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W:\2025\PREGÕES 2025\PREGÃO XXX-2025 - SERVIÇOS PARA MANUTENÇÃO DO SISTEMA DE ILUMINAÇÃO PÚBLICA - ATUAL\3. MINUTA DE EDITAL E ANEXOS\"/>
    </mc:Choice>
  </mc:AlternateContent>
  <xr:revisionPtr revIDLastSave="0" documentId="13_ncr:1_{D7D8DD3A-BD1A-498E-989D-33800EE597A6}" xr6:coauthVersionLast="47" xr6:coauthVersionMax="47" xr10:uidLastSave="{00000000-0000-0000-0000-000000000000}"/>
  <bookViews>
    <workbookView xWindow="-120" yWindow="-120" windowWidth="24240" windowHeight="13020" firstSheet="1" activeTab="3" xr2:uid="{00000000-000D-0000-FFFF-FFFF00000000}"/>
  </bookViews>
  <sheets>
    <sheet name="RESUMO" sheetId="2" r:id="rId1"/>
    <sheet name="ORÇ" sheetId="3" r:id="rId2"/>
    <sheet name="M. cálculo" sheetId="4" r:id="rId3"/>
    <sheet name="BDI SERVIÇOS" sheetId="6" r:id="rId4"/>
    <sheet name="CRONOGRAMA." sheetId="1" r:id="rId5"/>
    <sheet name="COMPOSIÇÕES" sheetId="15" r:id="rId6"/>
    <sheet name="CATALOGO.EMOP.1.21" sheetId="8" state="hidden" r:id="rId7"/>
    <sheet name="EMOP.1.2021" sheetId="9" state="hidden" r:id="rId8"/>
    <sheet name="EMOP_INS_05-2018" sheetId="10" state="hidden" r:id="rId9"/>
    <sheet name="SCO 04-2019" sheetId="11" state="hidden" r:id="rId10"/>
    <sheet name="SCO_INS_05-2018" sheetId="12" state="hidden" r:id="rId11"/>
    <sheet name="CATEGORIAS" sheetId="13" state="hidden" r:id="rId12"/>
  </sheets>
  <definedNames>
    <definedName name="_10_1" localSheetId="2">#REF!</definedName>
    <definedName name="_10_1">#REF!</definedName>
    <definedName name="_xlnm._FilterDatabase" localSheetId="1" hidden="1">ORÇ!$AR$1:$AR$103</definedName>
    <definedName name="a" localSheetId="2">#REF!</definedName>
    <definedName name="a">#REF!</definedName>
    <definedName name="A03.020.0851" localSheetId="2">#REF!</definedName>
    <definedName name="A03.020.0851" localSheetId="1">#REF!</definedName>
    <definedName name="A03.020.0851">#REF!</definedName>
    <definedName name="a06.004.0320" localSheetId="2">#REF!</definedName>
    <definedName name="a06.004.0320" localSheetId="1">#REF!</definedName>
    <definedName name="a06.004.0320">#REF!</definedName>
    <definedName name="aa" localSheetId="2">#REF!</definedName>
    <definedName name="aa" localSheetId="1">#REF!</definedName>
    <definedName name="aa">#REF!</definedName>
    <definedName name="alturadocorte" localSheetId="2">#REF!</definedName>
    <definedName name="alturadocorte" localSheetId="1">#REF!</definedName>
    <definedName name="alturadocorte">#REF!</definedName>
    <definedName name="ANA" localSheetId="2">#REF!</definedName>
    <definedName name="ANA" localSheetId="1">#REF!</definedName>
    <definedName name="ANA">#REF!</definedName>
    <definedName name="_xlnm.Print_Area" localSheetId="3">'BDI SERVIÇOS'!#REF!</definedName>
    <definedName name="_xlnm.Print_Area" localSheetId="5">COMPOSIÇÕES!$A$1:$G$380</definedName>
    <definedName name="_xlnm.Print_Area" localSheetId="4">'CRONOGRAMA.'!$A$1:$P$50</definedName>
    <definedName name="_xlnm.Print_Area" localSheetId="2">'M. cálculo'!$A$1:$P$235</definedName>
    <definedName name="_xlnm.Print_Area" localSheetId="1">ORÇ!$A$1:$I$68</definedName>
    <definedName name="_xlnm.Print_Area" localSheetId="0">RESUMO!$B$1:$D$20</definedName>
    <definedName name="b" localSheetId="2">#REF!</definedName>
    <definedName name="b">#REF!</definedName>
    <definedName name="B___SISTEMA_DE_MACRODRENAGEM" localSheetId="2">#REF!</definedName>
    <definedName name="B___SISTEMA_DE_MACRODRENAGEM">#REF!</definedName>
    <definedName name="BASE" localSheetId="2">#REF!</definedName>
    <definedName name="BASE" localSheetId="1">#REF!</definedName>
    <definedName name="BASE">#REF!</definedName>
    <definedName name="botafora" localSheetId="2">#REF!</definedName>
    <definedName name="botafora" localSheetId="1">#REF!</definedName>
    <definedName name="botafora">#REF!</definedName>
    <definedName name="brita" localSheetId="2">#REF!</definedName>
    <definedName name="brita" localSheetId="1">#REF!</definedName>
    <definedName name="brita">#REF!</definedName>
    <definedName name="bstc20" localSheetId="2">#REF!</definedName>
    <definedName name="bstc20" localSheetId="1">#REF!</definedName>
    <definedName name="bstc20">#REF!</definedName>
    <definedName name="bstc40" localSheetId="2">#REF!</definedName>
    <definedName name="bstc40" localSheetId="1">#REF!</definedName>
    <definedName name="bstc40">#REF!</definedName>
    <definedName name="bstc60" localSheetId="2">#REF!</definedName>
    <definedName name="bstc60" localSheetId="1">#REF!</definedName>
    <definedName name="bstc60">#REF!</definedName>
    <definedName name="bstc80" localSheetId="2">#REF!</definedName>
    <definedName name="bstc80" localSheetId="1">#REF!</definedName>
    <definedName name="bstc80">#REF!</definedName>
    <definedName name="caixadecentro" localSheetId="2">#REF!</definedName>
    <definedName name="caixadecentro" localSheetId="1">#REF!</definedName>
    <definedName name="caixadecentro">#REF!</definedName>
    <definedName name="cc" localSheetId="2">#REF!</definedName>
    <definedName name="cc">#REF!</definedName>
    <definedName name="CISALHA" localSheetId="2">#REF!</definedName>
    <definedName name="CISALHA" localSheetId="1">#REF!</definedName>
    <definedName name="CISALHA">#REF!</definedName>
    <definedName name="COMP">#REF!</definedName>
    <definedName name="comprimento" localSheetId="2">#REF!</definedName>
    <definedName name="comprimento" localSheetId="1">#REF!</definedName>
    <definedName name="comprimento">#REF!</definedName>
    <definedName name="CONSOLIDADO" localSheetId="2">#REF!</definedName>
    <definedName name="CONSOLIDADO" localSheetId="1">#REF!</definedName>
    <definedName name="CONSOLIDADO">#REF!</definedName>
    <definedName name="CORTE" localSheetId="2">#REF!</definedName>
    <definedName name="CORTE" localSheetId="1">#REF!</definedName>
    <definedName name="CORTE">#REF!</definedName>
    <definedName name="cronograma1" localSheetId="2">#REF!</definedName>
    <definedName name="cronograma1" localSheetId="1">#REF!</definedName>
    <definedName name="cronograma1">#REF!</definedName>
    <definedName name="d" localSheetId="2">#REF!</definedName>
    <definedName name="d">#REF!</definedName>
    <definedName name="dado" localSheetId="2">#REF!</definedName>
    <definedName name="dado" localSheetId="1">#REF!</definedName>
    <definedName name="dado">#REF!</definedName>
    <definedName name="dados" localSheetId="2">#REF!</definedName>
    <definedName name="dados" localSheetId="1">#REF!</definedName>
    <definedName name="dados">#REF!</definedName>
    <definedName name="dados2">#REF!</definedName>
    <definedName name="dadoss" localSheetId="2">#REF!</definedName>
    <definedName name="dadoss" localSheetId="1">#REF!</definedName>
    <definedName name="dadoss">#REF!</definedName>
    <definedName name="Dren" localSheetId="2">#REF!</definedName>
    <definedName name="Dren" localSheetId="1">#REF!</definedName>
    <definedName name="Dren">#REF!</definedName>
    <definedName name="DRENAGEM" localSheetId="2">#REF!</definedName>
    <definedName name="DRENAGEM" localSheetId="1">#REF!</definedName>
    <definedName name="DRENAGEM">#REF!</definedName>
    <definedName name="Emopc" localSheetId="2">#REF!</definedName>
    <definedName name="Emopc" localSheetId="1">#REF!</definedName>
    <definedName name="Emopc">#REF!</definedName>
    <definedName name="empolamento" localSheetId="2">#REF!</definedName>
    <definedName name="empolamento" localSheetId="1">#REF!</definedName>
    <definedName name="empolamento">#REF!</definedName>
    <definedName name="ESG" localSheetId="2">#REF!</definedName>
    <definedName name="ESG" localSheetId="1">#REF!</definedName>
    <definedName name="ESG">#REF!</definedName>
    <definedName name="ESGOTO" localSheetId="2">#REF!</definedName>
    <definedName name="ESGOTO" localSheetId="1">#REF!</definedName>
    <definedName name="ESGOTO">#REF!</definedName>
    <definedName name="etapa1" localSheetId="2">#REF!</definedName>
    <definedName name="etapa1" localSheetId="1">#REF!</definedName>
    <definedName name="etapa1">#REF!</definedName>
    <definedName name="etapa2" localSheetId="2">#REF!</definedName>
    <definedName name="etapa2" localSheetId="1">#REF!</definedName>
    <definedName name="etapa2">#REF!</definedName>
    <definedName name="etapa3" localSheetId="2">#REF!</definedName>
    <definedName name="etapa3" localSheetId="1">#REF!</definedName>
    <definedName name="etapa3">#REF!</definedName>
    <definedName name="etapa4" localSheetId="2">#REF!</definedName>
    <definedName name="etapa4" localSheetId="1">#REF!</definedName>
    <definedName name="etapa4">#REF!</definedName>
    <definedName name="etapa5" localSheetId="2">#REF!</definedName>
    <definedName name="etapa5" localSheetId="1">#REF!</definedName>
    <definedName name="etapa5">#REF!</definedName>
    <definedName name="etapa6" localSheetId="2">#REF!</definedName>
    <definedName name="etapa6" localSheetId="1">#REF!</definedName>
    <definedName name="etapa6">#REF!</definedName>
    <definedName name="etapa7" localSheetId="2">#REF!</definedName>
    <definedName name="etapa7" localSheetId="1">#REF!</definedName>
    <definedName name="etapa7">#REF!</definedName>
    <definedName name="gder" localSheetId="2">#REF!</definedName>
    <definedName name="gder" localSheetId="1">#REF!</definedName>
    <definedName name="gder">#REF!</definedName>
    <definedName name="ITENS" localSheetId="2">#REF!</definedName>
    <definedName name="ITENS" localSheetId="1">#REF!</definedName>
    <definedName name="ITENS">#REF!</definedName>
    <definedName name="JR_PAGE_ANCHOR_0_1" localSheetId="5">COMPOSIÇÕES!$A$2</definedName>
    <definedName name="JR_PAGE_ANCHOR_0_1">#REF!</definedName>
    <definedName name="KJH">#REF!</definedName>
    <definedName name="laranjal" localSheetId="2">#REF!</definedName>
    <definedName name="laranjal" localSheetId="1">#REF!</definedName>
    <definedName name="laranjal">#REF!</definedName>
    <definedName name="largura" localSheetId="2">#REF!</definedName>
    <definedName name="largura" localSheetId="1">#REF!</definedName>
    <definedName name="largura">#REF!</definedName>
    <definedName name="medicao" localSheetId="2">#REF!</definedName>
    <definedName name="medicao" localSheetId="1">#REF!</definedName>
    <definedName name="medicao">#REF!</definedName>
    <definedName name="medicao0" localSheetId="2">#REF!</definedName>
    <definedName name="medicao0" localSheetId="1">#REF!</definedName>
    <definedName name="medicao0">#REF!</definedName>
    <definedName name="medicao4" localSheetId="2">#REF!</definedName>
    <definedName name="medicao4" localSheetId="1">#REF!</definedName>
    <definedName name="medicao4">#REF!</definedName>
    <definedName name="meiofio" localSheetId="2">#REF!</definedName>
    <definedName name="meiofio" localSheetId="1">#REF!</definedName>
    <definedName name="meiofio">#REF!</definedName>
    <definedName name="memo" localSheetId="2">#REF!</definedName>
    <definedName name="memo" localSheetId="1">#REF!</definedName>
    <definedName name="memo">#REF!</definedName>
    <definedName name="MEMORIA" localSheetId="2">#REF!</definedName>
    <definedName name="PAVIMENTAÇÃO" localSheetId="2">#REF!</definedName>
    <definedName name="PAVIMENTAÇÃO" localSheetId="1">#REF!</definedName>
    <definedName name="PAVIMENTAÇÃO">#REF!</definedName>
    <definedName name="pedreira" localSheetId="2">#REF!</definedName>
    <definedName name="pedreira" localSheetId="1">#REF!</definedName>
    <definedName name="pedreira">#REF!</definedName>
    <definedName name="pesobrita" localSheetId="2">#REF!</definedName>
    <definedName name="pesobrita" localSheetId="1">#REF!</definedName>
    <definedName name="pesobrita">#REF!</definedName>
    <definedName name="pesoespecifico" localSheetId="2">#REF!</definedName>
    <definedName name="pesoespecifico" localSheetId="1">#REF!</definedName>
    <definedName name="pesoespecifico">#REF!</definedName>
    <definedName name="preco" localSheetId="2">#REF!</definedName>
    <definedName name="preco" localSheetId="1">#REF!</definedName>
    <definedName name="preco">#REF!</definedName>
    <definedName name="pv" localSheetId="2">#REF!</definedName>
    <definedName name="pv" localSheetId="1">#REF!</definedName>
    <definedName name="pv">#REF!</definedName>
    <definedName name="ralo" localSheetId="2">#REF!</definedName>
    <definedName name="ralo" localSheetId="1">#REF!</definedName>
    <definedName name="ralo">#REF!</definedName>
    <definedName name="REF_ELEMENTAR" localSheetId="2">#REF!</definedName>
    <definedName name="REF_ELEMENTAR" localSheetId="1">#REF!</definedName>
    <definedName name="REF_ELEMENTAR">#REF!</definedName>
    <definedName name="SAIBRO" localSheetId="2">#REF!</definedName>
    <definedName name="SAIBRO" localSheetId="1">#REF!</definedName>
    <definedName name="SAIBRO">#REF!</definedName>
    <definedName name="SERVIÇOS_COMPLEMENTARES" localSheetId="2">#REF!</definedName>
    <definedName name="SERVIÇOS_COMPLEMENTARES" localSheetId="1">#REF!</definedName>
    <definedName name="SERVIÇOS_COMPLEMENTARES">#REF!</definedName>
    <definedName name="SERVIÇOS_PRELIMINARES" localSheetId="2">#REF!</definedName>
    <definedName name="SERVIÇOS_PRELIMINARES" localSheetId="1">#REF!</definedName>
    <definedName name="SERVIÇOS_PRELIMINARES">#REF!</definedName>
    <definedName name="TERRAPLENAGEM" localSheetId="2">#REF!</definedName>
    <definedName name="TERRAPLENAGEM" localSheetId="1">#REF!</definedName>
    <definedName name="TERRAPLENAGEM">#REF!</definedName>
    <definedName name="TITULOS" localSheetId="2">#REF!</definedName>
    <definedName name="TITULOS" localSheetId="1">#REF!</definedName>
    <definedName name="TITULOS">#REF!</definedName>
    <definedName name="_xlnm.Print_Titles" localSheetId="1">ORÇ!$8:$10</definedName>
    <definedName name="TOTAL_GERAL_DO_SUBTÍTULO_A" localSheetId="2">#REF!</definedName>
    <definedName name="TOTAL_GERAL_DO_SUBTÍTULO_A">#REF!</definedName>
    <definedName name="tribobó" localSheetId="2">#REF!</definedName>
    <definedName name="tribobó" localSheetId="1">#REF!</definedName>
    <definedName name="tribobó">#REF!</definedName>
    <definedName name="trindade" localSheetId="2">#REF!</definedName>
    <definedName name="trindade" localSheetId="1">#REF!</definedName>
    <definedName name="trindade">#REF!</definedName>
    <definedName name="usina" localSheetId="2">#REF!</definedName>
    <definedName name="usina" localSheetId="1">#REF!</definedName>
    <definedName name="usina">#REF!</definedName>
    <definedName name="volumedebrita" localSheetId="2">#REF!</definedName>
    <definedName name="volumedebrita" localSheetId="1">#REF!</definedName>
    <definedName name="volumedebrita">#REF!</definedName>
    <definedName name="volumedecorte" localSheetId="2">#REF!</definedName>
    <definedName name="volumedecorte" localSheetId="1">#REF!</definedName>
    <definedName name="volumedecorte">#REF!</definedName>
    <definedName name="volumedepv" localSheetId="2">#REF!</definedName>
    <definedName name="volumedepv" localSheetId="1">#REF!</definedName>
    <definedName name="volumedepv">#REF!</definedName>
    <definedName name="WILLY" localSheetId="2">#REF!</definedName>
    <definedName name="WILLY" localSheetId="1">#REF!</definedName>
    <definedName name="WILLY">#REF!</definedName>
    <definedName name="x" localSheetId="2">#REF!</definedName>
    <definedName name="x" localSheetId="1">#REF!</definedName>
    <definedName name="x">#REF!</definedName>
    <definedName name="xxx" localSheetId="2">#REF!</definedName>
    <definedName name="xxx" localSheetId="1">#REF!</definedName>
    <definedName name="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5" i="3" l="1"/>
  <c r="C22" i="1"/>
  <c r="C20" i="1"/>
  <c r="C18" i="1"/>
  <c r="C16" i="1"/>
  <c r="C14" i="1"/>
  <c r="C12" i="1"/>
  <c r="H66" i="3"/>
  <c r="K203" i="4"/>
  <c r="K210" i="4"/>
  <c r="K206" i="4"/>
  <c r="O199" i="4"/>
  <c r="K202" i="4"/>
  <c r="K201" i="4"/>
  <c r="C57" i="3"/>
  <c r="K214" i="4"/>
  <c r="P39" i="1"/>
  <c r="O39" i="1"/>
  <c r="N39" i="1"/>
  <c r="M39" i="1"/>
  <c r="L39" i="1"/>
  <c r="K39" i="1"/>
  <c r="J39" i="1"/>
  <c r="I39" i="1"/>
  <c r="H39" i="1"/>
  <c r="G39" i="1"/>
  <c r="F39" i="1"/>
  <c r="E39" i="1"/>
  <c r="P31" i="1"/>
  <c r="O31" i="1"/>
  <c r="N31" i="1"/>
  <c r="M31" i="1"/>
  <c r="L31" i="1"/>
  <c r="K31" i="1"/>
  <c r="J31" i="1"/>
  <c r="I31" i="1"/>
  <c r="H31" i="1"/>
  <c r="G31" i="1"/>
  <c r="F31" i="1"/>
  <c r="E31" i="1"/>
  <c r="I33" i="6"/>
  <c r="I26" i="6"/>
  <c r="I22" i="6"/>
  <c r="I18" i="6"/>
  <c r="I45" i="6" l="1"/>
  <c r="C58" i="3"/>
  <c r="E233" i="4"/>
  <c r="G64" i="3" s="1"/>
  <c r="D12" i="3"/>
  <c r="E201" i="3"/>
  <c r="AR62" i="3"/>
  <c r="B62" i="3"/>
  <c r="F55" i="3"/>
  <c r="P199" i="4"/>
  <c r="D62" i="3" l="1"/>
  <c r="E62" i="3"/>
  <c r="K215" i="4" l="1"/>
  <c r="O212" i="4" s="1"/>
  <c r="F58" i="3" s="1"/>
  <c r="H58" i="3" s="1"/>
  <c r="P212" i="4"/>
  <c r="D212" i="4"/>
  <c r="C35" i="3"/>
  <c r="G138" i="15"/>
  <c r="G139" i="15" s="1"/>
  <c r="G140" i="15" s="1"/>
  <c r="E107" i="4"/>
  <c r="I107" i="4" s="1"/>
  <c r="O104" i="4" s="1"/>
  <c r="R104" i="4"/>
  <c r="G12" i="15"/>
  <c r="G13" i="15" s="1"/>
  <c r="G14" i="15" s="1"/>
  <c r="G6" i="15"/>
  <c r="G7" i="15" s="1"/>
  <c r="G8" i="15" s="1"/>
  <c r="AR40" i="3"/>
  <c r="AR34" i="3"/>
  <c r="C34" i="3"/>
  <c r="B34" i="3"/>
  <c r="AR12" i="3"/>
  <c r="E22" i="4"/>
  <c r="I22" i="4" s="1"/>
  <c r="O19" i="4" s="1"/>
  <c r="S18" i="4"/>
  <c r="S19" i="4" s="1"/>
  <c r="R18" i="4"/>
  <c r="R19" i="4" s="1"/>
  <c r="E18" i="4"/>
  <c r="I18" i="4" s="1"/>
  <c r="O15" i="4" s="1"/>
  <c r="AR13" i="3"/>
  <c r="C13" i="3"/>
  <c r="B43" i="3"/>
  <c r="AR43" i="3"/>
  <c r="X43" i="3"/>
  <c r="U43" i="3"/>
  <c r="T43" i="3"/>
  <c r="S43" i="3"/>
  <c r="R43" i="3"/>
  <c r="Q43" i="3"/>
  <c r="P43" i="3"/>
  <c r="O43" i="3"/>
  <c r="M43" i="3"/>
  <c r="D34" i="3" l="1"/>
  <c r="F34" i="3"/>
  <c r="H34" i="3" s="1"/>
  <c r="S15" i="4"/>
  <c r="F13" i="3"/>
  <c r="H13" i="3" s="1"/>
  <c r="F12" i="3"/>
  <c r="H12" i="3" s="1"/>
  <c r="D13" i="3"/>
  <c r="G360" i="15"/>
  <c r="G361" i="15" s="1"/>
  <c r="G345" i="15"/>
  <c r="G346" i="15" s="1"/>
  <c r="G208" i="15"/>
  <c r="G209" i="15" s="1"/>
  <c r="G363" i="15"/>
  <c r="G364" i="15" s="1"/>
  <c r="G357" i="15"/>
  <c r="G356" i="15"/>
  <c r="G355" i="15"/>
  <c r="G354" i="15"/>
  <c r="G348" i="15"/>
  <c r="G349" i="15" s="1"/>
  <c r="G342" i="15"/>
  <c r="G341" i="15"/>
  <c r="G340" i="15"/>
  <c r="G339" i="15"/>
  <c r="G338" i="15"/>
  <c r="G337" i="15"/>
  <c r="G336" i="15"/>
  <c r="G335" i="15"/>
  <c r="G329" i="15"/>
  <c r="G330" i="15" s="1"/>
  <c r="G331" i="15" s="1"/>
  <c r="G323" i="15"/>
  <c r="G324" i="15" s="1"/>
  <c r="G325" i="15" s="1"/>
  <c r="G317" i="15"/>
  <c r="G318" i="15" s="1"/>
  <c r="G319" i="15" s="1"/>
  <c r="G311" i="15"/>
  <c r="G310" i="15"/>
  <c r="G304" i="15"/>
  <c r="G305" i="15" s="1"/>
  <c r="G306" i="15" s="1"/>
  <c r="G298" i="15"/>
  <c r="G299" i="15" s="1"/>
  <c r="G300" i="15" s="1"/>
  <c r="G292" i="15"/>
  <c r="G293" i="15" s="1"/>
  <c r="G294" i="15" s="1"/>
  <c r="G286" i="15"/>
  <c r="G287" i="15" s="1"/>
  <c r="G288" i="15" s="1"/>
  <c r="G280" i="15"/>
  <c r="G281" i="15" s="1"/>
  <c r="G282" i="15" s="1"/>
  <c r="G274" i="15"/>
  <c r="G275" i="15" s="1"/>
  <c r="G271" i="15"/>
  <c r="G272" i="15" s="1"/>
  <c r="G265" i="15"/>
  <c r="G264" i="15"/>
  <c r="G261" i="15"/>
  <c r="G262" i="15" s="1"/>
  <c r="G255" i="15"/>
  <c r="G254" i="15"/>
  <c r="G253" i="15"/>
  <c r="G252" i="15"/>
  <c r="G249" i="15"/>
  <c r="G248" i="15"/>
  <c r="G245" i="15"/>
  <c r="G244" i="15"/>
  <c r="G238" i="15"/>
  <c r="G239" i="15" s="1"/>
  <c r="G235" i="15"/>
  <c r="G234" i="15"/>
  <c r="G233" i="15"/>
  <c r="G227" i="15"/>
  <c r="G228" i="15" s="1"/>
  <c r="G224" i="15"/>
  <c r="G223" i="15"/>
  <c r="G222" i="15"/>
  <c r="G216" i="15"/>
  <c r="G217" i="15" s="1"/>
  <c r="G213" i="15"/>
  <c r="G212" i="15"/>
  <c r="G211" i="15"/>
  <c r="G205" i="15"/>
  <c r="G204" i="15"/>
  <c r="G198" i="15"/>
  <c r="G199" i="15" s="1"/>
  <c r="G200" i="15" s="1"/>
  <c r="G192" i="15"/>
  <c r="G193" i="15" s="1"/>
  <c r="G194" i="15" s="1"/>
  <c r="G186" i="15"/>
  <c r="G187" i="15" s="1"/>
  <c r="G188" i="15" s="1"/>
  <c r="G180" i="15"/>
  <c r="G181" i="15" s="1"/>
  <c r="G182" i="15" s="1"/>
  <c r="G174" i="15"/>
  <c r="G175" i="15" s="1"/>
  <c r="G176" i="15" s="1"/>
  <c r="G168" i="15"/>
  <c r="G169" i="15" s="1"/>
  <c r="G170" i="15" s="1"/>
  <c r="G162" i="15"/>
  <c r="G163" i="15" s="1"/>
  <c r="G164" i="15" s="1"/>
  <c r="G156" i="15"/>
  <c r="G157" i="15" s="1"/>
  <c r="G158" i="15" s="1"/>
  <c r="G150" i="15"/>
  <c r="G151" i="15" s="1"/>
  <c r="G152" i="15" s="1"/>
  <c r="G144" i="15"/>
  <c r="G145" i="15" s="1"/>
  <c r="G146" i="15" s="1"/>
  <c r="G132" i="15"/>
  <c r="G133" i="15" s="1"/>
  <c r="G134" i="15" s="1"/>
  <c r="G126" i="15"/>
  <c r="G127" i="15" s="1"/>
  <c r="G128" i="15" s="1"/>
  <c r="G120" i="15"/>
  <c r="G121" i="15" s="1"/>
  <c r="G122" i="15" s="1"/>
  <c r="G114" i="15"/>
  <c r="G115" i="15" s="1"/>
  <c r="G116" i="15" s="1"/>
  <c r="G108" i="15"/>
  <c r="G109" i="15" s="1"/>
  <c r="G110" i="15" s="1"/>
  <c r="G102" i="15"/>
  <c r="G103" i="15" s="1"/>
  <c r="G104" i="15" s="1"/>
  <c r="G96" i="15"/>
  <c r="G97" i="15" s="1"/>
  <c r="G98" i="15" s="1"/>
  <c r="G90" i="15"/>
  <c r="G91" i="15" s="1"/>
  <c r="G92" i="15" s="1"/>
  <c r="G84" i="15"/>
  <c r="G85" i="15" s="1"/>
  <c r="G86" i="15" s="1"/>
  <c r="G78" i="15"/>
  <c r="G79" i="15" s="1"/>
  <c r="G80" i="15" s="1"/>
  <c r="G72" i="15"/>
  <c r="G73" i="15" s="1"/>
  <c r="G74" i="15" s="1"/>
  <c r="G66" i="15"/>
  <c r="G67" i="15" s="1"/>
  <c r="G68" i="15" s="1"/>
  <c r="G60" i="15"/>
  <c r="G61" i="15" s="1"/>
  <c r="G62" i="15" s="1"/>
  <c r="G54" i="15"/>
  <c r="G55" i="15" s="1"/>
  <c r="G56" i="15" s="1"/>
  <c r="G48" i="15"/>
  <c r="G49" i="15" s="1"/>
  <c r="G50" i="15" s="1"/>
  <c r="G42" i="15"/>
  <c r="G43" i="15" s="1"/>
  <c r="G44" i="15" s="1"/>
  <c r="G36" i="15"/>
  <c r="G37" i="15" s="1"/>
  <c r="G38" i="15" s="1"/>
  <c r="G30" i="15"/>
  <c r="G31" i="15" s="1"/>
  <c r="G32" i="15" s="1"/>
  <c r="G24" i="15"/>
  <c r="G25" i="15" s="1"/>
  <c r="G26" i="15" s="1"/>
  <c r="G18" i="15"/>
  <c r="G19" i="15" s="1"/>
  <c r="G20" i="15" s="1"/>
  <c r="AR15" i="3"/>
  <c r="AR16" i="3"/>
  <c r="AR17" i="3"/>
  <c r="AR18" i="3"/>
  <c r="AR19" i="3"/>
  <c r="AR20" i="3"/>
  <c r="AR21" i="3"/>
  <c r="AR22" i="3"/>
  <c r="AR23" i="3"/>
  <c r="AR24" i="3"/>
  <c r="AR25" i="3"/>
  <c r="AR26" i="3"/>
  <c r="AR27" i="3"/>
  <c r="AR28" i="3"/>
  <c r="AR29" i="3"/>
  <c r="AR30" i="3"/>
  <c r="AR31" i="3"/>
  <c r="AR32" i="3"/>
  <c r="AR33" i="3"/>
  <c r="AR35" i="3"/>
  <c r="AR36" i="3"/>
  <c r="AR37" i="3"/>
  <c r="AR38" i="3"/>
  <c r="AR39" i="3"/>
  <c r="AR41" i="3"/>
  <c r="AR42" i="3"/>
  <c r="AR44" i="3"/>
  <c r="AR45" i="3"/>
  <c r="AR46" i="3"/>
  <c r="AR47" i="3"/>
  <c r="AR48" i="3"/>
  <c r="AR49" i="3"/>
  <c r="AR50" i="3"/>
  <c r="AR51" i="3"/>
  <c r="AR52" i="3"/>
  <c r="AR54" i="3"/>
  <c r="AR55" i="3"/>
  <c r="AR56" i="3"/>
  <c r="AR57" i="3"/>
  <c r="AR58" i="3"/>
  <c r="AR59" i="3"/>
  <c r="AR60" i="3"/>
  <c r="AR61" i="3"/>
  <c r="AR63" i="3"/>
  <c r="AR64" i="3"/>
  <c r="AR14" i="3"/>
  <c r="W13" i="3" l="1"/>
  <c r="G250" i="15"/>
  <c r="G266" i="15"/>
  <c r="G267" i="15" s="1"/>
  <c r="G236" i="15"/>
  <c r="G343" i="15"/>
  <c r="G350" i="15" s="1"/>
  <c r="G358" i="15"/>
  <c r="G365" i="15" s="1"/>
  <c r="G206" i="15"/>
  <c r="G246" i="15"/>
  <c r="G256" i="15"/>
  <c r="G214" i="15"/>
  <c r="G225" i="15"/>
  <c r="G229" i="15" s="1"/>
  <c r="G312" i="15"/>
  <c r="G313" i="15" s="1"/>
  <c r="W12" i="3"/>
  <c r="Z34" i="3"/>
  <c r="V34" i="3"/>
  <c r="N34" i="3"/>
  <c r="Y34" i="3" s="1"/>
  <c r="W34" i="3"/>
  <c r="N13" i="3"/>
  <c r="Y13" i="3" s="1"/>
  <c r="Z13" i="3"/>
  <c r="V13" i="3"/>
  <c r="N12" i="3"/>
  <c r="Y12" i="3" s="1"/>
  <c r="Z12" i="3"/>
  <c r="V12" i="3"/>
  <c r="E31" i="3"/>
  <c r="E30" i="3"/>
  <c r="E29" i="3"/>
  <c r="E28" i="3"/>
  <c r="E27" i="3"/>
  <c r="E26" i="3"/>
  <c r="E25" i="3"/>
  <c r="E24" i="3"/>
  <c r="E23" i="3"/>
  <c r="E22" i="3"/>
  <c r="E21" i="3"/>
  <c r="E20" i="3"/>
  <c r="E19" i="3"/>
  <c r="E17" i="3"/>
  <c r="E16" i="3"/>
  <c r="E15" i="3"/>
  <c r="G218" i="15" l="1"/>
  <c r="AA34" i="3"/>
  <c r="AA12" i="3"/>
  <c r="AA13" i="3"/>
  <c r="E14" i="3"/>
  <c r="C46" i="3"/>
  <c r="B46" i="3"/>
  <c r="C45" i="3"/>
  <c r="B45" i="3"/>
  <c r="C44" i="3"/>
  <c r="B44" i="3"/>
  <c r="C42" i="3"/>
  <c r="B42" i="3"/>
  <c r="C41" i="3"/>
  <c r="D41" i="3" s="1"/>
  <c r="B41" i="3"/>
  <c r="C40" i="3"/>
  <c r="B40" i="3"/>
  <c r="C39" i="3"/>
  <c r="B39" i="3"/>
  <c r="C38" i="3"/>
  <c r="B38" i="3"/>
  <c r="C37" i="3"/>
  <c r="D37" i="3" s="1"/>
  <c r="B37" i="3"/>
  <c r="C36" i="3"/>
  <c r="B36" i="3"/>
  <c r="B35" i="3"/>
  <c r="D33" i="3"/>
  <c r="B33" i="3"/>
  <c r="C32" i="3"/>
  <c r="B32" i="3"/>
  <c r="C31" i="3"/>
  <c r="B31" i="3"/>
  <c r="C30" i="3"/>
  <c r="B30" i="3"/>
  <c r="C29" i="3"/>
  <c r="B29" i="3"/>
  <c r="C28" i="3"/>
  <c r="B28" i="3"/>
  <c r="I91" i="4"/>
  <c r="O88" i="4" s="1"/>
  <c r="I75" i="4"/>
  <c r="O72" i="4" s="1"/>
  <c r="I71" i="4"/>
  <c r="O68" i="4" s="1"/>
  <c r="I67" i="4"/>
  <c r="O64" i="4" s="1"/>
  <c r="F30" i="3" l="1"/>
  <c r="H30" i="3" s="1"/>
  <c r="Z30" i="3" s="1"/>
  <c r="D32" i="3"/>
  <c r="D38" i="3"/>
  <c r="D42" i="3"/>
  <c r="D31" i="3"/>
  <c r="D36" i="3"/>
  <c r="D40" i="3"/>
  <c r="D30" i="3"/>
  <c r="D35" i="3"/>
  <c r="D39" i="3"/>
  <c r="V30" i="3" l="1"/>
  <c r="W30" i="3"/>
  <c r="N30" i="3"/>
  <c r="Y30" i="3" s="1"/>
  <c r="AA30" i="3" s="1"/>
  <c r="K39" i="4" l="1"/>
  <c r="O36" i="4" s="1"/>
  <c r="G43" i="4"/>
  <c r="K43" i="4" s="1"/>
  <c r="O40" i="4" s="1"/>
  <c r="P40" i="4"/>
  <c r="E18" i="3" s="1"/>
  <c r="D40" i="4"/>
  <c r="S36" i="4"/>
  <c r="S38" i="4" s="1"/>
  <c r="K35" i="4"/>
  <c r="O32" i="4" s="1"/>
  <c r="K31" i="4"/>
  <c r="O28" i="4" s="1"/>
  <c r="S32" i="4"/>
  <c r="S34" i="4" s="1"/>
  <c r="S28" i="4"/>
  <c r="S30" i="4" s="1"/>
  <c r="I119" i="4"/>
  <c r="O116" i="4" s="1"/>
  <c r="F37" i="3" s="1"/>
  <c r="H37" i="3" s="1"/>
  <c r="I115" i="4"/>
  <c r="O112" i="4" s="1"/>
  <c r="F36" i="3" s="1"/>
  <c r="H36" i="3" s="1"/>
  <c r="I111" i="4"/>
  <c r="O108" i="4" s="1"/>
  <c r="F35" i="3" s="1"/>
  <c r="H35" i="3" s="1"/>
  <c r="I103" i="4"/>
  <c r="O100" i="4" s="1"/>
  <c r="I99" i="4"/>
  <c r="O96" i="4" s="1"/>
  <c r="I95" i="4"/>
  <c r="O92" i="4" s="1"/>
  <c r="F31" i="3" l="1"/>
  <c r="H31" i="3" s="1"/>
  <c r="F32" i="3"/>
  <c r="H32" i="3" s="1"/>
  <c r="F33" i="3"/>
  <c r="H33" i="3" s="1"/>
  <c r="W35" i="3"/>
  <c r="Z35" i="3"/>
  <c r="N35" i="3"/>
  <c r="Y35" i="3" s="1"/>
  <c r="V35" i="3"/>
  <c r="Z36" i="3"/>
  <c r="W36" i="3"/>
  <c r="N36" i="3"/>
  <c r="Y36" i="3" s="1"/>
  <c r="V36" i="3"/>
  <c r="Z37" i="3"/>
  <c r="V37" i="3"/>
  <c r="W37" i="3"/>
  <c r="N37" i="3"/>
  <c r="Y37" i="3" s="1"/>
  <c r="T38" i="4"/>
  <c r="S40" i="4"/>
  <c r="T34" i="4"/>
  <c r="D150" i="4"/>
  <c r="D46" i="3" s="1"/>
  <c r="D146" i="4"/>
  <c r="D45" i="3" s="1"/>
  <c r="I161" i="4"/>
  <c r="O158" i="4" s="1"/>
  <c r="R158" i="4"/>
  <c r="I157" i="4"/>
  <c r="O154" i="4" s="1"/>
  <c r="R154" i="4"/>
  <c r="I153" i="4"/>
  <c r="O150" i="4" s="1"/>
  <c r="F46" i="3" s="1"/>
  <c r="H46" i="3" s="1"/>
  <c r="R150" i="4"/>
  <c r="I149" i="4"/>
  <c r="O146" i="4" s="1"/>
  <c r="R146" i="4"/>
  <c r="D142" i="4"/>
  <c r="D44" i="3" s="1"/>
  <c r="S24" i="4"/>
  <c r="S26" i="4" s="1"/>
  <c r="I145" i="4"/>
  <c r="O142" i="4" s="1"/>
  <c r="R142" i="4"/>
  <c r="N32" i="3" l="1"/>
  <c r="Y32" i="3" s="1"/>
  <c r="W32" i="3"/>
  <c r="Z32" i="3"/>
  <c r="V32" i="3"/>
  <c r="W33" i="3"/>
  <c r="Z33" i="3"/>
  <c r="V33" i="3"/>
  <c r="N33" i="3"/>
  <c r="Y33" i="3" s="1"/>
  <c r="V31" i="3"/>
  <c r="Z31" i="3"/>
  <c r="W31" i="3"/>
  <c r="N31" i="3"/>
  <c r="Y31" i="3" s="1"/>
  <c r="F44" i="3"/>
  <c r="H44" i="3" s="1"/>
  <c r="AA37" i="3"/>
  <c r="AA35" i="3"/>
  <c r="AA36" i="3"/>
  <c r="W46" i="3"/>
  <c r="N46" i="3"/>
  <c r="Y46" i="3" s="1"/>
  <c r="V46" i="3"/>
  <c r="Z46" i="3"/>
  <c r="F48" i="3"/>
  <c r="F45" i="3"/>
  <c r="H45" i="3" s="1"/>
  <c r="T30" i="4"/>
  <c r="AA33" i="3" l="1"/>
  <c r="AA31" i="3"/>
  <c r="AA32" i="3"/>
  <c r="V44" i="3"/>
  <c r="V43" i="3" s="1"/>
  <c r="Z44" i="3"/>
  <c r="Z43" i="3" s="1"/>
  <c r="N44" i="3"/>
  <c r="Y44" i="3" s="1"/>
  <c r="W44" i="3"/>
  <c r="W43" i="3" s="1"/>
  <c r="AA46" i="3"/>
  <c r="W45" i="3"/>
  <c r="V45" i="3"/>
  <c r="N45" i="3"/>
  <c r="Y45" i="3" s="1"/>
  <c r="Z45" i="3"/>
  <c r="AA44" i="3" l="1"/>
  <c r="N43" i="3"/>
  <c r="Y43" i="3" s="1"/>
  <c r="AA43" i="3" s="1"/>
  <c r="AA45" i="3"/>
  <c r="C14" i="3" l="1"/>
  <c r="D14" i="3" s="1"/>
  <c r="C15" i="3"/>
  <c r="D15" i="3" s="1"/>
  <c r="C16" i="3"/>
  <c r="D16" i="3" s="1"/>
  <c r="C17" i="3"/>
  <c r="C18" i="3"/>
  <c r="C19" i="3"/>
  <c r="C20" i="3"/>
  <c r="D20" i="3" s="1"/>
  <c r="C21" i="3"/>
  <c r="D21" i="3" s="1"/>
  <c r="C22" i="3"/>
  <c r="C23" i="3"/>
  <c r="C24" i="3"/>
  <c r="F24" i="3" s="1"/>
  <c r="G184" i="4" s="1"/>
  <c r="I184" i="4" s="1"/>
  <c r="C25" i="3"/>
  <c r="F25" i="3" s="1"/>
  <c r="G185" i="4" s="1"/>
  <c r="I185" i="4" s="1"/>
  <c r="C26" i="3"/>
  <c r="F26" i="3" s="1"/>
  <c r="G186" i="4" s="1"/>
  <c r="I186" i="4" s="1"/>
  <c r="C27" i="3"/>
  <c r="B14" i="3"/>
  <c r="B15" i="3"/>
  <c r="B16" i="3"/>
  <c r="B17" i="3"/>
  <c r="B18" i="3"/>
  <c r="B19" i="3"/>
  <c r="B20" i="3"/>
  <c r="B21" i="3"/>
  <c r="B22" i="3"/>
  <c r="B23" i="3"/>
  <c r="B24" i="3"/>
  <c r="B25" i="3"/>
  <c r="B26" i="3"/>
  <c r="B27" i="3"/>
  <c r="D22580" i="9" l="1"/>
  <c r="K226" i="4"/>
  <c r="K222" i="4"/>
  <c r="K207" i="4"/>
  <c r="O204" i="4" s="1"/>
  <c r="P204" i="4"/>
  <c r="D204" i="4"/>
  <c r="K211" i="4"/>
  <c r="O208" i="4" s="1"/>
  <c r="P208" i="4"/>
  <c r="D208" i="4"/>
  <c r="P217" i="4"/>
  <c r="D217" i="4"/>
  <c r="I177" i="4"/>
  <c r="O174" i="4" s="1"/>
  <c r="P174" i="4"/>
  <c r="D174" i="4"/>
  <c r="E172" i="4"/>
  <c r="I172" i="4" s="1"/>
  <c r="O169" i="4" s="1"/>
  <c r="P169" i="4"/>
  <c r="D169" i="4"/>
  <c r="I167" i="4"/>
  <c r="O164" i="4" s="1"/>
  <c r="S166" i="4"/>
  <c r="P164" i="4"/>
  <c r="D164" i="4"/>
  <c r="I139" i="4"/>
  <c r="O136" i="4" s="1"/>
  <c r="F42" i="3" s="1"/>
  <c r="H42" i="3" s="1"/>
  <c r="R136" i="4"/>
  <c r="I135" i="4"/>
  <c r="O132" i="4" s="1"/>
  <c r="F41" i="3" s="1"/>
  <c r="H41" i="3" s="1"/>
  <c r="I131" i="4"/>
  <c r="O128" i="4" s="1"/>
  <c r="F40" i="3" s="1"/>
  <c r="H40" i="3" s="1"/>
  <c r="I127" i="4"/>
  <c r="O124" i="4" s="1"/>
  <c r="F39" i="3" s="1"/>
  <c r="H39" i="3" s="1"/>
  <c r="R123" i="4"/>
  <c r="I123" i="4"/>
  <c r="O120" i="4" s="1"/>
  <c r="F38" i="3" s="1"/>
  <c r="H38" i="3" s="1"/>
  <c r="E87" i="4"/>
  <c r="I87" i="4" s="1"/>
  <c r="O84" i="4" s="1"/>
  <c r="D84" i="4"/>
  <c r="D29" i="3" s="1"/>
  <c r="E83" i="4"/>
  <c r="I83" i="4" s="1"/>
  <c r="O80" i="4" s="1"/>
  <c r="D80" i="4"/>
  <c r="D28" i="3" s="1"/>
  <c r="E79" i="4"/>
  <c r="I79" i="4" s="1"/>
  <c r="O76" i="4" s="1"/>
  <c r="F27" i="3" s="1"/>
  <c r="G187" i="4" s="1"/>
  <c r="I187" i="4" s="1"/>
  <c r="D76" i="4"/>
  <c r="D27" i="3" s="1"/>
  <c r="E63" i="4"/>
  <c r="I63" i="4" s="1"/>
  <c r="O60" i="4" s="1"/>
  <c r="F23" i="3" s="1"/>
  <c r="G183" i="4" s="1"/>
  <c r="I183" i="4" s="1"/>
  <c r="E59" i="4"/>
  <c r="I59" i="4" s="1"/>
  <c r="O56" i="4" s="1"/>
  <c r="F22" i="3" s="1"/>
  <c r="G182" i="4" s="1"/>
  <c r="I182" i="4" s="1"/>
  <c r="D56" i="4"/>
  <c r="E55" i="4"/>
  <c r="I51" i="4"/>
  <c r="O48" i="4" s="1"/>
  <c r="E47" i="4"/>
  <c r="I47" i="4" s="1"/>
  <c r="O44" i="4" s="1"/>
  <c r="D44" i="4"/>
  <c r="D18" i="3" s="1"/>
  <c r="G27" i="4"/>
  <c r="K27" i="4" s="1"/>
  <c r="O24" i="4" s="1"/>
  <c r="T26" i="4"/>
  <c r="C64" i="3"/>
  <c r="X63" i="3"/>
  <c r="W63" i="3"/>
  <c r="V63" i="3"/>
  <c r="U63" i="3"/>
  <c r="T63" i="3"/>
  <c r="S63" i="3"/>
  <c r="M63" i="3"/>
  <c r="C61" i="3"/>
  <c r="B61" i="3"/>
  <c r="C60" i="3"/>
  <c r="B60" i="3"/>
  <c r="X59" i="3"/>
  <c r="W59" i="3"/>
  <c r="V59" i="3"/>
  <c r="U59" i="3"/>
  <c r="T59" i="3"/>
  <c r="S59" i="3"/>
  <c r="M59" i="3"/>
  <c r="B58" i="3"/>
  <c r="B57" i="3"/>
  <c r="C56" i="3"/>
  <c r="B56" i="3"/>
  <c r="X54" i="3"/>
  <c r="W54" i="3"/>
  <c r="V54" i="3"/>
  <c r="U54" i="3"/>
  <c r="T54" i="3"/>
  <c r="S54" i="3"/>
  <c r="R54" i="3"/>
  <c r="Q54" i="3"/>
  <c r="P54" i="3"/>
  <c r="O54" i="3"/>
  <c r="N54" i="3"/>
  <c r="C52" i="3"/>
  <c r="B52" i="3"/>
  <c r="C51" i="3"/>
  <c r="B51" i="3"/>
  <c r="C50" i="3"/>
  <c r="B50" i="3"/>
  <c r="X49" i="3"/>
  <c r="W49" i="3"/>
  <c r="V49" i="3"/>
  <c r="U49" i="3"/>
  <c r="T49" i="3"/>
  <c r="S49" i="3"/>
  <c r="O49" i="3"/>
  <c r="N49" i="3"/>
  <c r="M49" i="3"/>
  <c r="B49" i="3"/>
  <c r="C48" i="3"/>
  <c r="B48" i="3"/>
  <c r="C47" i="3"/>
  <c r="B47" i="3"/>
  <c r="Z11" i="3"/>
  <c r="X11" i="3"/>
  <c r="W11" i="3"/>
  <c r="V11" i="3"/>
  <c r="U11" i="3"/>
  <c r="T11" i="3"/>
  <c r="S11" i="3"/>
  <c r="R11" i="3"/>
  <c r="Q11" i="3"/>
  <c r="P11" i="3"/>
  <c r="O11" i="3"/>
  <c r="N11" i="3"/>
  <c r="M11" i="3"/>
  <c r="Y11" i="3" s="1"/>
  <c r="B11" i="3"/>
  <c r="AG9" i="3"/>
  <c r="AG10" i="3" s="1"/>
  <c r="AG11" i="3" s="1"/>
  <c r="AB8" i="3"/>
  <c r="K5" i="3"/>
  <c r="M5" i="3" s="1"/>
  <c r="C23" i="2"/>
  <c r="D57" i="3" l="1"/>
  <c r="F28" i="3"/>
  <c r="F29" i="3"/>
  <c r="O222" i="4"/>
  <c r="O223" i="4" s="1"/>
  <c r="O220" i="4" s="1"/>
  <c r="F61" i="3" s="1"/>
  <c r="O226" i="4"/>
  <c r="O227" i="4" s="1"/>
  <c r="O224" i="4" s="1"/>
  <c r="F62" i="3" s="1"/>
  <c r="H62" i="3" s="1"/>
  <c r="Z42" i="3"/>
  <c r="V42" i="3"/>
  <c r="W42" i="3"/>
  <c r="N42" i="3"/>
  <c r="Y42" i="3" s="1"/>
  <c r="V38" i="3"/>
  <c r="N38" i="3"/>
  <c r="Y38" i="3" s="1"/>
  <c r="W38" i="3"/>
  <c r="Z38" i="3"/>
  <c r="V39" i="3"/>
  <c r="Z39" i="3"/>
  <c r="W39" i="3"/>
  <c r="N39" i="3"/>
  <c r="Y39" i="3" s="1"/>
  <c r="Z40" i="3"/>
  <c r="W40" i="3"/>
  <c r="V40" i="3"/>
  <c r="N40" i="3"/>
  <c r="Y40" i="3" s="1"/>
  <c r="W41" i="3"/>
  <c r="N41" i="3"/>
  <c r="Y41" i="3" s="1"/>
  <c r="V41" i="3"/>
  <c r="Z41" i="3"/>
  <c r="H22" i="3"/>
  <c r="D19" i="3"/>
  <c r="D22" i="3"/>
  <c r="D23" i="3"/>
  <c r="D25" i="3"/>
  <c r="D24" i="3"/>
  <c r="D26" i="3"/>
  <c r="D17" i="3"/>
  <c r="AA11" i="3"/>
  <c r="D47" i="3"/>
  <c r="D48" i="3"/>
  <c r="I219" i="4"/>
  <c r="O217" i="4" s="1"/>
  <c r="F60" i="3" s="1"/>
  <c r="D61" i="3"/>
  <c r="F20" i="3"/>
  <c r="H20" i="3" s="1"/>
  <c r="W20" i="3" s="1"/>
  <c r="I55" i="4"/>
  <c r="O52" i="4" s="1"/>
  <c r="F21" i="3" s="1"/>
  <c r="H26" i="3"/>
  <c r="N26" i="3" s="1"/>
  <c r="Y26" i="3" s="1"/>
  <c r="H27" i="3"/>
  <c r="N27" i="3" s="1"/>
  <c r="Y27" i="3" s="1"/>
  <c r="F14" i="3"/>
  <c r="H14" i="3" s="1"/>
  <c r="F17" i="3"/>
  <c r="H23" i="3"/>
  <c r="E47" i="3"/>
  <c r="E48" i="3"/>
  <c r="D58" i="3"/>
  <c r="E61" i="3"/>
  <c r="F19" i="3"/>
  <c r="H19" i="3" s="1"/>
  <c r="V19" i="3" s="1"/>
  <c r="H25" i="3"/>
  <c r="Z25" i="3" s="1"/>
  <c r="F47" i="3"/>
  <c r="E58" i="3"/>
  <c r="H64" i="3"/>
  <c r="F50" i="3"/>
  <c r="E50" i="3"/>
  <c r="D50" i="3"/>
  <c r="S122" i="4"/>
  <c r="F18" i="3"/>
  <c r="F57" i="3"/>
  <c r="E57" i="3"/>
  <c r="E60" i="3"/>
  <c r="D60" i="3"/>
  <c r="E51" i="3"/>
  <c r="D51" i="3"/>
  <c r="F51" i="3"/>
  <c r="F16" i="3"/>
  <c r="H16" i="3" s="1"/>
  <c r="H24" i="3"/>
  <c r="E52" i="3"/>
  <c r="D52" i="3"/>
  <c r="F52" i="3"/>
  <c r="H48" i="3"/>
  <c r="E56" i="3"/>
  <c r="D56" i="3"/>
  <c r="F56" i="3"/>
  <c r="H56" i="3" s="1"/>
  <c r="F15" i="3"/>
  <c r="H15" i="3" s="1"/>
  <c r="H29" i="3" l="1"/>
  <c r="V29" i="3" s="1"/>
  <c r="G189" i="4"/>
  <c r="I189" i="4" s="1"/>
  <c r="H28" i="3"/>
  <c r="N28" i="3" s="1"/>
  <c r="Y28" i="3" s="1"/>
  <c r="G188" i="4"/>
  <c r="I188" i="4" s="1"/>
  <c r="H21" i="3"/>
  <c r="V21" i="3" s="1"/>
  <c r="G181" i="4"/>
  <c r="I181" i="4" s="1"/>
  <c r="AA39" i="3"/>
  <c r="H63" i="3"/>
  <c r="Q22" i="1" s="1"/>
  <c r="AA42" i="3"/>
  <c r="AA40" i="3"/>
  <c r="AA38" i="3"/>
  <c r="AA41" i="3"/>
  <c r="N20" i="3"/>
  <c r="Y20" i="3" s="1"/>
  <c r="V20" i="3"/>
  <c r="H61" i="3"/>
  <c r="Z20" i="3"/>
  <c r="W14" i="3"/>
  <c r="W27" i="3"/>
  <c r="Z19" i="3"/>
  <c r="Z26" i="3"/>
  <c r="AA26" i="3" s="1"/>
  <c r="V26" i="3"/>
  <c r="V25" i="3"/>
  <c r="Z27" i="3"/>
  <c r="AA27" i="3" s="1"/>
  <c r="H60" i="3"/>
  <c r="V22" i="3"/>
  <c r="N22" i="3"/>
  <c r="Y22" i="3" s="1"/>
  <c r="H18" i="3"/>
  <c r="Z18" i="3" s="1"/>
  <c r="V27" i="3"/>
  <c r="W22" i="3"/>
  <c r="Z22" i="3"/>
  <c r="W26" i="3"/>
  <c r="N25" i="3"/>
  <c r="Y25" i="3" s="1"/>
  <c r="AA25" i="3" s="1"/>
  <c r="H55" i="3"/>
  <c r="H47" i="3"/>
  <c r="H43" i="3" s="1"/>
  <c r="Q14" i="1" s="1"/>
  <c r="H17" i="3"/>
  <c r="Z17" i="3" s="1"/>
  <c r="Z23" i="3"/>
  <c r="W23" i="3"/>
  <c r="V23" i="3"/>
  <c r="N23" i="3"/>
  <c r="Y23" i="3" s="1"/>
  <c r="W25" i="3"/>
  <c r="N19" i="3"/>
  <c r="Y19" i="3" s="1"/>
  <c r="H57" i="3"/>
  <c r="W19" i="3"/>
  <c r="AG21" i="3"/>
  <c r="AH20" i="3" s="1"/>
  <c r="H52" i="3"/>
  <c r="H51" i="3"/>
  <c r="V24" i="3"/>
  <c r="Z24" i="3"/>
  <c r="W24" i="3"/>
  <c r="N24" i="3"/>
  <c r="Y24" i="3" s="1"/>
  <c r="H50" i="3"/>
  <c r="AF50" i="3"/>
  <c r="Z15" i="3"/>
  <c r="W15" i="3"/>
  <c r="V15" i="3"/>
  <c r="N15" i="3"/>
  <c r="Y15" i="3" s="1"/>
  <c r="W16" i="3"/>
  <c r="N16" i="3"/>
  <c r="Y16" i="3" s="1"/>
  <c r="V16" i="3"/>
  <c r="Z16" i="3"/>
  <c r="I190" i="4" l="1"/>
  <c r="I194" i="4" s="1"/>
  <c r="W28" i="3"/>
  <c r="Z28" i="3"/>
  <c r="AA28" i="3" s="1"/>
  <c r="V28" i="3"/>
  <c r="Z29" i="3"/>
  <c r="W29" i="3"/>
  <c r="N29" i="3"/>
  <c r="Y29" i="3" s="1"/>
  <c r="H59" i="3"/>
  <c r="Q20" i="1" s="1"/>
  <c r="O21" i="1" s="1"/>
  <c r="H54" i="3"/>
  <c r="Q18" i="1" s="1"/>
  <c r="E19" i="1" s="1"/>
  <c r="W21" i="3"/>
  <c r="N21" i="3"/>
  <c r="Y21" i="3" s="1"/>
  <c r="Z21" i="3"/>
  <c r="K15" i="1"/>
  <c r="I15" i="1"/>
  <c r="O15" i="1"/>
  <c r="G15" i="1"/>
  <c r="J15" i="1"/>
  <c r="N15" i="1"/>
  <c r="P15" i="1"/>
  <c r="F15" i="1"/>
  <c r="L15" i="1"/>
  <c r="H15" i="1"/>
  <c r="M15" i="1"/>
  <c r="E15" i="1"/>
  <c r="H11" i="3"/>
  <c r="Q12" i="1" s="1"/>
  <c r="D18" i="2"/>
  <c r="C18" i="2" s="1"/>
  <c r="AA20" i="3"/>
  <c r="AG15" i="3"/>
  <c r="AG16" i="3" s="1"/>
  <c r="AA19" i="3"/>
  <c r="N14" i="3"/>
  <c r="Y14" i="3" s="1"/>
  <c r="V14" i="3"/>
  <c r="Z14" i="3"/>
  <c r="N18" i="3"/>
  <c r="Y18" i="3" s="1"/>
  <c r="AA18" i="3" s="1"/>
  <c r="V18" i="3"/>
  <c r="W18" i="3"/>
  <c r="N17" i="3"/>
  <c r="Y17" i="3" s="1"/>
  <c r="AA17" i="3" s="1"/>
  <c r="AA22" i="3"/>
  <c r="AA23" i="3"/>
  <c r="W17" i="3"/>
  <c r="V17" i="3"/>
  <c r="AA16" i="3"/>
  <c r="AA15" i="3"/>
  <c r="AG50" i="3"/>
  <c r="AA24" i="3"/>
  <c r="I196" i="4" l="1"/>
  <c r="O178" i="4" s="1"/>
  <c r="F53" i="3" s="1"/>
  <c r="H53" i="3" s="1"/>
  <c r="H49" i="3" s="1"/>
  <c r="Q16" i="1" s="1"/>
  <c r="E17" i="1" s="1"/>
  <c r="AA29" i="3"/>
  <c r="Z62" i="3"/>
  <c r="M21" i="1"/>
  <c r="F21" i="1"/>
  <c r="E21" i="1"/>
  <c r="I21" i="1"/>
  <c r="P21" i="1"/>
  <c r="J21" i="1"/>
  <c r="N21" i="1"/>
  <c r="H21" i="1"/>
  <c r="K21" i="1"/>
  <c r="G21" i="1"/>
  <c r="L21" i="1"/>
  <c r="M19" i="1"/>
  <c r="O19" i="1"/>
  <c r="F19" i="1"/>
  <c r="K19" i="1"/>
  <c r="I19" i="1"/>
  <c r="J19" i="1"/>
  <c r="N19" i="1"/>
  <c r="G19" i="1"/>
  <c r="H19" i="1"/>
  <c r="P19" i="1"/>
  <c r="AA21" i="3"/>
  <c r="L19" i="1"/>
  <c r="D20" i="1"/>
  <c r="D18" i="1"/>
  <c r="H13" i="1"/>
  <c r="L13" i="1"/>
  <c r="P13" i="1"/>
  <c r="O13" i="1"/>
  <c r="K13" i="1"/>
  <c r="I13" i="1"/>
  <c r="E13" i="1"/>
  <c r="G13" i="1"/>
  <c r="J13" i="1"/>
  <c r="D12" i="1"/>
  <c r="N13" i="1"/>
  <c r="F13" i="1"/>
  <c r="M13" i="1"/>
  <c r="D14" i="1"/>
  <c r="O23" i="1"/>
  <c r="K23" i="1"/>
  <c r="G23" i="1"/>
  <c r="D22" i="1"/>
  <c r="P23" i="1"/>
  <c r="H23" i="1"/>
  <c r="I23" i="1"/>
  <c r="J23" i="1"/>
  <c r="F23" i="1"/>
  <c r="N23" i="1"/>
  <c r="M23" i="1"/>
  <c r="E23" i="1"/>
  <c r="L23" i="1"/>
  <c r="O61" i="3"/>
  <c r="O62" i="3"/>
  <c r="P62" i="3"/>
  <c r="Q62" i="3"/>
  <c r="R62" i="3"/>
  <c r="D17" i="2"/>
  <c r="C17" i="2" s="1"/>
  <c r="P61" i="3"/>
  <c r="Z60" i="3"/>
  <c r="Z61" i="3"/>
  <c r="O60" i="3"/>
  <c r="P60" i="3"/>
  <c r="R61" i="3"/>
  <c r="R59" i="3" s="1"/>
  <c r="R63" i="3"/>
  <c r="N64" i="3"/>
  <c r="N63" i="3" s="1"/>
  <c r="O64" i="3"/>
  <c r="Z64" i="3"/>
  <c r="Q64" i="3"/>
  <c r="P64" i="3"/>
  <c r="Q60" i="3"/>
  <c r="N60" i="3"/>
  <c r="Q61" i="3"/>
  <c r="AA14" i="3"/>
  <c r="Z48" i="3"/>
  <c r="Z47" i="3"/>
  <c r="P47" i="3"/>
  <c r="O47" i="3"/>
  <c r="W48" i="3"/>
  <c r="Y48" i="3" s="1"/>
  <c r="AG51" i="3"/>
  <c r="AI50" i="3"/>
  <c r="AJ50" i="3" s="1"/>
  <c r="M17" i="1" l="1"/>
  <c r="M28" i="1" s="1"/>
  <c r="I17" i="1"/>
  <c r="I28" i="1" s="1"/>
  <c r="D16" i="2"/>
  <c r="Z52" i="3"/>
  <c r="H17" i="1"/>
  <c r="H28" i="1" s="1"/>
  <c r="D16" i="1"/>
  <c r="R50" i="3"/>
  <c r="K17" i="1"/>
  <c r="K28" i="1" s="1"/>
  <c r="Z50" i="3"/>
  <c r="C25" i="1"/>
  <c r="Q26" i="1"/>
  <c r="O17" i="1"/>
  <c r="O28" i="1" s="1"/>
  <c r="Q52" i="3"/>
  <c r="P52" i="3"/>
  <c r="P50" i="3"/>
  <c r="L17" i="1"/>
  <c r="L28" i="1" s="1"/>
  <c r="N53" i="3"/>
  <c r="Y53" i="3" s="1"/>
  <c r="F17" i="1"/>
  <c r="F28" i="1" s="1"/>
  <c r="G17" i="1"/>
  <c r="G28" i="1" s="1"/>
  <c r="O53" i="3"/>
  <c r="J17" i="1"/>
  <c r="J28" i="1" s="1"/>
  <c r="Z53" i="3"/>
  <c r="R52" i="3"/>
  <c r="Q50" i="3"/>
  <c r="P17" i="1"/>
  <c r="P28" i="1" s="1"/>
  <c r="N17" i="1"/>
  <c r="N28" i="1" s="1"/>
  <c r="D25" i="1"/>
  <c r="E28" i="1"/>
  <c r="E34" i="1" s="1"/>
  <c r="O59" i="3"/>
  <c r="Y62" i="3"/>
  <c r="AA62" i="3" s="1"/>
  <c r="P59" i="3"/>
  <c r="Z59" i="3"/>
  <c r="O63" i="3"/>
  <c r="P63" i="3"/>
  <c r="Z63" i="3"/>
  <c r="Y64" i="3"/>
  <c r="AA64" i="3" s="1"/>
  <c r="Q63" i="3"/>
  <c r="Y60" i="3"/>
  <c r="AA60" i="3" s="1"/>
  <c r="Q59" i="3"/>
  <c r="N59" i="3"/>
  <c r="Y61" i="3"/>
  <c r="AA61" i="3" s="1"/>
  <c r="Y47" i="3"/>
  <c r="AA47" i="3" s="1"/>
  <c r="AA48" i="3"/>
  <c r="C16" i="2"/>
  <c r="P49" i="3" l="1"/>
  <c r="R49" i="3"/>
  <c r="Y50" i="3"/>
  <c r="AA50" i="3" s="1"/>
  <c r="Z49" i="3"/>
  <c r="Y52" i="3"/>
  <c r="AA52" i="3" s="1"/>
  <c r="Q49" i="3"/>
  <c r="AA53" i="3"/>
  <c r="N34" i="1"/>
  <c r="O34" i="1"/>
  <c r="J34" i="1"/>
  <c r="P34" i="1"/>
  <c r="M34" i="1"/>
  <c r="G34" i="1"/>
  <c r="H34" i="1"/>
  <c r="L34" i="1"/>
  <c r="F34" i="1"/>
  <c r="I34" i="1"/>
  <c r="K34" i="1"/>
  <c r="Y63" i="3"/>
  <c r="AA63" i="3" s="1"/>
  <c r="Y59" i="3"/>
  <c r="AA59" i="3" s="1"/>
  <c r="M57" i="3"/>
  <c r="Y57" i="3" s="1"/>
  <c r="Z55" i="3"/>
  <c r="M56" i="3"/>
  <c r="Y56" i="3" s="1"/>
  <c r="Z56" i="3"/>
  <c r="M55" i="3"/>
  <c r="Z57" i="3"/>
  <c r="D15" i="2"/>
  <c r="C15" i="2" s="1"/>
  <c r="Y49" i="3" l="1"/>
  <c r="AA49" i="3" s="1"/>
  <c r="Z54" i="3"/>
  <c r="AA57" i="3"/>
  <c r="H67" i="3"/>
  <c r="M54" i="3"/>
  <c r="Y54" i="3" s="1"/>
  <c r="AA56" i="3"/>
  <c r="AF65" i="3"/>
  <c r="AF66" i="3" s="1"/>
  <c r="Y55" i="3"/>
  <c r="AA55" i="3" s="1"/>
  <c r="AA54" i="3" l="1"/>
  <c r="D19" i="2"/>
  <c r="D20" i="2" s="1"/>
  <c r="I13" i="2" s="1"/>
  <c r="G22" i="2" l="1"/>
  <c r="D23" i="2"/>
  <c r="C19" i="2"/>
  <c r="C20" i="2" s="1"/>
  <c r="G17" i="2"/>
  <c r="G18" i="2"/>
  <c r="G16" i="2"/>
  <c r="G15" i="2"/>
  <c r="G19" i="2"/>
  <c r="I17" i="2" l="1"/>
  <c r="I1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C00-000001000000}">
      <text>
        <r>
          <rPr>
            <sz val="10"/>
            <color rgb="FF000000"/>
            <rFont val="Arial"/>
            <family val="2"/>
          </rPr>
          <t>Clique nas Categorias para ir ao setor correspondente no Catálogo</t>
        </r>
      </text>
    </comment>
  </commentList>
</comments>
</file>

<file path=xl/sharedStrings.xml><?xml version="1.0" encoding="utf-8"?>
<sst xmlns="http://schemas.openxmlformats.org/spreadsheetml/2006/main" count="145342" uniqueCount="59604">
  <si>
    <t>ITEM</t>
  </si>
  <si>
    <t>DESCRIÇÃO</t>
  </si>
  <si>
    <t>VALOR MENSAL</t>
  </si>
  <si>
    <t>VALOR ANUAL</t>
  </si>
  <si>
    <t xml:space="preserve">1 - EQUIPAMENTOS E MÃO DE OBRA </t>
  </si>
  <si>
    <t>M.O E BDI</t>
  </si>
  <si>
    <t>2 - PODA E MEIO AMBIENTE</t>
  </si>
  <si>
    <t>3 - MATERIAIS ELÉTRICOS MANUTENÇÃO</t>
  </si>
  <si>
    <t>MAT</t>
  </si>
  <si>
    <t>TOTAL GERAL PARA 12 MESES</t>
  </si>
  <si>
    <t xml:space="preserve">                                                                                                                                                                                                                               </t>
  </si>
  <si>
    <t>PRAZO:</t>
  </si>
  <si>
    <t>12 MESES</t>
  </si>
  <si>
    <t>DESCONTO</t>
  </si>
  <si>
    <t>ORGÃO</t>
  </si>
  <si>
    <t>CÓDIGOS</t>
  </si>
  <si>
    <t>UNIDADE</t>
  </si>
  <si>
    <t>QUANTIDADE</t>
  </si>
  <si>
    <t>PREÇO UNITÁRIO</t>
  </si>
  <si>
    <t>PREÇO GLOBAL</t>
  </si>
  <si>
    <t xml:space="preserve">1º </t>
  </si>
  <si>
    <t>2º</t>
  </si>
  <si>
    <t>3º</t>
  </si>
  <si>
    <t>4º</t>
  </si>
  <si>
    <t>5º</t>
  </si>
  <si>
    <t>6º</t>
  </si>
  <si>
    <t>7º</t>
  </si>
  <si>
    <t>8º</t>
  </si>
  <si>
    <t>9º</t>
  </si>
  <si>
    <t>10º</t>
  </si>
  <si>
    <t>11º</t>
  </si>
  <si>
    <t>12º</t>
  </si>
  <si>
    <t>SOMA</t>
  </si>
  <si>
    <t>CONFERÊNCIA</t>
  </si>
  <si>
    <t>VERIFICAÇÃO</t>
  </si>
  <si>
    <t>1.0</t>
  </si>
  <si>
    <t>01</t>
  </si>
  <si>
    <t>1.1</t>
  </si>
  <si>
    <t>SERVIÇOS</t>
  </si>
  <si>
    <t>1.2</t>
  </si>
  <si>
    <t>1.3</t>
  </si>
  <si>
    <t>1.4</t>
  </si>
  <si>
    <t>1.5</t>
  </si>
  <si>
    <t>1.6</t>
  </si>
  <si>
    <t>1.7</t>
  </si>
  <si>
    <t>1.8</t>
  </si>
  <si>
    <t>1.9</t>
  </si>
  <si>
    <t>1.10</t>
  </si>
  <si>
    <t>1.11</t>
  </si>
  <si>
    <t>1.12</t>
  </si>
  <si>
    <t>1.13</t>
  </si>
  <si>
    <t>1.14</t>
  </si>
  <si>
    <t>1.15</t>
  </si>
  <si>
    <t>1.16</t>
  </si>
  <si>
    <t>1.17</t>
  </si>
  <si>
    <t>2.0</t>
  </si>
  <si>
    <t>05</t>
  </si>
  <si>
    <t>2.1</t>
  </si>
  <si>
    <t>2.2</t>
  </si>
  <si>
    <t>SCO</t>
  </si>
  <si>
    <t>3.0</t>
  </si>
  <si>
    <t>06</t>
  </si>
  <si>
    <t>3.1</t>
  </si>
  <si>
    <t>3.2</t>
  </si>
  <si>
    <t>3.3</t>
  </si>
  <si>
    <t>3.4</t>
  </si>
  <si>
    <t>4.0</t>
  </si>
  <si>
    <t>ADMINISTRAÇÃO LOCAL</t>
  </si>
  <si>
    <t>02</t>
  </si>
  <si>
    <t>4.1</t>
  </si>
  <si>
    <t>4.2</t>
  </si>
  <si>
    <t>4.3</t>
  </si>
  <si>
    <t>4.4</t>
  </si>
  <si>
    <t>5.0</t>
  </si>
  <si>
    <t>03</t>
  </si>
  <si>
    <t>5.1</t>
  </si>
  <si>
    <t>5.2</t>
  </si>
  <si>
    <t>6.0</t>
  </si>
  <si>
    <t>6.1</t>
  </si>
  <si>
    <t xml:space="preserve"> </t>
  </si>
  <si>
    <t>MATERIAIS E INSUMOS PARA MANUTENÇÃO DA ILUMINAÇÃO PÚBLICA</t>
  </si>
  <si>
    <t>M</t>
  </si>
  <si>
    <t>pontos mês</t>
  </si>
  <si>
    <t>Qtd por ponto (m)</t>
  </si>
  <si>
    <t>x</t>
  </si>
  <si>
    <t>Qtd (pontos no mês)</t>
  </si>
  <si>
    <t>Qtd mês</t>
  </si>
  <si>
    <t>=</t>
  </si>
  <si>
    <t>Total (m)</t>
  </si>
  <si>
    <t>UNID</t>
  </si>
  <si>
    <t>Qtd (unid)</t>
  </si>
  <si>
    <t>Total (unid)</t>
  </si>
  <si>
    <t>EMOP</t>
  </si>
  <si>
    <t>21.027.0050-A</t>
  </si>
  <si>
    <t>21.050.0010-A</t>
  </si>
  <si>
    <t>21.045.0085-A</t>
  </si>
  <si>
    <t>21.046.0025-A</t>
  </si>
  <si>
    <t>21.046.0035-A</t>
  </si>
  <si>
    <t>21.046.0040-A</t>
  </si>
  <si>
    <t>21</t>
  </si>
  <si>
    <t>02.030.0005-A</t>
  </si>
  <si>
    <t xml:space="preserve"> LUMINARIA A LED, LEDRJ-02, CORPO EM ALUMINIO INJETADO/EXTRUDADO, PARA INSTALACAO EM PONTA DE BRACO/NUCLEO, POTENCIA MAXIMA DE 55 W, FLUXO MINIMO 4000 LM, TEMPERATURA DE COR 4000/5500 K, IP 66, IK 08, RESISTENTE A UV, TENSAO DE 100/240 V, EFICIENCIA MINIMA 90,6 LM/W, IRC MAIOR OU IGUAL A 70, TEMPERATURA DE OPERACAO DE -20/75O C. ESPECIFICACAO: EM-RIOLUZ-094. FORNECIMENTO. (DESONERADO) </t>
  </si>
  <si>
    <t xml:space="preserve"> LUMINARIA A LED, LEDRJ-04, CORPO EM ALUMINIO INJETADO/EXTRUDADO, PARA INSTALACAO EM PONTA DE BRACO/NUCLEO, POTENCIA MAXIMA DE 125 W, FLUXO MINIMO 8000 LM, TEMPERATURA DE COR 4000/5500 K, IP 66, IK 08, RESISTENTE A UV, TENSAO DE 100/240 V, EFICIENCIA MINIMA 90,6 LM/W, IRC MAIOR OU IGUAL A 70, TEMPERATURA DE OPERACAO DE -20/75O C. ESPECIFICACAO: EM-RIOLUZ-094. FORNECIMENTO. (DESONERADO) </t>
  </si>
  <si>
    <t>LUMINARIA A LED, LEDRJ-05, CORPO EM ALUMINIO INJETADO/EXTRUDADO, PARA INSTALACAO EM PONTA DE BRACO/NUCLEO, POTENCIA MAXIMA DE 170 W, FLUXO MINIMO 9000 LM, TEMPERATURA DE COR 4000/5500 K, IP 66, IK 08, RESISTENTE A UV, TENSAO DE 100/240 V, EFICIENCIA MINIMA 90,6 LM/W, IRC MAIOR OU IGUAL A 70, TEMPERATURA DE OPERACAO DE -20/75O C. ESPECIFICACAO: EM-RIOLUZ-094. FORNECIMENTO. (DESONERADO)</t>
  </si>
  <si>
    <t>LUMINARIA A LED, LEDRJ-07, CORPO EM ALUMINIO INJETADO/EXTRUDADO, PARA INSTALACAO EM PONTA DE BRACO/NUCLEO, POTENCIA MAXIMA DE 250 W, FLUXO MINIMO 20000 LM, TEMPERATURA DE COR 4000/5500 K, IP 66, IK 08, RESISTENTE A UV, TENSAO DE 100/240 V, EFICIENCIA MINIMA 90,6 LM/W, IRC MAIOR OU IGUAL A 70, TEMPERATURA DE OPERACAO DE -20/75O C. ESPECIFICACAO: EM-RIOLUZ-094. FORNECIMENTO. (DESONERADO)</t>
  </si>
  <si>
    <t xml:space="preserve"> LUMINARIA A LED, LEDRJ-08, CORPO EM ALUMINIO INJETADO/EXTRUDADO, PARA INSTALACAO EM PONTA DE BRACO/NUCLEO, POTENCIA MAXIMA DE 350 W, FLUXO MINIMO 30000 LM, TEMPERATURA DE COR 4000/5500 K, IP 66, IK 08, RESISTENTE A UV, TENSAO DE 100/240 V, EFICIENCIA MINIMA 90,6 LM/W, IRC MAIOR OU IGUAL A 70, TEMPERATURA DE OPERACAO DE -20/75O C. ESPECIFICACAO: EM-RIOLUZ-094. FORNECIMENTO. (DESONERADO)</t>
  </si>
  <si>
    <t>SERVIÇOS DE MEIO AMBIENTE</t>
  </si>
  <si>
    <t>22.030.0045-A</t>
  </si>
  <si>
    <t>09.005.0036-A</t>
  </si>
  <si>
    <t>Qtd (m³)</t>
  </si>
  <si>
    <t>Total (m³)</t>
  </si>
  <si>
    <t>09.005.0115-A</t>
  </si>
  <si>
    <t>unid</t>
  </si>
  <si>
    <t>05.105.0023-A</t>
  </si>
  <si>
    <t>Qtd (Horas por mês)</t>
  </si>
  <si>
    <t>Qtd (mês)</t>
  </si>
  <si>
    <t>Total (h)</t>
  </si>
  <si>
    <t>05.105.0041-A</t>
  </si>
  <si>
    <t>05.105.0027-A</t>
  </si>
  <si>
    <t>05.105.0045-A</t>
  </si>
  <si>
    <t>eng eletricista</t>
  </si>
  <si>
    <t>19.004.0250-A</t>
  </si>
  <si>
    <t>Total (mês)</t>
  </si>
  <si>
    <t>encarregados</t>
  </si>
  <si>
    <t>05.100.0900-A</t>
  </si>
  <si>
    <t>MÃO DE OBRA - EQUIPE DE CAMPO</t>
  </si>
  <si>
    <t>05.105.0016-A</t>
  </si>
  <si>
    <t>05.105.0013-A</t>
  </si>
  <si>
    <t>19</t>
  </si>
  <si>
    <t>ALUGUEL DE EQUIPAMENTOS  PARA MANUTENÇÃO E IMPLANTAÇÃO</t>
  </si>
  <si>
    <t>CAMINHAO CARROCERIA FIXA, CAPACIDADE DE 3,50 T, EQUIPADO COM CESTO AEREO, ISOLADO PARA 69 KV, ALTURA DE OPERACAO DE 9,00M, GIRO DE 360O, ALCANCE LATERAL OPERACIONAL MINIMO DE 5M, DOTADO DE SISTEMA DE SEGURANCA E EMERGENCIA ACOPLADO A CARROCERIA DO CAMINHAO, COM MOTORISTA OPERADOR, MATERIAIS DE OPERACAO E MANUTENCAO, SINALIZADOR VISUAL ROTATIVO AMARELO OU AMBAR. CUSTO HORARIO PRODUTIVO. (DESONERADO)</t>
  </si>
  <si>
    <t>H</t>
  </si>
  <si>
    <t>total (h)</t>
  </si>
  <si>
    <t>CAMINHAO CARROCERIA FIXA, CAPACIDADE DE 3,50 T, EQUIPADO COM CESTO AEREO, ISOLADO PARA 69 KV, ALTURA DE OPERACAO DE 9,00M, GIRO DE 360O, ALCANCE LATERAL OPERACIONAL MINIMO DE 5M, DOTADO DE SISTEMA DE SEGURANCA E EMERGENCIA ACOPLADO A CARROCERIA DO CAMINHAO COM MOTORISTA OPERADOR, MATERIAIS DE OPERACAO E MANUTENCAO, SINALIZADOR VISUAL ROTATIVO AMARELO OU AMBAR. CUSTO HORARIO IMPRODUTIVO. (MOTOR DESLIGADO). (DESONERADO)</t>
  </si>
  <si>
    <t>m</t>
  </si>
  <si>
    <t>MAT021200</t>
  </si>
  <si>
    <t>un</t>
  </si>
  <si>
    <t>MAT012050</t>
  </si>
  <si>
    <t>MAT121050</t>
  </si>
  <si>
    <t>11599</t>
  </si>
  <si>
    <t>FITA ISOLANTE AUTO-FUSAO,DE 19MMX10M.FORNECIMENTO</t>
  </si>
  <si>
    <t>05374</t>
  </si>
  <si>
    <t>FITA ISOLANTE DE AUTO FUSAO</t>
  </si>
  <si>
    <t>MAT035300</t>
  </si>
  <si>
    <t>MAT077550</t>
  </si>
  <si>
    <t>LAMPADA DE MULTIVAPOR METALICO (MVM) DE 250W,BULBO TUBULAR.FORNECIMENTO</t>
  </si>
  <si>
    <t>11721</t>
  </si>
  <si>
    <t>LAMPADA DE MULTIVAPOR METALICA (MVM), BASE E-40, BULBO TUBULAR, 250W,4000/6000K, PULSO 0,58/0,75KV</t>
  </si>
  <si>
    <t>MAT039605</t>
  </si>
  <si>
    <t>MAT077800</t>
  </si>
  <si>
    <t>11733</t>
  </si>
  <si>
    <t>REATOR EXTERNO PARA LAMPADA VAPOR DE SODIO DE 150W, COM IGNITOR COM PICO DE TENSAO 2,8 A 4KV, 220V, NBR 13593</t>
  </si>
  <si>
    <t>11735</t>
  </si>
  <si>
    <t>REATOR EXTERNO PARA LAMPADA VAPOR DE SODIO DE 250W, COM IGNITOR COM PICO DE TENSAO 2,8 A 4KV, 220V, NBR 13593</t>
  </si>
  <si>
    <t>11736</t>
  </si>
  <si>
    <t>REATOR EXTERNO PARA LAMPADA VAPOR DE SODIO DE 400W, COM IGNITOR COM PICO D TENSAO 2,8 A 4KV, 220V, NBR 13593</t>
  </si>
  <si>
    <t>MAT078050</t>
  </si>
  <si>
    <t>MAT078150</t>
  </si>
  <si>
    <t>MAT078350</t>
  </si>
  <si>
    <t>MAT078850</t>
  </si>
  <si>
    <t>00125</t>
  </si>
  <si>
    <t>TINTA FUNDO SINTETICO NIVELADOR, PARA MADEIRA, INTERIORES E EXTERIORES</t>
  </si>
  <si>
    <t>00159</t>
  </si>
  <si>
    <t>CHAPA DE MADEIRA COMPENSADA, RESINADA, COM ESPESSURA DE 06MM</t>
  </si>
  <si>
    <t>00368</t>
  </si>
  <si>
    <t>PINUS, EM PECAS DE 7,50X7,50CM (3"X3")</t>
  </si>
  <si>
    <t>00453</t>
  </si>
  <si>
    <t>20045</t>
  </si>
  <si>
    <t>20118</t>
  </si>
  <si>
    <t>20132</t>
  </si>
  <si>
    <t>MAO-DE-OBRA DE SERVENTE DA CONSTRUCAO CIVIL, INCLUSIVE ENCARGOS SOCIAIS DESONERADOS</t>
  </si>
  <si>
    <t>30414</t>
  </si>
  <si>
    <t>CAMINHAO CARROC. FIXA, 7,5T (CP)</t>
  </si>
  <si>
    <t>30416</t>
  </si>
  <si>
    <t>CAMINHAO CARROC. FIXA 7,5T (CI)</t>
  </si>
  <si>
    <t>MAT082554</t>
  </si>
  <si>
    <t>MAT082556</t>
  </si>
  <si>
    <t>MAT082557</t>
  </si>
  <si>
    <t>MAT082559</t>
  </si>
  <si>
    <t>MAT082560</t>
  </si>
  <si>
    <t>PODA DE ESPECIES VEGETAIS DE ALTO NIVEL DE DIFICULDADE,EXCLUSIVE TRANSPORTE DO MATERIAL RESULTANTE</t>
  </si>
  <si>
    <t>00215</t>
  </si>
  <si>
    <t>GASOLINA COMUM NA BOMBA</t>
  </si>
  <si>
    <t>04652</t>
  </si>
  <si>
    <t>MOTO SERRA A GASOLINA, P/ABATE, DESGALHAMENTO E TORAGEM DE ARVORES</t>
  </si>
  <si>
    <t>20084</t>
  </si>
  <si>
    <t>MAO-DE-OBRA DE JARDINEIRO, INCLUSIVE ENCARGOS SOCIAIS DESONERADOS</t>
  </si>
  <si>
    <t>20106</t>
  </si>
  <si>
    <t>MAO-DE-OBRA DE MOTORISTA OPERADOR DE GUINDAUTO, INCLUSIVE ENCARGOS SOCIAIS DESONERADOS</t>
  </si>
  <si>
    <t>30523</t>
  </si>
  <si>
    <t>GUINDAUTO 3,5T, ALCANCE 5,90M (CP)</t>
  </si>
  <si>
    <t>30524</t>
  </si>
  <si>
    <t>GUINDAUTO 3,5T, ALCANCE 5,90M (CI)</t>
  </si>
  <si>
    <t>20133</t>
  </si>
  <si>
    <t>30415</t>
  </si>
  <si>
    <t>CAMINHAO CARROC. FIXA, 7,5T (CF)</t>
  </si>
  <si>
    <t>PODA DE ARVORES,LIMPEZA DE GALHOS SECOS E RETIRADA DE PARASITAS</t>
  </si>
  <si>
    <t>MAO-DE-OBRA DE ALMOXARIFE,INCLUSIVE ENCARGOS SOCIAIS</t>
  </si>
  <si>
    <t>20008</t>
  </si>
  <si>
    <t>MAO-DE-OBRA DE ALMOXARIFE, INCLUSIVE ENCARGOS SOCIAIS DESONERADOS</t>
  </si>
  <si>
    <t>MAO-DE-OBRA DE AUXILIAR DE ESCRITORIO,INCLUSIVE ENCARGOS SOCIAIS</t>
  </si>
  <si>
    <t>20030</t>
  </si>
  <si>
    <t>MAO-DE-OBRA DE AUXILIAR DE ESCRITORIO, INCLUSIVE ENCARGOS SOCIAIS DESONERADOS</t>
  </si>
  <si>
    <t>MAO-DE-OBRA DE FEITOR(ENCARREGADO DE TURMA),INCLUSIVE ENCARGOS SOCIAIS</t>
  </si>
  <si>
    <t>20064</t>
  </si>
  <si>
    <t>MAO-DE-OBRA DE ENCARREGADO DE TURMA, INCLUSIVE ENCARGOS SOCIAIS DESONERADOS</t>
  </si>
  <si>
    <t>MAO-DE-OBRA DE ENGENHEIRO OU ARQUITETO PLENO,INCLUSIVE ENCARGOS SOCIAIS</t>
  </si>
  <si>
    <t>20154</t>
  </si>
  <si>
    <t>MAO-DE-OBRA DE ENGENHEIRO PLENO, INCLUSIVE ENCARGOS SOCIAIS DESONERADOS</t>
  </si>
  <si>
    <t>19.004.0045-C</t>
  </si>
  <si>
    <t>VEICULO DE PASSEIO,5 PASSAGEIROS,MOTOR BICOMBUSTIVEL (GASOLINA E ALCOOL) DE 1.0 LITRO,EXCLUSIVE MOTORISTA</t>
  </si>
  <si>
    <t>00220</t>
  </si>
  <si>
    <t>00222</t>
  </si>
  <si>
    <t>GRAXA COMUM P/LUBRIFICACAO DE CHASSIS, EM TAMBORES DE 170KG</t>
  </si>
  <si>
    <t>00808</t>
  </si>
  <si>
    <t>CONJUNTO DE 04 PNEUS RADIAIS,155/80R13 79T</t>
  </si>
  <si>
    <t>01940</t>
  </si>
  <si>
    <t>SALARIO MINIMO MENSAL</t>
  </si>
  <si>
    <t>07176</t>
  </si>
  <si>
    <t>19.004.0045-E</t>
  </si>
  <si>
    <t>06096</t>
  </si>
  <si>
    <t>VALOR BASICO PARA INSUMOS</t>
  </si>
  <si>
    <t>MAO-DE-OBRA DE AJUDANTE,INCLUSIVE ENCARGOS SOCIAIS</t>
  </si>
  <si>
    <t>20004</t>
  </si>
  <si>
    <t>MAO-DE-OBRA DE AJUDANTE DA CONSTRUCAO CIVIL, INCLUSIVE ENCARGOS SOCIAIS DESONERADOS</t>
  </si>
  <si>
    <t>MAO-DE-OBRA DE ELETRICISTA,INCLUSIVE ENCARGOS SOCIAIS</t>
  </si>
  <si>
    <t>20060</t>
  </si>
  <si>
    <t>MAO-DE-OBRA DE ELETRICISTA DA CONSTRUCAO CIVIL, INCLUSIVE ENCARGOS SOCIAIS DESONERADOS</t>
  </si>
  <si>
    <t>h</t>
  </si>
  <si>
    <t>IEQ003600</t>
  </si>
  <si>
    <t>IEQ003660</t>
  </si>
  <si>
    <t>IEQ004050</t>
  </si>
  <si>
    <t>IEQ004160</t>
  </si>
  <si>
    <t>IEQ008250</t>
  </si>
  <si>
    <t>IEQ008500</t>
  </si>
  <si>
    <t>IEQ011250</t>
  </si>
  <si>
    <t>l</t>
  </si>
  <si>
    <t>IEQ018900</t>
  </si>
  <si>
    <t>Sinalizador visual rotativo na cor amarela ou ambar, Giroflex ou similar</t>
  </si>
  <si>
    <t>MOD902000</t>
  </si>
  <si>
    <t>EVE000050</t>
  </si>
  <si>
    <t>%</t>
  </si>
  <si>
    <t>L</t>
  </si>
  <si>
    <t>CÓDIGO</t>
  </si>
  <si>
    <t>01.001.0001-0</t>
  </si>
  <si>
    <t>LIMITE DE PLASTICIDADE</t>
  </si>
  <si>
    <t>UN</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</si>
  <si>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</si>
  <si>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</si>
  <si>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</si>
  <si>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</si>
  <si>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</si>
  <si>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</si>
  <si>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</si>
  <si>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</si>
  <si>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</si>
  <si>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</si>
  <si>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</si>
  <si>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</si>
  <si>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</si>
  <si>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</si>
  <si>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</si>
  <si>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</si>
  <si>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</si>
  <si>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</si>
  <si>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</si>
  <si>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</si>
  <si>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</si>
  <si>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</si>
  <si>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</si>
  <si>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</si>
  <si>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</si>
  <si>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</si>
  <si>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</si>
  <si>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</si>
  <si>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</si>
  <si>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</si>
  <si>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</si>
  <si>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</si>
  <si>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COMPACTACAO: ENERGIA AASHO INTERMEDIARIA</t>
  </si>
  <si>
    <t>01.001.0012-A</t>
  </si>
  <si>
    <t>01.001.0013-0</t>
  </si>
  <si>
    <t>COMPACTACAO: ENERGIA AASHO MODIFICADA</t>
  </si>
  <si>
    <t>01.001.0013-A</t>
  </si>
  <si>
    <t>01.001.0014-0</t>
  </si>
  <si>
    <t>INDICE SUPORTE CALIFORNIA,POR 1 PONTO,COMPACTACAO COM ENERGIA PROCTOR NORMAL</t>
  </si>
  <si>
    <t>01.001.0014-A</t>
  </si>
  <si>
    <t>01.001.0015-0</t>
  </si>
  <si>
    <t>INDICE SUPORTE CALIFORNIA,POR 1 PONTO,COMPACTACAO COM ENERGIA AASHO INTERMEDIARIA</t>
  </si>
  <si>
    <t>01.001.0015-A</t>
  </si>
  <si>
    <t>01.001.0016-0</t>
  </si>
  <si>
    <t>INDICE SUPORTE CALIFORNIA,POR 1 PONTO,COMPACTACAO COM ENERGIA AASHO MODIFICADA</t>
  </si>
  <si>
    <t>01.001.0016-A</t>
  </si>
  <si>
    <t>01.001.0017-0</t>
  </si>
  <si>
    <t>INDICE SUPORTE CALIFORNIA,POR 3 PONTOS,COMPACTACAO COM ENERGIA PROCTOR NORMAL</t>
  </si>
  <si>
    <t>01.001.0017-A</t>
  </si>
  <si>
    <t>01.001.0018-0</t>
  </si>
  <si>
    <t>INDICE SUPORTE CALIFORNIA,POR 3 PONTOS,COMPACTACAO COM ENERGIA AASHO INTERMEDIARIA</t>
  </si>
  <si>
    <t>01.001.0018-A</t>
  </si>
  <si>
    <t>01.001.0019-0</t>
  </si>
  <si>
    <t>INDICE SUPORTE CALIFORNIA,POR 3 PONTOS,COMPACTACAO COM ENERGIA AASHO MODIFICADA</t>
  </si>
  <si>
    <t>01.001.0019-A</t>
  </si>
  <si>
    <t>01.001.0020-0</t>
  </si>
  <si>
    <t>INDICE SUPORTE CALIFORNIA,POR 5 PONTOS,COMPACTACAO COM ENERGIA PROCTOR NORMAL</t>
  </si>
  <si>
    <t>01.001.0020-A</t>
  </si>
  <si>
    <t>01.001.0021-0</t>
  </si>
  <si>
    <t>INDICE SUPORTE CALIFORNIA,POR 5 PONTOS,COMPACTACAO COM ENERGIA AASHO INTERMEDIARIA</t>
  </si>
  <si>
    <t>01.001.0021-A</t>
  </si>
  <si>
    <t>01.001.0022-0</t>
  </si>
  <si>
    <t>INDICE SUPORTE CALIFORNIA,POR 5 PONTOS,COMPACTACAO COM ENERGIA AASHO MODIFICADA</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</si>
  <si>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</si>
  <si>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</si>
  <si>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</si>
  <si>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</si>
  <si>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</si>
  <si>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</si>
  <si>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</si>
  <si>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</si>
  <si>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</si>
  <si>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</si>
  <si>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</si>
  <si>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</si>
  <si>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</si>
  <si>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</si>
  <si>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</si>
  <si>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</si>
  <si>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</si>
  <si>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</si>
  <si>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</si>
  <si>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</si>
  <si>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</si>
  <si>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</si>
  <si>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</si>
  <si>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ADENSAMENTO:PAR DE ENSAIOS PARA DETERMINACAO DO FATOR DE CORRECAO DE COEFICIENTE DE RECALQUE</t>
  </si>
  <si>
    <t>01.001.0030-A</t>
  </si>
  <si>
    <t>01.001.0031-0</t>
  </si>
  <si>
    <t>CISALHAMENTO LENTO,POR CORPO DE PROVA</t>
  </si>
  <si>
    <t>01.001.0031-A</t>
  </si>
  <si>
    <t>01.001.0032-0</t>
  </si>
  <si>
    <t>CISALHAMENTO RAPIDO,POR CORPO DE PROVA</t>
  </si>
  <si>
    <t>01.001.0032-A</t>
  </si>
  <si>
    <t>01.001.0033-0</t>
  </si>
  <si>
    <t>TRIAXIAL DRENADO,EM AMOSTRA NATURAL,POR CORPO DE PROVA</t>
  </si>
  <si>
    <t>01.001.0033-A</t>
  </si>
  <si>
    <t>01.001.0034-0</t>
  </si>
  <si>
    <t>TRIAXIAL DRENADO,EM AMOSTRA MOLDADA,POR CORPO DE PROVA</t>
  </si>
  <si>
    <t>01.001.0034-A</t>
  </si>
  <si>
    <t>01.001.0035-0</t>
  </si>
  <si>
    <t>TRIAXIAL NAO DRENADO,EM AMOSTRA NATURAL,POR CORPO DE PROVA</t>
  </si>
  <si>
    <t>01.001.0035-A</t>
  </si>
  <si>
    <t>01.001.0036-0</t>
  </si>
  <si>
    <t>TRIAXIAL NAO DRENADO,EM AMOSTRA MOLDADA,POR CORPO DE PROVA</t>
  </si>
  <si>
    <t>01.001.0036-A</t>
  </si>
  <si>
    <t>01.001.0037-0</t>
  </si>
  <si>
    <t>TRIAXIAL NAO DRENADO,PRE-ADENSADO,EM AMOSTRA NATURAL,POR CORPO DE PROVA</t>
  </si>
  <si>
    <t>01.001.0037-A</t>
  </si>
  <si>
    <t>01.001.0038-0</t>
  </si>
  <si>
    <t>TRIAXIAL NAO DRENADO,PRE-ADENSADO,EM AMOSTRA MOLDADA,POR CORPO DE PROVA</t>
  </si>
  <si>
    <t>01.001.0038-A</t>
  </si>
  <si>
    <t>01.001.0039-0</t>
  </si>
  <si>
    <t>DURABILIDADE POR MOLHAGEM E SECAGEM,EM SOLO-CIMENTO,POR ENSAIO</t>
  </si>
  <si>
    <t>01.001.0039-A</t>
  </si>
  <si>
    <t>01.001.0040-0</t>
  </si>
  <si>
    <t>SONDAGEM MANUAL,COM TRADO CAVADEIRA,POR METRO LINEAR OU FRACAO</t>
  </si>
  <si>
    <t>01.001.0040-A</t>
  </si>
  <si>
    <t>01.001.0042-0</t>
  </si>
  <si>
    <t>SONDAGEM MANUAL,COM PA E PICARETA,POR METRO LINEAR OU FRACAO</t>
  </si>
  <si>
    <t>01.001.0042-A</t>
  </si>
  <si>
    <t>01.001.0043-0</t>
  </si>
  <si>
    <t>SONDAGEM DE RECONHECIMENTO A TRADO MANUAL DE 4".PARA TRADO DE 6",ACRESCENTAR 50% AO VALOR DESTE ITEM</t>
  </si>
  <si>
    <t>01.001.0043-A</t>
  </si>
  <si>
    <t>01.001.0044-0</t>
  </si>
  <si>
    <t>SONDAGEM EXPEDITA,DE SIMPLES RECONHECIMENTO A PERCUSSAO,EXCLUSIVAMENTE POR LAVAGEM,DIAMETRO DE 2",INCLUSIVE DESLOCAMENTOE INSTALACAO</t>
  </si>
  <si>
    <t>01.001.0044-A</t>
  </si>
  <si>
    <t>01.001.0046-0</t>
  </si>
  <si>
    <t>FRACIONAMENTO QUIMICO (METODO ROSTLER)</t>
  </si>
  <si>
    <t>01.001.0046-A</t>
  </si>
  <si>
    <t>01.001.0047-0</t>
  </si>
  <si>
    <t>ENSAIO DE PALHETA("VANE TEST")REALIZADO NO CAMPO,EXCLUSIVE PERFURACAO</t>
  </si>
  <si>
    <t>01.001.0047-A</t>
  </si>
  <si>
    <t>01.001.0048-0</t>
  </si>
  <si>
    <t>ENSAIO DE PALHETA("VANE TEST"),REALIZADO EM LABORATORIO</t>
  </si>
  <si>
    <t>01.001.0048-A</t>
  </si>
  <si>
    <t>01.001.0049-0</t>
  </si>
  <si>
    <t>CLASSIFICACAO MACROSCOPICA DE AMOSTRAS DE SONDAGEM ROTATIVA</t>
  </si>
  <si>
    <t>01.001.0049-A</t>
  </si>
  <si>
    <t>01.001.0050-0</t>
  </si>
  <si>
    <t>CLASSIFICACAO MACROSCOPICA DE AMOSTRAS DE SONDAGEM ROTATIVA,COM LAMINA DE ROCHA</t>
  </si>
  <si>
    <t>01.001.0050-A</t>
  </si>
  <si>
    <t>01.001.0051-0</t>
  </si>
  <si>
    <t>BRITAGEM EM LABORATORIO,DE BLOCOS DE ROCHA,MATACOES OU TESTEMUNHOS DE SONDAGEM ROTATIVA,POR AMOSTRA REPRESENTATIVA</t>
  </si>
  <si>
    <t>01.001.0051-A</t>
  </si>
  <si>
    <t>01.001.0052-0</t>
  </si>
  <si>
    <t>MINI-CBR E EXPANSAO DE SOLO COMPACTADO EM EQUIPAMENTO MINIATURA</t>
  </si>
  <si>
    <t>01.001.0052-A</t>
  </si>
  <si>
    <t>01.001.0053-0</t>
  </si>
  <si>
    <t>MINI-MCV - SOLO COMPACTADO EM EQUIPAMENTO MINIATURA</t>
  </si>
  <si>
    <t>01.001.0053-A</t>
  </si>
  <si>
    <t>01.001.0054-0</t>
  </si>
  <si>
    <t>DETERMINACAO DA PERDA DE MASSA POR IMERSAO DE SOLOS COMPACTADOS EM EQUIPAMENTO MINIATURA</t>
  </si>
  <si>
    <t>01.001.0054-A</t>
  </si>
  <si>
    <t>01.001.0055-0</t>
  </si>
  <si>
    <t>EXTRACAO DE AMOSTRA INDEFORMADA EM BLOCOS DE 30X30X30CM,INCLUSIVE EMBALAGEM DE MADEIRA,EXCLUSIVE TRANSPORTE</t>
  </si>
  <si>
    <t>01.001.0055-A</t>
  </si>
  <si>
    <t>01.001.0056-0</t>
  </si>
  <si>
    <t>CLASSIFICACAO DE SOLOS TROPICAIS PARA FINALIDADES RODOVIARIAS,UTILIZANDO CORPOS DE PROVA COMPACTADOS EM EQUIPAMENTO MINIATURA</t>
  </si>
  <si>
    <t>01.001.0056-A</t>
  </si>
  <si>
    <t>01.001.0057-0</t>
  </si>
  <si>
    <t>EXTRACAO DE AMOSTRA INDEFORMADA EM ANEL BISELADO,EXCLUSIVE TRANSPORTE</t>
  </si>
  <si>
    <t>01.001.0057-A</t>
  </si>
  <si>
    <t>01.001.0059-0</t>
  </si>
  <si>
    <t>EXTRACAO DE AMOSTRA TIPO "SHELBY" DURANTE SERVICO DE SONDAGEM DO SOLO,EXCLUSIVE TRANSPORTE</t>
  </si>
  <si>
    <t>01.001.0059-A</t>
  </si>
  <si>
    <t>01.001.0060-0</t>
  </si>
  <si>
    <t>AMOSTRA DE SOLO - PREPARACAO PARA ENSAIOS DE COMPACTACAO E ENSAIOS DE CARACTERIZACAO</t>
  </si>
  <si>
    <t>01.001.0060-A</t>
  </si>
  <si>
    <t>01.001.0061-0</t>
  </si>
  <si>
    <t>GRAOS DE SOLOS QUE PASSAM NA PENEIRA DE MALHA 4,8MM - DETERMINACAO DA MASSA ESPECIFICA</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</si>
  <si>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</si>
  <si>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</si>
  <si>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</si>
  <si>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</si>
  <si>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</si>
  <si>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</si>
  <si>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</si>
  <si>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</si>
  <si>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</si>
  <si>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</si>
  <si>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</si>
  <si>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ENSAIO DE PERDA D'AGUA DURANTE A SONDAGEM ROTATIVA EM ROCHA,CONSTANDO DE 3 ESTAGIOS DE PRESSAO</t>
  </si>
  <si>
    <t>01.001.0065-A</t>
  </si>
  <si>
    <t>01.001.0066-0</t>
  </si>
  <si>
    <t>ENSAIO DE PERDA D'AGUA DURANTE A SONDAGEM ROTATIVA EM ROCHA,CONSTANDO DE 5 ESTAGIOS DE PRESSAO</t>
  </si>
  <si>
    <t>01.001.0066-A</t>
  </si>
  <si>
    <t>01.001.0068-0</t>
  </si>
  <si>
    <t>ENSAIO DE PENETRACAO TIPO "DEEP SOUNDING"</t>
  </si>
  <si>
    <t>01.001.0068-A</t>
  </si>
  <si>
    <t>01.001.0069-0</t>
  </si>
  <si>
    <t>ENSAIO DE INFILTRACAO EM SOLO</t>
  </si>
  <si>
    <t>01.001.0069-A</t>
  </si>
  <si>
    <t>01.001.0071-0</t>
  </si>
  <si>
    <t>ENSAIO DE CARACTERIZACAO GEOTECNICA DE SOLOS,COM UTILIZACAODE DILATOMETRO,EXCLUSIVE PERFURACAO</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</si>
  <si>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</si>
  <si>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</si>
  <si>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</si>
  <si>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</si>
  <si>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</si>
  <si>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</si>
  <si>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</si>
  <si>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</si>
  <si>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</si>
  <si>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</si>
  <si>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</si>
  <si>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</si>
  <si>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</si>
  <si>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</si>
  <si>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</si>
  <si>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</si>
  <si>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</si>
  <si>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</si>
  <si>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</si>
  <si>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</si>
  <si>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</si>
  <si>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</si>
  <si>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</si>
  <si>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</si>
  <si>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</si>
  <si>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</si>
  <si>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QUALIDADE DA AREIA COM ANALISE GRANULOMETRICA E INDICE DE MATERIA ORGANICA</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</si>
  <si>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</si>
  <si>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</si>
  <si>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</si>
  <si>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</si>
  <si>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</si>
  <si>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</si>
  <si>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</si>
  <si>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</si>
  <si>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</si>
  <si>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</si>
  <si>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</si>
  <si>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</si>
  <si>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</si>
  <si>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</si>
  <si>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</si>
  <si>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</si>
  <si>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</si>
  <si>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</si>
  <si>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</si>
  <si>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</si>
  <si>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</si>
  <si>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</si>
  <si>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</si>
  <si>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</si>
  <si>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</si>
  <si>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</si>
  <si>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</si>
  <si>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</si>
  <si>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</si>
  <si>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</si>
  <si>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</si>
  <si>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</si>
  <si>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</si>
  <si>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</si>
  <si>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</si>
  <si>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</si>
  <si>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</si>
  <si>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</si>
  <si>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QUALIDADE DE AGREGADO PELO USO DE SOLUCAO DE SULFATO DE SODIO OU MAGNESIO,EM AGREGADO MIUDO</t>
  </si>
  <si>
    <t>01.001.0097-A</t>
  </si>
  <si>
    <t>01.001.0098-0</t>
  </si>
  <si>
    <t>QUALIDADE DE AGREGADO PELO USO DE SOLUCAO DE SULFATO DE SODIO OU MAGNESIO,EM AGREGADO GRAUDO</t>
  </si>
  <si>
    <t>01.001.0098-A</t>
  </si>
  <si>
    <t>01.001.0121-0</t>
  </si>
  <si>
    <t>REMATE OU CAPEAMENTO DE CORPO DE PROVA CILINDRICO,DE 15X30CMPOR TOPO</t>
  </si>
  <si>
    <t>01.001.0121-A</t>
  </si>
  <si>
    <t>01.001.0123-0</t>
  </si>
  <si>
    <t>RESISTENCIA A COMPRESSAO DE CORPO DE PROVA CILINDRICO DE 15X30CM,POR CORPO DE PROVA</t>
  </si>
  <si>
    <t>01.001.0123-A</t>
  </si>
  <si>
    <t>01.001.0124-0</t>
  </si>
  <si>
    <t>RESISTENCIA A COMPRESSAO SIMPLES DE CORPO DE PROVA DE ARGAMASSA DE CONCRETO,COM 5X10CM,POR CORPO DE PROVA</t>
  </si>
  <si>
    <t>01.001.0124-A</t>
  </si>
  <si>
    <t>01.001.0125-0</t>
  </si>
  <si>
    <t>RESISTENCIA A TRACAO,NA FLEXAO,EM CORPO DE PROVA PRISMATICO,COM ESFORCO ATE 5T</t>
  </si>
  <si>
    <t>01.001.0125-A</t>
  </si>
  <si>
    <t>01.001.0126-0</t>
  </si>
  <si>
    <t>RESISTENCIA A TRACAO,NA FLEXAO,EM CORPO DE PROVA PRISMATICO,COM ESFORCO DE 5 ATE 30T</t>
  </si>
  <si>
    <t>01.001.0126-A</t>
  </si>
  <si>
    <t>01.001.0127-0</t>
  </si>
  <si>
    <t>RESISTENCIA A TRACAO,NA FLEXAO,EM CORPO DE PROVA PRISMATICO,COM ESFORCO DE 30 ATE 200T</t>
  </si>
  <si>
    <t>01.001.0127-A</t>
  </si>
  <si>
    <t>01.001.0128-0</t>
  </si>
  <si>
    <t>RESISTENCIA A COMPRESSAO SIMPLES DE CORPO DE PROVA,COM AUXILIO DE ESCLEROMETRO,POR CORPO DE PROVA</t>
  </si>
  <si>
    <t>01.001.0128-A</t>
  </si>
  <si>
    <t>01.001.0129-0</t>
  </si>
  <si>
    <t>"SLUMP TEST"</t>
  </si>
  <si>
    <t>01.001.0129-A</t>
  </si>
  <si>
    <t>01.001.0130-0</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</si>
  <si>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</si>
  <si>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01.001.0130-A</t>
  </si>
  <si>
    <t>01.001.0131-0</t>
  </si>
  <si>
    <t>DOSAGEM COM ESTUDO GRANULOMETRICO DOS AGREGADOS,DETERMINACAODE UM TRACO A PARTIR DOS GRAFICOS OBTIDOS DE MISTURAS EXPERIMENTAIS E COM RUPTURA DE CORPO DE PROVA,DE 15X30CM,AOS 3,7E 28 DIAS DE IDADE,PARA CADA AGREGADO MIUDO ADICIONAL AO ITEM 01.001.0130</t>
  </si>
  <si>
    <t>01.001.0131-A</t>
  </si>
  <si>
    <t>01.001.0132-0</t>
  </si>
  <si>
    <t>DOSAGEM COM ESTUDO GRANULOMETRICO DOS AGREGADOS,DETERMINACAODE UM TRACO A PARTIR DOS GRAFICOS OBTIDOS DE MISTURAS EXPERIMENTAIS E COM RUPTURA DE CORPO DE PROVA,DE 15X30CM,AOS 3,7E 28 DIAS DE IDADE,PARA CADA AGREGADO GRAUDO ADICIONAL AO ITEM 01.001.0130</t>
  </si>
  <si>
    <t>01.001.0132-A</t>
  </si>
  <si>
    <t>01.001.0133-0</t>
  </si>
  <si>
    <t>DETERMINACAO DE OUTROS TRACOS A PARTIR DOS MESMOS GRAFICOS,MENCIONADOS NO ITEM 01.001.0130,POR TRACO</t>
  </si>
  <si>
    <t>01.001.0133-A</t>
  </si>
  <si>
    <t>01.001.0134-0</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</si>
  <si>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</si>
  <si>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01.001.0134-A</t>
  </si>
  <si>
    <t>01.001.0135-0</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</si>
  <si>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</si>
  <si>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01.001.0135-A</t>
  </si>
  <si>
    <t>01.001.0136-0</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</si>
  <si>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</si>
  <si>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01.001.0136-A</t>
  </si>
  <si>
    <t>01.001.0137-0</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</si>
  <si>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</si>
  <si>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01.001.0137-A</t>
  </si>
  <si>
    <t>01.001.0138-0</t>
  </si>
  <si>
    <t>RECONSTITUICAO DE TRACOS DE CONCRETO,POR TRACO</t>
  </si>
  <si>
    <t>01.001.0138-A</t>
  </si>
  <si>
    <t>01.001.0139-0</t>
  </si>
  <si>
    <t>AVALIACAO DA ESPESSURA DE CARBONATACAO,POR PONTO,EM ESTRUTURAS DE CONCRETO ARMADO OU PROTENDIDO,ATRAVES DE ASPERSAO DE SOLUCAO DE FENOLFTALEINA,INCLUSIVE COLETA DA AMOSTRA</t>
  </si>
  <si>
    <t>01.001.0139-A</t>
  </si>
  <si>
    <t>01.001.0140-0</t>
  </si>
  <si>
    <t>DETERMINACAO DO TEOR DE CLORETOS,POR AMOSTRA,EM ESTRUTURAS DE CONCRETO ARMADO OU PROTENDIDO,CONFORME NORMA DA ACI-318/31-BR36,INCLUSIVE COLETA DA AMOSTRA</t>
  </si>
  <si>
    <t>01.001.0140-A</t>
  </si>
  <si>
    <t>01.001.0141-0</t>
  </si>
  <si>
    <t>DETERMINACAO DO TEOR DE SULFATOS,POR AMOSTRA,EM ESTRUTURAS DE CONCRETO ARMADO OU PROTENDIDO,CONFORME BOLETIM N°25 DO IPT,INCLUSIVE COLETA DA AMOSTRA</t>
  </si>
  <si>
    <t>01.001.0141-A</t>
  </si>
  <si>
    <t>01.001.0143-0</t>
  </si>
  <si>
    <t>ENSAIO DE RESISTENCIA A TRACAO SIMPLES,POR COMPRESSAO DIAMETRAL DE CORPOS DE PROVA CILINDRICOS DE 15X30CM,EXCLUSIVE CORPO DE PROVA</t>
  </si>
  <si>
    <t>01.001.0143-A</t>
  </si>
  <si>
    <t>01.001.0144-0</t>
  </si>
  <si>
    <t>RESISTENCIA A COMPRESSAO E TRACAO,MODULO DE ELASTICIDADE DINAMICA,EXCLUSIVE CORPO DE PROVA</t>
  </si>
  <si>
    <t>01.001.0144-A</t>
  </si>
  <si>
    <t>01.001.0145-0</t>
  </si>
  <si>
    <t>DETERMINACAO DO AR INCORPORADO EM CONCRETO,EXCLUSIVE CORPO DE PROVA</t>
  </si>
  <si>
    <t>01.001.0145-A</t>
  </si>
  <si>
    <t>01.001.0147-0</t>
  </si>
  <si>
    <t>MOLDAGEM E COLETA DE CORPO DE PROVA DE CONCRETO,EXECUTADO POR FIRMA ESPECIALIZADA,INCLUSIVE TRANSPORTE ATE 50KM</t>
  </si>
  <si>
    <t>01.001.0147-A</t>
  </si>
  <si>
    <t>01.001.0148-0</t>
  </si>
  <si>
    <t>MOLDAGEM E COLETA DE CORPO DE PROVA DE CONCRETO,EXECUTADO POR FIRMA ESPECIALIZADA,INCLUSIVE TRANSPORTE PARA UMA DISTANCIA DE 51 A 100KM</t>
  </si>
  <si>
    <t>01.001.0148-A</t>
  </si>
  <si>
    <t>01.001.0149-0</t>
  </si>
  <si>
    <t>MOLDAGEM E COLETA DE CORPO DE PROVA DE CONCRETO,EXECUTADO POR FIRMA ESPECIALIZADA,INCLUSIVE TRANSPORTE PARA UMA DISTANCIA DE 101 A 250KM</t>
  </si>
  <si>
    <t>01.001.0149-A</t>
  </si>
  <si>
    <t>01.001.0150-0</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</si>
  <si>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</si>
  <si>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M3</t>
  </si>
  <si>
    <t>01.001.0150-A</t>
  </si>
  <si>
    <t>01.001.0151-0</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</si>
  <si>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</si>
  <si>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01.001.0151-A</t>
  </si>
  <si>
    <t>01.001.0152-0</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</si>
  <si>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</si>
  <si>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</si>
  <si>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</si>
  <si>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</si>
  <si>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</si>
  <si>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</si>
  <si>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</si>
  <si>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</si>
  <si>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</si>
  <si>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</si>
  <si>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</si>
  <si>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</si>
  <si>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</si>
  <si>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</si>
  <si>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</si>
  <si>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</si>
  <si>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</si>
  <si>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</si>
  <si>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</si>
  <si>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</si>
  <si>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</si>
  <si>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</si>
  <si>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</si>
  <si>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</si>
  <si>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</si>
  <si>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</si>
  <si>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</si>
  <si>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</si>
  <si>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</si>
  <si>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</si>
  <si>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EFEITO DO CALOR E DO AR,POR PERCENTAGEM DA PENETRACAO ORIGINAL</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</si>
  <si>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</si>
  <si>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</si>
  <si>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</si>
  <si>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</si>
  <si>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</si>
  <si>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</si>
  <si>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</si>
  <si>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</si>
  <si>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</si>
  <si>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</si>
  <si>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</si>
  <si>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</si>
  <si>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</si>
  <si>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</si>
  <si>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</si>
  <si>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</si>
  <si>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</si>
  <si>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</si>
  <si>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</si>
  <si>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</si>
  <si>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</si>
  <si>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</si>
  <si>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</si>
  <si>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</si>
  <si>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</si>
  <si>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</si>
  <si>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</si>
  <si>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</si>
  <si>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</si>
  <si>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</si>
  <si>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</si>
  <si>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</si>
  <si>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</si>
  <si>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</si>
  <si>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</si>
  <si>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</si>
  <si>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</si>
  <si>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</si>
  <si>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</si>
  <si>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</si>
  <si>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</si>
  <si>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</si>
  <si>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</si>
  <si>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</si>
  <si>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</si>
  <si>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</si>
  <si>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</si>
  <si>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</si>
  <si>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</si>
  <si>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</si>
  <si>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</si>
  <si>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</si>
  <si>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</si>
  <si>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</si>
  <si>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</si>
  <si>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</si>
  <si>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</si>
  <si>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</si>
  <si>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</si>
  <si>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</si>
  <si>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</si>
  <si>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</si>
  <si>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</si>
  <si>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</si>
  <si>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</si>
  <si>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</si>
  <si>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</si>
  <si>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</si>
  <si>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</si>
  <si>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</si>
  <si>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</si>
  <si>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</si>
  <si>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</si>
  <si>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</si>
  <si>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</si>
  <si>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</si>
  <si>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</si>
  <si>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</si>
  <si>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</si>
  <si>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</si>
  <si>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</si>
  <si>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</si>
  <si>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</si>
  <si>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</si>
  <si>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</si>
  <si>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</si>
  <si>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</si>
  <si>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</si>
  <si>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</si>
  <si>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</si>
  <si>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</si>
  <si>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</si>
  <si>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</si>
  <si>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</si>
  <si>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</si>
  <si>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</si>
  <si>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</si>
  <si>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</si>
  <si>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</si>
  <si>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</si>
  <si>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</si>
  <si>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</si>
  <si>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</si>
  <si>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</si>
  <si>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</si>
  <si>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</si>
  <si>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</si>
  <si>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DETERMINACAO,COM AUXILIO DE SONDA ROTATIVA,DA DENSIDADE DE MISTURA COMPACTADA,POR CORPO DE PROVA</t>
  </si>
  <si>
    <t>01.001.0205-A</t>
  </si>
  <si>
    <t>01.001.0206-0</t>
  </si>
  <si>
    <t>CONTROLE DE COMPACTACAO,POR PONTO(METODO DO ANEL)</t>
  </si>
  <si>
    <t>01.001.0206-A</t>
  </si>
  <si>
    <t>01.001.0208-0</t>
  </si>
  <si>
    <t>DETERMINACAO DA RESISTENCIA A TRACAO POR COMPRESSAO DIAMETRAL DE MISTURAS BETUMINOSAS</t>
  </si>
  <si>
    <t>01.001.0208-A</t>
  </si>
  <si>
    <t>01.001.0209-0</t>
  </si>
  <si>
    <t>DETERMINACAO DO MODULO DE RESISTENCIA DE MISTURAS BETUMINOSAS</t>
  </si>
  <si>
    <t>01.001.0209-A</t>
  </si>
  <si>
    <t>01.001.0210-0</t>
  </si>
  <si>
    <t>DETERMINACAO DE MASSA ESPECIFICA APARENTE "IN SITU" COM EMPREGO DO FRASCO DE AREIA</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</si>
  <si>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</si>
  <si>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</si>
  <si>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</si>
  <si>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</si>
  <si>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</si>
  <si>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</si>
  <si>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</si>
  <si>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</si>
  <si>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</si>
  <si>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</si>
  <si>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</si>
  <si>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</si>
  <si>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</si>
  <si>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</si>
  <si>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Nº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</si>
  <si>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</si>
  <si>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</si>
  <si>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</si>
  <si>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</si>
  <si>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</si>
  <si>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</si>
  <si>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</si>
  <si>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</si>
  <si>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</si>
  <si>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</si>
  <si>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</si>
  <si>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</si>
  <si>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</si>
  <si>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</si>
  <si>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</si>
  <si>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</si>
  <si>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</si>
  <si>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</si>
  <si>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</si>
  <si>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</si>
  <si>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</si>
  <si>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</si>
  <si>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</si>
  <si>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</si>
  <si>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</si>
  <si>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</si>
  <si>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</si>
  <si>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</si>
  <si>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</si>
  <si>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</si>
  <si>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</si>
  <si>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</si>
  <si>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</si>
  <si>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</si>
  <si>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</si>
  <si>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</si>
  <si>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</si>
  <si>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</si>
  <si>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</si>
  <si>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</si>
  <si>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</si>
  <si>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</si>
  <si>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</si>
  <si>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</si>
  <si>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</si>
  <si>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</si>
  <si>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</si>
  <si>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</si>
  <si>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</si>
  <si>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</si>
  <si>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</si>
  <si>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</si>
  <si>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</si>
  <si>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</si>
  <si>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</si>
  <si>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</si>
  <si>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</si>
  <si>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</si>
  <si>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</si>
  <si>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</si>
  <si>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</si>
  <si>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</si>
  <si>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DETERMINACAO DOS COMPOSTOS PRINCIPAIS PRESENTES NO CIMENTO PORTLAND</t>
  </si>
  <si>
    <t>01.001.0245-A</t>
  </si>
  <si>
    <t>01.001.0246-0</t>
  </si>
  <si>
    <t>ENSAIO QUIMICO COMPLETO DE CIMENTO</t>
  </si>
  <si>
    <t>01.001.0246-A</t>
  </si>
  <si>
    <t>01.001.0247-0</t>
  </si>
  <si>
    <t>CONTROLE TECNOLOGICO DE OBRAS,CONSIDERANDO APENAS O CONTROLEDAS ARMADURAS,CONSTANDO DE COLETA DE CORPOS DE PROVA,TRANSPORTE ATE 50KM,ENSAIO DE DOBRAMENTO E DE TRACAO SIMPLES,MEDIDO POR TONELADA DE ACO GEOMETRICAMENTE NECESSARIO</t>
  </si>
  <si>
    <t>T</t>
  </si>
  <si>
    <t>01.001.0247-A</t>
  </si>
  <si>
    <t>01.001.0248-0</t>
  </si>
  <si>
    <t>CONTROLE TECNOLOGICO DE OBRAS,CONSIDERANDO APENAS O CONTROLEDAS ARMADURAS,CONSTANDO DE COLETA DE CORPOS DE PROVA,TRANSPORTE ATE 100KM,ENSAIO DE DOBRAMENTO E DE TRACAO SIMPLES,MEDIDO POR TONELADA DE ACO GEOMETRICAMENTE NECESSARIO</t>
  </si>
  <si>
    <t>01.001.0248-A</t>
  </si>
  <si>
    <t>01.001.0249-0</t>
  </si>
  <si>
    <t>CONTROLE TECNOLOGICO DE OBRAS,CONSIDERANDO APENAS O CONTROLEDAS ARMADURAS,CONSTANDO DE COLETA DE CORPOS DE PROVA,TRANSPORTE ATE 250KM,ENSAIO DE DOBRAMENTO E DE TRACAO SIMPLES,MEDIDO POR TONELADA DE ACO GEOMETRICAMENTE NECESSARIO</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</si>
  <si>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</si>
  <si>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</si>
  <si>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</si>
  <si>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</si>
  <si>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</si>
  <si>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</si>
  <si>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</si>
  <si>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</si>
  <si>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</si>
  <si>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</si>
  <si>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</si>
  <si>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</si>
  <si>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</si>
  <si>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</si>
  <si>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</si>
  <si>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</si>
  <si>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</si>
  <si>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</si>
  <si>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</si>
  <si>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</si>
  <si>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</si>
  <si>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</si>
  <si>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</si>
  <si>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FLEXAO POR IMPACTO,COM TRACADO DO DIAGRAMA TENSAO X DEFORMACAO ESPECIFICA,NA TEMPERATURA AMBIENTE</t>
  </si>
  <si>
    <t>01.001.0257-A</t>
  </si>
  <si>
    <t>01.001.0258-0</t>
  </si>
  <si>
    <t>TRACAO COM MEDIDAS DE DEFORMACAO(0,2%),INCLUSIVE TRACADO DEGRAFICOS SENDO O ESFORCO ATE 5T</t>
  </si>
  <si>
    <t>01.001.0258-A</t>
  </si>
  <si>
    <t>01.001.0259-0</t>
  </si>
  <si>
    <t>TRACAO COM MEDIDAS DE DEFORMACAO(0,2%),INCLUSIVE TRACADO DEGRAFICOS,SENDO O ESFORCO DE 5 ATE 30T</t>
  </si>
  <si>
    <t>01.001.0259-A</t>
  </si>
  <si>
    <t>01.001.0260-0</t>
  </si>
  <si>
    <t>TRACAO COM MEDIDAS DE DEFORMACAO(0,2%),INCLUSIVE TRACADO DEGRAFICOS SENDO O ESFORCO DE 30 ATE 200T</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</si>
  <si>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</si>
  <si>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</si>
  <si>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</si>
  <si>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</si>
  <si>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</si>
  <si>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</si>
  <si>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</si>
  <si>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</si>
  <si>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</si>
  <si>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</si>
  <si>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</si>
  <si>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</si>
  <si>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</si>
  <si>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</si>
  <si>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COMPRESSAO DIAMETRAL EM TUBOS OU CALHAS DE CONCRETO SIMPLES,DIAMETRO ATE 0,30M</t>
  </si>
  <si>
    <t>01.001.0265-A</t>
  </si>
  <si>
    <t>01.001.0266-0</t>
  </si>
  <si>
    <t>COMPRESSAO DIAMETRAL EM TUBOS OU CALHAS DE CONCRETO SIMPLES,DIAMETRO ACIMA DE 0,30M</t>
  </si>
  <si>
    <t>01.001.0266-A</t>
  </si>
  <si>
    <t>01.001.0267-0</t>
  </si>
  <si>
    <t>COMPRESSAO DIAMETRAL EM TUBOS OU CALHAS DE CONCRETO ARMADO,DIAMETRO DE 0,30 A 0,60M</t>
  </si>
  <si>
    <t>01.001.0267-A</t>
  </si>
  <si>
    <t>01.001.0268-0</t>
  </si>
  <si>
    <t>COMPRESSAO DIAMETRAL EM TUBOS OU CALHAS DE CONCRETO ARMADO,DIAMETRO DE 0,60 A 1,20M</t>
  </si>
  <si>
    <t>01.001.0268-A</t>
  </si>
  <si>
    <t>01.001.0269-0</t>
  </si>
  <si>
    <t>COMPRESSAO DIAMETRAL EM TUBOS OU CALHAS DE CONCRETO ARMADO,DIAMETRO DE 1,20 A 2,00M</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</si>
  <si>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</si>
  <si>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</si>
  <si>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</si>
  <si>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</si>
  <si>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</si>
  <si>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</si>
  <si>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</si>
  <si>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</si>
  <si>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</si>
  <si>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</si>
  <si>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</si>
  <si>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</si>
  <si>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</si>
  <si>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</si>
  <si>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</si>
  <si>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</si>
  <si>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</si>
  <si>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</si>
  <si>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</si>
  <si>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</si>
  <si>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</si>
  <si>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</si>
  <si>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</si>
  <si>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</si>
  <si>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VERIFICACAO DA QUALIDADE PARA POSSIBILIDADE DE EMPREGO EM PREPARO DE CONCRETO</t>
  </si>
  <si>
    <t>01.001.0280-A</t>
  </si>
  <si>
    <t>01.001.0281-0</t>
  </si>
  <si>
    <t>ENSAIO COMPARATIVO DE RESISTENCIA A COMPRESSAO DE CORPOS DEPROVA DE ARGAMASSA</t>
  </si>
  <si>
    <t>01.001.0281-A</t>
  </si>
  <si>
    <t>01.001.0290-0</t>
  </si>
  <si>
    <t>DETERMINACAO DAS CONSTANTES ELASTICAS DOS MATERIAIS DE CONSTRUCAO(PROCESSO MECANICO OU ELETRONICO)</t>
  </si>
  <si>
    <t>01.001.0290-A</t>
  </si>
  <si>
    <t>01.001.0298-0</t>
  </si>
  <si>
    <t>ENSAIO COMPLETO</t>
  </si>
  <si>
    <t>01.001.0298-A</t>
  </si>
  <si>
    <t>01.001.0300-0</t>
  </si>
  <si>
    <t>DETERMINACAO DA TAXA DE LIGANTE</t>
  </si>
  <si>
    <t>01.001.0300-A</t>
  </si>
  <si>
    <t>01.001.0301-0</t>
  </si>
  <si>
    <t>DETERMINACAO DA TAXA DE AGREGADO</t>
  </si>
  <si>
    <t>01.001.0301-A</t>
  </si>
  <si>
    <t>01.001.0302-0</t>
  </si>
  <si>
    <t>DETERMINACAO DA DEFORMACAO DE PAVIMENTOS COM O AUXILIO DA VIGA BENKELMANN,POR PONTO</t>
  </si>
  <si>
    <t>01.001.0302-A</t>
  </si>
  <si>
    <t>01.001.0303-0</t>
  </si>
  <si>
    <t>EXTRACAO COM O AUXILIO DE SONDA ROTATIVA,DE CORPOS DE PROVACOM 15CM DE DIAMETRO,EM PAVIMENTOS COM REVESTIMENTO BETUMINOSO,COM ATE 10CM DE ESPESSURA,POR CORPO DE PROVA</t>
  </si>
  <si>
    <t>01.001.0303-A</t>
  </si>
  <si>
    <t>01.001.0304-0</t>
  </si>
  <si>
    <t>EXTRACAO,COM O AUXILIO DE SONDA ROTATIVA,DE CORPOS DE PROVACOM 15CM DE DIAMETRO,EM PAVIMENTOS COM REVESTIMENTO BETUMINOSO,COM MAIS DE 10CM DE ESPESSURA,POR CORPO DE PROVA</t>
  </si>
  <si>
    <t>01.001.0304-A</t>
  </si>
  <si>
    <t>01.001.0305-0</t>
  </si>
  <si>
    <t>EXTRACAO COM O AUXILIO DE SONDA ROTATIVA,DE CORPOS DE PROVACOM 15CM DE DIAMETRO,EM PAVIMENTOS COM PLACAS DE CONCRETO,COM ATE 15CM DE ESPESSURA,POR CORPO DE PROVA</t>
  </si>
  <si>
    <t>01.001.0305-A</t>
  </si>
  <si>
    <t>01.001.0306-0</t>
  </si>
  <si>
    <t>EXTRACAO COM O AUXILIO DE SONDA ROTATIVA,DE CORPOS DE PROVACOM 15CM DE DIAMETRO,EM PAVIMENTOS COM PLACAS DE CONCRETO,COM ESPESSURA ENTRE 15 E 20CM,POR CORPO DE PROVA</t>
  </si>
  <si>
    <t>01.001.0306-A</t>
  </si>
  <si>
    <t>01.001.0307-0</t>
  </si>
  <si>
    <t>EXTRACAO COM O AUXILIO DE SONDA ROTATIVA,DE CORPOS DE PROVACOM 15CM DE DIAMETRO,EM PAVIMENTOS COM PLACAS DE CONCRETO,COM MAIS DE 20CM DE ESPESSURA,POR CORPO DE PROVA</t>
  </si>
  <si>
    <t>01.001.0307-A</t>
  </si>
  <si>
    <t>01.001.0400-0</t>
  </si>
  <si>
    <t>ENSAIOS PARA RECUPERACAO DE CORROSAO EM ARMADURAS,CONSTANDODE ENSAIO DO POTENCIAL ELETRICO DA ARMADURA EM RELACAO AO ELEMENTO ESTRUTURAL QUE A CERCA</t>
  </si>
  <si>
    <t>01.001.0400-A</t>
  </si>
  <si>
    <t>01.001.0405-0</t>
  </si>
  <si>
    <t>ENSAIOS PARA RECUPERACAO DE ARMADURAS,CONSTANDO DE APLICACAODE LAPIS COLORIMETRICO PARA TESTES DE PH E AVALIACAO DA FRENTE DE CARBONATACAO</t>
  </si>
  <si>
    <t>01.001.0405-A</t>
  </si>
  <si>
    <t>01.001.0410-0</t>
  </si>
  <si>
    <t>ENSAIOS PARA RECUPERACAO DE CORROSAO EM ARMADURAS,CONSTANDODE CRAVACAO POR AMOSTRAGEM,EM DIVERSAS LAJES E VIGAS,DE PINOS LISOS PARA ESTIMATIVA DA TENSAO DE COMPRESSAO DO CONCRETO</t>
  </si>
  <si>
    <t>01.001.0410-A</t>
  </si>
  <si>
    <t>01.002.0001-0</t>
  </si>
  <si>
    <t>SONDAGEM ROTATIVA COM COROA DE WIDIA,EM SOLO,DIAMETRO AX,VERTICAL,INCLUSIVE DESLOCAMENTO DENTRO DO CANTEIRO E INSTALACAODA SONDA EM CADA FURO</t>
  </si>
  <si>
    <t>01.002.0001-A</t>
  </si>
  <si>
    <t>01.002.0002-0</t>
  </si>
  <si>
    <t>SONDAGEM ROTATIVA COM COROA DE WIDIA,EM SOLO,DIAMETRO AX,HORIZONTAL,INCLUSIVE DESLOCAMENTO DENTRO DO CANTEIRO E INSTALACAO DA SONDA EM CADA FURO</t>
  </si>
  <si>
    <t>01.002.0002-A</t>
  </si>
  <si>
    <t>01.002.0003-0</t>
  </si>
  <si>
    <t>SONDAGEM ROTATIVA COM COROA DE WIDIA,EM SOLO,DIAMETRO BX,VERTICAL,INCLUSIVE DESLOCAMENTO DENTRO DO CANTEIRO E INSTALACAODA SONDA EM CADA FURO</t>
  </si>
  <si>
    <t>01.002.0003-A</t>
  </si>
  <si>
    <t>01.002.0004-0</t>
  </si>
  <si>
    <t>SONDAGEM ROTATIVA COM COROA DE WIDIA,EM SOLO,DIAMETRO BX,HORIZONTAL,INCLUSIVE DESLOCAMENTO DENTRO DO CANTEIRO E INSTALACAO DA SONDA EM CADA FURO</t>
  </si>
  <si>
    <t>01.002.0004-A</t>
  </si>
  <si>
    <t>01.002.0005-0</t>
  </si>
  <si>
    <t>SONDAGEM ROTATIVA COM COROA DE WIDIA,EM SOLO,DIAMETRO NX,VERTICAL,INCLUSIVE DESLOCAMENTO DENTRO DO CANTEIRO E INSTALACAODA SONDA EM CADA FURO</t>
  </si>
  <si>
    <t>01.002.0005-A</t>
  </si>
  <si>
    <t>01.002.0006-0</t>
  </si>
  <si>
    <t>SONDAGEM ROTATIVA COM COROA DE WIDIA,EM SOLO,DIAMETRO NX,HORIZONTAL,INCLUSIVE DESLOCAMENTO DENTRO DO CANTEIRO E INSTALACAO DA SONDA EM CADA FURO</t>
  </si>
  <si>
    <t>01.002.0006-A</t>
  </si>
  <si>
    <t>01.002.0007-0</t>
  </si>
  <si>
    <t>SONDAGEM ROTATIVA COM COROA DE WIDIA,EM SOLO,DIAMETRO H,VERTICAL,INCLUSIVE DESLOCAMENTO DENTRO DO CANTEIRO E INSTALACAODA SONDA EM CADA FURO</t>
  </si>
  <si>
    <t>01.002.0007-A</t>
  </si>
  <si>
    <t>01.002.0008-0</t>
  </si>
  <si>
    <t>SONDAGEM ROTATIVA COM COROA DE WIDIA,EM SOLO,DIAMETRO H,HORIZONTAL,INCLUSIVE DESLOCAMENTO DENTRO DO CANTEIRO E INSTALACAO DA SONDA EM CADA FURO</t>
  </si>
  <si>
    <t>01.002.0008-A</t>
  </si>
  <si>
    <t>01.002.0009-0</t>
  </si>
  <si>
    <t>SONDAGEM ROTATIVA COM COROA DE WIDIA,EM ALTERACAO DE ROCHA,DIAMETRO AX,VERTICAL,INCLUSIVE DESLOCAMENTO DENTRO DO CANTEIRO E INSTALACAO DA SONDA EM CADA FURO</t>
  </si>
  <si>
    <t>01.002.0009-A</t>
  </si>
  <si>
    <t>01.002.0010-0</t>
  </si>
  <si>
    <t>SONDAGEM ROTATIVA COM COROA DE WIDIA,EM ALTERACAO DE ROCHA,DIAMETRO BX,VERTICAL,INCLUSIVE DESLOCAMENTO DENTRO DO CANTEIRO E INSTALACAO DA SONDA EM CADA FURO</t>
  </si>
  <si>
    <t>01.002.0010-A</t>
  </si>
  <si>
    <t>01.002.0011-0</t>
  </si>
  <si>
    <t>SONDAGEM ROTATIVA COM COROA DE WIDIA,EM ALTERACAO DE ROCHA,DIAMETRO NX,VERTICAL,INCLUSIVE DESLOCAMENTO DENTRO DO CANTEIRO E INSTALACAO DA SONDA EM CADA FURO</t>
  </si>
  <si>
    <t>01.002.0011-A</t>
  </si>
  <si>
    <t>01.002.0012-0</t>
  </si>
  <si>
    <t>SONDAGEM ROTATIVA COM COROA DE WIDIA,EM ALTERACAO DE ROCHA,DIAMETRO H,VERTICAL,INCLUSIVE DESLOCAMENTO DENTRO DO CANTEIRO E INSTALACAO DA SONDA EM CADA FURO</t>
  </si>
  <si>
    <t>01.002.0012-A</t>
  </si>
  <si>
    <t>01.002.0013-0</t>
  </si>
  <si>
    <t>SONDAGEM ROTATIVA COM COROA DE WIDIA,EM ROCHA SA,DIAMETRO AX,VERTICAL,INCLUSIVE DESLOCAMENTO DENTRO DO CANTEIRO E INSTALACAO DA SONDA EM CADA FURO</t>
  </si>
  <si>
    <t>01.002.0013-A</t>
  </si>
  <si>
    <t>01.002.0014-0</t>
  </si>
  <si>
    <t>SONDAGEM ROTATIVA COM COROA DE WIDIA,EM ROCHA SA,DIAMETRO BX,VERTICAL,INCLUSIVE DESLOCAMNETO DENTRO DO CANTEIRO E INSTALACAO DA SONDA EM CADA FURO</t>
  </si>
  <si>
    <t>01.002.0014-A</t>
  </si>
  <si>
    <t>01.002.0015-0</t>
  </si>
  <si>
    <t>SONDAGEM ROTATIVA COM COROA DE WIDIA,EM ROCHA SA,DIAMETRO NX,VERTICAL,INCLUSIVE DESLOCAMENTO DENTRO DO CANTEIRO E INSTALACAO DA SONDA EM CADA FURO</t>
  </si>
  <si>
    <t>01.002.0015-A</t>
  </si>
  <si>
    <t>01.002.0016-0</t>
  </si>
  <si>
    <t>SONDAGEM ROTATIVA COM COROA DE WIDIA,EM ROCHA SA,DIAMETRO H,VERTICAL,INCLUSIVE DESLOCAMENTO DENTRO DO CANTEIRO E INSTALACAO DA SONDA EM CADA FURO</t>
  </si>
  <si>
    <t>01.002.0016-A</t>
  </si>
  <si>
    <t>01.002.0021-0</t>
  </si>
  <si>
    <t>PERFURACAO ROTATIVA COM COROA DE WIDIA,EM SOLO,DIAMETRO AX,VERTICAL,INCLUSIVE DESLOCAMENTO DENTRO DO CANTEIRO E INSTALACAO DA SONDA EM CADA FURO</t>
  </si>
  <si>
    <t>01.002.0021-A</t>
  </si>
  <si>
    <t>01.002.0022-0</t>
  </si>
  <si>
    <t>PERFURACAO ROTATIVA COM COROA DE WIDIA,EM SOLO,DIAMETRO AX,HORIZONTAL,INCLUSIVE DESLOCAMENTO DENTRO DO CANTEIRO E INSTALACAO DA SONDA EM CADA FURO</t>
  </si>
  <si>
    <t>01.002.0022-A</t>
  </si>
  <si>
    <t>01.002.0023-0</t>
  </si>
  <si>
    <t>PERFURACAO ROTATIVA COM COROA DE WIDIA,EM SOLO,DIAMETRO BX,VERTICAL,INCLUSIVE DESLOCAMENTO DENTRO DO CANTEIRO E INSTALACAO DA SONDA EM CADA FURO</t>
  </si>
  <si>
    <t>01.002.0023-A</t>
  </si>
  <si>
    <t>01.002.0024-0</t>
  </si>
  <si>
    <t>PERFURACAO ROTATIVA COM COROA DE WIDIA,EM SOLO,DIAMETRO BX,HORIZONTAL,INCLUSIVE DESLOCAMENTO DENTRO DO CANTEIRO E INSTALACAO DA SONDA EM CADA FURO</t>
  </si>
  <si>
    <t>01.002.0024-A</t>
  </si>
  <si>
    <t>01.002.0025-0</t>
  </si>
  <si>
    <t>PERFURACAO ROTATIVA COM COROA DE WIDIA,EM SOLO,DIAMETRO NX,VERTICAL,INCLUSIVE DESLOCAMENTO DENTRO DO CANTEIRO E INSTALACAO DA SONDA EM CADA FURO</t>
  </si>
  <si>
    <t>01.002.0025-A</t>
  </si>
  <si>
    <t>01.002.0026-0</t>
  </si>
  <si>
    <t>PERFURACAO ROTATIVA COM COROA DE WIDIA,EM SOLO,DIAMETRO NX,HORIZONTAL,INCLUSIVE DESLOCAMENTO DENTRO DO CANTEIRO E INSTALACAO DA SONDA EM CADA FURO</t>
  </si>
  <si>
    <t>01.002.0026-A</t>
  </si>
  <si>
    <t>01.002.0027-0</t>
  </si>
  <si>
    <t>PERFURACAO ROTATIVA COM COROA DE WIDIA,EM SOLO,DIAMETRO H,VERTICAL,INCLUSIVE DESLOCAMENTO DENTRO DO CANTEIRO E INSTALACAO DA SONDA EM CADA FURO</t>
  </si>
  <si>
    <t>01.002.0027-A</t>
  </si>
  <si>
    <t>01.002.0028-0</t>
  </si>
  <si>
    <t>PERFURACAO ROTATIVA COM COROA DE WIDIA,EM SOLO,DIAMETRO H,HORIZONTAL,INCLUSIVE DESLOCAMENTO DENTRO DO CANTEIRO E INSTALACAO DA SONDA EM CADA FURO</t>
  </si>
  <si>
    <t>01.002.0028-A</t>
  </si>
  <si>
    <t>01.002.0039-0</t>
  </si>
  <si>
    <t>PERFURACAO ROTATIVA COM COROA DE WIDIA,EM SOLO,DIAMETRO 5",VERTICAL,INCLUSIVE DESLOCAMENTO DENTRO DO CANTEIRO E INSTALACAO DA SONDA EM CADA FURO</t>
  </si>
  <si>
    <t>01.002.0039-A</t>
  </si>
  <si>
    <t>01.002.0041-0</t>
  </si>
  <si>
    <t>PERFURACAO ROTATIVA COM COROA DE WIDIA,EM SOLO,DIAMETRO 6",VERTICAL,INCLUSIVE DESLOCAMENTO DENTRO DO CANTEIRO E INSTALACAO DA SONDA EM CADA FURO</t>
  </si>
  <si>
    <t>01.002.0041-A</t>
  </si>
  <si>
    <t>01.002.0042-0</t>
  </si>
  <si>
    <t>PERFURACAO ROTATIVA COM COROA DE WIDIA,EM SOLO,DIAMETRO 8",VERTICAL,INCLUSIVE DESLOCAMENTO DENTRO DO CANTEIRO E INSTALACAO DA SONDA EM CADA FURO</t>
  </si>
  <si>
    <t>01.002.0042-A</t>
  </si>
  <si>
    <t>01.002.0043-0</t>
  </si>
  <si>
    <t>PERFURACAO ROTATIVA COM COROA DE WIDIA,EM SOLO,DIAMETRO 10",VERTICAL,INCLUSIVE DESLOCAMENTO DENTRO DO CANTEIRO E INSTALACAO DA SONDA EM CADA FURO</t>
  </si>
  <si>
    <t>01.002.0043-A</t>
  </si>
  <si>
    <t>01.002.0044-0</t>
  </si>
  <si>
    <t>PERFURACAO ROTATIVA COM COROA DE WIDIA,EM SOLO,DIAMETRO 12",VERTICAL,INCLUSIVE DESLOCAMENTO DENTRO DO CANTEIRO E INSTALACAO DA SONDA EM CADA FURO</t>
  </si>
  <si>
    <t>01.002.0044-A</t>
  </si>
  <si>
    <t>01.002.0045-0</t>
  </si>
  <si>
    <t>PERFURACAO ROTATIVA COM COROA DE WIDIA,EM SOLO,DIAMETRO 14",VERTICAL,INCLUSIVE DESLOCAMENTO DENTRO DO CANTEIRO E INSTALACAO DA SONDA EM CADA FURO</t>
  </si>
  <si>
    <t>01.002.0045-A</t>
  </si>
  <si>
    <t>01.002.0046-0</t>
  </si>
  <si>
    <t>PERFURACAO ROTATIVA COM COROA DE WIDIA,EM SOLO,DIAMETRO 16",VERTICAL,INCLUSIVE DESLOCAMENTO DENTRO DO CANTEIRO E INSTALACAO DA SONDA EM CADA FURO</t>
  </si>
  <si>
    <t>01.002.0046-A</t>
  </si>
  <si>
    <t>01.002.0060-0</t>
  </si>
  <si>
    <t>PERFURACAO ROTATIVA COM COROA DE WIDIA,EM ALTERACAO DE ROCHA,DIAMETRO AX,VERTICAL,INCLUSIVE DESLOCAMENTO DENTRO DO CANTEIRO E INSTALACAO DA SONDA EM CADA FURO</t>
  </si>
  <si>
    <t>01.002.0060-A</t>
  </si>
  <si>
    <t>01.002.0061-0</t>
  </si>
  <si>
    <t>PERFURACAO ROTATIVA COM COROA DE WIDIA,EM ALTERACAO DE ROCHA,DIAMETRO BX,VERTICAL,INCLUSIVE DESLOCAMENTO DENTRO DO CANTEIRO E INSTALACAO DA SONDA EM CADA FURO</t>
  </si>
  <si>
    <t>01.002.0061-A</t>
  </si>
  <si>
    <t>01.002.0062-0</t>
  </si>
  <si>
    <t>PERFURACAO ROTATIVA COM COROA DE WIDIA,EM ALTERACAO DE ROCHA,DIAMETRO NX,VERTICAL,INCLUSIVE DESLOCAMENTO DENTRO DO CANTEIRO E INSTALACAO DA SONDA EM CADA FURO</t>
  </si>
  <si>
    <t>01.002.0062-A</t>
  </si>
  <si>
    <t>01.002.0063-0</t>
  </si>
  <si>
    <t>PERFURACAO ROTATIVA COM COROA DE WIDIA,EM ALTERACAO EM ROCHA,DIAMETRO H,VERTICAL,INCLUSIVE DESLOCAMENTO DENTRO DO CANTEIRO E INSTALACAO DA SONDA EM CADA FURO</t>
  </si>
  <si>
    <t>01.002.0063-A</t>
  </si>
  <si>
    <t>01.002.0064-0</t>
  </si>
  <si>
    <t>PERFURACAO ROTATIVA COM COROA DE WIDIA,EM ALTERACAO DE ROCHA,DIAMETRO 5",VERTICAL,INCLUSIVE DESLOCAMENTO DENTRO DO CANTEIRO E INSTALACAO DA SONDA EM CADA FURO</t>
  </si>
  <si>
    <t>01.002.0064-A</t>
  </si>
  <si>
    <t>01.002.0065-0</t>
  </si>
  <si>
    <t>PERFURACAO ROTATIVA COM COROA DE WIDIA,EM ALTERACAO DE ROCHA,DIAMETRO 6",VERTICAL,INCLUSIVE DESLOCAMENTO DENTRO DO CANTEIRO E INSTALACAO DA SONDA EM CADA FURO</t>
  </si>
  <si>
    <t>01.002.0065-A</t>
  </si>
  <si>
    <t>01.002.0066-0</t>
  </si>
  <si>
    <t>PERFURACAO ROTATIVA COM COROA DE WIDIA,EM ALTERACAO DE ROCHA,DIAMETRO 8",VERTICAL,INCLUSIVE DESLOCAMENTO DENTRO DO CANTEIRO E INSTALACAO DA SONDA EM CADA FURO</t>
  </si>
  <si>
    <t>01.002.0066-A</t>
  </si>
  <si>
    <t>01.002.0067-0</t>
  </si>
  <si>
    <t>PERFURACAO ROTATIVA COM COROA DE WIDIA,EM ALTERACAO DE ROCHA,DIAMETRO 10",VERTICAL,INCLUSIVE DESLOCAMENTO DENTRO DO CANTEIRO E INSTALACAO DA SONDA EM CADA FURO</t>
  </si>
  <si>
    <t>01.002.0067-A</t>
  </si>
  <si>
    <t>01.002.0068-0</t>
  </si>
  <si>
    <t>PERFURACAO ROTATIVA COM COROA DE WIDIA,EM ALTERACAO DE ROCHA,DIAMETRO 12",VERTICAL,INCLUSIVE DESLOCAMENTO DENTRO DO CANTEIRO E INSTALACAO DA SONDA EM CADA FURO</t>
  </si>
  <si>
    <t>01.002.0068-A</t>
  </si>
  <si>
    <t>01.002.0069-0</t>
  </si>
  <si>
    <t>PERFURACAO ROTATIVA COM COROA DE WIDIA,EM ALTERACAO DE ROCHA,DIAMETRO 14",VERTICAL,INCLUSIVE DESLOCAMENTO DENTRO DO CANTEIRO E INSTALACAO DA SONDA EM CADA FURO</t>
  </si>
  <si>
    <t>01.002.0069-A</t>
  </si>
  <si>
    <t>01.002.0070-0</t>
  </si>
  <si>
    <t>PERFURACAO ROTATIVA COM COROA DE WIDIA,EM ALTERACAO DE ROCHA,DIAMETRO 16",VERTICAL,INCLUSIVE DESLOCAMENTO DENTRO DO CANTEIRO E INSTALACAO DA SONDA EM CADA FURO</t>
  </si>
  <si>
    <t>01.002.0070-A</t>
  </si>
  <si>
    <t>01.002.0075-0</t>
  </si>
  <si>
    <t>PERFURACAO ROTATIVA COM COROA DE WIDIA,EM ROCHA SA,DIAMETROAX,VERTICAL,INCLUSIVE DESLOCAMENTO DENTRO DO CANTEIRO E INSTALACAO DA SONDA EM CADA FURO</t>
  </si>
  <si>
    <t>01.002.0075-A</t>
  </si>
  <si>
    <t>01.002.0076-0</t>
  </si>
  <si>
    <t>PERFURACAO ROTATIVA COM COROA DE WIDIA,EM ROCHA SA,DIAMETROBX,VERTICAL,INCLUSIVE DESLOCAMENTO DENTRO DO CANTEIRO E INSTALACAO DA SONDA EM CADA FURO</t>
  </si>
  <si>
    <t>01.002.0076-A</t>
  </si>
  <si>
    <t>01.002.0077-0</t>
  </si>
  <si>
    <t>PERFURACAO ROTATIVA COM COROA DE WIDIA,EM ROCHA SA,DIAMETRONX,VERTICAL,INCLUSIVE DESLOCAMENTO DENTRO DO CANTEIRO E INSTALACAO DA SONDA EM CADA FURO</t>
  </si>
  <si>
    <t>01.002.0077-A</t>
  </si>
  <si>
    <t>01.002.0078-0</t>
  </si>
  <si>
    <t>PERFURACAO ROTATIVA COM COROA DE WIDIA,EM ROCHA SA,DIAMETROH,VERTICAL,INCLUSIVE DESLOCAMENTO DENTRO DO CANTEIRO E INSTALACAO DA SONDA EM CADA FURO</t>
  </si>
  <si>
    <t>01.002.0078-A</t>
  </si>
  <si>
    <t>01.002.0079-0</t>
  </si>
  <si>
    <t>PERFURACAO ROTATIVA COM COROA DE WIDIA,EM ROCHA SA,DIAMETRO5",VERTICAL,INCLUSIVE DESLOCAMENTO DENTRO DO CANTEIRO E INSTALACAO DA SONDA EM CADA FURO</t>
  </si>
  <si>
    <t>01.002.0079-A</t>
  </si>
  <si>
    <t>01.002.0080-0</t>
  </si>
  <si>
    <t>PERFURACAO ROTATIVA COM COROA DE WIDIA,EM ROCHA SA,DIAMETRO6",VERTICAL,INCLUSIVE DESLOCAMENTO DENTRO DO CANTEIRO E INSTALACAO DA SONDA EM CADA FURO</t>
  </si>
  <si>
    <t>01.002.0080-A</t>
  </si>
  <si>
    <t>01.002.0081-0</t>
  </si>
  <si>
    <t>PERFURACAO ROTATIVA COM COROA DE WIDIA,EM ROCHA SA,DIAMETRO8",VERTICAL,INCLUSIVE DESLOCAMENTO DENTRO DO CANTEIRO E INSTALACAO DA SONDA EM CADA FURO</t>
  </si>
  <si>
    <t>01.002.0081-A</t>
  </si>
  <si>
    <t>01.002.0082-0</t>
  </si>
  <si>
    <t>PERFURACAO ROTATIVA COM COROA DE WIDIA,EM ROCHA SA,DIAMETRO10",VERTICAL,INCLUSIVE DESLOCAMENTO DENTRO DO CANTEIRO E INSTALACAO DA SONDA EM CADA FURO</t>
  </si>
  <si>
    <t>01.002.0082-A</t>
  </si>
  <si>
    <t>01.002.0083-0</t>
  </si>
  <si>
    <t>PERFURACAO ROTATIVA COM COROA DE WIDIA,EM ROCHA SA,DIAMETRO12",VERTICAL,INCLUSIVE DESLOCAMENTO DENTRO DO CANTEIRO E INSTALACAO DA SONDA EM CADA FURO</t>
  </si>
  <si>
    <t>01.002.0083-A</t>
  </si>
  <si>
    <t>01.002.0084-0</t>
  </si>
  <si>
    <t>PERFURACAO ROTATIVA COM COROA DE WIDIA,EM ROCHA SA,DIAMETRO14",VERTICAL,INCLUSIVE DESLOCAMENTO DENTRO DO CANTEIRO E INSTALACAO DA SONDA EM CADA FURO</t>
  </si>
  <si>
    <t>01.002.0084-A</t>
  </si>
  <si>
    <t>01.002.0085-0</t>
  </si>
  <si>
    <t>PERFURACAO ROTATIVA COM COROA DE WIDIA,EM ROCHA SA,DIAMETRO16",VERTICAL,INCLUSIVE DESLOCAMENTO DENTRO DO CANTEIRO E INSTALACAO DA SONDA EM CADA FURO</t>
  </si>
  <si>
    <t>01.002.0085-A</t>
  </si>
  <si>
    <t>01.003.0001-0</t>
  </si>
  <si>
    <t>SONDAGEM A PERCUSSAO,EM TERRENO COMUM,COM ENSAIO DE PENETRACAO,DIAMETRO 3",INCLUSIVE DESLOCAMENTO DENTRO DO CANTEIRO E INSTALACAO DA SONDA EM CADA FURO</t>
  </si>
  <si>
    <t>01.003.0001-A</t>
  </si>
  <si>
    <t>01.003.0002-0</t>
  </si>
  <si>
    <t>SONDAGEM A PERCUSSAO,EM TERRENO COMUM,COM ENSAIO DE PENETRACAO,DIAMETRO 4.1/2",INCLUSIVE DESLOCAMENTO DENTRO DO CANTEIROE INSTALACAO DA SONDA EM CADA FURO</t>
  </si>
  <si>
    <t>01.003.0002-A</t>
  </si>
  <si>
    <t>01.003.0003-0</t>
  </si>
  <si>
    <t>SONDAGEM A PERCUSSAO,EM TERRENO COMUM,COM ENSAIO DE PENETRACAO,DIAMETRO 6",INCLUSIVE DESLOCAMENTO DENTRO DO CANTEIRO E INSTALACAO DA SONDA EM CADA FURO</t>
  </si>
  <si>
    <t>01.003.0003-A</t>
  </si>
  <si>
    <t>01.003.0005-0</t>
  </si>
  <si>
    <t>SONDAGEM A PERCUSSAO,EM TERRENO COMUM,COM ENSAIO DE PENETRACAO,DIAMETRO 8",INCLUSIVE DESLOCAMENTO DENTRO DO CANTEIRO E INSTALACAO DA SONDA EM CADA FURO</t>
  </si>
  <si>
    <t>01.003.0005-A</t>
  </si>
  <si>
    <t>01.003.0006-0</t>
  </si>
  <si>
    <t>SONDAGEM A PERCUSSAO,EM TERRENO COMUM,COM ENSAIO DE PENETRACAO,DIAMETRO 10",INCLUSIVE DESLOCAMENTO DENTRO DO CANTEIRO EINSTALACAO DA SONDA EM CADA FURO</t>
  </si>
  <si>
    <t>01.003.0006-A</t>
  </si>
  <si>
    <t>01.003.0011-0</t>
  </si>
  <si>
    <t>SONDAGEM A PERCUSSAO,SOB LAMINA D'AGUA DE RIOS E LAGOAS,COMENSAIO DE PENETRACAO,DIAMETRO 3",INCLUSIVE DESLOCAMENTO DENTRO DO CANTEIRO E INSTALACAO DA SONDA EM CADA FURO</t>
  </si>
  <si>
    <t>01.003.0011-A</t>
  </si>
  <si>
    <t>01.003.0012-0</t>
  </si>
  <si>
    <t>SONDAGEM A PERCUSSAO,SOB LAMINA D'AGUA DE RIOS E LAGOAS,COMENSAIO DE PENETRACAO,DIAMETRO 4.1/2",INCLUSIVE DESLOCAMENTODENTRO DO CANTEIRO E INSTALACAO DA SONDA EM CADA FURO</t>
  </si>
  <si>
    <t>01.003.0012-A</t>
  </si>
  <si>
    <t>01.003.0013-0</t>
  </si>
  <si>
    <t>SONDAGEM A PERCUSSAO,SOB LAMINA D'AGUA DE RIOS E LAGOAS,COMENSAIO DE PENETRACAO,DIAMETRO 6",INCLUSIVE DESLOCAMENTO DENTRO DO CANTEIRO E INSTALACAO DA SONDA EM CADA FURO</t>
  </si>
  <si>
    <t>01.003.0013-A</t>
  </si>
  <si>
    <t>01.003.0021-0</t>
  </si>
  <si>
    <t>PERFURACAO A PERCUSSAO,EM TERRENO COMUM,DIAMETRO 3",INCLUSIVE DESLOCAMENTO DENTRO DO CANTEIRO E INSTALACAO DA SONDA EM CADA FURO</t>
  </si>
  <si>
    <t>01.003.0021-A</t>
  </si>
  <si>
    <t>01.003.0022-0</t>
  </si>
  <si>
    <t>PERFURACAO A PERCUSSAO,EM TERRENO COMUM,DIAMETRO 4.1/2",INCLUSIVE DESLOCAMENTO DENTRO DO CANTEIRO E INSTALACAO DA SONDAEM CADA FURO</t>
  </si>
  <si>
    <t>01.003.0022-A</t>
  </si>
  <si>
    <t>01.003.0023-0</t>
  </si>
  <si>
    <t>PERFURACAO A PERCUSSAO,EM TERRENO COMUM,DIAMETRO 6",INCLUSIVE DESLOCAMENTO DENTRO DO CANTEIRO E INSTALACAO DA SONDA EM CADA FURO</t>
  </si>
  <si>
    <t>01.003.0023-A</t>
  </si>
  <si>
    <t>01.003.0029-0</t>
  </si>
  <si>
    <t>PERFURACAO A PERCUSSAO,EM TERRENO COMUM,DIAMETRO 8",INCLUSIVE DESLOCAMENTO DENTRO DO CANTEIRO E INSTALACAO DA SONDA EM CADA FURO</t>
  </si>
  <si>
    <t>01.003.0029-A</t>
  </si>
  <si>
    <t>01.003.0030-0</t>
  </si>
  <si>
    <t>PERFURACAO A PERCUSSAO,EM TERRENO COMUM,DIAMETRO 10",INCLUSIVE DESLOCAMENTO DENTRO DO CANTEIRO E INSTALACAO DA SONDA EMCADA FURO</t>
  </si>
  <si>
    <t>01.003.0030-A</t>
  </si>
  <si>
    <t>01.003.0032-0</t>
  </si>
  <si>
    <t>PERFURACAO A PERCUSSAO,EM ROCHA ALTERADA,DIAMETRO 3",INCLUSIVE DESLOCAMENTO DENTRO DO CANTEIRO E INSTALACAO DA SONDA EMCADA FURO</t>
  </si>
  <si>
    <t>01.003.0032-A</t>
  </si>
  <si>
    <t>01.003.0034-0</t>
  </si>
  <si>
    <t>PERFURACAO A PERCUSSAO,EM ROCHA ALTERADA,DIAMETRO 4.1/2",INCLUSIVE DESLOCAMENTO DENTRO DO CANTEIRO E INSTALACAO DA SONDAEM CADA FURO</t>
  </si>
  <si>
    <t>01.003.0034-A</t>
  </si>
  <si>
    <t>01.003.0036-0</t>
  </si>
  <si>
    <t>PERFURACAO A PERCUSSAO,EM ROCHA ALTERADA,DIAMETRO 6",INCLUSIVE DESLOCAMENTO DENTRO DO CANTEIRO E INSTALACAO DA SONDA EMCADA FURO</t>
  </si>
  <si>
    <t>01.003.0036-A</t>
  </si>
  <si>
    <t>01.003.0038-0</t>
  </si>
  <si>
    <t>PERFURACAO A PERCUSSAO,EM ROCHA ALTERADA,DIAMETRO 8",INCLUSIVE DESLOCAMENTO DENTRO DO CANTEIRO E INSTALACAO DA SONDA EMCADA FURO</t>
  </si>
  <si>
    <t>01.003.0038-A</t>
  </si>
  <si>
    <t>01.003.0040-0</t>
  </si>
  <si>
    <t>PERFURACAO A PERCUSSAO,EM ROCHA ALTERADA,DIAMETRO 10",INCLUSIVE DESLOCAMENTO DENTRO DO CANTEIRO E INSTALACAO DA SONDA EMCADA FURO</t>
  </si>
  <si>
    <t>01.003.0040-A</t>
  </si>
  <si>
    <t>01.003.0050-0</t>
  </si>
  <si>
    <t>PERFURACAO COM "WAGON DRILL" DIAMETRO ATE 2.1/2",EM GRANITOOU GNAISSE,INCLUSIVE AR COMPRIMIDO</t>
  </si>
  <si>
    <t>01.003.0050-A</t>
  </si>
  <si>
    <t>01.003.0052-0</t>
  </si>
  <si>
    <t>PERFURACAO COM "WAGON DRILL" PESADO,DIAMETRO ATE 4.1/2",EM GRANITO OU GNAISSE,INCLUSIVE AR COMPRIMIDO</t>
  </si>
  <si>
    <t>01.003.0052-A</t>
  </si>
  <si>
    <t>01.003.0054-0</t>
  </si>
  <si>
    <t>PERFURACAO COM EQUIPAMENTO DE AR COMPRIMIDO,DIAMETRO ATE 1.1/4",EM GRANITO OU GNAISSE,ADMITINDO UMA PRODUCAO MEDIA BRUTAEM TORNO DE 2,00M/H</t>
  </si>
  <si>
    <t>01.003.0054-A</t>
  </si>
  <si>
    <t>01.003.0056-0</t>
  </si>
  <si>
    <t>PERFURACAO COM EQUIPAMENTO DE AR COMPRIMIDO,DIAMETRO ATE 1.1/4",EM GRANITO OU GNAISSE,ADMITINDO UMA PRODUCAO MEDIA BRUTAEM TORNO DE 0,50M/H</t>
  </si>
  <si>
    <t>01.003.0056-A</t>
  </si>
  <si>
    <t>01.004.0001-0</t>
  </si>
  <si>
    <t>SONDAGEM ROTATIVA COM COROA DE DIAMANTE,EM ALTERACAO DE ROCHA,DIAMETRO EX(35MM),INCLUSIVE DESLOCAMENTO DENTRO DO CANTEIRO E INSTALACAO DA SONDA EM CADA FURO</t>
  </si>
  <si>
    <t>01.004.0001-A</t>
  </si>
  <si>
    <t>01.004.0002-0</t>
  </si>
  <si>
    <t>SONDAGEM ROTATIVA COM COROA DE DIAMANTE,EM ALTERACAO DE ROCHA,DIAMETRO AWG(45MM),INCLUSIVE DESLOCAMENTO DENTRO DO CANTEIRO E INSTALACAO DA SONDA EM CADA FURO</t>
  </si>
  <si>
    <t>01.004.0002-A</t>
  </si>
  <si>
    <t>01.004.0003-0</t>
  </si>
  <si>
    <t>SONDAGEM ROTATIVA COM COROA DE DIAMANTE,EM ALTERACAO DE ROCHA,DIAMETRO BWG(60MM),INCLUSIVE DESLOCAMENTO DENTRO DO CANTEIRO E INSTALACAO DA SONDA EM CADA FURO</t>
  </si>
  <si>
    <t>01.004.0003-A</t>
  </si>
  <si>
    <t>01.004.0004-0</t>
  </si>
  <si>
    <t>SONDAGEM ROTATIVA COM COROA DE DIAMANTE,EM ALTERACAO DE ROCHA,DIAMETRO NWG(75MM),INCLUSIVE DESLOCAMENTO DENTRO DO CANTEIRO E INSTALACAO DA SONDA EM CADA FURO</t>
  </si>
  <si>
    <t>01.004.0004-A</t>
  </si>
  <si>
    <t>01.004.0005-0</t>
  </si>
  <si>
    <t>SONDAGEM ROTATIVA COM COROA DE DIAMANTE,EM ALTERACAO DE ROCHA,DIAMETRO HWG(100MM),INCLUSIVE DESLOCAMENTO DENTRO DO CANTEIRO E INSTALACAO DA SONDA EM CADA FURO</t>
  </si>
  <si>
    <t>01.004.0005-A</t>
  </si>
  <si>
    <t>01.004.0011-0</t>
  </si>
  <si>
    <t>SONDAGEM ROTATIVA COM COROA DE DIAMANTE,EM ALTERACAO DE ROCHA,DIAMETRO DE SW,INCLUSIVE DESLOCAMENTO DENTRO DO CANTEIRO EINSTALACAO DE SONDA EM CADA FURO</t>
  </si>
  <si>
    <t>01.004.0011-A</t>
  </si>
  <si>
    <t>01.004.0012-0</t>
  </si>
  <si>
    <t>SONDAGEM ROTATIVA COM COROA DE DIAMANTE,EM ROCHA SA,DIAMETROEX(35MM),INCLUSIVE DESLOCAMENTO DENTRO DO CANTEIRO E INSTALACAO DA SONDA EM CADA FURO</t>
  </si>
  <si>
    <t>01.004.0012-A</t>
  </si>
  <si>
    <t>01.004.0013-0</t>
  </si>
  <si>
    <t>SONDAGEM ROTATIVA COM COROA DE DIAMANTE,EM ROCHA SA,DIAMETROAWG(45MM),INCLUSIVE DESLOCAMENTO DENTRO DO CANTEIRO E INSTALACAO DA SONDA EM CADA FURO</t>
  </si>
  <si>
    <t>01.004.0013-A</t>
  </si>
  <si>
    <t>01.004.0014-0</t>
  </si>
  <si>
    <t>SONDAGEM ROTATIVA COM COROA DE DIAMANTE,EM ROCHA SA,DIAMETROBWG(60MM),INCLUSIVE DESLOCAMENTO DENTRO DO CANTEIRO E INSTALACAO DA SONDA EM CADA FURO</t>
  </si>
  <si>
    <t>01.004.0014-A</t>
  </si>
  <si>
    <t>01.004.0015-0</t>
  </si>
  <si>
    <t>SONDAGEM ROTATIVA COM COROA DE DIAMANTE,EM ROCHA SA,DIAMETRONWG(75MM),INCLUSIVE DESLOCAMENTO DENTRO DO CANTEIRO E INSTALACAO DA SONDA EM CADA FURO</t>
  </si>
  <si>
    <t>01.004.0015-A</t>
  </si>
  <si>
    <t>01.004.0016-0</t>
  </si>
  <si>
    <t>SONDAGEM ROTATIVA COM COROA DE DIAMANTE,EM ROCHA SA,DIAMETROHWG(100MM),INCLUSIVE DESLOCAMENTO DENTRO DO CANTEIRO E INSTALACAO DA SONDA EM CADA FURO</t>
  </si>
  <si>
    <t>01.004.0016-A</t>
  </si>
  <si>
    <t>01.004.0017-0</t>
  </si>
  <si>
    <t>SONDAGEM ROTATIVA COM COROA DE DIAMANTE,ROCHA SA,DIAMETRO DESW, INCLUSIVE DESLOCAMENTO DENTRO DO CANTEIRO E INSTALACAODA SONDA EM CADA FURO</t>
  </si>
  <si>
    <t>01.004.0017-A</t>
  </si>
  <si>
    <t>01.004.0021-0</t>
  </si>
  <si>
    <t>PERFURACAO ROTATIVA COM COROA DE DIAMANTE,EM ALTERACAO DE ROCHA,DIAMETRO EX(35MM),INCLUSIVE DESLOCAMENTO DENTRO DO CANTEIRO E INSTALACAO DA SONDA EM CADA FURO</t>
  </si>
  <si>
    <t>01.004.0021-A</t>
  </si>
  <si>
    <t>01.004.0022-0</t>
  </si>
  <si>
    <t>PERFURACAO ROTATIVA COM COROA DE DIAMANTE,EM ALTERACAO DE ROCHA,DIAMETRO AWG(45MM),INCLUSIVE DESLOCAMENTO DENTRO DO CANTEIRO E INSTALACAO DA SONDA EM CADA FURO</t>
  </si>
  <si>
    <t>01.004.0022-A</t>
  </si>
  <si>
    <t>01.004.0023-0</t>
  </si>
  <si>
    <t>PERFURACAO ROTATIVA COM COROA DE DIAMANTE,EM ALTERACAO DE ROCHA,DIAMETRO BWG(60MM),INCLUSIVE DESLOCAMENTO DENTRO DO CANTEIRO E INSTALACAO DA SONDA EM CADA FURO</t>
  </si>
  <si>
    <t>01.004.0023-A</t>
  </si>
  <si>
    <t>01.004.0024-0</t>
  </si>
  <si>
    <t>PERFURACAO ROTATIVA COM COROA DE DIAMANTE,EM ALTERACAO DE ROCHA,DIAMETRO NWG(75MM),INCLUSIVE DESLOCAMENTO DENTRO DO CANTEIRO E INSTALACAO DA SONDA EM CADA FURO</t>
  </si>
  <si>
    <t>01.004.0024-A</t>
  </si>
  <si>
    <t>01.004.0025-0</t>
  </si>
  <si>
    <t>PERFURACAO ROTATIVA COM COROA DE DIAMANTE,EM ALTERACAO DE ROCHA,DIAMETRO HWG(100MM),INCLUSIVE DESLOCAMENTO DENTRO DO CANTEIRO E INSTALACAO DA SONDA EM CADA FURO</t>
  </si>
  <si>
    <t>01.004.0025-A</t>
  </si>
  <si>
    <t>01.004.0031-0</t>
  </si>
  <si>
    <t>PERFURACAO ROTATIVA COM COROA DE DIAMANTE,EM ALTERACAO DE ROCHA DIAMETRO SW,INCLUSIVE DESLOCAMENTO DENTRO DO CANTEIRO EINSTALACAO DA SONDA EM CADA FURO</t>
  </si>
  <si>
    <t>01.004.0031-A</t>
  </si>
  <si>
    <t>01.004.0035-0</t>
  </si>
  <si>
    <t>PERFURACAO ROTATIVA COM COROA DE DIAMANTE,EM ROCHA SA,DIAMETRO EX(35MM),INCLUSIVE DESLOCAMENTO DENTRO DO CANTEIRO E INSTALACAO DA SONDA EM CADA FURO</t>
  </si>
  <si>
    <t>01.004.0035-A</t>
  </si>
  <si>
    <t>01.004.0037-0</t>
  </si>
  <si>
    <t>PERFURACAO ROTATIVA COM COROA DE DIAMANTE,EM ROCHA SA,DIAMETRO AWG(45MM),INCLUSIVE DESLOCAMENTO DENTRO DO CANTEIRO E INSTALACAO DA SONDA EM CADA FURO</t>
  </si>
  <si>
    <t>01.004.0037-A</t>
  </si>
  <si>
    <t>01.004.0039-0</t>
  </si>
  <si>
    <t>PERFURACAO ROTATIVA COM COROA DE DIAMANTE,EM ROCHA SA,DIAMETRO BWG(60MM),INCLUSIVE DESLOCAMENTO DENTRO DO CANTEIRO E INSTALACAO DA SONDA EM CADA FURO</t>
  </si>
  <si>
    <t>01.004.0039-A</t>
  </si>
  <si>
    <t>01.004.0041-0</t>
  </si>
  <si>
    <t>PERFURACAO ROTATIVA COM COROA DE DIAMANTE,EM ROCHA SA,DIAMETRO NWG(75MM),INCLUSIVE DESLOCAMENTO DENTRO DO CANTEIRO E INSTALACAO DA SONDA EM CADA FURO</t>
  </si>
  <si>
    <t>01.004.0041-A</t>
  </si>
  <si>
    <t>01.004.0043-0</t>
  </si>
  <si>
    <t>PERFURACAO ROTATIVA COM COROA DE DIAMANTE,EM ROCHA SA,DIAMETRO HWG(100MM),INCLUSIVE DESLOCAMENTO DENTRO DO CANTEIRO E INSTALACAO DA SONDA EM CADA FURO</t>
  </si>
  <si>
    <t>01.004.0043-A</t>
  </si>
  <si>
    <t>01.004.0045-0</t>
  </si>
  <si>
    <t>PERFURACAO ROTATIVA COM COROA DE DIAMANTE,EM ROCHA SA,DIAMETRO SW,INCLUSIVE DESLOCAMENTO DENTRO DO CANTEIRO E INSTALACAODA SONDA EM CADA FURO</t>
  </si>
  <si>
    <t>01.004.0045-A</t>
  </si>
  <si>
    <t>01.004.0070-0</t>
  </si>
  <si>
    <t>PERFURACAO ROTATIVA COM COROA DE DIAMANTE EM CONCRETO,COM DIAMETRO DE 45MM(2"),INCLUSIVE DESLOCAMENTO DENTRO DO CANTEIROE INSTALACAO DA SONDA EM CADA FURO</t>
  </si>
  <si>
    <t>01.004.0070-A</t>
  </si>
  <si>
    <t>01.004.0073-0</t>
  </si>
  <si>
    <t>PERFURACAO ROTATIVA COM COROA DE DIAMANTE EM CONCRETO,COM DIAMETRO DE 75MM(3"),INCLUSIVE DESLOCAMENTO DENTRO DO CANTEIROE INSTALACAO DA SONDA EM CADA FURO</t>
  </si>
  <si>
    <t>01.004.0073-A</t>
  </si>
  <si>
    <t>01.004.0075-0</t>
  </si>
  <si>
    <t>PERFURACAO ROTATIVA COM COROA DE DIAMANTE EM CONCRETO,COM DIAMETRO DE 100MM(4"),INCLUSIVE DESLOCAMENTO DENTRO DO CANTEIRO E INSTALACAO DA SONDA EM CADA FURO</t>
  </si>
  <si>
    <t>01.004.0075-A</t>
  </si>
  <si>
    <t>01.004.0079-0</t>
  </si>
  <si>
    <t>PERFURACAO ROTATIVA COM COROA DE DIAMANTE EM CONCRETO,COM DIAMETRO DE 150MM(6"),INCLUSIVE DESLOCAMENTO DENTRO DO CANTEIRO E INSTALACAO DA SONDA EM CADA FURO</t>
  </si>
  <si>
    <t>01.004.0079-A</t>
  </si>
  <si>
    <t>01.004.0100-0</t>
  </si>
  <si>
    <t>EXECUCAO DE SONDAGEM ELETRICA VERTICAL(SEV),INCLUSIVE O PROCESSAMENTO E INTERPRETACAO DOS PERFIS,BEM COMO A APRESENTACAODOS RESULTADOS EM PAPEL E EM MEIO DIGITAL</t>
  </si>
  <si>
    <t>01.004.0100-A</t>
  </si>
  <si>
    <t>01.004.0105-0</t>
  </si>
  <si>
    <t>EXECUCAO DE LINHA DE PROSPECCAO GEOFISICA PELO METODO DE CAMINHAMENTO ELETRICO,INCLUSIVE O PROCESSAMENTO E INTERPRETACAODAS SECOES BEM COMO A APRESENTACAO DOS RESULTADOS(SECOES ORIGINAIS E INTERPRETADAS),EM PAPEL E EM MEIO DIGITAL</t>
  </si>
  <si>
    <t>01.004.0105-A</t>
  </si>
  <si>
    <t>01.004.0110-0</t>
  </si>
  <si>
    <t>EXECUCAO DE LINHA DE PROSPECCAO SISMICA PELO METODO DE REFLEXAO,UTILIZANDO MARTELO OU EXPLOSIVO COMO FONTE GERADORA DO PULSO SISMICO,INCLUSIVE A APRESENTACAO DO RELATORIO COM OS DADOS,EM PAPEL E EM MEIO DIGITAL,EXCLUSIVE O PROCESSAMENTO E INTERPRETACAO DOS DADOS</t>
  </si>
  <si>
    <t>01.004.0110-A</t>
  </si>
  <si>
    <t>01.004.0115-0</t>
  </si>
  <si>
    <t>EXECUCAO DE LINHA DE PROSPECCAO SISMICA PELO METODO DE REFRACAO,UTILIZANDO MARTELO OU EXPLOSIVO COMO FONTE GERADORA DO PULSO SISMICO,INCLUSIVE A APRESENTACAO DO RELATORIO COM OS DADOS,EM PAPEL E EM MEIO DIGITAL,EXCLUSIVE O PROCESSAMENTO E INTERPRETACAO DOS DADOS</t>
  </si>
  <si>
    <t>01.004.0115-A</t>
  </si>
  <si>
    <t>01.004.0120-0</t>
  </si>
  <si>
    <t>EXECUCAO DE LINHA DE PROSPECCAO POR RADAR DE PENETRACAO NO SOLO(GPR),INCLUSIVE A APRESENTACAO DO RELATORIO COM AS SECOESPROCESSADAS,EM PAPEL E EM MEIO DIGITAL,EXCLUSIVE O PROCESSAMENTO E INTERPRETACAO DOS DADOS</t>
  </si>
  <si>
    <t>01.004.0120-A</t>
  </si>
  <si>
    <t>01.004.0125-0</t>
  </si>
  <si>
    <t>INTERPRETACAO DE DADOS DE RADAR DE PENETRACAO NO SOLO(GPR),INCLUSIVE A ANALISE DE SECOES MIGRADAS E NAO MIGRADAS E APRESENTACAO DO RELATORIO COM AS SECOES INTERPRETADAS,EM PAPEL EEM MEIO DIGITAL</t>
  </si>
  <si>
    <t>01.004.0125-A</t>
  </si>
  <si>
    <t>01.004.0130-0</t>
  </si>
  <si>
    <t>PROCESSAMENTO DE DADOS DE RADAR DE PENETRACAO NO SOLO(GPR),INCLUSIVE CORRECAO TOPOGRAFICA,FILTROS,GANHOS E MIGRACAO,ATRAVES DE SOFTWARES PARA ESSE FIM,E A APRESENTACAO DO RELATORIOCOM AS SECOES PROCESSADAS,EM PAPEL E EM MEIO DIGITAL</t>
  </si>
  <si>
    <t>01.004.0130-A</t>
  </si>
  <si>
    <t>01.004.0135-0</t>
  </si>
  <si>
    <t>INTERPRETACAO DE LINHA SISMICA DE REFLEXAO,INCLUSIVE A ANALISE DE SECOES MIGRADAS E NAO MIGRADAS E A APRESENTACAO DO RELATORIO COM AS SECOES INTERPRETADAS,EM PAPEL E EM MEIO DIGITAL</t>
  </si>
  <si>
    <t>01.004.0135-A</t>
  </si>
  <si>
    <t>01.004.0140-0</t>
  </si>
  <si>
    <t>PROCESSAMENTO DE LINHA SISMICA DE REFRACAO,INCLUSIVE CORRECAO TOPOGRAFICA,FILTROS,GANHOS,ANALISES DE VELOCIDADE E MIGRACAO,ATRAVES DE SOFTWARES ESPECIFICOS PARA ESTE FIM,E A APRESENTACAO DO RELATORIO COM AS SECOES PROCESSADAS EM PAPEL E EMMEIO DIGITAL</t>
  </si>
  <si>
    <t>01.004.0140-A</t>
  </si>
  <si>
    <t>01.004.0145-0</t>
  </si>
  <si>
    <t>PROCESSAMENTO E INTERPRETACAO DE LINHA SISMICA DE REFRACAO,INCLUSIVE A APRESENTACAO DE RELATORIO COM AS SECOES PROCESSADAS E INTERPRETADAS,EM PAPEL E EM MEIO DIGITAL</t>
  </si>
  <si>
    <t>01.004.0145-A</t>
  </si>
  <si>
    <t>01.005.0001-0</t>
  </si>
  <si>
    <t>PREPARO MANUAL DE TERRENO,COMPREENDENDO ACERTO,RASPAGEM EVENTUALMENTE ATE 0.30M DE PROFUNDIDADE E AFASTAMENTO LATERAL DOMATERIAL EXCEDENTE,EXCLUSIVE COMPACTACAO</t>
  </si>
  <si>
    <t>M2</t>
  </si>
  <si>
    <t>01.005.0001-A</t>
  </si>
  <si>
    <t>01.005.0003-0</t>
  </si>
  <si>
    <t>PREPARO MANUAL DE TERRENO,COMPREENDENDO ACERTO,RASPAGEM EVENTUALMENTE ATE 0.30M DE PROFUNDIDADE E AFASTAMENTO LATERAL DOMATERIAL EXCEDENTE,INCLUSIVE COMPACTACAO MECANICA</t>
  </si>
  <si>
    <t>01.005.0003-A</t>
  </si>
  <si>
    <t>01.005.0004-0</t>
  </si>
  <si>
    <t>PREPARO MANUAL DE TERRENO,COMPREENDENDO ACERTO,RASPAGEM EVENTUAL ATE 0.30M DE PROFUNDIDADE E AFASTAMENTO LATERAL DO MATERIAL EXCEDENTE,INCLUSIVE COMPACTACAO MANUAL</t>
  </si>
  <si>
    <t>01.005.0004-A</t>
  </si>
  <si>
    <t>01.005.0005-0</t>
  </si>
  <si>
    <t>ROCADO EM VEGETACAO ESPESSA,COM EMPILHAMENTO LATERAL E QUEIMA DOS RESIDUOS</t>
  </si>
  <si>
    <t>01.005.0005-A</t>
  </si>
  <si>
    <t>01.005.0006-0</t>
  </si>
  <si>
    <t>ROCADO EM VEGETACAO RALA,COM EMPILHAMENTO LATERAL E QUEIMA DOS RESIDUOS</t>
  </si>
  <si>
    <t>01.005.0006-A</t>
  </si>
  <si>
    <t>01.005.0007-0</t>
  </si>
  <si>
    <t>ROCADO A FOICE E MACHADO EM MATA DE PEQUENO PORTE E QUEIMA DOS RESIDUOS SEM DESTOCAMENTO OU REMOCAO</t>
  </si>
  <si>
    <t>01.005.0007-A</t>
  </si>
  <si>
    <t>01.005.0008-0</t>
  </si>
  <si>
    <t>DESTOCAMENTO DE ARVORES DE PORTE MEDIO E RAIZES PROFUNDAS,SEM REMOCAO E AUXILIO MECANICO</t>
  </si>
  <si>
    <t>01.005.0008-A</t>
  </si>
  <si>
    <t>01.005.0009-0</t>
  </si>
  <si>
    <t>ABERTURA DE PICADA,EM ENCOSTA,EM TERRENO DE VEGETACAO DENSA</t>
  </si>
  <si>
    <t>01.005.0009-A</t>
  </si>
  <si>
    <t>01.005.0013-0</t>
  </si>
  <si>
    <t>ABERTURA DE PICADAS EM TERRENO COM VEGETACAO QUE POSSIBILITEO USO APENAS DE FACAO E FOICE</t>
  </si>
  <si>
    <t>KM</t>
  </si>
  <si>
    <t>01.005.0013-A</t>
  </si>
  <si>
    <t>01.005.0014-0</t>
  </si>
  <si>
    <t>ABERTURA DE PICADAS EM TERRENO QUE EXIJA ALEM DO USO DE FACAO E FOICE,TAMBEM MACHADO E MOTOSSERRA</t>
  </si>
  <si>
    <t>01.005.0014-A</t>
  </si>
  <si>
    <t>01.005.0020-0</t>
  </si>
  <si>
    <t>SUAVIZACAO E RECONFORMACAO MANUAL DE TALUDES,COM PEQUENO DESMATAMENTO E ALTURA MEDIA DE 0,50M</t>
  </si>
  <si>
    <t>01.005.0020-A</t>
  </si>
  <si>
    <t>01.005.0021-0</t>
  </si>
  <si>
    <t>SUAVIZACAO E RECONFORMACAO MANUAL DE TALUDES,COM PEQUENO DESMATAMENTO E ALTURA MEDIA DE 1,00M</t>
  </si>
  <si>
    <t>01.005.0021-A</t>
  </si>
  <si>
    <t>01.005.0022-0</t>
  </si>
  <si>
    <t>SUAVIZACAO E RECONFORMACAO MANUAL DE TALUDES,COM PEQUENO DESMATAMENTO E ALTURA MEDIA DE 1,50M</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</si>
  <si>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</si>
  <si>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</si>
  <si>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</si>
  <si>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</si>
  <si>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</si>
  <si>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</si>
  <si>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</si>
  <si>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</si>
  <si>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</si>
  <si>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</si>
  <si>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</si>
  <si>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DESMATAMENTO E LIMPEZA DE TERRENOS COM TRATOR DE ESTEIRAS COM POTENCIA EM TORNO DE 200CV</t>
  </si>
  <si>
    <t>01.006.0004-A</t>
  </si>
  <si>
    <t>01.006.0010-0</t>
  </si>
  <si>
    <t>REGULARIZACAO DE TERRENO COM TRATOR EM TORNO DE 80CV,COMPREENDENDO ACERTO,RASPAGEM EVENTUALMENTE ATE 0,30M DE PROFUNDIDADE E AFASTAMENTO LATERAL DO MATERIAL EXCEDENTE</t>
  </si>
  <si>
    <t>01.006.0010-A</t>
  </si>
  <si>
    <t>01.007.0010-0</t>
  </si>
  <si>
    <t>MONTAGEM E DESMONTAGEM DE UM CONJUNTO DE BOMBAS (15CV) PARAATE 70,00M DE COLETORES (INCLUSIVE ESTES)</t>
  </si>
  <si>
    <t>01.007.0010-A</t>
  </si>
  <si>
    <t>01.007.0020-0</t>
  </si>
  <si>
    <t>CRAVACAO E RETIRADA DE UMA PONTEIRA FILTRANTE</t>
  </si>
  <si>
    <t>01.007.0020-A</t>
  </si>
  <si>
    <t>01.007.0025-0</t>
  </si>
  <si>
    <t>OPERACAO E MANUTENCAO DO SISTEMA,EXCLUSIVE ENERGIA ELETRICA,PELO TEMPO CORRIDO DE EMPREGO NA OBRA</t>
  </si>
  <si>
    <t>DIA</t>
  </si>
  <si>
    <t>01.007.0025-A</t>
  </si>
  <si>
    <t>01.007.0030-0</t>
  </si>
  <si>
    <t>ENERGIA CONSUMIDA PELO SISTEMA,MEDIDA PELA POTENCIA INSTALADA E PELO TEMPO DE FUNCIONAMENTO</t>
  </si>
  <si>
    <t>CV X H</t>
  </si>
  <si>
    <t>01.007.0030-A</t>
  </si>
  <si>
    <t>01.007.0080-0</t>
  </si>
  <si>
    <t>POCO ARTESIANO,PROFUNDIDADE ATE 50 METROS,INCLUSIVE PERFURACAO,INSTALACAO E ANALISE DA AGUA,EXCLUSIVE MOTOBOMBA</t>
  </si>
  <si>
    <t>01.007.0080-A</t>
  </si>
  <si>
    <t>01.007.0081-0</t>
  </si>
  <si>
    <t>POCO ARTESIANO PROFUNDO,PROFUNDIDADE DE 51 METROS ATE 100 METROS,INCLUSIVE PERFURACAO,REVESTIMENTO E ANALISE DA AGUA,EXCLUSIVE MOTOBOMBA</t>
  </si>
  <si>
    <t>01.007.0081-A</t>
  </si>
  <si>
    <t>01.008.0050-0</t>
  </si>
  <si>
    <t>MOBILIZACAO E DESMOBILIZACAO DE EQUIPAMENTO E EQUIPE DE SONDAGEM E PERFURACAO A PERCUSSAO,COM TRANSPORTE ATE 50KM</t>
  </si>
  <si>
    <t>01.008.0050-A</t>
  </si>
  <si>
    <t>01.008.0100-0</t>
  </si>
  <si>
    <t>MOBILIZACAO E DESMOBILIZACAO DE EQUIPAMENTO E EQUIPE DE SONDAGEM E PERFURACAO A PERCUSSAO,COM TRANSPORTE DE 51 A 100KM</t>
  </si>
  <si>
    <t>01.008.0100-A</t>
  </si>
  <si>
    <t>01.008.0200-0</t>
  </si>
  <si>
    <t>MOBILIZACAO E DESMOBILIZACAO DE EQUIPAMENTO E EQUIPE DE SONDAGEM E PERFURACAO A PERCUSSAO,COM TRANSPORTE DE 101 A 200KM</t>
  </si>
  <si>
    <t>01.008.0200-A</t>
  </si>
  <si>
    <t>01.009.0050-0</t>
  </si>
  <si>
    <t>MOBILIZACAO E DESMOBILIZACAO DE EQUIPAMENTO E EQUIPE DE SONDAGEM E PERFURACAO ROTATIVA,COM TRANSPORTE ATE 50KM</t>
  </si>
  <si>
    <t>01.009.0050-A</t>
  </si>
  <si>
    <t>01.009.0100-0</t>
  </si>
  <si>
    <t>MOBILIZACAO E DESMOBILIZACAO DE EQUIPAMENTO E EQUIPE DE SONDAGEM E PERFURACAO ROTATIVA,COM TRANSPORTE DE 51 A 100KM</t>
  </si>
  <si>
    <t>01.009.0100-A</t>
  </si>
  <si>
    <t>01.009.0200-0</t>
  </si>
  <si>
    <t>MOBILIZACAO E DESMOBILIZACAO DE EQUIPAMENTO E EQUIPE DE SONDAGEM E PERFURACAO ROTATIVA,COM TRANSPORTE DE 101 A 200KM</t>
  </si>
  <si>
    <t>01.009.0200-A</t>
  </si>
  <si>
    <t>01.016.0001-0</t>
  </si>
  <si>
    <t>LEVANTAMENTO TOPOGRAFICO,PLANIALTIMETRICO E CADASTRAL,DE TERRENO DE OROGRAFIA ACIDENTADA,VEGETACAO DENSA E EDIFICACAO DENSA (ESCALA 1:500)</t>
  </si>
  <si>
    <t>HA</t>
  </si>
  <si>
    <t>01.016.0001-A</t>
  </si>
  <si>
    <t>01.016.0002-0</t>
  </si>
  <si>
    <t>LEVANTAMENTO TOPOGRAFICO,PLANIALTIMETRICO E CADASTRAL,DE TERRENO DE OROGRAFIA ACIDENTADA,VEGETACAO DENSA E EDIFICACAO MEDIA</t>
  </si>
  <si>
    <t>01.016.0002-A</t>
  </si>
  <si>
    <t>01.016.0003-0</t>
  </si>
  <si>
    <t>LEVANTAMENTO TOPOGRAFICO,PLANIALTIMETRICO E CADASTRAL,DE TERRENO DE OROGRAFIA ACIDENTADA,VEGETACAO DENSA E EDIFICACAO LEVE</t>
  </si>
  <si>
    <t>01.016.0003-A</t>
  </si>
  <si>
    <t>01.016.0004-0</t>
  </si>
  <si>
    <t>LEVANTAMENTO TOPOGRAFICO,PLANIALTIMETRICO E CADASTRAL,DE TERRENO DE OROGRAFIA ACIDENTADA,VEGETACAO RALA E EDIFICACAO DENSA</t>
  </si>
  <si>
    <t>01.016.0004-A</t>
  </si>
  <si>
    <t>01.016.0005-0</t>
  </si>
  <si>
    <t>LEVANTAMENTO TOPOGRAFICO,PLANIALTIMETRICO E CADASTRAL,DE TERRENO DE OROGRAFIA ACIDENTADA,VEGETACAO RALA E EDIFICACAO MEDIA</t>
  </si>
  <si>
    <t>01.016.0005-A</t>
  </si>
  <si>
    <t>01.016.0006-0</t>
  </si>
  <si>
    <t>LEVANTAMENTO TOPOGRAFICO,PLANIALTIMETRICO E CADASTRAL,DE TERRENO DE OROGRAFIA ACIDENTADA,VEGETACAO RALA E EDIFICACAO LEVE</t>
  </si>
  <si>
    <t>01.016.0006-A</t>
  </si>
  <si>
    <t>01.016.0007-0</t>
  </si>
  <si>
    <t>LEVANTAMENTO TOPOGRAFICO,PLANIALTIMETRICO E CADASTRAL,DE TERRENO DE OROGRAFIA NAO ACIDENTADA,VEGETACAO DENSA E EDIFICACAO DENSA</t>
  </si>
  <si>
    <t>01.016.0007-A</t>
  </si>
  <si>
    <t>01.016.0008-0</t>
  </si>
  <si>
    <t>LEVANTAMENTO TOPOGRAFICO,PLANIALTIMETRICO E CADASTRAL,DE TERRENO OROGRAFIA NAO ACIDENTADA,VEGETACAO DENSA E EDIFICACAO MEDIA</t>
  </si>
  <si>
    <t>01.016.0008-A</t>
  </si>
  <si>
    <t>01.016.0009-0</t>
  </si>
  <si>
    <t>LEVANTAMENTO TOPOGRAFICO,PLANIALTIMETRICO E CADASTRAL,DE TERRENO DE OROGRAFIA NAO ACIDENTADA,VEGETACAO DENSA E EDIFICACAO LEVE</t>
  </si>
  <si>
    <t>01.016.0009-A</t>
  </si>
  <si>
    <t>01.016.0010-0</t>
  </si>
  <si>
    <t>LEVANTAMENTO TOPOGRAFICO,PLANIALTIMETRICO E CADASTRAL,DE TERRENO DE OROGRAFIA NAO ACIDENTADA,VEGETACAO RALA E EDIFICACAODENSA</t>
  </si>
  <si>
    <t>01.016.0010-A</t>
  </si>
  <si>
    <t>01.016.0011-0</t>
  </si>
  <si>
    <t>LEVANTAMENTO TOPOGRAFICO,PLANIALTIMETRICO E CADASTRAL,DE TERRENO DE OROGRAFIA NAO ACIDENTADA,VEGETACAO RALA E EDIFICACAOMEDIA</t>
  </si>
  <si>
    <t>01.016.0011-A</t>
  </si>
  <si>
    <t>01.016.0012-0</t>
  </si>
  <si>
    <t>LEVANTAMENTO TOPOGRAFICO,PLANIALTIMETRICO E CADASTRAL,DE TERRENO DE OROGRAFIA NAO ACIDENTADA,VEGETACAO RALA E EDIFICACAOLEVE</t>
  </si>
  <si>
    <t>01.016.0012-A</t>
  </si>
  <si>
    <t>01.016.0020-0</t>
  </si>
  <si>
    <t>DETERMINACAO DE NORTE VERDADEIRO(N.V.)POR OBSERVACAO DIRETADE ALTURA DE SOL,PELO PROCESSO DAS DISTANCIAS ZENITAIS ABSOLUTAS</t>
  </si>
  <si>
    <t>01.016.0020-A</t>
  </si>
  <si>
    <t>01.016.0021-0</t>
  </si>
  <si>
    <t>IMPLANTACAO DE MARCO DE R.N.,EM CONCRETO COM TARUGO METALICO,E DETERMINACAO DE SUA COTA POR TRANSPORTE DE COTA,DE R.N.JAESTABELECIDO.O CUSTO INCLUI ESTE TRANSPORTE ATE A DISTANCIADE 150,00M.ALEM DESTE CUSTO,PAGAR O NIVELAMENTO PELOS CODIGOS 01.016.0050 A 01.016.0052</t>
  </si>
  <si>
    <t>01.016.0021-A</t>
  </si>
  <si>
    <t>01.016.0030-0</t>
  </si>
  <si>
    <t>LANCAMENTO DE LINHA POLIGONAL BASICA,COM PRECISAO DE FECHAMENTO RELATIVA A 1ª ORDEM,USANDO DISTANCIOMETRO ELETRONICO EMTERRENO DE OROGRAFIA ACIDENTADA E VEGETACAO DENSA,PARA POLIGONAIS DE 2ª ORDEM TOMAR 85% DO CUSTO</t>
  </si>
  <si>
    <t>01.016.0030-A</t>
  </si>
  <si>
    <t>01.016.0031-0</t>
  </si>
  <si>
    <t>LANCAMENTO DE LINHA POLIGONAL BASICA,COM PRECISAO DE FECHAMENTO RELATIVA A 1ª ORDEM,USANDO DISTANCIOMETRO ELETRONICO EMTERRENO DE OROGRAFIA ACIDENTADA E VEGETACAO RALA,PARA POLIGONAIS DE 2ª ORDEM TOMAR 85% DO CUSTO</t>
  </si>
  <si>
    <t>01.016.0031-A</t>
  </si>
  <si>
    <t>01.016.0032-0</t>
  </si>
  <si>
    <t>LANCAMENTO DE LINHA POLIGONAL BASICA,COM PRECISAO DE FECHAMENTO RELATIVA A 1ª ORDEM,USANDO DISTANCIOMETRO ELETRONICO EMTERRENO DE OROGRAFIA NAO ACIDENTADA E VEGETACAO DENSA,PARAPOLIGONAIS DE 2ª ORDEM TOMAR 85% DO CUSTO</t>
  </si>
  <si>
    <t>01.016.0032-A</t>
  </si>
  <si>
    <t>01.016.0033-0</t>
  </si>
  <si>
    <t>LANCAMENTO DE LINHA POLIGONAL BASICA,COM PRECISAO DE FECHAMENTO RELATIVA A 1ª ORDEM,USANDO DISTANCIOMETRO ELETRONICO EMTERRENO DE OROGRAFIA NAO ACIDENTADA E VEGETACAO RALA,PARAPOLIGONAIS DE 2ª ORDEM TOMAR 85% DO CUSTO</t>
  </si>
  <si>
    <t>01.016.0033-A</t>
  </si>
  <si>
    <t>01.016.0034-0</t>
  </si>
  <si>
    <t>LANCAMENTO DE LINHA POLIGONAL,COM PRECISAO DE FECHAMENTO RELATIVO A 3ª ORDEM,EM TERRENO DE OROGRAFIA ACIDENTADA E VEGETACAO DENSA</t>
  </si>
  <si>
    <t>01.016.0034-A</t>
  </si>
  <si>
    <t>01.016.0035-0</t>
  </si>
  <si>
    <t>LANCAMENTO DE LINHA POLIGONAL,COM PRECISAO DE FECHAMENTO RELATIVO A 3ª ORDEM,EM TERRENO DE OROGRAFIA ACIDENTADA E VEGETACAO RALA</t>
  </si>
  <si>
    <t>01.016.0035-A</t>
  </si>
  <si>
    <t>01.016.0036-0</t>
  </si>
  <si>
    <t>LANCAMENTO DE LINHA POLIGONAL,COM PRECISAO DE FECHAMENTO RELATIVO A 3ª ORDEM,EM TERRENO DE OROGRAFIA NAO ACIDENTADA E VEGETACAO DENSA</t>
  </si>
  <si>
    <t>01.016.0036-A</t>
  </si>
  <si>
    <t>01.016.0037-0</t>
  </si>
  <si>
    <t>LANCAMENTO DE LINHA POLIGONAL,COM PRECISAO DE FECHAMENTO RELATIVO A 3ª ORDEM,EM TERRENO DE OROGRAFIA NAO ACIDENTADA E VEGETACAO RALA</t>
  </si>
  <si>
    <t>01.016.0037-A</t>
  </si>
  <si>
    <t>01.016.0050-0</t>
  </si>
  <si>
    <t>NIVELAMENTO E CONTRANIVELAMENTO DE LINHA TOPOGRAFICA,EM TERRENO DE OROGRAFIA ACIDENTADA.O CUSTO INCLUI O DESENHO EM ESCALA 1:2000(H) OU 1:1000(H) E 1:200(V) OU 1:100(V)</t>
  </si>
  <si>
    <t>01.016.0050-A</t>
  </si>
  <si>
    <t>01.016.0051-0</t>
  </si>
  <si>
    <t>NIVELAMENTO E CONTRANIVELAMENTO DE LINHA TOPOGRAFICA,EM TERRENO DE OROGRAFIA ONDULADA.O CUSTO INCLUI O DESENHO EM ESCALA1:2000(H) OU 1:1000(H) E 1:200(V) OU 1:100(V)</t>
  </si>
  <si>
    <t>01.016.0051-A</t>
  </si>
  <si>
    <t>01.016.0052-0</t>
  </si>
  <si>
    <t>NIVELAMENTO E CONTRANIVELAMENTO DE LINHA TOPOGRAFICA,EM TERRENO DE OROGRAFIA NAO ACIDENTADA OU EM ESTRADA IMPLANTADA.O CUSTO INCLUI O DESENHO EM ESCALA 1:2000(H) OU 1:1000(H) E 1:200(V) OU 1:100(V)</t>
  </si>
  <si>
    <t>01.016.0052-A</t>
  </si>
  <si>
    <t>01.016.0060-0</t>
  </si>
  <si>
    <t>LEVANTAMENTO DE SECAO TRANSVERSAL EM TERRENO DE OROGRAFIA ACIDENTADA E VEGETACAO DENSA.O EQUIPAMENTO CONSIDERADO E O TEODOLITO,USANDO-SE A ESTADIMETRIA.MEDIDO POR METRO LINEAR DE SECAO.O CUSTO INCLUI DESENHO NA ESCALA 1:200</t>
  </si>
  <si>
    <t>01.016.0060-A</t>
  </si>
  <si>
    <t>01.016.0061-0</t>
  </si>
  <si>
    <t>LEVANTAMENTO DE SECAO TRANSVERSAL EM TERRENO DE OROGRAFIA ACIDENTADA E VEGETACAO RALA.O EQUIPAMENTO CONSIDERADO E O TEODOLITO,USANDO-SE A ESTADIMETRIA.MEDIDO POR METRO LINEAR DE SECAO.O CUSTO INCLUI DESENHO NA ESCALA 1:200</t>
  </si>
  <si>
    <t>01.016.0061-A</t>
  </si>
  <si>
    <t>01.016.0062-0</t>
  </si>
  <si>
    <t>LEVANTAMENTO DE SECAO TRANSVERSAL EM TERRENO DE OROGRAFIA NAO ACIDENTADA E VEGETACAO DENSA.O EQUIPAMENTO CONSIDERADO E ONIVEL.O CUSTO INCLUI DESENHO DE SECAO NA ESCALA 1:200.MEDIDO POR METRO LINEAR DE SECAO</t>
  </si>
  <si>
    <t>01.016.0062-A</t>
  </si>
  <si>
    <t>01.016.0063-0</t>
  </si>
  <si>
    <t>LEVANTAMENTO DE SECAO TRANSVERSAL EM TERRENO DE OROGRAFIA NAO ACIDENTADA E VEGETACAO RALA.O EQUIPAMENTO CONSIDERADO E ONIVEL.O CUSTO INCLUI DESENHO DE SECAO NA ESCALA 1:200.MEDIDOPOR METRO LINEAR DE SECAO</t>
  </si>
  <si>
    <t>01.016.0063-A</t>
  </si>
  <si>
    <t>01.016.0064-0</t>
  </si>
  <si>
    <t>LEVANTAMENTO TOPOGRAFICO PLANIALTIMETRICO E CADASTRAL,EM AREAS DE FAVELAS,EM TERRENOS DE OROGRAFIA NAO ACIDENTADA.ESTAOINCLUIDOS NOS SERVICOS O LEVANTAMENTO DE SOLEIRAS E TESTADASDAS EDIFICACOES</t>
  </si>
  <si>
    <t>01.016.0064-A</t>
  </si>
  <si>
    <t>01.016.0067-0</t>
  </si>
  <si>
    <t>LEVANTAMENTO TOPOGRAFICO PLANIALTIMETRICO E CADASTRAL EXECUTADO EM AREAS DE FAVELAS,EM TERRENOS DE OROGRAFIA ACIDENTADA.ESTAO INCLUIDOS NOS SERVICOS O LEVANTAMENTO DE SOLEIRAS E TESTADAS DAS EDIFICACOES</t>
  </si>
  <si>
    <t>01.016.0067-A</t>
  </si>
  <si>
    <t>01.016.0070-0</t>
  </si>
  <si>
    <t>MOBILIZACAO E DESMOBILIZACAO DE EQUIPE E EQUIPAMENTO DE TOPOGRAFIA COM DESLOCAMENTO SUPERIOR A 20KM,MEDIDO POR KM EXCEDENTE,A PARTIR DA CIDADE DO RIO DE JANEIRO (KM 0 DA AV.BRASIL)</t>
  </si>
  <si>
    <t>01.016.0070-A</t>
  </si>
  <si>
    <t>01.016.0080-0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</si>
  <si>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</si>
  <si>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01.016.0080-A</t>
  </si>
  <si>
    <t>01.016.0081-0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</si>
  <si>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</si>
  <si>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01.016.0081-A</t>
  </si>
  <si>
    <t>01.016.0082-0</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</si>
  <si>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</si>
  <si>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01.016.0082-A</t>
  </si>
  <si>
    <t>01.016.0083-0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</si>
  <si>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</si>
  <si>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01.016.0083-A</t>
  </si>
  <si>
    <t>01.016.0084-0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</si>
  <si>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</si>
  <si>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01.016.0084-A</t>
  </si>
  <si>
    <t>01.016.0085-0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</si>
  <si>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</si>
  <si>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01.016.0085-A</t>
  </si>
  <si>
    <t>01.016.0086-0</t>
  </si>
  <si>
    <t>LEVANTAMENTO PLANIALTIMETRICO CADASTRAL DE AREA RURAL,DESTINADO A PROJETOS VIARIOS,DE SANEAMENTO,DUTOS,LINHAS DE TRANSMISSAO,ETC,EXECUTADOS COM POLIGONAL CLASSE II PAC,COMPREENDENDO CALCULOS E DESENHOS NA ESCALA DE 1:2000 ATE 1:500 EM AREASATE 1HA</t>
  </si>
  <si>
    <t>01.016.0086-A</t>
  </si>
  <si>
    <t>01.016.0087-0</t>
  </si>
  <si>
    <t>LEVANTAMENTO PLANIALTIMETRICO CADASTRAL DE AREA RURAL,DESTINADO A PROJETOS VIARIOS,DE SANEAMENTO,DUTOS,LINHAS DE TRANSMISSAO,ETC,EXECUTADOS COM POLIGONAL CLASSE II PAC,COMPREENDENDO CALCULOS E DESENHOS NA ESCALA DE 1:2000 ATE 1:500 EM AREASACIMA DE 1HA</t>
  </si>
  <si>
    <t>01.016.0087-A</t>
  </si>
  <si>
    <t>01.016.0090-0</t>
  </si>
  <si>
    <t>LEVANTAMENTO TOPOGRAFICO POR BATIMETRIA,SERVICOS DE CAMPO EESCRITORIO,COM SECOES DE LEVANTAMENTO EQUIDISTANTE DE ATE 20METROS,INCLUSIVE TRANSPORTE DO PESSOAL,COM AREA DE ATE 10 HA (ESCALA 1:500)</t>
  </si>
  <si>
    <t>01.016.0090-A</t>
  </si>
  <si>
    <t>01.016.0092-0</t>
  </si>
  <si>
    <t>LEVANTAMENTO FOTOGRAFICO DE ASPECTO DE AREA URBANA,COM IMPRESSAO COLORIDA</t>
  </si>
  <si>
    <t>01.016.0092-A</t>
  </si>
  <si>
    <t>01.016.0100-0</t>
  </si>
  <si>
    <t>LEVANTAMENTO TOPOGRAFICO,PLANIALTIMETRICO CADASTRAL DE AREASDE LOGRADOUROS PUBLICOS,COMPREENDENDO NIVELAMENTO DO EIXO DE LOGRADOUROS,COM COTAS DE TAMPOES DE POCOS DE VISITA,COTASDE SOLEIRAS DE EDIFICACOES E/OU TERRENOS,LEVANTAMENTO DE POSTEACAO,ARVORES,ETC</t>
  </si>
  <si>
    <t>01.016.0100-A</t>
  </si>
  <si>
    <t>01.016.0150-0</t>
  </si>
  <si>
    <t>IMPLANTACAO DE POLIGONAL PELO PERIMETRO DE AREA DE ENCOSTA ASER LEVANTADA,LOCADA EM RELACAO A MARCOS TOPOGRAFICOS(EXCLUINDO ESTES),TERRENO DE VEGETACAO LEVE</t>
  </si>
  <si>
    <t>01.016.0150-A</t>
  </si>
  <si>
    <t>01.016.0152-0</t>
  </si>
  <si>
    <t>IMPLANTACAO DE POLIGONAL PELO PERIMETRO DE AREA DE ENCOSTA ASER LEVANTADA,LOCADA EM RELACAO A MARCOS TOPOGRAFICOS(EXCLUINDO ESTES),TERRENO DE VEGETACAO DENSA</t>
  </si>
  <si>
    <t>01.016.0152-A</t>
  </si>
  <si>
    <t>01.016.0155-0</t>
  </si>
  <si>
    <t>MARCOS TOPOGRAFICOS DE CONCRETO COM PINO DE REFERENCIA,EM ENCOSTA.FORNECIMENTO E COLOCACAO</t>
  </si>
  <si>
    <t>01.016.0155-A</t>
  </si>
  <si>
    <t>01.016.0160-0</t>
  </si>
  <si>
    <t>EXECUCAO DE PERFIS TOPOGRAFICOS,EM ENCOSTAS COM LEVANTAMENTODE DETALHES,TERRENO DE VEGETACAO LEVE,INCLUINDO SERVICOS DECAMPO,DE ESCRITORIO E APRESENTACAO DE DESENHOS</t>
  </si>
  <si>
    <t>01.016.0160-A</t>
  </si>
  <si>
    <t>01.016.0165-0</t>
  </si>
  <si>
    <t>EXECUCAO DE PERFIS TOPOGRAFICOS,EM ENCOSTAS COM LEVANTAMENTODE DETALHES,TERRENO DE VEGETACAO DENSA,INCLUINDO SERVICOS DE CAMPO,DE ESCRITORIO E APRESENTACAO DE DESENHOS</t>
  </si>
  <si>
    <t>01.016.0165-A</t>
  </si>
  <si>
    <t>01.016.0190-0</t>
  </si>
  <si>
    <t>LEVANTAMENTO TOPOGRAFICO PLANIALTIMETRICO, EM AREAS DE RECUPERACAO DE LOGRADOUROS PUBLICOS</t>
  </si>
  <si>
    <t>01.016.0190-A</t>
  </si>
  <si>
    <t>01.016.0200-0</t>
  </si>
  <si>
    <t>LEVANTAMENTO TOPOGRAFICO PLANIALTIMETRICO E CADASTRAL,COM CURVAS DE NIVEL A CADA 1,00M,CONSIDERANDO TERRENO DE OROGRAFIAACIDENTADA,VEGETACAO DENSA E EDIFICACAO LEVE.CUSTO PARA AREA ATE 5000M2 (ESCALA 1:250/500)</t>
  </si>
  <si>
    <t>01.016.0200-A</t>
  </si>
  <si>
    <t>01.016.0201-0</t>
  </si>
  <si>
    <t>LEVANTAMENTO TOPOGRAFICO PLANIALTIMETRICO E CADASTRAL,COM CURVAS DE NIVEL A CADA 1,00M,CONSIDERANDO TERRENO DE OROGRAFIAACIDENTADA,VEGETACAO DENSA E EDIFICACAO MEDIA.CUSTO PARA AREA ATE 5000M2 (ESCALA 1:250/500)</t>
  </si>
  <si>
    <t>01.016.0201-A</t>
  </si>
  <si>
    <t>01.016.0202-0</t>
  </si>
  <si>
    <t>LEVANTAMENTO TOPOGRAFICO PLANIALTIMETRICO E CADASTRAL,COM CURVAS DE NIVEL A CADA 1,00M,CONSIDERANDO TERRENO DE OROGRAFIAACIDENTADA,VEGETACAO DENSA E EDIFICACAO DENSA.CUSTO PARA AREA ATE 5000M2 (ESCALA 1:250/500)</t>
  </si>
  <si>
    <t>01.016.0202-A</t>
  </si>
  <si>
    <t>01.016.0203-0</t>
  </si>
  <si>
    <t>LEVANTAMENTO TOPOGRAFICO PLANIALTIMETRICO E CADASTRAL,COM CURVAS DE NIVEL A CADA 1,00M,CONSIDERANDO TERRENO DE OROGRAFIAACIDENTADA,VEGETACAO RALA E EDIFICACAO LEVE.CUSTO PARA AREAATE 5000M2 (ESCALA 1:250/500)</t>
  </si>
  <si>
    <t>01.016.0203-A</t>
  </si>
  <si>
    <t>01.016.0204-0</t>
  </si>
  <si>
    <t>LEVANTAMENTO TOPOGRAFICO PLANIALTIMETRICO E CADASTRAL,COM CURVAS DE NIVEL A CADA 1,00M,CONSIDERANDO TERRENO DE OROGRAFIAACIDENTADA,VEGETACAO RALA E EDIFICACAO MEDIA.CUSTO PARA AREA ATE 5000M2 (ESCALA 1:250/500)</t>
  </si>
  <si>
    <t>01.016.0204-A</t>
  </si>
  <si>
    <t>01.016.0205-0</t>
  </si>
  <si>
    <t>LEVANTAMENTO TOPOGRAFICO PLANIALTIMETRICO E CADASTRAL,COM CURVAS DE NIVEL A CADA 1,00M,CONSIDERANDO TERRENO DE OROGRAFIAACIDENTADA,VEGETACAO RALA E EDIFICACAO DENSA.CUSTO PARA AREA ATE 5000M2 (ESCALA 1:250/500)</t>
  </si>
  <si>
    <t>01.016.0205-A</t>
  </si>
  <si>
    <t>01.016.0206-0</t>
  </si>
  <si>
    <t>LEVANTAMENTO TOPOGRAFICO PLANIALTIMETRICO E CADASTRAL,COM CURVAS DE NIVEL A CADA 1,00M,CONSIDERANDO TERRENO DE OROGRAFIANAO ACIDENTADA,VEGETACAO DENSA E EDIFICACAO LEVE.CUSTO PARAAREA ATE 5000M2 (ESCALA 1:250/500)</t>
  </si>
  <si>
    <t>01.016.0206-A</t>
  </si>
  <si>
    <t>01.016.0207-0</t>
  </si>
  <si>
    <t>LEVANTAMENTO TOPOGRAFICO PLANIALTIMETRICO E CADASTRAL,COM CURVAS DE NIVEL A CADA 1,00M,CONSIDERANDO TERRENO DE OROGRAFIANAO ACIDENTADA,VEGETACAO DENSA E EDIFICACAO MEDIA.CUSTO PARAAREA ATE 5000M2 (ESCALA 1:250/500)</t>
  </si>
  <si>
    <t>01.016.0207-A</t>
  </si>
  <si>
    <t>01.016.0208-0</t>
  </si>
  <si>
    <t>LEVANTAMENTO TOPOGRAFICO PLANIALTIMETRICO E CADASTRAL,COM CURVAS DE NIVEL A CADA 1,00M,CONSIDERANDO TERRENO DE OROGRAFIANAO ACIDENTADA,VEGETACAO DENSA E EDIFICACAO DENSA.CUSTO PARA AREA ATE 5000M2 (ESCALA 1:250/500)</t>
  </si>
  <si>
    <t>01.016.0208-A</t>
  </si>
  <si>
    <t>01.016.0209-0</t>
  </si>
  <si>
    <t>LEVANTAMENTO TOPOGRAFICO PLANIALTIMETRICO E CADASTRAL,COM CURVAS DE NIVEL A CADA 1,00M,CONSIDERANDO TERRENO DE OROGRAFIANAO ACIDENTADA,VEGETACAO RALA E EDIFICACAO LEVE.CUSTO PARAAREA ATE 5000M2 (ESCALA 1:250/500)</t>
  </si>
  <si>
    <t>01.016.0209-A</t>
  </si>
  <si>
    <t>01.016.0210-0</t>
  </si>
  <si>
    <t>LEVANTAMENTO TOPOGRAFICO PLANIALTIMETRICO E CADASTRAL,COM CURVAS DE NIVEL A CADA 1,00M,CONSIDERANDO TERRENO DE OROGRAFIANAO ACIDENTADA,VEGETACAO RALA E EDIFICACAO MEDIA.CUSTO PARAAREA ATE 5000M2 (ESCALA 1:250/500)</t>
  </si>
  <si>
    <t>01.016.0210-A</t>
  </si>
  <si>
    <t>01.016.0211-0</t>
  </si>
  <si>
    <t>LEVANTAMENTO TOPOGRAFICO PLANIALTIMETRICO E CADASTRAL,COM CURVAS DE NIVEL A CADA 1,00M,CONSIDERANDO TERRENO DE OROGRAFIANAO ACIDENTADA,VEGETACAO RALA E EDIFICACAO DENSA.CUSTO PARAAREA ATE 5000M2 (ESCALA 1:250/500)</t>
  </si>
  <si>
    <t>01.016.0211-A</t>
  </si>
  <si>
    <t>01.016.0220-0</t>
  </si>
  <si>
    <t>LEVANTAMENTO TOPOGRAFICO PLANIALTIMETRICO E CADASTRAL,COM CURVAS DE NIVEL A CADA 1,00M,CONSIDERANDO TERRENO DE OROGRAFIAACIDENTADA,VEGETACAO DENSA E EDIFICACAO LEVE.CUSTO PARA AREA DE 5000 A 10000M2 (ESCALA 1:200/500)</t>
  </si>
  <si>
    <t>01.016.0220-A</t>
  </si>
  <si>
    <t>01.016.0221-0</t>
  </si>
  <si>
    <t>LEVANTAMENTO TOPOGRAFICO PLANIALTIMETRICO E CADASTRAL,COM CURVAS DE NIVEL A CADA 1,00M,CONSIDERANDO TERRENO DE OROGRAFIAACIDENTADA,VEGETACAO DENSA E EDIFICACAO MEDIA.CUSTO PARA AREA DE 5000 A 10000M2 (ESCALA 1:250/500)</t>
  </si>
  <si>
    <t>01.016.0221-A</t>
  </si>
  <si>
    <t>01.016.0222-0</t>
  </si>
  <si>
    <t>LEVANTAMENTO TOPOGRAFICO PLANIALTIMETRICO E CADASTRAL,COM CURVAS DE NIVEL A CADA 1,00M,CONSIDERANDO TERRENO DE OROGRAFIAACIDENTADA,VEGETACAO DENSA E EDIFICACAO DENSA.CUSTO PARA AREA DE 5000 A 10000M2 (ESCALA 1:250/500)</t>
  </si>
  <si>
    <t>01.016.0222-A</t>
  </si>
  <si>
    <t>01.016.0223-0</t>
  </si>
  <si>
    <t>LEVANTAMENTO TOPOGRAFICO PLANIALTIMETRICO E CADASTRAL,COM CURVAS DE NIVEL A CADA 1,00M,CONSIDERANDO TERRENO DE OROGRAFIAACIDENTADA,VEGETACAO RALA E EDIFICACAO LEVE.CUSTO PARA AREADE 5000 A 10000M2 (ESCALA 1:250/500)</t>
  </si>
  <si>
    <t>01.016.0223-A</t>
  </si>
  <si>
    <t>01.016.0224-0</t>
  </si>
  <si>
    <t>LEVANTAMENTO TOPOGRAFICO PLANIALTIMETRICO E CADASTRAL,COM CURVAS DE NIVEL A CADA 1,00M,CONSIDERANDO TERRENO DE OROGRAFIAACIDENTADA,VEGETACAO RALA E EDIFICACAO MEDIA.CUSTO PARA AREA DE 5000 A 10000M2 (ESCALA 1:250/500)</t>
  </si>
  <si>
    <t>01.016.0224-A</t>
  </si>
  <si>
    <t>01.016.0225-0</t>
  </si>
  <si>
    <t>LEVANTAMENTO TOPOGRAFICO PLANIALTIMETRICO E CADASTRAL,COM CURVAS DE NIVEL A CADA 1,00M,CONSIDERANDO TERRENO DE OROGRAFIAACIDENTADA,VEGETACAO RALA E EDIFICACAO DENSA.CUSTO PARA AREA DE 5000 A 10000M2 (ESCALA 1:250/500)</t>
  </si>
  <si>
    <t>01.016.0225-A</t>
  </si>
  <si>
    <t>01.016.0226-0</t>
  </si>
  <si>
    <t>LEVANTAMENTO TOPOGRAFICO PLANIALTIMETRICO E CADASTRAL,COM CURVAS DE NIVEL A CADA 1,00M,CONSIDERANDO TERRENO DE OROGRAFIANAO ACIDENTADA,VEGETACAO DENSA E EDIFICACAO LEVE.CUSTO PARAAREA DE 5000 A 10000M2 (ESCALA 1:250/500)</t>
  </si>
  <si>
    <t>01.016.0226-A</t>
  </si>
  <si>
    <t>01.016.0227-0</t>
  </si>
  <si>
    <t>LEVANTAMENTO TOPOGRAFICO PLANIALTIMETRICO E CADASTRAL,COM CURVAS DE NIVEL A CADA 1,00M,CONSIDERANDO TERRENO DE OROGRAFIANAO ACIDENTADA,VEGETACAO DENSA E EDIFICACAO MEDIA.CUSTO PARA AREA DE 5000 A 10000M2 (ESCALA 1:250/500)</t>
  </si>
  <si>
    <t>01.016.0227-A</t>
  </si>
  <si>
    <t>01.016.0228-0</t>
  </si>
  <si>
    <t>LEVANTAMENTO TOPOGRAFICO PLANIALTIMETRICO E CADASTRAL,COM CURVAS DE NIVEL A CADA 1,00M,CONSIDERANDO TERRENO DE OROGRAFIANAO ACIDENTADA,VEGETACAO DENSA E EDIFICACAO DENSA.CUSTO PARA AREA DE 5000 A 10000M2 (ESCALA 1:250/500)</t>
  </si>
  <si>
    <t>01.016.0228-A</t>
  </si>
  <si>
    <t>01.016.0229-0</t>
  </si>
  <si>
    <t>LEVANTAMENTO TOPOGRAFICO PLANIALTIMETRICO E CADASTRAL,COM CURVAS DE NIVEL A CADA 1,00M,CONSIDERANDO TERRENO DE OROGRAFIANAO ACIDENTADA,VEGETACAO RALA E EDIFICACAO LEVE.CUSTO PARAAREA DE 5000 A 10000M2 (ESCALA 1:250/500)</t>
  </si>
  <si>
    <t>01.016.0229-A</t>
  </si>
  <si>
    <t>01.016.0230-0</t>
  </si>
  <si>
    <t>LEVANTAMENTO TOPOGRAFICO PLANIALTIMETRICO E CADASTRAL,COM CURVAS DE NIVEL A CADA 1,00M,CONSIDERANDO TERRENO DE OROGRAFIANAO ACIDENTADA,VEGETACAO RALA E EDIFICACAO MEDIA.CUSTO PARAAREA DE 5000 A 10000M2 (ESCALA 1:250/500)</t>
  </si>
  <si>
    <t>01.016.0230-A</t>
  </si>
  <si>
    <t>01.016.0231-0</t>
  </si>
  <si>
    <t>LEVANTAMENTO TOPOGRAFICO PLANIALTIMETRICO E CADASTRAL,COM CURVAS DE NIVEL A CADA 1,00M,CONSIDERANDO TERRENO DE OROGRAFIANAO ACIDENTADA,VEGETACAO RALA E EDIFICACAO DENSA.CUSTO PARAAREA DE 5000 A 10000M2 (ESCALA 1:250/500)</t>
  </si>
  <si>
    <t>01.016.0231-A</t>
  </si>
  <si>
    <t>01.016.0240-0</t>
  </si>
  <si>
    <t>LEVANTAMENTO TOPOGRAFICO PLANIALTIMETRICO E CADASTRAL,COM CURVAS DE NIVEL A CADA 1,00M,CONSIDERANDO TERRENO DE OROGRAFIAACIDENTADA,VEGETACAO DENSA E EDIFICACAO LEVE.CUSTO PARA AREA DE 10000 A 20000M2 (ESCALA 1:250/500)</t>
  </si>
  <si>
    <t>01.016.0240-A</t>
  </si>
  <si>
    <t>01.016.0241-0</t>
  </si>
  <si>
    <t>LEVANTAMENTO TOPOGRAFICO PLANIALTIMETRICO E CADASTRAL,COM CURVAS DE NIVEL A CADA 1,00M,CONSIDERANDO TERRENO DE OROGRAFIAACIDENTADA,VEGETACAO DENSA E EDIFICACAO MEDIA.CUSTO PARA AREA DE 10000 A 20000M2 (ESCALA 1:250/500)</t>
  </si>
  <si>
    <t>01.016.0241-A</t>
  </si>
  <si>
    <t>01.016.0242-0</t>
  </si>
  <si>
    <t>LEVANTAMENTO TOPOGRAFICO PLANIALTIMETRICO E CADASTRAL,COM CURVAS DE NIVEL A CADA 1,00M,CONSIDERANDO TERRENO DE OROGRAFIAACIDENTADA,VEGETACAO DENSA E EDIFICACAO DENSA.CUSTO PARA AREA DE 10000 A 20000M2 (ESCALA 1:250/500)</t>
  </si>
  <si>
    <t>01.016.0242-A</t>
  </si>
  <si>
    <t>01.016.0243-0</t>
  </si>
  <si>
    <t>LEVANTAMENTO TOPOGRAFICO PLANIALTIMETRICO E CADASTRAL,COM CURVAS DE NIVEL A CADA 1,00M,CONSIDERANDO TERRENO DE OROGRAFIAACIDENTADA,VEGETACAO RALA E EDIFICACAO LEVE.CUSTO PARA AREADE 10000 A 20000M2 (ESCALA 1:250/500)</t>
  </si>
  <si>
    <t>01.016.0243-A</t>
  </si>
  <si>
    <t>01.016.0244-0</t>
  </si>
  <si>
    <t>LEVANTAMENTO TOPOGRAFICO PLANIALTIMETRICO E CADASTRAL,COM CURVAS DE NIVEL A CADA 1,00M,CONSIDERANDO TERRENO DE OROGRAFIAACIDENTADA,VEGETACAO RALA E EDIFICACAO MEDIA.CUSTO PARA AREA DE 10000 A 20000M2 (ESCALA 1:250/500)</t>
  </si>
  <si>
    <t>01.016.0244-A</t>
  </si>
  <si>
    <t>01.016.0245-0</t>
  </si>
  <si>
    <t>LEVANTAMENTO TOPOGRAFICO PLANIALTIMETRICO E CADASTRAL,COM CURVAS DE NIVEL A CADA 1,00M,CONSIDERANDO TERRENO DE OROGRAFIAACIDENTADA,VEGETACAO RALA E EDIFICACAO DENSA.CUSTO PARA AREA DE 10000 A 20000M2 (ESCALA 1:250/500)</t>
  </si>
  <si>
    <t>01.016.0245-A</t>
  </si>
  <si>
    <t>01.016.0246-0</t>
  </si>
  <si>
    <t>LEVANTAMENTO TOPOGRAFICO PLANIALTIMETRICO E CADASTRAL,COM CURVAS DE NIVEL A CADA 1,00M,CONSIDERANDO TERRENO DE OROGRAFIANAO ACIDENTADA,VEGETACAO DENSA E EDIFICACAO LEVE.CUSTO PARAAREA DE 10000 ATE 20000M2 (ESCALA 1:250/500)</t>
  </si>
  <si>
    <t>01.016.0246-A</t>
  </si>
  <si>
    <t>01.016.0247-0</t>
  </si>
  <si>
    <t>LEVANTAMENTO TOPOGRAFICO PLANIALTIMETRICO E CADASTRAL,COM CURVAS DE NIVEL A CADA 1,00M,CONSIDERANDO TERRENO DE OROGRAFIANAO ACIDENTADA,VEGETACAO DENSA E EDIFICACAO MEDIA.CUSTO PARA AREA DE 10000 A 20000M2 (ESCALA 1:250/500)</t>
  </si>
  <si>
    <t>01.016.0247-A</t>
  </si>
  <si>
    <t>01.016.0248-0</t>
  </si>
  <si>
    <t>LEVANTAMENTO TOPOGRAFICO PLANIALTIMETRICO E CADASTRAL,COM CURVAS DE NIVEL A CADA 1,00M,CONSIDERANDO TERRENO DE OROGRAFIANAO ACIDENTADA,VEGETACAO DENSA E EDIFICACAO DENSA.CUSTO PARA AREA DE 10000 A 20000M2 (ESCALA 1:250/500)</t>
  </si>
  <si>
    <t>01.016.0248-A</t>
  </si>
  <si>
    <t>01.016.0249-0</t>
  </si>
  <si>
    <t>LEVANTAMENTO TOPOGRAFICO PLANIALTIMETRICO E CADASTRAL,COM CURVAS DE NIVEL A CADA 1,00M,CONSIDERANDO TERRENO DE OROGRAFIANAO ACIDENTADA,VEGETACAO RALA E EDIFICACAO LEVE.CUSTO PARAAREA DE 10000 A 20.000M2 (ESCALA 1:250/500)</t>
  </si>
  <si>
    <t>01.016.0249-A</t>
  </si>
  <si>
    <t>01.016.0250-0</t>
  </si>
  <si>
    <t>LEVANTAMENTO TOPOGRAFICO PLANIALTIMETRICO E CADASTRAL,COM CURVAS DE NIVEL A CADA 1,00M,CONSIDERANDO TERRENO DE OROGRAFIANAO ACIDENTADA,VEGETACAO RALA E EDIFICACAO MEDIA.CUSTO PARAAREA DE 10000 A 20000M2 (ESCALA 1:250/500)</t>
  </si>
  <si>
    <t>01.016.0250-A</t>
  </si>
  <si>
    <t>01.016.0251-0</t>
  </si>
  <si>
    <t>LEVANTAMENTO TOPOGRAFICO PLANIALTIMETRICO E CADASTRAL,COM CURVAS DE NIVEL A CADA 1,00M,CONSIDERANDO TERRENO DE OROGRAFIANAO ACIDENTADA,VEGETACAO RALA E EDIFICACAO DENSA.CUSTO PARAAREA DE 10000 A 20000M2 (ESCALA 1:250/500)</t>
  </si>
  <si>
    <t>01.016.0251-A</t>
  </si>
  <si>
    <t>01.017.0001-0</t>
  </si>
  <si>
    <t>LOCACAO DE PROJETO DE ESTRADAS,EXECUTADAS DE ACORDO COM A INSTRUCAO IT-28/80 DO DER-RJ,INCLUSIVE NIVELAMENTO E SECOES TRANSVERSAIS E DELIMITACAO DAS LINHAS DEMARCADORAS DE FAIXA DEDOMINIO,EM TERRENO DE OROGRAFIA ACIDENTADA E VEGETACAO DENSA</t>
  </si>
  <si>
    <t>01.017.0001-A</t>
  </si>
  <si>
    <t>01.017.0002-0</t>
  </si>
  <si>
    <t>LOCACAO DE PROJETO DE ESTRADAS,EXECUTADAS DE ACORDO COM A INSTRUCAO IT-28/80 DO DER-RJ,INCLUSIVE NIVELAMENTO E SECOES TRANSVERSAIS E DELIMITACAO DAS LINHAS DEMARCADORAS DE FAIXA DEDOMINIO,EM TERRENO DE OROGRAFIA ACIDENTADA E VEGETACAO LEVE</t>
  </si>
  <si>
    <t>01.017.0002-A</t>
  </si>
  <si>
    <t>01.017.0003-0</t>
  </si>
  <si>
    <t>LOCACAO DE PROJETO DE ESTRADAS,EXECUTADAS DE ACORDO COM A INSTRUCAO IT-28/80 DO DER-RJ,INCLUSIVE NIVELAMENTO E SECOES TRANSVERSAIS E DELIMITACAO DAS LINHAS DEMARCADORAS DE FAIXA DEDOMINIO,EM TERRENO DE OROGRAFIA NAO ACIDENTADA E VEGETACAODENSA</t>
  </si>
  <si>
    <t>01.017.0003-A</t>
  </si>
  <si>
    <t>01.017.0004-0</t>
  </si>
  <si>
    <t>LOCACAO DE PROJETO DE ESTRADAS,EXECUTADAS DE ACORDO COM A INSTRUCAO IT-28/80 DO DER-RJ,INCLUSIVE NIVELAMENTO E SECOES TRANSVERSAIS E DELIMITACAO DAS LINHAS DEMARCADORAS DE FAIXA DEDOMINIO,EM TERRENO DE OROGRAFIA NAO ACIDENTADA E VEGETACAOLEVE</t>
  </si>
  <si>
    <t>01.017.0004-A</t>
  </si>
  <si>
    <t>01.017.0005-0</t>
  </si>
  <si>
    <t>RELOCACAO DE PROJETO DE ESTRADA EXISTENTE EXECUTADA DE ACORDO COM A INSTRUCAO IT-28/80 DO DER-RJ,INCLUSIVE NIVELAMENTO ESECOES TRANSVERSAIS PARA TRAFEGO COM VOLUME MEDIO DIARIO MENOR QUE 500 VEICULOS/DIA</t>
  </si>
  <si>
    <t>01.017.0005-A</t>
  </si>
  <si>
    <t>01.017.0010-0</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</si>
  <si>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</si>
  <si>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01.017.0010-A</t>
  </si>
  <si>
    <t>01.018.0001-0</t>
  </si>
  <si>
    <t>MARCACAO DE OBRA SEM INSTRUMENTO TOPOGRAFICO,CONSIDERADA A PROJECAO HORIZONTAL DA AREA ENVOLVENTE</t>
  </si>
  <si>
    <t>01.018.0001-A</t>
  </si>
  <si>
    <t>01.018.0002-0</t>
  </si>
  <si>
    <t>LOCACAO DE OBRA COM APARELHO TOPOGRAFICO SOBRE CERCA DE MARCACAO,INCLUSIVE CONSTRUCAO DESTA E SUA PRE-LOCACAO E O FORNECIMENTO DO MATERIAL E TENDO POR MEDICAO O PERIMETRO A CONSTRUIR</t>
  </si>
  <si>
    <t>01.018.0002-A</t>
  </si>
  <si>
    <t>01.019.0010-0</t>
  </si>
  <si>
    <t>LEVANTAMENTO CADASTRAL GEOMETRICO DE IMOVEIS COM AREA ATE 1500M2</t>
  </si>
  <si>
    <t>01.019.0010-A</t>
  </si>
  <si>
    <t>01.019.0012-0</t>
  </si>
  <si>
    <t>LEVANTAMENTO CADASTRAL GEOMETRICO DE IMOVEIS COM AREA ENTRE1501 E 3000M2. ESTE ITEM DEVE SER UTILIZADO COMO COMPLEMENTODO ANTERIOR</t>
  </si>
  <si>
    <t>01.019.0012-A</t>
  </si>
  <si>
    <t>01.019.0015-0</t>
  </si>
  <si>
    <t>LEVANTAMENTO CADASTRAL GEOMETRICO DE IMOVEIS COM AREA ACIMADE 3000M2. ESTE ITEM DEVE SER UTILIZADO COMO COMPLEMENTO DOSANTERIORES</t>
  </si>
  <si>
    <t>01.019.0015-A</t>
  </si>
  <si>
    <t>01.019.0040-0</t>
  </si>
  <si>
    <t>LEVANTAMENTO CADASTRAL DAS PROFUNDIDADES DOS TUBOS E GALERIAS QUE CONCORREM EM UM POCO DE VISITA,PROFUNDIDADES ESTAS,MEDIDAS A REGUA E REFERENCIADAS A COTA DA TAMPA DO POCO-POCO ENCONTRADO EM CONDICOES DE LIMPEZA QUE PERMITAM A LEITURA IMEDIATA</t>
  </si>
  <si>
    <t>01.019.0040-A</t>
  </si>
  <si>
    <t>01.019.0045-0</t>
  </si>
  <si>
    <t>LEVANTAMENTO CADASTRAL DAS PROFUNDIDADES DOS TUBOS E GALERIAS QUE CONCORREM EM UM POCO DE VISITA,PROFUNDIDADES ESTAS,MEDIDAS A REGUA E REFERENCIADAS A COTA DA TAMPA DO POCO-POCO ENCONTRADO INUNDADO TENDO QUE SER ESGOTADO ANTES QUE SE POSSAFAZER A LEITURA</t>
  </si>
  <si>
    <t>01.019.0045-A</t>
  </si>
  <si>
    <t>01.019.0050-0</t>
  </si>
  <si>
    <t>LEVANTAMENTO CADASTRAL DAS PROFUNDIDADES DOS TUBOS E GALERIAS QUE CONCORREM EM UM POCO DE VISITA,PROFUNDIDADES ESTAS,MEDIDAS A REGUA E REFERENCIADAS A COTA DA TAMPA DO POCO-POCO ENCONTRADO ASSOREADO TENDO QUE SER LIMPO ANTES QUE SE POSSA FAZER A LEITURA</t>
  </si>
  <si>
    <t>01.019.0050-A</t>
  </si>
  <si>
    <t>01.019.0055-0</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</si>
  <si>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</si>
  <si>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01.019.0055-A</t>
  </si>
  <si>
    <t>01.019.0060-0</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</si>
  <si>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</si>
  <si>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01.019.0060-A</t>
  </si>
  <si>
    <t>01.019.0065-0</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</si>
  <si>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</si>
  <si>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01.019.0065-A</t>
  </si>
  <si>
    <t>01.019.0070-0</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</si>
  <si>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</si>
  <si>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01.019.0070-A</t>
  </si>
  <si>
    <t>01.019.0075-0</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</si>
  <si>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</si>
  <si>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01.019.0075-A</t>
  </si>
  <si>
    <t>01.019.0080-0</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</si>
  <si>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</si>
  <si>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01.019.0080-A</t>
  </si>
  <si>
    <t>01.050.0010-0</t>
  </si>
  <si>
    <t>PROJETO BASICO DE ARQUITETURA PARA PREDIOS HOSPITALARES ATE1.000M2,APRESENTADO EM AUTOCAD NOS PADROES DA CONTRATANTE,INCLUSIVE AS LEGALIZACOES PERTINENTES,COORDENACAO E COMPATIBILIZACAO COM OS PROJETOS COMPLEMENTARES</t>
  </si>
  <si>
    <t>01.050.0010-A</t>
  </si>
  <si>
    <t>01.050.0011-0</t>
  </si>
  <si>
    <t>PROJETO BASICO DE ARQUITETURA PARA PREDIOS HOSPITALARES DE 1.001 ATE 4.000M2,APRESENTADO EM AUTOCAD NOS PADROES DA CONTRATANTE,INCLUSIVE AS LEGALIZACOES PERTINENTES,COORDENACAO E COMPATIBILIZACAO COM OS PROJETOS COMPLEMENTARES</t>
  </si>
  <si>
    <t>01.050.0011-A</t>
  </si>
  <si>
    <t>01.050.0012-0</t>
  </si>
  <si>
    <t>PROJETO BASICO DE ARQUITETURA PARA PREDIOS HOSPITALARES ACIMA DE 4.000M2,APRESENTADO EM AUTOCAD NOS PADROES DA CONTRATANTE,INCLUSIVE AS LEGALIZACOES PERTINENTES,COORDENACAO E COMPATIBILIZACAO COM OS PROJETOS COMPLEMENTARES</t>
  </si>
  <si>
    <t>01.050.0012-A</t>
  </si>
  <si>
    <t>01.050.0013-0</t>
  </si>
  <si>
    <t>PROJETO EXECUTIVO ESTRUTURAL PARA PREDIOS HOSPITALARES ATE 1000M2,INCLUSIVE PROJETO BASICO,APRESENTADO EM AUTOCAD NOS PADROES DA CONTRATANTE,CONSTANDO DE PLANTAS DE FORMA,ARMACAO EDETALHES,DE ACORDO COM A ABNT</t>
  </si>
  <si>
    <t>01.050.0013-A</t>
  </si>
  <si>
    <t>01.050.0014-0</t>
  </si>
  <si>
    <t>PROJETO EXECUTIVO ESTRUTURAL PARA PREDIOS HOSPITALARES DE 1001 ATE 4000M2,INCLUSIVE PROJETO BASICO,APRESENTADO EM AUTOCAD NOS PADROES DA CONTRATANTE,CONSTANDO DE PLANTAS DE FORMA,ARMACAO E DETALHES,DE ACORDO COM A ABNT</t>
  </si>
  <si>
    <t>01.050.0014-A</t>
  </si>
  <si>
    <t>01.050.0015-0</t>
  </si>
  <si>
    <t>PROJETO EXECUTIVO ESTRUTURAL PARA PREDIOS HOSPITALARES ACIMADE 4000M2,INCLUSIVE PROJETO BASICO,APRESENTADO EM AUTOCAD NOS PADROES DA CONTRATANTE,CONSTANDO DE PLANTAS DE FORMA,ARMACAO E DETALHES,DE ACORDO COM A ABNT</t>
  </si>
  <si>
    <t>01.050.0015-A</t>
  </si>
  <si>
    <t>01.050.0016-0</t>
  </si>
  <si>
    <t>PROJETO EXECUTIVO DE ARQUITETURA PARA PREDIOS HOSPITALARES ATE 1000M2,INCLUSIVE PROJETO BASICO,APRESENTADO EM AUTOCAD NOS PADROES DA CONTRATANTE,INCLUSIVE AS LEGALIZACOES PERTINENTES,COORDENACAO E COMPATIBILIZACAO COM OS PROJETOS COMPLEMENTARES</t>
  </si>
  <si>
    <t>01.050.0016-A</t>
  </si>
  <si>
    <t>01.050.0017-0</t>
  </si>
  <si>
    <t>PROJETO EXECUTIVO DE ARQUITETURA PARA PREDIOS HOSPITALARES DE 1001 ATE 4000M2,INCLUSIVE PROJETO BASICO,APRESENTADO EM AUTOCAD NOS PADROES DA CONTRATANTE,INCLUSIVE AS LEGALIZACOESPERTINENTES,COORDENACAO E COMPATIBILIZACAO COM OS PROJETOS COMPLEMENTARES</t>
  </si>
  <si>
    <t>01.050.0017-A</t>
  </si>
  <si>
    <t>01.050.0018-0</t>
  </si>
  <si>
    <t>PROJETO EXECUTIVO DE ARQUITETURA PARA PREDIOS HOSPITALARES ACIMA DE 4.000M2,INCLUSIVE PROJETO BASICO,APRESENTADO EM AUTOCAD NO PADROES DA CONTRATANTE,INCLUSIVE AS LEGALIZACOES PERTINENTES,COORDENACAO E COMPATIBILIZACAO COM OS PROJETOS COMPLEMENTARES</t>
  </si>
  <si>
    <t>01.050.0018-A</t>
  </si>
  <si>
    <t>01.050.0019-0</t>
  </si>
  <si>
    <t>PROJETO BASICO DE ARQUITETURA PARA PREDIOS CULTURAIS ATE 500M2,APRESENTADO EM AUTOCAD NOS PADROES DA CONTRATANTE,INCLUSIVE AS LEGALIZACOES PERTINENTES,COORDENACAO E COMPATIBILIZACAO COM OS PROJETOS COMPLEMENTARES</t>
  </si>
  <si>
    <t>01.050.0019-A</t>
  </si>
  <si>
    <t>01.050.0020-0</t>
  </si>
  <si>
    <t>PROJETO BASICO DE ARQUITETURA PARA PREDIOS CULTURAIS DE 501ATE 3.000M2,APRESENTADO EM AUTOCAD NOS PADROES DA CONTRATANTE,INCLUSIVE AS LEGALIZACOES PERTINENTES,COORDENACAO E COMPATIBILIZACAO COM OS PROJETOS COMPLEMENTARES</t>
  </si>
  <si>
    <t>01.050.0020-A</t>
  </si>
  <si>
    <t>01.050.0021-0</t>
  </si>
  <si>
    <t>PROJETO BASICO DE ARQUITETURA PARA PREDIOS CULTURAIS ACIMA DE 3.000M2,APRESENTADO EM AUTOCAD NOS PADROES DA CONTRATANTE,INCLUSIVE AS LEGALIZACOES PERTINENTES,COORDENACAO E COMPATIBILIZACAO COM OS PROJETOS COMPLEMENTARES</t>
  </si>
  <si>
    <t>01.050.0021-A</t>
  </si>
  <si>
    <t>01.050.0022-0</t>
  </si>
  <si>
    <t>PROJETO EXECUTIVO DE ARQUITETURA PARA PREDIOS CULTURAIS ATE500M2,INCLUSIVE PROJETO BASICO,APRESENTADO EM AUTOCAD NOS PADROES DA CONTRATANTE,INCLUSIVE AS LEGALIZACOES PERTINENTES,COORDENACAO E COMPATIBILIZACAO COM OS PROJETOS COMPLEMENTARES</t>
  </si>
  <si>
    <t>01.050.0022-A</t>
  </si>
  <si>
    <t>01.050.0023-0</t>
  </si>
  <si>
    <t>PROJETO EXECUTIVO DE ARQUITETURA PARA PREDIOS CULTURAIS DE 501 ATE 3.000M2,INCLUSIVE PROJETO BASICO,APRESENTADO EM AUTOCAD NOS PADROES DA CONTRATANTE,INCLUSIVE AS LEGALIZACOES PERTINENTES,COORDENACAO E COMPATIBILIZACAO COM OS PROJETOS COMPLEMENTARES</t>
  </si>
  <si>
    <t>01.050.0023-A</t>
  </si>
  <si>
    <t>01.050.0024-0</t>
  </si>
  <si>
    <t>PROJETO EXECUTIVO DE ARQUITETURA PARA PREDIOS CULTURAIS ACIMA DE 3.000M2,INCLUSIVE PROJETO BASICO,APRESENTADO EM AUTOCADNOS PADROES DA CONTRATANTE,INCLUSIVE AS LEGALIZACOES PERTINENTES,COORDENACAO E COMPATIBILIZACAO COM OS PROJETOS COMPLEMENTARES</t>
  </si>
  <si>
    <t>01.050.0024-A</t>
  </si>
  <si>
    <t>01.050.0025-0</t>
  </si>
  <si>
    <t>PROJETO EXECUTIVO ESTRUTURAL PARA PREDIOS CULTURAIS ATE 500M2,INCLUSIVE PROJETO BASICO,APRESENTADO EM AUTOCAD NOS PADROES DA CONTRATANTE,CONSTANDO DE PLANTAS DE FORMA,ARMACAO E DETALHES,DE ACORDO COM A ABNT</t>
  </si>
  <si>
    <t>01.050.0025-A</t>
  </si>
  <si>
    <t>01.050.0026-0</t>
  </si>
  <si>
    <t>PROJETO EXECUTIVO ESTRUTURAL PARA PREDIOS CULTURAIS DE 501 ATE 3000M2,INCLUSIVE PROJETO BASICO,APRESENTADO EM AUTOCAD NOS PADROES DA CONTRATANTE,CONSTANDO DE PLANTAS DE FORMA,ARMACAO E DETALHES,DE ACORDO COM A ABNT</t>
  </si>
  <si>
    <t>01.050.0026-A</t>
  </si>
  <si>
    <t>01.050.0027-0</t>
  </si>
  <si>
    <t>PROJETO EXECUTIVO ESTRUTURAL PARA PREDIOS CULTURAIS ACIMA DE3000M2,INCLUSIVE PROJETO BASICO,APRESENTADO EM AUTOCAD NOSPADROES DA CONTRATANTE,CONSTANDO DE PLANTAS DE FORMA,ARMACAOE DETALHES,DE ACORDO COM A ABNT</t>
  </si>
  <si>
    <t>01.050.0027-A</t>
  </si>
  <si>
    <t>01.050.0028-0</t>
  </si>
  <si>
    <t>PROJETO BASICO DE ARQUITETURA PARA PREDIOS ESCOLARES E/OU ADMINISTRATIVOS ATE 500M2,APRESENTADO EM AUTOCAD NOS PADROES DA CONTRATANTE,INCLUSIVE AS LEGALIZACOES PERTINENTES,COORDENACAO E COMPATIBILIZACAO COM OS PROJETOS COMPLEMENTARES</t>
  </si>
  <si>
    <t>01.050.0028-A</t>
  </si>
  <si>
    <t>01.050.0029-0</t>
  </si>
  <si>
    <t>PROJETO BASICO DE ARQUITETURA PARA PREDIOS ESCOLARES E/OU ADMINISTRATIVOS DE 501 ATE 3.000M2,APRESENTADO EM AUTOCAD NOSPADROES DA CONTRATANTE,INCLUSIVE AS LEGALIZACOES PERTINENTES,COORDENACAO E COMPATIBILIZACAO COM OS PROJETOS COMPLEMENTARES</t>
  </si>
  <si>
    <t>01.050.0029-A</t>
  </si>
  <si>
    <t>01.050.0030-0</t>
  </si>
  <si>
    <t>PROJETO BASICO DE ARQUITETURA PARA PREDIOS ESCOLARES E/OU ADMINISTRATIVOS ACIMA DE 3.000M2,APRESENTADO EM AUTOCAD NOS PADROES DA CONTRATANTE,INCLUSIVE AS LEGALIZACOES PERTINENTES,COORDENACAO E COMPATIBILIZACAO COM OS PROJETOS COMPLEMENTARES</t>
  </si>
  <si>
    <t>01.050.0030-A</t>
  </si>
  <si>
    <t>01.050.0031-0</t>
  </si>
  <si>
    <t>PROJETO EXECUTIVO DE ARQUITETURA PARA PREDIOS ESCOLARES E/OUADMINISTRATIVOS ATE 500M2,INCLUSIVE PROJETO BASICO,APRESENTADO EM AUTOCAD NOS PADROES DA CONTRATANTE,INCLUSIVE AS LEGALIZACOES PERTINENTES,COORDENACAO E COMPATIBILIZACAO COM OS PROJETOS COMPLEMENTARES</t>
  </si>
  <si>
    <t>01.050.0031-A</t>
  </si>
  <si>
    <t>01.050.0032-0</t>
  </si>
  <si>
    <t>PROJETO EXECUTIVO DE ARQUITETURA PARA PREDIOS ESCOLARES E/OUADMINISTRATIVOS DE 501 ATE 3.000M2,INCLUSIVE PROJETO BASICO,APRESENTADO EM AUTOCAD NOS PADROES DA CONTRATANTE,INCLUSIVEAS LEGALIZACOES PERTINENTES,COORDENACAO E COMPATIBILIZACAOCOM OS PROJETOS COMPLEMENTARES</t>
  </si>
  <si>
    <t>01.050.0032-A</t>
  </si>
  <si>
    <t>01.050.0033-0</t>
  </si>
  <si>
    <t>PROJETO EXECUTIVO DE ARQUITETURA PARA PREDIOS ESCOLARES E/OUADMINISTRATIVOS ACIMA DE 3.000M2,INCLUSIVE PROJETO BASICO,APRESENTADO EM AUTOCAD NOS PADROES DA CONTRATANTE,INCLUSIVE AS LEGALIZACOES PERTINENTES,COORDENACAO E COMPATIBILIZACAO COM OS PROJETOS COMPLEMENTARES</t>
  </si>
  <si>
    <t>01.050.0033-A</t>
  </si>
  <si>
    <t>01.050.0034-0</t>
  </si>
  <si>
    <t>PROJETO EXECUTIVO ESTRUTURAL PARA PREDIOS ESCOLARES E ADMINISTRATIVOS ATE 500M2,INCLUSIVE PROJETO BASICO,APRESENTADO EMAUTOCAD NOS PADROES DA CONTRATANTE,CONSTANDO DE PLANTAS DE FORMA,ARMACAO E DETALHES, DE ACORDO COM A ABNT</t>
  </si>
  <si>
    <t>01.050.0034-A</t>
  </si>
  <si>
    <t>01.050.0035-0</t>
  </si>
  <si>
    <t>PROJETO EXECUTIVO ESTRUTURAL PARA PREDIOS ESCOLARES E ADMINISTRATIVOS DE 501 ATE 3.000M2,INCLUSIVE PROJETO BASICO,APRESENTADO EM AUTOCAD NOS PADROES DA CONTRATANTE,CONSTANDO DE PLANTAS DE FORMA,ARMACAO E DETALHES,DE ACORDO COM A ABNT</t>
  </si>
  <si>
    <t>01.050.0035-A</t>
  </si>
  <si>
    <t>01.050.0036-0</t>
  </si>
  <si>
    <t>PROJETO EXECUTIVO ESTRUTURAL PARA PREDIOS ESCOLARES E ADMINISTRATIVOS ACIMA DE 3.000M2,INCLUSIVE PROJETO BASICO,APRESENTADO EM AUTOCAD NOS PADROES DA CONTRATANTE,CONSTANDO DE PLANTAS DE FORMA,ARMACAO E DETALHES,DE ACORDO COM A ABNT</t>
  </si>
  <si>
    <t>01.050.0036-A</t>
  </si>
  <si>
    <t>01.050.0037-0</t>
  </si>
  <si>
    <t>PROJETO BASICO DE ARQUITETURA PARA LOTEAMENTOS COM 3 UNIDADES UNIFAMILIARES OU BIFAMILIARES PARA AREAS ATE 12.000M2,APRESENTADO EM AUTOCAD NOS PADROES DA CONTRATANTE,INCLUSIVE AS LEGALIZACOES PERTINENTES,COORDENACAO E COMPATIBILIZACAO COM OS PROJETOS COMPLEMENTARES</t>
  </si>
  <si>
    <t>01.050.0037-A</t>
  </si>
  <si>
    <t>01.050.0038-0</t>
  </si>
  <si>
    <t>PROJETO BASICO DE ARQUITETURA PARA LOTEAMENTOS COM 3 UNIDADES UNIFAMILIARES OU BIFAMILIARES PARA AREAS DE 12.001 ATE 36.000M2,APRESENTADO EM AUTOCAD NOS PADROES DA CONTRATANTE,INCLUSIVE AS LEGALIZACOES PERTINENTES,COORDENACAO E COMPATIBILIZACAO COM OS PROJETOS COMPLEMENTARES</t>
  </si>
  <si>
    <t>01.050.0038-A</t>
  </si>
  <si>
    <t>01.050.0039-0</t>
  </si>
  <si>
    <t>PROJETO BASICO DE ARQUITETURA PARA LOTEAMENTOS COM 3 UNIDADES UNIFAMILIARES OU BIFAMILIARES PARA AREAS ACIMA DE 36.000M2,APRESENTADO EM AUTOCAD NOS PADROES DA CONTRATANTE,INCLUSIVEAS LEGALIZACOES PERTINENTES,COORDENACAO E COMPATIBILIZACAOCOM OS PROJETOS COMPLEMENTARES</t>
  </si>
  <si>
    <t>01.050.0039-A</t>
  </si>
  <si>
    <t>01.050.0040-0</t>
  </si>
  <si>
    <t>PROJETO EXECUTIVO DE ARQUITETURA PARA LOTEAMENTOS COM 3 UNIDADES UNIFAMILIARES OU BIFAMILIARES TIPO PARA AREAS ATE 12.000M2,INCLUSIVE PROJETO BASICO,APRESENTADO EM AUTOCAD NOS PADROES DA CONTRATANTE,INCLUSIVE AS LEGALIZACOES PERTINENTES,COORDENACAO E COMPATIBILIZACAO COM OS PROJETOS COMPLEMENTARES</t>
  </si>
  <si>
    <t>01.050.0040-A</t>
  </si>
  <si>
    <t>01.050.0041-0</t>
  </si>
  <si>
    <t>PROJETO EXECUTIVO DE ARQUITETURA PARA LOTEAMENTOS COM 3 UNIDADES UNIFAMILIARES OU BIFAMILIARES TIPO PARA AREAS DE 12.001ATE 36.000M2,INCLUSIVE PROJETO BASICO,APRESENTADO EM AUTOCAD NOS PADROES DA CONTRATANTE,INCLUSIVE AS LEGALIZACOES PERTINENTES,COORDENACAO E COMPATIBILIZACAO COM OS PROJETOS COMPLEMENTARES</t>
  </si>
  <si>
    <t>01.050.0041-A</t>
  </si>
  <si>
    <t>01.050.0042-0</t>
  </si>
  <si>
    <t>PROJETO EXECUTIVO DE ARQUITETURA PARA LOTEAMENTOS COM 3 UNIDADES UNIFAMILIARES OU BIFAMILIARES TIPO PARA AREAS ACIMA DE36.000M2,INCLUSIVE PROJETO BASICO,APRESENTADO EM AUTOCAD NOSPADROES DA CONTRATANTE,INCLUSIVE AS LEGALIZACOES PERTINENTES,COORDENACAO E COMPATIBILIZACAO COM OS PROJETOS COMPLEMENTARES</t>
  </si>
  <si>
    <t>01.050.0042-A</t>
  </si>
  <si>
    <t>01.050.0043-0</t>
  </si>
  <si>
    <t>PROJETO BASICO DE ARQUITETURA PARA HABITACAO/EDIFICIOS ATE 6.000M2,APRESENTADO EM AUTOCAD NOS PADROES DA CONTRATANTE,INCLUSIVE AS LEGALIZACOES PERTINENTES,COORDENACAO E COMPATIBILIZACAO COM OS PROJETOS COMPLEMENTARES</t>
  </si>
  <si>
    <t>01.050.0043-A</t>
  </si>
  <si>
    <t>01.050.0044-0</t>
  </si>
  <si>
    <t>PROJETO BASICO DE ARQUITETURA PARA HABITACAO/EDIFICIOS DE 6.001 ATE 12.000M2,APRESENTADO EM AUTOCAD NOS PADROES DA CONTRATANTE,INCLUSIVE AS LEGALIZACOES PERTINENTES,COORDENACAO E CCOMPATIBILIZACAO COM OS PROJETOS COMPLEMENTARES</t>
  </si>
  <si>
    <t>01.050.0044-A</t>
  </si>
  <si>
    <t>01.050.0045-0</t>
  </si>
  <si>
    <t>PROJETO BASICO DE ARQUITETURA PARA HABITACAO/EDIFICIOS ACIMADE 12.000M2,APRESENTADO EM AUTOCAD NOS PADROES DA CONTRATANTE,INCLUSIVE AS LEGALIZACOES PERTINENTES,COORDENACAO E COMPATIBILIZACAO COM OS PROJETOS COMPLEMENTARES</t>
  </si>
  <si>
    <t>01.050.0045-A</t>
  </si>
  <si>
    <t>01.050.0046-0</t>
  </si>
  <si>
    <t>PROJETO EXECUTIVO DE ARQUITETURA PARA HABITACAO/EDIFICIOS ATE 6.000M2,INCLUSIVE PROJETO BASICO,APRESENTADO EM AUTOCAD NOS PADROES DA CONTRATANTE,INCLUSIVE AS LEGALIZACOES PERTINENTES,COORDENACAO E COMPATIBILIZACAO COM OS PROJETOS COMPLEMENTARES</t>
  </si>
  <si>
    <t>01.050.0046-A</t>
  </si>
  <si>
    <t>01.050.0047-0</t>
  </si>
  <si>
    <t>PROJETO EXECUTIVO DE ARQUITETURA PARA HABITACAO/EDIFICIOS DE6.001 ATE 12.000M2,INCLUSIVE PROJETO BASICO,APRESENTADO EMAUTOCAD NOS PADROES DA CONTRATANTE,INCLUSIVE AS LEGALIZACOESPERTINENTES,COORDENACAO E COMPATIBILIZACAO COM OS PROJETOS COMPLEMENTARES</t>
  </si>
  <si>
    <t>01.050.0047-A</t>
  </si>
  <si>
    <t>01.050.0048-0</t>
  </si>
  <si>
    <t>PROJETO EXECUTIVO DE ARQUITETURA PARA HABITACAO/EDIFICIOS ACIMA DE 12.000M2,INCLUSIVE PROJETO BASICO,APRESENTADO EM AUTOCAD NOS PADROES DA CONTRATANTE,INCLUSIVE AS LEGALIZACOES PERTINENTES,COORDENACAO E COMPATIBLIZACAO COM OS PROJETOS COMPLEMENTARES</t>
  </si>
  <si>
    <t>01.050.0048-A</t>
  </si>
  <si>
    <t>01.050.0049-0</t>
  </si>
  <si>
    <t>PROJETO EXECUTIVO DE INSTALACAO DE INCENDIO E SPDA PARA PREDIOS ESCOLARES E/OU ADMINISTRATIVOS ATE 500M2,INCLUSIVE PROJETO BASICO,APRESENTADO EM AUTOCAD,INCLUSIVE AS LEGALIZACOES PERTINENTES</t>
  </si>
  <si>
    <t>01.050.0049-A</t>
  </si>
  <si>
    <t>01.050.0050-0</t>
  </si>
  <si>
    <t>PROJETO EXECUTIVO DE INSTALACAO DE INCENDIO E SPDA PARA PREDIOS ESCOLARES E/OU ADMINISTRATIVOS DE 501 ATE 3.000M2,INCLUSIVE PROJETO BASICO,APRESENTADO EM AUTOCAD,INCLUSIVE AS LEGALIZACOES PERTINENTES</t>
  </si>
  <si>
    <t>01.050.0050-A</t>
  </si>
  <si>
    <t>01.050.0051-0</t>
  </si>
  <si>
    <t>PROJETO EXECUTIVO DE INSTALACAO DE INCENDIO E SPDA PARA PREDIOS ESCOLARES E/OU ADMINISTRATIVOS ACIMA DE 3.000M2,INCLUSIVE PROJETO BASICO,APRESENTADO EM AUTOCAD,INCLUSIVE AS LEGALILIZACOES PERTINENTES</t>
  </si>
  <si>
    <t>01.050.0051-A</t>
  </si>
  <si>
    <t>01.050.0052-0</t>
  </si>
  <si>
    <t>PROJETO EXECUTIVO DE INSTALACAO DE INCENDIO E SPDA PARA PREDIOS CULTURAIS ATE 500M2,INCLUSIVE PROJETO BASICO,APRESENTADOEM AUTOCAD,INCLUSIVE AS LEGALIZACOES PERTINENTES</t>
  </si>
  <si>
    <t>01.050.0052-A</t>
  </si>
  <si>
    <t>01.050.0053-0</t>
  </si>
  <si>
    <t>PROJETO EXECUTIVO DE INSTALACAO DE INCENDIO E SPDA PARA PREDIOS CULTURAIS ACIMA DE 500M2,INCLUSIVE PROJETO BASICO,APRESENTADO EM AUTOCAD,INCLUSIVE AS LEGALIZACOES PERTINENTES</t>
  </si>
  <si>
    <t>01.050.0053-A</t>
  </si>
  <si>
    <t>01.050.0054-0</t>
  </si>
  <si>
    <t>PROJETO EXECUTIVO DE INSTALACAO DE INCENDIO E SPDA PARA PREDIOS HOSPITALARES,INCLUSIVE PROJETO BASICO,APRESENTADO EM AUTOCAD,INCLUSIVE AS LEGALIZACOES ERTINENTES</t>
  </si>
  <si>
    <t>01.050.0054-A</t>
  </si>
  <si>
    <t>01.050.0055-0</t>
  </si>
  <si>
    <t>PROJETO EXECUTIVO DE INSTALACAO DE INCENDIO E SPDA PARA HABITACOES/EDIFICIOS ATE 500M2,INCLUSIVE PROJETO BASICO,APRESENTADO EM AUTOCAD,INCLUSIVE AS LEGALIZACOES PERTINENTES</t>
  </si>
  <si>
    <t>01.050.0055-A</t>
  </si>
  <si>
    <t>01.050.0056-0</t>
  </si>
  <si>
    <t>PROJETO EXECUTIVO DE INSTALACAO DE INCENDIO E SPDA PARA HABITACOES/EDIFICIOS DE 501 ATE 3.000M2,INCLUSIVE PROJETO BASICO,APRESENTADO EM AUTOCAD,INCLUSIVE AS LEGALIZACOES PERTINENTES</t>
  </si>
  <si>
    <t>01.050.0056-A</t>
  </si>
  <si>
    <t>01.050.0057-0</t>
  </si>
  <si>
    <t>PROJETO EXECUTIVO DE INSTALACAO DE INCENDIO E SPDA PARA HABITACOES/EDIFICIOS ACIMA DE 3000M2,INCLUSIVE PROJETO BASICO,APRESENTADO EM AUTOCAD,INCLUSIVE AS LEGALIZACOES PERTINENTES</t>
  </si>
  <si>
    <t>01.050.0057-A</t>
  </si>
  <si>
    <t>01.050.0058-0</t>
  </si>
  <si>
    <t>PROJETO EXECUTIVO DE INSTALACAO DE INCENDIO E SPDA PARA HABITACAO/LOTEAMENTO ATE 36.000M2,INCLUSIVE PROJETO BASICO,APRESENTADO EM AUTOCAD,INCLUSIVE AS LEGALIZACOES PERTINENTES</t>
  </si>
  <si>
    <t>01.050.0058-A</t>
  </si>
  <si>
    <t>01.050.0059-0</t>
  </si>
  <si>
    <t>PROJETO EXECUTIVO DE INSTALACAO DE INCENDIO E SPDA PARA HABITACAO/LOTEAMENTO ACIMA DE 36.000M2,INCLUSIVE PROJETO BASICO,APRESENTADO EM AUTOCAD,INCLUSIVE AS LEGALIZACOES PERTINENTES</t>
  </si>
  <si>
    <t>01.050.0059-A</t>
  </si>
  <si>
    <t>01.050.0060-0</t>
  </si>
  <si>
    <t>PROJETO EXECUTIVO DE INSTALACAO DE GAS PARA PREDIOS ESCOLARES E/OU ADMINISTRATIVOS ATE 500M2,INCLUSIVE PROJETO BASICO,APRESNTADO EM AUTOCAD,INCLUSIVE AS LEGALIZACOES PERTINENTES</t>
  </si>
  <si>
    <t>01.050.0060-A</t>
  </si>
  <si>
    <t>01.050.0061-0</t>
  </si>
  <si>
    <t>PROJETO EXECUTIVO DE INSTALACAO DE GAS PARA PREDIOS ESCOLARES E/OU ADMINISTRATIVOS ACIMA DE 500M2,INCLUSIVE PROJETO BASICO,APRESENTADO EM AUTOCAD,INCLUSIVE AS LEGALIZACOES PERTINENTES</t>
  </si>
  <si>
    <t>01.050.0061-A</t>
  </si>
  <si>
    <t>01.050.0062-0</t>
  </si>
  <si>
    <t>PROJETO EXECUTIVO DE INSTALACAO DE GAS PARA PREDIOS CULTURAIS,INCLUSIVE PROJETO BASICO,APRESENTADO EM AUTOCAD,INCLUSIVEAS LEGALIZACOES PERTINENTES</t>
  </si>
  <si>
    <t>01.050.0062-A</t>
  </si>
  <si>
    <t>01.050.0063-0</t>
  </si>
  <si>
    <t>PROJETO EXECUTIVO DE INSTALACAO DE GAS PARA PREDIOS HOSPITALARES ATE 4.000M2,INCLUSIVE PROJETO BASICO,APRESENTADO EM AUTOCAD,INCLUSIVE AS LEGALIZACOES PERTINENTES</t>
  </si>
  <si>
    <t>01.050.0063-A</t>
  </si>
  <si>
    <t>01.050.0064-0</t>
  </si>
  <si>
    <t>PROJETO EXECUTIVO DE INSTALACAO DE GAS PARA PREDIOS HOSPITALARES ACIMA DE 4.000M2,INCLUSIVE PROJETO BASICO,APRESENTADO EM AUTOCAD,INCLUSIVE AS LEGALIZACOES PERTINENTES</t>
  </si>
  <si>
    <t>01.050.0064-A</t>
  </si>
  <si>
    <t>01.050.0065-0</t>
  </si>
  <si>
    <t>PROJETO EXECUTIVO DE INSTALACAO DE GAS PARA HABITACOES/EDIFICIOS ATE 500M2,INCLUSIVE PROJETO BASICO,APRESENTADO EM AUTOCAD,INCLUSIVE AS LEGALIZACOES PERTINENTES</t>
  </si>
  <si>
    <t>01.050.0065-A</t>
  </si>
  <si>
    <t>01.050.0066-0</t>
  </si>
  <si>
    <t>PROJETO EXECUTIVO DE INSTALACAO DE GAS PARA HABITACOES/EDIFICIOS ACIMA DE 500M2,INCLUSIVE PROJETO BASICO,APRESENTADO EMAUTOCAD,INCLUSEVE AS LEGALIZACOES PERTINENTES</t>
  </si>
  <si>
    <t>01.050.0066-A</t>
  </si>
  <si>
    <t>01.050.0067-0</t>
  </si>
  <si>
    <t>PROJETO EXECUTIVO DE INSTALACAO DE GAS PARA HABITACAO/LOTEAMENTO ATE 12.000M2,INCLUSIVE PROJETO BASICO,APRESENTADO EM AUTOCAD,INCLUSIVE AS LEGALIZACOES PERTINENTES</t>
  </si>
  <si>
    <t>01.050.0067-A</t>
  </si>
  <si>
    <t>01.050.0068-0</t>
  </si>
  <si>
    <t>PROJETO EXECUTIVO DE INSTALACAO DE GAS PARA HABITACAO/LOTEAMENTO ACIMA DE 12.000M2,INCLUSIVE PROJETO BASICO,APRESENTADOEM AUTOCAD,INCLUSIVE AS LEGALIZACOES PERTINENTES</t>
  </si>
  <si>
    <t>01.050.0068-A</t>
  </si>
  <si>
    <t>01.050.0078-0</t>
  </si>
  <si>
    <t>PROJETO EXECUTIVO DE INSTALACAO DE TELEMATICA PARA PREDIOS ESCOLARES E/OU ADMINISTRATIVOS ATE 500M2,INCLUSIVE PROJETO BASICO,APRESENTADO EM AUTOCAD,INCLUSIVE AS LEGALIZACOES PERTINENTES</t>
  </si>
  <si>
    <t>01.050.0078-A</t>
  </si>
  <si>
    <t>01.050.0079-0</t>
  </si>
  <si>
    <t>PROJETO EXECUTIVO DE INSTALACAO DE TELEMATICA PARA PREDIOS ESCOLARES E/OU ADMINISTRATIVOS ACIMA DE 500M2,INCLUSIVE PROJETO BASICO,APRESENTADO EM AUTOCAD,INCLUSIVE AS LEGALIZACOES PERTINENTES</t>
  </si>
  <si>
    <t>01.050.0079-A</t>
  </si>
  <si>
    <t>01.050.0080-0</t>
  </si>
  <si>
    <t>PROJETO EXECUTIVO DE INSTALACAO DE TELEMATICA PARA PREDIOS CULTURAIS ATE 500M2,INCLUSIVE PROJETO BASICO,APRESENTADO EM AUTOCAD,INCLUSIVE AS LEGALIZACOES PERTINENTES</t>
  </si>
  <si>
    <t>01.050.0080-A</t>
  </si>
  <si>
    <t>01.050.0081-0</t>
  </si>
  <si>
    <t>PROJETO EXECUTIVO DE INSTALACAO DE TELEMATICA PARA PREDIOS CULTURAIS ACIMA DE 500M2,INCLUSIVE PROJETO BASICO,APRESENTADOEM AUTOCAD,INCLUSIVE AS LEGALIZACOES PERTINENTES</t>
  </si>
  <si>
    <t>01.050.0081-A</t>
  </si>
  <si>
    <t>01.050.0082-0</t>
  </si>
  <si>
    <t>PROJETO EXECUTIVO DE INSTALACAO DE TELEMATICA PARA PREDIOS HOSPITALARES,INCLUSIVE PROJETO BASICO,APRESENTADO EM AUTOCAD,INCLUSIVE AS LEGALIZACOES PERTINENTES</t>
  </si>
  <si>
    <t>01.050.0082-A</t>
  </si>
  <si>
    <t>01.050.0083-0</t>
  </si>
  <si>
    <t>PROJETO EXECUTIVO DE INSTALACAO DE TELEMATICA PARA HABITACOES/EDIFICIOS ATE 500M2,INCLUSIVE PROJETO BASICO,APRESENTADO EM AUTOCAD,INCLUSIVE AS LEGALIZACOES PERTINENTES</t>
  </si>
  <si>
    <t>01.050.0083-A</t>
  </si>
  <si>
    <t>01.050.0084-0</t>
  </si>
  <si>
    <t>PROJETO EXECUTIVO DE INSTALACAO DE TELEMATICA PARA HABITACOES/EDIFICIOS DE 501 ATE 3.000M2,INCLUSIVE PROJETO BASICO,APRESENTADO EM AUTOCAD,INCLUSIVE AS LEGALIZACOES PERTINENTES</t>
  </si>
  <si>
    <t>01.050.0084-A</t>
  </si>
  <si>
    <t>01.050.0085-0</t>
  </si>
  <si>
    <t>PROJETO EXECUTIVO DE INSTALACAO DE TELEMATICA PARA HABITACAO/LOTEAMENTO ATE 12.000M2,INCLUSIVE PROJETO BASICO,APRESENTADO EM AUTOCAD,INCLUSIVE AS LEGALIZACOES PERTINENTES</t>
  </si>
  <si>
    <t>01.050.0085-A</t>
  </si>
  <si>
    <t>01.050.0086-0</t>
  </si>
  <si>
    <t>PROJETO EXECUTIVO DE INSTALACAO DE TELEMATICA PARA HABITACAO/LOTEAMENTO ACIMA DE 12.000M2,INCLUSIVE PROJETO BASICO,APRESENTADO EM AUTOCAD,INCLUSIVE AS LEGALIZACOES PERTINENTES</t>
  </si>
  <si>
    <t>01.050.0086-A</t>
  </si>
  <si>
    <t>01.050.0087-0</t>
  </si>
  <si>
    <t>PROJETO EXECUTIVO DE INSTALACAO DE ESGOTO SANITARIO E AGUASPLUVIAIS PARA PREDIOS ESCOLARES E/OU ADMINISTRATIVOS ATE 500M2,INCLUSIVE PROJETO BASICO,APRESENTADO EM AUTOCAD,INCLUSIVEAS LEGALIZACOES PERTINENTES</t>
  </si>
  <si>
    <t>01.050.0087-A</t>
  </si>
  <si>
    <t>01.050.0088-0</t>
  </si>
  <si>
    <t>PROJETO EXECUTIVO DE INSTALACAO DE ESGOTO SANITARIO E AGUASPLUVIAIS PARA PREDIOS ESCOLARES E/OU ADMINISTRATIVOS DE 501ATE 3.000M2,INCLUSIVE PROJETO BASICO,APRESENTADO EM AUTOCAD,INCLUSIVE AS LEGALIZACOES PERTINENTES</t>
  </si>
  <si>
    <t>01.050.0088-A</t>
  </si>
  <si>
    <t>01.050.0089-0</t>
  </si>
  <si>
    <t>PROJETO EXECUTIVO DE INSTALACAO DE ESGOTO SANITARIO E AGUASPLUVIAIS PARA PREDIOS ESCOLARES E/OU ADMINISTRATIVOS ACIMA DE 3.000M2,INCLUSIVE PROJETO BASICO,APRESENTADO EM AUTOCAD,INCLUSIVE AS LEGALIZACOES PERTINENTES</t>
  </si>
  <si>
    <t>01.050.0089-A</t>
  </si>
  <si>
    <t>01.050.0090-0</t>
  </si>
  <si>
    <t>PROJETO EXECUTIVO DE INSTALACAO DE ESGOTO SANITARIO E AGUASPLUVIAIS PARA PREDIOS CULTURAIS,INCLUSIVE PROJETO BASICO,APRESENTADO EM AUTOCAD,INCLUSIVE AS LEGALIZACOES PERTINENTES</t>
  </si>
  <si>
    <t>01.050.0090-A</t>
  </si>
  <si>
    <t>01.050.0091-0</t>
  </si>
  <si>
    <t>PROJETO EXECUTIVO DE INSTALACAO DE ESGOTO SANITARIO E AGUASPLUVIAIS PARA PREDIOS HOSPITALARES ATE 4.000M2,INCLUSIVE PROJETO BASICO,APRESENTADO EM AUTOCAD,INCLUSIVE AS LEGALIZACOESPERTINENTES</t>
  </si>
  <si>
    <t>01.050.0091-A</t>
  </si>
  <si>
    <t>01.050.0092-0</t>
  </si>
  <si>
    <t>PROJETO EXECUTIVO DE INSTALACAO DE ESGOTO SANITARIO E AGUASPLUVIAIS PARA PREDIOS HOSPITALARES ACIMA DE 4.000M2,INCLUSIVE PROJETO BASICO,APRESENTADO EM AUTOCAD,INCLUSIVE AS LEGALIZACOES PERTINENTES</t>
  </si>
  <si>
    <t>01.050.0092-A</t>
  </si>
  <si>
    <t>01.050.0093-0</t>
  </si>
  <si>
    <t>PROJETO EXECUTIVO DE INSTALACAO DE ESGOTO SANITARIO E AGUASPLUVIAIS PARA URBANIZACAO ATE 15.000M2,INCLUSIVE PROJETO BASICO,APRESENTADO EM AUTOCAD,INCLUSIVE AS LEGALIZACOES PERTINENTES</t>
  </si>
  <si>
    <t>01.050.0093-A</t>
  </si>
  <si>
    <t>01.050.0094-0</t>
  </si>
  <si>
    <t>PROJETO EXECUTIVO DE INSTALACAO DE ESGOTO SANITARIO E AGUASPLUVIAIS PARA URBANIZACAO ACIMA DE 15.000M2,INCLUSIVE PROJETO BASICO,APRESENTADO EM AUTOCAD,INCLUSIVE AS LEGALIZACOES PERTINENTES</t>
  </si>
  <si>
    <t>01.050.0094-A</t>
  </si>
  <si>
    <t>01.050.0095-0</t>
  </si>
  <si>
    <t>PROJETO EXECUTIVO DE INSTALACAO DE ESGOTO SANITARIO E AGUASPLUVIAIS PARA HABITACAO/LOTEAMENTO ATE 12.000M2,INCLUSIVE PROJETO BASICO,APRESENTADO EM AUTOCAD,INCLUSIVE AS LEGALIZACOES PERTINENTES</t>
  </si>
  <si>
    <t>01.050.0095-A</t>
  </si>
  <si>
    <t>01.050.0096-0</t>
  </si>
  <si>
    <t>PROJETO EXECUTIVO DE INSTALACAO DE ESGOTO SANITARIO E AGUASPLUVIAIS PARA HABITACAO/LOTEAMENTO DE 12.001 ATE 36.000M2,INCLUSIVE PROJETO BASICO,APRESENTADO EM AUTOCAD,INCLUSIVE AS LEGALIZACOES PERTINENTES</t>
  </si>
  <si>
    <t>01.050.0096-A</t>
  </si>
  <si>
    <t>01.050.0097-0</t>
  </si>
  <si>
    <t>PROJETO EXECUTIVO DE INSTALACAO DE ESGOTO SANITARIO E AGUASPLUVIAIS PARA HABITACAO/LOTEAMENTO ACIMA DE 36.000M2,INCLUSIVE PROJETO BASICO,APRESENTADO EM AUTOCAD,INCLUSIVE AS LEGALIZACOES PERTINENTES</t>
  </si>
  <si>
    <t>01.050.0097-A</t>
  </si>
  <si>
    <t>01.050.0098-0</t>
  </si>
  <si>
    <t>PROJETO EXECUTIVO DE INSTALACAO HIDRAULICA PARA PREDIOS ESCOLARES E/OU ADMINISTRATIVOS ATE 500M2,INCLUSIVE PROJETO BASICO,APRESENTADO EM AUTOCAD,INCLUSIVE AS LEGALIZACOES PERTINENTES</t>
  </si>
  <si>
    <t>01.050.0098-A</t>
  </si>
  <si>
    <t>01.050.0099-0</t>
  </si>
  <si>
    <t>PROJETO EXECUTIVO DE INSTALACAO HIDRAULICA PARA PREDIOS ESCOLARES E/OU ADMINISTRATIVOS DE 501 A 3.000M2,INCLUSIVE PROJETO BASICO,APRESENTADO EM AUTOCAD,INCLUSIVE AS LEGALIZACOES PERTINENTES</t>
  </si>
  <si>
    <t>01.050.0099-A</t>
  </si>
  <si>
    <t>01.050.0100-0</t>
  </si>
  <si>
    <t>PROJETO EXECUTIVO DE INSTALACAO HIDRAULICA PARA PREDIOS ESCOLARES E/OU ADMINISTRATIVOS ACIMA DE 3.000M2,INCLUSIVE PROJETO BASICO,APRESENTADO EM AUTOCAD,INCLUSIVE AS LEGALIZACOES PERTINENTES</t>
  </si>
  <si>
    <t>01.050.0100-A</t>
  </si>
  <si>
    <t>01.050.0101-0</t>
  </si>
  <si>
    <t>PROJETO EXECUTIVO DE INSTALACAO HIDRAULICA PARA PREDIOS CULTURAIS,INCLUSIVE PROJETO BASICO,APRESENTADO EM AUTOCAD,INCLUSIVE AS LEGALIZACOES PERTINENTES</t>
  </si>
  <si>
    <t>01.050.0101-A</t>
  </si>
  <si>
    <t>01.050.0102-0</t>
  </si>
  <si>
    <t>PROJETO EXECUTIVO DE INSTALACAO HIDRAULICA PARA PREDIOS HOSPITALARES ATE 4.000M2,INCLUSIVE PROJETO BASICO,APRESENTADO EMAUTOCAD,INCLUSIVE AS LEGALIZACOES PERTINENTES</t>
  </si>
  <si>
    <t>01.050.0102-A</t>
  </si>
  <si>
    <t>01.050.0103-0</t>
  </si>
  <si>
    <t>PROJETO EXECUTIVO DE INSTALACAO HIDRAULICA PARA PREDIOS HOSPITALARES ACIMA DE 4.000M2,INCLUSIVE PROJETO BASICO,APRESENTADO EM AUTOCAD,INCLUSIVE AS LEGALIZACOES PERTINENTES</t>
  </si>
  <si>
    <t>01.050.0103-A</t>
  </si>
  <si>
    <t>01.050.0104-0</t>
  </si>
  <si>
    <t>PROJETO EXECUTIVO DE INSTALACAO HIDRAULICA PARA HABITACOES/EDIFICIOS ATE 500M2,INCLUSIVE PROJETO BASICO,APRESENTADO EM AUTOCAD,INCLUSIVE AS LEGALIZACOES PERTINENTES</t>
  </si>
  <si>
    <t>01.050.0104-A</t>
  </si>
  <si>
    <t>01.050.0105-0</t>
  </si>
  <si>
    <t>PROJETO EXECUTIVO DE INSTALACAO HIDRAULICA PARA HABITACOES/EDIFICIOS DE 501 ATE 3.000M2,INCLUSVE PROJETO BASICO,APRESENTADO EM AUTOCAD,INCLUSIVE AS LEGALIZACOES PERTINENTES</t>
  </si>
  <si>
    <t>01.050.0105-A</t>
  </si>
  <si>
    <t>01.050.0106-0</t>
  </si>
  <si>
    <t>PROJETO EXECUTIVO DE INSTALACAO HIDRAULICA PARA HABITACOES/EDIFICIOS ACIMA DE 3.000M2,INCLUSIVE PROJETO BASICO,APRESENTADO EM AUTOCAD,INCLUSIVE AS LEGALIZACOES PERTINENTES</t>
  </si>
  <si>
    <t>01.050.0106-A</t>
  </si>
  <si>
    <t>01.050.0107-0</t>
  </si>
  <si>
    <t>PROJETO EXECUTIVO DE INSTALACAO HIDRAULICA PARA URBANIZACAOATE 15.000M2,INCLUSIVE PROJETO BASICO,APRESENTADO EM AUTOCAD,INCLUSIVE AS LEGALIZACOES PERTINENTES</t>
  </si>
  <si>
    <t>01.050.0107-A</t>
  </si>
  <si>
    <t>01.050.0108-0</t>
  </si>
  <si>
    <t>PROJETO EXECUTIVO DE INSTALACAO HIDRAULICA PARA URBANIZACAOACIMA DE 15.000M2,INCLUSIVE PROJETO BASICO,APRESENTADO EM AUTOCAD,INCLUSIVE AS LEGALIZACOES PERTINENTES</t>
  </si>
  <si>
    <t>01.050.0108-A</t>
  </si>
  <si>
    <t>01.050.0109-0</t>
  </si>
  <si>
    <t>PROJETO EXECUTIVO DE INSTALACAO HIDRAULICA PARA HABITACAO/LOTEAMENTO ATE 12.000M2,INCLUSIVE PROJETO BASICO,APRESENTADO EM AUTOCAD,INCLUSIVE AS LEGALIZACOES PERTINENTES</t>
  </si>
  <si>
    <t>01.050.0109-A</t>
  </si>
  <si>
    <t>01.050.0110-0</t>
  </si>
  <si>
    <t>PROJETO EXECUTIVO DE INSTALACAO HIDRAULICA PARA HABITACAO/LOTEAMENTO DE 12.001 ATE 36.000M2,INCLUSIVE PROJETO BASICO,APRESENTADO EM AUTOCAD,INCLUSIVE AS LEGALIZACOES PERTINENTES</t>
  </si>
  <si>
    <t>01.050.0110-A</t>
  </si>
  <si>
    <t>01.050.0111-0</t>
  </si>
  <si>
    <t>PROJETO EXECUTIVO DE INSTALACAO HIDRAULICA PARA HABITACAO/LOTEAMENTO ACIMA DE 36.000M2,INCLUSIVE PROJETO BASICO,APRESENTADO EM AUTOCAD,INCLUSIVE AS LEGALIZACOES PERTINENTES</t>
  </si>
  <si>
    <t>01.050.0111-A</t>
  </si>
  <si>
    <t>01.050.0112-0</t>
  </si>
  <si>
    <t>PROJETO EXECUTIVO DE INSTALACAO HIDRAULICA DE MONTAGEM INTERNA DE CHAFARIZES,APRESENTADO EM AUTOCAD NOS PADROES DA CONTRATADA,DE ACORDO COM A ABNT</t>
  </si>
  <si>
    <t>01.050.0112-A</t>
  </si>
  <si>
    <t>01.050.0113-0</t>
  </si>
  <si>
    <t>PROJETO EXECUTIVO DE INSTALACAO ELETRICA PARA PREDIOS ESCOLARES E/OU ADMINISTRATIVOS ATE 500M2,INCLUSIVE PROJETO BASICO,APRESENTADO EM AUTOCAD,INCLUSIVE AS LEGALIZACOES PERTINENTES</t>
  </si>
  <si>
    <t>01.050.0113-A</t>
  </si>
  <si>
    <t>01.050.0114-0</t>
  </si>
  <si>
    <t>PROJETO EXECUTIVO DE INSTALACAO ELETRICA PARA PREDIOS ESCOLARES E/OU ADMINISTRATIVOS DE 501 ATE 3.000M2,INCLUSIVE PROJETO BASICO,APRESENTADO EM AUTOCAD,INCLUSIVE AS LEGALIZACOES PERTINENTES</t>
  </si>
  <si>
    <t>01.050.0114-A</t>
  </si>
  <si>
    <t>01.050.0115-0</t>
  </si>
  <si>
    <t>PROJETO EXECUTIVO DE INSTALACAO ELETRICA PARA PREDIOS ESCOLARES E/OU ADMINISTRATIVOS ACIMA DE 3.000M2,INCLUSIVE PROJETOBASICO,APRESENTADO EM AUTOCAD,INCLUSIVE AS LEGALIZACOES PERTINENTES</t>
  </si>
  <si>
    <t>01.050.0115-A</t>
  </si>
  <si>
    <t>01.050.0116-0</t>
  </si>
  <si>
    <t>PROJETO EXECUTIVO DE INSTALACAO ELETRICA PARA PREDIOS CULTURAIS ATE 3.000M2,INCLUSIVE PROJETO BASICO,APRESENTADO EM AUTOCAD,INCLUSIVE AS LEGALIZACOES PERTINENTES</t>
  </si>
  <si>
    <t>01.050.0116-A</t>
  </si>
  <si>
    <t>01.050.0117-0</t>
  </si>
  <si>
    <t>PROJETO EXECUTIVO DE INSTALACAO ELETRICA PARA PREDIOS CULTURAIS ACIMA DE 3.000M2,INCLUSIVE PROJETO BASICO,APRESENTADO EMAUTOCAD,INCLUSIVE AS LEGALIZACOES PERTINENTES</t>
  </si>
  <si>
    <t>01.050.0117-A</t>
  </si>
  <si>
    <t>01.050.0118-0</t>
  </si>
  <si>
    <t>PROJETO EXECUTIVO DE INSTALACAO ELETRICA PARA PREDIOS HOSPITALARES,INCLUSIVE PROJETO BASICO,APRESENTADO EM AUTOCAD,INCLUSIVE AS LEGALIZACOES PERTINENTES</t>
  </si>
  <si>
    <t>01.050.0118-A</t>
  </si>
  <si>
    <t>01.050.0119-0</t>
  </si>
  <si>
    <t>PROJETO EXECUTIVO DE INSTALACAO ELETRICA PARA HABITACOES/EDIFICIOS ATE 500M2,INCLUSIVE PROJETO BASICO,APRESENTADO EM AUTOCAD,INCLUSIVE AS LEGALIZACOES PERTINENTES</t>
  </si>
  <si>
    <t>01.050.0119-A</t>
  </si>
  <si>
    <t>01.050.0120-0</t>
  </si>
  <si>
    <t>PROJETO EXECUTIVO DE INSTALACAO ELETRICA PARA HABITACOES/EDIFICIOS DE 501 ATE 3.000M2,INCLUSIVE PROJETO BASICO,APRESENTADO EM AUTOCAD,INCLUSIVE AS LEGALIZACOES PERTINENTES</t>
  </si>
  <si>
    <t>01.050.0120-A</t>
  </si>
  <si>
    <t>01.050.0121-0</t>
  </si>
  <si>
    <t>PROJETO EXECUTIVO DE INSTALACAO ELETRICA PARA HABITACOES/EDIFICIOS ACIMA DE 3.000M2,INCLUSIVE PROJETO BASICO,APRESENTADOEM AUTOCAD,INCLUSIVE AS LEGALIZACOES PERTINENTES</t>
  </si>
  <si>
    <t>01.050.0121-A</t>
  </si>
  <si>
    <t>01.050.0122-0</t>
  </si>
  <si>
    <t>PROJETO EXECUTIVO DE INSTALACAO ELETRICA PARA URBANIZACAO ATE 15.000M2,INCLUSIVE PROJETO BASICO,APRESENTADO EM AUTOCAD,INCLUSIVE AS LEGALIZACOES PERTINENTES</t>
  </si>
  <si>
    <t>01.050.0122-A</t>
  </si>
  <si>
    <t>01.050.0123-0</t>
  </si>
  <si>
    <t>PROJETO EXECUTIVO DE INSTALACAO ELETRICA PARA URBANIZACAO ACIMA DE 15.000M2,INCLUSIVE PROJETO BASICO,APRESENTADO EM AUTOCAD,INCLUSIVE AS LEGALIZACOES PERTINENTES</t>
  </si>
  <si>
    <t>01.050.0123-A</t>
  </si>
  <si>
    <t>01.050.0124-0</t>
  </si>
  <si>
    <t>PROJETO EXECUTIVO DE INSTALACAO ELETRICA PARA HABITACAO/LOTEAMENTO ATE 12.000M2,INCLUSIVE PROJETO BASICO,APRESENTADO EMAUTOCAD,INCLUSIVE AS LEGALIZACOES PERTINENTES</t>
  </si>
  <si>
    <t>01.050.0124-A</t>
  </si>
  <si>
    <t>01.050.0125-0</t>
  </si>
  <si>
    <t>PROJETO EXECUTIVO DE INSTALACAO ELETRICA PARA HABITACAO/LOTEAMENTO DE 12.001 ATE 36.000M2,INCLUSIVE PROJETO BASICO,APRESENTADO EM AUTOCAD,INCLUSIVE AS LEGALIZACOES PERTINENTES</t>
  </si>
  <si>
    <t>01.050.0125-A</t>
  </si>
  <si>
    <t>01.050.0126-0</t>
  </si>
  <si>
    <t>PROJETO EXECUTIVO DE INSTALACAO ELETRICA PARA HABITACAO/LOTEAMENTO ACIMA DE 36.000M2,INCLUSIVE PROJETO BASICO,APRESENTADO EM AUTOCAD,INCLUSIVE AS LEGALIZACOES PERTINENTES</t>
  </si>
  <si>
    <t>01.050.0126-A</t>
  </si>
  <si>
    <t>01.050.0127-0</t>
  </si>
  <si>
    <t>PROJETO EXECUTIVO DE INSTALACAO ELETRICA DO QUADRO DOS COMANDOS DE MOTORES PARA CHAFARIZES,APRESENTADO EM AUTOCAD NOS PADROES DA CONTRATADA,DE ACORDO COM A ABNT</t>
  </si>
  <si>
    <t>01.050.0127-A</t>
  </si>
  <si>
    <t>01.050.0128-0</t>
  </si>
  <si>
    <t>PROJETO EXECUTIVO DE SISTEMA DE AR CONDICIONADO,INCLUSIVE PROJETO BASICO,APRESENTADO EM AUTOCAD NOS PADROES DA CONTRATANTE,EM PREDIOS COM AREA DE ATE 500M2</t>
  </si>
  <si>
    <t>01.050.0128-A</t>
  </si>
  <si>
    <t>01.050.0129-0</t>
  </si>
  <si>
    <t>PROJETO EXECUTIVO DE SISTEMA DE AR CONDICIONADO,INCLUSIVE PROJETO BASICO,APRESENTADO EM AUTOCAD NOS PADROES DA CONTRATANTE,EM PREDIOS COM AREA DE 501 ATE 3000M2</t>
  </si>
  <si>
    <t>01.050.0129-A</t>
  </si>
  <si>
    <t>01.050.0130-0</t>
  </si>
  <si>
    <t>PROJETO EXECUTIVO DE SISTEMA DE AR CONDICIONADO,INCLUSIVE PROJETO BASICO,APRESENTADO EM AUTOCAD NOS PADROES DA CONTRATANTE,EM PREDIOS COM AREA ACIMA DE 3000M2</t>
  </si>
  <si>
    <t>01.050.0130-A</t>
  </si>
  <si>
    <t>01.050.0137-0</t>
  </si>
  <si>
    <t>PROJETO EXECUTIVO DE ARQUITETURA PARA CONSTRUCAO DE GALPAO (GEOMETRICO,CORTES,DETALHAMENTO E PERSPECTIVA) ATE 500M2,APRESENTADO EM AUTOCAD NOS PADROES DA CONTRATANTE,DE ACORDO COMA ABNT</t>
  </si>
  <si>
    <t>01.050.0137-A</t>
  </si>
  <si>
    <t>01.050.0138-0</t>
  </si>
  <si>
    <t>PROJETO EXECUTIVO DE ARQUITETURA PARA AREA DESTINADA A ABRIGAR SUBESTACAO,ATE 2750KVA,INCLUSIVE DETALHAMENTO DA SERRALHERIA E DOS CUBICULOS,APRESENTADO EM AUTOCAD NOS PADROES DA CONTRATANTE</t>
  </si>
  <si>
    <t>01.050.0138-A</t>
  </si>
  <si>
    <t>01.050.0139-0</t>
  </si>
  <si>
    <t>DESENHO EM PERSPECTIVA NO TAMANHO DE (70X50)CM,COLORIDO,PARAPROJETO DE TRATAMENTO PAISAGISTICO EM AREAS PUBLICAS</t>
  </si>
  <si>
    <t>01.050.0139-A</t>
  </si>
  <si>
    <t>01.050.0140-0</t>
  </si>
  <si>
    <t>PROJETO EXECUTIVO DE ARQUITETURA PARA IMPLANTACAO DE VIVEIROS DE MUDAS DE ARVORES E HORTAS (GEOMETRICO,CORTES,DETALHAMENTO E PERSPECTIVAS) ATE 20.000M2,APRESENTADO EM AUTOCAD NOS PADROES DA CONTRATANTE,DE ACORDO COM A ABNT</t>
  </si>
  <si>
    <t>01.050.0140-A</t>
  </si>
  <si>
    <t>01.050.0141-0</t>
  </si>
  <si>
    <t>PROJETO EXECUTIVO DE INSTALACAO ELETRICA PARA CHAFARIZES,APRESENTADO EM AUTOCAD NOS PADROES DA CONTRATANTE,DE ACORDO COMA ABNT,INCLUSIVE AS LEGALIZACOES PERTINENTES</t>
  </si>
  <si>
    <t>01.050.0141-A</t>
  </si>
  <si>
    <t>01.050.0142-0</t>
  </si>
  <si>
    <t>PROJETO EXECUTIVO DE INSTALACAO HIDROSSANITARIA PARA CHAFARIZES,APRESENTADO EM AUTOCAD NOS PADROES DA CONTRATANTE,DE ACORDO COM ABNT,INCLUSIVE AS LEGALIZACOES PERTINENTES</t>
  </si>
  <si>
    <t>01.050.0142-A</t>
  </si>
  <si>
    <t>01.050.0143-0</t>
  </si>
  <si>
    <t>PROJETO EXECUTIVO DE SISTEMA DE DRENAGEM E IRRIGACAO PARA IMPLANTACAO DE VIVEIROS DE MUDAS DE ARVORES E HORTAS,ATE 20.000M2,APRESENTADO EM AUTOCAD NOS PADROES DA CONTRATANTE,DE ACORDO COM A ABNT</t>
  </si>
  <si>
    <t>01.050.0143-A</t>
  </si>
  <si>
    <t>01.050.0147-0</t>
  </si>
  <si>
    <t>PROJETO EXECUTIVO DE INSTALACOES ESPECIAIS,COMPREENDENDO PROJETOS DE ILUMINACAO CENICA,SONORIZACAO DE AUDITORIO,PLATEIAE PALCO,SISTEMA DE AUDIVISUAL E TRADUCAO SIMULTANEA,ATE 500M2,APRESENTADO EM AUTOCAD,INCLUSIVE AS LEGALIZACOES PERTINENTES</t>
  </si>
  <si>
    <t>01.050.0147-A</t>
  </si>
  <si>
    <t>01.050.0148-0</t>
  </si>
  <si>
    <t>PROJETO EXECUTIVO DE INSTALACOES ESPECIAIS,COMPREENDENDO PROJETOS DE ILUMINACAO CENICA,SONORIZACAO DE AUDITORIO,PLATEIAE PALCO,SISTEMA DE AUDIVISUAL E TRADUCAO SIMULTANEA,DE 501 ATE 3.000M2,APRESENTADO EM AUTOCAD,INCLUSIVE AS LEGALIZACOESPERTINENTES</t>
  </si>
  <si>
    <t>01.050.0148-A</t>
  </si>
  <si>
    <t>01.050.0149-0</t>
  </si>
  <si>
    <t>PROJETO EXECUTIVO DE INSTALACOES ESPECIAIS,COMPREENDENDO PROJETOS DE ILUMINACAO CENICA,SONORIZACAO DE AUDITORIO,PLATEIAE PALCO,SISTEMA DE AUDIVISUAL E TRADUCAO SIMULTANEA,ACIMA DE3.000M2,APRESENTADO EM AUTOCAD,INCLUSIVE AS LEGALIZACOES PERTINENTES</t>
  </si>
  <si>
    <t>01.050.0149-A</t>
  </si>
  <si>
    <t>01.050.0150-0</t>
  </si>
  <si>
    <t>PROJETO EXECUTIVO DE INSTALACAO DE SEGURANCA (CFTV E SONORIZACAO),ATE 500M2,INCLUSIVE PROJETO BASICO,APRESENTADO EM AUTOCAD,INCLUSIVE AS LEGALIZACOES PERTINENTES</t>
  </si>
  <si>
    <t>01.050.0150-A</t>
  </si>
  <si>
    <t>01.050.0151-0</t>
  </si>
  <si>
    <t>PROJETO EXECUTIVO DE INSTALACAO DE SEGURANCA (CFTV E SONORIZACAO),DE 501 ATE 3000M2,INCLUSIVE PROJETO BASICO,APRESENTADOEM AUTOCAD,INCLUSIVE AS LEGALIZACOES PERTINENTES</t>
  </si>
  <si>
    <t>01.050.0151-A</t>
  </si>
  <si>
    <t>01.050.0152-0</t>
  </si>
  <si>
    <t>PROJETO EXECUTIVO DE INSTALACAO DE SEGURANCA (CFTV E SONORIZACAO),ACIMA DE 3000M2,INCLUSIVE PROJETO BASICO,APRESENTADO EM AUTOCAD,INCLUSIVE AS LEGALIZACOES PERTINENTES</t>
  </si>
  <si>
    <t>01.050.0152-A</t>
  </si>
  <si>
    <t>01.050.0153-0</t>
  </si>
  <si>
    <t>ELABORACAO DE MICRO E MESODRENAGEM (VAZAO ATE 10M3/SEG) EMCONFORMIDADE COM AS NORMAS ESTABELECIDAS PELA RIO-AGUAS.SERVICOS MEDIDOS POR KM DE PROJETO EFETIVAMENTE CONCLUIDO,OS QUAIS APOS APROVACAO SERAO ENTREGUES A FISCALIZACAO SENDO A MEMORIA CALCULO DIGITALIZADA,DESENHOS EM AUTOCAD (ORIGINAL EM MEIO DIGITAL,UMA VIA PLOTADA EM VEGETAL,DUAS EM PAPEL OPACO)</t>
  </si>
  <si>
    <t>01.050.0153-A</t>
  </si>
  <si>
    <t>01.050.0154-0</t>
  </si>
  <si>
    <t>ELABORACAO DE MACRODRENAGEM(VAZAO A PARTIR DE 10M3/SEG) EM CONFORM.COM NORMAS ESTABELECIDAS PELA RIO-AGUAS.SERVICOS MEDIDOS POR KM DE PROJETO EFETIVAMENTE CONCLUIDO,OS QUAIS APOS APROVACAO SERAO ENTREGUES A FISCALIZACAO SENDO A MEMORIA DE CALCULO DIGITALIZADA,DESENHOS EM AUTOCAD(ORIGINAL EM MEIO DIGITAL,UMA VIA PLOTADA EM VEGETAL,DUAS EM PAPEL OPACO)</t>
  </si>
  <si>
    <t>01.050.0154-A</t>
  </si>
  <si>
    <t>01.050.0156-0</t>
  </si>
  <si>
    <t>PROJETO EXECUTIVO DE SISTEMA DE DRENAGEM ATE 20.000M2,APRESENTADO EM AUTOCAD</t>
  </si>
  <si>
    <t>01.050.0156-A</t>
  </si>
  <si>
    <t>01.050.0157-0</t>
  </si>
  <si>
    <t>PROJETO EXECUTIVO DE SISTEMA DE DRENAGEM ACIMA DE 20.000M2,APRESENTADO EM AUTOCAD</t>
  </si>
  <si>
    <t>01.050.0157-A</t>
  </si>
  <si>
    <t>01.050.0160-0</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</si>
  <si>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t>
  </si>
  <si>
    <t>01.050.0160-A</t>
  </si>
  <si>
    <t>01.050.0162-0</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</si>
  <si>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t>
  </si>
  <si>
    <t>01.050.0162-A</t>
  </si>
  <si>
    <t>01.050.0165-0</t>
  </si>
  <si>
    <t>PROJETO EXECUTIVO PARA URBANIZACAO/REURBANIZACAO (GEOMETRICO,CORTES E DETALHES) PARA TRATAMENTO PAISAGISTICO DE AREAS PUBLICAS,APRESENTADO EM AUTOCAD NOS PADROES DA CONTRATANTE,INCLUSIVE AS OPERACOES PERTINENTES E A COORDENACAO DOS PROJETOSCOMPLEMENTARES</t>
  </si>
  <si>
    <t>01.050.0165-A</t>
  </si>
  <si>
    <t>01.050.0168-0</t>
  </si>
  <si>
    <t>PROJETO DE VIA SIMPLES DE VEICULOS EM FAVELA,COM 1 FAIXA DEROLAMENTO,COM LARGURA MAXIMA DE 3M</t>
  </si>
  <si>
    <t>01.050.0168-A</t>
  </si>
  <si>
    <t>01.050.0170-0</t>
  </si>
  <si>
    <t>PROJETO PARA PASSARELA SOBRE LOGRADOURO PUBLICO,COM RAMPAS EOU ESCADAS</t>
  </si>
  <si>
    <t>01.050.0170-A</t>
  </si>
  <si>
    <t>01.050.0175-0</t>
  </si>
  <si>
    <t>PROJETO EXECUTIVO PARA TRATAMENTO PAISAGISTICO COM ESPECIFICACAO VEGETAL LEGENDADA E QUANTIFICADA,EM AREAS PUBLICAS,CONSIDERANDO A AREA EFETIVA DE PLANTIO,APRESENTADO EM AUTOCAD NOS PADROES DA CONTRATANTE</t>
  </si>
  <si>
    <t>01.050.0175-A</t>
  </si>
  <si>
    <t>01.050.0180-0</t>
  </si>
  <si>
    <t>PROJETO EXECUTIVO DE VIA ESPECIAL PARA VEICULOS E PEDESTRES,EM AVENIDAS CANAL,COM CALCADAS EM AMBOS OS LADOS,COM LARGURAMAXIMA DE 40M,APRESENTADO EM AUTOCAD NOS PADROES DA CONTRATANTE</t>
  </si>
  <si>
    <t>01.050.0180-A</t>
  </si>
  <si>
    <t>01.050.0185-0</t>
  </si>
  <si>
    <t>PROJETO EXECUTIVO DE VIA ESPECIAL PARA VEICULOS E PEDESTRESEM RUAS E AVENIDAS URBANAS,COM CALCADAS EM AMBOS OS LADOS,CANTEIRO CENTRAL E SEPARADORES DE PISTAS LATERAIS EM AMBOS OSSENTIDOS E COM LARGURA MAXIMA DE 46M,APRESENTADO EM AUTOCADNOS PADROES DA CONTRATANTE</t>
  </si>
  <si>
    <t>01.050.0185-A</t>
  </si>
  <si>
    <t>01.050.0190-0</t>
  </si>
  <si>
    <t>PROJETO EXECUTIVO DE VIA PARA VEICULOS E PEDESTRES EM RUAS EAVENIDAS URBANAS,COM CALCADAS EM AMBOS OS LADOS E 2 FAIXASDE ROLAMENTO COM LARGURA MAXIMA DE 13M,APRESENTADO EM AUTOCAD NOS PADROES DA CONTRATANTE</t>
  </si>
  <si>
    <t>01.050.0190-A</t>
  </si>
  <si>
    <t>01.050.0195-0</t>
  </si>
  <si>
    <t>PROJETO EXECUTIVO DE VIA PARA VEICULOS E PEDESTRES EM RUAS EAVENIDAS URBANAS,COM CALCADAS EM AMBOS OS LADOS E 3 FAIXASDE ROLAMENTO COM LARGURA MAXIMA DE 16M,APRESENTADO EM AUTOCAD NOS PADROES DA CONTRATANTE</t>
  </si>
  <si>
    <t>01.050.0195-A</t>
  </si>
  <si>
    <t>01.050.0200-0</t>
  </si>
  <si>
    <t>PROJETO EXECUTIVO DE VIA ESPECIAL PARA VEICULOS E PEDESTRESEM RUAS E AVENIDAS URBANAS,COM CALCADAS EM AMBOS OS LADOS,CANTEIRO CENTRAL,COM 3 FAIXAS DE ROLAMENTO NAS PISTAS CENTRAISE SEPARADORES DE PISTAS LATERAIS EM AMBOS OS SENTIDOS E COMLARGURA MAXIMA DE 53M,APRESENTADO EM AUTOCAD NOS PADROES DACONTRATANTE</t>
  </si>
  <si>
    <t>01.050.0200-A</t>
  </si>
  <si>
    <t>01.050.0205-0</t>
  </si>
  <si>
    <t>PROJETO EXECUTIVO DE VIA PARA VEICULOS E PEDESTRES EM RUAS EAVENIDAS URBANAS,COM CALCADAS EM AMBOS OS LADOS E 4 FAIXASDE ROLAMENTO COM LARGURA MAXIMA DE 25M,APRESENTADO EM AUTOCAD NOS PADROES DA CONTRATANTE</t>
  </si>
  <si>
    <t>01.050.0205-A</t>
  </si>
  <si>
    <t>01.050.0210-0</t>
  </si>
  <si>
    <t>PROJETO EXECUTIVO DE VIA ESPECIAL PARA VEICULOS E PEDESTRESEM RUAS E AVENIDAS URBANAS,COM CALCADAS EM AMBOS OS LADOS,CANTEIRO CENTRAL E PISTAS COM 4 FAIXAS DE ROLAMENTO EM CADA SENTIDO,COM LARGURA MAXIMA DE 40M,APRESENTADO EM AUTOCAD NOS PADROES DA CONTRATANTE</t>
  </si>
  <si>
    <t>01.050.0210-A</t>
  </si>
  <si>
    <t>01.050.0215-0</t>
  </si>
  <si>
    <t>PROJETO EXECUTIVO DE VIA SIMPLES DE CICLOVIA,COM 1 FAIXA DEROLAMENTO,COM LARGURA MAXIMA DE 1,30M,APRESENTADO EM AUTOCADNOS PADROES DA CONTRATANTE</t>
  </si>
  <si>
    <t>01.050.0215-A</t>
  </si>
  <si>
    <t>01.050.0220-0</t>
  </si>
  <si>
    <t>PROJETO EXECUTIVO DE VIA DUPLA DE CICLOVIA,COM 2 FAIXAS DE ROLAMENTO,COM LARGURA MAXIMA DE 3M,APRESENTADO EM AUTOCAD NOSPADROES DA CONTRATANTE</t>
  </si>
  <si>
    <t>01.050.0220-A</t>
  </si>
  <si>
    <t>01.050.0225-0</t>
  </si>
  <si>
    <t>PROJETO EXECUTIVO PARA SISTEMA DE EXAUSTAO MECANICA DE COZINHA,INCLUSIVE PROJETO BASICO,APRESENTADO EM AUTOCAD NOS PADROES DA CONTRATANTE COM AREA ATE 50M2</t>
  </si>
  <si>
    <t>01.050.0225-A</t>
  </si>
  <si>
    <t>01.050.0226-0</t>
  </si>
  <si>
    <t>PROJETO EXECUTIVO PARA SISTEMA DE EXAUSTAO MECANICA DE COZINHA,INCLUSIVE PROJETO BASICO,APRESENTADO EM AUTOCAD NOS PADROES DA CONTRATANTE,COM AREA DE 51 ATE 100M2</t>
  </si>
  <si>
    <t>01.050.0226-A</t>
  </si>
  <si>
    <t>01.050.0227-0</t>
  </si>
  <si>
    <t>PROJETO EXECUTIVO PARA SISTEMA DE EXAUSTAO MECANICA DE COZINHA,INCLUSIVE PROJETO BASICO,APRESENTADO EM AUTOCAD NOS PADROES DA CONTRATANTE,COM AREA ACIMA DE 100M2</t>
  </si>
  <si>
    <t>01.050.0227-A</t>
  </si>
  <si>
    <t>01.050.0230-0</t>
  </si>
  <si>
    <t>PROJETO ESTRUTURAL FINAL DE ENGENHARIA DE OBRAS-DE-ARTE ESPECIAIS (PONTES,VIADUTOS E PASSARELAS) EM CONCRETO ARMADO E/OUPROTENDIDO OU ESTRUTURA DE ACO,COM AREA DE PROJECAO HORIZONTAL INFERIOR A 500M2,APRESENTADO EM AUTOCAD</t>
  </si>
  <si>
    <t>01.050.0230-A</t>
  </si>
  <si>
    <t>01.050.0232-0</t>
  </si>
  <si>
    <t>PROJETO ESTRUTURAL FINAL DE ENGENHARIA DE OBRAS-DE-ARTE ESPECIAIS (PONTES,VIADUTOS E PASSARELAS) EM CONCRETO ARMADO E/OUPROTENDIDO OU ESTRUTURA DE ACO,COM AREA DE PROJECAO HORIZONTAL DE 501 ATE 5.000M2,APRESENTADO EM AUTOCAD</t>
  </si>
  <si>
    <t>01.050.0232-A</t>
  </si>
  <si>
    <t>01.050.0235-0</t>
  </si>
  <si>
    <t>PROJETO ESTRUTURAL FINAL DE ENGENHARIA DE OBRAS-DE-ARTE ESPECIAIS (PONTES,VIADUTOS E PASSARELAS) EM CONCRETO ARMADO E/OUPROTENDIDO OU ESTRUTURA DE ACO,COM AREA DE PROJECAO HORIZONTAL DE 5.001 ATE 7.000M2,APRESENTADO EM AUTOCAD</t>
  </si>
  <si>
    <t>01.050.0235-A</t>
  </si>
  <si>
    <t>01.050.0245-0</t>
  </si>
  <si>
    <t>PROJETO EXECUTIVO DE PROGRAMACAO VISUAL PARA PREDIOS ESCOLARES E/OU ADMINISTRATIVOS ATE 500M2,APRESENTADO EM AUTOCAD NOSPADROES DA CONTRATANTE</t>
  </si>
  <si>
    <t>01.050.0245-A</t>
  </si>
  <si>
    <t>01.050.0250-0</t>
  </si>
  <si>
    <t>PROJETO EXECUTIVO DE PROGRAMACAO VISUAL PARA PREDIOS ESCOLARES E/OU ADMINISTRATIVOS,DE 501 ATE 3000M2,APRESENTADO EM AUTOCAD NOS PADROES DA CONTRATANTE</t>
  </si>
  <si>
    <t>01.050.0250-A</t>
  </si>
  <si>
    <t>01.050.0300-0</t>
  </si>
  <si>
    <t>RELATORIO FINAL DE OBRAS OU SERVICOS DE ENGENHARIA,INCL.DESENHOS TAMANHO A-1,AUTOCAD,REGISTRO FOTOGRAFICO,PLANILHA ORCAMENTARIA E DESCRICAO DO ESCOPO DOS SERVICOS REALIZADOS,CONF.RECOMENDACOES E ESPECIFICACOES DO ORGAO CONTRATANTE.O RELATORIO DEVERA SER APRESENTADO EM 2 VIAS.O ITEM DEVERA SER MEDIDOPELO NUMERO DE PRANCHAS ORIGINAIS QUE COMPOE O RELATORIO</t>
  </si>
  <si>
    <t>01.050.0300-A</t>
  </si>
  <si>
    <t>01.050.0315-0</t>
  </si>
  <si>
    <t>SERVICOS DE ELABORACAO DE VISTORIAS,LAUDOS TECNICOS,ANTEPROJETOS DE INTERVENCOES LOCALIZADAS,QUANTITATIVOS E RELATORIO FOTOGRAFICO PARA EXECUCAO DE RECUPERACAO ESTRUTURAL DE OBRAS-DE-ARTE ESPECIAIS,COM AREAS DE PROJECAO HORIZONTAL ATE 1000M2</t>
  </si>
  <si>
    <t>01.050.0315-A</t>
  </si>
  <si>
    <t>01.050.0320-0</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</si>
  <si>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t>
  </si>
  <si>
    <t>01.050.0320-A</t>
  </si>
  <si>
    <t>01.050.0322-0</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</si>
  <si>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t>
  </si>
  <si>
    <t>01.050.0322-A</t>
  </si>
  <si>
    <t>01.050.0324-0</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</si>
  <si>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t>
  </si>
  <si>
    <t>01.050.0324-A</t>
  </si>
  <si>
    <t>01.050.0325-0</t>
  </si>
  <si>
    <t>SERVICOS DE ELABORACAO DE VISTORIAS,LAUDOS TECNICOS,ANTEPROJETOS DE INTERVENCOES LOCALIZADAS,QUANTITATIVOS E RELATORIO FOTOGRAFICO PARA EXECUCAO DE RECUPERACAO ESTRUTURAL DE PREDIOS PUBLICOS,COM AREAS DE PROJECAO HORIZONTAL ATE 1000M2</t>
  </si>
  <si>
    <t>01.050.0325-A</t>
  </si>
  <si>
    <t>01.050.0326-0</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</si>
  <si>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t>
  </si>
  <si>
    <t>01.050.0326-A</t>
  </si>
  <si>
    <t>01.050.0327-0</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</si>
  <si>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t>
  </si>
  <si>
    <t>01.050.0327-A</t>
  </si>
  <si>
    <t>01.050.0328-0</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</si>
  <si>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t>
  </si>
  <si>
    <t>01.050.0328-A</t>
  </si>
  <si>
    <t>01.050.0350-0</t>
  </si>
  <si>
    <t>PROJETO EXECUTIVO DE ARQUITETURA,CONSIDERANDO O PROJETO BASICO EXISTENTE,PARA PREDIOS HOSPITALARES ATE 1000M2,APRESENTADO EM AUTOCAD NOS PADROES DA CONTRATANTE,INCLUSIVE AS LEGALIZACOES PERTINENTES,COORDENACAO E COMPATIBILIZACAO COM OS PROJETOS COMPLEMENTARES</t>
  </si>
  <si>
    <t>01.050.0350-A</t>
  </si>
  <si>
    <t>01.050.0351-0</t>
  </si>
  <si>
    <t>PROJETO EXECUTIVO DE ARQUITETURA,CONSIDERANDO O PROJETO BASICO EXISTENTE,PARA PREDIOS HOSPITALARES DE 1001 ATE 4000M2,APRESENTADO EM AUTOCAD NOS PADROES DA CONTRATANTE,INCLUSIVE ASLEGALIZACOES PERTINENTES,COORDENACAO E COMPATIBILIZACAO COMOS PROJETOS COMPLEMENTARES</t>
  </si>
  <si>
    <t>01.050.0351-A</t>
  </si>
  <si>
    <t>01.050.0352-0</t>
  </si>
  <si>
    <t>PROJETO EXECUTIVO DE ARQUITETURA,CONSIDERANDO O PROJETO BASICO EXISTENTE,PARA PREDIOS HOSPITALARES ACIMA DE 4000M2,APRESENTADO EM AUTOCAD NOS PADROES DA CONTRATANTE,INCLUSIVE AS LEGALIZACOES PERTINENTES,COORDENACAO E COMPATIBILIZACAO COM OSPROJETOS COMPLEMENTARES</t>
  </si>
  <si>
    <t>01.050.0352-A</t>
  </si>
  <si>
    <t>01.050.0353-0</t>
  </si>
  <si>
    <t>PROJETO EXECUTIVO DE ARQUITETURA,CONSIDERANDO O PROJETO BASICO EXISTENTE,PARA PREDIOS CULTURAIS ATE 500M2,APRESENTADO EMAUTOCAD NOS PADROES DA CONTRATANTE,INCLUSIVE AS LEGALIZACOES PERTINENTES,COORDENACAO E COMPATIBILIZACAO COM OS PROJETOSCOMPLEMENTARES</t>
  </si>
  <si>
    <t>01.050.0353-A</t>
  </si>
  <si>
    <t>01.050.0354-0</t>
  </si>
  <si>
    <t>PROJETO EXECUTIVO DE ARQUITETURA,CONSIDERANDO O PROJETO BASICO EXISTENTE,PARA PREDIOS CULTURAIS DE 501 ATE 3000M2,APRESENTADO EM AUTOCAD NOS PADROES DA CONTRATANTE,INCLUSIVE AS LEGALIZACOES PERTINENTES,COORDENACAO E COMPATIBILIZACAO COM OSPROJETOS COMPLEMENTARES</t>
  </si>
  <si>
    <t>01.050.0354-A</t>
  </si>
  <si>
    <t>01.050.0355-0</t>
  </si>
  <si>
    <t>PROJETO EXECUTIVO DE ARQUITETURA,CONSIDERANDO O PROJETO BASICO EXISTENTE,PARA PREDIOS CULTURAIS ACIMA DE 3000M2,APRESENTADO EM AUTOCAD NOS PADROES DA CONTRATANTE,INCLUSIVE AS LEGALIZACOES PERTINENTES,COORDENACAO E COMPATIBILIZACAO COM OS PROJETOS COMPLEMENTARES</t>
  </si>
  <si>
    <t>01.050.0355-A</t>
  </si>
  <si>
    <t>01.050.0356-0</t>
  </si>
  <si>
    <t>PROJETO EXECUTIVO DE ARQUITETURA,CONSIDERANDO O PROJETO BASICO EXISTENTE,PARA PREDIOS ESCOLARES E/OU ADMINISTRATIVOS ATE500M2,APRESENTADO EM AUTOCAD NOS PADROES DA CONTRATANTE,INCLUSIVE AS LEGALIZACOES PERTINENTES,COORDENACAO E COMPATIBILIZACAO COM OS PROJETOS COMPLEMENTARES</t>
  </si>
  <si>
    <t>01.050.0356-A</t>
  </si>
  <si>
    <t>01.050.0357-0</t>
  </si>
  <si>
    <t>PROJETO EXECUTIVO DE ARQUITETURA,CONSIDERANDO O PROJETO BASICO EXISTENTE,PARA PREDIOS ESCOLARES E/OU ADMINISTRATIVOS DE501 ATE 3000M2,APRESENTADO EM AUTOCAD NOS PADROES DA CONTRATANTE,INCLUSIVE AS LEGALIZACOES PERTINENTES,COORDENACAO E COMPATIBILIZACAO COM OS PROJETOS COMPLEMENTARES</t>
  </si>
  <si>
    <t>01.050.0357-A</t>
  </si>
  <si>
    <t>01.050.0358-0</t>
  </si>
  <si>
    <t>PROJETO EXECUTIVO DE ARQUITETURA,CONSIDERANDO O PROJETO BASICO EXISTENTE,PARA PREDIOS ESCOLARES E/OU ADMINISTRATIVOS ACIMA DE 3000M2,APRESENTADO EM AUTOCAD NOS PADROES DA CONTRATANTE,INCLUSIVE AS LEGALIZACOES PERTINENTES,COORDENACAO E COMPATIBILIZACAO COM OS PROJETOS COMPLEMENTARES</t>
  </si>
  <si>
    <t>01.050.0358-A</t>
  </si>
  <si>
    <t>01.050.0359-0</t>
  </si>
  <si>
    <t>PROJETO EXECUTIVO DE ARQUITETURA PARA LOTEAMENTOS COM 3 UNIDADES UNIFAMILIARES OU BIFAMILIARES TIPO PARA AREAS ATE 12000M2,CONSIDERANDO O PROJETO BASICO EXISTENTE,APRESENTADO EM AUTOCAD NOS PADROES DA CONTRATANTE,INCLUSIVE AS LEGALIZACOES PERTINENTES,COORDENACAO E COMPATIBILIZACAO COM OS PROJETOS COMPLEMENTARES</t>
  </si>
  <si>
    <t>01.050.0359-A</t>
  </si>
  <si>
    <t>01.050.0360-0</t>
  </si>
  <si>
    <t>PROJETO EXECUTIVO DE ARQUITETURA PARA LOTEAMENTOS COM 3 UNIDADES UNIFAMILIARES OU BIFAMILIARES TIPO PARA AREAS DE 12001ATE 36000M2,CONSIDERANDO O PROJETO BASICO EXISTENTE,APRESENTADO EM AUTOCAD NOS PADROES DA CONTRATANTE,INCLUSIVE AS LEGALIZACOES PERTINENTES,COORDENACAO E COMPATIBILIZACAO COM OS PROJETOS COMPLEMENTARES</t>
  </si>
  <si>
    <t>01.050.0360-A</t>
  </si>
  <si>
    <t>01.050.0361-0</t>
  </si>
  <si>
    <t>PROJETO EXECUTIVO DE ARQUITETURA PARA LOTEAMENTOS COM 3 UNIDADES UNIFAMILIARES OU BIFAMILIARES TIPO PARA AREAS ACIMA DE3600M2,CONSIDERANDO O PROJETO BASICO EXISTENTE,APRESENTADO EM AUTOCAD NOS PADROES DA CONTRATANTE,INCLUSIVE AS LEGALIZACOES PERTINENTES,COORDENACAO E COMPATIBILIZACAO COM OS PROJETOS COMPLENTARES</t>
  </si>
  <si>
    <t>01.050.0361-A</t>
  </si>
  <si>
    <t>01.050.0362-0</t>
  </si>
  <si>
    <t>PROJETO EXECUTIVO DE ARQUITETURA,CONSIDERANDO O PROJETO BASICO EXISTENTE,PARA HABITACAO/EDIFICIOS ATE 6000M2,APRESENTADOEM AUTOCAD NOS PADROES DA CONTRATANTE,INCLUSIVE AS LEGALIZACOES PERTINENTES,COORDENACAO E COMPATIBILIZACAO COM OS PROJETOS COMPLEMENTARES</t>
  </si>
  <si>
    <t>01.050.0362-A</t>
  </si>
  <si>
    <t>01.050.0363-0</t>
  </si>
  <si>
    <t>PROJETO EXECUTIVO DE ARQUITETURA,CONSIDERANDO O PROJETO BASICO EXISTENTE,PARA HABITACAO/EDIFICIOS DE 6001 ATE 12000M2,APRESENTADO EM AUTOCAD NOS PADROES DA CONTRATANTE,INCLUSIVE ASLEGALIZACOES PERTINENTES,COORDENACAO E COMPATIBILIZACAO COMOS PROJETOS COMPLEMENTARES</t>
  </si>
  <si>
    <t>01.050.0363-A</t>
  </si>
  <si>
    <t>01.050.0364-0</t>
  </si>
  <si>
    <t>PROJETO EXECUTIVO DE ARQUITETURA,CONSIDERANDO O PROJETO BASICO EXISTENTE,PARA HABITACAO/EDIFICIOS ACIMA DE 12000M2,APRESENTADO EM AUTOCAD NOS PADROES DA CONTRATANTE,INCLUSIVE AS LEGALIZACOES PERTINENTES,COORDENACAO E COMPATIBILIZACAO COM OSPROJETOS COMPLEMENTARES</t>
  </si>
  <si>
    <t>01.050.0364-A</t>
  </si>
  <si>
    <t>01.050.0365-0</t>
  </si>
  <si>
    <t>PROJETO BASICO DE INSTALACAO DE INCENDIO E SPDA PARA PREDIOSESCOLARES E/OU ADMINISTRATIVOS ATE 500M2,APRESENTADO EM AUTOCAD,INCLUSIVE AS LEGALIZACOES PERTINENTES</t>
  </si>
  <si>
    <t>01.050.0365-A</t>
  </si>
  <si>
    <t>01.050.0366-0</t>
  </si>
  <si>
    <t>PROJETO BASICO DE INSTALACAO DE INCENDIO E SPDA PARA PREDIOSESCOLARES E/OU ADMINISTRATIVOS DE 501 ATE 3000M2,APRESENTADO EM AUTOCAD,INCLUSIVE AS LEGALIZACOES PERTINENTES</t>
  </si>
  <si>
    <t>01.050.0366-A</t>
  </si>
  <si>
    <t>01.050.0367-0</t>
  </si>
  <si>
    <t>PROJETO BASICO DE INSTALACAO DE INCENDIO E SPDA PARA PREDIOSESCOLARES E/OU ADMINISTRATIVOS ACIMA DE 3000M2,APRESENTADOEM AUTOCAD,INCLUSIVE AS LEGALIZACOES PERTINENTES</t>
  </si>
  <si>
    <t>01.050.0367-A</t>
  </si>
  <si>
    <t>01.050.0368-0</t>
  </si>
  <si>
    <t>PROJETO BASICO DE INSTALACAO DE INCENDIO E SPDA PARA PREDIOSCULTURAIS ATE 500M2,APRESENTADO EM AUTOCAD,INCLUSIVE AS LEGALIZACOES PERTINENTES</t>
  </si>
  <si>
    <t>01.050.0368-A</t>
  </si>
  <si>
    <t>01.050.0369-0</t>
  </si>
  <si>
    <t>PROJETO BASICO DE INSTALACAO DE INCENDIO E SPDA PARA PREDIOSCULTURAIS ACIMA DE 500M2,APRESENTADO EM AUTOCAD,INCLUSIVE AS LEGALIZACOES PERTINENTES</t>
  </si>
  <si>
    <t>01.050.0369-A</t>
  </si>
  <si>
    <t>01.050.0370-0</t>
  </si>
  <si>
    <t>PROJETO BASICO DE INSTALACAO DE INCENDIO E SPDA PARA PREDIOSHOSPITALARES,APRESENTADO EM AUTOCAD,INCLUSIVE AS LEGALIZACOES PERTINENTES</t>
  </si>
  <si>
    <t>01.050.0370-A</t>
  </si>
  <si>
    <t>01.050.0371-0</t>
  </si>
  <si>
    <t>PROJETO BASICO DE INSTALACAO DE INCENDIO E SPDA PARA HABITACOES/EDIFICIOS ATE 500M2,APRESENTADO EM AUTOCAD,INCLUSIVE ASLEGALIZACOES PERTINENTES</t>
  </si>
  <si>
    <t>01.050.0371-A</t>
  </si>
  <si>
    <t>01.050.0372-0</t>
  </si>
  <si>
    <t>PROJETO BASICO DE INSTALACAO DE INCENDIO E SPDA PARA HABITACOES/EDIFICIOS DE 501 ATE 3000M2,APRESENTADO EM AUTOCAD,INCLUSIVE AS LEGALIZACOES PERTINENTES</t>
  </si>
  <si>
    <t>01.050.0372-A</t>
  </si>
  <si>
    <t>01.050.0373-0</t>
  </si>
  <si>
    <t>PROJETO BASICO DE INSTALACAO DE INCENDIO E SPDA PARA HABITACOES/EDIFICIOS ACIMA DE 3000M2,APRESENTADO EM AUTOCAD,INCLUSIVE AS LEGALIZACOES PERTINENTES</t>
  </si>
  <si>
    <t>01.050.0373-A</t>
  </si>
  <si>
    <t>01.050.0374-0</t>
  </si>
  <si>
    <t>PROJETO BASICO DE INSTALACAO DE INCENDIO E SPDA PARA HABITACAO/LOTEAMENTO ATE 36000M2,APRESENTADO EM AUTOCAD,INCLUSIVE AS LEGALIZACOES PERTINENTES</t>
  </si>
  <si>
    <t>01.050.0374-A</t>
  </si>
  <si>
    <t>01.050.0375-0</t>
  </si>
  <si>
    <t>PROJETO BASICO DE INSTALACAO DE INCENDIO E SPDA PARA HABITACAO/LOTEAMENTO ACIMA DE 36000M2,APRESENTADO EM AUTOCAD,INCLUSIVE AS LEGALIZACOES PERTINENTES</t>
  </si>
  <si>
    <t>01.050.0375-A</t>
  </si>
  <si>
    <t>01.050.0376-0</t>
  </si>
  <si>
    <t>PROJETO EXECUTIVO DE INSTALACAO DE INCENDIO E SPDA,CONSIDERANDO PROJETO BASICO EXISTENTE,PARA PREDIOS ESCOLARES E/OU ADMINISTRATIVOS ATE 500M2,APRESENTADO EM AUTOCAD,INCLUSIVE AS LEGALIZACOES PERTINENTES</t>
  </si>
  <si>
    <t>01.050.0376-A</t>
  </si>
  <si>
    <t>01.050.0377-0</t>
  </si>
  <si>
    <t>PROJETO EXECUTIVO DE INSTALACAO DE INCENDIO E SPDA,CONSIDERANDO PROJETO BASICO EXISTENTE,PARA PREDIOS ESCOLARES E/OU ADMINISTRATIVOS DE 501 ATE 3000M2,APRESENTADO EM AUTOCAD,INCLUSIVE AS LEGALIZACOES PERTINENTES</t>
  </si>
  <si>
    <t>01.050.0377-A</t>
  </si>
  <si>
    <t>01.050.0378-0</t>
  </si>
  <si>
    <t>PROJETO EXECUTIVO DE INSTALACAO DE INCENDIO E SPDA,CONSIDERANDO PROJETO BASICO EXISTENTE,PARA PREDIOS ESCOLARES E/OU ADMINISTRATIVOS ACIMA DE 3000M2,APRESENTADO EM AUTOCAD,INCLUSIVE AS LEGALIZACOES PERTINENTES</t>
  </si>
  <si>
    <t>01.050.0378-A</t>
  </si>
  <si>
    <t>01.050.0379-0</t>
  </si>
  <si>
    <t>PROJETO EXECUTIVO DE INSTALACAO DE INCENDIO E SPDA,CONSIDERANDO PROJETO BASICO EXISTENTE,PARA PREDIOS CULTURAIS ATE 500M2,APRESENTADO EM AUTOCAD,INCLUSIVE AS LEGALIZACOES PERTINENTES</t>
  </si>
  <si>
    <t>01.050.0379-A</t>
  </si>
  <si>
    <t>01.050.0380-0</t>
  </si>
  <si>
    <t>PROJETO EXECUTIVO DE INSTALACAO DE INCENDIO E SPDA,CONSIDERANDO PROJETO BASICO EXISTENTE,PARA PREDIOS CULTURAIS ACIMA DE500M2,APRESENTADO EM AUTOCAD,INCLUSIVE AS LEGALIZACOES PERTINENTES</t>
  </si>
  <si>
    <t>01.050.0380-A</t>
  </si>
  <si>
    <t>01.050.0381-0</t>
  </si>
  <si>
    <t>PROJETO EXECUTIVO DE INSTALACAO DE INCENDIO E SPDA,CONSIDERANDO PROJETO BASICO EXISTENTE,PARA PREDIOS HOSPITALARES,APRESENTADO EM AUTOCAD,INCLUSIVE AS LEGALIZACOES PERTINENTES</t>
  </si>
  <si>
    <t>01.050.0381-A</t>
  </si>
  <si>
    <t>01.050.0382-0</t>
  </si>
  <si>
    <t>PROJETO EXECUTIVO DE INSTALACAO DE INCENDIO E SPDA,CONSIDERANDO PROJETO BASICO EXISTENTE,PARA HABITACOES/EDIFICIOS ATE 500M2,APRESENTADO EM AUTOCAD,INCLUSIVE AS LEGALIZACOES PERTINENTES</t>
  </si>
  <si>
    <t>01.050.0382-A</t>
  </si>
  <si>
    <t>01.050.0383-0</t>
  </si>
  <si>
    <t>PROJETO EXECUTIVO DE INSTALACAO DE INCENDIO E SPDA,CONSIDERANDO PROJETO BASICO EXISTENTE,PARA HABITACOES/EDIFICIOS DE 501 ATE 3000M2,APRESENTADO EM AUTOCAD,INCLUSIVE AS LEGALIZACOES PERTINENTES</t>
  </si>
  <si>
    <t>01.050.0383-A</t>
  </si>
  <si>
    <t>01.050.0384-0</t>
  </si>
  <si>
    <t>PROJETO EXECUTIVO DE INSTALACAO DE INCENDIO E SPDA,CONSIDERANDO PROJETO BASICO EXISTENTE,PARA HABITACOES/EDIFICIOS ACIMADE 3000M2,APRESENTADO EM AUTOCAD,INCLUSIVE AS LEGALIZACOES PERTINENTES</t>
  </si>
  <si>
    <t>01.050.0384-A</t>
  </si>
  <si>
    <t>01.050.0385-0</t>
  </si>
  <si>
    <t>PROJETO EXECUTIVO DE INSTALACAO DE INCENDIO E SPDA,CONSIDERANDO PROJETO BASICO EXISTENTE,PARA HABITACAO/LOTEAMENTO ATE 36000M2,APRESENTADO EM AUTOCAD,INCLUSIVE AS LEGALIZACOES PERTINENTES</t>
  </si>
  <si>
    <t>01.050.0385-A</t>
  </si>
  <si>
    <t>01.050.0386-0</t>
  </si>
  <si>
    <t>PROJETO EXECUTIVO DE INSTALACAO DE INCENDIO E SPDA,CONSIDERANDO PROJETO BASICO EXISTENTE,PARA HABITACAO/LOTEAMENTO ACIMADE 36000M2,APRESENTADO EM AUTOCAD,INCLUSIVE AS LEGALIZACOESPERTINENTES</t>
  </si>
  <si>
    <t>01.050.0386-A</t>
  </si>
  <si>
    <t>01.050.0387-0</t>
  </si>
  <si>
    <t>PROJETO BASICO DE INSTALACAO DE GAS PARA PREDIOS ESCOLARES E/OU ADMINISTRATIVOS ATE 500M2,APRESENTADO EM AUTOCAD,INCLUSIVE AS LEGALIZACOES PERTINENTES</t>
  </si>
  <si>
    <t>01.050.0387-A</t>
  </si>
  <si>
    <t>01.050.0388-0</t>
  </si>
  <si>
    <t>PROJETO BASICO DE INSTALACAO DE GAS PARA PREDIOS ESCOLARES E/OU ADMINISTRATIVOS ACIMA DE 500M2,APRESENTADO EM AUTOCAD,INCLUSIVE AS LEGALIZACOES PERTINENTES</t>
  </si>
  <si>
    <t>01.050.0388-A</t>
  </si>
  <si>
    <t>01.050.0389-0</t>
  </si>
  <si>
    <t>PROJETO BASICO DE INSTALACAO DE GAS PARA PREDIOS CULTURAIS,APRESENTADO EM AUTOCAD,INCLUSIVE AS LEGALIZACOES PERTINENTES</t>
  </si>
  <si>
    <t>01.050.0389-A</t>
  </si>
  <si>
    <t>01.050.0390-0</t>
  </si>
  <si>
    <t>PROJETO BASICO DE INSTALACAO DE GAS PARA PREDIOS HOSPITALARES ATE 4000M2,APRESENTADO EM AUTOCAD,INCLUSIVE AS LEGALIZACOES PERTINENTES</t>
  </si>
  <si>
    <t>01.050.0390-A</t>
  </si>
  <si>
    <t>01.050.0391-0</t>
  </si>
  <si>
    <t>PROJETO BASICO DE INSTALACAO DE GAS PARA PREDIOS HOSPITALARES ACIMA DE 4000M2,APRESENTADO EM AUTOCAD,INCLUSIVE AS LEGALIZACOES PERTINENTES</t>
  </si>
  <si>
    <t>01.050.0391-A</t>
  </si>
  <si>
    <t>01.050.0392-0</t>
  </si>
  <si>
    <t>PROJETO BASICO DE INSTALACAO DE GAS PARA HABITACOES/EDIFICIOS ATE 500M2,APRESENTADO EM AUTOCAD,INCLUSIVE AS LEGALIZACOESPERTINENTES</t>
  </si>
  <si>
    <t>01.050.0392-A</t>
  </si>
  <si>
    <t>01.050.0393-0</t>
  </si>
  <si>
    <t>PROJETO BASICO DE INSTALACAO DE GAS PARA HABITACOES/EDIFICIOS ACIMA DE 500M2,APRESENTADO EM AUTOCAD,INCLUSIVE AS LEGALIZACOES PERTINENTES</t>
  </si>
  <si>
    <t>01.050.0393-A</t>
  </si>
  <si>
    <t>01.050.0394-0</t>
  </si>
  <si>
    <t>PROJETO BASICO DE INSTALACAO DE GAS PARA HABITACAO/LOTEAMENTO ACIMA DE 12000M2,APRESENTADO EM AUTOCAD,INCLUSIVE AS LEGALIZACOES PERTINENTES</t>
  </si>
  <si>
    <t>01.050.0394-A</t>
  </si>
  <si>
    <t>01.050.0395-0</t>
  </si>
  <si>
    <t>01.050.0395-A</t>
  </si>
  <si>
    <t>01.050.0396-0</t>
  </si>
  <si>
    <t>PROJETO EXECUTIVO DE INSTALACAO DE GAS,CONSIDERANDO O PROJETO BASICO EXISTENTE,PARA PREDIOS ESCOLARES E/OU ADMINISTRATIVOS ATE 500M2,APRESENTADO EM AUTOCAD,INCLUSIVE AS LEGALIZACOES PERTINENTES</t>
  </si>
  <si>
    <t>01.050.0396-A</t>
  </si>
  <si>
    <t>01.050.0397-0</t>
  </si>
  <si>
    <t>PROJETO EXECUTIVO DE INSTALACAO DE GAS,CONSIDERANDO O PROJETO BASICO EXISTENTE,PARA PREDIOS ESCOLARES E/OU ADMINISTRATIVOS ACIMA DE 500M2,APRESENTADO EM AUTOCAD,INCLUSIVE AS LEGALIZACOES PERTINENTES</t>
  </si>
  <si>
    <t>01.050.0397-A</t>
  </si>
  <si>
    <t>01.050.0398-0</t>
  </si>
  <si>
    <t>PROJETO EXECUTIVO DE INSTALACAO DE GAS,CONSIDERANDO O PROJETO BASICO EXISTENTE,PARA PREDIOS CULTURAIS,APRESENTADO EM AUTOCAD,INCLUSIVE AS LEGALIZACOES PERTINENTES</t>
  </si>
  <si>
    <t>01.050.0398-A</t>
  </si>
  <si>
    <t>01.050.0399-0</t>
  </si>
  <si>
    <t>PROJETO EXECUTIVO DE INSTALACAO DE GAS,CONSIDERANDO O PROJETO BASICO EXISTENTE,PARA PREDIOS HOSPITALARES ATE 4000M2,APRESENTADO EM AUTOCAD,INCLUSIVE AS LEGALIZACOES PERTINENTES</t>
  </si>
  <si>
    <t>01.050.0399-A</t>
  </si>
  <si>
    <t>01.050.0400-0</t>
  </si>
  <si>
    <t>PROJETO EXECUTIVO DE INSTALACAO DE GAS,CONSIDERANDO O PROJETO BASICO EXISTENTE,PARA PREDIOS HOSPITALARES ACIMA DE 4000M2,APRESENTADO EM AUTOCAD,INCLUSIVE AS LEGALIZACOES PERTINENTES</t>
  </si>
  <si>
    <t>01.050.0400-A</t>
  </si>
  <si>
    <t>01.050.0401-0</t>
  </si>
  <si>
    <t>PROJETO EXECUTIVO DE INSTALACAO DE GAS,CONSIDERANDO O PROJETO BASICO EXISTENTE,PARA HABITACOES/EDIFICIOS ATE 500M2,APRESENTADO EM AUTOCAD,INCLUSIVE AS LEGALIZACOES PERTINENTES</t>
  </si>
  <si>
    <t>01.050.0401-A</t>
  </si>
  <si>
    <t>01.050.0402-0</t>
  </si>
  <si>
    <t>PROJETO EXECUTIVO DE INSTALACAO DE GAS,CONSIDERANDO O PROJETO BASICO EXISTENTE,PARA HABITACOES/EDIFICIOS ACIMA DE 500M2,APRESENTADO EM AUTOCAD,INCLUSIVE AS LEGALIZACOES PERTINENTES</t>
  </si>
  <si>
    <t>01.050.0402-A</t>
  </si>
  <si>
    <t>01.050.0403-0</t>
  </si>
  <si>
    <t>PROJETO EXECUTIVO DE INSTALACAO DE GAS,CONSIDERANDO O PROJETO BASICO EXISTENTE,PARA HABITACAO/LOTEAMENTO ATE 12000M2,APRESENTADO EM AUTOCAD,INCLUSIVE AS LEGALIZACOES PERTINENTES</t>
  </si>
  <si>
    <t>01.050.0403-A</t>
  </si>
  <si>
    <t>01.050.0404-0</t>
  </si>
  <si>
    <t>PROJETO EXECUTIVO DE INSTALACAO DE GAS,CONSIDERANDO O PROJETO BASICO EXISTENTE,PARA HABITACAO/LOTEAMENTO ACIMA DE 12000M2,APRESENTADO EM AUTOCAD,INCLUSIVE AS LEGALIZACOES PERTINENTES</t>
  </si>
  <si>
    <t>01.050.0404-A</t>
  </si>
  <si>
    <t>01.050.0423-0</t>
  </si>
  <si>
    <t>PROJETO BASICO DE INSTALACAO DE TELEMATICA PARA PREDIOS ESCOLARES E/OU ADMINISTRATIVOS ATE 500M2,APRESENTADO EM AUTOCAD,INCLUSIVE AS LEGALIZACOES PERTINENTES</t>
  </si>
  <si>
    <t>01.050.0423-A</t>
  </si>
  <si>
    <t>01.050.0424-0</t>
  </si>
  <si>
    <t>PROJETO BASICO DE INSTALACAO DE TELEMATICA PARA PREDIOS ESCOLARES E/OU ADMINISTRATIVOS ACIMA DE 500M2,APRESENTADO EM AUTOCAD,INCLUSIVE AS LEGALIZACOES PERTINENTES</t>
  </si>
  <si>
    <t>01.050.0424-A</t>
  </si>
  <si>
    <t>01.050.0425-0</t>
  </si>
  <si>
    <t>PROJETO BASICO DE INSTALACAO DE TELEMATICA PARA PREDIOS CULTURAIS ATE 500M2,APRESENTADO EM AUTOCAD,INCLUSIVE AS LEGALIZACOES PERTINENTES</t>
  </si>
  <si>
    <t>01.050.0425-A</t>
  </si>
  <si>
    <t>01.050.0426-0</t>
  </si>
  <si>
    <t>PROJETO BASICO DE INSTALACAO DE TELEMATICA PARA PREDIOS CULTURAIS ACIMA DE 500M2,APRESENTADO EM AUTOCAD,INCLUSIVE AS LEGALIZACOES PERTINENTES</t>
  </si>
  <si>
    <t>01.050.0426-A</t>
  </si>
  <si>
    <t>01.050.0427-0</t>
  </si>
  <si>
    <t>PROJETO BASICO DE INSTALACAO DE TELEMATICA PARA PREDIOS HOSPITALARES,APRESENTADO EM AUTOCAD,INCLUSIVE AS LEGALIZACOES PERTINENTES</t>
  </si>
  <si>
    <t>01.050.0427-A</t>
  </si>
  <si>
    <t>01.050.0428-0</t>
  </si>
  <si>
    <t>PROJETO BASICO DE INSTALACAO DE TELEMATICA PARA HABITACOES/EDIFICIOS ATE 500M2,APRESENTADO EM AUTOCAD,INCLUSIVE AS LEGALIZACOES PERTINENTES</t>
  </si>
  <si>
    <t>01.050.0428-A</t>
  </si>
  <si>
    <t>01.050.0429-0</t>
  </si>
  <si>
    <t>PROJETO BASICO DE INSTALACAO DE TELEMATICA PARA HABITACOES/EDIFICIOS DE 501 ATE 3000M2,APRESENTADO EM AUTOCAD,INCLUSIVEAS LEGALIZACOES PERTINENTES</t>
  </si>
  <si>
    <t>01.050.0429-A</t>
  </si>
  <si>
    <t>01.050.0430-0</t>
  </si>
  <si>
    <t>PROJETO BASICO DE INSTALACAO DE TELEMATICA PARA HABITACAO/LOTEAMENTO ATE 12000M2,APRESENTADO EM AUTOCAD,INCLUSIVE AS LEGALIZACOES PERTINENTES</t>
  </si>
  <si>
    <t>01.050.0430-A</t>
  </si>
  <si>
    <t>01.050.0431-0</t>
  </si>
  <si>
    <t>PROJETO BASICO DE INSTALACAO DE TELEMATICA PARA HABITACAO/LOTEAMENTO ACIMA DE 12000M2,APRESENTADO EM AUTOCAD,INCLUSIVE AS LEGALIZACOES PERTINENTES</t>
  </si>
  <si>
    <t>01.050.0431-A</t>
  </si>
  <si>
    <t>01.050.0432-0</t>
  </si>
  <si>
    <t>PROJETO EXECUTIVO DE INSTALACAO DE TELEMATICA,CONSIDERANDO OPROJETO BASICO EXISTENTE,PARA PREDIOS ESCOLARES E/OU ADMINISTRATIVOS ATE 500M2,APRESENTADO EM AUTOCAD,INCLUSIVE AS LEGALIZACOES PERTINENTES</t>
  </si>
  <si>
    <t>01.050.0432-A</t>
  </si>
  <si>
    <t>01.050.0433-0</t>
  </si>
  <si>
    <t>PROJETO EXECUTIVO DE INSTALACAO DE TELEMATICA,CONSIDERANDO OPROJETO BASICO EXISTENTE,PARA PREDIOS ESCOLARES E/OU ADMINISTRATIVOS ACIMA DE 500M2,APRESENTADO EM AUTOCAD,INCLUSIVE ASLEGALIZACOES PERTINENTES</t>
  </si>
  <si>
    <t>01.050.0433-A</t>
  </si>
  <si>
    <t>01.050.0434-0</t>
  </si>
  <si>
    <t>PROJETO EXECUTIVO DE INSTALACAO DE TELEMATICA,CONSIDERANDO OPROJETO BASICO EXISTENTE,PARA PREDIOS CULTURAIS ATE 500M2,APRESENTADO EM AUTOCAD,INCLUSIVE AS LEGALIZACOES PERTINENTES</t>
  </si>
  <si>
    <t>01.050.0434-A</t>
  </si>
  <si>
    <t>01.050.0435-0</t>
  </si>
  <si>
    <t>PROJETO EXECUTIVO DE INSTALACAO DE TELEMATICA,CONSIDERANDO OPROJETO BASICO EXISTENTE,PARA PREDIOS CULTURAIS ACIMA DE 500M2,APRESENTADO EM AUTOCAD,INCLUSIVE AS LEGALIZACOES PERTINENTES</t>
  </si>
  <si>
    <t>01.050.0435-A</t>
  </si>
  <si>
    <t>01.050.0436-0</t>
  </si>
  <si>
    <t>PROJETO EXECUTIVO DE INSTALACAO DE TELEMATICA,CONSIDERANDO OPROJETO BASICO EXISTENTE,PARA PREDIOS HOSPITALARES,APRESENTADO EM AUTOCAD,INCLUSIVE AS LEGALIZACOES PERTINENTES</t>
  </si>
  <si>
    <t>01.050.0436-A</t>
  </si>
  <si>
    <t>01.050.0437-0</t>
  </si>
  <si>
    <t>PROJETO EXECUTIVO DE INSTALACAO DE TELEMATICA,CONSIDERANDO OPROJETO BASICO EXISTENTE,PARA HABITACOES/EDIFICIOS ATE 500M2,APRESENTADO EM AUTOCAD,INCLUSIVE AS LEGALIZACOES PERTINENTES</t>
  </si>
  <si>
    <t>01.050.0437-A</t>
  </si>
  <si>
    <t>01.050.0438-0</t>
  </si>
  <si>
    <t>PROJETO EXECUTIVO DE INSTALACAO DE TELEMATICA,CONSIDERANDO OPROJETO BASICO EXISTENTE,PARA HABITACOES/EDIFICIOS DE 501 ATE 3000M2,APRESENTADO EM AUTOCAD,INCLUSIVE AS LEGALIZACOES PERTINENTES</t>
  </si>
  <si>
    <t>01.050.0438-A</t>
  </si>
  <si>
    <t>01.050.0439-0</t>
  </si>
  <si>
    <t>PROJETO EXECUTIVO DE INSTALACAO DE TELEMATICA,CONSIDERANDO OPROJETO BASICO EXISTENTE,PARA HABITACAO/LOTEAMENTO ATE 12000M2,APRESENTADO EM AUTOCAD,INCLUSIVE AS LEGALIZACOES PERTINENTES</t>
  </si>
  <si>
    <t>01.050.0439-A</t>
  </si>
  <si>
    <t>01.050.0440-0</t>
  </si>
  <si>
    <t>PROJETO EXECUTIVO DE INSTALACAO DE TELEMATICA,CONSIDERANDO OPROJETO BASICO EXISTENTE,PARA HABITACAO/LOTEAMENTO ACIMA DE12000M2,APRESENTADO EM AUTOCAD,INCLUSIVE AS LEGALIZACOES PERTINENTES</t>
  </si>
  <si>
    <t>01.050.0440-A</t>
  </si>
  <si>
    <t>01.050.0441-0</t>
  </si>
  <si>
    <t>PROJETO BASICO DE INSTALACAO DE ESGOTO SANITARIO E AGUAS PLUVIAIS PARA PREDIOS ESCOLARES E/OU ADMINISTRATIVOS ATE 500M2,APRESENTADO EM AUTOCAD,INCLUSIVE AS LEGALIZACOES PERTINENTES</t>
  </si>
  <si>
    <t>01.050.0441-A</t>
  </si>
  <si>
    <t>01.050.0442-0</t>
  </si>
  <si>
    <t>PROJETO BASICO DE INSTALACAO DE ESGOTO SANITARIO E AGUAS PLUVIAIS PARA PREDIOS ESCOLARES E/OU ADMINISTRATIVOS DE 501 ATE3000M2,APRESENTADO EM AUTOCAD,INCLUSIVE AS LEGALIZACOES PERTINENTES</t>
  </si>
  <si>
    <t>01.050.0442-A</t>
  </si>
  <si>
    <t>01.050.0443-0</t>
  </si>
  <si>
    <t>PROJETO BASICO DE INSTALACAO DE ESGOTO SANITARIO E AGUAS PLUVIAIS PARA PREDIOS ESCOLARES E/OU ADMINISTRATIVOS ACIMA DE 3000M2,APRESENTADO EM AUTOCAD,INCLUSIVE AS LEGALIZACOES PERTINENTES</t>
  </si>
  <si>
    <t>01.050.0443-A</t>
  </si>
  <si>
    <t>01.050.0444-0</t>
  </si>
  <si>
    <t>PROJETO BASICO DE INSTALACAO DE ESGOTO SANITARIO E AGUAS PLUVIAIS PARA PREDIOS CULTURAIS,APRESENTADO EM AUTOCAD,INCLUSIVE AS LEGALIZACOES PERTINENTES</t>
  </si>
  <si>
    <t>01.050.0444-A</t>
  </si>
  <si>
    <t>01.050.0445-0</t>
  </si>
  <si>
    <t>PROJETO BASICO DE INSTALACAO DE ESGOTO SANITARIO E AGUAS PLUVIAIS PARA PREDIOS HOSPITALARES ATE 4000M2,APRESENTADO EM AUTOCAD,INCLUSIVE AS LEGALIZACOES PERTINENTES</t>
  </si>
  <si>
    <t>01.050.0445-A</t>
  </si>
  <si>
    <t>01.050.0446-0</t>
  </si>
  <si>
    <t>PROJETO BASICO DE INSTALACAO DE ESGOTO SANITARIO E AGUAS PLUVIAIS PARA PREDIOS HOSPITALARES ACIMA DE 4000M2,APRESENTADOEM AUTOCAD,INCLUSIVE AS LEGALIZACOES PERTINENTES</t>
  </si>
  <si>
    <t>01.050.0446-A</t>
  </si>
  <si>
    <t>01.050.0447-0</t>
  </si>
  <si>
    <t>PROJETO BASICO DE INSTALACAO DE ESGOTO SANITARIO E AGUAS PLUVIAIS PARA URBANIZACAO ATE 15000M2,APRESENTADO EM AUTOCAD,INCLUSIVE AS LEGALIZACOES PERTINENTES</t>
  </si>
  <si>
    <t>01.050.0447-A</t>
  </si>
  <si>
    <t>01.050.0448-0</t>
  </si>
  <si>
    <t>PROJETO BASICO DE INSTALACAO DE ESGOTO SANITARIO E AGUAS PLUVIAIS PARA URBANIZACAO ACIMA DE 15000M2,APRESENTADO EM AUTOCAD,INCLUSIVE AS LEGALIZACOES PERTINENTES</t>
  </si>
  <si>
    <t>01.050.0448-A</t>
  </si>
  <si>
    <t>01.050.0449-0</t>
  </si>
  <si>
    <t>PROJETO BASICO DE INSTALACAO DE ESGOTO SANITARIO E AGUAS PLUVIAIS PARA HABITACAO/LOTEAMENTO ATE 12000M2,APRESENTADO EM AUTOCAD,INCLUSIVE AS LEGALIZACOES PERTINENTES</t>
  </si>
  <si>
    <t>01.050.0449-A</t>
  </si>
  <si>
    <t>01.050.0450-0</t>
  </si>
  <si>
    <t>PROJETO BASICO DE INSTALACAO DE ESGOTO SANITARIO E AGUAS PLUVIAIS PARA HABITACAO/LOTEAMENTO DE 12001 ATE 36000M2,APRESENTADO EM AUTOCAD,INCLUSIVE AS LEGALIZACOES PERTINENTES</t>
  </si>
  <si>
    <t>01.050.0450-A</t>
  </si>
  <si>
    <t>01.050.0451-0</t>
  </si>
  <si>
    <t>PROJETO BASICO DE INSTALACAO DE ESGOTO SANITARIO E AGUAS PLUVIAIS PARA HABITACAO/LOTEAMENTO ACIMA DE 36000M2,APRESENTADOEM AUTOCAD,INCLUSIVE AS LEGALIZACOES PERTINENTES</t>
  </si>
  <si>
    <t>01.050.0451-A</t>
  </si>
  <si>
    <t>01.050.0452-0</t>
  </si>
  <si>
    <t>PROJETO EXECUTIVO DE INSTALACAO DE ESGOTO SANITARIO E AGUASPLUVIAIS,CONSIDERANDO O PROJETO BASICO EXISTENTE,PARA PREDIOS ESCOLARES E/OU ADMINISTRATIVOS ATE 500M2,APRESENTADO EM AUTOCAD,INCLUSIVE AS LEGALIZACOES PERTINENTES</t>
  </si>
  <si>
    <t>01.050.0452-A</t>
  </si>
  <si>
    <t>01.050.0453-0</t>
  </si>
  <si>
    <t>PROJETO EXECUTIVO DE INSTALACAO DE ESGOTO SANITARIO E AGUASPLUVIAIS,CONSIDERANDO O PROJETO BASICO EXISTENTE,PARA PREDIOS ESCOLARES E/OU ADMINISTRATIVOS DE 501 ATE 3000M2,APRESENTADO EM AUTOCAD,INCLUSIVE AS LEGALIZACOES PERTINENTES</t>
  </si>
  <si>
    <t>01.050.0453-A</t>
  </si>
  <si>
    <t>01.050.0454-0</t>
  </si>
  <si>
    <t>PROJETO EXECUTIVO DE INSTALACAO DE ESGOTO SANITARIO E AGUASPLUVIAIS,CONSIDERANDO O PROJETO BASICO EXISTENTE,PARA PREDIOS ESCOLARES E/OU ADMINISTRATIVOS ACIMA DE 3000M2,APRESENTADOEM AUTOCAD,INCLUSIVE AS LEGALIZACOES PERTINENTES</t>
  </si>
  <si>
    <t>01.050.0454-A</t>
  </si>
  <si>
    <t>01.050.0455-0</t>
  </si>
  <si>
    <t>PROJETO EXECUTIVO DE INSTALACAO DE ESGOTO SANITARIO E AGUASPLUVIAIS,CONSIDERANDO O PROJETO BASICO EXISTENTE,PARA PREDIOS CULTURAIS,APRESENTADO EM AUTOCAD,INCLUSIVE AS LEGALIZACOESPERTINENTES</t>
  </si>
  <si>
    <t>01.050.0455-A</t>
  </si>
  <si>
    <t>01.050.0456-0</t>
  </si>
  <si>
    <t>PROJETO EXECUTIVO DE INSTALACAO DE ESGOTO SANITARIO E AGUASPLUVIAIS,CONSIDERANDO O PROJETO BASICO EXISTENTE,PARA PREDIOS HOSPITALARES ATE 4000M2,APRESENTADO EM AUTOCAD,INCLUSIVE AS LEGALIZACOES PERTINENTES</t>
  </si>
  <si>
    <t>01.050.0456-A</t>
  </si>
  <si>
    <t>01.050.0457-0</t>
  </si>
  <si>
    <t>PROJETO EXECUTIVO DE INSTALACAO DE ESGOTO SANITARIO E AGUASPLUVIAIS,CONSIDERANDO O PROJETO BASICO EXISTENTE,PARA PREDIOS HOSPITALARES ACIMA DE 4000M2,APRESENTADO EM AUTOCAD,INCLUSIVE AS LEGALIZACOES PERTINENTES</t>
  </si>
  <si>
    <t>01.050.0457-A</t>
  </si>
  <si>
    <t>01.050.0458-0</t>
  </si>
  <si>
    <t>PROJETO EXECUTIVO DE INSTALACAO DE ESGOTO SANITARIO E AGUASPLUVIAIS,CONSIDERANDO O PROJETO BASICO EXISTENTE,PARA URBANIZACAO ATE 15000M2,APRESENTADO EM AUTOCAD,INCLUSIVE AS LEGALIZACOES PERTINENTES</t>
  </si>
  <si>
    <t>01.050.0458-A</t>
  </si>
  <si>
    <t>01.050.0459-0</t>
  </si>
  <si>
    <t>PROJETO EXECUTIVO DE INSTALACAO DE ESGOTO SANITARIO E AGUASPLUVIAIS,CONSIDERANDO O PROJETO BASICO EXISTENTE,PARA URBANIZACAO ACIMA DE 15000M2,APRESENTADO EM AUTOCAD,INCLUSIVE AS LEGALIZACOES PERTINENTES</t>
  </si>
  <si>
    <t>01.050.0459-A</t>
  </si>
  <si>
    <t>01.050.0460-0</t>
  </si>
  <si>
    <t>PROJETO EXECUTIVO DE INSTALACAO DE ESGOTO SANITARIO E AGUASPLUVIAIS,CONSIDERANDO O PROJETO BASICO EXISTENTE,PARA HABITACAO/LOTEAMENTO ATE 12000M2,APRESENTADO EM AUTOCAD,INCLUSIVEAS LEGALIZACOES PERTINENTES</t>
  </si>
  <si>
    <t>01.050.0460-A</t>
  </si>
  <si>
    <t>01.050.0461-0</t>
  </si>
  <si>
    <t>PROJETO EXECUTIVO DE INSTALACAO DE ESGOTO SANITARIO E AGUASPLUVIAIS,CONSIDERANDO O PROJETO BASICO EXISTENTE,PARA HABITACAO/LOTEAMENTO DE 12001 ATE 36000M2,APRESENTADO EM AUTOCAD,INCLUSIVE AS LEGALIZACOES PERTINENTES</t>
  </si>
  <si>
    <t>01.050.0461-A</t>
  </si>
  <si>
    <t>01.050.0462-0</t>
  </si>
  <si>
    <t>PROJETO EXECUTIVO DE INSTALACAO DE ESGOTO SANITARIO E AGUASPLUVIAIS,CONSIDERANDO O PROJETO BASICO EXISTENTE,PARA HABITACAO/LOTEAMENTO ACIMA DE 36000M2,APRESENTADO EM AUTOCAD,INCLUSIVE AS LEGALIZACOES PERTINENTES</t>
  </si>
  <si>
    <t>01.050.0462-A</t>
  </si>
  <si>
    <t>01.050.0463-0</t>
  </si>
  <si>
    <t>PROJETO BASICO DE INSTALACAO HIDRAULICA PARA PREDIOS ESCOLARES E/OU ADMINISTRATIVOS ATE 500M2,APRESENTADO EM AUTOCAD,INCLUSIVE EM AUTOCAD,INCLUSIVE AS LEGALIZACOES PERTINENTES</t>
  </si>
  <si>
    <t>01.050.0463-A</t>
  </si>
  <si>
    <t>01.050.0464-0</t>
  </si>
  <si>
    <t>PROJETO BASICO DE INSTALACAO HIDRAULICA PARA PREDIOS ESCOLARES E/OU ADMINISTRATIVOS DE 501 ATE 3000M2,APRESENTADO EM AUTOCAD,INCLUSIVE AS LEGALIZACOES PERTINENTES</t>
  </si>
  <si>
    <t>01.050.0464-A</t>
  </si>
  <si>
    <t>01.050.0465-0</t>
  </si>
  <si>
    <t>PROJETO BASICO DE INSTALACAO HIDRAULICA PARA PREDIOS ESCOLARES E/OU ADMINISTRATIVOS ACIMA DE 3000M2,APRESENTADO EM AUTOCAD,INCLUSIVE AS LEGALIZACOES PERTINENTES</t>
  </si>
  <si>
    <t>01.050.0465-A</t>
  </si>
  <si>
    <t>01.050.0466-0</t>
  </si>
  <si>
    <t>PROJETO BASICO DE INSTALACAO HIDRAULICA PARA PREDIOS CULTURAIS,APRESENTADO EM AUTOCAD,INCLUSIVE AS LEGALIZACOES PERTINENTES</t>
  </si>
  <si>
    <t>01.050.0466-A</t>
  </si>
  <si>
    <t>01.050.0467-0</t>
  </si>
  <si>
    <t>PROJETO BASICO DE INSTALACAO HIDRAULICA PARA PREDIOS HOSPITALARES ATE 4000M2,APRESENTADO EM AUTOCAD,INCLUSIVE AS LEGALIZACOES PERTINENTES</t>
  </si>
  <si>
    <t>01.050.0467-A</t>
  </si>
  <si>
    <t>01.050.0468-0</t>
  </si>
  <si>
    <t>PROJETO BASICO DE INSTALACAO HIDRAULICA PARA PREDIOS HOSPITALARES ACIMA DE 4000M2,APRESENTADO EM AUTOCAD,INCLUSIVE AS LEGALIZACOES PERTINENTES</t>
  </si>
  <si>
    <t>01.050.0468-A</t>
  </si>
  <si>
    <t>01.050.0469-0</t>
  </si>
  <si>
    <t>PROJETO BASICO DE INSTALACAO HIDRAULICA PARA HABITACOES/EDIFICIOS ATE 500M2,APRESENTADO EM AUTOCAD,INCLUSIVE AS LEGALIZACOES PERTINENTES</t>
  </si>
  <si>
    <t>01.050.0469-A</t>
  </si>
  <si>
    <t>01.050.0470-0</t>
  </si>
  <si>
    <t>PROJETO BASICO DE INSTALACAO HIDRAULICA PARA HABITACOES/EDIFICIOS DE 501 ATE 3000M2,APRESENTADO EM AUTOCAD,INCLUSIVE ASLEGALIZACOES PERTINENTES</t>
  </si>
  <si>
    <t>01.050.0470-A</t>
  </si>
  <si>
    <t>01.050.0471-0</t>
  </si>
  <si>
    <t>PROJETO BASICO DE INSTALACAO HIDRAULICA PARA HABITACOES/EDIFICIOS ACIMA DE 3000M2,APRESENTADO EM AUTOCAD,INCLUSIVE AS LEGALIZACOES PERTINENTES</t>
  </si>
  <si>
    <t>01.050.0471-A</t>
  </si>
  <si>
    <t>01.050.0472-0</t>
  </si>
  <si>
    <t>PROJETO BASICO DE INSTALACAO HIDRAULICA PARA URBANIZACAO ATE15000M2,APRESENTADO EM AUTOCAD,INCLUSIVE AS LEGALIZACOES PERTINENTES</t>
  </si>
  <si>
    <t>01.050.0472-A</t>
  </si>
  <si>
    <t>01.050.0473-0</t>
  </si>
  <si>
    <t>PROJETO BASICO DE INSTALACAO HIDRAULICA PARA URBANIZACAO ACIMA DE 15000M2,APRESENTADO EM AUTOCAD,INCLUSIVE AS LEGALIZACOES PERTINENTES</t>
  </si>
  <si>
    <t>01.050.0473-A</t>
  </si>
  <si>
    <t>01.050.0474-0</t>
  </si>
  <si>
    <t>PROJETO BASICO DE INSTALACAO HIDRAULICA PARA HABITACAO/LOTEAMENTO ATE 12000M2,APRESENTADO EM AUTOCAD,INCLUSIVE AS LEGALIZACOES PERTINENTES</t>
  </si>
  <si>
    <t>01.050.0474-A</t>
  </si>
  <si>
    <t>01.050.0475-0</t>
  </si>
  <si>
    <t>PROJETO BASICO DE INSTALACAO HIDRAULICA PARA HABITACAO/LOTEAMENTO DE 12001 ATE 36000M2,APRESENTADO EM AUTOCAD,INCLUSIVEAS LEGALIZACOES PERTINENTES</t>
  </si>
  <si>
    <t>01.050.0475-A</t>
  </si>
  <si>
    <t>01.050.0476-0</t>
  </si>
  <si>
    <t>PROJETO BASICO DE INSTALACAO HIDRAULICA PARA HABITACAO/LOTEAMENTO ACIMA DE 36000M2,APRESENTADO EM AUTOCAD,INCLUSIVE AS LEGALIZACOES PERTINENTES</t>
  </si>
  <si>
    <t>01.050.0476-A</t>
  </si>
  <si>
    <t>01.050.0478-0</t>
  </si>
  <si>
    <t>PROJETO EXECUTIVO DE INSTALACAO HIDRAULICA,CONSIDERANDO O PROJETO BASICO EXISTENTE,PARA PREDIOS ESCOLARES E/OU ADMINISTRATIVOS ATE 500M2,APRESENTADO EM AUTOCAD,INCLUSIVE AS LEGALIZACOES PERTINENTES</t>
  </si>
  <si>
    <t>01.050.0478-A</t>
  </si>
  <si>
    <t>01.050.0479-0</t>
  </si>
  <si>
    <t>PROJETO EXECUTIVO DE INSTALACAO HIDRAULICA,CONSIDERANDO O PROJETO BASICO EXISTENTE,PARA PREDIOS ESCOLARES E/OU ADMINISTRATIVOS DE 501 ATE 3000M2,APRESENTADO EM AUTOCAD,INCLUSIVE ASLEGALIZACOES PERTINENTES</t>
  </si>
  <si>
    <t>01.050.0479-A</t>
  </si>
  <si>
    <t>01.050.0480-0</t>
  </si>
  <si>
    <t>PROJETO EXECUTIVO DE INSTALACAO HIDRAULICA,CONSIDERANDO O PROJETO BASICO EXISTENTE,PARA PREDIOS ESCOLARES E/OU ADMINISTRATIVOS ACIMA DE 3000M2,APRESENTADO EM AUTOCAD,INCLUSIVE AS LEGALIZACOES PERTINENTES</t>
  </si>
  <si>
    <t>01.050.0480-A</t>
  </si>
  <si>
    <t>01.050.0481-0</t>
  </si>
  <si>
    <t>PROJETO EXECUTIVO DE INSTALACAO HIDRAULICA,CONSIDERANDO O PROJETO BASICO EXISTENTE,PARA PREDIOS CULTURAIS,APRESENTADO EMAUTOCAD,INCLUSIVE AS LEGALIZACOES PERTINENTES</t>
  </si>
  <si>
    <t>01.050.0481-A</t>
  </si>
  <si>
    <t>01.050.0482-0</t>
  </si>
  <si>
    <t>PROJETO EXECUTIVO DE INSTALACAO HIDRAULICA,CONSIDERANDO O PROJETO BASICO EXISTENTE,PARA PREDIOS HOSPITALARES ATE 4000M2,APRESENTADO EM AUTOCAD,INCLUSIVE AS LEGALIZACOES PERTINENTES</t>
  </si>
  <si>
    <t>01.050.0482-A</t>
  </si>
  <si>
    <t>01.050.0483-0</t>
  </si>
  <si>
    <t>PROJETO EXECUTIVO DE INSTALACAO HIDRAULICA,CONSIDERANDO O PROJETO BASICO EXISTENTE,PARA PREDIOS HOSPITALARES ACIMA DE 4000M2,APRESENTADO EM AUTOCAD,INCLUSIVE AS LEGALIZACOES PERTINENTES</t>
  </si>
  <si>
    <t>01.050.0483-A</t>
  </si>
  <si>
    <t>01.050.0484-0</t>
  </si>
  <si>
    <t>PROJETO EXECUTIVO DE INSTALACAO HIDRAULICA,CONSIDERANDO O PROJETO BASICO EXISTENTE,PARA HABITACOES/EDIFICIOS ATE 500M2,APRESENTADO EM AUTOCAD,INCLUSIVE AS LEGALIZACOES PERTINENTES</t>
  </si>
  <si>
    <t>01.050.0484-A</t>
  </si>
  <si>
    <t>01.050.0485-0</t>
  </si>
  <si>
    <t>PROJETO EXECUTIVO DE INSTALACAO HIDRAULICA,CONSIDERANDO O PROJETO BASICO EXISTENTE,PARA HABITACOES/EDIFICIOS DE 501 ATE3000M2,APRESENTADO EM AUTOCAD,INCLUSIVE AS LEGALIZACOES PERTINENTES</t>
  </si>
  <si>
    <t>01.050.0485-A</t>
  </si>
  <si>
    <t>01.050.0486-0</t>
  </si>
  <si>
    <t>PROJETO EXECUTIVO DE INSTALACAO HIDRAULICA,CONSIDERANDO O PROJETO BASICO EXISTENTE,PARA HABITACOES/EDIFICIOS ACIMA DE 3000M2,APRESENTADO EM AUTOCAD,INCLUSIVE AS LEGALIZACOES PERTINENTES</t>
  </si>
  <si>
    <t>01.050.0486-A</t>
  </si>
  <si>
    <t>01.050.0487-0</t>
  </si>
  <si>
    <t>PROJETO EXECUTIVO DE INSTALACAO HIDRAULICA,CONSIDERANDO O PROJETO BASICO EXISTENTE,PARA URBANIZACAO ATE 15000M2,APRESENTADO EM AUTOCAD,INCLUSIVE AS LEGALIZACOES PERTINENTES</t>
  </si>
  <si>
    <t>01.050.0487-A</t>
  </si>
  <si>
    <t>01.050.0488-0</t>
  </si>
  <si>
    <t>PROJETO EXECUTIVO DE INSTALACAO HIDRAULICA,CONSIDERANDO O PROJETO BASICO EXISTENTE,PARA URBANIZACAO ACIMA DE 15000M2,APRESENTADO EM AUTOCAD,INCLUSIVE AS LEGALIZACOES PERTINENTES</t>
  </si>
  <si>
    <t>01.050.0488-A</t>
  </si>
  <si>
    <t>01.050.0489-0</t>
  </si>
  <si>
    <t>PROJETO EXECUTIVO DE INSTALACAO HIDRAULICA,CONSIDERANDO O PROJETO BASICO EXISTENTE,PARA HABITACAO/LOTEAMENTO ATE 12000M,APRESENTADO EM AUTOCAD,INCLUSIVE AS LEGALIZACOES PERTINENTES</t>
  </si>
  <si>
    <t>01.050.0489-A</t>
  </si>
  <si>
    <t>01.050.0490-0</t>
  </si>
  <si>
    <t>PROJETO EXECUTIVO DE INSTALACAO HIDRAULICA,CONSIDERANDO O PROJETO BASICO EXISTENTE,PARA HABITACAO/LOTEAMENTO DE 12001 ATE 36000M2,APRESENTADO EM AUTOCAD,INCLUSIVE AS LEGALIZACOES PERTINENTES</t>
  </si>
  <si>
    <t>01.050.0490-A</t>
  </si>
  <si>
    <t>01.050.0491-0</t>
  </si>
  <si>
    <t>PROJETO EXECUTIVO DE INSTALACAO HIDRAULICA,CONSIDERANDO O PROJETO BASICO EXISTENTE,PARA HABITACAO/LOTEAMENTO ACIMA DE 36000M2,APRESENTADO EM AUTOCAD,INCLUSIVE AS LEGALIZACOES PERTINENTES</t>
  </si>
  <si>
    <t>01.050.0491-A</t>
  </si>
  <si>
    <t>01.050.0493-0</t>
  </si>
  <si>
    <t>PROJETO BASICO DE INSTALACAO ELETRICA PARA PREDIOS ESCOLARESE/OU ADMINISTRATIVOS ATE 500M2,APRESENTADO EM AUTOCAD,INCLUSIVE AS LEGALIZACOES PERTINENTES</t>
  </si>
  <si>
    <t>01.050.0493-A</t>
  </si>
  <si>
    <t>01.050.0494-0</t>
  </si>
  <si>
    <t>PROJETO BASICO DE INSTALACAO ELETRICA PARA PREDIOS ESCOLARESE/OU ADMINISTRATIVOS DE 501 ATE 3000M2,APRESENTADO EM AUTOCAD,INCLUSIVE AS LEGALIZACOES PERTINENTES</t>
  </si>
  <si>
    <t>01.050.0494-A</t>
  </si>
  <si>
    <t>01.050.0495-0</t>
  </si>
  <si>
    <t>PROJETO BASICO DE INSTALACAO ELETRICA PARA PREDIOS ESCOLARESE/OU ADMINISTRATIVOS ACIMA DE 3000M2,APRESENTADO EM AUTOCAD,INCLUSIVE AS LEGALIZACOES PERTINENTES</t>
  </si>
  <si>
    <t>01.050.0495-A</t>
  </si>
  <si>
    <t>01.050.0496-0</t>
  </si>
  <si>
    <t>PROJETO BASICO DE INSTALACAO ELETRICA PARA PREDIOS CULTURAISATE 3000M2,APRESENTADO EM AUTOCAD,INCLUSIVE AS LEGALIZACOESPERTINENTES</t>
  </si>
  <si>
    <t>01.050.0496-A</t>
  </si>
  <si>
    <t>01.050.0497-0</t>
  </si>
  <si>
    <t>PROJETO BASICO DE INSTALACAO ELETRICA PARA PREDIOS CULTURAISACIMA DE 3000M2,APRESENTADO EM AUTOCAD,INCLUSIVE AS LEGALIZACOES PERTINENTES</t>
  </si>
  <si>
    <t>01.050.0497-A</t>
  </si>
  <si>
    <t>01.050.0498-0</t>
  </si>
  <si>
    <t>PROJETO BASICO DE INSTALACAO ELETRICA PARA PREDIOS HOSPITALARES,APRESENTADO EM AUTOCAD,INCLUSIVE AS LEGALIZACOES PERTINENTES</t>
  </si>
  <si>
    <t>01.050.0498-A</t>
  </si>
  <si>
    <t>01.050.0499-0</t>
  </si>
  <si>
    <t>PROJETO BASICO DE INSTALACAO ELETRICA PARA HABITACOES/EDIFICIOS ATE 500M2,APRESENTADO EM AUTOCAD,INCLUSIVE AS LEGALIZACOES PERTINENTES</t>
  </si>
  <si>
    <t>01.050.0499-A</t>
  </si>
  <si>
    <t>01.050.0500-0</t>
  </si>
  <si>
    <t>PROJETO BASICO DE INSTALACAO ELETRICA PARA HABITACOES/EDIFICIOS DE 501 ATE 3000M2,APRESENTADO EM AUTOCAD,INCLUSIVE AS LEGALIZACOES PERTINENTES</t>
  </si>
  <si>
    <t>01.050.0500-A</t>
  </si>
  <si>
    <t>01.050.0501-0</t>
  </si>
  <si>
    <t>PROJETO BASICO DE INSTALACAO ELETRICA PARA HABITACOES/EDIFICIOS ACIMA DE 3000M2,APRESENTADO EM AUTOCAD,INCLUSIVE AS LEGALIZACOES PERTINENTES</t>
  </si>
  <si>
    <t>01.050.0501-A</t>
  </si>
  <si>
    <t>01.050.0502-0</t>
  </si>
  <si>
    <t>PROJETO BASICO DE INSTALACAO ELETRICA PARA URBANIZACAO ATE 15000M2,APRESENTADO EM AUTOCAD,INCLUSIVE AS LEGALIZACOES PERTINENTES</t>
  </si>
  <si>
    <t>01.050.0502-A</t>
  </si>
  <si>
    <t>01.050.0503-0</t>
  </si>
  <si>
    <t>PROJETO BASICO DE INSTALACAO ELETRICA PARA URBANIZACAO ACIMADE 15000M2,APRESENTADO EM AUTOCAD,INCLUSIVE AS LEGALIZACOESPERTINENTES</t>
  </si>
  <si>
    <t>01.050.0503-A</t>
  </si>
  <si>
    <t>01.050.0504-0</t>
  </si>
  <si>
    <t>PROJETO BASICO DE INSTALACAO ELETRICA PARA HABITACAO/LOTEAMENTO ATE 12000M2,APRESENTADO EM AUTOCAD,INCLUSIVE AS LEGALIZACOES PERTINENTES</t>
  </si>
  <si>
    <t>01.050.0504-A</t>
  </si>
  <si>
    <t>01.050.0505-0</t>
  </si>
  <si>
    <t>PROJETO BASICO DE INSTALACAO ELETRICA PARA HABITACAO/LOTEAMENTO DE 12001 ATE 36000M2,APRESENTADO EM AUTOCAD,INCLUSIVE ASLEGALIZACOES PERTINENTES</t>
  </si>
  <si>
    <t>01.050.0505-A</t>
  </si>
  <si>
    <t>01.050.0506-0</t>
  </si>
  <si>
    <t>PROJETO BASICO DE INSTALACAO ELETRICA PARA HABITACAO/LOTEAMENTO ACIMA DE 36000M2,APRESENTADO EM AUTOCAD,INCLUSIVE AS LEGALIZACOES PERTINENTES</t>
  </si>
  <si>
    <t>01.050.0506-A</t>
  </si>
  <si>
    <t>01.050.0508-0</t>
  </si>
  <si>
    <t>PROJETO BASICO DE SISTEMA DE AR CONDICIONADO,APRESENTADO EMAUTOCAD NOS PADROES DA CONTRATANTE,PARA PREDIOS COM AREA ATE500M2</t>
  </si>
  <si>
    <t>01.050.0508-A</t>
  </si>
  <si>
    <t>01.050.0509-0</t>
  </si>
  <si>
    <t>PROJETO BASICO DE SISTEMA DE AR CONDICIONADO,APRESENTADO EMAUTOCAD NOS PADROES DA CONTRATANTE,PARA PREDIOS COM AREA DE501 ATE 3000M2</t>
  </si>
  <si>
    <t>01.050.0509-A</t>
  </si>
  <si>
    <t>01.050.0510-0</t>
  </si>
  <si>
    <t>PROJETO BASICO DE SISTEMA DE AR CONDICIONADO,APRESENTADO EMAUTOCAD NOS PADROES DA CONTRATANTE,PARA PREDIOS COM AREA ACIMA DE 3000M2</t>
  </si>
  <si>
    <t>01.050.0510-A</t>
  </si>
  <si>
    <t>01.050.0515-0</t>
  </si>
  <si>
    <t>PROJETO EXECUTIVO DE INSTALACAO ELETRICA,CONSIDERANDO O PROJETO BASICO EXISTENTE,PARA PREDIOS ESCOLARES E/OU ADMINISTRATIVOS ATE 500M2,APRESENTADO EM AUTOCAD,INCLUSIVE AS LEGALIZACOES PERTINENTES</t>
  </si>
  <si>
    <t>01.050.0515-A</t>
  </si>
  <si>
    <t>01.050.0516-0</t>
  </si>
  <si>
    <t>PROJETO EXECUTIVO DE INSTALACAO ELETRICA,CONSIDERANDO O PROJETO BASICO EXISTENTE,PARA PREDIOS ESCOLARES E/OU ADMINISTRATIVOS DE 501 ATE 3000M2,APRESENTADO EM AUTOCAD,INCLUSIVE AS LEGALIZACOES PERTINENTES</t>
  </si>
  <si>
    <t>01.050.0516-A</t>
  </si>
  <si>
    <t>01.050.0517-0</t>
  </si>
  <si>
    <t>PROJETO EXECUTIVO DE INSTALACAO ELETRICA,CONSIDERANDO O PROJETO BASICO EXISTENTE,PARA PREDIOS ESCOLARES E/OU ADMINISTRATIVOS ACIMA DE 3000M2,APRESENTADO EM AUTOCAD,INCLUSIVE AS LEGALIZACOES PERTINENTES</t>
  </si>
  <si>
    <t>01.050.0517-A</t>
  </si>
  <si>
    <t>01.050.0518-0</t>
  </si>
  <si>
    <t>PROJETO EXECUTIVO DE INSTALACAO ELETRICA,CONSIDERANDO O PROJETO BASICO EXISTENTE,PARA PREDIOS CULTURAIS ATE 3000M2,APRESENTADO EM AUTOCAD,INCLUSIVE AS LEGALIZACOES PERTINENTES</t>
  </si>
  <si>
    <t>01.050.0518-A</t>
  </si>
  <si>
    <t>01.050.0519-0</t>
  </si>
  <si>
    <t>PROJETO EXECUTIVO DE INSTALACAO ELETRICA,CONSIDERANDO O PROJETO BASICO EXISTENTE,PARA PREDIOS CULTURAIS ACIMA DE 3000M2,APRESENTADO EM AUTOCAD,INCLUSIVE AS LEGALIZACOES PERTINENTES</t>
  </si>
  <si>
    <t>01.050.0519-A</t>
  </si>
  <si>
    <t>01.050.0520-0</t>
  </si>
  <si>
    <t>PROJETO EXECUTIVO DE INSTALACAO ELETRICA,CONSIDERANDO O PROJETO BASICO EXISTENTE,PARA PREDIOS HOSPITALARES,APRESENTADO EM AUTOCAD,INCLUSIVE AS LEGALIZACOES PERTINENTES</t>
  </si>
  <si>
    <t>01.050.0520-A</t>
  </si>
  <si>
    <t>01.050.0521-0</t>
  </si>
  <si>
    <t>PROJETO EXECUTIVO DE INSTALACAO ELETRICA,CONSIDERANDO O PROJETO BASICO EXISTENTE,PARA HABITACOES/EDIFICIOS ATE 500M2,APRESENTADO EM AUTOCAD,INCLUSIVE AS LEGALIZACOES PERTINENTES</t>
  </si>
  <si>
    <t>01.050.0521-A</t>
  </si>
  <si>
    <t>01.050.0522-0</t>
  </si>
  <si>
    <t>PROJETO EXECUTIVO DE INSTALACAO ELETRICA,CONSIDERANDO O PROJETO BASICO EXISTENTE,PARA HABITACOES/EDIFICIOS DE 501 ATE 3000M2,APRESENTADO EM AUTOCAD,INCLUSIVE AS LEGALIZACOES PERTINENTES</t>
  </si>
  <si>
    <t>01.050.0522-A</t>
  </si>
  <si>
    <t>01.050.0523-0</t>
  </si>
  <si>
    <t>PROJETO EXECUTIVO DE INSTALACAO ELETRICA,CONSIDERANDO O PROJETO BASICO EXISTENTE,PARA HABITACOES/EDIFICIOS ACIMA DE 3000M2,APRESENTADO EM AUTOCAD,INCLUSIVE AS LEGALIZACOES PERTINENTES</t>
  </si>
  <si>
    <t>01.050.0523-A</t>
  </si>
  <si>
    <t>01.050.0524-0</t>
  </si>
  <si>
    <t>PROJETO EXECUTIVO DE INSTALACAO ELETRICA,CONSIDERANDO O PROJETO BASICO EXISTENTE,PARA URBANIZACAO ATE 15000M2,APRESENTADO EM AUTOCAD,INCLUSIVE AS LEGALIZACOES PERTINENTES</t>
  </si>
  <si>
    <t>01.050.0524-A</t>
  </si>
  <si>
    <t>01.050.0525-0</t>
  </si>
  <si>
    <t>PROJETO EXECUTIVO DE INSTALACAO ELETRICA,CONSIDERANDO O PROJETO BASICO EXISTENTE,PARA URBANIZACAO ACIMA DE 15000M2,APRESENTADO EM AUTOCAD,INCLUSIVE AS LEGALIZACOES PERTINENTES</t>
  </si>
  <si>
    <t>01.050.0525-A</t>
  </si>
  <si>
    <t>01.050.0526-0</t>
  </si>
  <si>
    <t>PROJETO EXECUTIVO DE INSTALACAO ELETRICA,CONSIDERANDO O PROJETO BASICO EXISTENTE,PARA HABITACAO/LOTEAMENTO ATE 12000M2,APRESENTADO EM AUTOCAD,INCLUSIVE AS LEGALIZACOES PERTINENTES</t>
  </si>
  <si>
    <t>01.050.0526-A</t>
  </si>
  <si>
    <t>01.050.0527-0</t>
  </si>
  <si>
    <t>PROJETO EXECUTIVO DE INSTALACAO ELETRICA,CONSIDERANDO O PROJETO BASICO EXISTENTE,PARA HABITACAO/LOTEAMENTO DE 12001 ATE36000M2,APRESENTADO EM AUTOCAD,INCLUSIVE AS LEGALIZACOES PERTINENTES</t>
  </si>
  <si>
    <t>01.050.0527-A</t>
  </si>
  <si>
    <t>01.050.0528-0</t>
  </si>
  <si>
    <t>PROJETO EXECUTIVO DE INSTALACAO ELETRICA,CONSIDERANDO O PROJETO BASICO EXISTENTE,PARA HABITACAO/LOTEAMENTO ACIMA DE 36000M2,APRESENTADO EM AUTOCAD,INCLUSIVE AS LEGALIZACOES PERTINENTES</t>
  </si>
  <si>
    <t>01.050.0528-A</t>
  </si>
  <si>
    <t>01.050.0530-0</t>
  </si>
  <si>
    <t>PROJETO EXECUTIVO DE SISTEMA DE AR CONDICIONADO,CONSIDERANDOO PROJETO BASICO EXISTENTE,APRESENTADO EM AUTOCAD NOS PADROES DA CONTRATANTE,PARA PREDIOS COM AREA ATE 500M2</t>
  </si>
  <si>
    <t>01.050.0530-A</t>
  </si>
  <si>
    <t>01.050.0531-0</t>
  </si>
  <si>
    <t>PROJETO EXECUTIVO DE SISTEMA DE AR CONDICIONADO,CONSIDERANDOO PROJETO BASICO EXISTENTE,APRESENTADO EM AUTOCAD NOS PADROES DA CONTRATANTE,PARA PREDIOS COM AREA DE 501 ATE 3000M2</t>
  </si>
  <si>
    <t>01.050.0531-A</t>
  </si>
  <si>
    <t>01.050.0532-0</t>
  </si>
  <si>
    <t>PROJETO EXECUTIVO DE SISTEMA DE AR CONDICIONADO,CONSIDERANDOO PROJETO BASICO EXISTENTE,APRESENTADO EM AUTOCAD NOS PADROES DA CONTRATANTE,PARA PREDIOS COM AREA ACIMA DE 3000M2</t>
  </si>
  <si>
    <t>01.050.0532-A</t>
  </si>
  <si>
    <t>01.050.0537-0</t>
  </si>
  <si>
    <t>PROJETO ESTRUTURAL BASICO PARA PREDIOS HOSPITALARES ATE 1000M2,APRESENTADO EM AUTOCAD NOS PADROES DA CONTRATANTE,DE ACORDO COM A ABNT</t>
  </si>
  <si>
    <t>01.050.0537-A</t>
  </si>
  <si>
    <t>01.050.0538-0</t>
  </si>
  <si>
    <t>PROJETO ESTRUTURAL BASICO PARA PREDIOS HOSPITALARES DE 1001ATE 4000M2,APRESENTADO EM AUTOCAD NOS PADROES DA CONTRATANTE,DE ACORDO COM A ABNT</t>
  </si>
  <si>
    <t>01.050.0538-A</t>
  </si>
  <si>
    <t>01.050.0539-0</t>
  </si>
  <si>
    <t>PROJETO ESTRUTURAL BASICO PARA PREDIOS HOSPITALARES ACIMA DE4000M2,APRESENTADO EM AUTOCAD NOS PADROES DA CONSTRATANTE,DE ACORDO COM A ABNT</t>
  </si>
  <si>
    <t>01.050.0539-A</t>
  </si>
  <si>
    <t>01.050.0540-0</t>
  </si>
  <si>
    <t>PROJETO EXECUTIVO ESTRUTURAL PARA PREDIOS HOSPITALARES ATE 1000M2,CONSIDERANDO O PROJETO BASICO EXISTENTE,APRESENTADO EMAUTOCAD NOS PADROES DA CONTRATANTE,CONSTANDO DE PLANTAS DEFORMA,ARMACAO E DETALHES,DE ACORDO COM A ABNT</t>
  </si>
  <si>
    <t>01.050.0540-A</t>
  </si>
  <si>
    <t>01.050.0541-0</t>
  </si>
  <si>
    <t>PROJETO EXECUTIVO ESTRUTURAL PARA PREDIOS HOSPITALARES DE 1001 ATE 4000M2,CONSIDERANDO O PROJETO BASICO EXISTENTE,APRESENTADO EM AUTOCAD NOS PADROES DA CONTRATANTE,CONSTANDO DE PLANTAS DE FORMA,ARMACAO E DETALHES,DE ACORDO COM A ABNT</t>
  </si>
  <si>
    <t>01.050.0541-A</t>
  </si>
  <si>
    <t>01.050.0542-0</t>
  </si>
  <si>
    <t>PROJETO EXECUTIVO ESTRUTURAL PARA PREDIOS HOSPITALARES ACIMADE 4000M2,CONSIDERANDO O PROJETO BASICO EXISTENTE,APRESENTADO EM AUTOCAD NOS PADROES DA CONTRATANTE,CONSTANDO DE PLANTAS DE FORMA,ARMACAO E DETALHES,DE ACORDO COM A ABNT</t>
  </si>
  <si>
    <t>01.050.0542-A</t>
  </si>
  <si>
    <t>01.050.0543-0</t>
  </si>
  <si>
    <t>PROJETO ESTRUTURAL BASICO PARA PREDIOS CULTURAIS ATE 500M2,APRESENTADO EM AUTOCAD NOS PADROES DA CONTRATANTE,DE ACORDO COM A ABNT</t>
  </si>
  <si>
    <t>01.050.0543-A</t>
  </si>
  <si>
    <t>01.050.0544-0</t>
  </si>
  <si>
    <t>PROJETO ESTRUTURAL BASICO PARA PREDIOS CULTURAIS DE 501 ATE3000M2,APRESENTADO EM AUTOCAD NOS PADROES DA CONTRATANTE,DEACORDO COM A ABNT</t>
  </si>
  <si>
    <t>01.050.0544-A</t>
  </si>
  <si>
    <t>01.050.0545-0</t>
  </si>
  <si>
    <t>PROJETO ESTRUTURAL BASICO PARA PREDIOS CULTURAIS ACIMA DE 3000M2,APRESENTADO EM AUTOCAD NOS PADROES DA CONTRATANTE,DE ACORDO COM A ABNT</t>
  </si>
  <si>
    <t>01.050.0545-A</t>
  </si>
  <si>
    <t>01.050.0546-0</t>
  </si>
  <si>
    <t>PROJETO EXECUTIVO ESTRUTURAL PARA PREDIOS CULTURAIS ATE 500M2,CONSIDERANDO O PROJETO BASICO EXISTENTE,APRESENTADO EM AUTOCAD NOS PADROES DA CONTRATANTE,CONSTANDO DE PLANTAS DE FORMA,ARMACAO E DETALHES,DE ACORDO COM A ABNT</t>
  </si>
  <si>
    <t>01.050.0546-A</t>
  </si>
  <si>
    <t>01.050.0547-0</t>
  </si>
  <si>
    <t>PROJETO EXECUTIVO ESTRUTURAL PARA PREDIOS CULTURAIS DE 501 ATE 3000M2,CONSIDERANDO O PROJETO BASICO EXISTENTE,APRESENTADO EM AUTOCAD NOS PADROES DA CONTRATANTE,CONSTANDO DE PLANTASDE FORMA,ARMACAO E DETALHES,DE ACORDO COM A ABNT</t>
  </si>
  <si>
    <t>01.050.0547-A</t>
  </si>
  <si>
    <t>01.050.0548-0</t>
  </si>
  <si>
    <t>PROJETO EXECUTIVO ESTRUTURAL PARA PREDIOS CULTURAIS ACIMA DE3000M2,CONSIDERANDO O PROJETO BASICO EXISTENTE,APRESENTADOEM AUTOCAD NOS PADROES DA CONTRATANTE,CONSTANDO DE PLANTAS DE FORMA,ARMACAO E DETALHES,DE ACORDO COM A ABNT</t>
  </si>
  <si>
    <t>01.050.0548-A</t>
  </si>
  <si>
    <t>01.050.0549-0</t>
  </si>
  <si>
    <t>PROJETO ESTRUTURAL BASICO PARA PREDIOS ESCOLARES E/OU ADMINISTRATIVOS ATE 500M2,APRESENTADO EM AUTOCAD NOS PADROES DA CONTRATANTE,DE ACORDO COM A ABNT</t>
  </si>
  <si>
    <t>01.050.0549-A</t>
  </si>
  <si>
    <t>01.050.0550-0</t>
  </si>
  <si>
    <t>PROJETO ESTRUTURAL BASICO PARA PREDIOS ESCOLARES E/OU ADMINISTRATIVOS DE 501 ATE 3000M2,APRESENTADO EM AUTOCAD NOS PADROES DA CONTRATANTE,DE ACORDO COM A ABNT</t>
  </si>
  <si>
    <t>01.050.0550-A</t>
  </si>
  <si>
    <t>01.050.0551-0</t>
  </si>
  <si>
    <t>PROJETO ESTRUTURAL BASICO PARA PREDIOS ESCOLARES E/OU ADMINISTRATIVOS ACIMA DE 3000M2,APRESENTADO EM AUTOCAD NOS PADROESDA CONTRATANTE,DE ACORDO COM A ABNT</t>
  </si>
  <si>
    <t>01.050.0551-A</t>
  </si>
  <si>
    <t>01.050.0552-0</t>
  </si>
  <si>
    <t>PROJETO EXECUTIVO ESTRUTURAL PARA PREDIOS ESCOLARES E/OU ADMINISTRATIVOS ATE 500M2,CONSIDERANDO O PROJETO BASICO EXISTENTE,APRESENTADO EM AUTOCAD NOS PADROES DA CONTRATANTE,CONSTANDO DE PLANTAS DE FORMA,ARMACAO E DETALHES,DE ACORDO COM A ABNT</t>
  </si>
  <si>
    <t>01.050.0552-A</t>
  </si>
  <si>
    <t>01.050.0553-0</t>
  </si>
  <si>
    <t>PROJETO EXECUTIVO ESTRUTURAL PARA PREDIOS ESCOLARES E/OU ADMINISTRATIVOS DE 501 ATE 3000M2,CONSIDERANDO O PROJETO BASICOEXISTENTE,APRESENTADO EM AUTOCAD NOS PADROES DA CONTRATANTE,CONSTANDO DE PLANTAS DE FORMA,ARMACAO E DETALHES,DE ACORDOCOM A ABNT</t>
  </si>
  <si>
    <t>01.050.0553-A</t>
  </si>
  <si>
    <t>01.050.0554-0</t>
  </si>
  <si>
    <t>PROJETO EXECUTIVO ESTRUTURAL PARA PREDIOS ESCOLARES E/OU ADMINISTRATIVOS ACIMA DE 3000M2,CONSIDERANDO O PROJETO BASICO EXISTENTE,APRESENTADO EM AUTOCAD NOS PADROES DA CONTRATANTE,CONSTANDO DE PLANTAS DE FORMA,ARMACAO E DETALHES,DE ACORDO COM A ABNT</t>
  </si>
  <si>
    <t>01.050.0554-A</t>
  </si>
  <si>
    <t>01.050.0560-0</t>
  </si>
  <si>
    <t>PROJETO BASICO DE INSTALACAO DE SEGURANCA (CFTV E SONORIZACAO),ATE 500M2,APRESENTADO EM AUTOCAD,INCLUSIVE AS LEGALIZACOES PERTINENTES</t>
  </si>
  <si>
    <t>01.050.0560-A</t>
  </si>
  <si>
    <t>01.050.0561-0</t>
  </si>
  <si>
    <t>PROJETO BASICO DE INSTALACAO DE SEGURANCA (CFTV E SONORIZACAO),DE 501 ATE 3000M2,APRESENTADO EM AUTOCAD,INCLUSIVE AS LEGALIZACOES PERTINENTES</t>
  </si>
  <si>
    <t>01.050.0561-A</t>
  </si>
  <si>
    <t>01.050.0562-0</t>
  </si>
  <si>
    <t>PROJETO BASICO DE INSTALACAO DE SEGURANCA (CFTV E SONORIZACAO),ACIMA DE 3000M2,APRESENTADO EM AUTOCAD,INCLUSIVE AS LEGALIZACOES PERTINENTES</t>
  </si>
  <si>
    <t>01.050.0562-A</t>
  </si>
  <si>
    <t>01.050.0563-0</t>
  </si>
  <si>
    <t>PROJETO EXECUTIVO DE INSTALACAO DE SEGURANCA(CFTV E SONORIZACAO),CONSIDERANDO PROJETO BASICO EXISTENTE,ATE 500M2,APRESENTADO EM AUTOCAD,INCLUSIVE AS LEGALIZACOES PERTINENTES</t>
  </si>
  <si>
    <t>01.050.0563-A</t>
  </si>
  <si>
    <t>01.050.0564-0</t>
  </si>
  <si>
    <t>PROJETO EXECUTIVO DE INSTALACAO DE SEGURANCA(CFTV E SONORIZACAO),CONSIDERANDO PROJETO BASICO EXISTENTE,DE 501 ATE 3000M2,APRESENTADO EM AUTOCAD,INCLUSIVE AS LEGALIZACOES PERTINENTES</t>
  </si>
  <si>
    <t>01.050.0564-A</t>
  </si>
  <si>
    <t>01.050.0565-0</t>
  </si>
  <si>
    <t>PROJETO EXECUTIVO DE INSTALACAO DE SEGURANCA(CFTV E SONORIZACAO),CONSIDERANDO PROJETO BASICO EXISTENTE,ACIMA DE 3000M2,APRESENTADO EM AUTOCAD,INCLUSIVE AS LEGALIZACOES PERTINENTES</t>
  </si>
  <si>
    <t>01.050.0565-A</t>
  </si>
  <si>
    <t>01.050.0580-0</t>
  </si>
  <si>
    <t>PROJETO BASICO PARA SISTEMA DE EXAUSTAO MECANICA DE COZINHA,APRESENTADO EM AUTOCAD NOS PADROES DA CONTRATANTE,COM AREA ATE 50M2</t>
  </si>
  <si>
    <t>01.050.0580-A</t>
  </si>
  <si>
    <t>01.050.0581-0</t>
  </si>
  <si>
    <t>PROJETO BASICO PARA SISTEMA DE EXAUSTAO MECANICA DE COZINHA,APRESENTADO EM AUTOCAD NOS PADROES DA CONTRATANTE,COM AREA DE 51 ATE 100M2</t>
  </si>
  <si>
    <t>01.050.0581-A</t>
  </si>
  <si>
    <t>01.050.0582-0</t>
  </si>
  <si>
    <t>PROJETO BASICO PARA SISTEMA DE EXAUSTAO MECANICA DE COZINHA,APRESENTADO EM AUTOCAD NOS PADROES DA CONTRATANTE,COM AREA AACIMA DE 100M2</t>
  </si>
  <si>
    <t>01.050.0582-A</t>
  </si>
  <si>
    <t>01.050.0586-0</t>
  </si>
  <si>
    <t>PROJETO EXECUTIVO PARA SISTEMA DE EXAUSTAO MECANICA DE COZINHA,CONSIDERANDO O PROJETO BASICO EXISTENTE,APRESENTADO EM AUTOCAD NOS PADROES DA CONTRATANTE,COM AREA ATE 50M2</t>
  </si>
  <si>
    <t>01.050.0586-A</t>
  </si>
  <si>
    <t>01.050.0587-0</t>
  </si>
  <si>
    <t>PROJETO EXECUTIVO PARA SISTEMA DE EXAUSTAO MECANICA DE COZINHA,CONSIDERANDO O PROJETO BASICO EXISTENTE,APRESENTADO EM AUTOCAD NOS PADROES DA CONTRATANTE,COM AREA DE 51 ATE 100M2</t>
  </si>
  <si>
    <t>01.050.0587-A</t>
  </si>
  <si>
    <t>01.050.0588-0</t>
  </si>
  <si>
    <t>PROJETO EXECUTIVO PARA SISTEMA DE EXAUSTAO MECANICA DE COZINHA,CONSIDERANDO O PROJETO BASICO EXISTENTE,APRESENTADO EM AUTOCAD NOS PADROES DA CONTRATANTE,COM AREA ACIMA DE 100M2</t>
  </si>
  <si>
    <t>01.050.0588-A</t>
  </si>
  <si>
    <t>01.050.0600-0</t>
  </si>
  <si>
    <t>MAO-DE-OBRA DE BIOLOGO JUNIOR,PARA SERVICOS DE CONSULTORIA DE ENGENHARIA E ARQUITETURA,INCLUSIVE ENCARGOS SOCIAIS</t>
  </si>
  <si>
    <t>01.050.0600-A</t>
  </si>
  <si>
    <t>01.050.0601-0</t>
  </si>
  <si>
    <t>MAO-DE-OBRA DE BIOLOGO PLENO,PARA SERVICOS DE CONSULTORIA DEENGENHARIA E ARQUITETURA,INCLUSIVE ENCARGOS SOCIAIS</t>
  </si>
  <si>
    <t>01.050.0601-A</t>
  </si>
  <si>
    <t>01.050.0602-0</t>
  </si>
  <si>
    <t>MAO-DE-OBRA DE BIOLOGO SENIOR,PARA SERVICOS DE CONSULTORIA DE ENGENHARIA E ARQUITETURA,INCLUSIVE ENCARGOS SOCIAIS</t>
  </si>
  <si>
    <t>01.050.0602-A</t>
  </si>
  <si>
    <t>01.050.0603-0</t>
  </si>
  <si>
    <t>MAO-DE-OBRA DE AGRONOMO JUNIOR,PARA SERVICOS DE CONSULTORIADE ENGENHARIA E ARQUITETURA,INCLUSIVE ENCARGOS SOCIAIS</t>
  </si>
  <si>
    <t>01.050.0603-A</t>
  </si>
  <si>
    <t>01.050.0604-0</t>
  </si>
  <si>
    <t>MAO-DE-OBRA DE AGRONOMO PLENO,PARA SERVICOS DE CONSULTORIA DE ENGENHARIA E ARQUITETURA,INCLUSIVE ENCARGOS SOCIAIS</t>
  </si>
  <si>
    <t>01.050.0604-A</t>
  </si>
  <si>
    <t>01.050.0605-0</t>
  </si>
  <si>
    <t>MAO-DE-OBRA DE AGRONOMO SENIOR,PARA SERVICOS DE CONSULTORIADE ENGENHARIA E ARQUITETURA,INCLUSIVE ENCARGOS SOCIAIS</t>
  </si>
  <si>
    <t>01.050.0605-A</t>
  </si>
  <si>
    <t>01.050.0606-0</t>
  </si>
  <si>
    <t>MAO-DE-OBRA DE GEOLOGO JUNIOR,PARA SERVICOS DE CONSULTORIA DE ENGENHARIA E ARQUITETURA,INCLUSIVE ENCARGOS SOCIAIS</t>
  </si>
  <si>
    <t>01.050.0606-A</t>
  </si>
  <si>
    <t>01.050.0607-0</t>
  </si>
  <si>
    <t>MAO-DE-OBRA DE GEOLOGO PLENO,PARA SERVICOS DE CONSULTORIA DEENGENHARIA E ARQUITETURA,INCLUSIVE ENCARGOS SOCIAIS</t>
  </si>
  <si>
    <t>01.050.0607-A</t>
  </si>
  <si>
    <t>01.050.0608-0</t>
  </si>
  <si>
    <t>MAO-DE-OBRA DE GEOLOGO SENIOR,PARA SERVICOS DE CONSULTORIA DE ENGENHARIA E ARQUITETURA,INCLUSIVE ENCARGOS SOCIAIS</t>
  </si>
  <si>
    <t>01.050.0608-A</t>
  </si>
  <si>
    <t>01.050.0610-0</t>
  </si>
  <si>
    <t>MAO-DE-OBRA DE TECNICO ESPECIALIZADO,PARA SERVICOS DE CONSULTORIA DE ENGENHARIA E ARQUITETURA,INCLUSIVE ENCARGOS SOCIAIS</t>
  </si>
  <si>
    <t>01.050.0610-A</t>
  </si>
  <si>
    <t>01.050.0611-0</t>
  </si>
  <si>
    <t>MAO-DE-OBRA DE AUXILIAR TECNICO,PARA SERVICOS DE CONSULTORIADE ENGENHARIA E ARQUITETURA,INCLUSIVE ENCARGOS SOCIAIS</t>
  </si>
  <si>
    <t>01.050.0611-A</t>
  </si>
  <si>
    <t>01.050.0612-0</t>
  </si>
  <si>
    <t>MAO-DE-OBRA DE SECRETARIA,PARA SERVICOS DE CONSULTORIA DE ENGENHARIA E ARQUITETURA,INCLUSIVE ENCARGOS SOCIAIS</t>
  </si>
  <si>
    <t>01.050.0612-A</t>
  </si>
  <si>
    <t>01.050.0613-0</t>
  </si>
  <si>
    <t>MAO-DE-OBRA DE ARQUITETO OU ENGENHEIRO COORDENADOR,PARA SERVICOS DE CONSULTORIA DE ENGENHARIA E ARQUITETURA,INCLUSIVE ENCARGOS SOCIAIS</t>
  </si>
  <si>
    <t>01.050.0613-A</t>
  </si>
  <si>
    <t>01.050.0614-0</t>
  </si>
  <si>
    <t>MAO-DE-OBRA DE ARQUITETO OU ENGENHEIRO JUNIOR,PARA SERVICOSDE CONSULTORIA DE ENGENHARIA E ARQUITETURA,INCLUSIVE ENCARGOS SOCIAIS</t>
  </si>
  <si>
    <t>01.050.0614-A</t>
  </si>
  <si>
    <t>01.050.0615-0</t>
  </si>
  <si>
    <t>MAO-DE-OBRA DE ARQUITETO OU ENGENHEIRO PLENO,PARA SERVICOS DE CONSULTORIA DE ENGENHARIA E ARQUITETURA,INCLUSIVE ENCARGOSSOCIAIS</t>
  </si>
  <si>
    <t>01.050.0615-A</t>
  </si>
  <si>
    <t>01.050.0616-0</t>
  </si>
  <si>
    <t>MAO-DE-OBRA DE ARQUITETO OU ENGENHEIRO SENIOR,PARA SERVICOSDE CONSULTORIA DE ENGENHARIA E ARQUITETURA,INCLUSIVE ENCARGOS SOCIAIS</t>
  </si>
  <si>
    <t>01.050.0616-A</t>
  </si>
  <si>
    <t>01.050.0617-0</t>
  </si>
  <si>
    <t>MAO-DE-OBRA DE DESENHISTA CADISTA JUNIOR,PARA SERVICOS DE CONSULTORIA DE ENGENHARIA E ARQUITETURA,INCLUSIVE ENCARGOS SOCIAIS</t>
  </si>
  <si>
    <t>01.050.0617-A</t>
  </si>
  <si>
    <t>01.050.0618-0</t>
  </si>
  <si>
    <t>MAO-DE-OBRA DE DESENHISTA CADISTA PLENO,PARA SERVICOS DE CONSULTORIA DE ENGENHARIA E ARQUITETURA,INCLUSIVE ENCARGOS SOCIAIS</t>
  </si>
  <si>
    <t>01.050.0618-A</t>
  </si>
  <si>
    <t>01.050.0619-0</t>
  </si>
  <si>
    <t>MAO-DE-OBRA DE DESENHISTA CADISTA SENIOR,PARA SERVICOS DE CONSULTORIA DE ENGENHARIA E ARQUITETURA,INCLUSIVE ENCARGOS SOCIAIS</t>
  </si>
  <si>
    <t>01.050.0619-A</t>
  </si>
  <si>
    <t>01.050.0620-0</t>
  </si>
  <si>
    <t>MAO-DE-OBRA DE PROJETISTA CADISTA JUNIOR,PARA SERVICOS DE CONSULTORIA DE ENGENHARIA E ARQUITETURA,INCLUSIVE ENCARGOS SOCIAIS</t>
  </si>
  <si>
    <t>01.050.0620-A</t>
  </si>
  <si>
    <t>01.050.0621-0</t>
  </si>
  <si>
    <t>MAO-DE-OBRA DE PROJETISTA CADISTA PLENO,PARA SERVICOS DE CONSULTORIA DE ENGENHARIA E ARQUITETURA,INCLUSVE ENCARGOS SOCIAIS</t>
  </si>
  <si>
    <t>01.050.0621-A</t>
  </si>
  <si>
    <t>01.050.0622-0</t>
  </si>
  <si>
    <t>MAO-DE-OBRA DE PROJETISTA CADISTA SENIOR,PARA SERVICOS DE CONSULTORIA DE ENGENHARIA E ARQUITETURA,INCLUSIVE ENCARGOS SOCIAIS</t>
  </si>
  <si>
    <t>01.050.0622-A</t>
  </si>
  <si>
    <t>01.050.0623-0</t>
  </si>
  <si>
    <t>MAO-DE-OBRA DE CONSULTOR,PARA SERVICOS DE CONSULTORIA DE ENGENHARIA E ARQUITETURA,EXCLUSIVE ENCARGOS SOCIAIS</t>
  </si>
  <si>
    <t>01.050.0623-A</t>
  </si>
  <si>
    <t>01.050.0624-0</t>
  </si>
  <si>
    <t>MAO-DE-OBRA DE CONSULTOR,PARA SERVICOS DE CONSULTORIA DE ENGENHARIA E ARQUITETURA,INCLUSIVE ENCARGOS SOCIAIS</t>
  </si>
  <si>
    <t>01.050.0624-A</t>
  </si>
  <si>
    <t>01.050.0625-0</t>
  </si>
  <si>
    <t>MAO-DE-OBRA DE ADVOGADO,PARA SERVICOS DE CONSULTORIA DE ENGENHARIA E ARQUITETURA,EXCLUSIVE ENCARGOS SOCIAIS</t>
  </si>
  <si>
    <t>01.050.0625-A</t>
  </si>
  <si>
    <t>01.050.0626-0</t>
  </si>
  <si>
    <t>MAO-DE-OBRA DE ADVOGADO,PARA SERVICOS DE CONSULTORIA DE ENGENHARIA E ARQUITETURA,INCLUSIVE ENCARGOS SOCIAIS</t>
  </si>
  <si>
    <t>01.050.0626-A</t>
  </si>
  <si>
    <t>01.050.0627-0</t>
  </si>
  <si>
    <t>MAO-DE-OBRA DE PROGRAMADOR DE INFORMATICA JUNIOR,PARA SERVICOS DE CONSULTORIA DE ENGENHARIA E ARQUITETURA,INCLUSIVE ENCARGOS SOCIAIS</t>
  </si>
  <si>
    <t>01.050.0627-A</t>
  </si>
  <si>
    <t>01.050.0628-0</t>
  </si>
  <si>
    <t>MAO-DE-OBRA DE PROGRAMADOR DE INFORMATICA PLENO,PARA SERVICOS DE CONSULTORIA DE ENGENHARIA E ARQUITETURA,INCLUSIVE ENCARGOS SOCIAIS</t>
  </si>
  <si>
    <t>01.050.0628-A</t>
  </si>
  <si>
    <t>01.050.0629-0</t>
  </si>
  <si>
    <t>MAO-DE-OBRA DE PROGRAMADOR DE INFORMATICA SENIOR,PARA SERVICOS DE CONSULTORIA DE ENGENHARIA E ARQUITETURA,INCLUSIVE ENCARGOS SOCIAIS</t>
  </si>
  <si>
    <t>01.050.0629-A</t>
  </si>
  <si>
    <t>01.050.0630-0</t>
  </si>
  <si>
    <t>MAO-DE-OBRA DE ANALISTA DE SISTEMA JUNIOR,PARA SERVICOS DE CONSULTORIA DE ENGENHARIA E ARQUITETURA,INCLUSIVE ENCARGOS SOCIAIS</t>
  </si>
  <si>
    <t>01.050.0630-A</t>
  </si>
  <si>
    <t>01.050.0631-0</t>
  </si>
  <si>
    <t>MAO-DE-OBRA DE ANALISTA DE SISTEMA PLENO,PARA SERVICOS DE CONSULTORIA DE ENGENHARIA E ARQUITETURA,INCLUSIVE ENCARGOS SOCIAIS</t>
  </si>
  <si>
    <t>01.050.0631-A</t>
  </si>
  <si>
    <t>01.050.0632-0</t>
  </si>
  <si>
    <t>MAO-DE-OBRA DE ANALISTA DE SISTEMA SENIOR,PARA SERVICOS DE CONSULTORIA DE ENGENHARIA E ARQUITETURA,INCLUSIVE ENCARGOS SOCIAIS</t>
  </si>
  <si>
    <t>01.050.0632-A</t>
  </si>
  <si>
    <t>01.050.0633-0</t>
  </si>
  <si>
    <t>MAO-DE-OBRA DE DIGITADOR,PARA SERVICOS DE CONSULTORIA DE ENGENHARIA E ARQUITETURA,INCLUSIVE ENCARGOS SOCIAIS</t>
  </si>
  <si>
    <t>01.050.0633-A</t>
  </si>
  <si>
    <t>01.050.0650-0</t>
  </si>
  <si>
    <t>MAO-DE-OBRA DE ANALISTA AMBIENTAL,PARA SERVICOS DE CONSULTORIA DE ENGENHARIA E ARQUITETURA,EXCLUSIVE ENCARGOS SOCIAIS</t>
  </si>
  <si>
    <t>01.050.0650-A</t>
  </si>
  <si>
    <t>01.050.0651-0</t>
  </si>
  <si>
    <t>MAO-DE-OBRA DE ANALISTA AMBIENTAL,PARA SERVICOS DE CONSULTORIA DE ENGENHARIA E ARQUITETURA,INCLUSIVE ENCARGOS SOCIAIS</t>
  </si>
  <si>
    <t>01.050.0651-A</t>
  </si>
  <si>
    <t>01.050.0698-0</t>
  </si>
  <si>
    <t>MAO-DE-OBRA DE ENGENHEIRO SANITARISTA,PARA SERVICOS DE CONSULTORIA DE ENGENHARIA E ARQUITETURA,EXCLUSIVE ENCARGOS SOCIAIS</t>
  </si>
  <si>
    <t>01.050.0698-A</t>
  </si>
  <si>
    <t>01.050.0699-0</t>
  </si>
  <si>
    <t>MAO-DE-OBRA DE ENGENHEIRO SANITARISTA,PARA SERVICOS DE CONSULTORIA DE ENGENHARIA E ARQUITETURA,INCLUSIVE ENCARGOS SOCIAIS</t>
  </si>
  <si>
    <t>01.050.0699-A</t>
  </si>
  <si>
    <t>01.050.0700-0</t>
  </si>
  <si>
    <t>MES</t>
  </si>
  <si>
    <t>01.050.0700-A</t>
  </si>
  <si>
    <t>01.050.0701-0</t>
  </si>
  <si>
    <t>01.050.0701-A</t>
  </si>
  <si>
    <t>01.050.0702-0</t>
  </si>
  <si>
    <t>01.050.0702-A</t>
  </si>
  <si>
    <t>01.050.0703-0</t>
  </si>
  <si>
    <t>01.050.0703-A</t>
  </si>
  <si>
    <t>01.050.0704-0</t>
  </si>
  <si>
    <t>01.050.0704-A</t>
  </si>
  <si>
    <t>01.050.0705-0</t>
  </si>
  <si>
    <t>01.050.0705-A</t>
  </si>
  <si>
    <t>01.050.0706-0</t>
  </si>
  <si>
    <t>01.050.0706-A</t>
  </si>
  <si>
    <t>01.050.0707-0</t>
  </si>
  <si>
    <t>01.050.0707-A</t>
  </si>
  <si>
    <t>01.050.0708-0</t>
  </si>
  <si>
    <t>01.050.0708-A</t>
  </si>
  <si>
    <t>01.050.0710-0</t>
  </si>
  <si>
    <t>01.050.0710-A</t>
  </si>
  <si>
    <t>01.050.0711-0</t>
  </si>
  <si>
    <t>01.050.0711-A</t>
  </si>
  <si>
    <t>01.050.0712-0</t>
  </si>
  <si>
    <t>01.050.0712-A</t>
  </si>
  <si>
    <t>01.050.0713-0</t>
  </si>
  <si>
    <t>01.050.0713-A</t>
  </si>
  <si>
    <t>01.050.0714-0</t>
  </si>
  <si>
    <t>01.050.0714-A</t>
  </si>
  <si>
    <t>01.050.0715-0</t>
  </si>
  <si>
    <t>01.050.0715-A</t>
  </si>
  <si>
    <t>01.050.0716-0</t>
  </si>
  <si>
    <t>01.050.0716-A</t>
  </si>
  <si>
    <t>01.050.0717-0</t>
  </si>
  <si>
    <t>01.050.0717-A</t>
  </si>
  <si>
    <t>01.050.0718-0</t>
  </si>
  <si>
    <t>01.050.0718-A</t>
  </si>
  <si>
    <t>01.050.0719-0</t>
  </si>
  <si>
    <t>01.050.0719-A</t>
  </si>
  <si>
    <t>01.050.0720-0</t>
  </si>
  <si>
    <t>01.050.0720-A</t>
  </si>
  <si>
    <t>01.050.0721-0</t>
  </si>
  <si>
    <t>MAO-DE-OBRA DE PROJETISTA CADISTA PLENO,PARA SERVICOS DE CONSULTORIA DE ENGENHARIA E ARQUITETURA,INCLUSIVE ENCARGOS SOCIAIS</t>
  </si>
  <si>
    <t>01.050.0721-A</t>
  </si>
  <si>
    <t>01.050.0722-0</t>
  </si>
  <si>
    <t>01.050.0722-A</t>
  </si>
  <si>
    <t>01.050.0723-0</t>
  </si>
  <si>
    <t>01.050.0723-A</t>
  </si>
  <si>
    <t>01.050.0724-0</t>
  </si>
  <si>
    <t>01.050.0724-A</t>
  </si>
  <si>
    <t>01.050.0726-0</t>
  </si>
  <si>
    <t>01.050.0726-A</t>
  </si>
  <si>
    <t>01.050.0727-0</t>
  </si>
  <si>
    <t>01.050.0727-A</t>
  </si>
  <si>
    <t>01.050.0728-0</t>
  </si>
  <si>
    <t>01.050.0728-A</t>
  </si>
  <si>
    <t>01.050.0729-0</t>
  </si>
  <si>
    <t>01.050.0729-A</t>
  </si>
  <si>
    <t>01.050.0730-0</t>
  </si>
  <si>
    <t>01.050.0730-A</t>
  </si>
  <si>
    <t>01.050.0731-0</t>
  </si>
  <si>
    <t>01.050.0731-A</t>
  </si>
  <si>
    <t>01.050.0732-0</t>
  </si>
  <si>
    <t>01.050.0732-A</t>
  </si>
  <si>
    <t>01.050.0735-0</t>
  </si>
  <si>
    <t>01.050.0735-A</t>
  </si>
  <si>
    <t>01.050.0736-0</t>
  </si>
  <si>
    <t>01.050.0736-A</t>
  </si>
  <si>
    <t>01.050.0740-0</t>
  </si>
  <si>
    <t>01.050.0740-A</t>
  </si>
  <si>
    <t>01.050.0741-0</t>
  </si>
  <si>
    <t>01.050.0741-A</t>
  </si>
  <si>
    <t>01.050.0750-0</t>
  </si>
  <si>
    <t>01.050.0750-A</t>
  </si>
  <si>
    <t>01.050.0751-0</t>
  </si>
  <si>
    <t>01.050.0751-A</t>
  </si>
  <si>
    <t>01.050.9999-0</t>
  </si>
  <si>
    <t>FAMILIA 01.050PROJETOS E CONSULTORIA</t>
  </si>
  <si>
    <t>01.050.9999-A</t>
  </si>
  <si>
    <t>02.001.0001-0</t>
  </si>
  <si>
    <t>TAPUME DE VEDACAO OU PROTECAO,EXECUTADO C/CHAPAS DE MADEIRACOMPENSADA,RESINADA,LISA,DE COLAGEM FENOLICA,A PROVA D`AGUA,COM 2,20X1,10M E 6MM DE ESPESSURA,PREGADAS EM PECAS DE MADEIRA DE 3ª DE 3"X3" HORIZONTAIS E VERTICAIS A CADA 1,22M,EXCLUSIVE PINTURA</t>
  </si>
  <si>
    <t>02.001.0001-A</t>
  </si>
  <si>
    <t>02.001.0002-0</t>
  </si>
  <si>
    <t>TAPUME DE VEDACAO OU PROTECAO,EXECUTADO C/CHAPAS DE MADEIRACOMPENSADA,RESINADA,LISA,DE COLAGEM FENOLICA,A PROVA D`AGUA,COM 2,20X1,10M E 6MM DE ESPESSURA,PREGADAS EM PECAS DE MADEIRA DE 3ª DE 3"X3" HORIZONTAIS E VERTICAIS A CADA 1,22M,EXCLUSIVE PINTURA,COM UTILIZACAO 2 VEZES</t>
  </si>
  <si>
    <t>02.001.0002-A</t>
  </si>
  <si>
    <t>02.001.0003-0</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</si>
  <si>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</si>
  <si>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02.001.0003-A</t>
  </si>
  <si>
    <t>02.002.0005-0</t>
  </si>
  <si>
    <t>TAPUME DE VEDACAO OU PROTECAO,EXECUTADO COM TELHAS TRAPEZOIDAIS DE ACO GALVANIZADO,ESPESSURA DE 0,5MM,ESTAS COM 4 VEZESDE UTILIZACAO,INCLUSIVE ENGRADAMENTO DE MADEIRA,UTILIZADO 2VEZES E PINTURA ESMALTE SINTETICO NA FACE EXTERNA</t>
  </si>
  <si>
    <t>02.002.0005-A</t>
  </si>
  <si>
    <t>02.002.0006-0</t>
  </si>
  <si>
    <t>TAPUME DE VEDACAO OU PROTECAO EXECUTADO COM TELHAS TRAPEZOIDAIS DE ACO GALVANIZADO,ESPESSURA DE 0,5MM,ESTAS COM 4 VEZESDE UTILIZACAO,INCLUSIVE ENGRADAMENTO DE MADEIRA,UTILIZADO 2VEZES E PINTURA ESMALTE SINTETICO NAS FACES INTERNA E EXTERNA</t>
  </si>
  <si>
    <t>02.002.0006-A</t>
  </si>
  <si>
    <t>02.002.0007-0</t>
  </si>
  <si>
    <t>TAPUME DE VEDACAO OU PROTECAO EXECUTADO COM TELHAS TRAPEZOIDAIS DE ACO GALVANIZADO,ESPESSURA DE 0,5MM,ESTAS COM 4 VEZESDE UTILIZACAO,INCLUSIVE ENGRADAMENTO DE MADEIRA,UTILIZADO 2VEZES,EXCLUSIVE PINTURA</t>
  </si>
  <si>
    <t>02.002.0007-A</t>
  </si>
  <si>
    <t>02.002.0010-0</t>
  </si>
  <si>
    <t>TAPUME DE VEDACAO OU PROTECAO,EXECUTADO COM TELHAS TRAPEZOIDAIS DE ACO GALVANIZADO,ESPESSURA DE 0,5MM,ESTAS COM 2 VEZESDE UTILIZACAO,INCLUSIVE ENGRADAMENTO DE MADEIRA,UTILIZADO 2VEZES E PINTURA ESMALTE SINTETICO NA FACE EXTERNA</t>
  </si>
  <si>
    <t>02.002.0010-A</t>
  </si>
  <si>
    <t>02.002.0011-0</t>
  </si>
  <si>
    <t>TAPUME DE VEDACAO OU PROTECAO,EXECUTADO COM TELHAS TRAPEZOIDAIS DE ACO GALVANIZADO,ESPESSURA DE 0,5MM,ESTAS COM 2 VEZESDE UTILIZACAO,INCLUSIVE ENGRADAMENTO DE MADEIRA,UTILIZADO 2VEZES E PINTURA ESMALTE SINTETICO NAS FACES INTERNA E EXTERNA</t>
  </si>
  <si>
    <t>02.002.0011-A</t>
  </si>
  <si>
    <t>02.002.0012-0</t>
  </si>
  <si>
    <t>TAPUME DE VEDACAO OU PROTECAO,EXECUTADO COM TELHAS TRAPEZOIDAIS DE ACO GALVANIZADO,ESPESSURA DE 0,5MM,ESTAS COM 2 VEZESDE UTILIZACAO,INCLUSIVE ENGRADAMENTO DE MADEIRA,UTILIZADO 2VEZES,EXCLUSIVE PINTURA</t>
  </si>
  <si>
    <t>02.002.0012-A</t>
  </si>
  <si>
    <t>02.003.0001-1</t>
  </si>
  <si>
    <t>TAPUME DE VEDACAO OU PROTECAO,EXECUTADO COM TABUAS DE MADEIRA DE 3ª DE 1"X9" E 1"X12" PREGADAS EM PECAS DE MADEIRA DE 3ªDE 3"X3" VERTICAIS A CADA 1,50M,EXCLUSIVE PINTURA</t>
  </si>
  <si>
    <t>02.003.0001-B</t>
  </si>
  <si>
    <t>02.004.0001-0</t>
  </si>
  <si>
    <t>BARRACAO DE OBRA,COM PAREDES E PISO DE TABUAS DE MADEIRA DE3ª,COBERTURA DE TELHAS DE FIBROCIMENTO DE 6MM,E INSTALACOES,EXCLUSIVE PINTURA,SENDO REAPROVEITADO 2 VEZES</t>
  </si>
  <si>
    <t>02.004.0001-A</t>
  </si>
  <si>
    <t>02.004.0002-1</t>
  </si>
  <si>
    <t>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t>
  </si>
  <si>
    <t>02.004.0002-B</t>
  </si>
  <si>
    <t>02.004.0003-0</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</si>
  <si>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</si>
  <si>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02.004.0003-A</t>
  </si>
  <si>
    <t>02.004.0004-0</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</si>
  <si>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</si>
  <si>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02.004.0004-A</t>
  </si>
  <si>
    <t>02.004.0005-0</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</si>
  <si>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</si>
  <si>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02.004.0005-A</t>
  </si>
  <si>
    <t>02.004.0006-0</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</si>
  <si>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</si>
  <si>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02.004.0006-A</t>
  </si>
  <si>
    <t>02.004.0007-0</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</si>
  <si>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</si>
  <si>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02.004.0007-A</t>
  </si>
  <si>
    <t>02.004.0010-0</t>
  </si>
  <si>
    <t>BARRACAO DE OBRA EM CHAPA DE MADEIRA COMPENSADA DE 6MM DE ESPESSURA,RESINADA,SIMPLES,REAPROVEITAMENTO DE 2 VEZES,PISO EMCIMENTADO,COBERTURA COM TELHAS DE FIBROCIMENTO SEM AMIANTO,ESPESSURA 6MM,INCLUSIVE INSTALACOES</t>
  </si>
  <si>
    <t>02.004.0010-A</t>
  </si>
  <si>
    <t>02.004.0012-0</t>
  </si>
  <si>
    <t>SANITARIO COM VASO E CHUVEIRO PARA PESSOAL DE OBRA,COM 2,00M2 EXECUTADO COM TABUAS DE MADEIRA DE 3ª,E TELHAS ONDULADAS DE 6MM DE FIBROCIMENTO,INCLUSIVE INSTALACOES,APARELHOS,ESQUADRIAS E FERRAGENS CONSIDERANDO REAPROVEITAMENTO DAS INSTALACOES E APARELHOS 2 VEZES</t>
  </si>
  <si>
    <t>02.004.0012-A</t>
  </si>
  <si>
    <t>02.004.0013-0</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</si>
  <si>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</si>
  <si>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02.004.0013-A</t>
  </si>
  <si>
    <t>02.006.0010-0</t>
  </si>
  <si>
    <t>ALUGUEL DE CONTAINER PARA ESCRITORIO,MEDINDO 2,20M LARGURA,6,20M COMPRIMENTO E 2,50M ALTURA,COMPOSTO DE CHAPAS DE ACO C/NERVURAS TRAPEZOIDAIS,ISOLAMENTO TERMO-ACUSTICO NO FORRO,CHASSIS REFORCADO E PISO EM COMPENSADO NAVAL, INCLUINDO INSTALACOES ELETRICAS,EXCLUSIVE TRANSPORTE(VIDE ITEM 04.005.0300) ECARGA E DESCARGA(VIDE ITEM 04.013.0015)</t>
  </si>
  <si>
    <t>UNXMES</t>
  </si>
  <si>
    <t>02.006.0010-A</t>
  </si>
  <si>
    <t>02.006.0015-0</t>
  </si>
  <si>
    <t>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t>
  </si>
  <si>
    <t>02.006.0015-A</t>
  </si>
  <si>
    <t>02.006.0020-0</t>
  </si>
  <si>
    <t>ALUGUEL CONTAINER PARA SANITARIO-VESTIARIO,MEDINDO 2,20M LARGURA,6,20M COMPRIMENTO E 2,50M ALTURA,CHAPAS ACO C/NERVURASTRAPEZOIDAIS,ISOLAMENTO TERMO-ACUSTICO FORRO,CHASSIS REFORCADO E PISO COMPENSADO NAVAL,INCL.INST.ELETRICAS E HIDRO-SANITARIAS,ACESSORIOS,2 VASOS SANITARIOS,1 LAVATORIO,1 MICTORIO E4 CHUVEIROS,EXCL.TRANSP.CARGA E DESCARGA</t>
  </si>
  <si>
    <t>02.006.0020-A</t>
  </si>
  <si>
    <t>02.006.0025-0</t>
  </si>
  <si>
    <t>ALUGUEL CONTAINER,PARA SANITARIO-VESTIARIO,MEDINDO 2,20M LARGURA,6,20M COMPRIMENTO E 2,50M ALTURA,CHAPAS ACO C/NERVURASTRAPEZOIDAIS,ISOLAMENTO TERMO-ACUSTICO FORRO,CHASSIS REFORCADO E PISO COMPENSADO NAVAL,INCL.INST.ELETRICAS E HIDRO-SANITARIAS,ACESSORIOS,4 VASOS SANITARIOS,1 LAVATORIO,1 MICTORIO E4 CHUVEIROS,EXCL.TRANSP.,CARGA E DESCARGA</t>
  </si>
  <si>
    <t>02.006.0025-A</t>
  </si>
  <si>
    <t>02.006.0030-0</t>
  </si>
  <si>
    <t>ALUGUEL CONTAINER,PARA SANITARIO-VESTIARIO,MEDINDO 2,20M LARGURA,6,20M COMPRIMENTO E 2,50M ALTURA,CHAPAS ACO C/NERVURASTRAPEZOIDAIS,ISOLAMENTO TERMO-ACUSTICO FORRO,CHASSIS REFORCADO E PISO COMPENSADO NAVAL,INCL.INST.ELETRICAS E HIDRO-SANITARIAS,ACESSORIOS,7 VASOS SANITARIOS,1 LAVATORIO E 1 MICTORIO,EXCL.TRANSP.,CARGA E DESCARGA</t>
  </si>
  <si>
    <t>02.006.0030-A</t>
  </si>
  <si>
    <t>02.006.0050-0</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</si>
  <si>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</si>
  <si>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02.006.0050-A</t>
  </si>
  <si>
    <t>02.010.0001-0</t>
  </si>
  <si>
    <t>GALPAO ABERTO PARA OFICINAS E DEPOSITOS DE CANTEIRO DE OBRAS,ESTRUTURADO EM MADEIRA DE LEI,COBERTURA DE TELHAS DE CIMENTO SEM AMIANTO ONDULADAS,DE 6MM DE ESPESSURA,PISO CIMENTADO EPREPARO DO TERRENO</t>
  </si>
  <si>
    <t>02.010.0001-A</t>
  </si>
  <si>
    <t>02.010.0002-0</t>
  </si>
  <si>
    <t>GALPAO ABERTO PARA OFICINAS E DEPOSITOS DE CANTEIRO DE OBRAS,ESTRUTURADO EM MADEIRA DE LEI,COBERTURA DE TELHAS DE CIMENTO SEM AMIANTO ONDULADAS,DE 6MM DE ESPESSURA,PISO CIMENTADO EPREPARO DO TERRENO,SENDO A MADEIRA E A COBERTURA EMPREGADAS3 VEZES</t>
  </si>
  <si>
    <t>02.010.0002-A</t>
  </si>
  <si>
    <t>02.011.0001-0</t>
  </si>
  <si>
    <t>CERCA PROTETORA DE BORDA DE VALA,CONSTRUIDA COM MONTANTES DE3"X3" DE MADEIRA DE 3ª,C/1,50M DE COMPRIMENTO,FICANDO 0,50MENTERRADO, COM INTERVALO DE 2,00M E 2 TABUAS DE MADEIRA DE1"X12",HORIZONTAIS,COM 40CM DE SEPARACAO,COM APROVEITAMENTODE UMA VEZ DA MADEIRA</t>
  </si>
  <si>
    <t>02.011.0001-A</t>
  </si>
  <si>
    <t>02.011.0002-0</t>
  </si>
  <si>
    <t>CERCA PROTETORA DE BORDA DE VALA,CONSTRUIDA COM MONTANTES DE3"X3" DE MADEIRA DE 3ª,COM 1,50M DE COMPRIMENTO,FICANDO 0,50M ENTERRADO,COM INTERVALO DE 2,00M E 2 TABUAS DE MADEIRA DE1"X12",HORIZONTAIS,COM 40CM DE SEPARACAO,COM APROVEITAMENTODE 3 VEZES DA MADEIRA</t>
  </si>
  <si>
    <t>02.011.0002-A</t>
  </si>
  <si>
    <t>02.011.0003-0</t>
  </si>
  <si>
    <t>RETIRADA E RECOLOCACAO DA CERCA PROTETORA DE BORDA DE VALA,SEGUNDO DESCRICAO DO ITEM 02.011.0001,EXCETO MATERIAIS</t>
  </si>
  <si>
    <t>02.011.0003-A</t>
  </si>
  <si>
    <t>02.011.0010-0</t>
  </si>
  <si>
    <t>CERCA PROTETORA DE BORDA DE VALA OU OBRA,COM TELA PLASTICA NA COR LARANJA OU AMARELA,CONSIDERANDO 2 VEZES DE UTILIZACAO,INCLUSIVE APOIOS,FORNECIMENTO,COLOCACAO E RETIRADA</t>
  </si>
  <si>
    <t>02.011.0010-A</t>
  </si>
  <si>
    <t>02.011.0014-0</t>
  </si>
  <si>
    <t>CERCA PROTETORA DE BORDA DE VALA OU OBRA,COM TELA PLASTICA NA COR LARANJA OU AMARELA,CONSIDERANDO 1 VEZ DE UTILIZACAO,INCLUSIVE APOIOS,FORNECIMENTO,COLOCACAO E RETIRADA</t>
  </si>
  <si>
    <t>02.011.0014-A</t>
  </si>
  <si>
    <t>02.015.0001-0</t>
  </si>
  <si>
    <t>INSTALACAO E LIGACAO PROVISORIA PARA ABASTECIMENTO DE AGUA EESGOTAMENTO SANITARIO EM CANTEIRO DE OBRAS,INCLUSIVE ESCAVACAO,EXCLUSIVE REPOSICAO DA PAVIMENTACAO DO LOGRADOURO PUBLICO</t>
  </si>
  <si>
    <t>02.015.0001-A</t>
  </si>
  <si>
    <t>02.016.0001-0</t>
  </si>
  <si>
    <t>INSTALACAO E LIGACAO PROVISORIA DE ALIMENTACAO DE ENERGIA ELETRICA,EM BAIXA TENSAO,PARA CANTEIRO DE OBRAS,M3-CHAVE 100A,CARGA 3KW,20CV,EXCLUSIVE O FORNECIMENTO DO MEDIDOR</t>
  </si>
  <si>
    <t>02.016.0001-A</t>
  </si>
  <si>
    <t>02.016.0003-0</t>
  </si>
  <si>
    <t>ENTRADA DE SERVICO AEREA,EM MEDIA TENSAO(15KV),PARA 30KVA,INCLUSIVE MEDICAO,POSTE E TODOS OS MATERIAIS ELETRICOS NECESSARIOS,EXCLUSIVE ALUGUEL DO TRANSFORMADOR (VIDE FAMILIA 05.014)</t>
  </si>
  <si>
    <t>02.016.0003-A</t>
  </si>
  <si>
    <t>02.016.0004-0</t>
  </si>
  <si>
    <t>ENTRADA DE SERVICO AEREA,EM MEDIA TENSAO(15KV),PARA 45KVA,INCLUSIVE MEDICAO,POSTE E TODOS OS MATERIAIS ELETRICOS NECESSARIOS,EXCLUSIVE ALUGUEL DO TRANSFORMADOR (VIDE FAMILIA 05.014)</t>
  </si>
  <si>
    <t>02.016.0004-A</t>
  </si>
  <si>
    <t>02.016.0006-0</t>
  </si>
  <si>
    <t>ENTRADA DE SERVICO AEREA,EM MEDIA TENSAO(15KV),PARA 75KVA,INCLUSIVE MEDICAO,POSTE E TODOS OS MATERIAIS ELETRICOS NECESSARIOS,EXCLUSIVE ALUGUEL DO TRANSFORMADOR (VIDE FAMILIA 05.014)</t>
  </si>
  <si>
    <t>02.016.0006-A</t>
  </si>
  <si>
    <t>02.016.0008-0</t>
  </si>
  <si>
    <t>ENTRADA DE SERVICO AEREA,EM MEDIA TENSAO(15KV),PARA 112,5KVA,INCLUSIVE MEDICAO,POSTE E TODOS OS MATERIAIS ELETRICOS NECESSARIOS,EXCLUSIVE ALUGUEL DO TRANSFORMADOR (VIDE FAMILIA 05.014)</t>
  </si>
  <si>
    <t>02.016.0008-A</t>
  </si>
  <si>
    <t>02.016.0010-0</t>
  </si>
  <si>
    <t>ENTRADA DE SERVICO AEREA,EM MEDIA TENSAO(15KV),PARA 150KVA,INCLUSIVE MEDICAO,POSTE E TODOS OS MATERIAIS ELETRICOS NECESSARIOS,EXCLUSIVE ALUGUEL DO TRANSFORMADOR (VIDE FAMILIA 05.014)</t>
  </si>
  <si>
    <t>02.016.0010-A</t>
  </si>
  <si>
    <t>02.020.0001-0</t>
  </si>
  <si>
    <t>PLACA DE IDENTIFICACAO DE OBRA PUBLICA,INCLUSIVE PINTURA E SUPORTES DE MADEIRA.FORNECIMENTO E COLOCACAO</t>
  </si>
  <si>
    <t>02.020.0001-A</t>
  </si>
  <si>
    <t>02.020.0002-0</t>
  </si>
  <si>
    <t>PLACA DE IDENTIFICACAO DE OBRA PUBLICA,TIPO BANNER/PLOTTER,CONSTITUIDA POR LONA E IMPRESSAO DIGITAL,INCLUSIVE SUPORTES DE MADEIRA.FORNECIMENTO E COLOCACAO</t>
  </si>
  <si>
    <t>02.020.0002-A</t>
  </si>
  <si>
    <t>02.020.0003-0</t>
  </si>
  <si>
    <t>PLACA DE IDENTIFICACAO DE OBRA PUBLICA,TIPO BANNER/PLOTTER,CONSTITUIDA POR LONA E IMPRESSAO DIGITAL,EXCLUSIVE SUPORTE DEMADEIRA.FORNECIMENTO E COLOCACAO</t>
  </si>
  <si>
    <t>02.020.0003-A</t>
  </si>
  <si>
    <t>02.020.0005-0</t>
  </si>
  <si>
    <t>BARRAGEM DE BLOQUEIO DE OBRA NA VIA PUBLICA,DE ACORDO COM ARESOLUCAO DA PREFEITURA-RJ,COMPREENDENDO FORNECIMENTO,COLOCACAO E PINTURA DOS SUPORTES DE MADEIRA COM REAPROVEITAMENTO DO CONJUNTO 40 (QUARENTA) VEZES</t>
  </si>
  <si>
    <t>02.020.0005-A</t>
  </si>
  <si>
    <t>02.020.0009-0</t>
  </si>
  <si>
    <t>SEMAFORO PARA SINALIZACAO DE BLOQUEIO DE OBRA NA VIA PUBLICA,DE ACORDO COM A RESOLUCAO DA PREFEITURA-RJ,COMPREENDENDO FORNECIMENTO E COLOCACAO DE TODOS OS MATERIAIS NECESSARIOS,INCLUSIVE MATERIAIS ELETRICOS,CONSIDERANDO 40 VEZES O REAPROVEITAMENTO DA MADEIRA</t>
  </si>
  <si>
    <t>02.020.0009-A</t>
  </si>
  <si>
    <t>02.025.0010-0</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</si>
  <si>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</si>
  <si>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02.025.0010-A</t>
  </si>
  <si>
    <t>02.025.0012-0</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</si>
  <si>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</si>
  <si>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02.025.0012-A</t>
  </si>
  <si>
    <t>02.025.0015-0</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</si>
  <si>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</si>
  <si>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02.025.0015-A</t>
  </si>
  <si>
    <t>02.025.0020-0</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</si>
  <si>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</si>
  <si>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02.025.0020-A</t>
  </si>
  <si>
    <t>02.025.0025-0</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</si>
  <si>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</si>
  <si>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02.025.0025-A</t>
  </si>
  <si>
    <t>02.025.0030-0</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</si>
  <si>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</si>
  <si>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02.025.0030-A</t>
  </si>
  <si>
    <t>02.030.0005-0</t>
  </si>
  <si>
    <t>PLACA DE SINALIZACAO PREVENTIVA PARA OBRA NA VIA PUBLICA,DEACORDO COM A RESOLUCAO DA PREFEITURA-RJ, COMPREENDENDO FORNECIMENTO E PINTURA DA PLACA E DOS SUPORTES DE MADEIRA.FORNECIMENTO E COLOCACAO</t>
  </si>
  <si>
    <t>02.030.0010-0</t>
  </si>
  <si>
    <t>BALIZADOR VAGALUME (ALUGUEL),EQUIPADO COM PISCA ALERTA E PAINEIS DE FITA REFLETIVA PADRAO ENGENHARIA COM ALTURA DE 1,32M,DE ACORDO COM O MANUAL DA CET-RIO,INCLUSIVE MANUTENCAO,PRIMEIRA COLOCACAO E RETIRADA DA OBRA</t>
  </si>
  <si>
    <t>02.030.0010-A</t>
  </si>
  <si>
    <t>02.030.0020-0</t>
  </si>
  <si>
    <t>CAVALETE MINICADE (ALUGUEL),EQUIPADO COM PAINEIS REFLETIVOSDE ALTA INTENSIDADE E UM PISCA ALERTA COM CELULA FOTO-ELETRICA,ALIMENTADA POR 2 BATERIAS DE 6V (DISPENSA O USO DE GERADOR)</t>
  </si>
  <si>
    <t>02.030.0020-A</t>
  </si>
  <si>
    <t>02.030.0025-0</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</si>
  <si>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</si>
  <si>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02.030.0025-A</t>
  </si>
  <si>
    <t>02.030.0035-0</t>
  </si>
  <si>
    <t>SINALIZADOR ELETRONICO (ALUGUEL) A LED BIDIRECIONAL (PISCA ALERTA) PARA ADAPTACAO EM CONES, CAVALETES E BARREIRAS</t>
  </si>
  <si>
    <t>02.030.0035-A</t>
  </si>
  <si>
    <t>02.030.0040-0</t>
  </si>
  <si>
    <t>PLACAS DE SINALIZACAO DE OBRAS (ALUGUEL),REFLETIVAS,REVESTIDAS COM PELICULA REFLETIVA GRAU TECNICO</t>
  </si>
  <si>
    <t>M2XMES</t>
  </si>
  <si>
    <t>02.030.0040-A</t>
  </si>
  <si>
    <t>02.030.0060-0</t>
  </si>
  <si>
    <t>DEMARCACAO DE PAVIMENTO POR PINTURA EM FAIXAS ALTERNADAS,PARA DESVIO DO TRAFEGO EM OBRAS NA VIA PUBLICA,DE ACORDO COM ARESOLUCAO DA PREFEITURA-RJ,MEDIDO POR UNIDADE DE SUPERFICIEDEMARCADA</t>
  </si>
  <si>
    <t>02.030.0060-A</t>
  </si>
  <si>
    <t>02.050.0001-0</t>
  </si>
  <si>
    <t>REPINTURA DE PLACA DE IDENTIFICACAO DE OBRAS PUBLICAS</t>
  </si>
  <si>
    <t>02.050.0001-A</t>
  </si>
  <si>
    <t>03.001.0001-1</t>
  </si>
  <si>
    <t>ESCAVACAO MANUAL DE VALA/CAVA EM MATERIAL DE 1ª CATEGORIA (A(AREIA,ARGILA OU PICARRA),ATE 1,50M DE PROFUNDIDADE,EXCLUSIVE ESCORAMENTO E ESGOTAMENTO</t>
  </si>
  <si>
    <t>03.001.0001-B</t>
  </si>
  <si>
    <t>03.001.0002-1</t>
  </si>
  <si>
    <t>ESCAVACAO MANUAL DE VALA/CAVA EM MATERIAL DE 1ª CATEGORIA (AREIA,ARGILA OU PICARRA),ENTRE 1,50 E 3,00M DE PROFUNDIDADE,EXCLUSIVE ESCORAMENTO E ESGOTAMENTO</t>
  </si>
  <si>
    <t>03.001.0002-B</t>
  </si>
  <si>
    <t>03.001.0003-1</t>
  </si>
  <si>
    <t>ESCAVACAO MANUAL DE VALA/CAVA EM MATERIAL DE 1ª CATEGORIA (AREIA,ARGILA OU PICARRA),ENTRE 3,00 E 4,50M DE PROFUNDIDADE,EXCLUSIVE ESCORAMENTO E ESGOTAMENTO</t>
  </si>
  <si>
    <t>03.001.0003-B</t>
  </si>
  <si>
    <t>03.001.0004-1</t>
  </si>
  <si>
    <t>ESCAVACAO MANUAL DE VALA/CAVA EM MATERIAL DE 1ª CATEGORIA (AREIA,ARGILA OU PICARRA),ENTRE 4,50 E 6,00M DE PROFUNDIDADE,EXCLUSIVE ESCORAMENTO E ESGOTAMENTO</t>
  </si>
  <si>
    <t>03.001.0004-B</t>
  </si>
  <si>
    <t>03.001.0009-1</t>
  </si>
  <si>
    <t>ESCAVACAO MANUAL DE VALA/CAVA EM MATERIAL DE 1ª CATEGORIA (AREIA,ARGILA OU PICARRA),ENTRE 6,00 E 7,50M DE PROFUNDIDADE,EXCLUSIVE ESCORAMENTO E ESGOTAMENTO</t>
  </si>
  <si>
    <t>03.001.0009-B</t>
  </si>
  <si>
    <t>03.001.0010-0</t>
  </si>
  <si>
    <t>ESCAVACAO MANUAL DE VALA/CAVA A FRIO EM MATERIAL DE 2ªCATEGORIA(MOLEDO OU ROCHA DECOMPOSTA),ATE 1,50M DE PROFUNDIDADE,EXCLUSIVE ESCORAMENTO E ESGOTAMENTO</t>
  </si>
  <si>
    <t>03.001.0010-A</t>
  </si>
  <si>
    <t>03.001.0011-0</t>
  </si>
  <si>
    <t>ESCAVACAO MANUAL DE VALA/CAVA A FRIO EM MATERIAL DE 2ªCATEGORIA(MOLEDO OU ROCHA DECOMPOSTA),ENTRE 1,50 E 3,00M DE PROFUNDIDADE,EXCLUSIVE ESCORAMENTO E ESGOTAMENTO</t>
  </si>
  <si>
    <t>03.001.0011-A</t>
  </si>
  <si>
    <t>03.001.0012-0</t>
  </si>
  <si>
    <t>ESCAVACAO MANUAL DE VALA/CAVA A FRIO EM MATERIAL DE 2ªCATEGORIA(MOLEDO OU ROCHA DECOMPOSTA),ENTRE 3,00 E 4,50M DE PROFUNDIDADE,EXCLUSIVE ESCORAMENTO E ESGOTAMENTO</t>
  </si>
  <si>
    <t>03.001.0012-A</t>
  </si>
  <si>
    <t>03.001.0021-0</t>
  </si>
  <si>
    <t>ESCAVACAO MANUAL DE VALA/CAVA A FRIO EM MATERIAL DE 2ªCATEGORIA(MOLEDO OU ROCHA DECOMPOSTA),ENTRE 4,50 E 6,00M DE PROFUNDIDADE,EXCLUSIVE ESCORAMENTO E ESGOTAMENTO</t>
  </si>
  <si>
    <t>03.001.0021-A</t>
  </si>
  <si>
    <t>03.001.0022-0</t>
  </si>
  <si>
    <t>ESCAVACAO MANUAL DE VALA/CAVA A FRIO EM MATERIAL DE 2ªCATEGORIA(MOLEDO OU ROCHA DECOMPOSTA),ENTRE 6,00 E 7,50M DE PROFUNDIDADE,EXCLUSIVE ESCORAMENTO E ESGOTAMENTO</t>
  </si>
  <si>
    <t>03.001.0022-A</t>
  </si>
  <si>
    <t>03.001.0041-0</t>
  </si>
  <si>
    <t>ESCAVACAO MANUAL DE VALA/CAVA EM PEDRA SOLTA DO TAMANHO MEDIO DE PEDRA DE MAO OU ARGILA RIJA,ATE 1,50M DE PROFUNDIDADE,EXCLUSIVE ESCORAMENTO E ESGOTAMENTO</t>
  </si>
  <si>
    <t>03.001.0041-A</t>
  </si>
  <si>
    <t>03.001.0042-0</t>
  </si>
  <si>
    <t>ESCAVACAO MANUAL DE VALA/CAVA EM PEDRA SOLTA DO TAMANHO MEDIO DE PEDRA DE MAO OU ARGILA RIJA,ENTRE 1,50 E 3,00M DE PROFUNDIDADE,EXCLUSIVE ESCORAMENTO E ESGOTAMENTO</t>
  </si>
  <si>
    <t>03.001.0042-A</t>
  </si>
  <si>
    <t>03.001.0043-0</t>
  </si>
  <si>
    <t>ESCAVACAO MANUAL DE VALA/CAVA EM PEDRA SOLTA DO TAMANHO MEDIO DE PEDRA DE MAO OU ARGILA RIJA,ENTRE 3,00 E 4,50M DE PROFUNDIDADE,EXCLUSIVE ESCORAMENTO E ESGOTAMENTO</t>
  </si>
  <si>
    <t>03.001.0043-A</t>
  </si>
  <si>
    <t>03.001.0044-0</t>
  </si>
  <si>
    <t>ESCAVACAO MANUAL DE VALA/CAVA EM PEDRA SOLTA DO TAMANHO MEDIO DE PEDRA DE MAO OU ARGILA RIJA,ENTRE 4,50 E 6,00M DE PROFUNDIDADE,EXCLUSIVE ESCORAMENTO E ESGOTAMENTO</t>
  </si>
  <si>
    <t>03.001.0044-A</t>
  </si>
  <si>
    <t>03.001.0045-0</t>
  </si>
  <si>
    <t>ESCAVACAO MANUAL DE VALA/CAVA EM PEDRA SOLTA DO TAMANHO MEDIO DE PEDRA DE MAO OU ARGILA RIJA,ENTRE 6,00 E 7,50M DE PROFUNDIDADE,EXCLUSIVE ESCORAMENTO E ESGOTAMENTO</t>
  </si>
  <si>
    <t>03.001.0045-A</t>
  </si>
  <si>
    <t>03.001.0047-0</t>
  </si>
  <si>
    <t>ESCAVACAO MANUAL DE VALA/CAVA EM LODO,ATE 1,50M DE PROFUNDIDADE,EXCLUSIVE ESCORAMENTO E ESGOTAMENTO</t>
  </si>
  <si>
    <t>03.001.0047-A</t>
  </si>
  <si>
    <t>03.001.0048-0</t>
  </si>
  <si>
    <t>ESCAVACAO MANUAL DE VALA/CAVA EM LODO,ENTRE 1,50 E 3,00M DEPROFUNDIDADE,EXCLUSIVE ESCORAMENTO E ESGOTAMENTO</t>
  </si>
  <si>
    <t>03.001.0048-A</t>
  </si>
  <si>
    <t>03.001.0049-0</t>
  </si>
  <si>
    <t>ESCAVACAO MANUAL DE VALA/CAVA EM LODO,ENTRE 3,00 E 4,50M DEPROFUNDIDADE,EXCLUSIVE ESCORAMENTO E ESGOTAMENTO</t>
  </si>
  <si>
    <t>03.001.0049-A</t>
  </si>
  <si>
    <t>03.001.0050-0</t>
  </si>
  <si>
    <t>ESCAVACAO MANUAL DE VALA/CAVA EM LODO, ENTRE 4,50 E 6,00M DEPROFUNDIDADE,EXCLUSIVE ESCORAMENTO E ESGOTAMENTO</t>
  </si>
  <si>
    <t>03.001.0050-A</t>
  </si>
  <si>
    <t>03.001.0051-0</t>
  </si>
  <si>
    <t>ESCAVACAO MANUAL DE VALA/CAVA EM LODO,ENTRE 6,00 E 7,50M DEPROFUNDIDADE,EXCLUSIVE ESCORAMENTO E ESGOTAMENTO</t>
  </si>
  <si>
    <t>03.001.0051-A</t>
  </si>
  <si>
    <t>03.001.0061-0</t>
  </si>
  <si>
    <t>MARROAMENTO DE MATERIAL DE 3ªCATEGORIA(ROCHA VIVA),COM VOLUME MAXIMO DE 0,064M3,PARA REDUCAO A PEDRA DE MAO,REFERINDO-SEO PRECO AO MATERIAL SOLTO,DEPOIS DE MARROADO</t>
  </si>
  <si>
    <t>03.001.0061-A</t>
  </si>
  <si>
    <t>03.001.0065-1</t>
  </si>
  <si>
    <t>DESMONTE MANUAL DE BLOCO DE MATERIAL DE 3ªCATEGORIA(ROCHA VIVA),COM VOLUME ATE 1,00M3,INCLUSIVE REDUCAO A PEDRA DE MAO.PARA VOLUMES ACIMA DE 1,00M3 VER CATALOGO DE REFERENCIA</t>
  </si>
  <si>
    <t>03.001.0065-B</t>
  </si>
  <si>
    <t>03.001.0070-1</t>
  </si>
  <si>
    <t>DESMONTE MANUAL EM MATERIAL DE 2ªCATEGORIA(MOLEDO OU ROCHA DECOMPOSTA).VALEM A FORMULA E AS OBSERVACOES DO ITEM 03.001.0065</t>
  </si>
  <si>
    <t>03.001.0070-B</t>
  </si>
  <si>
    <t>03.001.0071-1</t>
  </si>
  <si>
    <t>MARROAMENTO DE MATERIAL DE 2ªCATEGORIA(ROCHA DECOMPOSTA),COMVOLUME MAXIMO DE 0,064M3,PARA REDUCAO A PEDRA DE MAO,REFERINDO-SE O PRECO AO MATERIAL SOLTO,DEPOIS DE MARROADO</t>
  </si>
  <si>
    <t>03.001.0071-B</t>
  </si>
  <si>
    <t>03.001.0080-1</t>
  </si>
  <si>
    <t>ESCAVACAO MANUAL EM MATERIAL DE 1ªCATEGORIA,A CEU ABERTO,ATE0,50M DE PROFUNDIDADE COM REMOCAO ATE 1 DAM</t>
  </si>
  <si>
    <t>03.001.0080-B</t>
  </si>
  <si>
    <t>03.001.0085-1</t>
  </si>
  <si>
    <t>ESCAVACAO MANUAL EM MATERIAL DE 1ªCATEGORIA,A CEU ABERTO,PARA PROFUNDIDADES MAIORES QUE 0,50M COM REMOCAO ATE 1 DAM</t>
  </si>
  <si>
    <t>03.001.0085-B</t>
  </si>
  <si>
    <t>03.001.0090-0</t>
  </si>
  <si>
    <t>ESCAVACAO EM TUNEL DE PEQUENAS DIMENSOES,EM MATERIAL DE 1ªCATEGORIA(AREIA,ARGILA OU PICARRA),INTEIRAMENTE SECO,EM SERVICO SEMI-MECANIZADO,EXCLUSIVE ESCORAMENTO</t>
  </si>
  <si>
    <t>03.001.0090-A</t>
  </si>
  <si>
    <t>03.001.0095-0</t>
  </si>
  <si>
    <t>ESCAVACAO E REATERRO DE VALA,EM MATERIAL DE 1ªCATEGORIA,PARALIGACAO PREDIAL DE ESGOTO SANITARIO</t>
  </si>
  <si>
    <t>03.001.0095-A</t>
  </si>
  <si>
    <t>03.001.0096-0</t>
  </si>
  <si>
    <t>ESCAVACAO E REATERRO DE VALA,EM MATERIAL DE 2ªCATEGORIA,PARALIGACAO PREDIAL DE ESGOTO SANITARIO</t>
  </si>
  <si>
    <t>03.001.0096-A</t>
  </si>
  <si>
    <t>03.001.0098-0</t>
  </si>
  <si>
    <t>ESCAVACAO E REATERRO DE VALA,EM MATERIAL DE 1ªCATEGORIA,PARALIGACAO DE AGUA POTAVEL</t>
  </si>
  <si>
    <t>03.001.0098-A</t>
  </si>
  <si>
    <t>03.001.0099-0</t>
  </si>
  <si>
    <t>ESCAVACAO E REATERRO DE VALA,EM MATERIAL DE 2ª CATEGORIA,PARA LIGACAO DE AGUA POTAVEL</t>
  </si>
  <si>
    <t>03.001.0099-A</t>
  </si>
  <si>
    <t>03.001.0100-0</t>
  </si>
  <si>
    <t>ESCAVACAO MANUAL DE VALA/CAVA EM MATERIAL DE 1ªCATEGORIA ATE1,50M DE PROFUNDIDADE,EM BECOS DE ATE 2,00M DE LARGURA COMIMPOSSIBILIDADE DE ENTRADA DE CAMINHAO OU EQUIPAMENTO MOTORIZADO PARA RETIRADA DO MATERIAL,EM FAVELAS,EXCLUSIVE ESCORAMENTO E ESGOTAMENTO</t>
  </si>
  <si>
    <t>03.001.0100-A</t>
  </si>
  <si>
    <t>03.001.0101-0</t>
  </si>
  <si>
    <t>ESCAVACAO MANUAL DE VALA/CAVA EM MATERIAL DE 1ªCATEGORIA ENTRE 1,50 E 3,00M DE PROFUNDIDADE,EM BECOS DE ATE 2,00M DE LARGURA COM IMPOSSIBILIDADE DE ENTRADA DE CAMINHAO OU EQUIPAMENTO MOTORIZADO PARA RETIRADA DO MATERIAL,EM FAVELAS,EXCLUSIVEESCORAMENTO E ESGOTAMENTO</t>
  </si>
  <si>
    <t>03.001.0101-A</t>
  </si>
  <si>
    <t>03.001.0102-0</t>
  </si>
  <si>
    <t>ESCAVACAO MANUAL DE VALA/CAVA EM MATERIAL DE 1ªCATEGORIA ENTRE 3,00 E 4,50M DE PROFUNDIDADE,EM BECOS DE ATE 2,00M DE LARGURA COM IMPOSSIBILIDADE DE ENTRADA DE CAMINHAO OU EQUIPAMENTO MOTORIZADO PARA RETIRADA DO MATERIAL,EM FAVELAS,EXCLUSIVEESCORAMENTO E ESGOTAMENTO</t>
  </si>
  <si>
    <t>03.001.0102-A</t>
  </si>
  <si>
    <t>03.001.0110-0</t>
  </si>
  <si>
    <t>ESCAVACAO MANUAL DE VALA/CAVA EM LODO OU LAMA ATE 1,50M DE PROFUNDIDADE,EM BECOS DE ATE 2,00M DE LARGURA,EM FAVELAS,EXCLUSIVE ESCORAMENTO E ESGOTAMENTO</t>
  </si>
  <si>
    <t>03.001.0110-A</t>
  </si>
  <si>
    <t>03.001.0111-0</t>
  </si>
  <si>
    <t>ESCAVACAO MANUAL DE VALA/CAVA EM LODO OU LAMA COM PROFUNDIDADE ENTRE 1,50 E 3,00M,EM BECOS DE ATE 2,00M DE LARGURA,EM FAVELAS,EXCLUSIVE ESCORAMENTO E ESGOTAMENTO</t>
  </si>
  <si>
    <t>03.001.0111-A</t>
  </si>
  <si>
    <t>03.002.0001-1</t>
  </si>
  <si>
    <t>ESCAVACAO MANUAL DE VALA EM MATERIAL DE 1ªCATEGORIA,COM ESCORAMENTO E ESGOTAMENTO MANUAL</t>
  </si>
  <si>
    <t>03.002.0001-B</t>
  </si>
  <si>
    <t>03.004.0001-1</t>
  </si>
  <si>
    <t>ESCAVACAO DE VALA/CAVA A FOGO EM MATERIAL DE 2ª CATEGORIA(MOLEDO OU ROCHA DECOMPOSTA),ATE 1,50M DE PROFUNDIDADE,FURACAOA BARRA MINA,INCLUSIVE EMPILHAMENTO DO MATERIAL PARA REMOCAO</t>
  </si>
  <si>
    <t>03.004.0001-B</t>
  </si>
  <si>
    <t>03.004.0002-0</t>
  </si>
  <si>
    <t>ESCAVACAO DE VALA/CAVA A FOGO EM MATERIAL DE 2ªCATEGORIA(MOLEDO OU ROCHA DECOMPOSTA),ENTRE 1,50 E 3,00M DE PROFUNDIDADE,FURACAO A BARRA MINA,INCLUSIVE EMPILHAMENTO DO MATERIAL PARAREMOCAO</t>
  </si>
  <si>
    <t>03.004.0002-A</t>
  </si>
  <si>
    <t>03.004.0003-0</t>
  </si>
  <si>
    <t>ESCAVACAO DE VALA/CAVA A FOGO EM MATERIAL DE 2ªCATEGORIA(MOLEDO OU ROCHA DECOMPOSTA),ENTRE 3,00 E 4,50M DE PROFUNDIDADE,FURACAO A BARRA MINA,INCLUSIVE EMPILHAMENTO DO MATERIAL PARAREMOCAO</t>
  </si>
  <si>
    <t>03.004.0003-A</t>
  </si>
  <si>
    <t>03.004.0012-0</t>
  </si>
  <si>
    <t>ESCAVACAO DE VALA/CAVA A FOGO EM MATERIAL DE 2ªCATEGORIA(MOLEDO OU ROCHA DECOMPOSTA),ENTRE 4,50 E 6,00M DE PROFUNDIDADE,FURACAO A BARRA MINA,INCLUSIVE EMPILHAMENTO DO MATERIAL PARAREMOCAO</t>
  </si>
  <si>
    <t>03.004.0012-A</t>
  </si>
  <si>
    <t>03.004.0013-0</t>
  </si>
  <si>
    <t>ESCAVACAO DE VALA/CAVA A FOGO EM MATERIAL DE 2ªCATEGORIA(MOLEDO OU ROCHA DECOMPOSTA),ENTRE 6,00 E 7,50M DE PROFUNDIDADE,FURACAO A BARRA MINA,INCLUSIVE EMPILHAMENTO DO MATERIAL PARAREMOCAO</t>
  </si>
  <si>
    <t>03.004.0013-A</t>
  </si>
  <si>
    <t>03.004.0020-1</t>
  </si>
  <si>
    <t>ESCAVACAO DE VALA/CAVA A FOGO EM MATERIAL DE 3ªCATEGORIA(ROCHA VIVA),ATE 1,50M DE PROFUNDIDADE,FURACAO A BARRA MINA,INCLUSIVE EMPILHAMENTO DO MATERIAL PARA REMOCAO</t>
  </si>
  <si>
    <t>03.004.0020-B</t>
  </si>
  <si>
    <t>03.004.0021-0</t>
  </si>
  <si>
    <t>ESCAVACAO DE VALA/CAVA A FOGO EM MATERIAL DE 3ªCATEGORIA(ROCHA VIVA),ENTRE 1,50 E 3,00M DE PROFUNDIDADE,FURACAO A BARRAMINA,INCLUSIVE EMPILHAMENTO DO MATERIAL PARA A REMOCAO</t>
  </si>
  <si>
    <t>03.004.0021-A</t>
  </si>
  <si>
    <t>03.004.0022-0</t>
  </si>
  <si>
    <t>ESCAVACAO DE VALA/CAVA A FOGO EM MATERIAL DE 3ªCATEGORIA(ROCHA VIVA),ENTRE 3,00 E 4,50M DE PROFUNDIDADE,FURACAO A BARRAMINA,INCLUSIVE EMPILHAMENTO DO MATERIAL PARA REMOCAO</t>
  </si>
  <si>
    <t>03.004.0022-A</t>
  </si>
  <si>
    <t>03.004.0023-0</t>
  </si>
  <si>
    <t>ESCAVACAO DE VALA/CAVA A FOGO EM MATERIAL DE 3ªCATEGORIA(ROCHA VIVA),ENTRE 4,50 E 6,00M DE PROFUNDIDADE,FURACAO A BARRAMINA,INCLUSIVE EMPILHAMENTO DO MATERIAL PARA REMOCAO</t>
  </si>
  <si>
    <t>03.004.0023-A</t>
  </si>
  <si>
    <t>03.004.0024-0</t>
  </si>
  <si>
    <t>ESCAVACAO DE VALA/CAVA A FOGO EM MATERIAL DE 3ªCATEGORIA(ROCHA VIVA),ENTRE 6,00 E 7,50M DE PROFUNDIDADE,FURACAO A BARRAMINA,INCLUSIVE EMPILHAMENTO DO MATERIAL PARA REMOCAO</t>
  </si>
  <si>
    <t>03.004.0024-A</t>
  </si>
  <si>
    <t>03.004.0025-0</t>
  </si>
  <si>
    <t>ESCAVACAO A FOGO EM MATERIAL DE 2ªCATEGORIA(MOLEDO OU ROCHADECOMPOSTA),A CEU ABERTO,FURACAO A BARRA MINA</t>
  </si>
  <si>
    <t>03.004.0025-A</t>
  </si>
  <si>
    <t>03.004.0028-0</t>
  </si>
  <si>
    <t>ESCAVACAO A FOGO EM MATERIAL DE 3ªCATEGORIA(ROCHA VIVA),A CEU ABERTO,FURACAO A BARRA MINA</t>
  </si>
  <si>
    <t>03.004.0028-A</t>
  </si>
  <si>
    <t>03.004.0030-0</t>
  </si>
  <si>
    <t>DESMONTE A FOGO DE BLOCOS DE MATERIAL DE 3ªCATEGORIA(ROCHA VIVA),COM VOLUME DE 1,00 A 20,00M3,SENDO OS FUROS ABERTOS A BROCA E MARRETA,INCLUSIVE REDUCAO MANUAL A PEDRA DE MAO</t>
  </si>
  <si>
    <t>03.004.0030-A</t>
  </si>
  <si>
    <t>03.004.0031-0</t>
  </si>
  <si>
    <t>DESMONTE A FOGO DE BLOCOS DE MATERIAL DE 2ªCATEGORIA(ROCHA MEDIANAMENTE DECOMPOSTA),COM VOLUME DE 1,00 A 20,00M3,SENDO OS FUROS ABERTOS A BROCA E MARRETA,INCLUSIVE REDUCAO MANUAL APEDRA DE MAO</t>
  </si>
  <si>
    <t>03.004.0031-A</t>
  </si>
  <si>
    <t>03.005.0011-0</t>
  </si>
  <si>
    <t>ESCAVACAO DE ROCHA COM UTILIZACAO DE FOGO CUIDADOSO(SMOOTH BLASTING),A CEU ABERTO,EM AREA URBANA,SENDO A PERFURACAO A ARCOMPRIMIDO,INCLUSIVE EMPILHAMENTO DO MATERIAL PARA REMOCAO</t>
  </si>
  <si>
    <t>03.005.0011-A</t>
  </si>
  <si>
    <t>03.005.0013-0</t>
  </si>
  <si>
    <t>ESCAVACAO DE ROCHA COM UTILIZACAO DE FOGO CUIDADOSO(SMOOTH BLASTING),A CEU ABERTO,EM AREA URBANA,SENDO A PERFURACAO A ARCOMPRIMIDO,INCLUSIVE EMPILHAMENTO DO MATERIAL PARA REMOCAOE TRANSPORTE A 50,00M COM TRATOR</t>
  </si>
  <si>
    <t>03.005.0013-A</t>
  </si>
  <si>
    <t>03.005.0020-1</t>
  </si>
  <si>
    <t>ESCAVACAO A FOGO EM MATERIAL DE 2ªCATEGORIA(MOLEDO OU ROCHADECOMPOSTA)EM TALUDES,VALA/CAVA,ATE 1,50M DE PROFUNDIDADE,SENDO A PERFURACAO A AR COMPRIMIDO,INCLUSIVE EMPILHAMENTO DO MATERIAL PARA REMOCAO</t>
  </si>
  <si>
    <t>03.005.0020-B</t>
  </si>
  <si>
    <t>03.005.0021-0</t>
  </si>
  <si>
    <t>ESCAVACAO A FOGO EM MATERIAL DE 2ªCATEGORIA(MOLEDO OU ROCHADECOMPOSTA)EM TALUDES,VALA/CAVA,ENTRE 1,50 E 3,00M DE PROFUNDIDADE,SENDO A PERFURACAO A AR COMPRIMIDO,INCLUSIVE EMPILHAMENTO DO MATERIAL PARA REMOCAO</t>
  </si>
  <si>
    <t>03.005.0021-A</t>
  </si>
  <si>
    <t>03.005.0022-0</t>
  </si>
  <si>
    <t>ESCAVACAO A FOGO EM MATERIAL DE 2ªCATEGORIA(MOLEDO OU ROCHADECOMPOSTA)EM TALUDES,VALA/CAVA,ENTRE 3,00 E 4,50M DE PROFUNDIDADE,SENDO A PERFURACAO A AR COMPRIMIDO,INCLUSIVE EMPILHAMENTO DO MATERIAL PARA REMOCAO</t>
  </si>
  <si>
    <t>03.005.0022-A</t>
  </si>
  <si>
    <t>03.005.0023-0</t>
  </si>
  <si>
    <t>ESCAVACAO A FOGO EM MATERIAL DE 2ªCATEGORIA(MOLEDO OU ROCHADECOMPOSTA)EM TALUDES,VALA/CAVA,ENTRE 4,50 E 6,00M DE PROFUNDIDADE,SENDO A PERFURACAO A AR COMPRIMIDO,INCLUSIVE EMPILHAMENTO DO MATERIAL PARA REMOCAO</t>
  </si>
  <si>
    <t>03.005.0023-A</t>
  </si>
  <si>
    <t>03.005.0024-0</t>
  </si>
  <si>
    <t>ESCAVACAO A FOGO EM MATERIAL DE 2ªCATEGORIA(MOLEDO OU ROCHADECOMPOSTA)EM TALUDES,VALA/CAVA,ENTRE 6,00 E 7,50M DE PROFUNDIDADE,SENDO A PERFURACAO A AR COMPRIMIDO,INCLUSIVE EMPILHAMENTO DO MATERIAL PARA REMOCAO</t>
  </si>
  <si>
    <t>03.005.0024-A</t>
  </si>
  <si>
    <t>03.005.0025-0</t>
  </si>
  <si>
    <t>ESCAVACAO A FOGO EM MATERIAL DE 3ªCATEGORIA(ROCHA VIVA),A CEU ABERTO,SENDO A PERFURACAO A AR COMPRIMIDO,INCLUSIVE TRANSPORTE A 50,00M,COM TRATOR COM LAMINA</t>
  </si>
  <si>
    <t>03.005.0025-A</t>
  </si>
  <si>
    <t>03.005.0026-0</t>
  </si>
  <si>
    <t>ESCAVACAO A FOGO EM MATERIAL DE 3ªCATEGORIA(ROCHA VIVA),A CEU ABERTO,SENDO A PERFURACAO A AR COMPRIMIDO,INCLUSIVE TRANSPORTE A 100,00M,COM TRATOR COM LAMINA</t>
  </si>
  <si>
    <t>03.005.0026-A</t>
  </si>
  <si>
    <t>03.005.0030-1</t>
  </si>
  <si>
    <t>ESCAVACAO A FOGO EM MATERIAL DE 3ªCATEGORIA(ROCHA VIVA)EM TALUDES,VALA/CAVA,ATE 1,50M DE PROFUNDIDADE,SENDO A PERFURACAOA AR COMPRIMIDO,INCLUSIVE EMPILHAMENDO DO MATERIAL PARA REMOCAO</t>
  </si>
  <si>
    <t>03.005.0030-B</t>
  </si>
  <si>
    <t>03.005.0031-0</t>
  </si>
  <si>
    <t>ESCAVACAO A FOGO EM MATERIAL DE 3ªCATEGORIA(ROCHA VIVA)EM TALUDES,VALA/CAVA,ENTRE 1,50 E 3,00M DE PROFUNDIDADE,SENDO A PERFURACAO A AR COMPRIMIDO,INCLUSIVE EMPILHAMENTO DO MATERIALPARA REMOCAO</t>
  </si>
  <si>
    <t>03.005.0031-A</t>
  </si>
  <si>
    <t>03.005.0032-0</t>
  </si>
  <si>
    <t>ESCAVACAO A FOGO EM MATERIAL DE 3ªCATEGORIA(ROCHA VIVA)EM TALUDES,VALA/CAVA,ENTRE 3,00 E 4,50M DE PROFUNDIDADE,SENDO A PERFURACAO A AR COMPRIMIDO,INCLUSIVE EMPILHAMENTO DO MATERIALPARA REMOCAO</t>
  </si>
  <si>
    <t>03.005.0032-A</t>
  </si>
  <si>
    <t>03.005.0033-0</t>
  </si>
  <si>
    <t>ESCAVACAO A FOGO EM MATERIAL DE 3ªCATEGORIA(ROCHA VIVA)EM TALUDES,VALA/CAVA,ENTRE 4,50 E 6,00M DE PROFUNDIDADE,SENDO A PERFURACAO A AR COMPRIMIDO,INCLUSIVE EMPILHAMENTO DO MATERIALPARA REMOCAO</t>
  </si>
  <si>
    <t>03.005.0033-A</t>
  </si>
  <si>
    <t>03.005.0034-0</t>
  </si>
  <si>
    <t>ESCAVACAO A FOGO EM MATERIAL DE 3ªCATEGORIA(ROCHA VIVA)EM TALUDES,VALA/CAVA,ENTRE 6,00 E 7,50M DE PROFUNDIDADE,SENDO A PERFURACAO A AR COMPRIMIDO,INCLUSIVE EMPILHAMENTO DO MATERIALPARA REMOCAO</t>
  </si>
  <si>
    <t>03.005.0034-A</t>
  </si>
  <si>
    <t>03.005.0038-1</t>
  </si>
  <si>
    <t>ESCAVACAO A FOGO EM MATERIAL DE 3ªCATEGORIA(ROCHA VIVA),A CEU ABERTO,SENDO A PERFURACAO A AR COMPRIMIDO,INCLUSIVE CARGACOM CARREGADOR FRONTAL DE PNEUS DE 3,10M3 E TRATOR DE LAMINACOM POTENCIA EM TORNO DE 200CV,COM LAMINA</t>
  </si>
  <si>
    <t>03.005.0038-B</t>
  </si>
  <si>
    <t>03.005.0039-0</t>
  </si>
  <si>
    <t>ESCAVACAO A FOGO EM MATERIAL DE 2ªCATEGORIA(MOLEDO OU ROCHADECOMPOSTA),A CEU ABERTO,SENDO A PERFURACAO A AR COMPRIMIDO,INCLUSIVE CARGA COM CARREGADOR FRONTAL DE PNEUS DE 3,10M3 ETRATOR DE LAMINA COM POTENCIA EM TORNO DE 200CV,COM LAMINA</t>
  </si>
  <si>
    <t>03.005.0039-A</t>
  </si>
  <si>
    <t>03.005.0040-0</t>
  </si>
  <si>
    <t>DESMONTE A FOGO DE BLOCO DE MATERIAL DE 3ªCATEGORIA(ROCHA VIVA),COM VOLUME DE 1,00 A 50,00M3,SENDO A PERFURACAO A AR COMPRIMIDO,INCLUSIVE REDUCAO MANUAL A PEDRA DE MAO</t>
  </si>
  <si>
    <t>03.005.0040-A</t>
  </si>
  <si>
    <t>03.005.0041-0</t>
  </si>
  <si>
    <t>DESMONTE A FOGO DE BLOCO DE MATERIAL DE 2ªCATEGORIA,COM VOLUME DE 1,00 A 50,00M3,SENDO A PERFURACAO A AR COMPRIMIDO,INCLUSIVE REDUCAO MANUAL A PEDRA DE MAO</t>
  </si>
  <si>
    <t>03.005.0041-A</t>
  </si>
  <si>
    <t>03.005.0045-0</t>
  </si>
  <si>
    <t>DESMONTE A FOGO DE BLOCO DE MATERIAL DE 2ªCATEGORIA,COM VOLUME DE 1,00 A 50,00M3,SENDO A AR COMPRIMIDO TANTO A PERFURACAO COMO A REDUCAO A PEDRA DE MAO,ESTA ULTIMA AINDA COM O AUXILIO DE CUNHA E PALMETA</t>
  </si>
  <si>
    <t>03.005.0045-A</t>
  </si>
  <si>
    <t>03.005.0046-0</t>
  </si>
  <si>
    <t>DESMONTE A FOGO DE BLOCO DE MATERIAL DE 3ª CATEGORIA,COM VOLUME DE 1,00 A 50,00M3,SENDO A PERFURACAO A AR COMPRIMIDO E AREDUCAO A PEDRA DE MAO A ROMPEDOR,ESTA ULTIMA AINDA COM O AUXILIO DE CUNHA E PALMETA</t>
  </si>
  <si>
    <t>03.005.0046-A</t>
  </si>
  <si>
    <t>03.007.0004-B</t>
  </si>
  <si>
    <t>ESCAVACAO A FOGO EM MATERIAL DE 3ªCATEGORIA(ROCHA VIVA),PARAABERTURA DE TUNEL DE CERCA DE 21,00M2 DE SECAO,COM RETIRADAMECANICA DO MATERIAL ESCAVADO ATE A BOCA DO TUNEL,EXCLUSIVEESCORAMENTO</t>
  </si>
  <si>
    <t>03.008.0010-1</t>
  </si>
  <si>
    <t>ESCAVACAO EM MATERIAL DE 2ªCATEGORIA(MOLEDO OU ROCHA MUITO DECOMPOSTA),COM EQUIPAMENTO A AR COMPRIMIDO,SEM UTILIZACAO DEEXPLOSIVOS,EM TALUDES,VALA/CAVA,ATE 1,50M DE PROFUNDIDADE,INCLUSIVE EMPILHAMENTO DO MATERIAL PARA REMOCAO</t>
  </si>
  <si>
    <t>03.008.0010-B</t>
  </si>
  <si>
    <t>03.008.0011-0</t>
  </si>
  <si>
    <t>ESCAVACAO EM MATERIAL DE 2ªCATEGORIA(MOLEDO OU ROCHA MUITO DECOMPOSTA),COM EQUIPAMENTO A AR COMPRIMIDO,SEM UTILIZACAO DEEXPLOSIVOS,EM TALUDES,VALA/CAVA,ENTRE 1,50 E 3,00M DE PROFUNDIDADE,INCLUSIVE EMPILHAMENTO DO MATERIAL PARA REMOCAO</t>
  </si>
  <si>
    <t>03.008.0011-A</t>
  </si>
  <si>
    <t>03.008.0012-0</t>
  </si>
  <si>
    <t>ESCAVACAO EM MATERIAL DE 2ªCATEGORIA(MOLEDO OU ROCHA MUITO DECOMPOSTA),COM EQUIPAMENTO A AR COMPRIMIDO,SEM UTILIZACAO DEEXPLOSIVOS,EM TALUDES,VALA/CAVA,ENTRE 3,00 E 4,50M DE PROFUNDIDADE,INCLUSIVE EMPILHAMENTO DO MATERIAL PARA REMOCAO</t>
  </si>
  <si>
    <t>03.008.0012-A</t>
  </si>
  <si>
    <t>03.008.0013-0</t>
  </si>
  <si>
    <t>ESCAVACAO EM MATERIAL DE 2ªCATEGORIA(MOLEDO OU ROCHA MUITO DECOMPOSTA),COM EQUIPAMENTO A AR COMPRIMIDO,SEM UTILIZACAO DEEXPLOSIVOS,EM TALUDES,VALA/CAVA,ENTRE 4,50 E 6,00M DE PROFUNDIDADE,INCLUSIVE EMPILHAMENTO DO MATERIAL PARA REMOCAO</t>
  </si>
  <si>
    <t>03.008.0013-A</t>
  </si>
  <si>
    <t>03.008.0014-0</t>
  </si>
  <si>
    <t>ESCAVACAO EM MATERIAL DE 2ªCATEGORIA(MOLEDO OU ROCHA MUITO DECOMPOSTA),COM EQUIPAMENTO A AR COMPRIMIDO,SEM UTILIZACAO DEEXPLOSIVOS,EM TALUDES,VALA/CAVA,ENTRE 6,00 E 7,50M DE PROFUNDIDADE,INCLUSIVE EMPILHAMENTO DO MATERIAL PARA REMOCAO</t>
  </si>
  <si>
    <t>03.008.0014-A</t>
  </si>
  <si>
    <t>03.008.0020-1</t>
  </si>
  <si>
    <t>ESCAVACAO EM MATERIAL DE 2ªCATEGORIA(MOLEDO OU ROCHA DECOMPOSTA),COM EQUIPAMENTO A AR COMPRIMIDO,SEM UTILIZACAO DE EXPLOSIVOS,EM TALUDES,VALA/CAVA,ATE 1,50M DE PROFUNDIDADE,INCLUSIVE EMPILHAMENTO DO MATERIAL PARA REMOCAO</t>
  </si>
  <si>
    <t>03.008.0020-B</t>
  </si>
  <si>
    <t>03.008.0021-0</t>
  </si>
  <si>
    <t>ESCAVACAO EM MATERIAL DE 2ªCATEGORIA(MOLEDO OU ROCHA DECOMPOSTA),COM EQUIPAMENTO A AR COMPRIMIDO,SEM UTILIZACAO DE EXPLOSIVOS,EM TALUDES,VALA/CAVA,ENTRE 1,50 E 3,00M DE PROFUNDIDADE,INCLUSIVE EMPILHAMENTO DO MATERIAL PARA REMOCAO</t>
  </si>
  <si>
    <t>03.008.0021-A</t>
  </si>
  <si>
    <t>03.008.0022-0</t>
  </si>
  <si>
    <t>ESCAVACAO EM MATERIAL DE 2ªCATEGORIA(MOLEDO OU ROCHA DECOMPOSTA),COM EQUIPAMENTO A AR COMPRIMIDO,SEM UTILIZACAO DE EXPLOSIVOS,EM TALUDES,VALA/CAVA,ENTRE 3,00 E 4,50M DE PROFUNDIDADE,INCLUSIVE EMPILHAMENTO DO MATERIAL PARA REMOCAO</t>
  </si>
  <si>
    <t>03.008.0022-A</t>
  </si>
  <si>
    <t>03.008.0023-0</t>
  </si>
  <si>
    <t>ESCAVACAO EM MATERIAL DE 2ªCATEGORIA(MOLEDO OU ROCHA DECOMPOSTA),COM EQUIPAMENTO A AR COMPRIMIDO,SEM UTILIZACAO DE EXPLOSIVOS,EM TALUDES,VALA/CAVA,ENTRE 4,50 E 6,00M DE PROFUNDIDADE,INCLUSIVE EMPILHAMENTO DO MATERIAL PARA REMOCAO</t>
  </si>
  <si>
    <t>03.008.0023-A</t>
  </si>
  <si>
    <t>03.008.0024-0</t>
  </si>
  <si>
    <t>ESCAVACAO EM MATERIAL DE 2ªCATEGORIA(MOLEDO OU ROCHA DECOMPOSTA),COM EQUIPAMENTO A AR COMPRIMIDO,SEM UTILIZACAO DE EXPLOSIVOS,EM TALUDES,VALA/CAVA,ENTRE 6,00 E 7,50M DE PROFUNDIDADE,INCLUSIVE EMPILHAMENTO DO MATERIAL PARA REMOCAO</t>
  </si>
  <si>
    <t>03.008.0024-A</t>
  </si>
  <si>
    <t>03.008.0050-1</t>
  </si>
  <si>
    <t>ESCAVACAO EM MATERIAL DE 3ªCATEGORIA(ROCHA SA FRATURADA),COMEQUIPAMENTO A AR COMPRIMIDO E ENCUNHAMENTO GENERALIZADO,SEMUTILIZACAO DE EXPLOSIVOS,EM TALUDES,VALA/CAVA,ATE 1,50M DEPROFUNDIDADE,INCLUSIVE EMPILHAMENTO DO MATERIAL PARA REMOCAO</t>
  </si>
  <si>
    <t>03.008.0050-B</t>
  </si>
  <si>
    <t>03.008.0051-0</t>
  </si>
  <si>
    <t>ESCAVACAO EM MATERIAL DE 3ªCATEGORIA(ROCHA SA FRATURADA),COMEQUIPAMENTO A AR COMPRIMIDO E ENCUNHAMENTO GENERALIZADO,SEMUTILIZACAO DE EXPLOSIVOS,EM TALUDES,VALA/CAVA,ENTRE 1,50 E3,00M DE PROFUNDIDADE,INCLUSIVE EMPILHAMENTO DO MATERIAL PARA REMOCAO</t>
  </si>
  <si>
    <t>03.008.0051-A</t>
  </si>
  <si>
    <t>03.008.0052-0</t>
  </si>
  <si>
    <t>ESCAVACAO EM MATERIAL DE 3ªCATEGORIA(ROCHA SA FRATURADA),COMEQUIPAMENTO A AR COMPRIMIDO E ENCUNHAMENTO GENERALIZADO,SEMUTILIZACAO DE EXPLOSIVOS,EM TALUDES,VALA/CAVA,ENTRE 3,00 E4,50M DE PROFUNDIDADE,INCLUSIVE EMPILHAMENTO DO MATERIAL PARA REMOCAO</t>
  </si>
  <si>
    <t>03.008.0052-A</t>
  </si>
  <si>
    <t>03.008.0053-0</t>
  </si>
  <si>
    <t>ESCAVACAO EM MATERIAL DE 3ªCATEGORIA(ROCHA SA FRATURADA),COMEQUIPAMENTO A AR COMPRIMIDO E ENCUNHAMENTO GENERALIZADO,SEMUTILIZACAO DE EXPLOSIVOS,EM TALUDES,VALA/CAVA,ENTRE 4,50 E6,00M DE PROFUNDIDADE,INCLUSIVE EMPILHAMENTO DO MATERIAL PARA REMOCAO</t>
  </si>
  <si>
    <t>03.008.0053-A</t>
  </si>
  <si>
    <t>03.008.0054-0</t>
  </si>
  <si>
    <t>ESCAVACAO EM MATERIAL DE 3ªCATEGORIA(ROCHA SA FRATURADA),COMEQUIPAMENTO A AR COMPRIMIDO E ENCUNHAMENTO GENERALIZADO,SEMUTILIZACAO DE EXPLOSIVOS,EM TALUDES,VALA/CAVA,ENTRE 6,00 E7,50M DE PROFUNDIDADE,INCLUSIVE EMPILHAMENTO DO MATERIAL PARA REMOCAO</t>
  </si>
  <si>
    <t>03.008.0054-A</t>
  </si>
  <si>
    <t>03.008.0060-1</t>
  </si>
  <si>
    <t>ESCAVACAO EM MATERIAL DE 3ªCATEGORIA(ROCHA VIVA),COM EQUIPAMENTO A AR COMPRIMIDO E SERRACAO COM BROCAS,SEGUIDA DE ENCUNHAMENTO,SEM UTILIZACAO DE EXPLOSIVOS,EM TALUDES,VALA/CAVA,ATE1,50M DE PROFUNDIDADE,INCLUSIVE EMPILHAMENTO DO MATERIAL PARA REMOCAO</t>
  </si>
  <si>
    <t>03.008.0060-B</t>
  </si>
  <si>
    <t>03.008.0061-0</t>
  </si>
  <si>
    <t>ESCAVACAO EM MATERIAL DE 3ªCATEGORIA(ROCHA VIVA),COM EQUIPAMENTO A AR COMPRIMIDO E SERRACAO COM BROCAS,SEGUIDA DE ENCUNHAMENTO,SEM UTILIZACAO DE EXPLOSIVOS,EM TALUDES,VALA/CAVA,ENTRE 1,50 E 3,00M DE PROFUNDIDADE,INCLUSIVE EMPILHAMENTO DO MATERIAL PARA REMOCAO</t>
  </si>
  <si>
    <t>03.008.0061-A</t>
  </si>
  <si>
    <t>03.008.0062-0</t>
  </si>
  <si>
    <t>ESCAVACAO EM MATERIAL DE 3ªCATEGORIA(ROCHA VIVA),COM EQUIPAMENTO A AR COMPRIMIDO E SERRACAO COM BROCAS,SEGUIDA DE ENCUNHAMENTO,SEM UTILIZACAO DE EXPLOSIVOS,EM TALUDES,VALA/CAVA,ENTRE 3,00 E 4,50M DE PROFUNDIDADE,INCLUSIVE EMPILHAMENTO DO MATERIAL PARA REMOCAO</t>
  </si>
  <si>
    <t>03.008.0062-A</t>
  </si>
  <si>
    <t>03.008.0063-0</t>
  </si>
  <si>
    <t>ESCAVACAO EM MATERIAL DE 3ªCATEGORIA(ROCHA VIVA),COM EQUIPAMENTO A AR COMPRIMIDO E SERRACAO COM BROCAS,SEGUIDA DE ENCUNHAMENTO,SEM UTILIZACAO DE EXPLOSIVOS,EM TALUDES,VALA/CAVA,ENTRE 4,50 E 6,00M DE PROFUNDIDADE,INCLUSIVE EMPILHAMENTO DO MATERIAL PARA REMOCAO</t>
  </si>
  <si>
    <t>03.008.0063-A</t>
  </si>
  <si>
    <t>03.008.0064-0</t>
  </si>
  <si>
    <t>ESCAVACAO EM MATERIAL DE 3ªCATEGORIA(ROCHA VIVA),COM EQUIPAMENTO A AR COMPRIMIDO E SERRACAO COM BROCAS,SEGUIDA DE ENCUNHAMENTO,SEM UTILIZACAO DE EXPLOSIVOS,EM TALUDES,VALA/CAVA,ENTRE 6,00 E 7,50M DE PROFUNDIDADE,INCLUSIVE EMPILHAMENTO DO MATERIAL PARA REMOCAO</t>
  </si>
  <si>
    <t>03.008.0064-A</t>
  </si>
  <si>
    <t>03.008.0080-1</t>
  </si>
  <si>
    <t>ESCAVACAO EM MATERIAL DE 3ªCATEGORIA(ROCHA SA FRATURADA),COMEQUIPAMENTO A AR COMPRIMIDO,A CEU ABERTO,SEM UTILIZACAO DEEXPLOSIVOS,INCLUSIVE EMPILHAMENTO DO MATERIAL PARA REMOCAO</t>
  </si>
  <si>
    <t>03.008.0080-B</t>
  </si>
  <si>
    <t>03.008.0085-0</t>
  </si>
  <si>
    <t>ESCAVACAO EM MATERIAL DE 3ªCATEGORIA(ROCHA VIVA),COM EQUIPAMENTO A AR COMPRIMIDO,A CEU ABERTO,SEM UTILIZACAO DE EXPLOSIVOS,INCLUSIVE EMPILHAMENTO DO MATERIAL PARA REMOCAO</t>
  </si>
  <si>
    <t>03.008.0085-A</t>
  </si>
  <si>
    <t>03.008.0090-1</t>
  </si>
  <si>
    <t>ESCAVACAO EM MATERIAL DE 2ªCATEGORIA(MOLEDO OU ROCHA MUITO DECOMPOSTA),COM EQUIPAMENTO A AR COMPRIMIDO,A CEU ABERTO,SEMUTILIZACAO DE EXPLOSIVOS,INCLUSIVE EMPILHAMENTO DO MATERIALPARA REMOCAO</t>
  </si>
  <si>
    <t>03.008.0090-B</t>
  </si>
  <si>
    <t>03.008.0095-0</t>
  </si>
  <si>
    <t>ESCAVACAO EM MATERIAL DE 2ªCATEGORIA(MOLEDO OU ROCHA DECOMPOSTA),COM EQUIPAMENTO A AR COMPRIMIDO,A CEU ABERTO,SEM UTILIZACAO DE EXPLOSIVOS,INCLUSIVE EMPILHAMENTO DO MATERIAL PARA REMOCAO</t>
  </si>
  <si>
    <t>03.008.0095-A</t>
  </si>
  <si>
    <t>03.008.0120-1</t>
  </si>
  <si>
    <t>DESMONTE DE BLOCO DE MATERIAL DE 3ªCATEGORIA(ROCHA VIVA),COMEQUIPAMENTO A AR COMPRIMIDO,COM VOLUME ATE 1,00M3,SEM UTILIZACAO DE EXPLOSIVOS,INCLUSIVE REDUCAO A PEDRA DE MAO COM O MESMO EQUIPAMENTO</t>
  </si>
  <si>
    <t>03.008.0120-B</t>
  </si>
  <si>
    <t>03.008.0125-1</t>
  </si>
  <si>
    <t>DESMONTE DE BLOCO DE MATERIAL DE 2ªCATEGORIA,SEM UTILIZACAODE EXPLOSIVOS,COM ROMPEDOR A AR COMPRIMIDO</t>
  </si>
  <si>
    <t>03.008.0125-B</t>
  </si>
  <si>
    <t>03.008.0150-1</t>
  </si>
  <si>
    <t>SERRACAO CONTINUA EM MATERIAL DE 3ªCATEGORIA(ROCHA VIVA),COMA FINALIDADE DE IMPEDIR PROPAGACAO DE VIBRACOES DECORRENTESDE ESCAVACAO A FOGO</t>
  </si>
  <si>
    <t>03.008.0150-B</t>
  </si>
  <si>
    <t>03.009.0002-1</t>
  </si>
  <si>
    <t>COMPACTACAO DE ATERRO,EM CAMADAS DE 15CM,COM MACO</t>
  </si>
  <si>
    <t>03.009.0002-B</t>
  </si>
  <si>
    <t>03.009.0003-0</t>
  </si>
  <si>
    <t>COMPACTACAO DE ATERRO,EM CAMADAS DE 20CM,COM MACO</t>
  </si>
  <si>
    <t>03.009.0003-A</t>
  </si>
  <si>
    <t>03.009.0004-0</t>
  </si>
  <si>
    <t>ATERRO COM MATERIAL DE 1ªCATEGORIA,COMPACTADO MANUALMENTE EMCAMADAS DE 20CM,ATE UMA ALTURA MAXIMA DE 80CM,PARA SUPORTEDE CAMADA DE CONCRETO,INCLUSIVE DOIS TIROS DE PA,ESPALHAMENTO E REGA,EXCLUSIVE FORNECIMENTO DA TERRA</t>
  </si>
  <si>
    <t>03.009.0004-A</t>
  </si>
  <si>
    <t>03.009.0005-0</t>
  </si>
  <si>
    <t>ATERRO COM MATERIAL DE 1ª CATEGORIA,COMPACTADO MANUALMENTE EM CAMADAS DE 20CM DE MATERIAL APILOADO,PROVENIENTE DE JAZIDADISTANTE ATE 1KM,INCLUSIVE ESCAVACAO,CARGA,TRANSPORTE EM CAMINHAO BASCULANTE,DESCARGA,ESPALHAMENTO E IRRIGACAO MANUAIS</t>
  </si>
  <si>
    <t>03.009.0005-A</t>
  </si>
  <si>
    <t>03.009.0006-0</t>
  </si>
  <si>
    <t>ATERRO COM MATERIAL DE 1ª CATEGORIA,COMPACTADO MANUALMENTE EM CAMADAS DE 20CM DE MATERIAL APILOADO,PROVENIENTE DE JAZIDADISTANTE ATE 2KM,INCLUSIVE ESCAVACAO,CARGA,TRANSPORTE EM CAMINHAO BASCULANTE,DESCARGA,ESPALHAMENTO E IRRIGACAO MANUAIS</t>
  </si>
  <si>
    <t>03.009.0006-A</t>
  </si>
  <si>
    <t>03.009.0007-0</t>
  </si>
  <si>
    <t>ATERRO COM MATERIAL DE 1ª CATEGORIA,COMPACTADO MANUALMENTE EM CAMADAS DE 20CM DE MATERIAL APILOADO,PROVENIENTE DE JAZIDADISTANTE ATE 3KM,INCLUSIVE ESCAVACAO,CARGA,TRANSPORTE EM CAMINHAO BASCULANTE,DESCARGA,ESPALHAMENTO E IRRIGACAO MANUAIS</t>
  </si>
  <si>
    <t>03.009.0007-A</t>
  </si>
  <si>
    <t>03.009.0008-0</t>
  </si>
  <si>
    <t>ATERRO COM MATERIAL DE 1ª CATEGORIA,COMPACTADO MANUALMENTE EM CAMADAS DE 20CM DE MATERIAL APILOADO,PROVENIENTE DE JAZIDADISTANTE ATE 4KM,INCLUSIVE ESCAVACAO,CARGA,TRANSPORTE EM CAMINHAO BASCULANTE,DESCARGA,ESPALHAMENTO E IRRIGACAO MANUAIS</t>
  </si>
  <si>
    <t>03.009.0008-A</t>
  </si>
  <si>
    <t>03.009.0009-0</t>
  </si>
  <si>
    <t>ATERRO COM MATERIAL DE 1ª CATEGORIA,COMPACTADO MANUALMENTE EM CAMADAS DE 20CM DE MATERIAL APILOADO,PROVENIENTE DE JAZIDADISTANTE ATE 5KM,INCLUSIVE ESCAVACAO,CARGA,TRANSPORTE EM CAMINHAO BASCULANTE,DESCARGA,ESPALHAMENTO E IRRIGACAO MANUAIS</t>
  </si>
  <si>
    <t>03.009.0009-A</t>
  </si>
  <si>
    <t>03.009.0015-0</t>
  </si>
  <si>
    <t>ATERRO COM MATERIAL DE 1ª CATEGORIA,COMPACTADO MANUALMENTE EM CAMADAS DE 20CM DE MATERIAL APILOADO,PROVENIENTE DE JAZIDADISTANTE ATE 10KM,INCLUSIVE ESCAVACAO,CARGA,TRANSPORTE EM CAMINHAO BASCULANTE,DESCARGA,ESPALHAMENTO E IRRIGACAO MANUAIS</t>
  </si>
  <si>
    <t>03.009.0015-A</t>
  </si>
  <si>
    <t>03.009.0020-0</t>
  </si>
  <si>
    <t>ATERRO COM MATERIAL DE 1ª CATEGORIA,COMPACTADO MANUALMENTE EM CAMADAS DE 20CM DE MATERIAL APILOADO,PROVENIENTE DE JAZIDADISTANTE ATE 15KM,INCLUSIVE ESCAVACAO,CARGA,TRANSPORTE EM CAMINHAO BASCULANTE,DESCARGA,ESPALHAMENTO E IRRIGACAO MANUAIS</t>
  </si>
  <si>
    <t>03.009.0020-A</t>
  </si>
  <si>
    <t>03.009.0025-0</t>
  </si>
  <si>
    <t>ATERRO COM MATERIAL DE 1ª CATEGORIA,COMPACTADO MANUALMENTE EM CAMADAS DE 20CM DE MATERIAL APILOADO,PROVENIENTE DE JAZIDADISTANTE ATE 20KM,INCLUSIVE ESCAVACAO,CARGA,TRANSPORTE EM CAMINHAO BASCULANTE,DESCARGA,ESPALHAMENTO E IRRIGACAO MANUAIS</t>
  </si>
  <si>
    <t>03.009.0025-A</t>
  </si>
  <si>
    <t>03.009.0030-0</t>
  </si>
  <si>
    <t>ATERRO COM MATERIAL DE 1ª CATEGORIA,COMPACTADO MANUALMENTE EM CAMADAS DE 20CM DE MATERIAL APILOADO,PROVENIENTE DE JAZIDADISTANTE ATE 25KM,INCLUSIVE ESCAVACAO,CARGA,TRANSPORTE EM CAMINHAO BASCULANTE,DESCARGA,ESPALHAMENTO E IRRIGACAO MANUAIS</t>
  </si>
  <si>
    <t>03.009.0030-A</t>
  </si>
  <si>
    <t>03.009.0035-0</t>
  </si>
  <si>
    <t>ATERRO COM MATERIAL DE 1ª CATEGORIA,COMPACTADO MANUALMENTE EM CAMADAS DE 20CM DE MATERIAL APILOADO,PROVENIENTE DE JAZIDADISTANTE ATE 30KM,INCLUSIVE ESCAVACAO,CARGA,TRANSPORTE EM CAMINHAO BASCULANTE,DESCARGA,ESPALHAMENTO E IRRIGACAO MANUAIS</t>
  </si>
  <si>
    <t>03.009.0035-A</t>
  </si>
  <si>
    <t>03.009.0080-0</t>
  </si>
  <si>
    <t>COMPACTACAO DE MATERIAL DE 1ªCATEGORIA,INCLUSIVE DESCARGA DECAMINHAO BASCULANTE,MOVIMENTACAO A 1 TIRO DE PA,ESPALHAMENTO E SOCAMENTO MANUAL EM CAMADAS DE 30CM DE MATERIAL APILOADO</t>
  </si>
  <si>
    <t>03.009.0080-A</t>
  </si>
  <si>
    <t>03.010.0015-0</t>
  </si>
  <si>
    <t>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</si>
  <si>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03.010.0015-A</t>
  </si>
  <si>
    <t>03.010.0016-0</t>
  </si>
  <si>
    <t>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</si>
  <si>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03.010.0016-A</t>
  </si>
  <si>
    <t>03.010.0017-0</t>
  </si>
  <si>
    <t>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</si>
  <si>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03.010.0017-A</t>
  </si>
  <si>
    <t>03.010.0018-0</t>
  </si>
  <si>
    <t>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t>
  </si>
  <si>
    <t>03.010.0018-A</t>
  </si>
  <si>
    <t>03.010.0019-0</t>
  </si>
  <si>
    <t>ATERRO COM MATERIAL DE 1ªCATEGORIA,ESPALHADO POR RETRO ESCAVADEIRA,EM CAMADAS DE 20CM DE MATERIAL ADENSADO,REGADO POR CAMINHAO TANQUE E COMPACTADO A 90% COM SOQUETE VIBRATORIO,INTERVINDO 2(DOIS) SERVENTES,EXCLUSIVE O FORNECIMENTO DA TERRA</t>
  </si>
  <si>
    <t>03.010.0019-A</t>
  </si>
  <si>
    <t>03.010.0020-0</t>
  </si>
  <si>
    <t>MATERIAL DE 1ª CATEGORIA PARA ATERROS,COMPREENDENDO:ESCAVACAO,CARGA,TRANSPORTE A 1KM EM CAMINHAO BASCULANTE E DESCARGA,CONSIDERANDO O VOLUME NECESSARIO A EXECUCAO DE 1,00M3 DE MATERIAL COMPACTADO</t>
  </si>
  <si>
    <t>03.010.0020-A</t>
  </si>
  <si>
    <t>03.010.0021-0</t>
  </si>
  <si>
    <t>MATERIAL DE 1ª CATEGORIA PARA ATERROS,COMPREENDENDO:ESCAVACAO,CARGA,TRANSPORTE A 2KM EM CAMINHAO BASCULANTE E DESCARGA,CONSIDERANDO O VOLUME NECESSARIO A EXECUCAO DE 1,00M3 DE MATERIAL COMPACTADO</t>
  </si>
  <si>
    <t>03.010.0021-A</t>
  </si>
  <si>
    <t>03.010.0022-0</t>
  </si>
  <si>
    <t>MATERIAL DE 1ª CATEGORIA PARA ATERROS,COMPREENDENDO:ESCAVACAO,CARGA,TRANSPORTE A 3KM EM CAMINHAO BASCULANTE E DESCARGA,CONSIDERANDO O VOLUME NECESSARIO A EXECUCAO DE 1,00M3 DE MATERIAL COMPACTADO</t>
  </si>
  <si>
    <t>03.010.0022-A</t>
  </si>
  <si>
    <t>03.010.0023-0</t>
  </si>
  <si>
    <t>MATERIAL DE 1ª CATEGORIA PARA ATERROS,COMPREENDENDO:ESCAVACAO,CARGA,TRANSPORTE A 4KM EM CAMINHAO BASCULANTE E DESCARGA,CONSIDERANDO O VOLUME NECESSARIO A EXECUCAO DE 1,00M3 DE MATERIAL COMPACTADO</t>
  </si>
  <si>
    <t>03.010.0023-A</t>
  </si>
  <si>
    <t>03.010.0024-0</t>
  </si>
  <si>
    <t>MATERIAL DE 1ª CATEGORIA PARA ATERROS,COMPREENDENDO:ESCAVACAO,CARGA,TRANSPORTE A 5KM EM CAMINHAO BASCULANTE E DESCARGA,CONSIDERANDO O VOLUME NECESSARIO A EXECUCAO DE 1,00M3 DE MATERIAL COMPACTADO</t>
  </si>
  <si>
    <t>03.010.0024-A</t>
  </si>
  <si>
    <t>03.010.0030-0</t>
  </si>
  <si>
    <t>MATERIAL DE 1ª CATEGORIA PARA ATERROS,COMPREENDENDO:ESCAVACAO,CARGA,TRANSPORTE A 10KM EM CAMINHAO BASCULANTE E DESCARGA,CONSIDERANDO O VOLUME NECESSARIO A EXECUCAO DE 1,00M3 DE MATERIAL COMPACTADO</t>
  </si>
  <si>
    <t>03.010.0030-A</t>
  </si>
  <si>
    <t>03.010.0035-0</t>
  </si>
  <si>
    <t>MATERIAL DE 1ª CATEGORIA PARA ATERROS,COMPREENDENDO:ESCAVACAO,CARGA,TRANSPORTE A 15KM EM CAMINHAO BASCULANTE E DESCARGA,CONSIDERANDO O VOLUME NECESSARIO A EXECUCAO DE 1,00M3 DE MATERIAL COMPACTADO</t>
  </si>
  <si>
    <t>03.010.0035-A</t>
  </si>
  <si>
    <t>03.010.0040-0</t>
  </si>
  <si>
    <t>MATERIAL DE 1ª CATEGORIA PARA ATERROS,COMPREENDENDO:ESCAVACAO,CARGA,TRANSPORTE A 20KM EM CAMINHAO BASCULANTE E DESCARGA,CONSIDERANDO O VOLUME NECESSARIO A EXECUCAO DE 1,00M3 DE MATERIAL COMPACTADO</t>
  </si>
  <si>
    <t>03.010.0040-A</t>
  </si>
  <si>
    <t>03.010.0045-0</t>
  </si>
  <si>
    <t>MATERIAL DE 1ª CATEGORIA PARA ATERROS,COMPREENDENDO:ESCAVACAO,CARGA,TRANSPORTE A 25KM EM CAMINHAO BASCULANTE E DESCARGA,CONSIDERANDO O VOLUME NECESSARIO A EXECUCAO DE 1,00M3 DE MATERIAL COMPACTADO</t>
  </si>
  <si>
    <t>03.010.0045-A</t>
  </si>
  <si>
    <t>03.010.0049-0</t>
  </si>
  <si>
    <t>MATERIAL DE 1ª CATEGORIA PARA ATERROS,COMPREENDENDO:ESCAVACAO,CARGA,TRANSPORTE A 30KM EM CAMINHAO BASCULANTE E DESCARGA,CONSIDERANDO O VOLUME NECESSARIO A EXECUCAO DE 1,00M3 DE MATERIAL COMPACTADO</t>
  </si>
  <si>
    <t>03.010.0049-A</t>
  </si>
  <si>
    <t>03.010.0100-0</t>
  </si>
  <si>
    <t>COMPACTACAO DE ATERRO,EM CAMADAS DE 30CM,UTILIZANDO COMPACTADOR PNEUMATICO(SAPO),INCLUSIVE COMPRESSOR</t>
  </si>
  <si>
    <t>03.010.0100-A</t>
  </si>
  <si>
    <t>03.010.0101-0</t>
  </si>
  <si>
    <t>COMPACTACAO DE ATERRO,EM CAMADAS DE 20CM,UTILIZANDO COMPACTADOR PNEUMATICO(SAPO),INCLUSIVE COMPRESSOR</t>
  </si>
  <si>
    <t>03.010.0101-A</t>
  </si>
  <si>
    <t>03.010.0105-0</t>
  </si>
  <si>
    <t>ATERRO COMPACTADO A 95%,PARA CONSTRUCAO DE BARRAGENS OU DIQUES,EXECUTADOS EM CAMADAS DE 20CM DE MATERIAL SOLTO DE BOA QUALIDADE,INCLUSIVE ESPALHAMENTO E IRRIGACAO,EM TERRENO DE BOARESISTENCIA,EXCLUSIVE FORNECIMENTO DA TERRA</t>
  </si>
  <si>
    <t>03.010.0105-A</t>
  </si>
  <si>
    <t>03.010.0106-0</t>
  </si>
  <si>
    <t>ATERRO COMPACTADO A 95%,PARA CONSTRUCAO DE BARRAGENS OU DIQUES,EXECUTADOS EM CAMADAS DE 20CM DE MATERIAL SOLTO DE BOA QUALIDADE,INCLUSIVE ESPALHAMENTO E IRRIGACAO,EM TERRENO DE BAIXA RESISTENCIA(ARGILA MOLE),EXCLUSIVE FORNECIMENTO DA TERRA</t>
  </si>
  <si>
    <t>03.010.0106-A</t>
  </si>
  <si>
    <t>03.011.0015-1</t>
  </si>
  <si>
    <t>REATERRO DE VALA/CAVA COM MATERIAL DE BOA QUALIDADE,UTILIZANDO VIBRO COMPACTADOR PORTATIL,EXCLUSIVE MATERIAL</t>
  </si>
  <si>
    <t>03.011.0015-B</t>
  </si>
  <si>
    <t>03.012.0010-0</t>
  </si>
  <si>
    <t>REATERRO DE VALA/CAVA COM TRATOR COM POTENCIA EM TORNO DE 200CV,EXCLUSIVE COMPACTACAO E MATERIAL</t>
  </si>
  <si>
    <t>03.012.0010-A</t>
  </si>
  <si>
    <t>03.013.0001-1</t>
  </si>
  <si>
    <t>REATERRO DE VALA/CAVA COMPACTADA A MACO,EM CAMADAS DE 30CM DE ESPESSURA MAXIMA,COM MATERIAL DE BOA QUALIDADE,EXCLUSIVEESTE</t>
  </si>
  <si>
    <t>03.013.0001-B</t>
  </si>
  <si>
    <t>03.013.0002-0</t>
  </si>
  <si>
    <t>REATERRO DE VALA/CAVA COMPACTADA A MACO,EM CAMADAS DE 20CM DE ESPESSURA MAXIMA,COM MATERIAL DE BOA QUALIDADE,EXCLUSIVEESTE</t>
  </si>
  <si>
    <t>03.013.0002-A</t>
  </si>
  <si>
    <t>03.013.0005-0</t>
  </si>
  <si>
    <t>REATERRO DE VALA/CAVA COMPACTADA A MACO,EM CAMADAS DE 20CM DE ESPESSURA MAXIMA,EM BECOS DE ATE 2,50M DE LARGURA,EM FAVELAS,EXCLUSIVE MATERIAL</t>
  </si>
  <si>
    <t>03.013.0005-A</t>
  </si>
  <si>
    <t>03.013.0006-0</t>
  </si>
  <si>
    <t>REATERRO DE VALA/CAVA COMPACTADA A MACO,EM CAMADAS DE 30CM DE ESPESSURA MAXIMA,EM BECOS DE ATE 2,50M DE LARGURA,EM FAVELAS,EXCLUSIVE MATERIAL</t>
  </si>
  <si>
    <t>03.013.0006-A</t>
  </si>
  <si>
    <t>03.014.0005-0</t>
  </si>
  <si>
    <t>REATERRO DE VALA/CAVA,ESPALHAMENTO COM RETRO-ESCAVADEIRA E COMPACTACAO VIBRATORIA,EXCLUSIVE MATERIAL</t>
  </si>
  <si>
    <t>03.014.0005-A</t>
  </si>
  <si>
    <t>03.014.0010-0</t>
  </si>
  <si>
    <t>REATERRO DE VALA/CAVA UTILIZANDO CARREGADOR FRONTAL DE RODAS170CV,ESPALHAMENTO COM TRATOR DE ESTEIRAS 80CV E COMPACTADOR VIBRATORIO (PE-DE-CARNEIRO),EXCLUSIVE MATERIAL</t>
  </si>
  <si>
    <t>03.014.0010-A</t>
  </si>
  <si>
    <t>03.015.0010-0</t>
  </si>
  <si>
    <t>REATERRO DE VALA/CAVA COM PO-DE-PEDRA,INCLUSIVE FORNECIMENTODO MATERIAL E COMPACTACAO MANUAL</t>
  </si>
  <si>
    <t>03.015.0010-A</t>
  </si>
  <si>
    <t>03.015.0012-0</t>
  </si>
  <si>
    <t>REATERRO DE VALA/CAVA COM PO-DE-PEDRA,INCLUSIVE FORNECIMENTODO MATERIAL E COMPACTACAO MANUAL,EM BECOS DE ATE 2,50M DE LARGURA,EM FAVELAS</t>
  </si>
  <si>
    <t>03.015.0012-A</t>
  </si>
  <si>
    <t>03.015.0014-0</t>
  </si>
  <si>
    <t>REATERRO DE VALA/CAVA COM AREIA,INCLUSIVE FORNECIMENTO DO MATERIAL E COMPACTACAO MANUAL</t>
  </si>
  <si>
    <t>03.015.0014-A</t>
  </si>
  <si>
    <t>03.015.0016-0</t>
  </si>
  <si>
    <t>REATERRO DE VALA/CAVA COM AREIA,INCLUSIVE FORNECIMENTO DO MATERIAL E COMPACTACAO MANUAL,EM BECOS DE ATE 2,50M DE LARGURA,EM FAVELAS</t>
  </si>
  <si>
    <t>03.015.0016-A</t>
  </si>
  <si>
    <t>03.015.0025-0</t>
  </si>
  <si>
    <t>REATERRO DE VALA/CAVA COM BRITA 1,INCLUSIVE FORNECIMENTO DOMATERIAL E COMPACTACAO MANUAL</t>
  </si>
  <si>
    <t>03.015.0025-A</t>
  </si>
  <si>
    <t>03.015.0026-0</t>
  </si>
  <si>
    <t>REATERRO DE VALA/CAVA COM BRITA 1,INCLUSIVE FORNECIMENTO DOMATERIAL E COMPACTACAO MANUAL,EM BECOS DE ATE 2,50M DE LARGURA,EM FAVELAS</t>
  </si>
  <si>
    <t>03.015.0026-A</t>
  </si>
  <si>
    <t>03.016.0005-1</t>
  </si>
  <si>
    <t>ESCAVACAO MECANICA DE VALA NAO ESCORADA EM MATERIAL DE 1ªCATEGORIA COM PEDRAS,INSTALACOES PREDIAIS OU OUTROS REDUTORES DE PRODUTIVIDADE OU CAVAS DE FUNDACAO,ATE 1,50M DE PROFUNDIDADE,UTILIZANDO RETRO-ESCAVADEIRA,EXCLUSIVE ESGOTAMENTO</t>
  </si>
  <si>
    <t>03.016.0005-B</t>
  </si>
  <si>
    <t>03.016.0010-1</t>
  </si>
  <si>
    <t>ESCAVACAO MECANICA DE VALA NAO ESCORADA EM MATERIAL DE 1ªCATEGORIA COM PEDRAS,INSTALACOES PREDIAIS OU OUTROS REDUTORES DE PRODUTIVIDADE OU CAVAS DE FUNDACAO,ENTRE 1,50 E 3,00M DE PROFUNDIDADE,UTILIZANDO RETRO-ESCAVADEIRA,EXCLUSIVE ESGOTAMENTO</t>
  </si>
  <si>
    <t>03.016.0010-B</t>
  </si>
  <si>
    <t>03.016.0015-1</t>
  </si>
  <si>
    <t>ESCAVACAO MECANICA DE VALA NAO ESCORADA,EM MATERIAL DE 1ªCATEGORIA,ATE 1,50M DE PROFUNDIDADE,UTILIZANDO RETRO-ESCAVADEIRA,EXCLUSIVE ESGOTAMENTO</t>
  </si>
  <si>
    <t>03.016.0015-B</t>
  </si>
  <si>
    <t>03.016.0018-1</t>
  </si>
  <si>
    <t>ESCAVACAO MECANICA DE VALA NAO ESCORADA,EM MATERIAL DE 1ªCATEGORIA,ENTRE 1,50 E 3,00M DE PROFUNDIDADE,UTILIZANDO RETRO-ESCAVADEIRA,EXCLUSIVE ESGOTAMENTO</t>
  </si>
  <si>
    <t>03.016.0018-B</t>
  </si>
  <si>
    <t>03.016.0020-1</t>
  </si>
  <si>
    <t>ESCAVACAO MECANICA DE VALA ESCORADA,EM MATERIAL DE 1ªCATEGORIA COM PEDRAS,INSTALACOES PREDIAIS OU OUTROS REDUTORES DE PRODUTIVIDADE,OU CAVAS DE FUNDACAO,ATE 1,50M DE PROFUNDIDADE,UTILIZANDO RETRO-ESCAVADEIRA,EXCLUSIVE ESGOTAMENTO E ESCORAMENTO</t>
  </si>
  <si>
    <t>03.016.0020-B</t>
  </si>
  <si>
    <t>03.016.0025-1</t>
  </si>
  <si>
    <t>ESCAVACAO MECANICA DE VALA ESCORADA,EM MATERIAL DE 1ªCATEGORIA COM PEDRAS,INSTALACOES PREDIAIS OU OUTROS REDUTORES DE PRODUTIVIDADE,OU CAVAS DE FUNDACAO,ENTRE 1,50 E 3,00M DE PROFUNDIDADE,UTILIZANDO RETRO-ESCAVADEIRA,EXCLUSIVE ESGOTAMENTO EESCORAMENTO</t>
  </si>
  <si>
    <t>03.016.0025-B</t>
  </si>
  <si>
    <t>03.016.0050-1</t>
  </si>
  <si>
    <t>ESCAVACAO MECANICA DE VALA ESCORADA,EM MATERIAL DE 1ªCATEGORIA,ATE 1,50M DE PROFUNDIDADE,UTILIZANDO RETRO-ESCAVADEIRA,EXCLUSIVE ESGOTAMENTO E ESCORAMENTO</t>
  </si>
  <si>
    <t>03.016.0050-B</t>
  </si>
  <si>
    <t>03.016.0055-1</t>
  </si>
  <si>
    <t>ESCAVACAO MECANICA DE VALA ESCORADA,EM MATERIAL DE 1ªCATEGORIA,ENTRE 1,50 E 3,00M DE PROFUNDIDADE,UTILIZANDO RETRO-ESCAVADEIRA,EXCLUSIVE ESGOTAMENTO E ESCORAMENTO</t>
  </si>
  <si>
    <t>03.016.0055-B</t>
  </si>
  <si>
    <t>03.020.0030-1</t>
  </si>
  <si>
    <t>ESCAVACAO MECANICA DE VALA NAO ESCORADA,EM MATERIAL DE 1ªCATEGORIA COM PEDRAS,INSTALACOES PREDIAIS OU OUTROS REDUTORES DE PRODUTIVIDADE,OU CAVAS DE FUNDACAO,ATE 1,50M DE PROFUNDIDADE,UTILIZANDO ESCAVADEIRA HIDRAULICA DE 0,78M3,EXCLUSIVE ESGOTAMENTO</t>
  </si>
  <si>
    <t>03.020.0030-B</t>
  </si>
  <si>
    <t>03.020.0035-1</t>
  </si>
  <si>
    <t>ESCAVACAO MECANICA DE VALA NAO ESCORADA,EM MATERIAL DE 1ªCATEGORIA COM PEDRAS,INSTALACOES PREDIAIS OU OUTROS REDUTORES DE PRODUTIVIDADE,OU CAVAS DE FUNDACAO,ENTRE 1,50 E 3,00M DE PROFUNDIDADE,UTILIZANDO ESCAVADEIRA HIDRAULICA DE 0,78M3,EXCLUSIVE ESGOTAMENTO</t>
  </si>
  <si>
    <t>03.020.0035-B</t>
  </si>
  <si>
    <t>03.020.0040-1</t>
  </si>
  <si>
    <t>ESCAVACAO MECANICA DE VALA NAO ESCORADA,EM MATERIAL DE 1ªCATEGORIA COM PEDRAS,INSTALACOES PREDIAIS OU OUTROS REDUTORES DE PRODUTIVIDADE,OU CAVAS DE FUNDACAO,ENTRE 3,00 E 4,50M DE PROFUNDIDADE,UTILIZANDO ESCAVADEIRA HIDRAULICA DE 0,78M3,EXCLUSIVE ESGOTAMENTO</t>
  </si>
  <si>
    <t>03.020.0040-B</t>
  </si>
  <si>
    <t>03.020.0045-1</t>
  </si>
  <si>
    <t>ESCAVACAO MECANICA DE VALA NAO ESCORADA,EM MATERIAL DE 1ªCATEGORIA COM PEDRAS,INSTALACOES PREDIAIS,OU OUTROS REDUTORES DE PRODUTIVIDADE,OU CAVAS DE FUNDACAO,ENTRE 4,50 E 6,00M DE PROFUNDIDADE,UTILIZANDO ESCAVADEIRA HIDRAULICA DE 0,78M3,EXCLUSIVE ESGOTAMENTO</t>
  </si>
  <si>
    <t>03.020.0045-B</t>
  </si>
  <si>
    <t>03.020.0050-1</t>
  </si>
  <si>
    <t>ESCAVACAO MECANICA DE VALA NAO ESCORADA,EM MATERIAL DE 1ªCATEGORIA,ATE 1,50M DE PROFUNDIDADE,UTILIZANDO ESCAVADEIRA HIDRAULICA DE 0,78M3,EXCLUSIVE ESGOTAMENTO</t>
  </si>
  <si>
    <t>03.020.0050-B</t>
  </si>
  <si>
    <t>03.020.0052-1</t>
  </si>
  <si>
    <t>ESCAVACAO MECANICA DE VALA NAO ESCORADA,EM MATERIAL DE 1ªCATEGORIA,ENTRE 1,50 E 3,00M DE PROFUNDIDADE,UTILIZANDO ESCAVADEIRA HIDRAULICA DE 0,78M3,EXCLUSIVE ESGOTAMENTO</t>
  </si>
  <si>
    <t>03.020.0052-B</t>
  </si>
  <si>
    <t>03.020.0055-1</t>
  </si>
  <si>
    <t>ESCAVACAO MECANICA DE VALA NAO ESCORADA,EM MATERIAL DE 1ªCATEGORIA,ENTRE 3,00 E 4,50M DE PROFUNDIDADE,UTILIZANDO ESCAVADEIRA HIDRAULICA DE 0,78M3,EXCLUSIVE ESGOTAMENTO</t>
  </si>
  <si>
    <t>03.020.0055-B</t>
  </si>
  <si>
    <t>03.020.0057-1</t>
  </si>
  <si>
    <t>ESCAVACAO MECANICA DE VALA NAO ESCORADA,EM MATERIAL DE 1ªCATEGORIA,ENTRE 4,50 E 6,00M DE PROFUNDIDADE,UTILIZANDO ESCAVADEIRA HIDRAULICA DE 0,78M3,EXCLUSIVE ESGOTAMENTO</t>
  </si>
  <si>
    <t>03.020.0057-B</t>
  </si>
  <si>
    <t>03.020.0060-1</t>
  </si>
  <si>
    <t>ESCAVACAO MECANICA DE VALA ESCORADA,EM MATERIAL DE 1ªCATEGORIA COM PEDRAS,INSTALACOES PREDIAIS OU OUTROS REDUTORES DE PRODUTIVIDADE,OU CAVAS DE FUNDACAO,ATE 1,50M DE PROFUNDIDADE,UTILIZANDO ESCAVADEIRA HIDRAULICA DE 0,78M3,EXCLUSIVE ESGOTAMENTO E ESCORAMENTO</t>
  </si>
  <si>
    <t>03.020.0060-B</t>
  </si>
  <si>
    <t>03.020.0065-1</t>
  </si>
  <si>
    <t>ESCAVACAO MECANICA DE VALA ESCORADA,EM MATERIAL DE 1ªCATEGORIA COM PEDRAS,INSTALACOES PREDIAIS OU OUTROS REDUTORES DE PRODUTIVIDADE,OU CAVAS DE FUNDACAO,ENTRE 1,50 E 3,00M DE PROFUNDIDADE,UTILIZANDO ESCAVADEIRA HIDRAULICA DE 0,78M3,EXCLUSIVE ESGOTAMENTO E ESCORAMENTO</t>
  </si>
  <si>
    <t>03.020.0065-B</t>
  </si>
  <si>
    <t>03.020.0070-1</t>
  </si>
  <si>
    <t>ESCAVACAO MECANICA DE VALA ESCORADA,EM MATERIAL DE 1ªCATEGORIA COM PEDRAS,INSTALACOES PREDIAIS OU OUTROS REDUTORES DE PRODUTIVIDADE,OU CAVAS DE FUNDACAO,ENTRE 3,00 E 4,50M DE PROFUNDIDADE,UTILIZANDO ESCAVADEIRA HIDRAULICA DE 0,78M3,EXCLUSIVE ESGOTAMENTO E ESCORAMENTO</t>
  </si>
  <si>
    <t>03.020.0070-B</t>
  </si>
  <si>
    <t>03.020.0075-1</t>
  </si>
  <si>
    <t>ESCAVACAO MECANICA DE VALA ESCORADA,EM MATERIAL DE 1ªCATEGORIA COM PEDRAS,INSTALACOES PREDIAIS OU OUTROS REDUTORES DE PRODUTIVIDADE,OU CAVAS DE FUNDACAO,ENTRE 4,50 E 6,00M DE PROFUNDIDADE,UTILIZANDO ESCAVADEIRA HIDRAULICA DE 0,78M3,EXCLUSIVE ESGOTAMENTO E ESCORAMENTO</t>
  </si>
  <si>
    <t>03.020.0075-B</t>
  </si>
  <si>
    <t>03.020.0080-1</t>
  </si>
  <si>
    <t>ESCAVACAO MECANICA DE VALA ESCORADA,EM MATERIAL DE 1ªCATEGORIA,ATE 1,50M DE PROFUNDIDADE,UTILIZANDO ESCAVADEIRA HIDRAULICA DE 0,78M3,EXCLUSIVE ESGOTAMENTO E ESCORAMENTO</t>
  </si>
  <si>
    <t>03.020.0080-B</t>
  </si>
  <si>
    <t>03.020.0085-1</t>
  </si>
  <si>
    <t>ESCAVACAO MECANICA DE VALA ESCORADA,EM MATERIAL DE 1ªCATEGORIA,ENTRE 1,50 E 3,00M DE PROFUNDIDADE,UTILIZANDO ESCAVADEIRAHIDRAULICA DE 0,78M3,EXCLUSIVE ESGOTAMENTO E ESCORAMENTO</t>
  </si>
  <si>
    <t>03.020.0085-B</t>
  </si>
  <si>
    <t>03.020.0090-1</t>
  </si>
  <si>
    <t>ESCAVACAO MECANICA DE VALA ESCORADA,EM MATERIAL DE 1ªCATEGORIA,ENTRE 3,00 E 4,50M DE PROFUNDIDADE,UTILIZANDO ESCAVADEIRAHIDRAULICA DE 0,78M3,EXCLUSIVE ESGOTAMENTO E ESCORAMENTO</t>
  </si>
  <si>
    <t>03.020.0090-B</t>
  </si>
  <si>
    <t>03.020.0100-1</t>
  </si>
  <si>
    <t>ESCAVACAO MECANICA DE VALA ESCORADA,EM MATERIAL DE 1ªCATEGORIA,ENTRE 4,50 E 6,00M DE PROFUNDIDADE,UTILIZANDO ESCAVADEIRAHIDRAULICA DE 0,78M3,EXCLUSIVE ESGOTAMENTO E ESCORAMENTO</t>
  </si>
  <si>
    <t>03.020.0100-B</t>
  </si>
  <si>
    <t>03.020.0200-0</t>
  </si>
  <si>
    <t>ESCAVACAO MECANICA,PARA ACERTO DE TALUDES,EM MATERIAL DE 1ªCATEGORIA,UTILIZANDO ESCAVADEIRA HIDRAULICA DE 0,78M3</t>
  </si>
  <si>
    <t>03.020.0200-A</t>
  </si>
  <si>
    <t>03.021.0005-1</t>
  </si>
  <si>
    <t>ESCAVACAO MECANICA,A CEU ABERTO,EM MATERIAL DE 1ªCATEGORIA,UTILIZANDO ESCAVADEIRA HIDRAULICA DE 0,78M3</t>
  </si>
  <si>
    <t>03.021.0005-B</t>
  </si>
  <si>
    <t>03.022.0010-0</t>
  </si>
  <si>
    <t>ESCAVACAO MECANICA DE VALA,EM MATERIAL DE 2ªCATEGORIA(MOLEDOOU ROCHA MUITO DECOMPOSTA),UTILIZANDO ESCAVADEIRA HIDRAULICA DE 0,78M3,EXCLUSIVE ESCORAMENTO E ESGOTAMENTO,SEM USO DE COMPRESSOR</t>
  </si>
  <si>
    <t>03.022.0010-A</t>
  </si>
  <si>
    <t>03.023.0010-1</t>
  </si>
  <si>
    <t>ESCAVACAO E CARGA MECANICA DE VALA EM RODOVIAS,UTILIZANDO VALETADEIRA DE 135HP,INCLUSIVE CAMINHAO</t>
  </si>
  <si>
    <t>03.023.0010-B</t>
  </si>
  <si>
    <t>03.025.0005-0</t>
  </si>
  <si>
    <t>ESCAVACAO MECANICA,COM TRATOR DE LAMINA COM POTENCIA EM TORNO DE 200CV,EM MATERIAL DE 1ªCATEGORIA,COM TRANSPORTE ENTRE 50,00 E 100,00M</t>
  </si>
  <si>
    <t>03.025.0005-A</t>
  </si>
  <si>
    <t>03.025.0010-0</t>
  </si>
  <si>
    <t>ESCAVACAO MECANICA,COM TRATOR DE LAMINA COM POTENCIA EM TORNO DE 200CV,EM MATERIAL DE 1ªCATEGORIA,COM TRANSPORTE A 50,00M</t>
  </si>
  <si>
    <t>03.025.0010-A</t>
  </si>
  <si>
    <t>03.025.0015-1</t>
  </si>
  <si>
    <t>ESCAVACAO MECANICA,COM TRATOR DE LAMINA COM POTENCIA EM TORNO DE 200CV,EM MATERIAL DE 1ªCATEGORIA,COM TRANSPORTE A 15,00M</t>
  </si>
  <si>
    <t>03.025.0015-B</t>
  </si>
  <si>
    <t>03.025.0020-0</t>
  </si>
  <si>
    <t>ESCAVACAO MECANICA,COM TRATOR COM POTENCIA EM TORNO DE 80CV,EM MATERIAL DE 1ªCATEGORIA,COM TRANSPORTE A 20,00M</t>
  </si>
  <si>
    <t>03.025.0020-A</t>
  </si>
  <si>
    <t>03.025.0025-0</t>
  </si>
  <si>
    <t>ESCAVACAO MECANICA,COM TRATOR DE LAMINA COM POTENCIA EM TORNO DE 200CV,EM MATERIAL DE 2ªCATEGORIA,SEM USO PREVIO DE ESCARIFICADOR,COM TRANSPORTE ATE 50,00M</t>
  </si>
  <si>
    <t>03.025.0025-A</t>
  </si>
  <si>
    <t>03.025.0027-0</t>
  </si>
  <si>
    <t>ESCAVACAO MECANICA,COM TRATOR DE LAMINA COM POTENCIA EM TORNO DE 200CV,EM MATERIAL DE 2ªCATEGORIA,SEM USO PREVIO DE ESCARIFICADOR,COM TRANSPORTE ENTRE 50,00 E 100,00M</t>
  </si>
  <si>
    <t>03.025.0027-A</t>
  </si>
  <si>
    <t>03.025.0030-0</t>
  </si>
  <si>
    <t>REMOCAO ATE 20,00M,DE MATERIAL DE 2ª OU 3ªCATEGORIA,APOS ESCAVACAO,MEDIDO NO CORTE,COM TRATOR COM POTENCIA EM TORNO DE 200CV,CONSIDERANDO-SE ESTE TRABALHANDO A METADE DE SUA PRODUCAO NORMAL</t>
  </si>
  <si>
    <t>03.025.0030-A</t>
  </si>
  <si>
    <t>03.025.0031-0</t>
  </si>
  <si>
    <t>REMOCAO ATE 20,00M,DE MATERIAL DE 2ª OU 3ªCATEGORIA,APOS ESCAVACAO,MEDIDO NO CORTE,COM TRATOR COM POTENCIA EM TORNO DE 80CV,CONSIDERANDO-SE ESTE TRABALHANDO A METADE DE SUA PRODUCAO NORMAL</t>
  </si>
  <si>
    <t>03.025.0031-A</t>
  </si>
  <si>
    <t>03.025.0033-0</t>
  </si>
  <si>
    <t>ESPALHAMENTO DE MATERIAL DE 1ª CATEGORIA E ATERROS,COM TRATOR DE LAMINA COM POTENCIA EM TORNO DE 80CV.MEDIDO PELO VOLUMESOLTO</t>
  </si>
  <si>
    <t>03.025.0033-A</t>
  </si>
  <si>
    <t>03.025.0035-0</t>
  </si>
  <si>
    <t>ESPALHAMENTO DE MATERIAL DE 1ª CATEGORIA E ATERROS,COM TRATOR DE LAMINA COM POTENCIA EM TORNO DE 140CV.MEDIDO PELO VOLUME SOLTO</t>
  </si>
  <si>
    <t>03.025.0035-A</t>
  </si>
  <si>
    <t>03.025.0036-0</t>
  </si>
  <si>
    <t>ESPALHAMENTO DE MATERIAL DE 1ª CATEGORIA E ATERROS,COM TRATOR DE LAMINA COM POTENCIA EM TORNO DE 200CV.MEDIDO PELO VOLUME SOLTO</t>
  </si>
  <si>
    <t>03.025.0036-A</t>
  </si>
  <si>
    <t>03.025.0037-0</t>
  </si>
  <si>
    <t>ESPALHAMENTO DE ESCORIA COM TRATOR DE LAMINA COM POTENCIA EMTORNO DE 140CV.MEDIDO PELO VOLUME SOLTO</t>
  </si>
  <si>
    <t>03.025.0037-A</t>
  </si>
  <si>
    <t>03.025.0038-0</t>
  </si>
  <si>
    <t>ESPALHAMENTO DE BRITA COM TRATOR DE LAMINA COM POTENCIA EM TORNO DE 140CV.MEDIDO PELO VOLUME SOLTO</t>
  </si>
  <si>
    <t>03.025.0038-A</t>
  </si>
  <si>
    <t>03.025.0039-0</t>
  </si>
  <si>
    <t>ESCARIFICACAO DE SOLO COM TRATOR COM POTENCIA EM TORNO DE 335CV</t>
  </si>
  <si>
    <t>03.025.0039-A</t>
  </si>
  <si>
    <t>03.025.0040-0</t>
  </si>
  <si>
    <t>ESCAVACAO MECANICA,COM TRATOR DE LAMINA COM POTENCIA EM TORNO DE 80CV,EM MATERIAL DE 1ªCATEGORIA,NOS SERVICOS DE TERRACEAMENTO DE TALUDES EM CORTES,SEJA PARA ALARGAMENTO OU PARA PREPARO DO LEITO DE VALETAS DE DRENAGEM,TENDO CADA PATAMAR 4,00M DE LARGURA</t>
  </si>
  <si>
    <t>03.025.0040-A</t>
  </si>
  <si>
    <t>03.026.0010-0</t>
  </si>
  <si>
    <t>ESCAVACAO MECANICA,EM MATERIAL DE 1ªCATEGORIA,UTILIZANDO TRATOR DE LAMINA COM POTENCIA EM TORNO DE 335CV,INCLUSIVE CARGACOM CARREGADOR FRONTAL DE PNEUS DE 3,10M3</t>
  </si>
  <si>
    <t>03.026.0010-A</t>
  </si>
  <si>
    <t>03.026.0015-0</t>
  </si>
  <si>
    <t>ESCAVACAO MECANICA,EM MATERIAL DE 1ªCATEGORIA,UTILIZANDO TRATOR DE LAMINA COM POTENCIA EM TORNO DE 200CV,INCLUSIVE CARGACOM CARREGADOR FRONTAL DE PNEUS DE 3,10M3</t>
  </si>
  <si>
    <t>03.026.0015-A</t>
  </si>
  <si>
    <t>03.026.0020-0</t>
  </si>
  <si>
    <t>ESCAVACAO MECANICA,EM MATERIAL DE 2ªCATEGORIA,UTILIZANDO TRATOR DE LAMINA E ESCARIFICADOR COM POTENCIA EM TORNO DE 335CV,INCLUSIVE CARGA COM CARREGADOR FRONTAL DE PNEUS DE 3,10M3</t>
  </si>
  <si>
    <t>03.026.0020-A</t>
  </si>
  <si>
    <t>03.030.0150-0</t>
  </si>
  <si>
    <t>ESCAVACAO MECANICA,A CEU ABERTO,DE MATERIAL DE 1ªCATEGORIA,UTILIZANDO ESCAVADEIRA,SOBRE ESTEIRAS,VERSAO CLAM-SHELL,COM CACAMBA DE 0,38M3(1/2JD3)</t>
  </si>
  <si>
    <t>03.030.0150-A</t>
  </si>
  <si>
    <t>03.030.0155-0</t>
  </si>
  <si>
    <t>ESCAVACAO MECANICA,A CEU ABERTO,DE MATERIAL DE 1ªCATEGORIA,UTILIZANDO ESCAVADEIRA,SOBRE ESTEIRAS,VERSAO CLAM-SHELL,COM CACAMBA DE 0,76M3(1JD3)</t>
  </si>
  <si>
    <t>03.030.0155-A</t>
  </si>
  <si>
    <t>03.030.0159-0</t>
  </si>
  <si>
    <t>ESCAVACAO MECANICA,A CEU ABERTO,DE MATERIAL DE 1ªCATEGORIA,UTILIZANDO ESCAVADEIRA,SOBRE ESTEIRAS,VERSAO CLAM-SHELL,COM CACAMBA E 0,96M3(1.1/4JD3)</t>
  </si>
  <si>
    <t>03.030.0159-A</t>
  </si>
  <si>
    <t>03.036.0200-0</t>
  </si>
  <si>
    <t>ESCAVACAO EM LEITO DE RIO OU CANAL(DRAGAGEM)DE MATERIAL MOLE,ATE 4,50M DE PROFUNDIDADE,MEDIDA A PARTIR DO PLANO DE ESTACIONAMENTO DA MAQUINA,UTILIZANDO ESCAVADEIRA SOBRE ESTEIRAS,VERSAO DRAG-LINE,COM CACAMBA DE 0,57M3(3/4JD3)</t>
  </si>
  <si>
    <t>03.036.0200-A</t>
  </si>
  <si>
    <t>03.036.0205-0</t>
  </si>
  <si>
    <t>ESCAVACAO EM LEITO DE RIO OU CANAL(DRAGAGEM)DE MATERIAL MOLE,ENTRE 4,50 E 9,00M DE PROFUNDIDADE,MEDIDA A PARTIR DO PLANODE ESTACIONAMENTO DA MAQUINA,UTILIZANDO ESCAVADEIRA SOBRE ESTEIRAS,VERSAO DRAG-LINE,COM CACAMBA DE 0,57M3(3/4JD3)</t>
  </si>
  <si>
    <t>03.036.0205-A</t>
  </si>
  <si>
    <t>03.036.0210-0</t>
  </si>
  <si>
    <t>ESCAVACAO EM LEITO DE RIO OU CANAL(DRAGAGEM)DE MATERIAL MOLE,ATE 4,50M DE PROFUNDIDADE,MEDIDA A PARTIR DO PLANO DE ESTACIONAMENTO DA MAQUINA,UTILIZANDO ESCAVADEIRA SOBRE ESTEIRAS,VERSAO CLAM-SHELL,COM CACAMBA DE 0.57M3(3/4JD3)</t>
  </si>
  <si>
    <t>03.036.0210-A</t>
  </si>
  <si>
    <t>03.036.0215-0</t>
  </si>
  <si>
    <t>ESCAVACAO EM LEITO DE RIO OU CANAL(DRAGAGEM)DE MATERIAL MOLE,ENTRE 4,50 E 9,00M DE PROFUNDIDADE,MEDIDA A PARTIR DO PLANODE ESTACIONAMENTO DA MAQUINA,UTILIZANDO ESCAVADEIRA SOBRE ESTEIRAS,VERSAO CLAM-SHELL,COM CACAMBA DE 0.57M3(3/4JD3)</t>
  </si>
  <si>
    <t>03.036.0215-A</t>
  </si>
  <si>
    <t>03.040.0001-0</t>
  </si>
  <si>
    <t>ESCAVACAO,CARGA E TRANSPORTE DE MATERIAL DE 1ªCATEGORIA,UTILIZANDO MOTO-ESCAVO-TRANSPORTADOR,TRATOR(PUSHER) E MOTONIVELADORA,ADMITINDO UMA DISTANCIA MEDIA DE TRANSPORTE DE 100,00M</t>
  </si>
  <si>
    <t>03.040.0001-A</t>
  </si>
  <si>
    <t>03.040.0002-0</t>
  </si>
  <si>
    <t>ESCAVACAO,CARGA E TRANSPORTE DE MATERIAL DE 1ªCATEGORIA,UTILIZANDO MOTO-ESCAVO-TRANSPORTADOR,TRATOR(PUSHER) E MOTONIVELADORA,ADMITINDO UMA DISTANCIA MEDIA DE TRANSPORTE DE 150,00M</t>
  </si>
  <si>
    <t>03.040.0002-A</t>
  </si>
  <si>
    <t>03.040.0003-0</t>
  </si>
  <si>
    <t>ESCAVACAO,CARGA E TRANSPORTE DE MATERIAL DE 1ªCATEGORIA,UTILIZANDO MOTO-ESCAVO-TRANSPORTADOR,TRATOR(PUSHER) E MOTONIVELADORA,ADMITINDO UMA DISTANCIA MEDIA DE TRANSPORTE DE 200,00M</t>
  </si>
  <si>
    <t>03.040.0003-A</t>
  </si>
  <si>
    <t>03.040.0004-0</t>
  </si>
  <si>
    <t>ESCAVACAO,CARGA E TRANSPORTE DE MATERIAL DE 1ªCATEGORIA,UTILIZANDO MOTO-ESCAVO-TRANSPORTADOR,TRATOR(PUSHER) E MOTONIVELADORA,ADMITINDO UMA DISTANCIA MEDIA DE TRANSPORTE DE 250,00M</t>
  </si>
  <si>
    <t>03.040.0004-A</t>
  </si>
  <si>
    <t>03.040.0005-0</t>
  </si>
  <si>
    <t>ESCAVACAO,CARGA E TRANSPORTE DE MATERIAL DE 1ªCATEGORIA,UTILIZANDO MOTO-ESCAVO-TRANSPORTADOR,TRATOR(PUSHER) E MOTONIVELADORA,ADMITINDO UMA DISTANCIA MEDIA DE TRANSPORTE DE 300,00M</t>
  </si>
  <si>
    <t>03.040.0005-A</t>
  </si>
  <si>
    <t>03.040.0006-0</t>
  </si>
  <si>
    <t>ESCAVACAO,CARGA E TRANSPORTE DE MATERIAL DE 1ªCATEGORIA,UTILIZANDO MOTO-ESCAVO-TRANSPORTADOR,TRATOR(PUSHER) E MOTONIVELADORA,ADMITINDO UMA DISTANCIA MEDIA DE TRANSPORTE DE 350,00M</t>
  </si>
  <si>
    <t>03.040.0006-A</t>
  </si>
  <si>
    <t>03.040.0007-0</t>
  </si>
  <si>
    <t>ESCAVACAO,CARGA E TRANSPORTE DE MATERIAL DE 1ªCATEGORIA,UTILIZANDO MOTO-ESCAVO-TRANSPORTADOR,TRATOR(PUSHER) E MOTONIVELADORA,ADMITINDO UMA DISTANCIA MEDIA DE TRANSPORTE DE 400,00M</t>
  </si>
  <si>
    <t>03.040.0007-A</t>
  </si>
  <si>
    <t>03.040.0008-0</t>
  </si>
  <si>
    <t>ESCAVACAO,CARGA E TRANSPORTE DE MATERIAL DE 1ªCATEGORIA,UTILIZANDO MOTO-ESCAVO-TRANSPORTADOR,TRATOR(PUSHER) E MOTONIVELADORA,ADMITINDO UMA DISTANCIA MEDIA DE TRANSPORTE DE 450,00M</t>
  </si>
  <si>
    <t>03.040.0008-A</t>
  </si>
  <si>
    <t>03.040.0009-0</t>
  </si>
  <si>
    <t>ESCAVACAO,CARGA E TRANSPORTE DE MATERIAL DE 1ªCATEGORIA,UTILIZANDO MOTO-ESCAVO-TRANSPORTADOR,TRATOR(PUSHER) E MOTONIVELADORA,ADMITINDO UMA DISTANCIA MEDIA DE TRANSPORTE DE 500,00M</t>
  </si>
  <si>
    <t>03.040.0009-A</t>
  </si>
  <si>
    <t>03.040.0010-0</t>
  </si>
  <si>
    <t>ESCAVACAO,CARGA E TRANSPORTE DE MATERIAL DE 1ªCATEGORIA,UTILIZANDO MOTO-ESCAVO-TRANSPORTADOR,TRATOR(PUSHER) E MOTONIVELADORA,ADMITINDO UMA DISTANCIA MEDIA DE TRANSPORTE DE 550,00M</t>
  </si>
  <si>
    <t>03.040.0010-A</t>
  </si>
  <si>
    <t>03.040.0011-0</t>
  </si>
  <si>
    <t>ESCAVACAO,CARGA E TRANSPORTE DE MATERIAL DE 1ªCATEGORIA,UTILIZANDO MOTO-ESCAVO-TRANSPORTADOR,TRATOR(PUSHER) E MOTONIVELADORA,ADMITINDO UMA DISTANCIA MEDIA DE TRANSPORTE DE 600,00M</t>
  </si>
  <si>
    <t>03.040.0011-A</t>
  </si>
  <si>
    <t>03.040.0012-0</t>
  </si>
  <si>
    <t>ESCAVACAO,CARGA E TRANSPORTE DE MATERIAL DE 1ªCATEGORIA,UTILIZANDO MOTO-ESCAVO-TRANSPORTADOR,TRATOR(PUSHER) E MOTONIVELADORA,ADMITINDO UMA DISTANCIA MEDIA DE TRANSPORTE DE 650,00M</t>
  </si>
  <si>
    <t>03.040.0012-A</t>
  </si>
  <si>
    <t>03.040.0013-0</t>
  </si>
  <si>
    <t>ESCAVACAO,CARGA E TRANSPORTE DE MATERIAL DE 1ªCATEGORIA,UTILIZANDO MOTO-ESCAVO-TRANSPORTADOR,TRATOR(PUSHER) E MOTONIVELADORA,ADMITINDO UMA DISTANCIA MEDIA DE TRANSPORTE DE 700,00M</t>
  </si>
  <si>
    <t>03.040.0013-A</t>
  </si>
  <si>
    <t>03.040.0014-0</t>
  </si>
  <si>
    <t>ESCAVACAO,CARGA E TRANSPORTE DE MATERIAL DE 1ªCATEGORIA,UTILIZANDO MOTO-ESCAVO-TRANSPORTADOR,TRATOR(PUSHER) E MOTONIVELADORA,ADMITINDO UMA DISTANCIA MEDIA DE TRANSPORTE DE 750,OOM</t>
  </si>
  <si>
    <t>03.040.0014-A</t>
  </si>
  <si>
    <t>03.040.0015-0</t>
  </si>
  <si>
    <t>ESCAVACAO,CARGA E TRANSPORTE DE MATERIAL DE 1ªCATEGORIA,UTILIZANDO MOTO-ESCAVO-TRANSPORTADOR,TRATOR(PUSHER) E MOTONIVELADORA,ADMITINDO UMA DISTANCIA MEDIA DE TRANSPORTE DE 800,00M</t>
  </si>
  <si>
    <t>03.040.0015-A</t>
  </si>
  <si>
    <t>03.040.0016-0</t>
  </si>
  <si>
    <t>ESCAVACAO,CARGA E TRANSPORTE DE MATERIAL DE 1ªCATEGORIA,UTILIZANDO MOTO-ESCAVO-TRANSPORTADOR,TRATOR(PUSHER) E MOTONIVELADORA,ADMITINDO UMA DISTANCIA MEDIA DE TRANSPORTE DE 850,00M</t>
  </si>
  <si>
    <t>03.040.0016-A</t>
  </si>
  <si>
    <t>03.040.0017-0</t>
  </si>
  <si>
    <t>ESCAVACAO,CARGA E TRANSPORTE DE MATERIAL DE 1ªCATEGORIA,UTILIZANDO MOTO-ESCAVO-TRANSPORTADOR,TRATOR(PUSHER) E MOTONIVELADORA,ADMITINDO UMA DISTANCIA MEDIA DE TRANSPORTE DE 900,00M</t>
  </si>
  <si>
    <t>03.040.0017-A</t>
  </si>
  <si>
    <t>03.040.0018-0</t>
  </si>
  <si>
    <t>ESCAVACAO,CARGA E TRANSPORTE DE MATERIAL DE 1ªCATEGORIA,UTILIZANDO MOTO-ESCAVO-TRANSPORTADOR,TRATOR(PUSHER) E MOTONIVELADORA,ADMITINDO UMA DISTANCIA MEDIA DE TRANSPORTE DE 950,00M</t>
  </si>
  <si>
    <t>03.040.0018-A</t>
  </si>
  <si>
    <t>03.040.0019-0</t>
  </si>
  <si>
    <t>ESCAVACAO,CARGA E TRANSPORTE DE MATERIAL DE 1ªCATEGORIA,UTILIZANDO MOTO-ESCAVO-TRANSPORTADOR,TRATOR(PUSHER) E MOTONIVELADORA,ADMITINDO UMA DISTANCIA MEDIA DE TRANSPORTE DE 1000,00M</t>
  </si>
  <si>
    <t>03.040.0019-A</t>
  </si>
  <si>
    <t>03.040.0020-0</t>
  </si>
  <si>
    <t>ESCAVACAO,CARGA E TRANSPORTE DE MATERIAL DE 1ªCATEGORIA,UTILIZANDO MOTO-ESCAVO-TRANSPORTADOR,TRATOR(PUSHER) E MOTONIVELADORA,ADMITINDO UMA DISTANCIA MEDIA DE TRANSPORTE DE 1050,00M</t>
  </si>
  <si>
    <t>03.040.0020-A</t>
  </si>
  <si>
    <t>03.040.0021-0</t>
  </si>
  <si>
    <t>ESCAVACAO,CARGA E TRANSPORTE DE MATERIAL DE 1ªCATEGORIA,UTILIZANDO MOTO-ESCAVO-TRANSPORTADOR,TRATOR(PUSHER) E MOTONIVELADORA,ADMITINDO UMA DISTANCIA MEDIA DE TRANSPORTE DE 1100,00M</t>
  </si>
  <si>
    <t>03.040.0021-A</t>
  </si>
  <si>
    <t>03.040.0022-0</t>
  </si>
  <si>
    <t>ESCAVACAO,CARGA E TRANSPORTE DE MATERIAL DE 1ªCATEGORIA,UTILIZANDO MOTO-ESCAVO-TRANSPORTADOR,TRATOR(PUSHER) E MOTONIVELADORA,ADMITINDO UMA DISTANCIA MEDIA DE TRANSPORTE DE 1150,00M</t>
  </si>
  <si>
    <t>03.040.0022-A</t>
  </si>
  <si>
    <t>03.040.0023-0</t>
  </si>
  <si>
    <t>ESCAVACAO,CARGA E TRANSPORTE DE MATERIAL DE 1ªCATEGORIA,UTILIZANDO MOTO-ESCAVO-TRANSPORTADOR,TRATOR(PUSHER) E MOTONIVELADORA,ADMITINDO UMA DISTANCIA MEDIA DE TRANSPORTE DE 1200,00M</t>
  </si>
  <si>
    <t>03.040.0023-A</t>
  </si>
  <si>
    <t>03.040.0024-0</t>
  </si>
  <si>
    <t>ESCAVACAO,CARGA E TRANSPORTE DE MATERIAL DE 2ªCATEGORIA,UTILIZANDO MOTO-ESCAVO-TRANSPORTADOR,TRATOR(PUSHER),MOTONIVELADORA E TRATOR COM ESCARIFICADOR,ADMITINDO UMA DISTANCIA MEDIADE TRANSPORTE DE 100,00M</t>
  </si>
  <si>
    <t>03.040.0024-A</t>
  </si>
  <si>
    <t>03.040.0025-0</t>
  </si>
  <si>
    <t>ESCAVACAO,CARGA E TRANSPORTE DE MATERIAL DE 2ªCATEGORIA,UTILIZANDO MOTO-ESCAVO-TRANSPORTADOR,TRATOR(PUSHER),MOTONIVELADORA E TRATOR COM ESCARIFICADOR,ADMITINDO UMA DISTANCIA MEDIADE TRANSPORTE DE 150,00M</t>
  </si>
  <si>
    <t>03.040.0025-A</t>
  </si>
  <si>
    <t>03.040.0026-0</t>
  </si>
  <si>
    <t>ESCAVACAO,CARGA E TRANSPORTE DE MATERIAL DE 2ªCATEGORIA,UTILIZANDO MOTO-ESCAVO-TRANSPORTADOR,TRATOR(PUSHER),MOTONIVELADORA E TRATOR COM ESCARIFICADOR,ADMITINDO UMA DISTANCIA MEDIADE TRANSPORTE DE 200,00M</t>
  </si>
  <si>
    <t>03.040.0026-A</t>
  </si>
  <si>
    <t>03.040.0027-0</t>
  </si>
  <si>
    <t>ESCAVACAO,CARGA E TRANSPORTE DE MATERIAL DE 2ªCATEGORIA,UTILIZANDO MOTO-ESCAVO-TRANSPORTADOR,TRATOR(PUSHER),MOTONIVELADORA E TRATOR COM ESCARIFICADOR,ADMITINDO UMA DISTANCIA MEDIADE TRANSPORTE DE 250,00M</t>
  </si>
  <si>
    <t>03.040.0027-A</t>
  </si>
  <si>
    <t>03.040.0028-0</t>
  </si>
  <si>
    <t>ESCAVACAO,CARGA E TRANSPORTE DE MATERIAL DE 2ªCATEGORIA,UTILIZANDO MOTO-ESCAVO-TRANSPORTADOR,TRATOR(PUSHER),MOTONIVELADORA E TRATOR COM ESCARIFICADOR,ADMITINDO UMA DISTANCIA MEDIADE TRANSPORTE DE 300,00M</t>
  </si>
  <si>
    <t>03.040.0028-A</t>
  </si>
  <si>
    <t>03.040.0029-0</t>
  </si>
  <si>
    <t>ESCAVACAO,CARGA E TRANSPORTE DE MATERIAL DE 2ªCATEGORIA,UTILIZANDO MOTO-ESCAVO-TRANSPORTADOR,TRATOR(PUSHER),MOTONIVELADORA E TRATOR COM ESCARIFICADOR,ADMITINDO UMA DISTANCIA MEDIADE TRANSPORTE DE 350,00M</t>
  </si>
  <si>
    <t>03.040.0029-A</t>
  </si>
  <si>
    <t>03.040.0030-0</t>
  </si>
  <si>
    <t>ESCAVACAO,CARGA E TRANSPORTE DE MATERIAL DE 2ªCATEGORIA,UTILIZANDO MOTO-ESCAVO-TRANSPORTADOR,TRATOR(PUSHER),MOTONIVELADORA E TARTOR COM ESCARIFICADOR,ADMITINDO UMA DISTANCIA MEDIADE TRANSPORTE DE 400,00M</t>
  </si>
  <si>
    <t>03.040.0030-A</t>
  </si>
  <si>
    <t>03.040.0031-0</t>
  </si>
  <si>
    <t>ESCAVACAO,CARGA E TRANSPORTE DE MATERIAL DE 2ªCATEGORIA,UTILIZANDO MOTO-ESCAVO-TRANSPORTADOR,TRATOR(PUSHER),MOTONIVELADORA E TRATOR COM ESCARIFICADOR,ADMITINDO UMA DISTANCIA MEDIADE TRANSPORTE DE 450,00M</t>
  </si>
  <si>
    <t>03.040.0031-A</t>
  </si>
  <si>
    <t>03.040.0032-0</t>
  </si>
  <si>
    <t>ESCAVACAO,CARGA E TRANSPORTE DE MATERIAL DE 2ªCATEGORIA,UTILIZANDO MOTO-ESCAVO-TRANSPORTADOR,TRATOR(PUSHER),MOTONIVELADORA E TRATOR COM ESCARIFICADOR,ADMITINDO UMA DISTANCIA MEDIADE TRANSPORTE DE 500,00M</t>
  </si>
  <si>
    <t>03.040.0032-A</t>
  </si>
  <si>
    <t>03.040.0033-0</t>
  </si>
  <si>
    <t>ESCAVACAO,CARGA E TRANSPORTE DE MATERIAL DE 2ªCATEGORIA,UTILIZANDO MOTO-ESCAVO-TRANSPORTADOR,TRATOR(PUSHER),MOTONIVELADORA E TRATOR COM ESCARIFICADOR,ADMITINDO UMA DISTANCIA MEDIADE TRANSPORTE DE 550,00M</t>
  </si>
  <si>
    <t>03.040.0033-A</t>
  </si>
  <si>
    <t>03.040.0034-0</t>
  </si>
  <si>
    <t>ESCAVACAO,CARGA E TRANSPORTE DE MATERIAL DE 2ªCATEGORIA,UTILIZANDO MOTO-ESCAVO-TRAMSPORTADOR,TRATOR(PUSHER),MOTONIVELADORA E TRATOR COM ESCARIFICADOR,ADMITINDO UMA DISTANCIA MEDIADE TRANSPORTE DE 600,00M</t>
  </si>
  <si>
    <t>03.040.0034-A</t>
  </si>
  <si>
    <t>03.040.0035-0</t>
  </si>
  <si>
    <t>ESCAVACAO,CARGA E TRANSPORTE DE MATERIAL DE 2ªCATEGORIA,UTILIZANDO MOTO-ESCAVO-TRANSPORTADOR,TRATOR(PUSHER),MOTONIVELADORA E TRATOR COM ESCARIFICADOR,ADMITINDO UMA DISTANCIA MEDIADE TRANSPORTE DE 650,00M</t>
  </si>
  <si>
    <t>03.040.0035-A</t>
  </si>
  <si>
    <t>03.040.0036-0</t>
  </si>
  <si>
    <t>ESCAVACAO,CARGA E TRANSPORTE DE MATERIAL DE 2ªCATEGORIA,UTILIZANDO MOTO-ESCAVO-TRANSPORTADOR,TRATOR(PUSHER),MOTONIVELADORA E TRATOR COM ESCARIFICADOR,ADMITINDO UMA DISTANCIA MEDIADE TRANSPORTE DE 700,00M</t>
  </si>
  <si>
    <t>03.040.0036-A</t>
  </si>
  <si>
    <t>03.040.0037-0</t>
  </si>
  <si>
    <t>ESCAVACAO,CARGA E TRANSPORTE DE MATERIAL DE 2ªCATEGORIA,UTILIZANDO MOTO-ESCAVO-TRANSPORTADOR,TRATOR(PUSHER),MOTONIVELADORA E TRATOR COM ESCARIFICADOR,ADMITINDO UMA DISTANCIA MEDIADE TRANSPORTE DE 750,00M</t>
  </si>
  <si>
    <t>03.040.0037-A</t>
  </si>
  <si>
    <t>03.040.0038-0</t>
  </si>
  <si>
    <t>ESCAVACAO,CARGA E TRANSPORTE DE MATERIAL DE 2ªCATEGORIA,UTILIZANDO MOTO-ESCAVO-TRANSPORTADOR,TRATOR(PUSHER),MOTONIVELADORA E TRATOR COM ESCARIFICADOR,ADMITINDO UMA DISTANCIA MEDIADE TRANSPORTE DE 800,00M</t>
  </si>
  <si>
    <t>03.040.0038-A</t>
  </si>
  <si>
    <t>03.040.0039-0</t>
  </si>
  <si>
    <t>ESCAVACAO,CARGA E TRANSPORTE DE MATERIAL DE 2ªCATEGORIA,UTILIZANDO MOTO-ESCAVO-TRANSPORTADOR,TRATOR(PUSHER),MOTONIVELADORA E TRATOR COM ESCARIFICADOR,ADMITINDO UMA DISTANCIA MEDIADE TRANSPORTE DE 850,00M</t>
  </si>
  <si>
    <t>03.040.0039-A</t>
  </si>
  <si>
    <t>03.040.0040-0</t>
  </si>
  <si>
    <t>ESCAVACAO,CARGA E TRANSPORTE DE MATERIAL DE 2ªCATEGORIA,UTILIZANDO MOTO-ESCAVO-TRANSPORTADOR,TRATOR(PUSHER),MOTONIVELADORA E TRATOR COM ESCARIFICADOR,ADMITINDO UMA DISTANCIA MEDIADE TRANSPORTE DE 900,00M</t>
  </si>
  <si>
    <t>03.040.0040-A</t>
  </si>
  <si>
    <t>03.040.0041-0</t>
  </si>
  <si>
    <t>ESCAVACAO,CARGA E TRANSPORTE DE MATERIAL DE 2ªCATEGORIA,UTILIZANDO MOTO-ESCAVO-TRANSPORTADOR,TRATOR(PUSHER),MOTONIVELADORA E TRATOR COM ESCARIFICADOR,ADMITINDO UMA DISTANCIA MEDIADE TRANSPORTE DE 950,00M</t>
  </si>
  <si>
    <t>03.040.0041-A</t>
  </si>
  <si>
    <t>03.040.0042-0</t>
  </si>
  <si>
    <t>ESCAVACAO,CARGA E TRANSPORTE DE MATERIAL DE 2ªCATEGORIA,UTILIZANDO MOTO-ESCAVO-TRANSPORTADOR,TRATOR(PUSHER),MOTONIVELADORA E TRATOR COM ESCARIFICADOR,ADMITINDO UMA DISTANCIA MEDIADE TRANSPORTE DE 1000,00M</t>
  </si>
  <si>
    <t>03.040.0042-A</t>
  </si>
  <si>
    <t>03.040.0043-0</t>
  </si>
  <si>
    <t>ESCAVACAO,CARGA E TRANSPORTE DE MATERIAL DE 2ªCATEGORIA,UTILIZANDO MOTO-ESCAVO-TRANSPORTADOR,TRATOR(PUSHER),MOTONIVELADORA E TRATOR COM ESCARIFICADOR,ADMITINDO UMA DISTANCIA MEDIADE TRANSPORTE DE 1050,00M</t>
  </si>
  <si>
    <t>03.040.0043-A</t>
  </si>
  <si>
    <t>03.040.0044-0</t>
  </si>
  <si>
    <t>ESCAVACAO,CARGA E TRANSPORTE DE MATERIAL DE 2ªCATEGORIA,UTILIZANDO MOTO-ESCAVO-TRANSPORTADOR,TRATOR(PUSHER),MOTONIVELADORA E TRATOR COM ESCARIFICADOR,ADMITINDO UMA DISTANCIA MEDIADE TRANSPORTE DE 1100,00M</t>
  </si>
  <si>
    <t>03.040.0044-A</t>
  </si>
  <si>
    <t>03.040.0045-0</t>
  </si>
  <si>
    <t>ESCAVACAO,CARGA E TRANSPORTE DE MATERIAL DE 2ªCATEGORIA,UTILIZANDO MOTO-ESCAVO-TRANSPORTADOR,TRATOR(PUSHER),MOTONIVELADORA E TRATOR COM ESCARIFICADOR,ADMITINDO UMA DISTANCIA MEDIADE TRANSPORTE DE 1150,00M</t>
  </si>
  <si>
    <t>03.040.0045-A</t>
  </si>
  <si>
    <t>03.040.0046-0</t>
  </si>
  <si>
    <t>ESCAVACAO,CARGA E TRANSPORTE DE MATERIAL DE 2ªCATEGORIA,UTILIZANDO MOTO-ESCAVO-TRANSPORTADOR,TRATOR(PUSHER),MOTONIVELADORA E TRATOR COM ESCARIFICADOR,ADMITINDO UMA DISTANCIA MEDIADE TRANSPORTE DE 1200,00M</t>
  </si>
  <si>
    <t>03.040.0046-A</t>
  </si>
  <si>
    <t>04.005.0003-0</t>
  </si>
  <si>
    <t>TRANSPORTE DE CARGA DE QUALQUER NATUREZA,EXCLUSIVE AS DESPESAS DE CARGA E DESCARGA,TANTO DE ESPERA DO CAMINHAO COMO DO SERVENTE OU EQUIPAMENTO AUXILIAR,A VELOCIDADE MEDIA DE 50KM/H,EM CAMINHAO DE CARROCERIA FIXA A OLEO DIESEL,COM CAPACIDADEUTIL DE 7,5T</t>
  </si>
  <si>
    <t>T X KM</t>
  </si>
  <si>
    <t>04.005.0003-A</t>
  </si>
  <si>
    <t>04.005.0004-0</t>
  </si>
  <si>
    <t>TRANSPORTE DE CARGA DE QUALQUER NATUREZA,EXCLUSIVE AS DESPESAS DE CARGA E DESCARGA,TANTO DE ESPERA DO CAMINHAO COMO DO SERVENTE OU EQUIPAMENTO AUXILIAR,A VELOCIDADE MEDIA DE 40KM/H,EM CAMINHAO DE CARROCERIA FIXA A OLEO DIESEL,COM CAPACIDADEUTIL DE 7,5T</t>
  </si>
  <si>
    <t>04.005.0004-A</t>
  </si>
  <si>
    <t>04.005.0005-0</t>
  </si>
  <si>
    <t>TRANSPORTE DE CARGA DE QUALQUER NATUREZA,EXCLUSIVE AS DESPESAS DE CARGA E DESCARGA,TANTO DE ESPERA DO CAMINHAO COMO DO SERVENTE OU EQUIPAMENTO AUXILIAR,A VELOCIDADE MEDIA DE 35KM/H,EM CAMINHAO DE CARROCERIA FIXA A OLEO DIESEL,COM CAPACIDADEUTIL DE 7,5T</t>
  </si>
  <si>
    <t>04.005.0005-A</t>
  </si>
  <si>
    <t>04.005.0006-1</t>
  </si>
  <si>
    <t>TRANSPORTE DE CARGA DE QUALQUER NATUREZA,EXCLUSIVE AS DESPESAS DE CARGA E DESCARGA,TANTO DE ESPERA DO CAMINHAO COMO DO SERVENTE OU EQUIPAMENTO AUXILIAR,A VELOCIDADE MEDIA DE 30KM/H,EM CAMINHAO DE CARROCERIA FIXA A OLEO DIESEL,COM CAPACIDADEUTIL DE 7,5T</t>
  </si>
  <si>
    <t>04.005.0006-B</t>
  </si>
  <si>
    <t>04.005.0007-0</t>
  </si>
  <si>
    <t>TRANSPORTE DE CARGA DE QUALQUER NATUREZA,EXCLUSIVE AS DESPESAS DE CARGA E DESCARGA,TANTO DE ESPERA DO CAMINHAO COMO DO SERVENTE OU EQUIPAMENTO AUXILIAR,A VELOCIDADE MEDIA DE 25KM/H,EM CAMINHAO DE CARROCEIRA FIXA A OLEO DIESEL,COM CAPACIDADEUTIL DE 7,5T</t>
  </si>
  <si>
    <t>04.005.0007-A</t>
  </si>
  <si>
    <t>04.005.0011-0</t>
  </si>
  <si>
    <t>TRANSPORTE DE CARGA DE QUALQUER NATUREZA,EXCLUSIVE AS DESPESAS DE CARGA E DESCARGA,TANTO DE ESPERA DO CAMINHAO COMO DO SERVENTE OU EQUIPAMENTO AUXILIAR,A VELOCIDADE MEDIA DE 20KM/H,EM CAMINHAO DE CARROCERIA FIXA A OLEO DIESEL,COM CAPACIDADEUTIL DE 7,5T</t>
  </si>
  <si>
    <t>04.005.0011-A</t>
  </si>
  <si>
    <t>04.005.0012-1</t>
  </si>
  <si>
    <t>TRANSPORTE DE CARGA DE QUALQUER NATUREZA,EXCLUSIVE AS DESPESAS DE CARGA E DESCARGA,TANTO DE ESPERA DO CAMINHAO COMO DO SERVENTE OU EQUIPAMENTO AUXILIAR,A VELOCIDADE MEDIA DE 15KM/H,EM CAMINHAO DE CARROCERIA FIXA A OLEO DIESEL,COM CAPACIDADEUTIL DE 7,5T</t>
  </si>
  <si>
    <t>04.005.0012-B</t>
  </si>
  <si>
    <t>04.005.0013-0</t>
  </si>
  <si>
    <t>TRANSPORTE DE CARGA DE QUALQUER NATUREZA,EXCLUSIVE AS DESPESAS DE CARGA E DESCARGA,TANTO DE ESPERA DO CAMINHAO COMO DO SERVENTE OU EQUIPAMENTO AUXILIAR,A VELOCIDADE MEDIA DE 10KM/H,EM CAMINHAO DE CARROCERIA FIXA A OLEO DIESEL,COM CAPACIDADEUTIL DE 7,5T</t>
  </si>
  <si>
    <t>04.005.0013-A</t>
  </si>
  <si>
    <t>04.005.0014-0</t>
  </si>
  <si>
    <t>TRANSPORTE DE CARGA DE QUALQUER NATUREZA,EXCLUSIVE AS DESPESAS DE CARGA E DESCARGA,TANTO DE ESPERA DO CAMINHAO COMO DO SERVENTE OU EQUIPAMENTO AUXILIAR,A VELOCIDADE MEDIA DE 5KM/H,EM CAMINHAO DE CARROCERIA FIXA A OLEO DIESEL,COM CAPACIDADEUTIL DE 7,5T</t>
  </si>
  <si>
    <t>04.005.0014-A</t>
  </si>
  <si>
    <t>04.005.0015-0</t>
  </si>
  <si>
    <t>TRANSPORTE DE CARGA DE QUALQUER NATUREZA,EXCLUSIVE AS DESPESAS DE CARGA E DESCARGA,TANTO DE ESPERA DO CAMINHAO COMO DO SERVENTE OU EQUIPAMENTO AUXILIAR,A VELOCIDADE MEDIA DE 50KM/H,EM CAMINHAO TRUCADO DE CARROCERIA FIXA A OLEO DIESEL,COM CAPACIDADE UTIL DE 12T</t>
  </si>
  <si>
    <t>04.005.0015-A</t>
  </si>
  <si>
    <t>04.005.0016-0</t>
  </si>
  <si>
    <t>TRANSPORTE DE CARGA DE QUALQUER NATUREZA,EXCLUSIVE AS DESPESAS DE CARGA E DESCARGA,TANTO DE ESPERA DO CAMINHAO COMO DO SERVENTE OU EQUIPAMENTO AUXILIAR,A VELOCIDADE MEDIA DE 40KM/H,EM CAMINHAO TRUCADO DE CARROCERIA FIXA A OLEO DIESEL,COM CAPACIDADE UTIL DE 12T</t>
  </si>
  <si>
    <t>04.005.0016-A</t>
  </si>
  <si>
    <t>04.005.0017-0</t>
  </si>
  <si>
    <t>TRANSPORTE DE CARGA DE QUALQUER NATUREZA,EXCLUSIVE AS DESPESAS DE CARGA E DESCARGA,TANTO DE ESPERA DO CAMINHAO COMO DO SERVENTE OU EQUIPAMENTO AUXILIAR,A VELOCIDADE MEDIA DE 35KM/H,EM CAMINHAO TRUCADO DE CARROCERIA FIXA A OLEO DIESEL,COM CAPACIDADE UTIL DE 12T</t>
  </si>
  <si>
    <t>04.005.0017-A</t>
  </si>
  <si>
    <t>04.005.0018-0</t>
  </si>
  <si>
    <t>TRANSPORTE DE CARGA DE QUALQUER NATUREZA,EXCLUSIVE AS DESPESAS DE CARGA E DESCARGA,TANTO DE ESPERA DO CAMINHAO COMO DO SERVENTE OU EQUIPAMENTO AUXILIAR,A VELOCIDADE MEDIA DE 30KM/H,EM CAMINHAO TRUCADO DE CARROCERIA FIXA A OLEO DIESEL,COM CAPACIDADE UTIL DE 12T</t>
  </si>
  <si>
    <t>04.005.0018-A</t>
  </si>
  <si>
    <t>04.005.0019-0</t>
  </si>
  <si>
    <t>TRANSPORTE DE CARGA DE QUALQUER NATUREZA,EXCLUSIVE AS DESPESAS DE CARGA E DESCARGA,TANTO DE ESPERA DO CAMINHAO COMO DO SERVENTE OU EQUIPAMENTO AUXILIAR,A VELOCIDADE MEDIA DE 25KM/H,EM CAMINHAO TRUCADO DE CARROCERIA FIXA A OLEO DIESEL,COM CAPACIDADE UTIL DE 12T</t>
  </si>
  <si>
    <t>04.005.0019-A</t>
  </si>
  <si>
    <t>04.005.0020-0</t>
  </si>
  <si>
    <t>TRANSPORTE DE CARGA DE QUALQUER NATUREZA,EXCLUSIVE AS DESPESAS DE CARGA E DESCARGA,TANTO DE ESPERA DO CAMINHAO COMO DO SERVENTE OU EQUIPAMENTO AUXILIAR,A VELOCIDADE MEDIA DE 20KM/H,EM CAMINHAO TRUCADO DE CARROCERIA FIXA A OLEO DIESEL,COM CAPACIDADE UTIL DE 12T</t>
  </si>
  <si>
    <t>04.005.0020-A</t>
  </si>
  <si>
    <t>04.005.0021-0</t>
  </si>
  <si>
    <t>TRANSPORTE DE CARGA DE QUALQUER NATUREZA,EXCLUSIVE AS DESPESAS DE CARGA E DESCARGA,TANTO DE ESPERA DO CAMINHAO COMO DO SERVENTE OU EQUIPAMENTO AUXILIAR,A VELOCIDADE MEDIA DE 15KM/H,EM CAMINHAO TRUCADO DE CARROCERIA FIXA A OLEO DIESEL,COM CAPACIDADE UTIL DE 12T</t>
  </si>
  <si>
    <t>04.005.0021-A</t>
  </si>
  <si>
    <t>04.005.0022-0</t>
  </si>
  <si>
    <t>TRANSPORTE DE CARGA DE QUALQUER NATUREZA,EXCLUSIVE AS DESPESAS DE CARGA E DESCARGA,TANTO DE ESPERA DO CAMINHAO COMO DO SERVENTE OU EQUIPAMENTO AUXILIAR,A VELOCIDADE MEDIA DE 10KM/H,EM CAMINHAO TRUCADO DE CARROCERIA FIXA A OLEO DIESEL,COM CAPACIDADE UTIL DE 12T</t>
  </si>
  <si>
    <t>04.005.0022-A</t>
  </si>
  <si>
    <t>04.005.0023-0</t>
  </si>
  <si>
    <t>TRANSPORTE DE CARGA DE QUALQUER NATUREZA,EXCLUSIVE AS DESPESAS DE CARGA E DESCARGA,TANTO DE ESPERA DO CAMINHAO COMO DO SERVENTE OU EQUIPAMENTO AUXILIAR,A VELOCIDADE MEDIA DE 5KM/H,EM CAMINHAO TRUCADO DE CARROCERIA FIXA A OLEO DIESEL,COM CAPACIDADE UTIL DE 12T</t>
  </si>
  <si>
    <t>04.005.0023-A</t>
  </si>
  <si>
    <t>04.005.0100-0</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</si>
  <si>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</si>
  <si>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04.005.0100-A</t>
  </si>
  <si>
    <t>04.005.0101-0</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</si>
  <si>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</si>
  <si>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04.005.0101-A</t>
  </si>
  <si>
    <t>04.005.0102-0</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</si>
  <si>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</si>
  <si>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04.005.0102-A</t>
  </si>
  <si>
    <t>04.005.0103-0</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</si>
  <si>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</si>
  <si>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04.005.0103-A</t>
  </si>
  <si>
    <t>04.005.0104-0</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</si>
  <si>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</si>
  <si>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04.005.0104-A</t>
  </si>
  <si>
    <t>04.005.0105-0</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</si>
  <si>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</si>
  <si>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04.005.0105-A</t>
  </si>
  <si>
    <t>04.005.0106-0</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</si>
  <si>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</si>
  <si>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04.005.0106-A</t>
  </si>
  <si>
    <t>04.005.0107-0</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</si>
  <si>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</si>
  <si>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04.005.0107-A</t>
  </si>
  <si>
    <t>04.005.0108-0</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</si>
  <si>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</si>
  <si>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04.005.0108-A</t>
  </si>
  <si>
    <t>04.005.0120-0</t>
  </si>
  <si>
    <t>TRANSPORTE DE CARGA DE QUALQUER NATUREZA,EXCLUSIVE AS DESPESAS DE CARGA E DESCARGA,TANTO DE ESPERA DO CAMINHAO COMO DO SERVENTE OU EQUIPAMENTO AUXILIAR,A VELOCIDADE MEDIA DE 50KM/H,EM CAMINHAO BASCULANTE A OLEO DIESEL,COM CAPACIDADE UTIL DE8T</t>
  </si>
  <si>
    <t>04.005.0120-A</t>
  </si>
  <si>
    <t>04.005.0121-0</t>
  </si>
  <si>
    <t>TRANSPORTE DE CARGA DE QUALQUER NATUREZA,EXCLUSIVE AS DESPESAS DE CARGA E DESCARGA,TANTO DE ESPERA DO CAMINHAO COMO DO SERVENTE OU EQUIPAMENTO AUXILIAR,A VELOCIDADE MEDIA DE 40KM/H,EM CAMINHAO BASCULANTE A OLEO DIESEL,COM CAPACIDADE UTIL DE8T</t>
  </si>
  <si>
    <t>04.005.0121-A</t>
  </si>
  <si>
    <t>04.005.0122-0</t>
  </si>
  <si>
    <t>TRANSPORTE DE CARGA DE QUALQUER NATUREZA,EXCLUSIVE AS DESPESAS DE CARGA E DESCARGA,TANTO DE ESPERA DO CAMINHAO COMO DO SERVENTE OU EQUIPAMENTO AUXILIAR,A VELOCIDADE MEDIA DE 35KM/H,EM CAMINHAO BASCULANTE A OLEO DIESEL,COM CAPACIDADE UTIL DE8T</t>
  </si>
  <si>
    <t>04.005.0122-A</t>
  </si>
  <si>
    <t>04.005.0123-1</t>
  </si>
  <si>
    <t>TRANSPORTE DE CARGA DE QUALQUER NATUREZA,EXCLUSIVE AS DESPESAS DE CARGA E DESCARGA,TANTO DE ESPERA DO CAMINHAO COMO DO SERVENTE OU EQUIPAMENTO AUXILIAR,A VELOCIDADE MEDIA DE 30KM/H,EM CAMINHAO BASCULANTE A OLEO DIESEL,COM CAPACIDADE UTIL DE8T</t>
  </si>
  <si>
    <t>04.005.0123-B</t>
  </si>
  <si>
    <t>04.005.0124-0</t>
  </si>
  <si>
    <t>TRANSPORTE DE CARGA DE QUALQUER NATUREZA,EXCLUSIVE AS DESPESAS DE CARGA E DESCARGA,TANTO DE ESPERA DO CAMINHAO COMO DO SERVENTE OU EQUIPAMENTO AUXILIAR,A VELOCIDADE MEDIA DE 25KM/H,EM CAMINHAO BASCULANTE A OLEO DIESEL,COM CAPACIDADE UTIL DE8T</t>
  </si>
  <si>
    <t>04.005.0124-A</t>
  </si>
  <si>
    <t>04.005.0125-0</t>
  </si>
  <si>
    <t>TRANSPORTE DE CARGA DE QUALQUER NATUREZA,EXCLUSIVE AS DESPESAS DE CARGA E DESCARGA,TANTO DE ESPERA DO CAMINHAO COMO DO SERVENTE OU EQUIPAMENTO AUXILIAR,A VELOCIDADE MEDIA DE 20KM/H,EM CAMINHAO BASCULANTE A OLEO DIESEL,COM CAPACIDADE UTIL DE8T</t>
  </si>
  <si>
    <t>04.005.0125-A</t>
  </si>
  <si>
    <t>04.005.0126-0</t>
  </si>
  <si>
    <t>TRANSPORTE DE CARGA DE QUALQUER NATUREZA,EXCLUSIVE AS DESPESAS DE CARGA E DESCARGA,TANTO DE ESPERA DO CAMINHAO COMO DO SERVENTE OU EQUIPAMENTO AUXILIAR,A VELOCIDADE MEDIA DE 15KM/H,EM CAMINHAO BASCULANTE A OLEO DIESEL,COM CAPACIDADE UTIL DE8T</t>
  </si>
  <si>
    <t>04.005.0126-A</t>
  </si>
  <si>
    <t>04.005.0127-0</t>
  </si>
  <si>
    <t>TRANSPORTE DE CARGA DE QUALQUER NATUREZA,EXCLUSIVE AS DESPESAS DE CARGA E DESCARGA,TANTO DE ESPERA DO CAMINHAO COMO DO SERVENTE OU EQUIPAMENTO AUXILIAR,A VELOCIDADE MEDIA DE 10KM/H,EM CAMINHAO BASCULANTE A OLEO DIESEL,COM CAPACIDADE UTIL DE8T</t>
  </si>
  <si>
    <t>04.005.0127-A</t>
  </si>
  <si>
    <t>04.005.0128-0</t>
  </si>
  <si>
    <t>TRANSPORTE DE CARGA DE QUALQUER NATUREZA,EXCLUSIVE AS DESPESAS DE CARGA E DESCARGA,TANTO DE ESPERA DO CAMINHAO COMO DO SERVENTE OU EQUIPAMENTO AUXILIAR,A VELOCIDADE MEDIA DE 5KM/H,EM CAMINHAO BASCULANTE A OLEO DIESEL,COM CAPACIDADE UTIL DE8T</t>
  </si>
  <si>
    <t>04.005.0128-A</t>
  </si>
  <si>
    <t>04.005.0140-0</t>
  </si>
  <si>
    <t>TRANSPORTE DE CARGA DE QUALQUER NATUREZA,EXCLUSIVE AS DESPESAS DE CARGA E DESCARGA,TANTO DE ESPERA DO CAMINHAO COMO DO SERVENTE OU EQUIPAMENTO AUXILIAR,A VELOCIDADE MEDIA DE 50KM/H,EM CAMINHAO BASCULANTE A OLEO DIESEL,COM CAPACIDADE UTIL DE12T</t>
  </si>
  <si>
    <t>04.005.0140-A</t>
  </si>
  <si>
    <t>04.005.0141-0</t>
  </si>
  <si>
    <t>TRANSPORTE DE CARGA DE QUALQUER NATUREZA,EXCLUSIVE AS DESPESAS DE CARGA E DESCARGA,TANTO DE ESPERA DO CAMINHAO COMO DO SERVENTE OU EQUIPAMENTO AUXILIAR,A VELOCIDADE MEDIA DE 40KM/H,EM CAMINHAO BASCULANTE A OLEO DIESEL,COM CAPACIDADE UTIL DE12T</t>
  </si>
  <si>
    <t>04.005.0141-A</t>
  </si>
  <si>
    <t>04.005.0142-0</t>
  </si>
  <si>
    <t>TRANSPORTE DE CARGA DE QUALQUER NATUREZA,EXCLUSIVE AS DESPESAS DE CARGA E DESCARGA,TANTO DE ESPERA DO CAMINHAO COMO DO SERVENTE OU EQUIPAMENTO AUXILIAR,A VELOCIDADE MEDIA DE 35KM/H,EM CAMINHAO BASCULANTE A OLEO DIESEL,COM CAPACIDADE UTIL DE12T</t>
  </si>
  <si>
    <t>04.005.0142-A</t>
  </si>
  <si>
    <t>04.005.0143-1</t>
  </si>
  <si>
    <t>TRANSPORTE DE CARGA DE QUALQUER NATUREZA,EXCLUSIVE AS DESPESAS DE CARGA E DESCARGA,TANTO DE ESPERA DO CAMINHAO COMO DO SERVENTE OU EQUIPAMENTO AUXILIAR,A VELOCIDADE MEDIA DE 30KM/H,EM CAMINHAO BASCULANTE A OLEO DIESEL,COM CAPACIDADE UTIL DE12T</t>
  </si>
  <si>
    <t>04.005.0143-B</t>
  </si>
  <si>
    <t>04.005.0144-0</t>
  </si>
  <si>
    <t>TRANSPORTE DE CARGA DE QUALQUER NATUREZA,EXCLUSIVE AS DESPESAS DE CARGA E DESCARGA,TANTO DE ESPERA DO CAMINHAO COMO DO SERVENTE OU EQUIPAMENTO AUXILIAR,A VELOCIDADE MEDIA DE 25KM/H,EM CAMINHAO BASCULANTE A OLEO DIESEL,COM CAPACIDADE UTIL DE12T</t>
  </si>
  <si>
    <t>04.005.0144-A</t>
  </si>
  <si>
    <t>04.005.0145-0</t>
  </si>
  <si>
    <t>TRANSPORTE DE CARGA DE QUALQUER NATUREZA,EXCLUSIVE AS DESPESAS DE CARGA E DESCARGA,TANTO DE ESPERA DO CAMINHAO COMO DO SERVENTE OU EQUIPAMENTO AUXILIAR,A VELOCIDADE MEDIA DE 20KM/H,EM CAMINHAO BASCULANTE A OLEO DIESEL,COM CAPACIDADE UTIL DE12T</t>
  </si>
  <si>
    <t>04.005.0145-A</t>
  </si>
  <si>
    <t>04.005.0146-0</t>
  </si>
  <si>
    <t>TRANSPORTE DE CARGA DE QUALQUER NATUREZA,EXCLUSIVE AS DESPESAS DE CARGA E DESCARGA,TANTO DE ESPERA DO CAMINHAO COMO DO SERVENTE OU EQUIPAMENTO AUXILIAR,A VELOCIDADE MEDIA DE 15KM/H,EM CAMINHAO BASCULANTE A OLEO DIESEL,COM CAPACIDADE UTIL DE12T</t>
  </si>
  <si>
    <t>04.005.0146-A</t>
  </si>
  <si>
    <t>04.005.0147-0</t>
  </si>
  <si>
    <t>TRANSPORTE DE CARGA DE QUALQUER NATUREZA,EXCLUSIVE AS DESPESAS DE CARGA E DESCARGA,TANTO DE ESPERA DO CAMINHAO COMO DO SERVENTE OU EQUIPAMENTO AUXILIAR,A VELOCIDADE MEDIA DE 10KM/H,EM CAMINHAO BASCULANTE A OLEO DIESEL,COM CAPACIDADE UTIL DE12T</t>
  </si>
  <si>
    <t>04.005.0147-A</t>
  </si>
  <si>
    <t>04.005.0148-0</t>
  </si>
  <si>
    <t>TRANSPORTE DE CARGA DE QUALQUER NATUREZA,EXCLUSIVE AS DESPESAS DE CARGA E DESCARGA,TANTO DE ESPERA DO CAMINHAO COMO DO SERVENTE OU EQUIPAMENTO AUXILIAR,A VELOCIDADE MEDIA DE 5KM/H,EM CAMINHAO BASCULANTE A OLEO DIESEL,COM CAPACIDADE UTIL DE12T</t>
  </si>
  <si>
    <t>04.005.0148-A</t>
  </si>
  <si>
    <t>04.005.0160-0</t>
  </si>
  <si>
    <t>TRANSPORTE DE CARGA DE QUALQUER NATUREZA,EXCLUSIVE AS DESPESAS DE CARGA E DESCARGA,TANTO DE ESPERA DO CAMINHAO COMO DO SERVENTE OU EQUIPAMENTO AUXILIAR,A VELOCIDADE MEDIA DE 50KM/H,EM CAMINHAO BASCULANTE A OLEO DIESEL,COM CAPACIDADE UTIL DE17T</t>
  </si>
  <si>
    <t>04.005.0160-A</t>
  </si>
  <si>
    <t>04.005.0161-0</t>
  </si>
  <si>
    <t>TRANSPORTE DE CARGA DE QUALQUER NATUREZA,EXCLUSIVE AS DESPESAS DE CARGA E DESCARGA,TANTO DE ESPERA DO CAMINHAO COMO DO SERVENTE OU EQUIPAMENTO AUXILIAR,A VELOCIDADE MEDIA DE 40KM/H,EM CAMINHAO BASCULANTE A OLEO DIESEL,COM CAPACIDADE UTIL DE17T</t>
  </si>
  <si>
    <t>04.005.0161-A</t>
  </si>
  <si>
    <t>04.005.0162-0</t>
  </si>
  <si>
    <t>TRANSPORTE DE CARGA DE QUALQUER NATUREZA,EXCLUSIVE AS DESPESAS DE CARGA E DESCARGA,TANTO DE ESPERA DO CAMINHAO COMO DO SERVENTE OU EQUIPAMENTO AUXILIAR,A VELOCIDADE MEDIA DE 35KM/H,EM CAMINHAO BASCULANTE A OLEO DIESEL,COM CAPACIDADE UTIL DE17T</t>
  </si>
  <si>
    <t>04.005.0162-A</t>
  </si>
  <si>
    <t>04.005.0163-0</t>
  </si>
  <si>
    <t>TRANSPORTE DE CARGA DE QUALQUER NATUREZA,EXCLUSIVE AS DESPESAS DE CARGA E DESCARGA,TANTO DE ESPERA DO CAMINHAO COMO DO SERVENTE OU EQUIPAMENTO AUXILIAR,A VELOCIDADE MEDIA DE 30KM/H,EM CAMINHAO BASCULANTE A OLEO DIESEL,COM CAPACIDADE UTIL DE17T</t>
  </si>
  <si>
    <t>04.005.0163-A</t>
  </si>
  <si>
    <t>04.005.0164-0</t>
  </si>
  <si>
    <t>TRANSPORTE DE CARGA DE QUALQUER NATUREZA,EXCLUSIVE AS DESPESAS DE CARGA E DESCARGA,TANTO DE ESPERA DO CAMINHAO COMO DO SERVENTE OU EQUIPAMENTO AUXILIAR,A VELOCIDADE MEDIA DE 25KM/H,EM CAMINHAO BASCULANTE A OLEO DIESEL,COM CAPACIDADE UTIL DE17T</t>
  </si>
  <si>
    <t>04.005.0164-A</t>
  </si>
  <si>
    <t>04.005.0165-0</t>
  </si>
  <si>
    <t>TRANSPORTE DE CARGA DE QUALQUER NATUREZA,EXCLUSIVE AS DESPESAS DE CARGA E DESCARGA,TANTO DE ESPERA DO CAMINHAO COMO DO SERVENTE OU EQUIPAMENTO AUXILIAR,A VELOCIDADE MEDIA DE 20KM/H,EM CAMINHAO BASCULANTE A OLEO DIESEL,COM CAPACIDADE UTIL DE17T</t>
  </si>
  <si>
    <t>04.005.0165-A</t>
  </si>
  <si>
    <t>04.005.0166-0</t>
  </si>
  <si>
    <t>TRANSPORTE DE CARGA DE QUALQUER NATUREZA,EXCLUSIVE AS DESPESAS DE CARGA E DESCARGA,TANTO DE ESPERA DO CAMINHAO COMO DO SERVENTE OU EQUIPAMENTO AUXILIAR,A VELOCIDADE MEDIA DE 15KM/H,EM CAMINHAO BASCULANTE A OLEO DIESEL,COM CAPACIDADE UTIL DE17T</t>
  </si>
  <si>
    <t>04.005.0166-A</t>
  </si>
  <si>
    <t>04.005.0167-0</t>
  </si>
  <si>
    <t>TRANSPORTE DE CARGA DE QUALQUER NATUREZA,EXCLUSIVE AS DESPESAS DE CARGA E DESCARGA,TANTO DE ESPERA DO CAMINHAO COMO DO SERVENTE OU EQUIPAMENTO AUXILIAR,A VELOCIDADE MEDIA DE 10KM/H,EM CAMINHAO BASCULANTE A OLEO DIESEL,COM CAPACIDADE UTIL DE17T</t>
  </si>
  <si>
    <t>04.005.0167-A</t>
  </si>
  <si>
    <t>04.005.0168-0</t>
  </si>
  <si>
    <t>TRANSPORTE DE CARGA DE QUALQUER NATUREZA,EXCLUSIVE AS DESPESAS DE CARGA E DESCARGA,TANTO DE ESPERA DO CAMINHAO COMO DO SERVENTE OU EQUIPAMENTO AUXILIAR,A VELOCIDADE MEDIA DE 5KM/H,EM CAMINHAO BASCULANTE A OLEO DIESEL,COM CAPACIDADE UTIL DE17T</t>
  </si>
  <si>
    <t>04.005.0168-A</t>
  </si>
  <si>
    <t>04.005.0170-0</t>
  </si>
  <si>
    <t>TRANSPORTE DE CARGA DE QUALQUER NATUREZA,EXCLUSIVE AS DESPESAS DE CARGA E DESCARGA,TANTO DE ESPERA DA CARRETA COMO DO SERVENTE OU EQUIPAMENTO AUXILIAR,A VELOCIDADE MEDIA DE 50KM/H,EM CARRETA,COM CAPACIDADE UTIL DE 30T</t>
  </si>
  <si>
    <t>04.005.0170-A</t>
  </si>
  <si>
    <t>04.005.0171-0</t>
  </si>
  <si>
    <t>TRANSPORTE DE CARGA DE QUALQUER NATUREZA,EXCLUSIVE AS DESPESAS DE CARGA E DESCARGA,TANTO DE ESPERA DA CARRETA COMO DO SERVENTE OU EQUIPAMENTO AUXILIAR,A VELOCIDADE MEDIA DE 40KM/H,EM CARRETA,COM CAPACIDADE UTIL DE 30T</t>
  </si>
  <si>
    <t>04.005.0171-A</t>
  </si>
  <si>
    <t>04.005.0172-0</t>
  </si>
  <si>
    <t>TRANSPORTE DE CARGA DE QUALQUER NATUREZA,EXCLUSIVE AS DESPESAS DE CARGA E DESCARGA,TANTO DE ESPERA DA CARRETA COMO DO SERVENTE OU EQUIPAMENTO AUXILIAR,A VELOCIDADE MEDIA DE 30KM/H,EM CARRETA,COM CAPACIDADE UTIL DE 30T</t>
  </si>
  <si>
    <t>04.005.0172-A</t>
  </si>
  <si>
    <t>04.005.0180-0</t>
  </si>
  <si>
    <t>TRANSPORTE DE CARGA DE QUALQUER NATUREZA,EXCLUSIVE AS DESPESAS DE CARGA E DESCARGA TANTO DE ESPERA DO SERVENTE E MANOBRADO EQUIPAMENTO AUXILIAR,A VELOCIDADE MEDIA DE 5KM/H,EM DUMPER DE 18HP A OLEO DIESEL COM CAPACIDADE UTIL DE 2,3T OU 1000L</t>
  </si>
  <si>
    <t>04.005.0180-A</t>
  </si>
  <si>
    <t>04.005.0300-0</t>
  </si>
  <si>
    <t>TRANSPORTE DE CONTAINER,SEGUNDO DESCRICAO DA FAMILIA 02.006,EXCLUSIVE CARGA E DESCARGA(VIDE ITEM 04.013.0015)</t>
  </si>
  <si>
    <t>UNXKM</t>
  </si>
  <si>
    <t>04.005.0300-A</t>
  </si>
  <si>
    <t>04.005.0350-1</t>
  </si>
  <si>
    <t>TRANSPORTE DE EQUIPAMENTOS PESADOS EM CARRETAS,EXCLUSIVE A CARGA E DESCARGA(VIDE ITEM 04.014.0091) E O CUSTO HORARIO DOSEQUIPAMENTOS TRANSPORTADOS</t>
  </si>
  <si>
    <t>04.005.0350-B</t>
  </si>
  <si>
    <t>04.005.0495-0</t>
  </si>
  <si>
    <t>TRANSPORTE DE TUBO RIBLOC COM DIAMETRO DE 400MM,EM CAMINHAO,DISTANCIA ATE 3KM,INCLUSIVE CARGA E DESCARGA</t>
  </si>
  <si>
    <t>04.005.0495-A</t>
  </si>
  <si>
    <t>04.005.0501-0</t>
  </si>
  <si>
    <t>TRANSPORTE DE TUBO RIBLOC COM DIAMETRO DE 500MM,EM CAMINHAO,DISTANCIA ATE 3KM,INCLUSIVE CARGA E DESCARGA</t>
  </si>
  <si>
    <t>04.005.0501-A</t>
  </si>
  <si>
    <t>04.005.0502-0</t>
  </si>
  <si>
    <t>TRANSPORTE DE TUBO RIBLOC COM DIAMETRO DE 600MM,EM CAMINHAO,DISTANCIA ATE 3KM,INCLUSIVE CARGA E DESCARGA</t>
  </si>
  <si>
    <t>04.005.0502-A</t>
  </si>
  <si>
    <t>04.005.0503-0</t>
  </si>
  <si>
    <t>TRANSPORTE DE TUBO RIBLOC COM DIAMETRO DE 700MM,EM CAMINHAO,DISTANCIA ATE 3KM,INCLUSIVE CARGA E DESCARGA</t>
  </si>
  <si>
    <t>04.005.0503-A</t>
  </si>
  <si>
    <t>04.005.0504-0</t>
  </si>
  <si>
    <t>TRANSPORTE DE TUBO RIBLOC COM DIAMETRO DE 800MM,EM CAMINHAO,DISTANCIA ATE 3KM,INCLUSIVE CARGA E DESCARGA</t>
  </si>
  <si>
    <t>04.005.0504-A</t>
  </si>
  <si>
    <t>04.005.0505-0</t>
  </si>
  <si>
    <t>TRANSPORTE DE TUBO RIBLOC COM DIAMETRO DE 900MM,EM CAMINHAO,DISTANCIA ATE 3KM,INCLUSIVE CARGA E DESCARGA</t>
  </si>
  <si>
    <t>04.005.0505-A</t>
  </si>
  <si>
    <t>04.005.0506-0</t>
  </si>
  <si>
    <t>TRANSPORTE DE TUBO RIBLOC COM DIAMETRO DE 1000MM,EM CAMINHAO,DISTANCIA ATE 3KM,INCLUSIVE CARGA E DESCARGA</t>
  </si>
  <si>
    <t>04.005.0506-A</t>
  </si>
  <si>
    <t>04.005.0507-0</t>
  </si>
  <si>
    <t>TRANSPORTE DE TUBO RIBLOC COM DIAMETRO DE 1100MM,EM CAMINHAO,DISTANCIA ATE 3KM,INCLUSIVE CARGA E DESCARGA</t>
  </si>
  <si>
    <t>04.005.0507-A</t>
  </si>
  <si>
    <t>04.005.0508-0</t>
  </si>
  <si>
    <t>TRANSPORTE DE TUBO RIBLOC COM DIAMETRO DE 1200MM,EM CAMINHAO,DISTANCIA ATE 3KM,INCLUSIVE CARGA E DESCARGA</t>
  </si>
  <si>
    <t>04.005.0508-A</t>
  </si>
  <si>
    <t>04.006.0008-1</t>
  </si>
  <si>
    <t>CARGA MANUAL E DESCARGA MECANICA DE MATERIAL A GRANEL(AGREGADOS,PEDRA-DE-MAO,PARALELOS,TERRA E ESCOMBROS),COMPREENDENDOOS TEMPOS PARA CARGA,DESCARGA E MANOBRAS DO CAMINHAO BASCULANTE A OLEO DIESEL,COM CAPACIDADE UTIL DE 8T,EMPREGANDO 2 SERVENTES NA CARGA</t>
  </si>
  <si>
    <t>04.006.0008-B</t>
  </si>
  <si>
    <t>04.006.0009-0</t>
  </si>
  <si>
    <t>CARGA MANUAL E DESCARGA MECANICA DE MATERIAL A GRANEL(AGREGADOS,PEDRA-DE-MAO,PARALELOS,TERRA E ESCOMBROS),COMPREENDENDOOS TEMPOS PARA CARGA,DESCARGA E MANOBRAS DO CAMINHAO BASCULANTE A OLEO DIESEL,COM CAPACIDADE UTIL DE 8T,EMPREGANDO 4 SERVENTES NA CARGA</t>
  </si>
  <si>
    <t>04.006.0009-A</t>
  </si>
  <si>
    <t>04.006.0010-0</t>
  </si>
  <si>
    <t>CARGA MANUAL E DESCARGA MECANICA DE MATERIAL A GRANEL(AGREGADOS,PEDRA-DE-MAO,PARALELOS,TERRA E ESCOMBROS),COMPREENDENDOOS TEMPOS PARA CARGA,DESCARGA E MANOBRAS DO CAMINHAO BASCULANTE A OLEO DIESEL,COM CAPACIDADE UTIL DE 12T,EMPREGANDO 4 SERVENTES NA CARGA</t>
  </si>
  <si>
    <t>04.006.0010-A</t>
  </si>
  <si>
    <t>04.006.0012-0</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</si>
  <si>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</si>
  <si>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04.006.0012-A</t>
  </si>
  <si>
    <t>04.006.0013-1</t>
  </si>
  <si>
    <t>CARGA E DESCARGA MANUAL DE PECAS DE PESO REDUZIDO:TIJOLOS,TELHAS,CIMENTO E AGREGADOS EM SACOS,EM CAMINHAO DE CARROCERIAFIXA A OLEO DIESEL,COM CAPACIDADE UTIL DE 7,5T,INCLUSIVE O TEMPO DE CARGA,DESCARGA E MANOBRA</t>
  </si>
  <si>
    <t>04.006.0013-B</t>
  </si>
  <si>
    <t>04.006.0014-1</t>
  </si>
  <si>
    <t>CARGA E DESCARGA MANUAL DE MATERIAL QUE EXIJA O CONCURSO DEMAIS DE UM SERVENTE PARA CADA PECA:VERGALHOES,VIGAS DE MADEIRA,CAIXAS E MEIOS-FIOS,EM CAMINHAO DE CARROCERIA FIXA A OLEODIESEL,COM CAPACIDADE UTIL DE 7,5T,INCLUSIVE O TEMPO DE CARGA,DESCARGA E MANOBRA</t>
  </si>
  <si>
    <t>04.006.0014-B</t>
  </si>
  <si>
    <t>04.006.0020-0</t>
  </si>
  <si>
    <t>CARGA E DESCARGA MANUAL DE POSTE DE CONCRETO OU ACO,EM CAMINHAO DE CARROCERIA FIXA A OLEO DIESEL,COM CAPACIDADE UTIL DE7,5T,INCLUSIVE O TEMPO DE CARGA,DESCARGA E MANOBRA</t>
  </si>
  <si>
    <t>04.006.0020-A</t>
  </si>
  <si>
    <t>04.007.0015-0</t>
  </si>
  <si>
    <t>CARGA E DESCARGA MECANICA DE TUBOS DE CONCRETO COM 20CM DE DIAMETRO,EM CAMINHAO DE CARROCERIA FIXA A OLEO DIESEL,COM CAPACIDADE UTIL DE 7,5T,INCLUSIVE O TEMPO DE CARGA,DESCARGA E MANOBRA DO CAMINHAO E DO EQUIPAMENTO AUXILIAR,COM CAPACIDADEUTIL DE 4T</t>
  </si>
  <si>
    <t>04.007.0015-A</t>
  </si>
  <si>
    <t>04.007.0016-0</t>
  </si>
  <si>
    <t>CARGA E DESCARGA MECANICA DE TUBOS DE CONCRETO COM 40CM DE DIAMETRO,EM CAMINHAO DE CARROCERIA FIXA A OLEO DIESEL,COM CAPACIDADE UTIL DE 7,5T,INCLUSIVE O TEMPO DE CARGA,DESCARGA E MANOBRA DO CAMINHAO E DO EQUIPAMENTO AUXILIAR,COM CAPACIDADEUTIL DE 4T</t>
  </si>
  <si>
    <t>04.007.0016-A</t>
  </si>
  <si>
    <t>04.007.0017-0</t>
  </si>
  <si>
    <t>CARGA E DESCARGA MECANICA DE TUBOS DE CONCRETO COM 60CM DE DIAMETRO,EM CAMINHAO DE CARROCERIA FIXA A OLEO DIESEL,COM CAPACIDADE UTIL DE 7,5T,INCLUSIVE O TEMPO DE CARGA,DESCARGA E MANOBRA DO CAMINHAO E DO EQUIPAMENTO AUXILIAR,COM CAPACIDADEUTIL DE 4T</t>
  </si>
  <si>
    <t>04.007.0017-A</t>
  </si>
  <si>
    <t>04.007.0018-0</t>
  </si>
  <si>
    <t>CARGA E DESCARGA MECANICA DE TUBOS DE CONCRETO COM 80CM DE DIAMETRO,EM CAMINHAO DE CARROCERIA FIXA A OLEO DIESEL,COM CAPACIDADE UTIL DE 7,5T,INCLUSIVE O TEMPO DE CARGA,DESCARGA E MANOBRA DO CAMINHAO E DO EQUIPAMENTO AUXILIAR,COM CAPACIDADEUTIL DE 4T</t>
  </si>
  <si>
    <t>04.007.0018-A</t>
  </si>
  <si>
    <t>04.007.0019-0</t>
  </si>
  <si>
    <t>CARGA E DESCARGA MECANICA DE TUBOS DE CONCRETO COM 100CM DEDIAMETRO,EM CAMINHAO DE CARROCERIA FIXA A OLEO DIESEL,COM CAPACIDADE UTIL DE 7,5T,INCLUSIVE O TEMPO DE CARGA,DESCARGA EMANOBRA DO CAMINHAO E DO EQUIPAMENTO AUXILIAR,COM CAPACIDADEUTIL DE 4T</t>
  </si>
  <si>
    <t>04.007.0019-A</t>
  </si>
  <si>
    <t>04.007.0050-0</t>
  </si>
  <si>
    <t>CARGA E DESCARGA MECANICA DE POSTES DE CONCRETO OU ACO,EM CAMINHAO DE CARROCERIA FIXA A OLEO DIESEL,COM CAPACIDADE UTILDE 7,5T,INCLUSIVE O TEMPO DE CARGA,DESCARGA E MANOBRA DO CAMINHAO E DO EQUIPAMENTO AUXILIAR</t>
  </si>
  <si>
    <t>04.007.0050-A</t>
  </si>
  <si>
    <t>04.008.0020-0</t>
  </si>
  <si>
    <t>CARGA E DESCARGA MANUAL DE TUBOS DE FERRO FUNDIDO NOS DIAMETROS DE 5 A 15CM,EM CAMINHAO DE CARROCERIA FIXA A OLEO DIESEL,COM CAPACIDADE UTIL DE 7,5T,INCLUSIVE O TEMPO DE CARGA,DESCARGA E MANOBRA</t>
  </si>
  <si>
    <t>04.008.0020-A</t>
  </si>
  <si>
    <t>04.008.0021-0</t>
  </si>
  <si>
    <t>CARGA E DESCARGA MANUAL DE TUBOS DE FERRO FUNDIDO NOS DIAMETROS DE 20, 25 E 30CM,EM CAMINHAO DE CARROCERIA FIXA A OLEO DIESEL,COM CAPACIDADE UTIL DE 7,5T,INCLUSIVE O TEMPO DE CARGA,DESCARGA E MANOBRA</t>
  </si>
  <si>
    <t>04.008.0021-A</t>
  </si>
  <si>
    <t>04.009.0022-0</t>
  </si>
  <si>
    <t>CARGA E DESCARGA MECANICA DE TUBOS DE FERRO FUNDIDO,COM O DIAMETRO DE 40CM,INCLUSIVE O TEMPO DE CARGA E DESCARGA E MANOBRA DO CAMINHAO DE CARROCERIA FIXA A OLEO DIESEL,COM CAPACIDADE UTIL DE 7,5T,INCLUSIVE OS MESMOS TEMPOS DE GUINDAUTO,DE 4T</t>
  </si>
  <si>
    <t>04.009.0022-A</t>
  </si>
  <si>
    <t>04.009.0023-0</t>
  </si>
  <si>
    <t>CARGA E DESCARGA MECANICA DE TUBOS DE FERRO FUNDIDO,COM O DIAMETRO DE 60 A 80CM,INCLUSIVE O TEMPO DE CARGA E DESCARGA EMANOBRA DO CAMINHAO DE CARROCERIA FIXA A OLEO DIESEL,COM CAPACIDADE UTIL DE 7,5T,INCLUSIVE OS MESMOS TEMPOS DE GUINDAUTO,DE 4T</t>
  </si>
  <si>
    <t>04.009.0023-A</t>
  </si>
  <si>
    <t>04.010.0045-0</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</si>
  <si>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</si>
  <si>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04.010.0045-A</t>
  </si>
  <si>
    <t>04.010.0046-0</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</si>
  <si>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</si>
  <si>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04.010.0046-A</t>
  </si>
  <si>
    <t>04.010.0047-0</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</si>
  <si>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</si>
  <si>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04.010.0047-A</t>
  </si>
  <si>
    <t>04.011.0051-1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</si>
  <si>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</si>
  <si>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04.011.0051-B</t>
  </si>
  <si>
    <t>04.011.0052-1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</si>
  <si>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</si>
  <si>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04.011.0052-B</t>
  </si>
  <si>
    <t>04.011.0053-1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</si>
  <si>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</si>
  <si>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04.011.0053-B</t>
  </si>
  <si>
    <t>04.011.0054-1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</si>
  <si>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</si>
  <si>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04.011.0054-B</t>
  </si>
  <si>
    <t>04.011.0055-1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</si>
  <si>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</si>
  <si>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04.011.0055-B</t>
  </si>
  <si>
    <t>04.011.0056-1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</si>
  <si>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</si>
  <si>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04.011.0056-B</t>
  </si>
  <si>
    <t>04.011.0057-1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</si>
  <si>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</si>
  <si>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04.011.0057-B</t>
  </si>
  <si>
    <t>04.011.0058-1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</si>
  <si>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</si>
  <si>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04.011.0058-B</t>
  </si>
  <si>
    <t>04.012.0071-1</t>
  </si>
  <si>
    <t>CARGA DE MATERIAL COM PA-CARREGADEIRA DE 1,30M3,EXCLUSIVE DESPESAS COM O CAMINHAO,COMPREENDENDO TEMPO COM ESPERA E OPERACAO PARA CARGAS DE 50T POR DIA DE 8H</t>
  </si>
  <si>
    <t>04.012.0071-B</t>
  </si>
  <si>
    <t>04.012.0072-1</t>
  </si>
  <si>
    <t>CARGA DE MATERIAL COM PA-CARREGADEIRA DE 1,30M3,EXCLUSIVE DESPESAS COM O CAMINHAO,COMPREENDENDO TEMPO COM ESPERA E OPERACAO PARA CARGAS DE 100T POR DIA DE 8H</t>
  </si>
  <si>
    <t>04.012.0072-B</t>
  </si>
  <si>
    <t>04.012.0073-1</t>
  </si>
  <si>
    <t>CARGA DE MATERIAL COM PA-CARREGADEIRA DE 1,30M3,EXCLUSIVE DESPESAS COM O CAMINHAO,COMPREENDENDO TEMPO COM ESPERA E OPERACAO PARA CARGAS DE 150T POR DIA DE 8H</t>
  </si>
  <si>
    <t>04.012.0073-B</t>
  </si>
  <si>
    <t>04.012.0074-1</t>
  </si>
  <si>
    <t>CARGA DE MATERIAL COM PA-CARREGADEIRA DE 1,30M3,EXCLUSIVE DESPESAS COM O CAMINHAO,COMPREENDENDO TEMPO COM ESPERA E OPERACAO PARA CARGAS DE 200T POR DIA DE 8H</t>
  </si>
  <si>
    <t>04.012.0074-B</t>
  </si>
  <si>
    <t>04.012.0075-1</t>
  </si>
  <si>
    <t>CARGA DE MATERIAL COM PA-CARREGADEIRA DE 1,30M3,EXCLUSIVE DESPESAS COM O CAMINHAO,COMPREENDENDO TEMPO COM ESPERA E OPERACAO PARA CARGAS DE 250T POR DIA DE 8H</t>
  </si>
  <si>
    <t>04.012.0075-B</t>
  </si>
  <si>
    <t>04.012.0076-1</t>
  </si>
  <si>
    <t>CARGA DE MATERIAL COM PA-CARREGADEIRA DE 1,30M3,EXCLUSIVE DESPESAS COM O CAMINHAO,COMPREENDENDO TEMPO COM ESPERA E OPERACAO PARA CARGAS DE 500T POR DIA DE 8H</t>
  </si>
  <si>
    <t>04.012.0076-B</t>
  </si>
  <si>
    <t>04.012.0077-1</t>
  </si>
  <si>
    <t>CARGA DE MATERIAL COM PA-CARREGADEIRA DE 3,10M3,EXCLUSIVE DESPESAS COM O CAMINHAO,COMPREENDENDO TEMPO COM ESPERA E OPERACAO PARA CARGAS DE 750T POR DIA DE 8H</t>
  </si>
  <si>
    <t>04.012.0077-B</t>
  </si>
  <si>
    <t>04.012.0078-1</t>
  </si>
  <si>
    <t>CARGA DE MATERIAL COM PA-CARREGADEIRA DE 3,10M3,EXCLUSIVE DESPESAS COM O CAMINHAO,COMPREENDENDO TEMPO COM ESPERA E OPERACAO PARA CARGAS DE 1000T POR DIA DE 8H</t>
  </si>
  <si>
    <t>04.012.0078-B</t>
  </si>
  <si>
    <t>04.013.0015-0</t>
  </si>
  <si>
    <t>CARGA E DESCARGA DE CONTAINER,SEGUNDO DESCRICAO DA FAMILIA 02.006</t>
  </si>
  <si>
    <t>04.013.0015-A</t>
  </si>
  <si>
    <t>04.014.0091-1</t>
  </si>
  <si>
    <t>CARGA E DESCARGA DE EQUIPAMENTOS PESADOS,EM CARRETAS,EXCLUSIVE O CUSTO HORARIO DO EQUIPAMENTO DURANTE A OPERACAO</t>
  </si>
  <si>
    <t>04.014.0091-B</t>
  </si>
  <si>
    <t>04.014.0095-0</t>
  </si>
  <si>
    <t>RETIRADA DE ENTULHO DE OBRA COM CACAMBA DE ACO TIPO CONTAINER COM 5M3 DE CAPACIDADE,INCLUSIVE CARREGAMENTO,TRANSPORTE EDESCARREGAMENTO.CUSTO POR UNIDADE DE CACAMBA E INCLUI A TAXA PARA DESCARGA EM LOCAIS AUTORIZADOS</t>
  </si>
  <si>
    <t>04.014.0095-A</t>
  </si>
  <si>
    <t>04.015.0100-0</t>
  </si>
  <si>
    <t>CUSTO DE DESPESAS COM VEICULO PROPRIO,CONSIDERANDO 50% DE UTILIZACAO DO MESMO EM SERVICO E MEDIA MENSAL PERCORRIDA ATE1500KM, TENDO EM VISTA DESLOCAMENTO PARA FISCALIZACAO DE OBRAS OU VISTORIAS</t>
  </si>
  <si>
    <t>04.015.0100-A</t>
  </si>
  <si>
    <t>04.015.0101-0</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</si>
  <si>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</si>
  <si>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04.015.0101-A</t>
  </si>
  <si>
    <t>04.015.0105-0</t>
  </si>
  <si>
    <t>CUSTO DE DESPESAS COM VEICULO PROPRIO,CONSIDERANDO 75% DE UTILIZACAO DO MESMO EM SERVICO E MEDIA MENSAL PERCORRIDA ATE 1500KM,TENDO EM VISTA DESLOCAMENTOS PARA FISCALIZACAO DE OBRAS OU VISTORIAS</t>
  </si>
  <si>
    <t>04.015.0105-A</t>
  </si>
  <si>
    <t>04.015.0106-0</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</si>
  <si>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</si>
  <si>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04.015.0106-A</t>
  </si>
  <si>
    <t>04.015.0111-0</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</si>
  <si>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</si>
  <si>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04.015.0111-A</t>
  </si>
  <si>
    <t>04.018.0010-0</t>
  </si>
  <si>
    <t>RECEBIMENTO DE CARGA DE CAMINHAO BASCULANTE EM SERVICOS DE DESCARGA MECANICA</t>
  </si>
  <si>
    <t>04.018.0010-A</t>
  </si>
  <si>
    <t>04.018.0012-0</t>
  </si>
  <si>
    <t>RECEBIMENTO DE CARGA DE CARRETA DE 30T,INCLUSIVE UTILIZACAODE GUINDASTE NA DESCARGA</t>
  </si>
  <si>
    <t>04.018.0012-A</t>
  </si>
  <si>
    <t>04.018.0015-0</t>
  </si>
  <si>
    <t>RECEBIMENTO DE CARGA,DESCARGA E MANOBRA DE CAMINHAO BASCULANTE DE 10M3 OU 15T</t>
  </si>
  <si>
    <t>04.018.0015-A</t>
  </si>
  <si>
    <t>04.018.0020-1</t>
  </si>
  <si>
    <t>RECEBIMENTO DE CARGA,DESCARGA E MANOBRA DE CAMINHAO BASCULANTE DE 8,00M3 OU 12T</t>
  </si>
  <si>
    <t>04.018.0020-B</t>
  </si>
  <si>
    <t>04.018.0025-0</t>
  </si>
  <si>
    <t>RECEBIMENTO DE CARGA,DESCARGA E MANOBRA DE CAMINHAO BASCULANTE DE 5,00M3 OU 7,5T</t>
  </si>
  <si>
    <t>04.018.0025-A</t>
  </si>
  <si>
    <t>04.018.0030-0</t>
  </si>
  <si>
    <t>RECEBIMENTO DE CARGA,DESCARGA E MANOBRA DE CAMINHAO DE CARROCERIA FIXA,DE 8,00M3 OU 12T</t>
  </si>
  <si>
    <t>04.018.0030-A</t>
  </si>
  <si>
    <t>04.020.0122-0</t>
  </si>
  <si>
    <t>TRANSPORTE DE ANDAIME TUBULAR,CONSIDERANDO-SE A AREA DE PROJECAO VERTICAL DO ANDAIME,EXCLUSIVE CARGA,DESCARGA E TEMPO DEESPERA DO CAMINHAO(VIDE ITEM 04.021.0010)</t>
  </si>
  <si>
    <t>M2XKM</t>
  </si>
  <si>
    <t>04.020.0122-A</t>
  </si>
  <si>
    <t>04.020.0126-0</t>
  </si>
  <si>
    <t>TRANSPORTE DE ANDAIME SUSPENSO,EXCLUSIVE CARGA,DESCARGA E TEMPO DE ESPERA DO CAMINHAO (VIDE ITEM 04.021.0015)</t>
  </si>
  <si>
    <t>04.020.0126-A</t>
  </si>
  <si>
    <t>04.020.0136-0</t>
  </si>
  <si>
    <t>TRANSPORTE DE ELEVADOR DE OBRAS,CONSTITUIDO POR CACAMBA,FUNIL E SILO OU ELEVADOR DE CABINE ABERTA COM PLATAFORMA,AMBOS COM GUINCHO E CABO ATE 16,00M DE ALTURA,EXCLUSIVE CARGA,DESCARGA E TEMPO DE ESPERA DO CAMINHAO(VIDE ITEM 04.021.0025)</t>
  </si>
  <si>
    <t>04.020.0136-A</t>
  </si>
  <si>
    <t>04.021.0010-0</t>
  </si>
  <si>
    <t>CARGA E DESCARGA MANUAL DE ANDAIME TUBULAR,INCLUSIVE TEMPO DE ESPERA DO CAMINHAO,CONSIDERANDO-SE A AREA DE PROJECAO VERTICAL</t>
  </si>
  <si>
    <t>04.021.0010-A</t>
  </si>
  <si>
    <t>04.021.0015-0</t>
  </si>
  <si>
    <t>CARGA E DESCARGA MANUAL DE ANDAIME SUSPENSO,INCLUSIVE TEMPODE ESPERA DO CAMINHAO</t>
  </si>
  <si>
    <t>04.021.0015-A</t>
  </si>
  <si>
    <t>04.021.0025-0</t>
  </si>
  <si>
    <t>CARGA E DESCARGA MANUAL DE ELEVADOR DE OBRAS,INCLUSIVE TEMPODE ESPERA DO CAMINHAO REFERENTE AO ITEM 04.020.0136</t>
  </si>
  <si>
    <t>04.021.0025-A</t>
  </si>
  <si>
    <t>04.025.0200-0</t>
  </si>
  <si>
    <t>TRANSPORTE ATE 25KM,MONTAGEM E DESMONTAGEM DE BATE-ESTACAS COM MARTELO PESANDO ATE 1,5T,COM OU SEM TORRE,INCLUSIVE HORASIMPRODUTIVAS DA EQUIPE E DO EQUIPAMENTO NA IDA,VOLTA,NA MONTAGEM E NA DESMONTAGEM.PARA DISTANCIA ALEM DE 25KM ACRESCENTAR 0,6% PARA CADA KM ADICIONAL</t>
  </si>
  <si>
    <t>04.025.0200-A</t>
  </si>
  <si>
    <t>04.025.0205-0</t>
  </si>
  <si>
    <t>TRANSPORTE ATE 25KM,MONTAGEM E DESMONTAGEM DE BATE-ESTACAS COM MARTELO PESANDO ATE 2,5T,COM TORRE,INCLUSIVE HORAS IMPRODUTIVAS DA EQUIPE E DO EQUIPAMENTO NA IDA,VOLTA,NA MONTAGEM ENA DESMONTAGEM.PARA DISTANCIA ALEM DE 25KM,ACRESCENTAR 0,5%PARA CADA KM ADICIONAL</t>
  </si>
  <si>
    <t>04.025.0205-A</t>
  </si>
  <si>
    <t>04.025.0210-0</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</si>
  <si>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</si>
  <si>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04.025.0210-A</t>
  </si>
  <si>
    <t>04.025.0215-0</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</si>
  <si>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</si>
  <si>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04.025.0215-A</t>
  </si>
  <si>
    <t>05.001.0001-0</t>
  </si>
  <si>
    <t>DEMOLICAO MANUAL DE CONCRETO SIMPLES COM EMPILHAMENTO LATERAL DENTRO DO CANTEIRO DE SERVICO</t>
  </si>
  <si>
    <t>05.001.0001-A</t>
  </si>
  <si>
    <t>05.001.0002-1</t>
  </si>
  <si>
    <t>DEMOLICAO MANUAL DE CONCRETO ARMADO COMPREENDENDO PILARES,VIGAS E LAJES,EM ESTRUTURA APRESENTANDO POSICAO ESPECIAL,INCLUSIVE EMPILHAMENTO LATERAL DENTRO DO CANTEIRO DE SERVICO</t>
  </si>
  <si>
    <t>05.001.0002-B</t>
  </si>
  <si>
    <t>05.001.0005-0</t>
  </si>
  <si>
    <t>DEMOLICAO MANUAL DE ALVENARIA DE PEDRA ARGAMASSADA,INCLUSIVEEMPILHAMENTO LATERAL DENTRO DO CANTEIRO DE SERVICO</t>
  </si>
  <si>
    <t>05.001.0005-A</t>
  </si>
  <si>
    <t>05.001.0006-0</t>
  </si>
  <si>
    <t>DEMOLICAO MANUAL DE ALVENARIA DE PEDRA SECA,INCLUSIVE EMPILHAMENTO DENTRO DO CANTEIRO DE SERVICO</t>
  </si>
  <si>
    <t>05.001.0006-A</t>
  </si>
  <si>
    <t>05.001.0007-0</t>
  </si>
  <si>
    <t>DEMOLICAO DE REVESTIMENTO EM ARGAMASSA DE CAL E AREIA OU CIMENTO E SAIBRO</t>
  </si>
  <si>
    <t>05.001.0007-A</t>
  </si>
  <si>
    <t>05.001.0008-0</t>
  </si>
  <si>
    <t>DEMOLICAO DE REVESTIMENTO EM ARGAMASSA DE CIMENTO E AREIA EMPAREDE</t>
  </si>
  <si>
    <t>05.001.0008-A</t>
  </si>
  <si>
    <t>05.001.0009-0</t>
  </si>
  <si>
    <t>DEMOLICAO DE REVESTIMENTO EM AZULEJOS,CERAMICAS OU MARMORE EM PAREDE,EXCLUSIVE A CAMADA DE ASSENTAMENTO</t>
  </si>
  <si>
    <t>05.001.0009-A</t>
  </si>
  <si>
    <t>05.001.0010-0</t>
  </si>
  <si>
    <t>DEMOLICAO DE FILME (PELICULA) DE IMPERMEABILIZACAO E RESPECTIVA TELA DE POLIESTER.VIDE ITEM 05.001.0162</t>
  </si>
  <si>
    <t>05.001.0010-A</t>
  </si>
  <si>
    <t>05.001.0011-0</t>
  </si>
  <si>
    <t>DEMOLICAO DE REVESTIMENTO DE PASTILHA,A PONTEIRO,COM RESPECTIVA CAMADA DE ARGAMASSA DE ASSENTAMENTO,INCLUSIVE EMPILHAMENTO LATERAL DENTRO DO CANTEIRO DE SERVICO</t>
  </si>
  <si>
    <t>05.001.0011-A</t>
  </si>
  <si>
    <t>05.001.0012-0</t>
  </si>
  <si>
    <t>DEMOLICAO DE REVESTIMENTO DE ARGAMASSA DE CIMENTO E AREIA EIMPERMEABILIZANTE EM RESERVATORIOS OU OUTRA SUPERFICIE DE CONCRETO,INCLUSIVE LIMPEZA COM ESCOVA DE ACO,EXCLUSIVE JATO DEAREIA,AGUA OU AR.VIDE ITEM 05.004.0011</t>
  </si>
  <si>
    <t>05.001.0012-A</t>
  </si>
  <si>
    <t>05.001.0013-0</t>
  </si>
  <si>
    <t>DEMOLICAO A PONTEIRO DE ARREMATE DE PATIO CIMENTADO PARA REEXECUCAO DO MESMO,EXCLUSIVE ESTA REEXECUCAO</t>
  </si>
  <si>
    <t>05.001.0013-A</t>
  </si>
  <si>
    <t>05.001.0014-0</t>
  </si>
  <si>
    <t>DEMOLICAO DE ARGAMASSA DE ASSENTAMENTO DE AZULEJO,CERAMICA OU MARMORE EM PAREDE,INCLUSIVE EMPILHAMENTO LATERAL DENTRO DOCANTEIRO DE SERVICO</t>
  </si>
  <si>
    <t>05.001.0014-A</t>
  </si>
  <si>
    <t>05.001.0015-0</t>
  </si>
  <si>
    <t>DEMOLICAO DE PISO DE LADRILHO COM RESPECTIVA CAMADA DE ARGAMASSA DE ASSENTAMENTO,INCLUSIVE EMPILHAMENTO LATERAL DENTRO DO CANTEIRO DE SERVICO</t>
  </si>
  <si>
    <t>05.001.0015-A</t>
  </si>
  <si>
    <t>05.001.0016-0</t>
  </si>
  <si>
    <t>DEMOLICAO MANUAL DE PISO CIMENTADO,EXCLUSIVE A BASE DE CONCRETO,INCLUSIVE EMPILHAMENTO LATERAL DENTRO DO CANTEIRO DE SERVICO</t>
  </si>
  <si>
    <t>05.001.0016-A</t>
  </si>
  <si>
    <t>05.001.0017-0</t>
  </si>
  <si>
    <t>DEMOLICAO MANUAL DE PAVIMENTACAO DE CONCRETO ASFALTICO DE 5CM DE ESPESSURA</t>
  </si>
  <si>
    <t>05.001.0017-A</t>
  </si>
  <si>
    <t>05.001.0018-0</t>
  </si>
  <si>
    <t>DEMOLICAO MANUAL DE PISO CIMENTADO E DA RESPECTIVA BASE DE CONCRETO,OU PASSEIO DE CONCRETO,INCLUSIVE EMPILHAMENTO LATERAL DENTRO DO CANTEIRO DE SERVICO</t>
  </si>
  <si>
    <t>05.001.0018-A</t>
  </si>
  <si>
    <t>05.001.0019-0</t>
  </si>
  <si>
    <t>DEMOLICAO MANUAL DE PAVIMENTACAO DE MACADAME BETUMINOSO,INCLUSIVE EMPILHAMENTO LATERAL DENTRO DO CANTEIRO DE SERVICO</t>
  </si>
  <si>
    <t>05.001.0019-A</t>
  </si>
  <si>
    <t>05.001.0020-0</t>
  </si>
  <si>
    <t>DEMOLICAO DE PISO DE MARMORE,SOLEIRAS,PEITORIS E ESCADAS COMRESPECTIVA CAMADA DE ARGAMASSA DE ASSENTAMENTO,INCLUSIVE EMPILHAMENTO LATERAL DENTRO DO CANTEIRO DE SERVICO</t>
  </si>
  <si>
    <t>05.001.0020-A</t>
  </si>
  <si>
    <t>05.001.0021-0</t>
  </si>
  <si>
    <t>DEMOLICAO A PONTEIRO,DE BASE SUPORTE,CONTRAPISO,CAMADA REGULARIZADORA OU DE ASSENTAMENTO DE TACOS,CERAMICAS E AZULEJOS,COM ESPESSURA ATE 4CM</t>
  </si>
  <si>
    <t>05.001.0021-A</t>
  </si>
  <si>
    <t>05.001.0022-0</t>
  </si>
  <si>
    <t>DEMOLICAO DE ESTRUTURA DE CONCRETO CELULAR(LAJES,VIGAS,ETC)</t>
  </si>
  <si>
    <t>05.001.0022-A</t>
  </si>
  <si>
    <t>05.001.0023-0</t>
  </si>
  <si>
    <t>DEMOLICAO MANUAL DE ALVENARIA DE TIJOLOS FURADOS,INCLUSIVE EMPILHAMENTO LATERAL DENTRO DO CANTEIRO DE SERVICO</t>
  </si>
  <si>
    <t>05.001.0023-A</t>
  </si>
  <si>
    <t>05.001.0024-0</t>
  </si>
  <si>
    <t>DEMOLICAO MANUAL DE ALVENARIA DE TIJOLOS MACICOS,INCLUSIVE EMPILHAMENTO LATERAL DENTRO DO CANTEIRO DE SERVICO</t>
  </si>
  <si>
    <t>05.001.0024-A</t>
  </si>
  <si>
    <t>05.001.0025-0</t>
  </si>
  <si>
    <t>DEMOLICAO MANUAL DE ALVENARIA DE BLOCOS DE CONCRETO,INCLUSIVE EMPILHAMENTO LATERAL DENTRO DO CANTEIRO DE SERVICO</t>
  </si>
  <si>
    <t>05.001.0025-A</t>
  </si>
  <si>
    <t>05.001.0027-0</t>
  </si>
  <si>
    <t>DEMOLICAO MANUAL DE LAJE PRE-FABRICADA COMPOSTA DE TIJOLOSCERAMICOS,VIGOTAS,ARMACAO E CAMADA DE CAPEAMENTO,INCLUSIVEEMPILHAMENTO LATERAL DENTRO DO CANTEIRO DE SERVICO</t>
  </si>
  <si>
    <t>05.001.0027-A</t>
  </si>
  <si>
    <t>05.001.0031-0</t>
  </si>
  <si>
    <t>DEMOLICAO DE PISO DE ALTA RESISTENCIA,EXCLUSIVE CAMADA DE ASSENTAMENTO(CONTRAPISO)</t>
  </si>
  <si>
    <t>05.001.0031-A</t>
  </si>
  <si>
    <t>05.001.0033-0</t>
  </si>
  <si>
    <t>DEMOLICAO MANUAL DE CONCRETO ARMADO ESTANDO AS PECAS EM POSICAO ESPECIAL SOBRE O TERRENO OU PLANO HORIZONTAL DE TRABALHO</t>
  </si>
  <si>
    <t>05.001.0033-A</t>
  </si>
  <si>
    <t>05.001.0035-0</t>
  </si>
  <si>
    <t>DEMOLICAO DE RODAPE DE ALTA RESISTENCIA</t>
  </si>
  <si>
    <t>05.001.0035-A</t>
  </si>
  <si>
    <t>05.001.0039-0</t>
  </si>
  <si>
    <t>DEMOLICAO DE DIVISORIAS DE PLACAS DE MARMORITE OU CONCRETO</t>
  </si>
  <si>
    <t>05.001.0039-A</t>
  </si>
  <si>
    <t>05.001.0040-0</t>
  </si>
  <si>
    <t>REMOCAO DE COBERTURA EM TELHAS DE ALUMINIO,EXCLUSIVE SUPORTE,ESTRUTURA OU MADEIRAMENTO,MEDIDA PELA AREA REAL DE COBERTURA</t>
  </si>
  <si>
    <t>05.001.0040-A</t>
  </si>
  <si>
    <t>05.001.0041-0</t>
  </si>
  <si>
    <t>REMOCAO DE COBERTURA EM TELHAS DE FIBROCIMENTO CONVENCIONAL,ONDULADA,INCLUSIVE MADEIRAMENTO,MEDIDO O CONJUNTO PELA AREAREAL DE COBERTURA</t>
  </si>
  <si>
    <t>05.001.0041-A</t>
  </si>
  <si>
    <t>05.001.0042-0</t>
  </si>
  <si>
    <t>REMOCAO DE COBERTURA DE TELHAS DE FIBROCIMENTO CONVENCIONAL,ONDULADA,EXCLUSIVE MADEIRAMENTO,MEDIDA PELA AREA REAL DA COBERTURA</t>
  </si>
  <si>
    <t>05.001.0042-A</t>
  </si>
  <si>
    <t>05.001.0043-0</t>
  </si>
  <si>
    <t>REMOCAO DE COBERTURA EM TELHAS COLONIAIS,MEDIDA PELA AREA REAL DE COBERTURA,EXCLUSIVE MADEIRAMENTO</t>
  </si>
  <si>
    <t>05.001.0043-A</t>
  </si>
  <si>
    <t>05.001.0044-0</t>
  </si>
  <si>
    <t>REMOCAO DE COBERTURA EM TELHAS FRANCESAS,MEDIDA PELA AREA REAL DE COBERTURA,EXCLUSIVE MADEIRAMENTO</t>
  </si>
  <si>
    <t>05.001.0044-A</t>
  </si>
  <si>
    <t>05.001.0045-0</t>
  </si>
  <si>
    <t>REMOCAO DE COBERTURA EM TELHAS DE FIBROCIMENTO,TIPO CALHA,COM 90CM DE LARGURA,INCLUSIVE MADEIRAMENTO,MEDIDO O CONJUNTO PELA AREA REAL DE COBERTURA</t>
  </si>
  <si>
    <t>05.001.0045-A</t>
  </si>
  <si>
    <t>05.001.0046-0</t>
  </si>
  <si>
    <t>REMOCAO DE COBERTURA EM TELHAS DE FIBROCIMENTO,TIPO CALHA COM 90CM DE LARGURA,OU METALICA,MEDIDA PELA AREA REAL DE COBERTURA,EXCLUSIVE MADEIRAMENTO</t>
  </si>
  <si>
    <t>05.001.0046-A</t>
  </si>
  <si>
    <t>05.001.0047-0</t>
  </si>
  <si>
    <t>REMOCAO DE COBERTURA EM TELHAS DE FIBROCIMENTO TIPO CALHA,COM 43 OU 49CM DE LARGURA,INCLUSIVE MADEIRAMENTO,MEDIDO PELA AREA REAL DE COBERTURA</t>
  </si>
  <si>
    <t>05.001.0047-A</t>
  </si>
  <si>
    <t>05.001.0048-0</t>
  </si>
  <si>
    <t>REMOCAO DE COBERTURA EM TELHAS DE FIBROCIMENTO,TIPO CALHA,COM 43 OU 49CM DE LARGURA,EXCLUSIVE MADEIRAMENTO,MEDIDO PELA AREA REAL DA COBERTURA</t>
  </si>
  <si>
    <t>05.001.0048-A</t>
  </si>
  <si>
    <t>05.001.0049-0</t>
  </si>
  <si>
    <t>REMOCAO DE MADEIRAMENTO DE TELHADO EM TELHA CERAMICA</t>
  </si>
  <si>
    <t>05.001.0049-A</t>
  </si>
  <si>
    <t>05.001.0050-0</t>
  </si>
  <si>
    <t>REMOCAO DE COBERTURA EM TELHAS COLONIAIS,INCLUSIVE MADEIRAMENTO,MEDIDO O CONJUNTO PELA AREA REAL DE COBERTURA</t>
  </si>
  <si>
    <t>05.001.0050-A</t>
  </si>
  <si>
    <t>05.001.0051-0</t>
  </si>
  <si>
    <t>REMOCAO DE COBERTURA EM TELHAS DE ARDOSIA,INCLUSIVE MADEIRAMENTO,MEDIDO O CONJUNTO PELA AREA REAL DE COBERTURA</t>
  </si>
  <si>
    <t>05.001.0051-A</t>
  </si>
  <si>
    <t>05.001.0052-0</t>
  </si>
  <si>
    <t>REMOCAO DE COBERTURA EM TELHAS FRANCESAS,INCLUSIVE MADEIRAMENTO,MEDIDO O CONJUNTO PELA AREA REAL DE COBERTURA</t>
  </si>
  <si>
    <t>05.001.0052-A</t>
  </si>
  <si>
    <t>05.001.0055-0</t>
  </si>
  <si>
    <t>REMOCAO DE FORRO DE ESTUQUE,GESSO,PLACAS PRENSADAS E SEMELHANTES</t>
  </si>
  <si>
    <t>05.001.0055-A</t>
  </si>
  <si>
    <t>05.001.0056-0</t>
  </si>
  <si>
    <t>REMOCAO MANUAL CUIDADOSA DA CAMADA DE CAPEAMENTO DE CONCRETOARMADO,VISANDO EXPOSICAO DA ARMADURA,USANDO CINZEL,PONTEIROE ESCOVA DE ACO</t>
  </si>
  <si>
    <t>05.001.0056-A</t>
  </si>
  <si>
    <t>05.001.0057-0</t>
  </si>
  <si>
    <t>REMOCAO MANUAL CUIDADOSA DA CAMADA DE CAPEAMENTO DE CONCRETOARMADO,VISANDO EXPOSICAO DA ARMADURA,USANDO CINZEL,PONTEIROE ESCOVA DE ACO,PARA ESPESSURA DE 3CM</t>
  </si>
  <si>
    <t>05.001.0057-A</t>
  </si>
  <si>
    <t>05.001.0058-0</t>
  </si>
  <si>
    <t>REMOCAO MANUAL CUIDADOSA DA CAMADA DE CAPEAMENTO DE CONCRETOARMADO,VISANDO EXPOSICAO DA ARMADURA,USANDO CINZEL,PONTEIROE ESCOVA DE ACO,PARA ESPESSURA DE 5CM</t>
  </si>
  <si>
    <t>05.001.0058-A</t>
  </si>
  <si>
    <t>05.001.0059-0</t>
  </si>
  <si>
    <t>REMOCAO MANUAL DE PISO DE PEDRA PORTUGUESA,INCLUSIVE BASE DEASSENTAMENTO</t>
  </si>
  <si>
    <t>05.001.0059-A</t>
  </si>
  <si>
    <t>05.001.0060-0</t>
  </si>
  <si>
    <t>REMOCACO MANUAL DE PASSEIO DE PEDRA PORTUGUESA</t>
  </si>
  <si>
    <t>05.001.0060-A</t>
  </si>
  <si>
    <t>05.001.0061-0</t>
  </si>
  <si>
    <t>REMOCAO MANUAL DE PAVIMENTACAO DE LAJOES DE GRANITO EM PASSEIO</t>
  </si>
  <si>
    <t>05.001.0061-A</t>
  </si>
  <si>
    <t>05.001.0062-0</t>
  </si>
  <si>
    <t>REMOCAO DE PLAQUEAMENTO DE CONCRETO</t>
  </si>
  <si>
    <t>05.001.0062-A</t>
  </si>
  <si>
    <t>05.001.0063-0</t>
  </si>
  <si>
    <t>REMOCAO CUIDADOSA DE CAMADA DE PROTECAO DE IMPERMEABILIZACAO</t>
  </si>
  <si>
    <t>05.001.0063-A</t>
  </si>
  <si>
    <t>05.001.0064-0</t>
  </si>
  <si>
    <t>REMOCAO DE CAMADA DE ISOLAMENTO TERMICO DE TERRACO OU DE ENCHIMENTO EM BANHEIROS,ETC</t>
  </si>
  <si>
    <t>05.001.0064-A</t>
  </si>
  <si>
    <t>05.001.0065-0</t>
  </si>
  <si>
    <t>REMOCAO DE FORRO OU LAMBRI DE FRISOS DE MADEIRA OU PVC,PLACAS DE AGLOMERADO PRENSADO OU SEMELHANTES,INCLUSIVE O ENGRADAMAMENTO</t>
  </si>
  <si>
    <t>05.001.0065-A</t>
  </si>
  <si>
    <t>05.001.0066-0</t>
  </si>
  <si>
    <t>REMOCAO MANUAL DE MATERIAL ROCHOSO,EM BLOCOS DE 15KG,A 1,50MDE ALTURA,REFERINDO-SE O CUSTO AO MATERIAL SOLTO</t>
  </si>
  <si>
    <t>05.001.0066-A</t>
  </si>
  <si>
    <t>05.001.0067-0</t>
  </si>
  <si>
    <t>REMOCAO MANUAL DE MATERIAL ROCHOSO,EM BLOCOS ATE 15KG,A 2,50M DE DISTANCIA,REFERINDO-SE O CUSTO AO MATERIAL SOLTO</t>
  </si>
  <si>
    <t>05.001.0067-A</t>
  </si>
  <si>
    <t>05.001.0068-0</t>
  </si>
  <si>
    <t>REMOCAO,A PA,DE CASCALHO E PO DE MATERIAL ROCHOSO,A 1,50M DEALTURA</t>
  </si>
  <si>
    <t>05.001.0068-A</t>
  </si>
  <si>
    <t>05.001.0069-0</t>
  </si>
  <si>
    <t>REMOCAO,A PA,DE CASCALHO E PO DE MATERIAL ROCHOSO,A 2,50M DEDISTANCIA</t>
  </si>
  <si>
    <t>05.001.0069-A</t>
  </si>
  <si>
    <t>05.001.0070-0</t>
  </si>
  <si>
    <t>REMOCAO DE PAVIMENTACAO DE LAJOTAS DE CONCRETO,ALTAMENTE VIBRADO,INTERTRAVADO,PRE-FABRICADO</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</si>
  <si>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</si>
  <si>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</si>
  <si>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</si>
  <si>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</si>
  <si>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</si>
  <si>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</si>
  <si>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</si>
  <si>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</si>
  <si>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</si>
  <si>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</si>
  <si>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</si>
  <si>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REMOCAO DE FORRO OU LAMBRI DE FRISOS DE MADEIRA OU PVC,PLACAS DE AGLOMERADO PRENSADO OU SEMELHANTES,EXCLUSIVE O ENGRADAMENTO</t>
  </si>
  <si>
    <t>05.001.0074-A</t>
  </si>
  <si>
    <t>05.001.0075-0</t>
  </si>
  <si>
    <t>REMOCAO DE PISO DE TACOS,INCLUSIVE CAMADA DE ARGAMASSA DE ASSENTAMENTO</t>
  </si>
  <si>
    <t>05.001.0075-A</t>
  </si>
  <si>
    <t>05.001.0076-0</t>
  </si>
  <si>
    <t>REMOCAO DE DIVISORIAS DE MADEIRA,PRE-MOLDADAS,PRENSADAS OU SEMELHANTES</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</si>
  <si>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</si>
  <si>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</si>
  <si>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</si>
  <si>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</si>
  <si>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</si>
  <si>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</si>
  <si>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</si>
  <si>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</si>
  <si>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</si>
  <si>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</si>
  <si>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</si>
  <si>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REMOCAO DE CARPETE OU TAPETE COLADO NO PISO,INCLUSIVE LIMPEZA DE RESIDUO DE COLA COM PALHA DE ACO</t>
  </si>
  <si>
    <t>05.001.0080-A</t>
  </si>
  <si>
    <t>05.001.0081-0</t>
  </si>
  <si>
    <t>REMOCAO DE RIPAS,SEM APROVEITAMENTO DE MATERIAL RETIRADO</t>
  </si>
  <si>
    <t>05.001.0081-A</t>
  </si>
  <si>
    <t>05.001.0082-0</t>
  </si>
  <si>
    <t>REMOCAO DE PISO DE ARDOSIA,PEDRA SAO TOME,COM A RESPECTIVA CAMADA DE ASSENTAMENTO</t>
  </si>
  <si>
    <t>05.001.0082-A</t>
  </si>
  <si>
    <t>05.001.0083-0</t>
  </si>
  <si>
    <t>REMOCAO DE PLACAS DE MURO PRE-MOLDADO,COM APROVEITAMENTO DOMATERIAL</t>
  </si>
  <si>
    <t>05.001.0083-A</t>
  </si>
  <si>
    <t>05.001.0084-0</t>
  </si>
  <si>
    <t>REMOCAO DE PISO DE MARMORE OU GRANITO</t>
  </si>
  <si>
    <t>05.001.0084-A</t>
  </si>
  <si>
    <t>05.001.0085-0</t>
  </si>
  <si>
    <t>REMOCAO A PA,DE CASCALHO OU LAMA A 1,50M DE ALTURA EM LOGRADOURO(BECO) DE ATE 2,00M,EM FAVELAS</t>
  </si>
  <si>
    <t>05.001.0085-A</t>
  </si>
  <si>
    <t>05.001.0086-0</t>
  </si>
  <si>
    <t>REMOCAO DE TERRA OU ENTULHO,A PA,ATE A DISTANCIA HORIZONTALDE 5,00M</t>
  </si>
  <si>
    <t>05.001.0086-A</t>
  </si>
  <si>
    <t>05.001.0087-0</t>
  </si>
  <si>
    <t>REMOCAO DE PAPEL DE PAREDE,INCLUSIVE LIMPEZA DO EXCESSO DE COLA NA PAREDE</t>
  </si>
  <si>
    <t>05.001.0087-A</t>
  </si>
  <si>
    <t>05.001.0088-0</t>
  </si>
  <si>
    <t>REMOCAO DE PISO ELEVADO EM PLACAS</t>
  </si>
  <si>
    <t>05.001.0088-A</t>
  </si>
  <si>
    <t>05.001.0089-0</t>
  </si>
  <si>
    <t>REMOCAO DE REVESTIMENTO LAMINADO MELAMINICO EM PAREDES,INCLUSIVE RETIRADA DA COLA</t>
  </si>
  <si>
    <t>05.001.0089-A</t>
  </si>
  <si>
    <t>05.001.0090-0</t>
  </si>
  <si>
    <t>REMOCAO DE REVESTIMENTO LAMINADO MELAMINICO EM PISOS,INCLUSIVE RETIRADA DA COLA</t>
  </si>
  <si>
    <t>05.001.0090-A</t>
  </si>
  <si>
    <t>05.001.0095-0</t>
  </si>
  <si>
    <t>REMOCAO DE JUNTA DE DILATACAO E VEDACAO</t>
  </si>
  <si>
    <t>05.001.0095-A</t>
  </si>
  <si>
    <t>05.001.0100-0</t>
  </si>
  <si>
    <t>REMOCAO CUIDADOSA DE DIVISORIA DE GRANITO</t>
  </si>
  <si>
    <t>05.001.0100-A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</si>
  <si>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</si>
  <si>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</si>
  <si>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</si>
  <si>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</si>
  <si>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</si>
  <si>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</si>
  <si>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</si>
  <si>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</si>
  <si>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</si>
  <si>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</si>
  <si>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</si>
  <si>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KG</t>
  </si>
  <si>
    <t>05.001.0124-A</t>
  </si>
  <si>
    <t>05.001.0125-0</t>
  </si>
  <si>
    <t>REMOCAO DE TUBULACAO DE FERRO FUNDIDO COM D.N DE 50 A 300MM,EXCLUSIVE ESCAVACAO E REATERRO</t>
  </si>
  <si>
    <t>05.001.0125-A</t>
  </si>
  <si>
    <t>05.001.0126-0</t>
  </si>
  <si>
    <t>REMOCAO DE TUBULACAO DE FERRO FUNDIDO COM D.N DE 400 A 600MM,EXCLUSIVE ESCAVACAO E REATERRO</t>
  </si>
  <si>
    <t>05.001.0126-A</t>
  </si>
  <si>
    <t>05.001.0127-0</t>
  </si>
  <si>
    <t>REMOCAO DE TUBULACAO DE FERRO FUNDIDO COM D.N DE 700 A 1200MM,EXCLUSIVE ESCAVACAO E REATERRO</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</si>
  <si>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</si>
  <si>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</si>
  <si>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</si>
  <si>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</si>
  <si>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</si>
  <si>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</si>
  <si>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</si>
  <si>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</si>
  <si>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</si>
  <si>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</si>
  <si>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</si>
  <si>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REMOCAO DE CERCA DE ARAME FARPADO E MOIROES,EXCLUSIVE TRANSPORTE</t>
  </si>
  <si>
    <t>05.001.0132-A</t>
  </si>
  <si>
    <t>05.001.0133-0</t>
  </si>
  <si>
    <t>ARRANCAMENTO DE BARROTEAMENTO DE DIMENSOES ATE 3"X9" OU DE GRAZEPES CHUMBADOS EM PISOS OU PAREDES,SEM APROVEITAMENTO DOMATERIAL RETIRADO</t>
  </si>
  <si>
    <t>05.001.0133-A</t>
  </si>
  <si>
    <t>05.001.0134-0</t>
  </si>
  <si>
    <t>ARRANCAMENTO DE PORTAS,JANELAS E CAIXILHOS DE AR CONDICIONADO OU OUTROS</t>
  </si>
  <si>
    <t>05.001.0134-A</t>
  </si>
  <si>
    <t>05.001.0135-0</t>
  </si>
  <si>
    <t>ARRANCAMENTO DE TUBOS DE CONCRETO E MANILHAS CERAMICAS,COM DIAMETRO DE 0,70 A 1,50M,INCLUSIVE EMPILHAMENTO LATERAL DENTRO DO CANTEIRO DE SERVICO</t>
  </si>
  <si>
    <t>05.001.0135-A</t>
  </si>
  <si>
    <t>05.001.0136-0</t>
  </si>
  <si>
    <t>ARRANCAMENTO DE TUBOS DE CONCRETO E MANILHAS CERAMICAS,COM DIAMETRO DE 0,10 A 0,30M,INCLUSIVE EMPILHAMENTO LATERAL DENTRO DO CANTEIRO DE SERVICO</t>
  </si>
  <si>
    <t>05.001.0136-A</t>
  </si>
  <si>
    <t>05.001.0137-0</t>
  </si>
  <si>
    <t>ARRANCAMENTO DE TUBOS DE CONCRETO E MANILHAS CERAMICAS,COM DIAMETRO DE 0,40 A 0,60M,INCLUSIVE EMPILHAMENTO LATERAL DENTRO DO CANTEIRO DE SERVICO</t>
  </si>
  <si>
    <t>05.001.0137-A</t>
  </si>
  <si>
    <t>05.001.0138-0</t>
  </si>
  <si>
    <t>ARRANCAMENTO DE TUBULACAO DE FERRO GALVANIZADO,SEM ESCAVACAOOU RASGO EM ALVENARIA</t>
  </si>
  <si>
    <t>05.001.0138-A</t>
  </si>
  <si>
    <t>05.001.0141-0</t>
  </si>
  <si>
    <t>ARRANCAMENTO DE TENTOS OU TRAVESSOES,DE GRANITO OU CONCRETO,INCLUSIVE EMPILHAMENTO LATERAL DENTRO DO CANTEIRO DE SERVICO</t>
  </si>
  <si>
    <t>05.001.0141-A</t>
  </si>
  <si>
    <t>05.001.0142-0</t>
  </si>
  <si>
    <t>ARRANCAMENTO DE MEIOS-FIOS,DE GRANITO OU CONCRETO,RETOS OU CURVOS,INCLUSIVE EMPILHAMENTO LATERAL DENTRO DO CANTEIRO DE SERVICO</t>
  </si>
  <si>
    <t>05.001.0142-A</t>
  </si>
  <si>
    <t>05.001.0143-0</t>
  </si>
  <si>
    <t>ARRANCAMENTO DE PARALELEPIPEDOS,INCLUSIVE EMPILHAMENTO LATERAL DENTRO DO CANTEIRO DE SERVICO</t>
  </si>
  <si>
    <t>05.001.0143-A</t>
  </si>
  <si>
    <t>05.001.0144-0</t>
  </si>
  <si>
    <t>ARRANCAMENTO DE APARELHOS DE ILUMINACAO, INCLUSIVE LAMPADAS</t>
  </si>
  <si>
    <t>05.001.0144-A</t>
  </si>
  <si>
    <t>05.001.0145-0</t>
  </si>
  <si>
    <t>ARRANCAMENTO DE APARELHOS SANITARIOS</t>
  </si>
  <si>
    <t>05.001.0145-A</t>
  </si>
  <si>
    <t>05.001.0146-0</t>
  </si>
  <si>
    <t>ARRANCAMENTO DE BANCADA DE PIA/LAVATORIO OU BANCA SECA DE ATE 1,00M DE ALTURA E ATE 0,80M DE LARGURA</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</si>
  <si>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</si>
  <si>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</si>
  <si>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</si>
  <si>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</si>
  <si>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</si>
  <si>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</si>
  <si>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</si>
  <si>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</si>
  <si>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</si>
  <si>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</si>
  <si>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</si>
  <si>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RETIRADA DE TRANSFORMADOR DO LOCAL EM QUE SE ENCONTRA INSTALADO,INCLUSIVE DESLIGAMENTOS ELETRICOS,EXCLUSIVE EQUIPAMENTOPARA CARGA E DESCARGA EM CAMINHAO E TRANSPORTE</t>
  </si>
  <si>
    <t>05.001.0155-A</t>
  </si>
  <si>
    <t>05.001.0158-0</t>
  </si>
  <si>
    <t>RETIRADA DE GERADOR DO LOCAL EM QUE SE ENCONTRA INSTALADO,EXCLUSIVE EQUIPAMENTO PARA CARGA E DESCARGA EM CAMINHAO E TRANSPORTE</t>
  </si>
  <si>
    <t>05.001.0158-A</t>
  </si>
  <si>
    <t>05.001.0160-0</t>
  </si>
  <si>
    <t>PERCUSSAO COM BATIDAS LEVES,SEM RETIRADA DO MATERIAL SOLTO</t>
  </si>
  <si>
    <t>05.001.0160-A</t>
  </si>
  <si>
    <t>05.001.0162-0</t>
  </si>
  <si>
    <t>RETIRADA DE IMPERMEABILIZACAO FLEXIVEL(ASFALTO,ETC),INCLUSIVE EMPILHAMENTO LATERAL,DENTRO DO CANTEIRO DE SERVICO,EXCLUSIVE CAMADA DE PROTECAO</t>
  </si>
  <si>
    <t>05.001.0162-A</t>
  </si>
  <si>
    <t>05.001.0163-0</t>
  </si>
  <si>
    <t>RETIRADA CUIDADOSA DE AZULEJOS OU LADRILHOS CERAMICOS E RESPECTIVA ARGAMASSA DE ASSENTAMENTO,SEM REAPROVEITAMENTO DO MATERIAL RETIRADO</t>
  </si>
  <si>
    <t>05.001.0163-A</t>
  </si>
  <si>
    <t>05.001.0164-0</t>
  </si>
  <si>
    <t>RETIRADA CUIDADOSA DE REVESTIMENTO DE ARGAMASSA(INTERNO OU EXTERNO)</t>
  </si>
  <si>
    <t>05.001.0164-A</t>
  </si>
  <si>
    <t>05.001.0168-0</t>
  </si>
  <si>
    <t>RECOLOCACAO DE CALHA EM ENCOSTA</t>
  </si>
  <si>
    <t>05.001.0168-A</t>
  </si>
  <si>
    <t>05.001.0169-0</t>
  </si>
  <si>
    <t>RECOLOCACAO DE TACOS SOLTOS USANDO PICHE,PEDRISCO E ARGAMASSA DE CIMENTO E SAIBRO,NO TRACO 1:6,COM REMOCAO DA BASE EXISTENTE</t>
  </si>
  <si>
    <t>05.001.0169-A</t>
  </si>
  <si>
    <t>05.001.0170-0</t>
  </si>
  <si>
    <t>TRANSPORTE HORIZONTAL DE MATERIAL DE 1ªCATEGORIA OU ENTULHO,EM CARRINHOS,A 10,00M DE DISTANCIA,INCLUSIVE CARGA A PA</t>
  </si>
  <si>
    <t>05.001.0170-A</t>
  </si>
  <si>
    <t>05.001.0171-0</t>
  </si>
  <si>
    <t>TRANSPORTE HORIZONTAL DE MATERIAL DE 1ªCATEGORIA OU ENTULHO,EM CARRINHOS,A 20,00M DE DISTANCIA,INCLUSIVE CARGA A PA</t>
  </si>
  <si>
    <t>05.001.0171-A</t>
  </si>
  <si>
    <t>05.001.0172-0</t>
  </si>
  <si>
    <t>TRANSPORTE HORIZONTAL DE MATERIAL DE 1ªCATEGORIA OU ENTULHO,EM CARRINHOS,A 30,00M DE DISTANCIA,INCLUSIVE CARGA A PA</t>
  </si>
  <si>
    <t>05.001.0172-A</t>
  </si>
  <si>
    <t>05.001.0173-0</t>
  </si>
  <si>
    <t>TRANSPORTE HORIZONTAL DE MATERIAL DE 1ªCATEGORIA OU ENTULHO,EM CARRINHOS,A 60,00M DE DISTANCIA,INCLUSIVE CARGA A PA</t>
  </si>
  <si>
    <t>05.001.0173-A</t>
  </si>
  <si>
    <t>05.001.0177-0</t>
  </si>
  <si>
    <t>TRANSPORTE HORIZONTAL DE MATERIAL DE 1ªCATEGORIA OU ENTULHO,EM CARRINHOS,A 100,00M DE DISTANCIA,INCLUSIVE CARGA A PA</t>
  </si>
  <si>
    <t>05.001.0177-A</t>
  </si>
  <si>
    <t>05.001.0178-0</t>
  </si>
  <si>
    <t>TRANSPORTE HORIZONTAL DE MATERIAL DE 1ªCATEGORIA OU ENTULHO,EM CARRINHOS,A 150,00M DE DISTANCIA,INCLUSIVE CARGA A PA</t>
  </si>
  <si>
    <t>05.001.0178-A</t>
  </si>
  <si>
    <t>05.001.0179-0</t>
  </si>
  <si>
    <t>TRANSPORTE HORIZONTAL DE MATERIAL DE 1ªCATEGORIA OU ENTULHO,EM CARRINHOS,A 200,00M DE DISTANCIA,INCLUSIVE CARGA A PA</t>
  </si>
  <si>
    <t>05.001.0179-A</t>
  </si>
  <si>
    <t>05.001.0182-0</t>
  </si>
  <si>
    <t>TRANSPORTE DE MATERIAIS DE QUALQUER NATUREZA,ESCADA ACIMA,SERVICO INTEIRAMENTE MANUAL,EM OBRAS PREDIAIS,INCLUSIVE CARGAE DESCARGA</t>
  </si>
  <si>
    <t>TXM</t>
  </si>
  <si>
    <t>05.001.0182-A</t>
  </si>
  <si>
    <t>05.001.0183-0</t>
  </si>
  <si>
    <t>TRANSPORTE DE MATERIAIS DE QUALQUER NATUREZA,ESCADA ABAIXO,SERVICO INTEIRAMENTE MANUAL,EM OBRAS PREDIAIS,INCLUSIVE CARGAE DESCARGA</t>
  </si>
  <si>
    <t>05.001.0183-A</t>
  </si>
  <si>
    <t>05.001.0185-0</t>
  </si>
  <si>
    <t>TRANSPORTE DE MATERIAIS ENCOSTA ACIMA,SERVICO INTEIRAMENTE MANUAL,INCLUSIVE CARGA E DESCARGA</t>
  </si>
  <si>
    <t>05.001.0185-A</t>
  </si>
  <si>
    <t>05.001.0186-0</t>
  </si>
  <si>
    <t>TRANSPORTE DE MATERIAIS ENCOSTA ABAIXO,SERVICO INTEIRAMENTEMANUAL,INCLUSIVE CARGA E DESCARGA</t>
  </si>
  <si>
    <t>05.001.0186-A</t>
  </si>
  <si>
    <t>05.001.0187-0</t>
  </si>
  <si>
    <t>TRANSPORTE HORIZONTAL DE ENTULHO OU LAMA EM CARRINHO,INCLUSIVE CARGA A PA,EM FAVELAS</t>
  </si>
  <si>
    <t>05.001.0187-A</t>
  </si>
  <si>
    <t>05.001.0188-0</t>
  </si>
  <si>
    <t>TRANSPORTE DE MATERIAIS ENCOSTA ACIMA,EM CARRINHOS,INCLUSIVECARGA E DESCARGA</t>
  </si>
  <si>
    <t>05.001.0188-A</t>
  </si>
  <si>
    <t>05.001.0189-0</t>
  </si>
  <si>
    <t>TRANSPORTE DE MATERIAIS ENCOSTA ABAIXO,EM CARRINHOS,INCLUSIVE CARGA E DESCARGA</t>
  </si>
  <si>
    <t>05.001.0189-A</t>
  </si>
  <si>
    <t>05.001.0195-0</t>
  </si>
  <si>
    <t>TRANSPORTE DE MATERIAIS DE GRANDE VOLUME E BAIXO PESO ESPECIFICO,SERVICO INTEIRAMENTE MANUAL,ENCOSTA ACIMA,INCLUSIVE CARGA E DESCARGA</t>
  </si>
  <si>
    <t>M3XM</t>
  </si>
  <si>
    <t>05.001.0195-A</t>
  </si>
  <si>
    <t>05.001.0196-0</t>
  </si>
  <si>
    <t>TRANSPORTE DE MATERIAIS DE GRANDE VOLUME E BAIXO PESO ESPECIFICO,SERVICO INTEIRAMENTE MANUAL,ENCOSTA ABAIXO,INCLUSIVE CARGA E DESCARGA</t>
  </si>
  <si>
    <t>05.001.0196-A</t>
  </si>
  <si>
    <t>05.001.0205-0</t>
  </si>
  <si>
    <t>TRANSPORTE MANUAL DE CALHA ATE O LOCAL DE ASSENTAMENTO,ENCOSTA ACIMA,INCLUSIVE CARGA E DESCARGA</t>
  </si>
  <si>
    <t>UNXM</t>
  </si>
  <si>
    <t>05.001.0205-A</t>
  </si>
  <si>
    <t>05.001.0206-0</t>
  </si>
  <si>
    <t>TRANSPORTE MANUAL DE CALHA ATE O LOCAL DE ASSENTAMENTO,ENCOSTA ABAIXO,INCLUSIVE CARGA E DESCARGA</t>
  </si>
  <si>
    <t>05.001.0206-A</t>
  </si>
  <si>
    <t>05.001.0250-0</t>
  </si>
  <si>
    <t>TRANSPORTE MANUAL DE MATERIAIS DIVERSOS EM MANGUEZAL,INCLUSIVE CARGA E DESCARGA EM CESTO TIPO COMLURB(MUDA E LIXO)</t>
  </si>
  <si>
    <t>05.001.0250-A</t>
  </si>
  <si>
    <t>05.001.0300-0</t>
  </si>
  <si>
    <t>CALHA FECHADA,DE TABUAS DE MADEIRA DE 3ª,COM A SECAO DE 0,45X0,45M,PARA DESCIDA DE ESCOMBROS,COM COLOCACAO</t>
  </si>
  <si>
    <t>05.001.0300-A</t>
  </si>
  <si>
    <t>05.001.0301-0</t>
  </si>
  <si>
    <t>CALHA FECHADA,DE TABUAS DE MADEIRA DE 3ª,COM A SECAO 0,35X0,35M,PARA DESCIDA DE ESCOMBROS,COM COLOCACAO</t>
  </si>
  <si>
    <t>05.001.0301-A</t>
  </si>
  <si>
    <t>05.001.0305-0</t>
  </si>
  <si>
    <t>DESCIDA DE ESCOMBROS POR CALHAS FECHADAS,DE TABUAS DE PINHODE 3ª</t>
  </si>
  <si>
    <t>05.001.0305-A</t>
  </si>
  <si>
    <t>05.001.0310-0</t>
  </si>
  <si>
    <t>ENSACAMENTO E TRANSPORTE DE ESCOMBROS EM SACOS PLASTICOS,DESDE UM PAVIMENTO ELEVADO ATE O TERREO,UTILIZANDO ELEVADOR</t>
  </si>
  <si>
    <t>05.001.0310-A</t>
  </si>
  <si>
    <t>05.001.0315-0</t>
  </si>
  <si>
    <t>ENSACAMENTO E TRANSPORTE DE ESCOMBROS EM SACOS PLASTICOS,DESDE UM PAVIMENTO ELEVADO ATE O TERREO,UTILIZANDO A ESCADA DOPREDIO</t>
  </si>
  <si>
    <t>05.001.0315-A</t>
  </si>
  <si>
    <t>05.001.0320-0</t>
  </si>
  <si>
    <t>RETIRADA DE LAMA,ESCOMBROS OU DETRITOS DO INTERIOR DE RESERVATORIOS OU CAIXAS ENTERRADAS,UTILIZANDO PROCESSOS DE SUSPENSAO MANUAL,MEDIDO POR VOLUME DE MATERIAL RETIRADO</t>
  </si>
  <si>
    <t>05.001.0320-A</t>
  </si>
  <si>
    <t>05.001.0325-0</t>
  </si>
  <si>
    <t>DESOBSTRUCAO DE DRENOS DE MUROS DE CONTENCAO,BUZINOTES DE COBERTURAS E SIMILARES</t>
  </si>
  <si>
    <t>05.001.0325-A</t>
  </si>
  <si>
    <t>05.001.0350-0</t>
  </si>
  <si>
    <t>LIMPEZA DE VIDROS,FEITA NOS DOIS LADOS,CONTADO UM LADO</t>
  </si>
  <si>
    <t>05.001.0350-A</t>
  </si>
  <si>
    <t>05.001.0360-0</t>
  </si>
  <si>
    <t>LIMPEZA DE PISOS CIMENTADOS</t>
  </si>
  <si>
    <t>05.001.0360-A</t>
  </si>
  <si>
    <t>05.001.0365-0</t>
  </si>
  <si>
    <t>LIMPEZA DE PISOS CERAMICOS.</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</si>
  <si>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</si>
  <si>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</si>
  <si>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</si>
  <si>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</si>
  <si>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</si>
  <si>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</si>
  <si>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</si>
  <si>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</si>
  <si>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</si>
  <si>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</si>
  <si>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</si>
  <si>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</si>
  <si>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</si>
  <si>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</si>
  <si>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</si>
  <si>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</si>
  <si>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</si>
  <si>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</si>
  <si>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</si>
  <si>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</si>
  <si>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</si>
  <si>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</si>
  <si>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</si>
  <si>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</si>
  <si>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</si>
  <si>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</si>
  <si>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LIMPEZA EM PAREDE REVESTIDA COM PASTILHAS,INCLUSIVE O USO DEESCADA ATE 2 PAVIMENTOS,EXCLUSIVE ANDAIMES</t>
  </si>
  <si>
    <t>05.001.0389-A</t>
  </si>
  <si>
    <t>05.001.0391-0</t>
  </si>
  <si>
    <t>LIMPEZA EM PAREDE REVESTIDA COM MARMORE OU GRANITO(POLIMENTO),INCLUSIVE O USO DE ESCADA ATE 2 PAVIMENTOS,EXCLUSIVE ANDAIMES</t>
  </si>
  <si>
    <t>05.001.0391-A</t>
  </si>
  <si>
    <t>05.001.0392-0</t>
  </si>
  <si>
    <t>LIMPEZA EM PAREDE REVESTIDA COM PEDRAS(LAVAGEM COM SOLUCAO ACIDA),INCLUSIVE O USO DE ESCADA ATE 2 PAVIMENTOS,EXCLUSIVE ANDAIMES</t>
  </si>
  <si>
    <t>05.001.0392-A</t>
  </si>
  <si>
    <t>05.001.0393-0</t>
  </si>
  <si>
    <t>LIMPEZA EM PAREDE REVESTIDA COM CHAPAS LAMINADAS,INCLUSIVE OUSO DE ESCADA ATE 2 PAVIMENTOS,EXCLUSIVE ANDAIMES</t>
  </si>
  <si>
    <t>05.001.0393-A</t>
  </si>
  <si>
    <t>05.001.0400-0</t>
  </si>
  <si>
    <t>LIMPEZA DE CALHA EM ENCOSTA</t>
  </si>
  <si>
    <t>05.001.0400-A</t>
  </si>
  <si>
    <t>05.001.0402-0</t>
  </si>
  <si>
    <t>LIMPEZA DE TELHA CERAMICA,CONSTANDO DE LAVAGEM COM AGUA PURAE ESCOVACAO COM ESCOVA DE ACO</t>
  </si>
  <si>
    <t>05.001.0402-A</t>
  </si>
  <si>
    <t>05.001.0405-0</t>
  </si>
  <si>
    <t>LIMPEZA DE CAIXA DE AREIA,EM ENCOSTA,ATE 1,50M DE PROFUNDIDADE</t>
  </si>
  <si>
    <t>05.001.0405-A</t>
  </si>
  <si>
    <t>05.001.0410-0</t>
  </si>
  <si>
    <t>LIMPEZA DE PAINEIS DE ALUMINIO</t>
  </si>
  <si>
    <t>05.001.0410-A</t>
  </si>
  <si>
    <t>05.001.0415-0</t>
  </si>
  <si>
    <t>LIMPEZA DE PAINEIS DE ACO ESCOVADO</t>
  </si>
  <si>
    <t>05.001.0415-A</t>
  </si>
  <si>
    <t>05.001.0450-0</t>
  </si>
  <si>
    <t>LIMPEZA DE CAIXA D'AGUA OU CISTERNA,COM CAPACIDADE ATE 1000L,INCLUSIVE DESINFECCAO CONFORME NORMAS DO INEA</t>
  </si>
  <si>
    <t>05.001.0450-A</t>
  </si>
  <si>
    <t>05.001.0455-0</t>
  </si>
  <si>
    <t>LIMPEZA DE CAIXA D'AGUA OU CISTERNA,COM CAPACIDADE DE 1001 A2000L,INCLUSIVE DESINFECCAO CONFORME NORMAS DO INEA</t>
  </si>
  <si>
    <t>05.001.0455-A</t>
  </si>
  <si>
    <t>05.001.0460-0</t>
  </si>
  <si>
    <t>LIMPEZA DE CAIXA D'AGUA OU CISTERNA,COM CAPACIDADE DE 2001 A20000L,INCLUSIVE DESINFECCAO CONFORME NORMAS DO INEA</t>
  </si>
  <si>
    <t>05.001.0460-A</t>
  </si>
  <si>
    <t>05.001.0465-0</t>
  </si>
  <si>
    <t>LIMPEZA DE CAIXA D'AGUA OU CISTERNA,COM CAPACIDADE DE 20001A 60000L,INCLUSIVE DESINFECCAO CONFORME NORMAS DO INEA</t>
  </si>
  <si>
    <t>05.001.0465-A</t>
  </si>
  <si>
    <t>05.001.0600-0</t>
  </si>
  <si>
    <t>APICOAMENTO DE MEIOS-FIOS,UTILIZANDO PONTEIRO,CONSIDERANDO ESPELHO DE 15CM,FACE E ARESTA</t>
  </si>
  <si>
    <t>05.001.0600-A</t>
  </si>
  <si>
    <t>05.001.0601-0</t>
  </si>
  <si>
    <t>APICOAMENTO DE CONCRETO OU PISO CIMENTADO</t>
  </si>
  <si>
    <t>05.001.0601-A</t>
  </si>
  <si>
    <t>05.001.0602-0</t>
  </si>
  <si>
    <t>APICOAMENTO PARA EXECUCAO DE CONCRETO APARENTE EM SUPERFICIES HORIZONTAIS SUPERIORES(TETOS)</t>
  </si>
  <si>
    <t>05.001.0602-A</t>
  </si>
  <si>
    <t>05.001.0603-0</t>
  </si>
  <si>
    <t>APICOAMENTO PARA EXECUCAO DE CONCRETO APARENTE EM SUPERFICIES VERTICAIS</t>
  </si>
  <si>
    <t>05.001.0603-A</t>
  </si>
  <si>
    <t>05.001.0605-0</t>
  </si>
  <si>
    <t>APICOAMENTO DE CONCRETO,EM SUPERFICIES VERTICIAS,INCLUSIVE CORRECAO DE FALHAS</t>
  </si>
  <si>
    <t>05.001.0605-A</t>
  </si>
  <si>
    <t>05.001.0606-0</t>
  </si>
  <si>
    <t>APICOAMENTO DE CONCRETO,EM SUPERFICIES HORIZONTAIS(TETO),INCLUSIVE CORRECAO DE FALHAS</t>
  </si>
  <si>
    <t>05.001.0606-A</t>
  </si>
  <si>
    <t>05.001.0607-0</t>
  </si>
  <si>
    <t>FURACAO EM CONCRETO COM FURADEIRA MANUAL E BROCA DE WIDIA DEDIAMETRO ATE 1/2"</t>
  </si>
  <si>
    <t>05.001.0607-A</t>
  </si>
  <si>
    <t>05.001.0608-0</t>
  </si>
  <si>
    <t>FURACAO EM CONCRETO COM FURADEIRA MANUAL E BROCA DE WIDIA DEDIAMETRO DE 5/8"</t>
  </si>
  <si>
    <t>05.001.0608-A</t>
  </si>
  <si>
    <t>05.001.0609-0</t>
  </si>
  <si>
    <t>FURACAO EM CONCRETO COM FURADEIRA MANUAL E BROCA DE WIDIA DEDIAMETRO DE 3/4"</t>
  </si>
  <si>
    <t>05.001.0609-A</t>
  </si>
  <si>
    <t>05.001.0612-0</t>
  </si>
  <si>
    <t>FURACAO EM CONCRETO COM FURADEIRA MANUAL E BROCA DE WIDIA DEDIAMETRO DE 1"</t>
  </si>
  <si>
    <t>05.001.0612-A</t>
  </si>
  <si>
    <t>05.001.0613-0</t>
  </si>
  <si>
    <t>FURACAO EM CONCRETO COM FURADEIRA MANUAL E BROCA DE WIDIA DEDIAMETRO DE 1.1/2"</t>
  </si>
  <si>
    <t>05.001.0613-A</t>
  </si>
  <si>
    <t>05.001.0615-0</t>
  </si>
  <si>
    <t>FURACAO DE CONCRETO,A PONTEIRO,TENDO O FURO 5X5X7CM</t>
  </si>
  <si>
    <t>05.001.0615-A</t>
  </si>
  <si>
    <t>05.001.0616-0</t>
  </si>
  <si>
    <t>FURACAO DE CONCRETO,A PONTEIRO,TENDO O FURO 10X10X15CM</t>
  </si>
  <si>
    <t>05.001.0616-A</t>
  </si>
  <si>
    <t>05.001.0618-0</t>
  </si>
  <si>
    <t>TIRO COM PISTOLA PARA FIXACAO DE PINO DE 1/4" EM CONCRETO ARMADO,INCLUSIVE O PINO E 0,50M DE FITA PERFURADA.FORNECIMENTOE COLOCACAO</t>
  </si>
  <si>
    <t>05.001.0618-A</t>
  </si>
  <si>
    <t>05.001.0620-0</t>
  </si>
  <si>
    <t>CORTE EM ALVENARIA DE TIJOLO,PARA COLOCACAO DE CAIXA DE 0,25X0,25X0,12M,INCLUSIVE ARREMATES DE RECOMPOSICAO</t>
  </si>
  <si>
    <t>05.001.0620-A</t>
  </si>
  <si>
    <t>05.001.0621-0</t>
  </si>
  <si>
    <t>CORTE EM ALVENARIA DE TIJOLO,PARA COLOCACAO DE CAIXA DE 0,35X0,45X0,15M,INCLUSIVE ARREMATES DE RECOMPOSICAO</t>
  </si>
  <si>
    <t>05.001.0621-A</t>
  </si>
  <si>
    <t>05.001.0622-0</t>
  </si>
  <si>
    <t>CORTE EM ALVENARIA DE TIJOLO,PARA COLOCACAO DE CAIXA DE 0,50X1,00X0,15M,INCLUSIVE ARREMATES DE RECOMPOSICAO</t>
  </si>
  <si>
    <t>05.001.0622-A</t>
  </si>
  <si>
    <t>05.001.0623-0</t>
  </si>
  <si>
    <t>CORTE EM ALVENARIA DE TIJOLO,PARA COLOCACAO DE CAIXA DE 1,00X1,00X0,15M,INCLUSIVE ARREMATES DE RECOMPOSICAO</t>
  </si>
  <si>
    <t>05.001.0623-A</t>
  </si>
  <si>
    <t>05.001.0680-0</t>
  </si>
  <si>
    <t>CORTE EM TETO DE GESSO COM MAQUITA</t>
  </si>
  <si>
    <t>05.001.0680-A</t>
  </si>
  <si>
    <t>05.001.0690-0</t>
  </si>
  <si>
    <t>CORTE EM PISOS DE MARMORE,MARMORITE OU CERAMICA COM MAQUITA</t>
  </si>
  <si>
    <t>05.001.0690-A</t>
  </si>
  <si>
    <t>05.001.0700-0</t>
  </si>
  <si>
    <t>ARRUMACAO DE MATERIAL ROCHOSO,EM BLOCOS ATE 15KG,EM PILHAS REGULARES,REFERINDO-SE O CUSTO AO MATERIAL SOLTO</t>
  </si>
  <si>
    <t>05.001.0700-A</t>
  </si>
  <si>
    <t>05.001.0750-0</t>
  </si>
  <si>
    <t>LIMPEZA DE SUPERFICIE DE CONCRETO E DA ARMADURA,COM ESCOVA DE ACO,APOS RETIRADA DO CAPEAMENTO,EXCLUSIVE ESTE</t>
  </si>
  <si>
    <t>05.001.0750-A</t>
  </si>
  <si>
    <t>05.001.0755-0</t>
  </si>
  <si>
    <t>LIXAMENTO DE CONCRETO APARENTE,ANTIGO,SERVICO MANUAL COM LIXA DE CALAFATE</t>
  </si>
  <si>
    <t>05.001.0755-A</t>
  </si>
  <si>
    <t>05.001.0758-0</t>
  </si>
  <si>
    <t>LIMPEZA DE SUPERFICIE DE CONCRETO APARENTE LISO(ANTIGO),COMAGUA PURA E ESCOVACAO COM ESCOVA DE ACO,UTILIZANDO MANGUEIRADE 1/2",EXCLUSIVE ANDAIMES</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</si>
  <si>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</si>
  <si>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</si>
  <si>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</si>
  <si>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</si>
  <si>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</si>
  <si>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</si>
  <si>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</si>
  <si>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</si>
  <si>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</si>
  <si>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</si>
  <si>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</si>
  <si>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</si>
  <si>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</si>
  <si>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</si>
  <si>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</si>
  <si>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</si>
  <si>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</si>
  <si>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LIMPEZA E POLIMENTO DE PISO DE ALTA RESISTENCIA,ANTIGO,USANDO ESTUQUE COM ADESIVO,CIMENTO BRANCO E CORANTE,SENDO 2 POLIMENTOS MECANICOS</t>
  </si>
  <si>
    <t>05.001.0820-A</t>
  </si>
  <si>
    <t>05.001.0825-0</t>
  </si>
  <si>
    <t>LIMPEZA E POLIMENTO DE PISO DE MARMORITE,ANTIGO,USANDO ESTUQUE COM ADESIVO,CIMENTO BRANCO E CORANTE,SENDO 2 POLIMENTOS MECANICOS</t>
  </si>
  <si>
    <t>05.001.0825-A</t>
  </si>
  <si>
    <t>05.001.0840-0</t>
  </si>
  <si>
    <t>LIMPEZA E POLIMENTO DE PISO DE MARMORE,ANTIGO,USANDO ESTUQUECOM ADESIVO,CIMENTO BRANCO E CORANTE,SENDO 2 POLIMENTOS MECANICOS</t>
  </si>
  <si>
    <t>05.001.0840-A</t>
  </si>
  <si>
    <t>05.001.0845-0</t>
  </si>
  <si>
    <t>LIMPEZA E POLIMENTO DE PISO DE GRANITO,ANTIGO,USANDO ESTUQUECOM ADESIVO,CIMENTO BRANCO E CORANTE,SENDO 2 POLIMENTOS MECANICOS</t>
  </si>
  <si>
    <t>05.001.0845-A</t>
  </si>
  <si>
    <t>05.001.0850-0</t>
  </si>
  <si>
    <t>POLIMENTO MECANICO EM PISO CIMENTADO ANTIGO,APOS REPAROS DOREVESTIMENTO COM ESTUQUE DE CIMENTO E ADESIVO,INCLUSIVE ESTES MATERIAIS</t>
  </si>
  <si>
    <t>05.001.0850-A</t>
  </si>
  <si>
    <t>05.001.0876-0</t>
  </si>
  <si>
    <t>RASPAGEM COM ESPATULA DE ACO OU ESCOVA DE ACO PARA REMOCAO DE CRAQUELE DE PINTURA</t>
  </si>
  <si>
    <t>05.001.0876-A</t>
  </si>
  <si>
    <t>05.001.0900-0</t>
  </si>
  <si>
    <t>CORTE DE ACO(VERGALHAO),INCLUSIVE REMOCAO DO LOCAL,APOS SERVICOS DE DEMOLICAO DE CONCRETO</t>
  </si>
  <si>
    <t>05.001.0900-A</t>
  </si>
  <si>
    <t>05.001.0950-0</t>
  </si>
  <si>
    <t>DESMONTAGEM E REMOCAO MANUAIS DE TUBOS,CONEXOES,REGISTROS,VALVULAS E SIMILARES,COM JUNTAS FLANGEADAS.CUSTO POR JUNTA DEDN ATE 80MM</t>
  </si>
  <si>
    <t>05.001.0950-A</t>
  </si>
  <si>
    <t>05.001.0955-0</t>
  </si>
  <si>
    <t>DESMONTAGEM E REMOCAO MANUAIS DE TUBOS,CONEXOES,REGISTROS,VALVULAS E SIMILARES,COM JUNTAS FLANGEADAS.CUSTO POR JUNTA DEDN=100 OU 150MM</t>
  </si>
  <si>
    <t>05.001.0955-A</t>
  </si>
  <si>
    <t>05.001.0960-0</t>
  </si>
  <si>
    <t>DESMONTAGEM E REMOCAO MANUAIS DE TUBOS,CONEXOES,REGISTROS,VALVULAS E SIMILARES,COM JUNTAS FLANGEADAS.CUSTO POR JUNTA DEDN=200MM</t>
  </si>
  <si>
    <t>05.001.0960-A</t>
  </si>
  <si>
    <t>05.002.0001-0</t>
  </si>
  <si>
    <t>DEMOLICAO,COM EQUIPAMENTO DE AR COMPRIMIDO,DE PISOS OU PAVIMENTOS DE CONCRETO SIMPLES,INCLUSIVE EMPILHAMENTO LATERAL DENTRO DO CANTEIRO DE SERVICO</t>
  </si>
  <si>
    <t>05.002.0001-A</t>
  </si>
  <si>
    <t>05.002.0002-0</t>
  </si>
  <si>
    <t>DEMOLICAO,COM EQUIPAMENTO DE AR COMPRIMENTO,DE PISOS OU PAVIMENTOS DE CONCRETO ARMADO,INCLUSIVE EMPILHAMENTO LATERAL DENTRO DO CANTEIRO DE SERVICO</t>
  </si>
  <si>
    <t>05.002.0002-A</t>
  </si>
  <si>
    <t>05.002.0003-1</t>
  </si>
  <si>
    <t>DEMOLICAO,COM EQUIPAMENTO DE AR COMPRIMIDO,DE MASSAS DE CONCRETO SIMPLES,EXCETO PISOS OU PAVIMENTOS,INCLUSIVE EMPILHAMENTO LATERAL DENTRO DO CANTEIRO DE SERVICO</t>
  </si>
  <si>
    <t>05.002.0003-B</t>
  </si>
  <si>
    <t>05.002.0004-0</t>
  </si>
  <si>
    <t>DEMOLICAO,COM EQUIPAMENTO DE AR COMPRIMIDO,DE MASSAS DE CONCRETO ARMADO,EXCETO PISOS OU PAVIMENTOS,INCLUSIVE EMPILHAMENTO LATERAL DENTRO DO CANTEIRO DE SERVICO</t>
  </si>
  <si>
    <t>05.002.0004-A</t>
  </si>
  <si>
    <t>05.002.0005-1</t>
  </si>
  <si>
    <t>DEMOLICAO COM EQUIPAMENTO DE AR COMPRIMIDO,DE PAVIMENTACAO DE CONCRETO ASFALTICO,COM 5CM DE ESPESSURA,INCLUSIVE EMPILHAMENTO LATERAL DENTRO DO CANTEIRO DE SERVICO</t>
  </si>
  <si>
    <t>05.002.0005-B</t>
  </si>
  <si>
    <t>05.002.0006-1</t>
  </si>
  <si>
    <t>DEMOLICAO COM EQUIPAMENTO DE AR COMPRIMIDO,DE PAVIMENTACAO DE CONCRETO ASFALTICO,COM 10CM DE ESPESSURA,INCLUSIVE EMPILHAMENTO LATERAL DENTRO DO CANTEIRO DE SERVICO</t>
  </si>
  <si>
    <t>05.002.0006-B</t>
  </si>
  <si>
    <t>05.002.0007-0</t>
  </si>
  <si>
    <t>DEMOLICAO COM EQUIPAMENTO DE AR COMPRIMIDO,DE PAVIMENTACAO DE CONCRETO ASFALTICO,COM 5CM DE ESPESSURA,EM FAIXAS DE ATE 1,20M DE LARGURA,INCLUSIVE EMPILHAMENTO LATERAL DENTRO DO CANTEIRO DE SERVICO</t>
  </si>
  <si>
    <t>05.002.0007-A</t>
  </si>
  <si>
    <t>05.002.0008-0</t>
  </si>
  <si>
    <t>DEMOLICAO COM EQUIPAMENTO DE AR COMPRIMIDO,DE PAVIMENTACAO DE CONCRETO ASFALTICO,COM 10CM DE ESPESSURA,EM FAIXAS DE ATE1,20M DE LARGURA,INCLUSIVE EMPILHAMENTO LATERAL DENTRO DO CANTEIRO DE SERVICO</t>
  </si>
  <si>
    <t>05.002.0008-A</t>
  </si>
  <si>
    <t>05.002.0009-1</t>
  </si>
  <si>
    <t>DEMOLICAO COM EQUIPAMENTO DE AR COMPRIMIDO,DE PAVIMENTACAO DE CONCRETO SIMPLES,COM 15CM DE ESPESSURA,INCLUSIVE EMPILHAMENTO LATERAL DENTRO DO CANTEIRO DE SERVICO</t>
  </si>
  <si>
    <t>05.002.0009-B</t>
  </si>
  <si>
    <t>05.002.0010-1</t>
  </si>
  <si>
    <t>DEMOLICAO COM EQUIPAMENTO DE AR COMPRIMIDO,DE PAVIMENTACAO DE CONCRETO SIMPLES,COM 20CM DE ESPESSURA,INCLUSIVE EMPILHAMENTO LATERAL DENTRO DO CANTEIRO DE SERVICO</t>
  </si>
  <si>
    <t>05.002.0010-B</t>
  </si>
  <si>
    <t>05.002.0011-0</t>
  </si>
  <si>
    <t>DEMOLICAO COM EQUIPAMENTO DE AR COMPRIMIDO,DE PAVIMENTACAO DE CONCRETO SIMPLES,COM 15CM DE ESPESSURA,EM FAIXAS DE ATE 1,20M DE LARGURA,INCLUSIVE EMPILHAMENTO LATERAL DENTRO DO CANTIRO DE SERVICO</t>
  </si>
  <si>
    <t>05.002.0011-A</t>
  </si>
  <si>
    <t>05.002.0012-0</t>
  </si>
  <si>
    <t>DEMOLICAO COM EQUIPAMENTO DE AR COMPRIMIDO,DE PAVIMENTACAO DE CONCRETO SIMPLES,COM 20CM DE ESPESSURA,EM FAIXAS DE ATE 1,20M DE LARGURA,INCLUSIVE EMPILHAMENTO LATERAL DENTRO DO CANTEIRO DE SERVICO</t>
  </si>
  <si>
    <t>05.002.0012-A</t>
  </si>
  <si>
    <t>05.002.0013-0</t>
  </si>
  <si>
    <t>DEMOLICAO COM EQUIPAMENTO DE AR COMPRIMIDO,DE CONCRETO ARMADO,VISANDO A EXPOSICAO OU RETIRADA DE ARMADURA</t>
  </si>
  <si>
    <t>05.002.0013-A</t>
  </si>
  <si>
    <t>05.002.0014-0</t>
  </si>
  <si>
    <t>DEMOLICAO COM EQUIPAMENTO DE AR COMPRIMIDO,DE PASSEIO CIMENTADO COM ESPESSURA ATE 10CM,INCLUSIVE EMPILHAMENTO LATERAL DENTRO DO CANTEIRO DE SERVICO</t>
  </si>
  <si>
    <t>05.002.0014-A</t>
  </si>
  <si>
    <t>05.002.0015-0</t>
  </si>
  <si>
    <t>DEMOLICAO COM EQUIPAMENTO DE AR COMPRIMIDO,DE BASE DE MACADAME CIMENTADO,INCLUSIVE EMPILHAMENTO LATERAL DENTRO DO CANTEIRO DE SERVICO</t>
  </si>
  <si>
    <t>05.002.0015-A</t>
  </si>
  <si>
    <t>05.002.0016-0</t>
  </si>
  <si>
    <t>DEMOLICAO COM EQUIPAMENTO DE AR COMPRIMIDO,DE BASE DE MACADAME BETUMINOSO,INCLUSIVE EMPILHAMENTO LATERAL DENTRO DO CANTEIRO DE SERVICO</t>
  </si>
  <si>
    <t>05.002.0016-A</t>
  </si>
  <si>
    <t>05.002.0030-0</t>
  </si>
  <si>
    <t>DEMOLICAO DE PISOS OU PAVIMENTOS DE CONCRETO SIMPLES,UTILIZANDO QUEDA DE MACO DE 750KG,ADAPTADO A UMA ESCAVADEIRA DE 0,78M3</t>
  </si>
  <si>
    <t>05.002.0030-A</t>
  </si>
  <si>
    <t>05.002.0031-0</t>
  </si>
  <si>
    <t>DEMOLICAO DE PECAS DE CONCRETO ARMADO EM POSICAO ESPECIAL,UTILIZANDO QUEDA DE MACO DE 750KG,ADAPTADO A UMA ESCAVADEIRA DE 0,78M3</t>
  </si>
  <si>
    <t>05.002.0031-A</t>
  </si>
  <si>
    <t>05.002.0050-0</t>
  </si>
  <si>
    <t>ARRANCAMENTO COM EQUIPAMENTO DE AR COMPRIMIDO,DE PISO DE PARALELEPIPEDOS REJUNTADOS COM ARGAMASSA DE CIMENTO E AREIA,INCLUSIVE LIMPEZA E EMPILHAMENTO SOBRE O PASSEIO</t>
  </si>
  <si>
    <t>05.002.0050-A</t>
  </si>
  <si>
    <t>05.002.0055-0</t>
  </si>
  <si>
    <t>ARRANCAMENTO,COM EQUIPAMENTO DE AR COMPRIMIDO,DE TAMPAO DE FERRO FUNDIDO (TAMPA E TELAR)</t>
  </si>
  <si>
    <t>05.002.0055-A</t>
  </si>
  <si>
    <t>05.002.0060-0</t>
  </si>
  <si>
    <t>ARRANCAMENTO,COM EQUIPAMENTO DE AR COMPRIMIDO,E CARGA EM CAMINHAO DE TRILHO DE BONDE</t>
  </si>
  <si>
    <t>05.002.0060-A</t>
  </si>
  <si>
    <t>05.002.0061-0</t>
  </si>
  <si>
    <t>DEMOLICAO COM EQUIPAMENTO DE AR COMPRIMIDO DE LAJE PRE-FABRICADA COMPOSTA DE TIJOLOS CERAMICOS,VIGOTAS,ARMACAO E CAMADADE CAPEAMENTO,INCLUSIVE EMPILHAMENTO LATERAL DENTRO DO CANTERO DE SERVICO</t>
  </si>
  <si>
    <t>05.002.0061-A</t>
  </si>
  <si>
    <t>05.002.0062-0</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</si>
  <si>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</si>
  <si>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05.002.0062-A</t>
  </si>
  <si>
    <t>05.002.0063-0</t>
  </si>
  <si>
    <t>DEMOLICAO DE CONCRETO ARMADO COM ROMPEDOR HIDRAULICO ADAPTADO A ESCAVADEIRA,INCLUSIVE EMPILHAMENTO LATERAL DENTRO DO CANTEIRO DE SERVICO</t>
  </si>
  <si>
    <t>05.002.0063-A</t>
  </si>
  <si>
    <t>05.002.0065-0</t>
  </si>
  <si>
    <t>DEMOLICAO E REMOCAO DE ESTRUTURAS METALICAS TRELICADAS DE VERGALHOES E/OU PERFIS LEVES DE ACO,MEDIDAS PELO PESO REMOVIDO</t>
  </si>
  <si>
    <t>05.002.0065-A</t>
  </si>
  <si>
    <t>05.002.0070-0</t>
  </si>
  <si>
    <t>DEMOLICAO E REMOCAO COM MACARICO E GUINDASTES,DE ESTRUTURASMETALICAS DE PERFIS PESADOS DE ACO,MEDIDAS PELO PESO REMOVIDO</t>
  </si>
  <si>
    <t>05.002.0070-A</t>
  </si>
  <si>
    <t>05.002.0075-0</t>
  </si>
  <si>
    <t>DEMOLICAO E REMOCAO COM MACARICO E GUINDASTES,DE ESTRUTURASMETALICAS OU SIMILARES DE CHAPAS DE ACO,MEDIDAS PELO PESO REMOVIDO</t>
  </si>
  <si>
    <t>05.002.0075-A</t>
  </si>
  <si>
    <t>05.002.0081-0</t>
  </si>
  <si>
    <t>DESMONTAGEM E REMOCAO COM AUXILIO DE GUINDASTE,DE TUBOS,CONEXOES,REGISTROS,VALVULAS E SIMILARES COM JUNTAS FLANGEADAS,CUSTO POR JUNTA,COM DN=200MM</t>
  </si>
  <si>
    <t>05.002.0081-A</t>
  </si>
  <si>
    <t>05.002.0082-0</t>
  </si>
  <si>
    <t>DESMONTAGEM E REMOCAO COM AUXILIO DE GUINDASTE,DE TUBOS,CONEXOES,REGISTROS,VALVULAS E SIMILARES COM JUNTAS FLANGEADAS,CUSTO POR JUNTA,COM DN=250MM</t>
  </si>
  <si>
    <t>05.002.0082-A</t>
  </si>
  <si>
    <t>05.002.0083-0</t>
  </si>
  <si>
    <t>DESMONTAGEM E REMOCAO COM AUXILIO DE GUINDASTE,DE TUBOS,CONEXOES,REGISTROS,VALVULAS E SIMILARES COM JUNTAS FLANGEADAS CUSTO POR JUNTA,COM DN= 300MM</t>
  </si>
  <si>
    <t>05.002.0083-A</t>
  </si>
  <si>
    <t>05.002.0084-0</t>
  </si>
  <si>
    <t>DESMONTAGEM E REMOCAO COM AUXILIO DE GUINDASTE,DE TUBOS,CONEXOES,REGISTROS,VALVULAS E SIMILARES COM JUNTAS FLANGEADAS CUSTO POR JUNTA,COM DN=350MM</t>
  </si>
  <si>
    <t>05.002.0084-A</t>
  </si>
  <si>
    <t>05.002.0085-0</t>
  </si>
  <si>
    <t>DESMONTAGEM E REMOCAO COM AUXILIO DE GUINDASTE,DE TUBOS,CONEXOES,REGISTROS,VALVULAS E SIMILARES COM JUNTAS FLANGEADAS CUSTO POR JUNTA,COM DN=400MM</t>
  </si>
  <si>
    <t>05.002.0085-A</t>
  </si>
  <si>
    <t>05.002.0086-0</t>
  </si>
  <si>
    <t>DESMONTAGEM E REMOCAO COM AUXILIO DE GUINDASTE,DE TUBOS,CONEXOES,REGISTROS,VALVULAS E SIMILARES COM JUNTAS FLANGEADAS CUSTO POR JUNTA,COM DN=450MM</t>
  </si>
  <si>
    <t>05.002.0086-A</t>
  </si>
  <si>
    <t>05.002.0087-0</t>
  </si>
  <si>
    <t>DESMONTAGEM E REMOCAO COM AUXILIO DE GUINDASTE,DE TUBOS,CONEXOES,REGISTROS,VALVULAS E SIMILARES COM JUNTAS FLANGEADAS CUSTO POR JUNTA,COM DN=500MM</t>
  </si>
  <si>
    <t>05.002.0087-A</t>
  </si>
  <si>
    <t>05.002.0088-0</t>
  </si>
  <si>
    <t>DESMONTAGEM E REMOCAO COM AUXILIO DE GUINDASTE,DE TUBOS,CONEXOES,REGISTROS,VALVULAS E SIMILARES COM JUNTAS FLANGEADAS CUSTO POR JUNTA,COM DN=600MM</t>
  </si>
  <si>
    <t>05.002.0088-A</t>
  </si>
  <si>
    <t>05.002.0089-0</t>
  </si>
  <si>
    <t>DESMONTAGEM E REMOCAO COM AUXILIO DE GUINDASTE,DE TUBOS,CONEXOES,REGISTROS,VALVULAS E SIMILARES COM JUNTAS FLANGEADAS CUSTO POR JUNTA,COM DN=700MM</t>
  </si>
  <si>
    <t>05.002.0089-A</t>
  </si>
  <si>
    <t>05.002.0090-0</t>
  </si>
  <si>
    <t>DESMONTAGEM E REMOCAO COM AUXILIO DE GUINDASTE,DE TUBOS,CONEXOES,REGISTROS,VALVULAS E SIMILARES COM JUNTAS FLANGEADAS CUSTO POR JUNTA,COM DN=800MM</t>
  </si>
  <si>
    <t>05.002.0090-A</t>
  </si>
  <si>
    <t>05.002.0091-0</t>
  </si>
  <si>
    <t>DESMONTAGEM E REMOCAO COM AUXILIO DE GUINDASTE,DE TUBOS,CONEXOES,REGISTROS,VALVULAS E SIMILARES COM JUNTAS FLANGEADAS CUSTO POR JUNTA,COM DN=900MM</t>
  </si>
  <si>
    <t>05.002.0091-A</t>
  </si>
  <si>
    <t>05.002.0092-0</t>
  </si>
  <si>
    <t>DESMONTAGEM E REMOCAO COM AUXILIO DE GUINDASTE,DE TUBOS,CONEXOES,REGISTROS,VALVULAS E SIMILARES COM JUNTAS FLANGEADAS CUSTO POR JUNTA,COM DN=1000MM</t>
  </si>
  <si>
    <t>05.002.0092-A</t>
  </si>
  <si>
    <t>05.002.0093-0</t>
  </si>
  <si>
    <t>DESMONTAGEM E REMOCAO COM AUXILIO DE GUINDASTE,DE TUBOS,CONEXOES,REGISTROS,VALVULAS E SIMILARES COM JUNTAS FLANGEADAS CUSTO POR JUNTA,COM DN=1200MM</t>
  </si>
  <si>
    <t>05.002.0093-A</t>
  </si>
  <si>
    <t>05.002.0100-0</t>
  </si>
  <si>
    <t>LEVANTAMENTO OU REBAIXAMENTO DE TAMPAO DE RUA,CONSIDERANDO DEMOLICAO DE CAMADA DE ASFALTO E CONCRETO,MOVIMENTACAO E CONCRETAGEM,EXCLUSIVE CERCA PROTETORA</t>
  </si>
  <si>
    <t>05.002.0100-A</t>
  </si>
  <si>
    <t>05.002.0101-0</t>
  </si>
  <si>
    <t>LEVANTAMENTO OU REBAIXAMENTO DE TAMPAO DE RUA,CONSIDERANDO DEMOLICAO DE CAMADA DE ASFALTO E CONCRETO,MOVIMENTACAO E CONCRETAGEM,INCLUSIVE CERCA PROTETORA</t>
  </si>
  <si>
    <t>05.002.0101-A</t>
  </si>
  <si>
    <t>05.002.0102-0</t>
  </si>
  <si>
    <t>LEVANTAMENTO OU REBAIXAMENTO DE TAMPAO EM PATIO,PASSEIO OU JARDIM COM VARIACAO DE MOVIMENTACAO ATE 0,50M,CONSIDERANDO DEMOLICAO DE CAMADA DE CONCRETO E CONCRETAGEM,INCLUSIVE CERCAPROTETORA</t>
  </si>
  <si>
    <t>05.002.0102-A</t>
  </si>
  <si>
    <t>05.002.0105-0</t>
  </si>
  <si>
    <t>LEVANTAMENTO DE TAMPAO DE RUA,UTILIZANDO CONJUNTO DE ANEIS METALICOS SUPLEMENTARES,EXCLUSIVE CERCA PROTETORA</t>
  </si>
  <si>
    <t>05.002.0105-A</t>
  </si>
  <si>
    <t>05.002.0106-0</t>
  </si>
  <si>
    <t>LEVANTAMENTO DE TAMPAO DE RUA,UTILIZANDO CONJUNTO DE ANEISMETALICOS SUPLEMENTARES, INCLUSIVE CERCA PROTETORA</t>
  </si>
  <si>
    <t>05.002.0106-A</t>
  </si>
  <si>
    <t>05.003.0010-1</t>
  </si>
  <si>
    <t>LIMPEZA MANUAL DE POCO DE VISITA DE ATE 3,00M DE PROFUNDIDADE,EXCLUSIVE TRANSPORTE DO MATERIAL RETIRADO</t>
  </si>
  <si>
    <t>05.003.0010-B</t>
  </si>
  <si>
    <t>05.003.0011-0</t>
  </si>
  <si>
    <t>LIMPEZA MANUAL DE POCO DE VISITA DE ATE 3,00M DE PROFUNDIDADE,COM TRANSPORTE DO MATERIAL RETIRADO ATE 10KM DE DISTANCIA,INCLUSIVE CARGA MANUAL E DESCARGA MECANICA</t>
  </si>
  <si>
    <t>05.003.0011-A</t>
  </si>
  <si>
    <t>05.003.0015-1</t>
  </si>
  <si>
    <t>TRANSPORTE DE MATERIAL DEPOSITADO EM POCOS DE VISITA E GALERIAS(AREIA MOLHADA,LODO),COM CARGA MANUAL E DESCARGA MECANICA,ATE 10KM DE DISTANCIA</t>
  </si>
  <si>
    <t>05.003.0015-B</t>
  </si>
  <si>
    <t>05.003.0016-1</t>
  </si>
  <si>
    <t>TRANSPORTE DE MATERIAL DEPOSITADO EM POCOS DE VISITA E GALERIAS(AREIA MOLHADA,LODO),COM CARGA MANUAL E DESCARGA MECANICA,ATE 20KM DE DISTANCIA</t>
  </si>
  <si>
    <t>05.003.0016-B</t>
  </si>
  <si>
    <t>05.003.0017-1</t>
  </si>
  <si>
    <t>TRANSPORTE DE MATERIAL DEPOSITADO EM POCOS DE VISITA E GALERIAS(AREIA MOLHADA,LODO),COM CARGA MANUAL E DESCARGA MECANICA,ATE 30KM DE DISTANCIA</t>
  </si>
  <si>
    <t>05.003.0017-B</t>
  </si>
  <si>
    <t>05.003.0020-0</t>
  </si>
  <si>
    <t>LIMPEZA MANUAL DE GALERIA RETANGULAR,COM TRANSPORTE DE MATERIAL RETIRADO ATE 10KM DE DISTANCIA,INCLUSIVE CARGA MANUAL EDESCARGA MECANICA</t>
  </si>
  <si>
    <t>05.003.0020-A</t>
  </si>
  <si>
    <t>05.003.0021-0</t>
  </si>
  <si>
    <t>LIMPEZA MANUAL DE GALERIA RETANGULAR,COM TRANSPORTE DE MATERIAL RETIRADO ATE 20KM DE DISTANCIA,INCLUSIVE CARGA MANUAL EDESCARGA MECANICA</t>
  </si>
  <si>
    <t>05.003.0021-A</t>
  </si>
  <si>
    <t>05.003.0022-0</t>
  </si>
  <si>
    <t>LIMPEZA MANUAL DE GALERIA RETANGULAR,COM TRANSPORTE DE MATERIAL RETIRADO ATE 30KM DE DISTANCIA,INCLUSIVE CARGA MANUAL EDESCARGA MECANICA</t>
  </si>
  <si>
    <t>05.003.0022-A</t>
  </si>
  <si>
    <t>05.003.0090-0</t>
  </si>
  <si>
    <t>LIMPEZA MANUAL DE RAMAL DE RALO,COM DIAMETRO MENOR QUE 0,40M,COM TRANSPORTE DO MATERIAL RETIRADO ATE 10KM DE DISTANCIA,INCLUSIVE CARGA MANUAL E DESCARGA MECANICA</t>
  </si>
  <si>
    <t>05.003.0090-A</t>
  </si>
  <si>
    <t>05.003.0091-0</t>
  </si>
  <si>
    <t>LIMPEZA MANUAL DE RAMAL DE RALO,COM DIAMETRO MENOR QUE 0,40M,COM TRANSPORTE DO MATERIAL RETIRADO ATE 20KM DE DISTANCIA,INCLUSIVE CARGA MANUAL E DESCARGA MECANICA</t>
  </si>
  <si>
    <t>05.003.0091-A</t>
  </si>
  <si>
    <t>05.003.0092-0</t>
  </si>
  <si>
    <t>LIMPEZA MANUAL DE RAMAL DE RALO,COM DIAMETRO MENOR QUE 0,40M,COM TRANSPORTE DO MATERIAL RETIRADO ATE 30KM DE DISTANCIA,INCLUSIVE CARGA MANUAL E DESCARGA MECANICA</t>
  </si>
  <si>
    <t>05.003.0092-A</t>
  </si>
  <si>
    <t>05.004.0010-0</t>
  </si>
  <si>
    <t>LIMPEZA DE CONCRETO APARENTE COM JATO D`AGUA,SOLVENTE E ESCOVA DE PIACAVA</t>
  </si>
  <si>
    <t>05.004.0010-A</t>
  </si>
  <si>
    <t>05.004.0025-0</t>
  </si>
  <si>
    <t>LIMPEZA DE SUPERFICIE METALICA,EM PONTES,VIADUTOS OU ESTRUTURAS SEMELHANTES,UTILIZANDO LIXADEIRA E RASPADEIRA,ADMITINDOUMA PRODUCAO MEDIA DE 280,00M2/MES</t>
  </si>
  <si>
    <t>05.004.0025-A</t>
  </si>
  <si>
    <t>05.004.0026-0</t>
  </si>
  <si>
    <t>LIMPEZA DE SUPERFICIE METALICA,EM PONTES,VIADUTOS OU ESTRUTURAS SEMELHANTES,UTILIZANDO LIXADEIRA E RASPADEIRA,ADMITINDOUMA PRODUCAO MEDIA DE 100,00M2/MES</t>
  </si>
  <si>
    <t>05.004.0026-A</t>
  </si>
  <si>
    <t>05.004.0027-0</t>
  </si>
  <si>
    <t>LIMPEZA DE SUPERFICIE METALICA,EM PONTES,VIADUTOS OU ESTRUTURAS SEMELHANTES,UTILIZANDO LIXADEIRA E RASPADEIRA,ADMITINDOUMA PRODUCAO MEDIA DE 180,00M2/MES</t>
  </si>
  <si>
    <t>05.004.0027-A</t>
  </si>
  <si>
    <t>05.004.0028-0</t>
  </si>
  <si>
    <t>LIMPEZA DE SUPERFICIE METALICA,EM PONTES,VIADUTOS OU ESTRUTUTAS SEMELHANTES,UTILIZANDO LIXADEIRA E RASPADEIRA,ADMITINDOUMA PRODUCAO MEDIA DE 350,00M2/MES</t>
  </si>
  <si>
    <t>05.004.0028-A</t>
  </si>
  <si>
    <t>05.004.0030-0</t>
  </si>
  <si>
    <t>LIMPEZA DE TUNEIS COM JATO D`AGUA,SOLVENTE E ESCOVA DE PIACAVA</t>
  </si>
  <si>
    <t>05.004.0030-A</t>
  </si>
  <si>
    <t>05.004.0035-0</t>
  </si>
  <si>
    <t>DECAPAGEM CUIDADOSA DE ESCULTURAS,PECAS EM ARGAMASSA E/OU FERRO,COM REMOCAO DE SUCESSIVAS CAMADAS DE TINTAS,EXCLUSIVE RETIRADA E TRANSPORTE</t>
  </si>
  <si>
    <t>05.004.0035-A</t>
  </si>
  <si>
    <t>05.004.0040-0</t>
  </si>
  <si>
    <t>LIMPEZA OU PREPARO DE SUPERFICIE DE CONCRETO COM JATO DE AGUA QUENTE COM PRESSAO MINIMA DE 2400LB,SOLVENTE E ESCOVA DE PIACAVA</t>
  </si>
  <si>
    <t>05.004.0040-A</t>
  </si>
  <si>
    <t>05.004.0045-0</t>
  </si>
  <si>
    <t>LIMPEZA OU PREPARO DE SUPERFICIE DE CONCRETO COM JATO DE AGUA PRESSURIZADA OU AR,EM CONDICOES QUE PERMITAM UM RENDIMENTOMEDIO DE 5M2/H</t>
  </si>
  <si>
    <t>05.004.0045-A</t>
  </si>
  <si>
    <t>05.004.0050-0</t>
  </si>
  <si>
    <t>LIMPEZA OU PREPARO DE SUPERFICIE DE CONCRETO COM JATO DE AGUA PRESSURIZADA OU AR,EM CONDICOES QUE PERMITAM UM RENDIMENTOMEDIO DE 15M2/H</t>
  </si>
  <si>
    <t>05.004.0050-A</t>
  </si>
  <si>
    <t>05.004.0055-0</t>
  </si>
  <si>
    <t>LIMPEZA DE SUPERFICIE DE MONUMENTOS HISTORICOS DE ARGAMASSA,FERRO,BRONZE,MARMORE,GRANITO,RESINA,ETC EXCLUSIVE RETIRADA ETRANSPORTE</t>
  </si>
  <si>
    <t>05.004.0055-A</t>
  </si>
  <si>
    <t>05.004.0060-0</t>
  </si>
  <si>
    <t>RESINA PARA PROTECAO DE SUPERFICIE DE MONUMENTOS HISTORICOS.FORNECIMENTO E APLICACAO</t>
  </si>
  <si>
    <t>05.004.0060-A</t>
  </si>
  <si>
    <t>05.004.0065-0</t>
  </si>
  <si>
    <t>LIXAMENTO MANUAL PARA LIMPEZA OU PREPARACAO DE ESTRUTURAS METALICAS,UTILIZANDO ESCOVA DE ACO DE 30CM DE CABO,CONSIDERANDO A AREA EFETIVAMENTE LIXADA</t>
  </si>
  <si>
    <t>05.004.0065-A</t>
  </si>
  <si>
    <t>05.004.0070-0</t>
  </si>
  <si>
    <t>LIXAMENTO MECANICO PARA LIMPEZA OU PREPARACAO DE ESTRUTURASMETALICAS,UTILIZANDO LIXADEIRA ELETRICA,CONSIDERANDO A AREAEFETIVAMENTE LIXADA</t>
  </si>
  <si>
    <t>05.004.0070-A</t>
  </si>
  <si>
    <t>05.004.0080-0</t>
  </si>
  <si>
    <t>LIMPEZA OU PREPARO DE SUPERFICIE DE PISOS E PAREDES DE CONCRETO COM JATO DE MATERIAL ABRASIVO METALICO,SEGUIDO DE AGUA OU AR,CONDICOES QUE NAO PERMITAM O REAPROVEITAMENTO DO MATERIAL ABRASIVO</t>
  </si>
  <si>
    <t>05.004.0080-A</t>
  </si>
  <si>
    <t>05.004.0081-0</t>
  </si>
  <si>
    <t>LIMPEZA OU PREPARO DE SUPERFICIE DE PISOS E PAREDES DE CONCRETO COM JATO DE MATERIAL ABRASIVO METALICO,SEGUIDO DE AGUA OU AR,EM CONDICOES QUE PERMITAM O REAPROVEITAMENTO DE 50% DEMATERIAL ABRASIVO</t>
  </si>
  <si>
    <t>05.004.0081-A</t>
  </si>
  <si>
    <t>05.004.0083-0</t>
  </si>
  <si>
    <t>LIMPEZA OU PREPARO DE SUPERFICIE DE PISOS E PAREDES DE FERROOU ACO COM JATO DE MATERIAL ABRASIVO METALICO,SEGUIDO DE AGUA OU AR,EM CONDICOES QUE NAO PERMITAM O REAPROVEITAMENTO DOMATERIAL ABRASIVO</t>
  </si>
  <si>
    <t>05.004.0083-A</t>
  </si>
  <si>
    <t>05.004.0084-0</t>
  </si>
  <si>
    <t>LIMPEZA OU PREPARO DE SUPERFICIE DE PISOS E PAREDES DE FERROOU ACO COM JATO DE MATERIAL ABRASIVO METALICO,SEGUIDO DE AGUA OU AR,EM CONDICOES QUE PERMITAM O REAPROVEITAMENTO DE 50%DO MATERIAL ABRASIVO</t>
  </si>
  <si>
    <t>05.004.0084-A</t>
  </si>
  <si>
    <t>05.004.0085-0</t>
  </si>
  <si>
    <t>LIMPEZA OU PREPARO DE SUPERFICIE DE TUBOS E PERFIS DE FERROOU ACO COM JATO DE MATERIAL ABRASIVO METALICO,SEGUIDO DE AGUA OU AR,EM CONDICOES QUE NAO PERMITAM O REAPROVEITAMENTO DOMATERIAL ABRASIVO</t>
  </si>
  <si>
    <t>05.004.0085-A</t>
  </si>
  <si>
    <t>05.004.0086-0</t>
  </si>
  <si>
    <t>LIMPEZA OU PREPARO DE SUPERFICIE DE TUBOS E PERFIS DE FERROOU ACO COM JATO DE MATERIAL ABRASIVO METALICO,SEGUIDO DE AGUA OU AR,EM CONDICOES QUE PERMITAM O REAPROVEITAMENTO DE 50%DO MATERIAL ABRASIVO</t>
  </si>
  <si>
    <t>05.004.0086-A</t>
  </si>
  <si>
    <t>05.004.0090-0</t>
  </si>
  <si>
    <t>REMOCAO DE PICHACAO DE MONUMENTOS HISTORICOS DE ARGAMASSA,FERRO,BRONZE,MARMORE,GRANITO,ACO CORTEN,PINTURA AUTOMOTIVA,RESINA,ETC,EXCLUSIVE RETIRADA E TRANSPORTE</t>
  </si>
  <si>
    <t>05.004.0090-A</t>
  </si>
  <si>
    <t>05.005.0001-1</t>
  </si>
  <si>
    <t>ANDAIME DE MADEIRA DE 1ª,ATE 7,00M DE ALTURA,EM PECAS DE 3"X3",1"X9" E 1"X12",CONSIDERANDO-SE O APROVEITAMENTO DA MADEIRA 3 VEZES,INCLUSIVE A DESMONTAGEM E MEDIDO PELO VOLUME ABRANGIDO,EXCLUSIVE PLATAFORMA</t>
  </si>
  <si>
    <t>05.005.0001-B</t>
  </si>
  <si>
    <t>05.005.0002-0</t>
  </si>
  <si>
    <t>ANDAIME DE MADEIRA DE 1ª,ATE 7,00M DE ALTURA,EM PECAS DE 3"X3",1"X9" E 1"X12",CONSIDERANDO-SE O APROVEITAMENTO DA MADEIRA 5 VEZES,INCLUSIVE A DESMONTAGEM E MEDIDO PELO VOLUME ABRANGIDO,EXCLUSIVE PLATAFORMA</t>
  </si>
  <si>
    <t>05.005.0002-A</t>
  </si>
  <si>
    <t>05.005.0003-1</t>
  </si>
  <si>
    <t>ANDAIME DE MADEIRA DE 1ª,DE 7,00 A 14,00M DE ALTURA,EM PECASDE 3"X3",1"X9" E 1"X12",CONSIDERANDO-SE O APROVEITAMENTO DAMADEIRA 2 VEZES,INCLUSIVE A DESMONTAGEM E MEDIDO PELO VOLUME ABRANGIDO,EXCLUSIVE PLATAFORMA</t>
  </si>
  <si>
    <t>05.005.0003-B</t>
  </si>
  <si>
    <t>05.005.0004-0</t>
  </si>
  <si>
    <t>ANDAIME DE TORAS DE EUCALIPTO,COM APROVEITAMENTO DA MADEIRA20 VEZES,PASSARELA DE MADEIRA DE 1ª,COM APROVEITAMENTO DA MADEIRA 5 VEZES,INCLUSIVE A DESMONTAGEM DO ANDAIME E DA PASSARELA</t>
  </si>
  <si>
    <t>05.005.0004-A</t>
  </si>
  <si>
    <t>05.005.0005-1</t>
  </si>
  <si>
    <t>ANDAIME DE TABUADO SOBRE CAVALETES,INCLUSIVE ESTES,EM MADEIRA DE 1ª,COM APROVEITAMENTO DA MADEIRA 20 VEZES,INCLUSIVE MOVIMENTACAO</t>
  </si>
  <si>
    <t>05.005.0005-B</t>
  </si>
  <si>
    <t>05.005.0006-1</t>
  </si>
  <si>
    <t>ANDAIME DE TABUADO SOBRE CAVALETES,INCLUSIVE ESTES,EM MADEIRA DE 1ª,COM APROVEITAMENTO DA MADEIRA 10 VEZES,INCLUSIVE MOVIMENTACAO</t>
  </si>
  <si>
    <t>05.005.0006-B</t>
  </si>
  <si>
    <t>05.005.0007-0</t>
  </si>
  <si>
    <t>ANDAIME DE TABUADO SOBRE CAVALETES,INCLUSIVE ESTES,EM MADEIRA DE 1ª,COM APROVEITAMENTO DA MADEIRA 20 VEZES,INCLUSIVE MOVIMENTACAO PARA PE DIREITO DE 4,00M</t>
  </si>
  <si>
    <t>05.005.0007-A</t>
  </si>
  <si>
    <t>05.005.0012-1</t>
  </si>
  <si>
    <t>PLATAFORMA OU PASSARELA DE MADEIRA DE 1ª,CONSIDERANDO-SE APROVEITAMENTO DA  MADEIRA 20 VEZES,EXCLUSIVE ANDAIME OU OUTROSUPORTE E MOVIMENTACAO(VIDE ITEM 05.008.0008)</t>
  </si>
  <si>
    <t>05.005.0012-B</t>
  </si>
  <si>
    <t>05.005.0013-0</t>
  </si>
  <si>
    <t>PLATAFORMA OU PASSARELA DE MADEIRA DE 1ª,CONSIDERANDO-SE APROVEITAMENTO DA MADEIRA 40 VEZES,EXCLUSIVE ANDAIME OU OUTRO SUPORTE E MOVIMENTACAO(VIDE ITEM 05.008.0008)</t>
  </si>
  <si>
    <t>05.005.0013-A</t>
  </si>
  <si>
    <t>05.005.0014-0</t>
  </si>
  <si>
    <t>PLATAFORMA OU PASSARELA DE MADEIRA DE 1ª,CONSIDERANDO-SE APROVEITAMENTO DA MADEIRA 60 VEZES,EXCLUSIVE ANDAIME OU OUTRO SUPORTE E MOVIMENTACAO (VIDE ITEM 05.008.0008)</t>
  </si>
  <si>
    <t>05.005.0014-A</t>
  </si>
  <si>
    <t>05.005.0015-0</t>
  </si>
  <si>
    <t>PLATAFORMA OU PASSARELA DE MADEIRA DE 1ª,CONSIDERANDO-SE APROVEITAMENTO DA MADEIRA 80 VEZES,EXCLUSIVE ANDAIME OU OUTRO SUPORTE E MOVIMENTACAO(VIDE ITEM 05.008.0008)</t>
  </si>
  <si>
    <t>05.005.0015-A</t>
  </si>
  <si>
    <t>05.005.0018-0</t>
  </si>
  <si>
    <t>ESCADA DE MADEIRA DE 3ª EXECUTADA SOBRE TERRENO COM INCLINACAO MEDIA ATE 45°,COM 0,80M DE LARGURA,CONSIDERANDO 30% DE APROVEITAMENTO DA MADEIRA,EXCLUSIVE ANCORAGEM</t>
  </si>
  <si>
    <t>05.005.0018-A</t>
  </si>
  <si>
    <t>05.005.0019-0</t>
  </si>
  <si>
    <t>ESCADA DE MADEIRA DE 3ª EXECUTADA SOBRE TERRENO COM INCLINACAO MEDIA SUPERIOR A 45°,COM 0,80M DE LARGURA,CONSIDERANDO 30% DE APROVEITAMENTO DA MADEIRA,EXCLUSIVE ANCORAGEM</t>
  </si>
  <si>
    <t>05.005.0019-A</t>
  </si>
  <si>
    <t>05.005.0020-0</t>
  </si>
  <si>
    <t>TORRE PARA GUINCHO,COM PRUMOS DE MADEIRA DE LEI,PRANCHA DE 1,50X1,60M,INCLUSIVE FORNECIMENTO DO CABO,MONTAGEM E DESMONTAGEM DA TORRE E DO GUINCHO,EXCLUSIVE FORNECIMENTO DO GUINCHO(VIDE ITEM 19.004.0061)</t>
  </si>
  <si>
    <t>05.005.0020-A</t>
  </si>
  <si>
    <t>05.005.0025-0</t>
  </si>
  <si>
    <t>ANDAIME SUSPENSO DE MADEIRA,PENDENTE DA ESTRUTURA POR CABOSDE ACO DE 3/8",INCLUSIVE PLATAFORMA DE MADEIRA E PERFURACAODA LAJE DE CONCRETO,MONTAGEM E DESMONTAGEM</t>
  </si>
  <si>
    <t>05.005.0025-A</t>
  </si>
  <si>
    <t>05.005.0030-0</t>
  </si>
  <si>
    <t>ANDAIME SUSPENSO DE MADEIRA,PENDENTE DA ESTRUTURA POR CABOSDE ACO DE 3/8",INCLUSIVE PLATAFORMA DE MADEIRA E PERFURACAODA LAJE DE CONCRETO,COM UTILIZACAO DAS TABUAS 2 VEZES,TORASE CABOS 4 VEZES,MONTAGEM E DESMONTAGEM 1 VEZ</t>
  </si>
  <si>
    <t>05.005.0030-A</t>
  </si>
  <si>
    <t>05.005.0035-0</t>
  </si>
  <si>
    <t>ANDAIME SUSPENSO DE MADEIRA,PENDENTE DA ESTRUTURA POR CABOSDE ACO DE 3/8",INCLUSIVE PLATAFORMA DE MADEIRA E PERFURACAODA LAJE DE CONCRETO,COM UTILIZACAO DAS TABUAS 3 VEZES,TORASE CABOS 6 VEZES,MONTAGEM E DESMONTAGEM 1 VEZ</t>
  </si>
  <si>
    <t>05.005.0035-A</t>
  </si>
  <si>
    <t>05.005.0040-0</t>
  </si>
  <si>
    <t>ANDAIME SUSPENSO DE MADEIRA,PENDENTE DA ESTRUTURA POR CABOSDE ACO DE 3/8",INCLUSIVE PLATAFORMA DE MADEIRA E PERFURACAODA LAJE DE CONCRETO,COM UTILIZACAO DAS TABUAS 4 VEZES,TORASE CABOS 8 VEZES,MONTAGEM E DESMONTAGEM 1 VEZ</t>
  </si>
  <si>
    <t>05.005.0040-A</t>
  </si>
  <si>
    <t>05.005.0046-0</t>
  </si>
  <si>
    <t>TELA SOLTA DE POLIPROPILENO PARA PROTECAO DE FACHADAS AMARRADA SOMENTE NOS EXTREMOS.FORNECIMENTO E COLOCACAO</t>
  </si>
  <si>
    <t>05.005.0046-A</t>
  </si>
  <si>
    <t>05.005.0050-0</t>
  </si>
  <si>
    <t>TELA DE POLIPROPILENO PARA PROTECAO DE FACHADAS,AMARRADA EMANDAIME,EXCLUSIVE ESTE.FORNECIMENTO E COLOCACAO</t>
  </si>
  <si>
    <t>05.005.0050-A</t>
  </si>
  <si>
    <t>05.005.0053-0</t>
  </si>
  <si>
    <t>TELA METALICA FIO Nº12,MALHA 3X3CM,PARA PROTECAO DE FACHADAS,AMARRADA EM ANDAIME,EXCLUSIVE ESTE.FORNECIMENTO E COLOCACAO</t>
  </si>
  <si>
    <t>05.005.0053-A</t>
  </si>
  <si>
    <t>05.005.0054-0</t>
  </si>
  <si>
    <t>TELA EM POLIETILENO DE ALTA DENSIDADE,100% VIRGEM,COM MALHADE (5X5)CM,FIO DE 2,5MM,COM RESISTENCIA DE 350KG/M2.FORNECIMENTO E COLOCACAO</t>
  </si>
  <si>
    <t>05.005.0054-A</t>
  </si>
  <si>
    <t>05.005.0055-0</t>
  </si>
  <si>
    <t>PLATAFORMA DE PROTECAO A TRANSEUNTES(PARA-LIXO),EM MADEIRA DE 1ª,EM PECAS DE 3"X6" E 1"X12",COM 2,00M DE LARGURA,COM APROVEITAMENTO DA MADEIRA 2 VEZES,INCLUSIVE A DESMONTAGEM E RETIRADA DA MADEIRA</t>
  </si>
  <si>
    <t>05.005.0055-A</t>
  </si>
  <si>
    <t>05.006.0001-1</t>
  </si>
  <si>
    <t>ALUGUEL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</si>
  <si>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05.006.0001-B</t>
  </si>
  <si>
    <t>05.006.0002-1</t>
  </si>
  <si>
    <t>ALUGUEL DE TORRE-ANDAIME TUBULAR SOBRE RODIZIOS,EXCLUSIVE ALUGUEL DOS RODIZIOS,TRANSPORTE DOS ELEMENTOS DA TORRE,PLATAFORMA OU PASSARELA DE PINHO,MONTAGEM E DESMONTAGEM</t>
  </si>
  <si>
    <t>MXMES</t>
  </si>
  <si>
    <t>05.006.0002-B</t>
  </si>
  <si>
    <t>05.006.0004-0</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</si>
  <si>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</si>
  <si>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05.006.0004-A</t>
  </si>
  <si>
    <t>05.006.0010-0</t>
  </si>
  <si>
    <t>ALUGUEL DE RODIZIOS DE FERRO,PARA TORRE TUBULAR.CUSTO PARA 4RODIZIOS</t>
  </si>
  <si>
    <t>05.006.0010-A</t>
  </si>
  <si>
    <t>05.006.0015-0</t>
  </si>
  <si>
    <t>ALUGUEL DE RODIZIOS DE BORRACHA,PARA TORRE TUBULAR.CUSTO PARA 4 RODIZIOS</t>
  </si>
  <si>
    <t>05.006.0015-A</t>
  </si>
  <si>
    <t>05.007.0005-0</t>
  </si>
  <si>
    <t>ALUGUEL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</si>
  <si>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05.007.0005-A</t>
  </si>
  <si>
    <t>05.007.0007-0</t>
  </si>
  <si>
    <t>ALUGUEL DE PASSARELA METALICA,PERFURADA,PARA ANDAIME METALICO TUBULAR,INCLUSIVE TRANSPORTE,CARGA E DESCARGA,EXCLUSIVE ANDAIME TUBULAR E MOVIMENTACAO (VIDE ITEM 05.008.0008)</t>
  </si>
  <si>
    <t>05.007.0007-A</t>
  </si>
  <si>
    <t>05.007.0015-0</t>
  </si>
  <si>
    <t>ALUGUEL DE BALANCIN INDIVIDUAL(CADEIRINHA),INCLUSIVE KIT DESEGURANCA COMPLETO,EXCLUSIVE MONTAGEM E DESMONTAGEM</t>
  </si>
  <si>
    <t>05.007.0015-A</t>
  </si>
  <si>
    <t>05.008.0001-0</t>
  </si>
  <si>
    <t>MONTAGEM E DESMONTAGEM DE ANDAIME COM ELEMENTOS TUBULARES,CONSIDERANDO-SE A AREA VERTICAL RECOBERTA</t>
  </si>
  <si>
    <t>05.008.0001-A</t>
  </si>
  <si>
    <t>05.008.0002-0</t>
  </si>
  <si>
    <t>MONTAGEM E DESMONTAGEM DE ANDAIME SUSPENSO,CONSIDERANDO-SE AEXTENSAO HORIZONTAL DAS FACHADAS E/OU EMPENAS</t>
  </si>
  <si>
    <t>05.008.0002-A</t>
  </si>
  <si>
    <t>05.008.0003-0</t>
  </si>
  <si>
    <t>MONTAGEM E DESMONTAGEM DE ELEVADOR DE OBRA REFERIDO NOS ITENS 05.006.0003 E 05.006.0004</t>
  </si>
  <si>
    <t>05.008.0003-A</t>
  </si>
  <si>
    <t>05.008.0004-0</t>
  </si>
  <si>
    <t>MONTAGEM E DESMONTAGEM DE BALANCIM(CADEIRINHA).CUSTO POR BALANCIM</t>
  </si>
  <si>
    <t>05.008.0004-A</t>
  </si>
  <si>
    <t>05.008.0005-0</t>
  </si>
  <si>
    <t>DESMONTAGEM E REMONTAGEM DE ANDAIMES SUSPENSOS PENDENTES DAESTRUTURA</t>
  </si>
  <si>
    <t>05.008.0005-A</t>
  </si>
  <si>
    <t>05.008.0006-0</t>
  </si>
  <si>
    <t>MOVIMENTACAO VERTICAL DE ANDAIME SUSPENSO,CONSIDERANDO-SE UMA VEZ A AREA TRABALHADA,EM PROJECAO VERTICAL</t>
  </si>
  <si>
    <t>05.008.0006-A</t>
  </si>
  <si>
    <t>05.008.0008-1</t>
  </si>
  <si>
    <t>MOVIMENTACAO VERTICAL OU HORIZONTAL DE PLATAFORMA OU PASSARELA</t>
  </si>
  <si>
    <t>05.008.0008-B</t>
  </si>
  <si>
    <t>05.008.0009-0</t>
  </si>
  <si>
    <t>MOVIMENTACAO HORIZONTAL DE ANDAIME COM ELEMENTOS TUBULARES TIPO TORRE</t>
  </si>
  <si>
    <t>05.008.0009-A</t>
  </si>
  <si>
    <t>05.008.0010-0</t>
  </si>
  <si>
    <t>MONTAGEM E DESMONTAGEM DE USINA MISTURADORA DE CONCRETO,TIPOPAREDE,COM SILOS HORIZONTAIS PARA TRES AGREGADOS.</t>
  </si>
  <si>
    <t>05.008.0010-A</t>
  </si>
  <si>
    <t>05.008.0012-0</t>
  </si>
  <si>
    <t>MONTAGEM E DESMONTAGEM DE USINA MISTURADORA DE CONCRETO,TIPOVERTICAL,COM SILOS PARA 45,00M3 DE AGREGADOS E 30T DE CIMENTO</t>
  </si>
  <si>
    <t>05.008.0012-A</t>
  </si>
  <si>
    <t>05.008.0013-0</t>
  </si>
  <si>
    <t>MONTAGEM E DESMONTAGEM DE TELEFERICO DE OBRA,COM VAO DE APROXIMADAMENTE 180,00M,INCLUSIVE O PREPARO DO TERRENO,EXCLUSIVEAS DEMAIS OBRAS NAO LIGADAS A PARTE MECANICA E O TRANSPORTESECUNDARIO ATE O PONTO INICIAL DE OPERACAO</t>
  </si>
  <si>
    <t>05.008.0013-A</t>
  </si>
  <si>
    <t>05.009.0002-0</t>
  </si>
  <si>
    <t>ENCHIMENTO PARA ELEVACAO DE PISO,COM BLOCO DE CONCRETO CELULAR,COM 10CM DE ALTURA,ASSENTE COM ARGAMASSA DE CIMENTO E AREIA NO TRACO 1:8</t>
  </si>
  <si>
    <t>05.009.0002-A</t>
  </si>
  <si>
    <t>05.009.0003-0</t>
  </si>
  <si>
    <t>ENCHIMENTO PARA ELEVACAO DE PISO,COM BLOCO DE CONCRETO CELULAR,COM 15CM DE ALTURA,ASSENTE COM ARGAMASSA DE CIMENTO E AREIA NO TRACO 1:8</t>
  </si>
  <si>
    <t>05.009.0003-A</t>
  </si>
  <si>
    <t>05.009.0004-0</t>
  </si>
  <si>
    <t>ENCHIMENTO PARA ELEVACAO DE PISO,COM BLOCO DE CONCRETO CELULAR,COM 30CM DE ALTURA,ASSENTE COM ARGAMASSA DE CIMENTO E AREIA NO TRACO 1:8</t>
  </si>
  <si>
    <t>05.009.0004-A</t>
  </si>
  <si>
    <t>05.009.0010-0</t>
  </si>
  <si>
    <t>ARGILA EXPANDIDA COM GRANULOMETRIA FINA DE 2215,INCLUSIVE TRANSPORTE.FORNECIMENTO</t>
  </si>
  <si>
    <t>05.009.0010-A</t>
  </si>
  <si>
    <t>05.009.0015-0</t>
  </si>
  <si>
    <t>ARGILA EXPANDIDA COM GRANULOMETRIA GROSSA DE 3222,INCLUSIVETRANSPORTE.FORNECIMENTO</t>
  </si>
  <si>
    <t>05.009.0015-A</t>
  </si>
  <si>
    <t>05.010.0001-0</t>
  </si>
  <si>
    <t>ESGOTAMENTO NORMAL DE VALAS,MEDIDO POR VOLUME D`AGUA ESGOTADO,UTILIZANDO BOMBA ACIONADA POR MOTOR A GASOLINA DE 12,5CV,DIAMETRO DE SUCCAO E DESCARGA DE 1.1/2",CONSIDERANDO UMA ALTURA MANOMETRICA ATE 10,00M</t>
  </si>
  <si>
    <t>05.010.0001-A</t>
  </si>
  <si>
    <t>05.010.0005-0</t>
  </si>
  <si>
    <t>ESGOTAMENTO DE VALA MEDIDO PELA POTENCIA INSTALADA E PELO TEMPO DE FUNCIONAMENTO</t>
  </si>
  <si>
    <t>CVxH</t>
  </si>
  <si>
    <t>05.010.0005-A</t>
  </si>
  <si>
    <t>05.010.0006-0</t>
  </si>
  <si>
    <t>ESGOTAMENTO DE VALA MEDIDO PELA POTENCIA INSTALADA E PELO TEMPO DE FUNCIONAMENTO,DEVENDO SER USADO COMO SEU COMPLEMENTO,CONSIDERANDO A HORA IMPRODUTIVA DA BOMBA.</t>
  </si>
  <si>
    <t>CVXH</t>
  </si>
  <si>
    <t>05.010.0006-A</t>
  </si>
  <si>
    <t>05.010.0020-0</t>
  </si>
  <si>
    <t>ESGOTAMENTO DE AGUA DE SUBSOLO RESULTANTE DE INFILTRACAO OUALAGAMENTO,USANDO MOTOR ELETRICO EM BOMBA DE 3HP,DIAMETRO DESUCCAO DE 1.1/2".ALTURA MANOMETRICA ATE 10,00M,MEDIDA PELOTEMPO DE FUNCIONAMENTO</t>
  </si>
  <si>
    <t>05.010.0020-A</t>
  </si>
  <si>
    <t>05.010.0021-0</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</si>
  <si>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</si>
  <si>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05.010.0021-A</t>
  </si>
  <si>
    <t>05.011.0001-0</t>
  </si>
  <si>
    <t>ESCORAMENTO SIMPLES,FECHADO,DE VALA DE POUCA PROFUNDIDADE(ATE 1,00M DE PROFUNDIDADE),INCLUSIVE FORNECIMENTO DOS MATERIAIS(PECAS DE MADEIRA DE 3ª-1.1/2"X9" E 3"X6")</t>
  </si>
  <si>
    <t>05.011.0001-A</t>
  </si>
  <si>
    <t>05.011.0002-0</t>
  </si>
  <si>
    <t>ESCORAMENTO SIMPLES,ABERTO,DE VALA DE POUCA PROFUNDIDADE(ATE1,00M DE PROFUNDIDADE),INCLUSIVE FORNECIMENTO DOS MATERIAIS(PECAS DE MADEIRA DE 3ª-1.1/2"X9" E 3"X6")</t>
  </si>
  <si>
    <t>05.011.0002-A</t>
  </si>
  <si>
    <t>05.011.0006-0</t>
  </si>
  <si>
    <t>ESCORAMENTO SIMPLES,FECHADO,DE VALA DE POUCA PROFUNDIDADE(ATE 1,00M DE PROFUNDIDADE),INCLUSIVE FORNECIMENTO DOS MATERIAIS,COM ESGOTAMENTO MANUAL</t>
  </si>
  <si>
    <t>05.011.0006-A</t>
  </si>
  <si>
    <t>05.012.0001-0</t>
  </si>
  <si>
    <t>CHAPA DE ACO CARBONO SAE 1006/10 PERFURADA EM FUROS REDONDOSALTERNADOS LONGITUDINALMENTE,DIAMETRO DE 1,80MM,DISTANCIA ENTRE FUROS DE 2,55MM (DE CENTRO),NAS DIMENSOES DE(2000X1000X0,90)MM.FORNECIMENTO</t>
  </si>
  <si>
    <t>05.012.0001-A</t>
  </si>
  <si>
    <t>05.012.0005-0</t>
  </si>
  <si>
    <t>CHAPA DE ACO CARBONO SAE 1006/10,PERFURADA EM FUROS REDONDOSALTERNADOS LONGITUDINALMENTE,DIAMETRO DE 6,35MM,DISTANCIA ENTRE FUROS DE 9,00MM (DE CENTRO),NAS DIMENSOES DE(2000X1000X1,5)MM.FORNECIMENTO</t>
  </si>
  <si>
    <t>05.012.0005-A</t>
  </si>
  <si>
    <t>05.013.0001-0</t>
  </si>
  <si>
    <t>CHAPA DE ACO CARBONO COMUM DE 3/8",PARA PASSAGEM DE VEICULOS,SOBRE VALAS EM TRAVESSIAS,COMPREENDENDO COLOCACAO,USO E RETIRADA,MEDIDA PELA AREA DE CHAPA,EM CADA APLICACAO</t>
  </si>
  <si>
    <t>05.013.0001-A</t>
  </si>
  <si>
    <t>05.013.0002-0</t>
  </si>
  <si>
    <t>CHAPA DE ACO CARBONO COMUM DE 3/8",PARA PASSAGEM DE VEICULOS,SOBRE VALAS EM TRAVESSIAS,COMPREENDENDO COLOCACAO,USO E RETIRADA,MEDIDA PELA AREA DE CHAPA,EM CADA APLICACAO,INCLUSIVEMOBILIZACAO,TRANSPORTE,CARGA E DESCARGA</t>
  </si>
  <si>
    <t>05.013.0002-A</t>
  </si>
  <si>
    <t>05.013.0003-0</t>
  </si>
  <si>
    <t>CHAPA DE ACO CARBONO COMUM DE 3/8",PARA PASSAGEM DE VEICULOS,SOBRE VALAS EM TRAVESSIAS,COMPREENDENDO SOMENTE A COLOCACAOE RETIRADA,MEDIDA PELA AREA DE CHAPA,EM CADA APLICACAO</t>
  </si>
  <si>
    <t>05.013.0003-A</t>
  </si>
  <si>
    <t>05.014.0001-0</t>
  </si>
  <si>
    <t>ALUGUEL DE TRANSFORMADOR DE DISTRIBUICAO,TRIFASICO,60HZ,13,8KV-220/127V,30KVA</t>
  </si>
  <si>
    <t>05.014.0001-A</t>
  </si>
  <si>
    <t>05.014.0005-0</t>
  </si>
  <si>
    <t>ALUGUEL DE TRANSFORMADOR DE DISTRIBUICAO,TRIFASICO,60HZ,13,8KV-220/127V,45KVA</t>
  </si>
  <si>
    <t>05.014.0005-A</t>
  </si>
  <si>
    <t>05.014.0009-0</t>
  </si>
  <si>
    <t>ALUGUEL DE TRANSFORMADOR DE DISTRIBUICAO,TRIFASICO,60HZ,13,8KV-220/127V,75KVA</t>
  </si>
  <si>
    <t>05.014.0009-A</t>
  </si>
  <si>
    <t>05.014.0015-0</t>
  </si>
  <si>
    <t>ALUGUEL DE TRANSFORMADOR DE DISTRIBUICAO,TRIFASICO,60HZ,13,8KV-220/127V,112,5KVA</t>
  </si>
  <si>
    <t>05.014.0015-A</t>
  </si>
  <si>
    <t>05.014.0020-0</t>
  </si>
  <si>
    <t>ALUGUEL DE TRANSFORMADOR DE DISTRIBUICAO,TRIFASICO,60HZ,13,8KV-220/127V,150KVA</t>
  </si>
  <si>
    <t>05.014.0020-A</t>
  </si>
  <si>
    <t>05.014.0023-0</t>
  </si>
  <si>
    <t>ALUGUEL DE TRANSFORMADOR DE DISTRIBUICAO,TRIFASICO,60HZ,13,8KV-220/127KV,225KVA</t>
  </si>
  <si>
    <t>05.014.0023-A</t>
  </si>
  <si>
    <t>05.014.0025-0</t>
  </si>
  <si>
    <t>ALUGUEL DE TRANSFORMADOR DE DISTRIBUICAO,TRIFASICO,60HZ,13,8KV-220/127V,300KVA</t>
  </si>
  <si>
    <t>05.014.0025-A</t>
  </si>
  <si>
    <t>05.015.0030-0</t>
  </si>
  <si>
    <t>PORTICO EM ACO,PARA SUPORTE DE SINALIZACAO VERTICAL,COMPOSTOPOR 2(DUAS) COLUNAS TUBULARES,1(UMA) VIGA TRELICADA E CHUMBADORES PARA FIXACAO,GALVANIZADO POR IMERSAO A QUENTE,COM ZINCAGEM MINIMA DE 350GR/M2 EM CADA FACE,APLICADO DE ACORDO COMA ABNT-NBR 6323,SENDO O VAO DE 22,40M.FORNECIMENTO E COLOCACAO</t>
  </si>
  <si>
    <t>05.015.0030-A</t>
  </si>
  <si>
    <t>05.015.0031-0</t>
  </si>
  <si>
    <t>PORTICO EM ACO,PARA SUPORTE DE SINALIZACAO VERTICAL,COMPOSTOPOR 2(DUAS) COLUNAS TUBULARES,1(UMA) VIGA TRELICADA E CHUMBADORES PARA FIXACAO,GALVANIZADO POR IMERSAO A QUENTE,COM ZINCAGEM MINIMA DE 350GR/M2 EM CADA FACE,APLICADO DE ACORDO COMA ABNT-NBR 6323,SENDO O VAO DE 18,80M.FORNECIMENTO E COLOCACAO</t>
  </si>
  <si>
    <t>05.015.0031-A</t>
  </si>
  <si>
    <t>05.015.0032-0</t>
  </si>
  <si>
    <t>PORTICO EM ACO,PARA SUPORTE DE SINALIZACAO VERTICAL,COMPOSTOPOR 2(DUAS) COLUNAS TUBULARES,1(UMA) VIGA TRELICADA E CHUMBADORES PARA FIXACAO,GALVANIZADO POR IMERSAO A QUENTE,COM ZINCAGEM MINIMA DE 350GR/M2 EM CADA FACE,APLICADO DE ACORDO COMA ABNT-NBR 6323,SENDO O VAO DE 17,20M.FORNECIMENTO E COLOCACAO</t>
  </si>
  <si>
    <t>05.015.0032-A</t>
  </si>
  <si>
    <t>05.015.0033-0</t>
  </si>
  <si>
    <t>PORTICO EM ACO,PARA SUPORTE DE SINALIZACAO VERTICAL,COMPOSTOPOR 2 (DUAS) COLUNAS TUBULARES,1(UMA) VIGA TRELICADA E CHUMBADORES PARA FIXACAO,GALVANIZADO POR IMERSAO A QUENTE,COM ZINCAGEM MINIMA DE 350GR/M2 EM CADA FACE,APLICADO DE ACORDO COM A ABNT-NBR 6323,SENDO O VAO DE 15,20M.FORNECIMENTO E COLOCACAO</t>
  </si>
  <si>
    <t>05.015.0033-A</t>
  </si>
  <si>
    <t>05.015.0034-0</t>
  </si>
  <si>
    <t>PORTICO EM ACO,PARA SUPORTE DE SINALIZACAO VERTICAL,COMPOSTOPOR 2(DUAS) COLUNAS TUBULARES,1(UMA) VIGA TRELICADA E CHUMBADORES PARA FIXACAO,GALVANIZADO POR IMERSAO A QUENTE,COM ZINCAGEM MINIMA DE 350GR/M2 EM CADA FACE,APLICADO DE ACORDO COMA ABNT-NBR 6323,SENDO O VAO DE 13,20M.FORNECIMENTO E COLOCACAO</t>
  </si>
  <si>
    <t>05.015.0034-A</t>
  </si>
  <si>
    <t>05.015.0040-0</t>
  </si>
  <si>
    <t>SEMIPORTICO EM ACO,BANDEIRA SIMPLES,PARA SUPORTE DE SINALIZACAO VERTICAL,COMPOSTO POR 1(UMA) COLUNA TUBULAR,1(UMA) VIGATRELICADA EM BALANCO E CHUMBADORES PARA FIXACAO,GALVANIZADOPOR IMERSAO A QUENTE,COM ZINCAGEM MINIMA DE 350GR/M2 EM CADAFACE,APLICADO DE ACORDO COM A ABNT-NBR 6323,SENDO O BALANCODE 8,60M.FORNECIMENTO E COLOCACAO</t>
  </si>
  <si>
    <t>05.015.0040-A</t>
  </si>
  <si>
    <t>05.015.0041-0</t>
  </si>
  <si>
    <t>SEMIPORTICO EM ACO,BANDEIRA SIMPLES,PARA SUPORTE DE SINALIZACAO VERTICAL,COMPOSTO POR 1(UMA) COLUNA TUBULAR,1(UMA) VIGATRELICADA EM BALANCO E CHUMBADORES PARA FIXACAO,GALVANIZADOPOR IMERSAO A QUENTE,COM ZINCAGEM MINIMA DE 350GR/M2 EM CADAFACE,APLICADO DE ACORDO COM A ABNT-NBR 6323,SENDO O BALANCODE 5,10M.FORNECIMENTO E COLOCACAO</t>
  </si>
  <si>
    <t>05.015.0041-A</t>
  </si>
  <si>
    <t>05.015.0045-0</t>
  </si>
  <si>
    <t>SEMIPORTICO EM ACO,BANDEIRA DUPLA,PARA SUPORTE DE SINALIZACAO VERTICAL,COMPOSTO POR 1(UMA) COLUNA TUBULAR,2(DUAS) VIGASTRELICADAS EM BALANCO E CHUMBADORES PARA FIXACAO,GALVANIZADOPOR IMERSAO A QUENTE,COM ZINCAGEM MINIMA DE 350GR/M2 EM CADA FACE,APLICADO DE ACORDO COM A ABNT-NBR 6323,SENDO O BALANCO DE 8,60M.FORNECIMENTO E COLOCACAO</t>
  </si>
  <si>
    <t>05.015.0045-A</t>
  </si>
  <si>
    <t>05.015.0046-0</t>
  </si>
  <si>
    <t>SEMIPORTICO EM ACO,BANDEIRA DUPLA,PARA SUPORTE DE SINALIZACAA VERTICAL,COMPOSTO POR 1(UMA) COLUNA TUBULAR,2(DUAS) VIGASTRELICADAS EM BALANCO E CHUMBADORES PARA FIXACAO,GALVANIZADOPOR IMERSAO A QUENTE,COM ZINCAGEM MINIMA DE 350GR/M2 EM CADA FACE,APLICADO DE ACORDO COM A ABNT-NBR 6323,SENDO O BALANCO DE 5,10M.FORNECIMENTO E COLOCACAO</t>
  </si>
  <si>
    <t>05.015.0046-A</t>
  </si>
  <si>
    <t>05.015.0050-0</t>
  </si>
  <si>
    <t>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t>
  </si>
  <si>
    <t>05.015.0050-A</t>
  </si>
  <si>
    <t>05.015.0055-0</t>
  </si>
  <si>
    <t>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</si>
  <si>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05.015.0055-A</t>
  </si>
  <si>
    <t>05.015.0060-0</t>
  </si>
  <si>
    <t>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</si>
  <si>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05.015.0060-A</t>
  </si>
  <si>
    <t>05.015.0065-0</t>
  </si>
  <si>
    <t>PLACA DE SINALIZACAO DE RODOVIAS,EM CHAPA DE ACO Nº16,TRATADA QUIMICAMENTE,INCLUSIVE PINTURA COM METAL PRIMER NAS DUAS FACES E ESMALTE SINTETICO PRETO NO VERSO.APLICACAO DE PELICULAS REFLETIVAS NO GRAU TECNICO E PELICULA PARA LEGENDA FIXADOEM UM OU DOIS POSTES DE MADEIRA DE LEI.FORNECIMENTO E COLOCACAO</t>
  </si>
  <si>
    <t>05.015.0065-A</t>
  </si>
  <si>
    <t>05.015.0070-0</t>
  </si>
  <si>
    <t>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t>
  </si>
  <si>
    <t>05.015.0070-A</t>
  </si>
  <si>
    <t>05.015.0075-0</t>
  </si>
  <si>
    <t>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t>
  </si>
  <si>
    <t>05.015.0075-A</t>
  </si>
  <si>
    <t>05.020.0005-0</t>
  </si>
  <si>
    <t>SINALIZACAO HORIZONTAL,MECANICA,COM TINTA TERMOPLASTICA A BASE DE RESINAS NATURAIS E/OU SINTETICAS,EM VIAS RODOVIARIAS,APLICADA POR EXTRUSAO,CONFORME NORMAS DO DER-RJ</t>
  </si>
  <si>
    <t>05.020.0005-A</t>
  </si>
  <si>
    <t>05.020.0007-0</t>
  </si>
  <si>
    <t>SINALIZACAO HORIZONTAL,MECANICA,COM TINTA TERMOPLASTICA A BASE DE RESINAS NATURAIS E/OU SINTETICAS,EM VIAS URBANAS,APLICADA POR EXTRUSAO,CONFORME NORMAS DO DER-RJ</t>
  </si>
  <si>
    <t>05.020.0007-A</t>
  </si>
  <si>
    <t>05.020.0010-0</t>
  </si>
  <si>
    <t>SINALIZACAO HORIZONTAL,MECANICA,COM TINTA TERMOPLASTICA A BASE DE RESINAS NATURAIS E/OU SINTETICAS,EM VIAS RODOVIARIAS,APLICADA COM PISTOLA(SPRAY),CONFORME NORMAS DO DER-RJ</t>
  </si>
  <si>
    <t>05.020.0010-A</t>
  </si>
  <si>
    <t>05.020.0012-0</t>
  </si>
  <si>
    <t>SINALIZACAO HORIZONTAL,MECANICA,COM TINTA TERMOPLASTICA A BASE DE RESINAS NATURAIS E/OU SINTETICAS,EM VIAS URBANAS,APLICADA COM PISTOLA(SPRAY),CONFORME NORMAS DO DER-RJ</t>
  </si>
  <si>
    <t>05.020.0012-A</t>
  </si>
  <si>
    <t>05.020.0013-0</t>
  </si>
  <si>
    <t>SINALIZACAO MANUAL DE FAIXAS E FIGURAS PARA PEDESTRES,COM TINTA TERMOPLASTICA A BASE DE RESINAS NATURAIS E/OU SINTETICAS,EM VIAS RODOVIARIAS,APLICADO POR EXTRUSAO,CONFORME NORMAS DO DER-RJ</t>
  </si>
  <si>
    <t>05.020.0013-A</t>
  </si>
  <si>
    <t>05.020.0014-0</t>
  </si>
  <si>
    <t>SINALIZACAO MANUAL DE FAIXAS E FIGURAS PARA PEDESTRES,COM TINTA TERMOPLASTICA A BASE DE RESINAS NATURAIS E/OU SINTETICAS,EM VIAS URBANAS,APLICADO POR EXTRUSAO,CONFORME NORMAS DO DER-RJ</t>
  </si>
  <si>
    <t>05.020.0014-A</t>
  </si>
  <si>
    <t>05.020.0015-1</t>
  </si>
  <si>
    <t>SINALIZACAO HORIZONTAL,MECANICA,COM TINTA A BASE DE RESINA ACRILICA,EM VIAS RODOVIARIAS,CONFORME NORMAS DO DER-RJ</t>
  </si>
  <si>
    <t>05.020.0015-B</t>
  </si>
  <si>
    <t>05.020.0020-0</t>
  </si>
  <si>
    <t>SINALIZACAO HORIZONTAL,MECANICA,COM TINTA A BASE DE RESINA ACRILICA,EM VIAS URBANAS,CONFORME NORMAS DO DER-RJ</t>
  </si>
  <si>
    <t>05.020.0020-A</t>
  </si>
  <si>
    <t>05.020.0025-0</t>
  </si>
  <si>
    <t>SINALIZACAO MANUAL DE FAIXAS E FIGURAS PARA PEDESTRES,COM TINTA A BASE DE RESINA ACRILICA,EM VIAS RODOVIARIAS,COM UTILIZACAO DE PISTOLA PNEUMATICA(SPRAY),CONFORME NORMAS DO DER-RJ</t>
  </si>
  <si>
    <t>05.020.0025-A</t>
  </si>
  <si>
    <t>05.020.0030-0</t>
  </si>
  <si>
    <t>SINALIZACAO MANUAL DE FAIXAS E FIGURAS PARA PEDESTRES,COM TINTA A BASE DE RESINA ACRILICA,EM VIAS URBANAS,COM UTILIZACAODE PISTOLA PNEUMATICA(SPRAY),CONFORME NORMAS DO DER-RJ</t>
  </si>
  <si>
    <t>05.020.0030-A</t>
  </si>
  <si>
    <t>05.021.0030-0</t>
  </si>
  <si>
    <t>SONORIZADOR TIPO CALOTA,DIAMETRO 15CM,CONFECCIONADO EM RESINA DE POLIESTER,COM ELEMENTOS REFLETIVOS E PINO DE FIXACAO.FORNECIMENTO E COLOCACAO</t>
  </si>
  <si>
    <t>05.021.0030-A</t>
  </si>
  <si>
    <t>05.021.0050-0</t>
  </si>
  <si>
    <t>MINI-TACHAO CEGO,FUNDIDO,MEDINDO 220X100X40MM,CONSTITUIDO DEUM CORPO A BASE DE RESINAS DE POLIESTER E FILERIZANTES MINERAIS,COM TELA DE NYLON PARA ABSORCAO DE IMPACTOS E PINO DE ACO PARA MAIOR FIXACAO NO PAVIMENTO.FORNECIMENTO E COLOCACAO</t>
  </si>
  <si>
    <t>05.021.0050-A</t>
  </si>
  <si>
    <t>05.021.0055-0</t>
  </si>
  <si>
    <t>MINI-TACHAO REFLETIVO,MONODIRECIONAL,MEDINDO 220X100X40MM,SEUS REFLETORES CONTEM 50 ESFERAS DE VIDRO LAPIDADO E ESPELHADO,INCRUSTADOS EM "ABS",NAS CORES BRANCA E AMARELA.FORNECIMENTO E COLOCACAO</t>
  </si>
  <si>
    <t>05.021.0055-A</t>
  </si>
  <si>
    <t>05.021.0060-0</t>
  </si>
  <si>
    <t>MINI-TACHAO REFLETIVO,BIDIRECIONAL,MEDINDO 220X100X40MM,SEUSREFLETORES CONTEM 50 ESFERAS DE VIDRO LAPIDADO E ESPELHADO,INCRUSTADOS EM "ABS",NAS CORES BRANCA E AMARELA.FORNECIMENTOE COLOCACAO</t>
  </si>
  <si>
    <t>05.021.0060-A</t>
  </si>
  <si>
    <t>05.021.0065-0</t>
  </si>
  <si>
    <t>TACHAO CEGO,FUNDIDO,MEDINDO 230X125X45MM,CONSTITUIDO DE UM CORPO A BASE DE RESINAS DE POLIESTER E FILERIZANTES MINERAIS,COM TELA DE NYLON PARA ABSORCAO DE IMPACTOS E PINO DE ACO PARA MAIOR FIXACAO NO PAVIMENTO.FORNECIMENTO E COLOCACAO</t>
  </si>
  <si>
    <t>05.021.0065-A</t>
  </si>
  <si>
    <t>05.021.0070-0</t>
  </si>
  <si>
    <t>TACHAO MONODIRECIONAL,MEDINDO 230X125X45MM,SEUS REFLETORES CONTEM 50 ESFERAS DE VIDRO LAPIDADO E ESPELHADO,INCRUSTADOS EM "ABS",NAS CORES BRANCA E AMARELA.FORNECIMENTO E COLOCACAO</t>
  </si>
  <si>
    <t>05.021.0070-A</t>
  </si>
  <si>
    <t>05.021.0075-0</t>
  </si>
  <si>
    <t>TACHAO BIDIRECIONAL,MEDINDO 230X125X45MM, SEUS REFLETORES CONTEM 50 ESFERAS DE VIDRO LAPIDADO E ESPELHADO,INCRUSTADOS EM"ABS",NAS CORES BRANCA E AMARELA.FORNECIMENTO E COLOCACAO</t>
  </si>
  <si>
    <t>05.021.0075-A</t>
  </si>
  <si>
    <t>05.021.0090-0</t>
  </si>
  <si>
    <t>TACHA REFLETIVA INJETADA EM "ABS",MONODIRECIONAL,MEDINDO 100X100X19,5MM,PINO DE ACO PARA MAIOR FIXACAO NO PAVIMENTO E SEUS REFLETORES PODERAO CONTER:23 OU 24 ESFERAS DE VIDRO LAPIDADO E ESPELHADO,DIVERSAS CORES.FORNECIMENTO E COLOCACAO</t>
  </si>
  <si>
    <t>05.021.0090-A</t>
  </si>
  <si>
    <t>05.021.0095-0</t>
  </si>
  <si>
    <t>TACHA REFLETIVA INJETADA EM "ABS",BIDIRECIONAL,MEDINDO 100X100X19,5MM,PINO DE ACO PARA MAIOR FIXACAO NO PAVIMENTO E SEUSREFLETORES PODERAO CONTER:23 OU 24 ESFERAS DE VIDRO LAPIDADO E ESPELHADO,DIVERSAS CORES.FORNECIMENTO E COLOCACAO</t>
  </si>
  <si>
    <t>05.021.0095-A</t>
  </si>
  <si>
    <t>05.021.0100-0</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</si>
  <si>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</si>
  <si>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05.021.0100-A</t>
  </si>
  <si>
    <t>05.022.0015-0</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</si>
  <si>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</si>
  <si>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05.022.0015-A</t>
  </si>
  <si>
    <t>05.022.0016-0</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</si>
  <si>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</si>
  <si>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05.022.0016-A</t>
  </si>
  <si>
    <t>05.022.0018-0</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</si>
  <si>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</si>
  <si>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05.022.0018-A</t>
  </si>
  <si>
    <t>05.022.0020-0</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</si>
  <si>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</si>
  <si>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05.022.0020-A</t>
  </si>
  <si>
    <t>05.022.0030-0</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</si>
  <si>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</si>
  <si>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05.022.0030-A</t>
  </si>
  <si>
    <t>05.022.0031-0</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</si>
  <si>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</si>
  <si>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05.022.0031-A</t>
  </si>
  <si>
    <t>05.022.0033-0</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</si>
  <si>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</si>
  <si>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05.022.0033-A</t>
  </si>
  <si>
    <t>05.022.0035-0</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</si>
  <si>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</si>
  <si>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05.022.0035-A</t>
  </si>
  <si>
    <t>05.025.0025-1</t>
  </si>
  <si>
    <t>SOLDA DE TOPO,DESCENDENTE,EM CHAPA DE ACO CHANFRADA DE 3/16"DE ESPESSURA,PARA SERVICO DE ASSENTAMENTO DE TUBULACAO OU PECA DE ACO,UTILIZANDO CONVERSOR MOVIDO A OLEO DIESEL</t>
  </si>
  <si>
    <t>05.025.0025-B</t>
  </si>
  <si>
    <t>05.025.0026-0</t>
  </si>
  <si>
    <t>SOLDA DE TOPO,DESCENDENTE,EM CHAPA DE ACO CHANFRADA DE 3/16"DE ESPESSURA,PARA SERVICO DE ASSENTAMENTO DE TUBULACAO OU PECA DE ACO,UTILIZANDO MAQUINA DE SOLDA ELETROMOTORIZADA</t>
  </si>
  <si>
    <t>05.025.0026-A</t>
  </si>
  <si>
    <t>05.025.0027-1</t>
  </si>
  <si>
    <t>SOLDA DE TOPO,DESCENDENTE,EM CHAPA DE ACO CHANFRADA DE 1/4"DE ESPESSURA,PARA SERVICO DE ASSENTAMENTO DE TUBULACAO OU PECA DE ACO,UTILIZANDO CONVERSOR MOVIDO A OLEO DIESEL</t>
  </si>
  <si>
    <t>05.025.0027-B</t>
  </si>
  <si>
    <t>05.025.0028-0</t>
  </si>
  <si>
    <t>SOLDA DE TOPO,DESCENDENTE,EM CHAPA DE ACO CHANFRADA DE 1/4"DE ESPESSURA,PARA SERVICO DE ASSENTAMENTO DE TUBULACAO OU PECA DE ACO,UTILIZANDO MAQUINA DE SOLDA ELETROMOTORIZADA</t>
  </si>
  <si>
    <t>05.025.0028-A</t>
  </si>
  <si>
    <t>05.025.0029-1</t>
  </si>
  <si>
    <t>SOLDA DE TOPO,DESCENDENTE,EM CHAPA DE ACO CHANFRADA DE 5/16"DE ESPESSURA,PARA SERVICO DE ASSENTAMENTO DE TUBULACAO OU PECA DE ACO,UTILIZANDO CONVERSOR MOVIDO A OLEO DIESEL</t>
  </si>
  <si>
    <t>05.025.0029-B</t>
  </si>
  <si>
    <t>05.025.0030-0</t>
  </si>
  <si>
    <t>SOLDA DE TOPO,DESCENDENTE,EM CHAPA DE ACO CHANFRADA DE 5/16"DE ESPESSURA,PARA SERVICO DE ASSENTAMENTO DE TUBULACAO OU PECA DE ACO,UTILIZANDO MAQUINA DE SOLDA ELETROMOTORIZADA</t>
  </si>
  <si>
    <t>05.025.0030-A</t>
  </si>
  <si>
    <t>05.025.0031-1</t>
  </si>
  <si>
    <t>SOLDA DE TOPO,DESCENDENTE,EM CHAPA DE ACO CHANFRADA DE 3/8"DE ESPESSURA,PARA SERVICO DE ASSENTAMENTO DE TUBULACAO OU PECA DE ACO,UTILIZANDO CONVERSOR MOVIDO A OLEO DIESEL</t>
  </si>
  <si>
    <t>05.025.0031-B</t>
  </si>
  <si>
    <t>05.025.0032-0</t>
  </si>
  <si>
    <t>SOLDA DE TOPO,DESCENDENTE,EM CHAPA DE ACO CHANFRADA DE 3/8"DE ESPESSURA,PARA SERVICO DE ASSENTAMENTO DE TUBULACAO OU PECA DE ACO,UTILIZANDO MAQUINA DE SOLDA ELETROMOTORIZADA</t>
  </si>
  <si>
    <t>05.025.0032-A</t>
  </si>
  <si>
    <t>05.025.0033-1</t>
  </si>
  <si>
    <t>SOLDA DE TOPO,DESCENDENTE,EM CHAPA DE ACO CHANFRADA DE 1/2"DE ESPESSURA,PARA SERVICO DE ASSENTAMENTO DE TUBULACAO OU PECA DE ACO,UTILIZANDO CONVERSOR MOVIDO A OLEO DIESEL</t>
  </si>
  <si>
    <t>05.025.0033-B</t>
  </si>
  <si>
    <t>05.025.0034-0</t>
  </si>
  <si>
    <t>SOLDA DE TOPO,DESCENDENTE,EM CHAPA DE ACO CHANFRADA DE 1/2"DE ESPESSURA,PARA SERVICO DE ASSENTAMENTO DE TUBULACAO OU PECA DE ACO,UTILIZANDO MAQUINA DE SOLDA ELETROMOTORIZADA</t>
  </si>
  <si>
    <t>05.025.0034-A</t>
  </si>
  <si>
    <t>05.025.0035-1</t>
  </si>
  <si>
    <t>SOLDA DE TOPO,DESCENDENTE,EM CHAPA DE ACO CHANFRADA DE 5/8"DE ESPESSURA,PARA SERVICO DE ASSENTAMENTO DE TUBULACAO OU PECA DE ACO,UTILIZANDO CONVERSOR MOVIDO A OLEO DIESEL</t>
  </si>
  <si>
    <t>05.025.0035-B</t>
  </si>
  <si>
    <t>05.025.0036-0</t>
  </si>
  <si>
    <t>SOLDA DE TOPO,DESCENDENTE,EM CHAPA DE ACO CHANFRADA DE 5/8"DE ESPESSURA,PARA SERVICO DE ASSENTAMENTO DE TUBULACAO OU PECA DE ACO,UTILIZANDO MAQUINA DE SOLDA ELETROMOTORIZADA</t>
  </si>
  <si>
    <t>05.025.0036-A</t>
  </si>
  <si>
    <t>05.025.0041-1</t>
  </si>
  <si>
    <t>SOLDA DE TOPO,DESCENDENTE,EM CHAPA ACO CHANFRADA A 30°,DE 1/4" DE ESPESSURA,UTILIZANDO CONVERSOR ELETROMOTORIZADO,E ADMITINDO UM TEMPO PRODUTIVO DE 75%</t>
  </si>
  <si>
    <t>05.025.0041-B</t>
  </si>
  <si>
    <t>05.025.0042-0</t>
  </si>
  <si>
    <t>SOLDA DE TOPO,DESCENDENTE,EM CHAPA DE ACO CHANFRADA A 30°,DE1/4" DE ESPESSURA,UTILIZANDO MAQUINA DE SOLDA A OLEO DIESEL</t>
  </si>
  <si>
    <t>05.025.0042-A</t>
  </si>
  <si>
    <t>05.025.0043-1</t>
  </si>
  <si>
    <t>SOLDA DE TOPO,DESCENDENTE,EM CHAPA DE ACO CHANFRADA A 30°,DE5/16" DE ESPESSURA,UTILIZANDO CONVERSOR ELETROMOTORIZADO,EADMITINDO UM TEMPO PRODUTIVO DE 75%</t>
  </si>
  <si>
    <t>05.025.0043-B</t>
  </si>
  <si>
    <t>05.025.0044-0</t>
  </si>
  <si>
    <t>SOLDA DE TOPO,DESCENDENTE,EM CHAPA DE ACO CHANFRADA A 30°,DE5/16" DE ESPESSURA,UTILIZANDO MAQUINA DE SOLDA A OLEO DIESEL</t>
  </si>
  <si>
    <t>05.025.0044-A</t>
  </si>
  <si>
    <t>05.025.0045-1</t>
  </si>
  <si>
    <t>SOLDA DE TOPO,DESCENDENTE,EM CHAPA DE ACO CHANFRADA A 30°,DE3/8" DE ESPESSURA,UTILIZANDO CONVERSOR ELETROMOTORIZADO,E ADMITINDO UM TEMPO PRODUTIVO DE 75%</t>
  </si>
  <si>
    <t>05.025.0045-B</t>
  </si>
  <si>
    <t>05.025.0046-0</t>
  </si>
  <si>
    <t>SOLDA DE TOPO,DESCENDENTE,EM CHAPA DE ACO CHANFRADA A 30°,DE3/8" DE ESPESSURA,UTILIZANDO MAQUINA DE SOLDA A OLEO DIESEL</t>
  </si>
  <si>
    <t>05.025.0046-A</t>
  </si>
  <si>
    <t>05.025.0047-1</t>
  </si>
  <si>
    <t>SOLDA DE TOPO,DESCENDENTE,EM CHAPA DE ACO CHANFRADA A 30°,DE1/2" DE ESPESSURA,UTILIZANDO CONVERSOR ELETROMOTORIZADO,E ADMITINDO UM TEMPO PRODUTIVO DE 75%</t>
  </si>
  <si>
    <t>05.025.0047-B</t>
  </si>
  <si>
    <t>05.025.0048-0</t>
  </si>
  <si>
    <t>SOLDA DE TOPO,DESCENDENTE,EM CHAPA DE ACO CHANFRADA A 30°,DE1/2" DE ESPESSURA,UTILIZANDO MAQUINA DE SOLDA A OLEO DIESEL</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</si>
  <si>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</si>
  <si>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</si>
  <si>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</si>
  <si>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</si>
  <si>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</si>
  <si>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</si>
  <si>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</si>
  <si>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</si>
  <si>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</si>
  <si>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</si>
  <si>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</si>
  <si>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</si>
  <si>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</si>
  <si>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</si>
  <si>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</si>
  <si>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</si>
  <si>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05.026.0001-0</t>
  </si>
  <si>
    <t>CORTE COM MACARICO MANUAL DE OXIACETILENO,EM CHAPA DE ACO NAESPESSURA DE 1/4"</t>
  </si>
  <si>
    <t>05.026.0001-A</t>
  </si>
  <si>
    <t>05.026.0002-0</t>
  </si>
  <si>
    <t>CORTE COM MACARICO MANUAL DE OXIACETILENO,EM CHAPA DE ACO NAESPESSURA DE 5/16"</t>
  </si>
  <si>
    <t>05.026.0002-A</t>
  </si>
  <si>
    <t>05.026.0003-0</t>
  </si>
  <si>
    <t>CORTE COM MACARICO MANUAL DE OXIACETILENO,EM CHAPA DE ACO NAESPESSURA DE 3/8"</t>
  </si>
  <si>
    <t>05.026.0003-A</t>
  </si>
  <si>
    <t>05.026.0004-0</t>
  </si>
  <si>
    <t>CORTE COM MACARICO MANUAL DE OXIACETILENO,EM CHAPA DE ACO NAESPESSURA DE 1/2"</t>
  </si>
  <si>
    <t>05.026.0004-A</t>
  </si>
  <si>
    <t>05.027.0001-0</t>
  </si>
  <si>
    <t>SOLDA DE TOPO,EM TUBOS DE ACO GALVANIZADO NO DIAMETRO DE 1/2",UTILIZANDO CONVERSOR ELETRICO,INCLUSIVE CORTE E/OU CHANFRODAS EXTREMIDADES</t>
  </si>
  <si>
    <t>05.027.0001-A</t>
  </si>
  <si>
    <t>05.027.0003-0</t>
  </si>
  <si>
    <t>SOLDA DE TOPO,EM TUBOS DE ACO GALVANIZADO NO DIAMETRO DE 3/4",UTILIZANDO CONVERSOR ELETRICO,INCLUSIVE CORTE E/OU CHANFRODAS EXTREMIDADES</t>
  </si>
  <si>
    <t>05.027.0003-A</t>
  </si>
  <si>
    <t>05.027.0005-0</t>
  </si>
  <si>
    <t>SOLDA DE TOPO,EM TUBOS DE ACO GALVANIZADO NO DIAMETRO DE 1",UTILIZANDO CONVERSOR ELETRICO,INCLUSIVE CORTE E/OU CHANFRO DAS EXTREMIDADES</t>
  </si>
  <si>
    <t>05.027.0005-A</t>
  </si>
  <si>
    <t>05.027.0007-0</t>
  </si>
  <si>
    <t>SOLDA DE TOPO,EM TUBOS DE ACO GALVANIZADO NO DIAMETRO DE 1.1/4",UTILIZANDO CONVERSOR ELETRICO,INCLUSIVE CORTE E/OU CHANFRO DAS EXTREMIDADES</t>
  </si>
  <si>
    <t>05.027.0007-A</t>
  </si>
  <si>
    <t>05.027.0009-0</t>
  </si>
  <si>
    <t>SOLDO DO TOPO,EM TUBOS DE ACO GALVANIZADO NO DIAMETRO DE 1.1/2",UTILIZANDO CONVERSOR ELETRICO,INCLUSIVE CORTE E/OU CHANFRO DAS EXTREMIDADES</t>
  </si>
  <si>
    <t>05.027.0009-A</t>
  </si>
  <si>
    <t>05.027.0011-0</t>
  </si>
  <si>
    <t>SOLDA DE TOPO,EM TUBOS DE ACO GALVANIZADO NO DIAMETRO DE 2",UTILIZANDO CONVERSOR ELETRICO,INCLUSIVE CORTE E/OU CHANFRO DAS EXTREMIDADES</t>
  </si>
  <si>
    <t>05.027.0011-A</t>
  </si>
  <si>
    <t>05.028.0001-0</t>
  </si>
  <si>
    <t>ALUGUEL PRODUTIVO DE BROCA DE METAL DURO,TIPO K-12/40,COM COMPRIMENTO DE 0,80M,PARA PERFURATRIZ PNEUMATICA</t>
  </si>
  <si>
    <t>05.028.0001-A</t>
  </si>
  <si>
    <t>05.028.0002-0</t>
  </si>
  <si>
    <t>ALUGUEL PRODUTIVO DE BROCA DE METAL DURO,TIPO K-12/39,COM COMPRIMENTO DE 1,60M,PARA PERFURATRIZ PNEUMATICA</t>
  </si>
  <si>
    <t>05.028.0002-A</t>
  </si>
  <si>
    <t>05.028.0003-0</t>
  </si>
  <si>
    <t>ALUGUEL PRODUTIVO DE BROCA DE METAL DURO,TIPO K-12/38,COM COMPRIMENTO DE 2,40M,PARA PERFURATRIZ PNEUMATICA</t>
  </si>
  <si>
    <t>05.028.0003-A</t>
  </si>
  <si>
    <t>05.028.0004-0</t>
  </si>
  <si>
    <t>ALUGUEL PRODUTIVO DE BROCA DE METAL DURO,TIPO K-12/37,COM COMPRIMENTO DE 3,20M,PARA PERFURATRIZ PNEUMATICA</t>
  </si>
  <si>
    <t>05.028.0004-A</t>
  </si>
  <si>
    <t>05.028.0005-0</t>
  </si>
  <si>
    <t>ALUGUEL PRODUTIVO DE BROCA DE METAL DURO,TIPO K-12/36,COM COMPRIMENTO DE 4,00M,PARA PERFURATRIZ PNEUMATICA</t>
  </si>
  <si>
    <t>05.028.0005-A</t>
  </si>
  <si>
    <t>05.028.0006-0</t>
  </si>
  <si>
    <t>ALUGUEL PRODUTIVO DE BROCA DE METAL DURO,TIPO K-12/35,COM COMPRIMENTO DE 4,80M,PARA PERFURATRIZ PNEUMATICA</t>
  </si>
  <si>
    <t>05.028.0006-A</t>
  </si>
  <si>
    <t>05.028.0007-0</t>
  </si>
  <si>
    <t>ALUGUEL PRODUTIVO DE BROCA DE METAL DURO,TIPO K-12/34,COM COMPRIMENTO DE 5,60M,PARA PERFURATRIZ PNEUMATICA</t>
  </si>
  <si>
    <t>05.028.0007-A</t>
  </si>
  <si>
    <t>05.028.0008-0</t>
  </si>
  <si>
    <t>ALUGUEL PRODUTIVO DE BROCA DE METAL DURO,TIPO K-12/33,COM COMPRIMENTO DE 6,40M,PARA PERFURATRIZ PNEUMATICA</t>
  </si>
  <si>
    <t>05.028.0008-A</t>
  </si>
  <si>
    <t>05.032.0001-0</t>
  </si>
  <si>
    <t>ESCORAMENTO DE POSTE DE CONCRETO OU METALICO</t>
  </si>
  <si>
    <t>05.032.0001-A</t>
  </si>
  <si>
    <t>05.033.0001-0</t>
  </si>
  <si>
    <t>ENCHIMENTO DE VAO SOBRE ABOBADA DE TUNEL,COM PEDRA-DE-MAO JOGADA,INCLUSIVE FORNECIMENTO DESTA</t>
  </si>
  <si>
    <t>05.033.0001-A</t>
  </si>
  <si>
    <t>05.033.0002-0</t>
  </si>
  <si>
    <t>ENCHIMENTO DE VAO SOBRE ABOBADA DE TUNEL,COM PEDRA-DE-MAO ARRUMADA,INCLUSIVE FORNECIMENTO DESTA</t>
  </si>
  <si>
    <t>05.033.0002-A</t>
  </si>
  <si>
    <t>05.033.0003-0</t>
  </si>
  <si>
    <t>ARRUMACAO DE MATERIAL ROCHOSO,EM BLOCOS DE ATE 15KG,EM PILHAS REGULARES,REFERINDO-SE O CUSTO AO MATERIAL SOLTO,EXCLUSIVEESTE</t>
  </si>
  <si>
    <t>05.033.0003-A</t>
  </si>
  <si>
    <t>05.035.0001-0</t>
  </si>
  <si>
    <t>CERCA DE VEDACAO DE TERRENO COM MOIROES DE MADEIRA DE LEI DE3"X3",COM 2,00M DE ALTURA LIVRE E 0,50M ENTERRADOS,ESPACADOS DE 3,00M,COM 7 FIOS CORRIDOS DE ARAME FARPADO Nº14.FORNECIMENTO E COLOCACAO</t>
  </si>
  <si>
    <t>05.035.0001-A</t>
  </si>
  <si>
    <t>05.035.0002-0</t>
  </si>
  <si>
    <t>CERCA DE VEDACAO DE TERRENO COM MOIROES DE MADEIRA DE LEI DE3"X3",COM 1,50M DE ALTURA LIVRE E 0,50M ENTERRADOS,ESPACADOS DE 3,00M,COM 5 FIOS CORRIDOS DE ARAME FARPADO Nº14.FORNECIMENTO E COLOCACAO</t>
  </si>
  <si>
    <t>05.035.0002-A</t>
  </si>
  <si>
    <t>05.035.0003-0</t>
  </si>
  <si>
    <t>CERCA DE VEDACAO ESTRUTURADA EM PECAS DE MADEIRA DE 3"X3",FORMANDO QUADROS DE 2,00X2,00M,COM TRAVESSA INFERIOR A 12,5CMDO SOLO,REVESTIDOS COM TELA GALVANIZADA DE ARAME Nº12,COM MALHA LOSANGO DE 8X8CM,SENDO O MADEIRAMENTO PINTADO COM DUAS DEMAOS DE IMUNIZANTE FUNGICIDA A BASE DE OLEO DE CREOSOTO,ANTES DA COLOCACAO.FORNECIMENTO E COLOCACAO</t>
  </si>
  <si>
    <t>05.035.0003-A</t>
  </si>
  <si>
    <t>05.035.0004-0</t>
  </si>
  <si>
    <t>CERCA CONSTRUIDA COM MOIROES RETOS DE CONCRETO ARMADO,SECAORETANGULAR 0,10X0,12M E COMPRIMENTO DE 2,50M,ESPACADOS DE 3,00M,CRAVADOS 0,50M NO SOLO,COM 5 FIOS CORRIDOS DE ARAME LISOGALVANIZADO Nº12.FORNECIMENTO E COLOCACAO</t>
  </si>
  <si>
    <t>05.035.0004-A</t>
  </si>
  <si>
    <t>05.035.0005-0</t>
  </si>
  <si>
    <t>CERCA CONSTRUIDA COM MOIROES RETOS DE CONCRETO ARMADO,SECAORETANGULAR 0,10X0,12M E COMPRIMENTO DE 2,50M,ESPACADOS DE 3,00M,CRAVADOS 0,50M NO SOLO,COM 8 FIOS CORRIDOS DE ARAME FARPADO Nº14.FORNECIMENTO E COLOCACAO</t>
  </si>
  <si>
    <t>05.035.0005-A</t>
  </si>
  <si>
    <t>05.035.0006-0</t>
  </si>
  <si>
    <t>CERCA CONSTRUIDA COM MOIROES RETOS DE CONCRETO ARMADO,SECAOEM "T" COM APROXIMADAMENTE 0,13X0,14M DE BASE,0,10X0,10M DEPONTA E ALTURA DE 2,90M,MAIS 0,44M DE PONTA INCLINADA,ESPACOS DE 3,00M,CRAVADOS 0,50M NO SOLO,COM 11 FIOS CORRIDOS DE ARAME LISO GALVANIZADO Nº12.FORNECIMENTO E COLOCACAO</t>
  </si>
  <si>
    <t>05.035.0006-A</t>
  </si>
  <si>
    <t>05.035.0007-0</t>
  </si>
  <si>
    <t>CERCA CONSTRUIDA C/MOIROES CONCRETO ARMADO,SECAO "T",0,13X0,14M DE BASE,0,10X0,10M DE PONTA E ALTURA DE 2,90 MAIS 0,44MDE PONTA INCLINADA,ESPACADOS 2,00M,CRAVADOS 0,50M NO SOLO,MOIROES ESTICADORES C/ESCORAS A CADA 8 MOIROES E NAS MUDANCASDE DIRECAO,COM 9 FIADAS DE ARAME FARPADO Nº14,INCL.ESCAVACAO,REATERRO E FUNDACOES CONCRETO SIMPLES FCK10MPA.FORN.E COLOC</t>
  </si>
  <si>
    <t>05.035.0007-A</t>
  </si>
  <si>
    <t>05.035.0008-0</t>
  </si>
  <si>
    <t>CERCA CONSTRUIDA COM MOIROES RETOS DE CONCRETO ARMADO,SECAORETANGULAR 0,10X0,12M E COMPRIMENTO DE 2,50M,ESPACADOS DE 3,0M CRAVADOS 0,50M NO SOLO,COM 8 FIOS CORRIDOS DE ARAME FARPADO Nº14,INCLUSIVE MOIROES ESTICADORES COM ESCORAS A CADA 7 MOIROES,ESCAVACAO,REATERRO E FUNDACOES EM CONCRETO SIMPLES FCK10MPA.FORNECIMENTO E COLOCACAO</t>
  </si>
  <si>
    <t>05.035.0008-A</t>
  </si>
  <si>
    <t>05.035.0009-0</t>
  </si>
  <si>
    <t>CERCA CONSTRUIDA C/MOIRAO DE PONTA INCLINADA DE SECAO "T",COM ALTURA UTIL DE 2,50M E 0,70M CRAVADO NO SOLO C/CONCRETO FCK 15MPA,ESPACADOS DE 3,00M,FECHAMENTO COM TELA DE ARAME,MALHA 8X8CM,#10,FIXADA COM ARAME GALVANIZADO Nº6 E 3(TRES) FIOSDE ARAME FARPADO NA PARTE SUPERIOR,INCL.MURETA DE CONCRETO CICLOPICO E TODOS OS MATERIAIS.FORN.E COLOC.</t>
  </si>
  <si>
    <t>05.035.0009-A</t>
  </si>
  <si>
    <t>05.035.0010-0</t>
  </si>
  <si>
    <t>CERCA DIVISORIA COM MOIROES DE MADEIRA DE LEI DE 3"X3",COM 2,00M DE ALTURA LIVRE,0,50M ENTERRADOS,ESPACADOS DE 3,00M,COM4 FIOS DE ARAME FARPADO.FORNECIMENTO E COLOCACAO</t>
  </si>
  <si>
    <t>05.035.0010-A</t>
  </si>
  <si>
    <t>05.035.0011-0</t>
  </si>
  <si>
    <t>CERCA DIVISORIA C/ALT.UTIL 2,50M,ALT.2,00M EM TELA ARAME 16PLAST.MALHA 3/4",P/SUPERIOR C/4 FIADAS ARAME FARP.Nº14,FIX.MOIROES CONCR.ARMADO,SECAO "T" 0,13X0,14M BASE,0,10X0,10M PONTA E COMPRIMENTO RETO 2,90M,MAIS 0,44M PONTA INCL.ESPACADOS2,50M,CRAVADOS 0,80M SOLO,MOIROES ESTICADORES C/ESCORAS A CADA 7,5M,INCLUSIVE ESC.REAT.FUND.FCK=10MPA.FORN.E COLOCACAO</t>
  </si>
  <si>
    <t>05.035.0011-A</t>
  </si>
  <si>
    <t>05.035.0012-0</t>
  </si>
  <si>
    <t>CERCA CONSTRUIDA C/MOIROES CONCRETO ARMADO,SECAO "T",C/PONTAINCLINADA,0,13X0,14M DE BASE,0,10X0,10M DE PONTA E COMPRIMENTO RETO DE 2,90M MAIS 0,44M DE PONTA INCLINADA,ESPACADOS 3,00M,CRAVADOS 0,50M SOLO,MOIROES ESTICADORES C/ESCORAS A CADA8 MOIROES E NAS MUDANCAS DE DIRECAO,C/9 FIADAS ARAME FARPADO Nº14,INCL.ESCAV.REAT.E FUND.CONCR.SIMPLES.FORN.E COLOCACAO</t>
  </si>
  <si>
    <t>05.035.0012-A</t>
  </si>
  <si>
    <t>05.035.0013-0</t>
  </si>
  <si>
    <t>CERCA DE SARRAFOS VERTICAIS DE MADEIRA DE LEI,2X4CM,E 120CMDE ALTURA,PREGADOS SOBRE SARRAFOS HORIZONTAIS DE 5X5CM,A CADA 8CM,CENTRO A CENTRO,APOIADOS SOBRE MONTANTES DE 7,5X7,5CM,ESPACADOS DE 2,00M.FORNECIMENTO E COLOCACAO</t>
  </si>
  <si>
    <t>05.035.0013-A</t>
  </si>
  <si>
    <t>05.035.0015-0</t>
  </si>
  <si>
    <t>CERCA DE ARAME FARPADO,CONSTITUIDA DE 4 FIOS DE ARAME GALVANIZADO,DE 2MM DE ESPESSURA,EXCLUSIVE ESTICADORES E POSTES.FORNECIMENTO E COLOCACAO</t>
  </si>
  <si>
    <t>05.035.0015-A</t>
  </si>
  <si>
    <t>05.035.0016-0</t>
  </si>
  <si>
    <t>CERCA DE ARAME FARPADO,CONSTITUIDA DE 4 FIOS DE ARAME GALVANIZADO,DE 2MM DE ESPESSURA,INCLUSIVE FORNECIMENTO E ASSENTAMENTO DE MOIROES DE CONCRETO ARMADO(CADA 3,00M),FUNDIDOS NO LOCAL E ESTICADORES(CADA 48,00M E NOS DESVIOS)</t>
  </si>
  <si>
    <t>05.035.0016-A</t>
  </si>
  <si>
    <t>05.035.0019-0</t>
  </si>
  <si>
    <t>CERCA DIVISORIA EM MADEIRA DE REFLORESTAMENTO,TRATADA,MODULODE 12,30M,COM DIAMETRO DE 0,15M,ALTURA VARIAVEL DE 1M A 1,50M LIVRE,1M ENTERRADO,ESPACADOS DE 1,35M COM 5 FIOS CORRIDOSDE ARAME GALVANIZADO Nº12(MODULO)</t>
  </si>
  <si>
    <t>05.035.0019-A</t>
  </si>
  <si>
    <t>05.035.0020-0</t>
  </si>
  <si>
    <t>CERCA DE ARAME FARPADO Nº14 COM 4 FIOS FIXADOS EM CANTONEIRAS DE ACO DE 2.1/2"X2.1/2",FINCADAS SOBRE MURO EXISTENTE A CADA 2,00M,COM 1,00M DE ALTURA UTIL,INCLUSIVE PINTURA DOS PERFIS E ANDAIME</t>
  </si>
  <si>
    <t>05.035.0020-A</t>
  </si>
  <si>
    <t>05.035.0021-0</t>
  </si>
  <si>
    <t>CERCA DE ARAME FARPADO Nº14 COM 6 FIOS FIXADOS EM CANTONEIRAS DE ACO DE 2.1/2"X2.1/2",FINCADAS SOBRE MURO EXISTENTE A CADA 2,00M,COM 1,50M DE ALTURA UTIL,INCLUSIVE PINTURA DOS PERFIS E ANDAIME</t>
  </si>
  <si>
    <t>05.035.0021-A</t>
  </si>
  <si>
    <t>05.035.0025-0</t>
  </si>
  <si>
    <t>ARAME FARPADO COLOCADO,INCLUSIVE ARAME LISO GALVANIZADO PARAAMARRACAO,MEDIDO PELO PESO INCORPORADO DE ARAME FARPADO.FORNECIMENTO E COLOCACAO</t>
  </si>
  <si>
    <t>05.035.0025-A</t>
  </si>
  <si>
    <t>05.038.0001-0</t>
  </si>
  <si>
    <t>MURO DE CONCRETO PRE-MOLDADO COM 1,80M DE ALTURA,COM MONTANTES ESPACADOS DE 2,00M,COM ACABAMENTO NA PARTE SUPERIOR,INCLUSIVE ESCAVACAO,REATERRO E FUNDACOES EM CONCRETO</t>
  </si>
  <si>
    <t>05.038.0001-A</t>
  </si>
  <si>
    <t>05.039.0001-0</t>
  </si>
  <si>
    <t>BARREIRA DE PROTECAO PERIMETRAL,TIPO OURICO,EM ACO INOXIDAVEL.FORNECIMENTO E COLOCACAO</t>
  </si>
  <si>
    <t>05.039.0001-A</t>
  </si>
  <si>
    <t>05.039.0005-0</t>
  </si>
  <si>
    <t>BARREIRA DE PROTECAO,TIPO CONCERTINA,COM DIAMETRO DE ESPIRAL450MM,MODELO SIMPLES,LAMINAS DE 30MM COM 54 ESPIRAIS E 22 LAMINAS POR ESPIRAIS,FIO 3MM EM ACO GALVANIZADO.FORNECIMENTOE COLOCACAO</t>
  </si>
  <si>
    <t>05.039.0005-A</t>
  </si>
  <si>
    <t>05.039.0010-0</t>
  </si>
  <si>
    <t>BARREIRA DE PROTECAO,TIPO CONCERTINA,COM DIAMETRO DE ESPIRAL450MM,MODELO DUPLO,LAMINAS DE 30MM COM 54 ESPIRAIS E 22 LAMINAS POR ESPIRAS,FIO DE 3MM EM ACO GALVANIZADO,3 CHIPS POR ESPIRAL.FORNECIMENTO E COLOCACAO</t>
  </si>
  <si>
    <t>05.039.0010-A</t>
  </si>
  <si>
    <t>05.040.0870-0</t>
  </si>
  <si>
    <t>RASPAGEM,CALAFETACAO E ENCERAMENTO DE PISO DE TACOS COMUNS OU SOALHO DE MADEIRA,COM UMA DEMAO DE CERA</t>
  </si>
  <si>
    <t>05.040.0870-A</t>
  </si>
  <si>
    <t>05.041.0875-0</t>
  </si>
  <si>
    <t>RASPAGEM,CALAFETACAO E APLICACAO DE TRES DEMAOS DE RESINA LIQUIDA A BASE DE UREIA-FORMOL,EM TACOS OU SOALHO DE MADEIRA</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</si>
  <si>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</si>
  <si>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</si>
  <si>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</si>
  <si>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</si>
  <si>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</si>
  <si>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</si>
  <si>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</si>
  <si>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</si>
  <si>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</si>
  <si>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</si>
  <si>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</si>
  <si>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PLACA DE INAUGURACAO EM ALUMINIO,MEDINDO 0,40X0,60M,COM 1MMDE ESPESSURA,COM INSCRICAO EM PLOTTER.FORNECIMENTO E COLOCACAO</t>
  </si>
  <si>
    <t>05.050.0001-A</t>
  </si>
  <si>
    <t>05.050.0003-0</t>
  </si>
  <si>
    <t>PLACA DE INAUGURACAO EM ALUMINIO FUNDIDO(DURALUMINIO),MEDINDO 0,40X0,60M,COM 6MM DE ESPESSURA,EM ALTO RELEVO.FORNECIMENTO E COLOCACAO</t>
  </si>
  <si>
    <t>05.050.0003-A</t>
  </si>
  <si>
    <t>05.050.0008-0</t>
  </si>
  <si>
    <t>PLACA DE INAUGURACAO EM BRONZE COM AS DIMENSOES DE 0,35X0,50M.FORNECIMENTO E COLOCACAO</t>
  </si>
  <si>
    <t>05.050.0008-A</t>
  </si>
  <si>
    <t>05.051.0010-0</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</si>
  <si>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</si>
  <si>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CM2</t>
  </si>
  <si>
    <t>05.051.0010-A</t>
  </si>
  <si>
    <t>05.054.0001-0</t>
  </si>
  <si>
    <t>PLACA DE ACRILICO PARA IDENTIFICACAO DE SALAS,MEDINDO 8X25CM,CONFORME DETALHE Nº6033/EMOP,POLIDA NAS BORDAS.FORNECIMENTOE COLOCACAO</t>
  </si>
  <si>
    <t>05.054.0001-A</t>
  </si>
  <si>
    <t>05.054.0003-0</t>
  </si>
  <si>
    <t>PLACA DE ACRILICO PARA INDICACAO DE SAIDA,MEDINDO 8X25CM,CONFORME DETALHE Nº 6033/EMOP,POLIDA NAS BORDAS.FORNECIMENTO ECOLOCACAO</t>
  </si>
  <si>
    <t>05.054.0003-A</t>
  </si>
  <si>
    <t>05.054.0015-0</t>
  </si>
  <si>
    <t>PLACA DE ACRILICO,DESENHADA,INDICANDO SANITARIO MASCULINO OUFEMININO,DE 39X19CM,CONFORME DETALHE Nº6035/EMOP.FORNECIMENTO E COLOCACAO</t>
  </si>
  <si>
    <t>05.054.0015-A</t>
  </si>
  <si>
    <t>05.054.0040-0</t>
  </si>
  <si>
    <t>TOTEM INFORMATIVO DIMENSOES(0,50X1,50)M,RESINA POLIESTER REFORCADO C/FIBRA DE VIDRO E COREMAT,C/IMPRESSAO SERIGRAFICA OUPOLICROMATICA DUPLA FACE AGREGADA AO MATERIAL C/UV,PRE-ACELERADO,CATALIZADO E PIGMENTADO.ESTRUTURA AMARRACAO PERFIL ACOCARBONO LAMINADO Nº14 E SUSTENTACAO TUBULAR VERTICAL C/1,80M EM TUBO ACO BITOLA 3,5" E ESP.Nº14,PROJ.FPJ.FORN.E COLOC.</t>
  </si>
  <si>
    <t>05.054.0040-A</t>
  </si>
  <si>
    <t>05.054.0045-0</t>
  </si>
  <si>
    <t>PLACAS DE IDENTIFICACAO DE MONUMENTOS HISTORICOS EM BRONZE COM AS DIMENSOES DE (35X50)CM,EXCLUSIVE PEDESTAL DE CONCRETO.FORNECIMENTO E COLOCACAO</t>
  </si>
  <si>
    <t>05.054.0045-A</t>
  </si>
  <si>
    <t>05.054.0050-0</t>
  </si>
  <si>
    <t>PLACAS DE IDENTIFICACAO DE MONUMENTOS HISTORICOS EM BRONZE COM AS DIMENSOES DE(35X50)CM,INCLUSIVE PEDESTAL DE CONCRETO.FORNECIMENTO E COLOCACAO</t>
  </si>
  <si>
    <t>05.054.0050-A</t>
  </si>
  <si>
    <t>05.054.0055-0</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</si>
  <si>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t>
  </si>
  <si>
    <t>05.054.0055-A</t>
  </si>
  <si>
    <t>05.054.0100-0</t>
  </si>
  <si>
    <t>PLACA FOTOLUMINESCENTE DE SINALIZACAO DE SEGURANCA CONTRA INCENDIO,PARA SAIDA DE EMERGENCIA,EM PVC ANTICHAMA,DIMENSOES APROXIMADAS DE (10X20)CM,DE ACORDO COM A NORMA NBR 13434-2.FORNECIMENTO E COLOCACAO</t>
  </si>
  <si>
    <t>05.054.0100-A</t>
  </si>
  <si>
    <t>05.054.0102-0</t>
  </si>
  <si>
    <t>PLACA FOTOLUMINESCENTE DE SINALIZACAO DE SEGURANCA CONTRA INCENDIO,PARA SAIDA DE EMERGENCIA,EM PVC ANTICHAMA,DIMENSOES APROXIMADAS DE (20X40)CM, DE ACORDO COM A NORMA NBR 13434-2.FORNECIMENTO E COLOCACAO</t>
  </si>
  <si>
    <t>05.054.0102-A</t>
  </si>
  <si>
    <t>05.054.0103-0</t>
  </si>
  <si>
    <t>PLACA FOTOLUMINESCENTE DE SINALIZACAO DE SEGURANCA CONTRA INCENDIO,PARA INDICACAO DE NUMERO DE PAVIMENTOS,EM PVC ANTICHAMA,DIMENSOES APROXIMADAS DE (10X10)CM,DE ACORDO COM A NORMANBR 13434-2.FORNECIMENTO E COLOCACAO</t>
  </si>
  <si>
    <t>05.054.0103-A</t>
  </si>
  <si>
    <t>05.054.0104-0</t>
  </si>
  <si>
    <t>PLACA FOTOLUMINESCENTE DE SINALIZACAO DE SEGURANCA CONTRA INCENDIO,PARA INDICACAO CONTINUADA DE ROTA DE FUGA,EM PVC ANTICHAMA,DIMENSOES APROXIMADAS DE (7X20)CM,DE ACORDO COM A NORMA NBR 13434-2.FORNECIMENTO E COLOCACAO</t>
  </si>
  <si>
    <t>05.054.0104-A</t>
  </si>
  <si>
    <t>05.054.0105-0</t>
  </si>
  <si>
    <t>PLACA FOTOLUMINESCENTE DE SINALIZACAO DE SEGURANCA CONTRA INCENDIO,PARA EQUIPAMENTOS DE COMBATE A INCENDIO E ALARME,EM PVC ANTICHAMA,DIMENSOES APROXIMADAS DE (15X15)CM,DE ACORDO COM A NORMA NBR 13434-2.FORNECIMENTO E COLOCACAO</t>
  </si>
  <si>
    <t>05.054.0105-A</t>
  </si>
  <si>
    <t>05.054.0110-0</t>
  </si>
  <si>
    <t>PLACA FOTOLUMINESCENTE DE SINALIZACAO DE SEGURANCA CONTRA INCENDIO,PARA EQUIPAMENTOS DE COMBATE A INCENDIO E ALARME,EM PVC ANTICHAMA,DIMENSOES APROXIMADAS DE (30X30)CM,DE ACORDO COM A NORMA NBR 13434-2.FORNECIMENTO E COLOCACAO</t>
  </si>
  <si>
    <t>05.054.0110-A</t>
  </si>
  <si>
    <t>05.054.0115-0</t>
  </si>
  <si>
    <t>PLACA FOTOLUMINESCENTE DE SINALIZACAO DE SEGURANCA CONTRA INCENDIO,PARA EQUIPAMENTOS DE COMBATE A INCENDIO E ALARME,EM PVC ANTICHAMA,DIMENSOES APROXIMADAS DE (20X15)CM,DE ACORDO COM A NORMA NBR 13434-2.FORNECIMENTO E COLOCACAO</t>
  </si>
  <si>
    <t>05.054.0115-A</t>
  </si>
  <si>
    <t>05.054.0120-0</t>
  </si>
  <si>
    <t>PLACA FOTOLUMINESCENTE DE SINALIZACAO DE SEGURANCA CONTRA INCENDIO,DE PROIBICAO,EM PVC ANTICHAMA,FORMA CIRCULAR,DIAMETROAPROXIMADO DE 20CM,DE ACORDO COM A NORMA NBR 13434-2.FORNECIMENTO E COLOCACAO</t>
  </si>
  <si>
    <t>05.054.0120-A</t>
  </si>
  <si>
    <t>05.054.0130-0</t>
  </si>
  <si>
    <t>PLACA FOTOLUMINESCENTE DE SINALIZACAO DE SEGURANCA CONTRA INCENDIO,DE ALERTA,EM PVC ANTICHAMA,FORMA TRIANGULAR,DIMENSAOAPROXIMADA DA BASE DE 20CM,DE ACORDO COM A NORMA NBR 13434-2.FORNECIMENTO E COLOCACAO</t>
  </si>
  <si>
    <t>05.054.0130-A</t>
  </si>
  <si>
    <t>05.055.0010-0</t>
  </si>
  <si>
    <t>LETRA DE ACO INOX Nº22 COM 20CM DE ALTURA.FORNECIMENTO E COLOCACAO</t>
  </si>
  <si>
    <t>05.055.0010-A</t>
  </si>
  <si>
    <t>05.055.0020-0</t>
  </si>
  <si>
    <t>LETRA DE LATAO COM 30CM DE ALTURA TIPO "HELVETICA MEDIUM" OUSIMILAR.FORNECIMENTO E COLOCACAO</t>
  </si>
  <si>
    <t>05.055.0020-A</t>
  </si>
  <si>
    <t>05.055.0022-0</t>
  </si>
  <si>
    <t>LETRA DE ACO ESCOVADO COM 30CM DE ALTURA.FORNECIMENTO E COLOCACAO</t>
  </si>
  <si>
    <t>05.055.0022-A</t>
  </si>
  <si>
    <t>05.055.0024-0</t>
  </si>
  <si>
    <t>LETRA DE ACO ESCOVADO COM 40CM DE ALTURA.FORNECIMENTO E COLOCACAO</t>
  </si>
  <si>
    <t>05.055.0024-A</t>
  </si>
  <si>
    <t>05.055.0030-0</t>
  </si>
  <si>
    <t>LETRA FUNDIDA EM ALUMINIO,POLIDA NAS LATERAIS,TIPO "HELVETICA",COM ALTURA DE 10CM E ESPESSURA DE 5MM,COM PINOS PARA FIXACAO.FORNECIMENTO E COLOCACAO</t>
  </si>
  <si>
    <t>05.055.0030-A</t>
  </si>
  <si>
    <t>05.055.0040-0</t>
  </si>
  <si>
    <t>LETRA FUNDIDA EM BRONZE,POLIDA E OXIDADA NAS LATERAIS,TIPO "HELVETICA",COM ALTURA DE 10CM E ESPESSURA DE 5MM COM PINOS PARA FIXACAO.FORNECIMENTO E COLOCACAO</t>
  </si>
  <si>
    <t>05.055.0040-A</t>
  </si>
  <si>
    <t>05.056.0001-0</t>
  </si>
  <si>
    <t>PLACA DE FERRO ESMALTADO DE 12X18CM COM NUMERACAO PARA IDENTIFICACAO DE IMOVEL EM LOGRADOURO.FORNECIMENTO E COLOCACAO</t>
  </si>
  <si>
    <t>05.056.0001-A</t>
  </si>
  <si>
    <t>05.056.0002-0</t>
  </si>
  <si>
    <t>PLACA DE FERRO ESMALTADO FORMA ELIPTICA,Nº13,PARA IDENTIFICACAO DE MARCADOR,DE LUZ OU GAS OU OUTRO,EM CONJUNTO HABITACIONAL.FORNECIMENTO E COLOCACAO</t>
  </si>
  <si>
    <t>05.056.0002-A</t>
  </si>
  <si>
    <t>05.057.0010-0</t>
  </si>
  <si>
    <t>PLACA DE IDENTIFICACAO EM ACO INOXIDAVEL,ESCRITA EM BRAILLE,MEDINDO 8X25CM.FORNECIMENTO E COLOCACAO</t>
  </si>
  <si>
    <t>05.057.0010-A</t>
  </si>
  <si>
    <t>05.057.0015-0</t>
  </si>
  <si>
    <t>MAPA TATIL(BRAILLE/RELEVO) EM ACRILICO,MEDINDO 54X39CM,PARASINALIZACAO E LOCALIZACAO DE AMBIENTES,EXCLUSIVE PEDESTAL.FORNECIMENTO E COLOCACAO</t>
  </si>
  <si>
    <t>05.057.0015-A</t>
  </si>
  <si>
    <t>05.057.0020-0</t>
  </si>
  <si>
    <t>ANEL TATIL DE TEXTURA CONSTRASTANTE (BORRACHA) E,PLACA TATILDE ALUMINIO EM BRAILE 10X3CM, PARA SINALIZACAO DE CORRIMAOS,PARA PESSOAS COM NECESSIDADES ESPECIFICAS.FORNECIMENTO E COLOCACAO</t>
  </si>
  <si>
    <t>05.057.0020-A</t>
  </si>
  <si>
    <t>05.058.0010-0</t>
  </si>
  <si>
    <t>PLASTICO NA COR PRETA,DESTINADO A PROTECAO DE TELHADOS,MOVEIS E PISOS,COM 0,15MM DE ESPESSURA,REUTILIZADO 5 VEZES,INCLUSIVE RETIRADA.FORNECIMENTO E COLOCACAO</t>
  </si>
  <si>
    <t>05.058.0010-A</t>
  </si>
  <si>
    <t>05.058.0011-0</t>
  </si>
  <si>
    <t>LONA TIPO LEVE PARA PROTECAO DE TELHADOS,REUTILIZADO 2 VEZES,INCLUSIVE RETIRADA.FORNECIMENTO E COLOCACAO</t>
  </si>
  <si>
    <t>05.058.0011-A</t>
  </si>
  <si>
    <t>05.058.0020-0</t>
  </si>
  <si>
    <t>LONA DE POLIETILENO(LONA TERREIRO)COM ESPESSURA DE 0,20MM PARA IMPERMEABILIZACAO DE SOLO,MEDIDA PELA AREA COBERTA,INCLUSIVE PERDAS E TRANSPASSE</t>
  </si>
  <si>
    <t>05.058.0020-A</t>
  </si>
  <si>
    <t>05.058.0030-0</t>
  </si>
  <si>
    <t>PLASTICO BOLHAO,BOLHA DIAMETRO DE 25MM E LARGURA DE 1,30M.FORNECIMENTO E COLOCACAO</t>
  </si>
  <si>
    <t>05.058.0030-A</t>
  </si>
  <si>
    <t>05.075.0005-0</t>
  </si>
  <si>
    <t>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t>
  </si>
  <si>
    <t>05.075.0005-A</t>
  </si>
  <si>
    <t>05.075.0006-0</t>
  </si>
  <si>
    <t>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t>
  </si>
  <si>
    <t>05.075.0006-A</t>
  </si>
  <si>
    <t>05.075.0007-1</t>
  </si>
  <si>
    <t>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t>
  </si>
  <si>
    <t>05.075.0007-B</t>
  </si>
  <si>
    <t>05.075.0008-0</t>
  </si>
  <si>
    <t>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t>
  </si>
  <si>
    <t>05.075.0008-A</t>
  </si>
  <si>
    <t>05.077.0001-0</t>
  </si>
  <si>
    <t>ESCORAMENTO DE VALAS EM PRANCHADA HORIZONTAL,EMPREGANDO-SE MADEIRA DE 3ª E PERFIL METALICO "H" DE 6"X6",REUTILIZADOS EM5 VEZES,INCLUSIVE FORNECIMENTO DE TODOS OS MATERIAIS,COLOCACAO E RETIRADA</t>
  </si>
  <si>
    <t>05.077.0001-A</t>
  </si>
  <si>
    <t>05.077.0010-0</t>
  </si>
  <si>
    <t>ESCORAMENTO MISTO DE PRANCHADA HORIZONTAL ATE 8M DE PROFUNDIDADE COM PRANCHAS DE MADEIRA,ESTACAS E LONGARINAS DE ACO I DE 10",ESTRONCAS DE DUPLO I DE 8",COMPREENDENDO FORNECIMENTO,COLOCACAO E RETIRADA DE TODOS OS COMPONENTES COM REAPROVEITAMENTO DESTES</t>
  </si>
  <si>
    <t>05.077.0010-A</t>
  </si>
  <si>
    <t>05.080.0020-0</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</si>
  <si>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</si>
  <si>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05.080.0020-A</t>
  </si>
  <si>
    <t>05.080.0025-0</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</si>
  <si>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</si>
  <si>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05.080.0025-A</t>
  </si>
  <si>
    <t>05.080.0030-0</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</si>
  <si>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</si>
  <si>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05.080.0030-A</t>
  </si>
  <si>
    <t>05.080.0040-0</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</si>
  <si>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</si>
  <si>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05.080.0040-A</t>
  </si>
  <si>
    <t>05.080.0045-0</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</si>
  <si>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</si>
  <si>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05.080.0045-A</t>
  </si>
  <si>
    <t>05.080.0050-0</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</si>
  <si>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</si>
  <si>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05.080.0050-A</t>
  </si>
  <si>
    <t>05.080.0060-0</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</si>
  <si>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</si>
  <si>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05.080.0060-A</t>
  </si>
  <si>
    <t>05.080.0065-0</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</si>
  <si>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</si>
  <si>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05.080.0065-A</t>
  </si>
  <si>
    <t>05.080.0070-0</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</si>
  <si>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</si>
  <si>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05.080.0070-A</t>
  </si>
  <si>
    <t>05.081.0010-0</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</si>
  <si>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</si>
  <si>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05.081.0010-A</t>
  </si>
  <si>
    <t>05.081.0012-0</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</si>
  <si>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</si>
  <si>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05.081.0012-A</t>
  </si>
  <si>
    <t>05.081.0015-0</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</si>
  <si>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</si>
  <si>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05.081.0015-A</t>
  </si>
  <si>
    <t>05.081.0017-0</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</si>
  <si>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</si>
  <si>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05.081.0017-A</t>
  </si>
  <si>
    <t>05.081.0020-0</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</si>
  <si>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</si>
  <si>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05.081.0020-A</t>
  </si>
  <si>
    <t>05.081.0022-0</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</si>
  <si>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</si>
  <si>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05.081.0022-A</t>
  </si>
  <si>
    <t>05.081.0025-0</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</si>
  <si>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</si>
  <si>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05.081.0025-A</t>
  </si>
  <si>
    <t>05.081.0027-0</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</si>
  <si>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</si>
  <si>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05.081.0027-A</t>
  </si>
  <si>
    <t>05.081.0029-0</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</si>
  <si>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</si>
  <si>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05.081.0029-A</t>
  </si>
  <si>
    <t>05.081.0031-0</t>
  </si>
  <si>
    <t>ESCORAMENTO PARA VALAS "TIPO BLINDAGEM",COM LARGURA E 3,00MDE PROFUNDIDADE DE 2,50M,INCLUSIVE MOVIMENTACAO COM ESCAVADEIRA HIDRAULICA E MAO-DE-OBRA.A MEDICAO SERA FEITA PELO PRODUTO DAS ALTURAS DAS PAREDES ESCORADAS (2 LADOS) VEZES O COMPRIMENTO DA VALA</t>
  </si>
  <si>
    <t>05.081.0031-A</t>
  </si>
  <si>
    <t>05.081.0032-0</t>
  </si>
  <si>
    <t>ESCORAMENTO PARA VALAS "TIPO BLINDAGEM",COM LARGURA DE 3,00ME PROFUNDIDADE DE 4,50M,INCLUSIVE MOVIMENTACAO COM ESCAVADEIRA HIDRAULICA E MAO-DE-OBRA.A MEDICAO SERA FEITA PELO PRODUTO DAS ALTURAS DAS PAREDES ESCORADAS (2 LADOS) VEZES O COMPRIMENTO DA VALA</t>
  </si>
  <si>
    <t>05.081.0032-A</t>
  </si>
  <si>
    <t>05.081.0033-0</t>
  </si>
  <si>
    <t>ESCORAMENTO PARA VALAS "TIPO BLINDAGEM",COM LARGURA DE 3,00ME PROFUNDIDADE DE 6,00M,INCLUSIVE MOVIMENTACAO COM ESCAVADEIRA HIDRAULICA E MAO-DE-OBRA.A MEDICAO SERA FEITA PELO PRODUTO DAS ALTURAS DAS PAREDES ESCORADAS (2 LADOS) VEZES O COMPRIMENTO DA VALA</t>
  </si>
  <si>
    <t>05.081.0033-A</t>
  </si>
  <si>
    <t>05.081.0050-0</t>
  </si>
  <si>
    <t>ESCORAMENTO PARA VALAS "TIPO BLINDAGEM",COM LARGURA DE 5,50E PROFUNDIDADE DE 2,50M,INCLUSIVE MOVIMENTACAO COM ESCAVADEIRA HIDRAULICA E MAO-DE-OBRA.A MEDICAO SERA FEITA PELO PRODUTO DAS ALTURAS DAS PAREDES ESCORADAS (2 LADOS) VEZES O COMPRIMENTO DA VALA</t>
  </si>
  <si>
    <t>05.081.0050-A</t>
  </si>
  <si>
    <t>05.081.0051-0</t>
  </si>
  <si>
    <t>ESCORAMENTO PARA VALAS "TIPO BLINDAGEM",COM LARGURA DE 5,50ME PROFUNDIDADE DE 4,50M,INCLUSIVE MOVIMENTACAO COM ESCAVADEIRA HIDRAULICA E MAO-DE-OBRA.A MEDICAO SERA FEITA PELO PRODUTO DAS ALTURAS DAS PAREDES ESCORADAS (2 LADOS) VEZES O COMPRIMENTO DA VALA</t>
  </si>
  <si>
    <t>05.081.0051-A</t>
  </si>
  <si>
    <t>05.081.0052-0</t>
  </si>
  <si>
    <t>ESCORAMENTO PARA VALAS "TIPO BLINDAGEM",COM LARGURA DE 5,50ME PROFUNDIDADE DE 6,00M,INCLUSIVE MOVIMENTACAO COM ESCAVADEIRA HIDRAULICA E MAO-DE-OBRA.A MEDICAO SERA FEITA PELO PRODUTO DAS ALTURAS DAS PAREDES ESCORADAS (2 LADOS) VEZES O COMPRIMENTO DA VALA</t>
  </si>
  <si>
    <t>05.081.0052-A</t>
  </si>
  <si>
    <t>05.082.0001-0</t>
  </si>
  <si>
    <t>RETIRADA E RECOLOCACAO DE ESTACAS PRANCHAS DE ACO.MEDICAO PELA SUPERFICIE UTIL COBRINDO AS PAREDES DAS CAVAS OU VALAS</t>
  </si>
  <si>
    <t>05.082.0001-A</t>
  </si>
  <si>
    <t>05.085.0010-1</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</si>
  <si>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</si>
  <si>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05.085.0010-B</t>
  </si>
  <si>
    <t>05.085.0011-0</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</si>
  <si>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</si>
  <si>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05.085.0011-A</t>
  </si>
  <si>
    <t>05.085.0012-0</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</si>
  <si>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</si>
  <si>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05.085.0012-A</t>
  </si>
  <si>
    <t>05.085.0013-1</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</si>
  <si>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</si>
  <si>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05.085.0013-B</t>
  </si>
  <si>
    <t>05.085.0014-0</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</si>
  <si>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</si>
  <si>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05.085.0014-A</t>
  </si>
  <si>
    <t>05.085.0015-0</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</si>
  <si>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</si>
  <si>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05.085.0015-A</t>
  </si>
  <si>
    <t>05.085.0016-1</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</si>
  <si>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</si>
  <si>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05.085.0016-B</t>
  </si>
  <si>
    <t>05.085.0017-0</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</si>
  <si>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</si>
  <si>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05.085.0017-A</t>
  </si>
  <si>
    <t>05.085.0018-0</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</si>
  <si>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</si>
  <si>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05.085.0018-A</t>
  </si>
  <si>
    <t>05.085.0019-0</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</si>
  <si>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</si>
  <si>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05.085.0019-A</t>
  </si>
  <si>
    <t>05.085.0020-0</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</si>
  <si>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</si>
  <si>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05.085.0020-A</t>
  </si>
  <si>
    <t>05.085.0021-0</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</si>
  <si>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</si>
  <si>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05.085.0021-A</t>
  </si>
  <si>
    <t>05.090.0001-0</t>
  </si>
  <si>
    <t>ENSECADEIRA SIMPLES(ESCORAMENTO FECHADO)DE ESTACAS-PRANCHASDE MADEIRA DE 3ª DE 3"X9",SERRADO,SEM ENCAIXE,EM VALAS ATE 3,00M DE LARGURA E ATE 3,00M DE PROFUNDIDADE,SENDO A CRAVACAOMANUAL E SEM FICHA E A EXTRACAO COM PA CARREGADEIRA.ESTACAS,LONGARINAS E ESTRONCAS USADAS 3 VEZES</t>
  </si>
  <si>
    <t>05.090.0001-A</t>
  </si>
  <si>
    <t>05.090.0002-0</t>
  </si>
  <si>
    <t>ENSECADEIRA SIMPLES(ESCORAMENTO FECHADO)DE ESTACAS-PRANCHASDE MADEIRA DE 3ª DE 3"X9",SERRADO,SEM ENCAIXE,EM VALAS DE ATE 3,00M DE LARGURA E ATE 3,00M DE PROFUNDIDADE,SENDO A CRAVACAO MANUAL E SEM FICHA E A EXTRACAO COM PA CARREGADEIRA.ESTACAS,LONGARINAS E ESTRONCAS USADAS 2 VEZES</t>
  </si>
  <si>
    <t>05.090.0002-A</t>
  </si>
  <si>
    <t>05.095.0001-0</t>
  </si>
  <si>
    <t>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t>
  </si>
  <si>
    <t>05.095.0001-A</t>
  </si>
  <si>
    <t>05.095.0002-1</t>
  </si>
  <si>
    <t>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t>
  </si>
  <si>
    <t>05.095.0002-B</t>
  </si>
  <si>
    <t>05.097.0001-0</t>
  </si>
  <si>
    <t>BARRAGEM PROVISORIA OU ENSECADEIRA,PARA DESVIOS DE PEQUENOSCURSOS D'AGUA COM SACOS DE AREIA</t>
  </si>
  <si>
    <t>05.097.0001-A</t>
  </si>
  <si>
    <t>05.098.0002-0</t>
  </si>
  <si>
    <t>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t>
  </si>
  <si>
    <t>05.098.0002-A</t>
  </si>
  <si>
    <t>05.099.0001-1</t>
  </si>
  <si>
    <t>CONSOLO DE PERFIL DE ACO,COM PESO ATE 10KG,PARA SUPORTES DEGUIA(VIGA,LONGARINA),EM TRABALHOS DE ESCORAMENTO E CONGENERES,SOLDADO EM ESTACA DO MESMO MATERIAL,INCLUSIVE FORNECIMENTO,COLOCACAO E RETIRADA,ADMITINDO-SE SUA UTILIZACAO 10 VEZES</t>
  </si>
  <si>
    <t>05.099.0001-B</t>
  </si>
  <si>
    <t>05.099.0002-1</t>
  </si>
  <si>
    <t>GUIA(VIGA,LONGARINA) DE PERFIL DE ACO "I",DE 6",1ª ALMA,EM TRABALHOS DE ESCORAMENTO E CONGENERES,SOLDADA SOBRE CONSOLOSE ESTACAS,ESTAS INTERVALADAS DE 1,50 A 2,00M,INCLUSIVE FORNECIMENTO,COLOCACAO,RETIRADA E TRANSPORTE INTERNO COM TRATOR,ADMITINDO-SE SUA UTILIZACAO 7 VEZES</t>
  </si>
  <si>
    <t>05.099.0002-B</t>
  </si>
  <si>
    <t>05.099.0003-0</t>
  </si>
  <si>
    <t>GUIA (VIGA,LONGARINA) DE PERFIL DE ACO "I",DE 10",1ª ALMA,EMTRABALHOS DE ESCORAMENTO E CONGENERES,SOLDADA SOBRE CONSOLOS E ESTACAS,ESTAS INTERVALADAS DE 2,00 A 2,50M,INCLUSIVE FORNECIMENTO,COLOCACAO,RETIRADA E TRANSPORTE INTERNO COM TRATOR,ADMITINDO-SE SUA UTILIZACAO 7 VEZES</t>
  </si>
  <si>
    <t>05.099.0003-A</t>
  </si>
  <si>
    <t>05.099.0004-1</t>
  </si>
  <si>
    <t>ESTRONCA(ESCORA)DE PERFIL DE ACO "I",DE 6",1ª ALMA,EM TRABALHOS DE ESCORAMENTO E CONGENERES,TENDO COMPRIMENTO DE 2,50 A3,00M,SOLDADA EM GUIAS,INCLUSIVE FORNECIMENTO,COLOCACAO,RETIRADA E TRANSPORTE INTERNO COM CAMINHAO,ADMITINDO-SE SUA UTILIZACAO 7 VEZES</t>
  </si>
  <si>
    <t>05.099.0004-B</t>
  </si>
  <si>
    <t>05.100.0020-0</t>
  </si>
  <si>
    <t>CAFE DA MANHA, CONFORME CONVENCAO DO TRABALHO PARA CONSTRUCAO CIVIL E CONDICOES HIGIENICAS E SANITARIAS ADEQUADAS</t>
  </si>
  <si>
    <t>05.100.0020-A</t>
  </si>
  <si>
    <t>05.100.0022-0</t>
  </si>
  <si>
    <t>REFEICAO CONFORME CONVENCAO DO TRABALHO PARA CONSTRUCAO CIVIL E CONDICOES HIGIENICAS E SANITARIAS ADEQUADAS</t>
  </si>
  <si>
    <t>05.100.0022-A</t>
  </si>
  <si>
    <t>05.100.0024-0</t>
  </si>
  <si>
    <t>CESTA BASICA, CONFORME CONVENCAO DO TRABALHO PARA CONSTRUCAOCIVIL</t>
  </si>
  <si>
    <t>05.100.0024-A</t>
  </si>
  <si>
    <t>05.100.0026-0</t>
  </si>
  <si>
    <t>VALE TRANSPORTE, CONSIDERANDO PASSAGEM IDA E VOLTA</t>
  </si>
  <si>
    <t>05.100.0026-A</t>
  </si>
  <si>
    <t>05.100.0900-0</t>
  </si>
  <si>
    <t>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t>
  </si>
  <si>
    <t>UR</t>
  </si>
  <si>
    <t>05.100.9999-0</t>
  </si>
  <si>
    <t>INDICE GERAL DA CONSTRUCAO CIVIL (PREDIOS PUBLICOS)</t>
  </si>
  <si>
    <t>05.100.9999-A</t>
  </si>
  <si>
    <t>05.103.9999-0</t>
  </si>
  <si>
    <t>INDICE GERAL PARA FORNECIMENTO DE MATERIAIS DA CONSTRUCAO CIVIL</t>
  </si>
  <si>
    <t>05.103.9999-A</t>
  </si>
  <si>
    <t>05.105.0002-0</t>
  </si>
  <si>
    <t>MA0-DE-OBRA DE MARCENEIRO,INCLUSIVE ENCARGOS SOCIAIS</t>
  </si>
  <si>
    <t>05.105.0002-A</t>
  </si>
  <si>
    <t>05.105.0003-0</t>
  </si>
  <si>
    <t>MAO-DE-OBRA DE SERRALHEIRO,INCLUSIVE ENCARGOS SOCIAIS</t>
  </si>
  <si>
    <t>05.105.0003-A</t>
  </si>
  <si>
    <t>05.105.0004-0</t>
  </si>
  <si>
    <t>MAO-DE-OBRA DE PINTOR,INCLUSIVE ENCARGOS SOCIAIS</t>
  </si>
  <si>
    <t>05.105.0004-A</t>
  </si>
  <si>
    <t>05.105.0005-0</t>
  </si>
  <si>
    <t>MAO-DE-OBRA DE GESSEIRO,INCLUSIVE ENCARGOS SOCIAIS</t>
  </si>
  <si>
    <t>05.105.0005-A</t>
  </si>
  <si>
    <t>05.105.0006-0</t>
  </si>
  <si>
    <t>MAO-DE-OBRA DE LADRILHEIRO,INCLUSIVE ENCARGOS SOCIAIS</t>
  </si>
  <si>
    <t>05.105.0006-A</t>
  </si>
  <si>
    <t>05.105.0007-0</t>
  </si>
  <si>
    <t>MAO-DE-OBRA DE TAQUEIRO,INCLUSIVE ENCARGOS SOCIAIS</t>
  </si>
  <si>
    <t>05.105.0007-A</t>
  </si>
  <si>
    <t>05.105.0008-0</t>
  </si>
  <si>
    <t>MAO-DE-OBRA DE ESTUCADOR,INCLUSIVE ENCARGOS SOCIAIS</t>
  </si>
  <si>
    <t>05.105.0008-A</t>
  </si>
  <si>
    <t>05.105.0009-0</t>
  </si>
  <si>
    <t>MAO-DE-OBRA DE PEDREIRO,INCLUSIVE ENCARGOS SOCIAIS</t>
  </si>
  <si>
    <t>05.105.0009-A</t>
  </si>
  <si>
    <t>05.105.0010-0</t>
  </si>
  <si>
    <t>MAO-DE-OBRA DE CARPINTEIRO DE FORMAS,INCLUSIVE ENCARGOS SOCIAIS</t>
  </si>
  <si>
    <t>05.105.0010-A</t>
  </si>
  <si>
    <t>05.105.0011-0</t>
  </si>
  <si>
    <t>MAO-DE-OBRA DE BOMBEIRO HIDRAULICO,INCLUSIVE ENCARGOS SOCIAIS</t>
  </si>
  <si>
    <t>05.105.0011-A</t>
  </si>
  <si>
    <t>05.105.0012-0</t>
  </si>
  <si>
    <t>MAO-DE-OBRA DE CARPINTEIRO DE ESQUADRIAS,INCLUSIVE ENCARGOSSOCIAIS</t>
  </si>
  <si>
    <t>05.105.0012-A</t>
  </si>
  <si>
    <t>05.105.0013-0</t>
  </si>
  <si>
    <t>05.105.0014-0</t>
  </si>
  <si>
    <t>MAO-DE-OBRA DE PINTOR DE LETRAS,INCLUSIVE ENCARGOS SOCIAIS</t>
  </si>
  <si>
    <t>05.105.0014-A</t>
  </si>
  <si>
    <t>05.105.0015-0</t>
  </si>
  <si>
    <t>MAO-DE-OBRA DE SERVENTE,INCLUSIVE ENCARGOS SOCIAIS</t>
  </si>
  <si>
    <t>05.105.0015-A</t>
  </si>
  <si>
    <t>05.105.0016-0</t>
  </si>
  <si>
    <t>05.105.0017-0</t>
  </si>
  <si>
    <t>MAO-DE-OBRA DE SOLDADOR,INCLUSIVE ENCARGOS SOCIAIS</t>
  </si>
  <si>
    <t>05.105.0017-A</t>
  </si>
  <si>
    <t>05.105.0018-0</t>
  </si>
  <si>
    <t>MAO-DE-OBRA DE ARMADOR,INCLUSIVE ENCARGOS SOCIAIS</t>
  </si>
  <si>
    <t>05.105.0018-A</t>
  </si>
  <si>
    <t>05.105.0019-0</t>
  </si>
  <si>
    <t>MAO-DE-OBRA DE MARTELETEIRO,INCLUSIVE ENCARGOS SOCIAIS</t>
  </si>
  <si>
    <t>05.105.0019-A</t>
  </si>
  <si>
    <t>05.105.0020-0</t>
  </si>
  <si>
    <t>MAO-DE-OBRA DE JARDINEIRO,INCLUSIVE ENCARGOS SOCIAIS</t>
  </si>
  <si>
    <t>05.105.0020-A</t>
  </si>
  <si>
    <t>05.105.0021-0</t>
  </si>
  <si>
    <t>MAO-DE-OBRA DE OPERADOR DE MAQUINAS,INCLUSIVE ENCARGOS SOCIAIS</t>
  </si>
  <si>
    <t>05.105.0021-A</t>
  </si>
  <si>
    <t>05.105.0022-0</t>
  </si>
  <si>
    <t>MAO-DE-OBRA DE APONTADOR,INCLUSIVE ENCARGOS SOCIAIS</t>
  </si>
  <si>
    <t>05.105.0022-A</t>
  </si>
  <si>
    <t>05.105.0023-0</t>
  </si>
  <si>
    <t>05.105.0024-0</t>
  </si>
  <si>
    <t>MAO-DE-OBRA DE AUXILIAR DE ALMOXARIFADO,INCLUSIVE ENCARGOS SOCIAIS</t>
  </si>
  <si>
    <t>05.105.0024-A</t>
  </si>
  <si>
    <t>05.105.0025-0</t>
  </si>
  <si>
    <t>MAO-DE-OBRA DE ESTAGIARIO,INCLUSIVE ENCARGOS SOCIAIS</t>
  </si>
  <si>
    <t>05.105.0025-A</t>
  </si>
  <si>
    <t>05.105.0026-0</t>
  </si>
  <si>
    <t>MAO-DE-OBRA DE AUXILIAR TECNICO,INCLUSIVE ENCARGOS SOCIAIS</t>
  </si>
  <si>
    <t>05.105.0026-A</t>
  </si>
  <si>
    <t>05.105.0027-0</t>
  </si>
  <si>
    <t>05.105.0028-0</t>
  </si>
  <si>
    <t>MAO-DE-OBRA DE ENCARREGADO PARA SERVICOS DE ILUMINACAO PUBLICA,INCLUSIVE ENCARGOS SOCIAIS</t>
  </si>
  <si>
    <t>05.105.0028-A</t>
  </si>
  <si>
    <t>05.105.0029-0</t>
  </si>
  <si>
    <t>MAO-DE-OBRA DE MESTRE DE OBRA "A",INCLUSIVE ENCARGOS SOCIAIS</t>
  </si>
  <si>
    <t>05.105.0029-A</t>
  </si>
  <si>
    <t>05.105.0030-0</t>
  </si>
  <si>
    <t>MAO-DE-OBRA DE MESTRE DE OBRA "B",INCLUSIVE ENCARGOS SOCIAIS</t>
  </si>
  <si>
    <t>05.105.0030-A</t>
  </si>
  <si>
    <t>05.105.0031-0</t>
  </si>
  <si>
    <t>MAO-DE-OBRA DE ENGENHEIRO DE SEGURANCA DO TRABALHO,INCLUSIVEENCARGOS SOCIAIS</t>
  </si>
  <si>
    <t>05.105.0031-A</t>
  </si>
  <si>
    <t>05.105.0032-0</t>
  </si>
  <si>
    <t>MAO-DE-OBRA DE ENGENHEIRO OU ARQUITETO JR.,INCLUSIVE ENCARGOS SOCIAIS</t>
  </si>
  <si>
    <t>05.105.0032-A</t>
  </si>
  <si>
    <t>05.105.0033-0</t>
  </si>
  <si>
    <t>MAO-DE-OBRA DE ENGENHEIRO OU ARQUITETO SENIOR,INCLUSIVE ENCARGOS SOCIAIS</t>
  </si>
  <si>
    <t>05.105.0033-A</t>
  </si>
  <si>
    <t>05.105.0034-0</t>
  </si>
  <si>
    <t>MAO-DE-OBRA DE ENGENHEIRO OU ARQUITETO COORDENADOR GERAL DEPROJETOS OU SUPERVISOR DE OBRAS,INCLUSIVE ENCARGOS SOCIAIS</t>
  </si>
  <si>
    <t>05.105.0034-A</t>
  </si>
  <si>
    <t>05.105.0035-0</t>
  </si>
  <si>
    <t>MAO-DE-OBRA DE DESENHISTA "A",INCLUSIVE ENCARGOS SOCIAIS</t>
  </si>
  <si>
    <t>05.105.0035-A</t>
  </si>
  <si>
    <t>05.105.0036-0</t>
  </si>
  <si>
    <t>MAO-DE-OBRA DE AUXILIAR DE DESENHISTA,INCLUSIVE ENCARGOS SOCIAIS</t>
  </si>
  <si>
    <t>05.105.0036-A</t>
  </si>
  <si>
    <t>05.105.0037-0</t>
  </si>
  <si>
    <t>MAO-DE-OBRA DE CHEFE DE ESCRITORIO,INCLUSIVE ENCARGOS SOCIAIS</t>
  </si>
  <si>
    <t>05.105.0037-A</t>
  </si>
  <si>
    <t>05.105.0038-0</t>
  </si>
  <si>
    <t>MAO-DE-OBRA DE SECRETARIA,INCLUSIVE ENCARGOS SOCIAIS</t>
  </si>
  <si>
    <t>05.105.0038-A</t>
  </si>
  <si>
    <t>05.105.0039-0</t>
  </si>
  <si>
    <t>MAO-DE-OBRA DE DIGITADOR,INCLUSIVE ENCARGOS SOCIAIS.</t>
  </si>
  <si>
    <t>05.105.0039-A</t>
  </si>
  <si>
    <t>05.105.0040-0</t>
  </si>
  <si>
    <t>MAO-DE-OBRA DE ESCRITURARIO,INCLUSIVE ENCARGOS SOCIAIS</t>
  </si>
  <si>
    <t>05.105.0040-A</t>
  </si>
  <si>
    <t>05.105.0041-0</t>
  </si>
  <si>
    <t>05.105.0042-0</t>
  </si>
  <si>
    <t>MAO-DE-OBRA DE CALCETEIRO,INCLUSIVE ENCARGOS SOCIAIS</t>
  </si>
  <si>
    <t>05.105.0042-A</t>
  </si>
  <si>
    <t>05.105.0043-0</t>
  </si>
  <si>
    <t>MAO-DE-OBRA DE VIDRACEIRO,INCLUSIVE ENCARGOS SOCIAIS</t>
  </si>
  <si>
    <t>05.105.0043-A</t>
  </si>
  <si>
    <t>05.105.0044-0</t>
  </si>
  <si>
    <t>MAO-DE-OBRA DE ENCARREGADO DE MONTAGEM,INCLUSIVE ENCARGOS SOCIAIS</t>
  </si>
  <si>
    <t>05.105.0044-A</t>
  </si>
  <si>
    <t>05.105.0045-0</t>
  </si>
  <si>
    <t>05.105.0046-0</t>
  </si>
  <si>
    <t>MAO-DE-OBRA DE IMPERMEABILIZADOR,INCLUSIVE ENCARGOS SOCIAIS</t>
  </si>
  <si>
    <t>05.105.0046-A</t>
  </si>
  <si>
    <t>05.105.0047-0</t>
  </si>
  <si>
    <t>MAO-DE-OBRA DE TECNICO DE SEGURANCA DO TRABALHO,INCLUSIVE ENCARGOS SOCIAIS</t>
  </si>
  <si>
    <t>05.105.0047-A</t>
  </si>
  <si>
    <t>05.105.0048-0</t>
  </si>
  <si>
    <t>MAO-DE-OBRA DE AUXILIAR DE ENFERMAGEM,INCLUSIVE ENCARGOS SOCIAIS</t>
  </si>
  <si>
    <t>05.105.0048-A</t>
  </si>
  <si>
    <t>05.105.0049-0</t>
  </si>
  <si>
    <t>MAO-DE-OBRA DE ENFERMEIRO,INCLUSIVE ENCARGOS SOCIAIS</t>
  </si>
  <si>
    <t>05.105.0049-A</t>
  </si>
  <si>
    <t>05.105.0050-0</t>
  </si>
  <si>
    <t>MAO-DE-OBRA DE TECNICO DE EDIFICACOES,INCLUSIVE ENCARGOS SOCIAIS</t>
  </si>
  <si>
    <t>05.105.0050-A</t>
  </si>
  <si>
    <t>05.105.0051-0</t>
  </si>
  <si>
    <t>MAO-DE-OBRA DE TOPOGRAFO "A",INCLUSIVE ENCARGOS SOCIAIS</t>
  </si>
  <si>
    <t>05.105.0051-A</t>
  </si>
  <si>
    <t>05.105.0052-0</t>
  </si>
  <si>
    <t>MAO-DE-OBRA DE AUXILIAR DE TOPOGRAFIA,INCLUSIVE ENCARGOS SOCIAIS</t>
  </si>
  <si>
    <t>05.105.0052-A</t>
  </si>
  <si>
    <t>05.105.0053-0</t>
  </si>
  <si>
    <t>MAO-DE-OBRA DE LABORATORISTA "A",INCLUSIVE ENCARGOS SOCIAIS</t>
  </si>
  <si>
    <t>05.105.0053-A</t>
  </si>
  <si>
    <t>05.105.0054-0</t>
  </si>
  <si>
    <t>MAO-DE-OBRA DE MOTORISTA,INCLUSIVE ENCARGOS SOCIAIS</t>
  </si>
  <si>
    <t>05.105.0054-A</t>
  </si>
  <si>
    <t>05.105.0055-0</t>
  </si>
  <si>
    <t>MAO-DE-OBRA DE TOPOGRAFO B,INCLUSIVE ENCARGOS SOCIAIS</t>
  </si>
  <si>
    <t>05.105.0055-A</t>
  </si>
  <si>
    <t>05.105.0057-0</t>
  </si>
  <si>
    <t>MAO-DE-OBRA DE DESENHISTA B,INCLUSIVE ENCARGOS SOCIAIS</t>
  </si>
  <si>
    <t>05.105.0057-A</t>
  </si>
  <si>
    <t>05.105.0058-0</t>
  </si>
  <si>
    <t>MAO-DE-OBRA DE MECANICO DE MAQUINAS,INCLUSIVE ENCARGOS SOCIAIS</t>
  </si>
  <si>
    <t>05.105.0058-A</t>
  </si>
  <si>
    <t>05.105.0059-0</t>
  </si>
  <si>
    <t>MAO-DE-OBRA DE TORNEIRO MECANICO,INCLUSIVE ENCARGOS SOCIAIS</t>
  </si>
  <si>
    <t>05.105.0059-A</t>
  </si>
  <si>
    <t>05.105.0060-0</t>
  </si>
  <si>
    <t>MAO-DE-OBRA DE MONTADOR ELETROMECANICO,INCLUSIVE ENCARGOS SOCIAIS</t>
  </si>
  <si>
    <t>05.105.0060-A</t>
  </si>
  <si>
    <t>05.105.0061-0</t>
  </si>
  <si>
    <t>MAO-DE-OBRA DE AJUDANTE DE MONTADOR ELETROMECANICO,INCLUSIVEENCARGOS SOCIAIS</t>
  </si>
  <si>
    <t>05.105.0061-A</t>
  </si>
  <si>
    <t>05.105.0062-0</t>
  </si>
  <si>
    <t>MAO-DE-OBRA DE ELETROTECNICO,INCLUSIVE ENCARGOS SOCIAIS</t>
  </si>
  <si>
    <t>05.105.0062-A</t>
  </si>
  <si>
    <t>05.105.0063-0</t>
  </si>
  <si>
    <t>MAO DE OBRA DE ENCARREGADO DE OBRA,INCLUSIVE ENCARGOS SOCIAIS</t>
  </si>
  <si>
    <t>05.105.0063-A</t>
  </si>
  <si>
    <t>05.105.0066-0</t>
  </si>
  <si>
    <t>MAO-DE-OBRA DE RASTILHEIRO,INCLUSIVE ENCARGOS SOCIAIS</t>
  </si>
  <si>
    <t>05.105.0066-A</t>
  </si>
  <si>
    <t>05.105.0069-0</t>
  </si>
  <si>
    <t>MAO-DE-OBRA DE TECNICO A,PARA OBRAS RODOVIARIAS,INCLUSIVE ENCARGOS SOCIAIS</t>
  </si>
  <si>
    <t>05.105.0069-A</t>
  </si>
  <si>
    <t>05.105.0070-0</t>
  </si>
  <si>
    <t>MAO-DE-OBRA DE MEDICO DO TRABALHO,INCLUSIVE ENCARGOS SOCIAIS</t>
  </si>
  <si>
    <t>05.105.0070-A</t>
  </si>
  <si>
    <t>05.105.0071-0</t>
  </si>
  <si>
    <t>MAO-DE-OBRA DE TECNICO DE QUALIDADE,INCLUSIVE ENCARGOS SOCIAIS</t>
  </si>
  <si>
    <t>05.105.0071-A</t>
  </si>
  <si>
    <t>05.105.0072-0</t>
  </si>
  <si>
    <t>MAO-DE-OBRA DE TECNICO DE MEDICAO DE OBRAS,INCLUSIVE ENCARGOS SOCIAIS</t>
  </si>
  <si>
    <t>05.105.0072-A</t>
  </si>
  <si>
    <t>05.105.0073-0</t>
  </si>
  <si>
    <t>MAO-DE-OBRA DE APROPRIADOR,INCLUSIVE ENCARGOS SOCIAIS</t>
  </si>
  <si>
    <t>05.105.0073-A</t>
  </si>
  <si>
    <t>05.105.0074-0</t>
  </si>
  <si>
    <t>MAO-DE-OBRA DE COMPRADOR,INCLUSIVE ENCARGOS SOCIAIS</t>
  </si>
  <si>
    <t>05.105.0074-A</t>
  </si>
  <si>
    <t>05.105.0075-0</t>
  </si>
  <si>
    <t>MAO-DE-OBRA DE COZINHEIRO,INCLUSIVE ENCARGOS SOCIAIS</t>
  </si>
  <si>
    <t>05.105.0075-A</t>
  </si>
  <si>
    <t>05.105.0080-0</t>
  </si>
  <si>
    <t>MAO-DE-OBRA DE FAXINEIRO,INCLUSIVE ENCARGOS SOCIAIS</t>
  </si>
  <si>
    <t>05.105.0080-A</t>
  </si>
  <si>
    <t>05.105.0081-0</t>
  </si>
  <si>
    <t>MAO-DE-OBRA DE COPEIRO,INCLUSIVE ENCARGOS SOCIAIS</t>
  </si>
  <si>
    <t>05.105.0081-A</t>
  </si>
  <si>
    <t>05.105.0095-0</t>
  </si>
  <si>
    <t>MAO-DE-OBRA DE MERGULHADOR,INCLUSIVE ENCARGOS SOCIAIS</t>
  </si>
  <si>
    <t>05.105.0095-A</t>
  </si>
  <si>
    <t>05.105.0096-0</t>
  </si>
  <si>
    <t>MAO-DE-OBRA DE MUSEOLOGO RESTAURADOR,INCLUSIVE ENCARGOS SOCIAIS</t>
  </si>
  <si>
    <t>05.105.0096-A</t>
  </si>
  <si>
    <t>05.105.0097-0</t>
  </si>
  <si>
    <t>MAO-DE-OBRA DE VIGIA,INCLUSIVE ENCARGOS SOCIAIS</t>
  </si>
  <si>
    <t>05.105.0097-A</t>
  </si>
  <si>
    <t>05.105.0098-0</t>
  </si>
  <si>
    <t>MAO-DE-OBRA DE VIGIA,INCLUSIVE ENCARGOS SOCIAIS COM ADICIONAL NOTURNO</t>
  </si>
  <si>
    <t>05.105.0098-A</t>
  </si>
  <si>
    <t>05.105.0100-0</t>
  </si>
  <si>
    <t>05.105.0100-A</t>
  </si>
  <si>
    <t>05.105.0101-0</t>
  </si>
  <si>
    <t>MAO-DE-OBRA DE MARCENEIRO,INCLUSIVE ENCARGOS SOCIAIS</t>
  </si>
  <si>
    <t>05.105.0101-A</t>
  </si>
  <si>
    <t>05.105.0102-0</t>
  </si>
  <si>
    <t>MAO-DE-OBRA DE SERRALHEIRO DE CONSTRUCAO CIVIL,INCLUSIVE ENCARGOS SOCIAIS</t>
  </si>
  <si>
    <t>05.105.0102-A</t>
  </si>
  <si>
    <t>05.105.0103-0</t>
  </si>
  <si>
    <t>05.105.0103-A</t>
  </si>
  <si>
    <t>05.105.0104-0</t>
  </si>
  <si>
    <t>05.105.0104-A</t>
  </si>
  <si>
    <t>05.105.0105-0</t>
  </si>
  <si>
    <t>05.105.0105-A</t>
  </si>
  <si>
    <t>05.105.0106-0</t>
  </si>
  <si>
    <t>05.105.0106-A</t>
  </si>
  <si>
    <t>05.105.0107-0</t>
  </si>
  <si>
    <t>05.105.0107-A</t>
  </si>
  <si>
    <t>05.105.0108-0</t>
  </si>
  <si>
    <t>05.105.0108-A</t>
  </si>
  <si>
    <t>05.105.0109-0</t>
  </si>
  <si>
    <t>05.105.0109-A</t>
  </si>
  <si>
    <t>05.105.0110-0</t>
  </si>
  <si>
    <t>05.105.0110-A</t>
  </si>
  <si>
    <t>05.105.0111-0</t>
  </si>
  <si>
    <t>05.105.0111-A</t>
  </si>
  <si>
    <t>05.105.0112-0</t>
  </si>
  <si>
    <t>05.105.0112-A</t>
  </si>
  <si>
    <t>05.105.0113-0</t>
  </si>
  <si>
    <t>05.105.0113-A</t>
  </si>
  <si>
    <t>05.105.0114-0</t>
  </si>
  <si>
    <t>05.105.0114-A</t>
  </si>
  <si>
    <t>05.105.0115-0</t>
  </si>
  <si>
    <t>05.105.0115-A</t>
  </si>
  <si>
    <t>05.105.0116-0</t>
  </si>
  <si>
    <t>05.105.0116-A</t>
  </si>
  <si>
    <t>05.105.0117-0</t>
  </si>
  <si>
    <t>05.105.0117-A</t>
  </si>
  <si>
    <t>05.105.0118-0</t>
  </si>
  <si>
    <t>05.105.0118-A</t>
  </si>
  <si>
    <t>05.105.0119-0</t>
  </si>
  <si>
    <t>05.105.0119-A</t>
  </si>
  <si>
    <t>05.105.0120-0</t>
  </si>
  <si>
    <t>05.105.0120-A</t>
  </si>
  <si>
    <t>05.105.0121-0</t>
  </si>
  <si>
    <t>05.105.0121-A</t>
  </si>
  <si>
    <t>05.105.0122-0</t>
  </si>
  <si>
    <t>05.105.0122-A</t>
  </si>
  <si>
    <t>05.105.0123-0</t>
  </si>
  <si>
    <t>MAO-DE-OBRA DE AUXILIAR DE ALMOXARIFE,INCLUSIVE ENCARGOS SOCIAIS</t>
  </si>
  <si>
    <t>05.105.0123-A</t>
  </si>
  <si>
    <t>05.105.0124-0</t>
  </si>
  <si>
    <t>05.105.0124-A</t>
  </si>
  <si>
    <t>05.105.0125-0</t>
  </si>
  <si>
    <t>05.105.0125-A</t>
  </si>
  <si>
    <t>05.105.0126-0</t>
  </si>
  <si>
    <t>MAO-DE-OBRA DE FEITOR (ENCARREGADO DE TURMA),INCLUSIVE ENCARGOS SOCIAIS</t>
  </si>
  <si>
    <t>05.105.0126-A</t>
  </si>
  <si>
    <t>05.105.0127-0</t>
  </si>
  <si>
    <t>MAO-DE-OBRA DE ENCARREGADO DE OBRA,INCLUSIVE ENCARGOS SOCIAIS</t>
  </si>
  <si>
    <t>05.105.0127-A</t>
  </si>
  <si>
    <t>05.105.0128-0</t>
  </si>
  <si>
    <t>05.105.0128-A</t>
  </si>
  <si>
    <t>05.105.0129-0</t>
  </si>
  <si>
    <t>05.105.0129-A</t>
  </si>
  <si>
    <t>05.105.0130-0</t>
  </si>
  <si>
    <t>05.105.0130-A</t>
  </si>
  <si>
    <t>05.105.0131-0</t>
  </si>
  <si>
    <t>05.105.0131-A</t>
  </si>
  <si>
    <t>05.105.0132-0</t>
  </si>
  <si>
    <t>05.105.0132-A</t>
  </si>
  <si>
    <t>05.105.0133-0</t>
  </si>
  <si>
    <t>MAO-DE-OBRA DESENHISTA "A",INCLUSIVE ENCARGOS SOCIAIS</t>
  </si>
  <si>
    <t>05.105.0133-A</t>
  </si>
  <si>
    <t>05.105.0134-0</t>
  </si>
  <si>
    <t>MAO-DE-OBRA AUXILIAR DE DESENHISTA,INCLUSIVE ENCARGOS SOCIAIS</t>
  </si>
  <si>
    <t>05.105.0134-A</t>
  </si>
  <si>
    <t>05.105.0135-0</t>
  </si>
  <si>
    <t>05.105.0135-A</t>
  </si>
  <si>
    <t>05.105.0136-0</t>
  </si>
  <si>
    <t>05.105.0136-A</t>
  </si>
  <si>
    <t>05.105.0137-0</t>
  </si>
  <si>
    <t>MAO DE OBRA DE ENGENHEIRO OU ARQUITETO PLENO,INCLUSIVE ENCARGOS SOCIAIS</t>
  </si>
  <si>
    <t>05.105.0137-A</t>
  </si>
  <si>
    <t>05.105.0138-0</t>
  </si>
  <si>
    <t>05.105.0138-A</t>
  </si>
  <si>
    <t>05.105.0139-0</t>
  </si>
  <si>
    <t>05.105.0139-A</t>
  </si>
  <si>
    <t>05.105.0140-0</t>
  </si>
  <si>
    <t>05.105.0140-A</t>
  </si>
  <si>
    <t>05.105.0141-0</t>
  </si>
  <si>
    <t>05.105.0141-A</t>
  </si>
  <si>
    <t>05.105.0142-0</t>
  </si>
  <si>
    <t>MAO-DE-OBRA DE ENGARREGADO DE MONTAGEM,INCLUSIVE ENCARGOS SOCIAIS</t>
  </si>
  <si>
    <t>05.105.0142-A</t>
  </si>
  <si>
    <t>05.105.0143-0</t>
  </si>
  <si>
    <t>05.105.0143-A</t>
  </si>
  <si>
    <t>05.105.0144-0</t>
  </si>
  <si>
    <t>05.105.0144-A</t>
  </si>
  <si>
    <t>05.105.0145-0</t>
  </si>
  <si>
    <t>MAO-DE-OBRA PARA TOPOGRAFO "A",INCLUSIVE ENCARGOS SOCIAIS</t>
  </si>
  <si>
    <t>05.105.0145-A</t>
  </si>
  <si>
    <t>05.105.0146-0</t>
  </si>
  <si>
    <t>MAO-DE-OBRA PARA AUXILIAR DE TOPOGRAFIA,INCLUSIVE ENCARGOS SOCIAIS</t>
  </si>
  <si>
    <t>05.105.0146-A</t>
  </si>
  <si>
    <t>05.105.0147-0</t>
  </si>
  <si>
    <t>MAO-DE-OBRA PARA LABORATORISTA "A",INCLUSIVE ENCARGOS SOCIAIS</t>
  </si>
  <si>
    <t>05.105.0147-A</t>
  </si>
  <si>
    <t>05.105.0148-0</t>
  </si>
  <si>
    <t>05.105.0148-A</t>
  </si>
  <si>
    <t>05.105.0149-0</t>
  </si>
  <si>
    <t>05.105.0149-A</t>
  </si>
  <si>
    <t>05.105.0150-0</t>
  </si>
  <si>
    <t>05.105.0150-A</t>
  </si>
  <si>
    <t>05.105.0151-0</t>
  </si>
  <si>
    <t>05.105.0151-A</t>
  </si>
  <si>
    <t>05.105.0152-0</t>
  </si>
  <si>
    <t>05.105.0152-A</t>
  </si>
  <si>
    <t>05.105.0153-0</t>
  </si>
  <si>
    <t>05.105.0153-A</t>
  </si>
  <si>
    <t>05.105.0154-0</t>
  </si>
  <si>
    <t>05.105.0154-A</t>
  </si>
  <si>
    <t>05.105.0155-0</t>
  </si>
  <si>
    <t>MAO-DE-OBRA ELETROTECNICO,INCLUSIVE ENCARGOS SOCIAIS</t>
  </si>
  <si>
    <t>05.105.0155-A</t>
  </si>
  <si>
    <t>05.105.0156-0</t>
  </si>
  <si>
    <t>05.105.0156-A</t>
  </si>
  <si>
    <t>05.105.0157-0</t>
  </si>
  <si>
    <t>05.105.0157-A</t>
  </si>
  <si>
    <t>05.105.0158-0</t>
  </si>
  <si>
    <t>05.105.0158-A</t>
  </si>
  <si>
    <t>05.105.0159-0</t>
  </si>
  <si>
    <t>05.105.0159-A</t>
  </si>
  <si>
    <t>05.105.0165-0</t>
  </si>
  <si>
    <t>05.105.0165-A</t>
  </si>
  <si>
    <t>05.105.0169-0</t>
  </si>
  <si>
    <t>05.105.0169-A</t>
  </si>
  <si>
    <t>05.105.0175-0</t>
  </si>
  <si>
    <t>05.105.0175-A</t>
  </si>
  <si>
    <t>05.105.0176-0</t>
  </si>
  <si>
    <t>05.105.0176-A</t>
  </si>
  <si>
    <t>05.105.0178-0</t>
  </si>
  <si>
    <t>05.105.0178-A</t>
  </si>
  <si>
    <t>05.105.0179-0</t>
  </si>
  <si>
    <t>05.105.0179-A</t>
  </si>
  <si>
    <t>05.105.0180-0</t>
  </si>
  <si>
    <t>05.105.0180-A</t>
  </si>
  <si>
    <t>05.105.0185-0</t>
  </si>
  <si>
    <t>05.105.0185-A</t>
  </si>
  <si>
    <t>05.105.0186-0</t>
  </si>
  <si>
    <t>MAO-DE-OBRA DE DIGITADOR,INCLUSIVE ENCARGOS SOCIAIS</t>
  </si>
  <si>
    <t>05.105.0186-A</t>
  </si>
  <si>
    <t>05.105.0187-0</t>
  </si>
  <si>
    <t>05.105.0187-A</t>
  </si>
  <si>
    <t>05.105.0188-0</t>
  </si>
  <si>
    <t>05.105.0188-A</t>
  </si>
  <si>
    <t>05.105.0190-0</t>
  </si>
  <si>
    <t>05.105.0190-A</t>
  </si>
  <si>
    <t>05.105.0195-0</t>
  </si>
  <si>
    <t>05.105.0195-A</t>
  </si>
  <si>
    <t>05.105.0200-0</t>
  </si>
  <si>
    <t>SERVICO DE VIGILANCIA COM VIGIA DE OBRA 24H/DIA,PARA 1 POSTO</t>
  </si>
  <si>
    <t>05.105.0200-A</t>
  </si>
  <si>
    <t>05.105.0201-0</t>
  </si>
  <si>
    <t>SERVICO DE VIGILANCIA COM VIGIA DE OBRA 24H/DIA,PARA 2 POSTOS</t>
  </si>
  <si>
    <t>05.105.0201-A</t>
  </si>
  <si>
    <t>05.105.0202-0</t>
  </si>
  <si>
    <t>SERVICO DE VIGILANCIA COM VIGIA DE OBRA 24H/DIA,PARA 3 POSTOS</t>
  </si>
  <si>
    <t>05.105.0202-A</t>
  </si>
  <si>
    <t>05.105.0203-0</t>
  </si>
  <si>
    <t>SERVICO DE VIGILANCIA COM VIGIA DE OBRA 24H/DIA,PARA 4 POSTOS</t>
  </si>
  <si>
    <t>05.105.0203-A</t>
  </si>
  <si>
    <t>05.105.0204-0</t>
  </si>
  <si>
    <t>SERVICO DE VIGILANCIA COM VIGIA DE OBRA,PARA 1 POSTO,CONSIDERANDO APENAS O CUSTO APOS A JORNADA NORMAL DE TRABALHO.O CUSTO INCLUI VIGILANCIA AOS SABADOS,DOMINGOS E FERIADOS</t>
  </si>
  <si>
    <t>05.105.0204-A</t>
  </si>
  <si>
    <t>05.105.0205-0</t>
  </si>
  <si>
    <t>SERVICO DE VIGILANCIA COM VIGIA DE OBRA,PARA 2 POSTOS,CONSIDERANDO APENAS O CUSTO APOS A JORNADA NORMAL DE TRABALHO.O CUSTO INCLUI VIGILANCIA AOS SABADOS,DOMINGOS E FERIADOS</t>
  </si>
  <si>
    <t>05.105.0205-A</t>
  </si>
  <si>
    <t>05.105.0206-0</t>
  </si>
  <si>
    <t>SERVICO DE VIGILANCIA COM VIGIA DE OBRA,PARA 3 POSTOS,CONSIDERANDO APENAS O CUSTO APOS A JORNADA NORMAL DE TRABALHO.O CUSTO INCLUI VIGILANCIA AOS SABADOS,DOMINGOS E FERIADOS</t>
  </si>
  <si>
    <t>05.105.0206-A</t>
  </si>
  <si>
    <t>05.105.0207-0</t>
  </si>
  <si>
    <t>SERVICO DE VIGILANCIA COM VIGIA DE OBRA,PARA 4 POSTOS,CONSIDERANDO APENAS O CUSTO APOS A JORNADA NORMAL DE TRABALHO.O CUSTO INCLUI VIGILANCIA AOS SABADOS,DOMINGOS E FERIADOS</t>
  </si>
  <si>
    <t>05.105.0207-A</t>
  </si>
  <si>
    <t>05.105.9999-0</t>
  </si>
  <si>
    <t>INDICE DE SALARIO DA CONSTRUCAO CIVIL</t>
  </si>
  <si>
    <t>05.105.9999-A</t>
  </si>
  <si>
    <t>05.205.0010-0</t>
  </si>
  <si>
    <t>SERVICO DE VIGILANCIA ARMADA OU DESARMADA 24H/DIA,PARA 1 POSTO</t>
  </si>
  <si>
    <t>05.205.0010-A</t>
  </si>
  <si>
    <t>05.205.0011-0</t>
  </si>
  <si>
    <t>SERVICO DE VIGILANCIA ARMADA OU DESARMADA 24H/DIA,PARA 2 POSTOS</t>
  </si>
  <si>
    <t>05.205.0011-A</t>
  </si>
  <si>
    <t>05.205.0012-0</t>
  </si>
  <si>
    <t>SERVICO DE VIGILANCIA ARMADA OU DESARMADA 24H/DIA,PARA 3 POSTOS</t>
  </si>
  <si>
    <t>05.205.0012-A</t>
  </si>
  <si>
    <t>05.205.0013-0</t>
  </si>
  <si>
    <t>SERVICO DE VIGILANCIA ARMADA OU DESARMADA 24H/DIA,PARA 4 POSTOS</t>
  </si>
  <si>
    <t>05.205.0013-A</t>
  </si>
  <si>
    <t>05.205.0015-0</t>
  </si>
  <si>
    <t>SERVICO DE VIGILANCIA ARMADA OU DESARMADA,PARA 1 POSTO,CONSIDERANDO APENAS O CUSTO APOS A JORNADA NORMAL DE TRABALHO.O CUSTO INCLUI VIGILANCIA AOS SABADOS,DOMINGOS E FERIADOS</t>
  </si>
  <si>
    <t>05.205.0015-A</t>
  </si>
  <si>
    <t>05.205.0016-0</t>
  </si>
  <si>
    <t>SERVICO DE VIGILANCIA ARMADA OU DESARMADA,PARA 2 POSTOS,CONSIDERANDO APENAS O CUSTO APOS A JORNADA NORMAL DE TRABALHO.O CUSTO INCLUI VIGILANCIA AOS SABADOS,DOMINGOS E FERIADOS</t>
  </si>
  <si>
    <t>05.205.0016-A</t>
  </si>
  <si>
    <t>05.205.0017-0</t>
  </si>
  <si>
    <t>SERVICO DE VIGILANCIA ARMADA OU DESARMADA,PARA 3 POSTOS,CONSIDERANDO APENAS O CUSTO APOS A JORNADA NORMAL DE TRABALHO.O CUSTO INCLUI VIGILANCIA AOS SABADOS,DOMINGOS E FERIADOS</t>
  </si>
  <si>
    <t>05.205.0017-A</t>
  </si>
  <si>
    <t>05.205.0018-0</t>
  </si>
  <si>
    <t>SERVICO DE VIGILANCIA ARMADA OU DESARMADA,PARA 4 POSTOS,CONSIDERANDO APENAS O CUSTO APOS A JORNADA NORMAL DE TRABALHO.O CUSTO INCLUI VIGILANCIA AOS SABADOS,DOMINGOS E FERIADOS</t>
  </si>
  <si>
    <t>05.205.0018-A</t>
  </si>
  <si>
    <t>05.205.9999-0</t>
  </si>
  <si>
    <t>INDICE PARA SERVICOS DE SEGURANCA E VIGILANCIA</t>
  </si>
  <si>
    <t>05.205.9999-A</t>
  </si>
  <si>
    <t>06.001.0020-0</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</si>
  <si>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</si>
  <si>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06.001.0020-A</t>
  </si>
  <si>
    <t>06.001.0022-0</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</si>
  <si>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</si>
  <si>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06.001.0022-A</t>
  </si>
  <si>
    <t>06.001.0023-0</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</si>
  <si>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</si>
  <si>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06.001.0023-A</t>
  </si>
  <si>
    <t>06.001.0024-0</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</si>
  <si>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</si>
  <si>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06.001.0024-A</t>
  </si>
  <si>
    <t>06.001.0025-0</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</si>
  <si>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</si>
  <si>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06.001.0025-A</t>
  </si>
  <si>
    <t>06.001.0030-0</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</si>
  <si>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</si>
  <si>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06.001.0030-A</t>
  </si>
  <si>
    <t>06.001.0031-0</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</si>
  <si>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</si>
  <si>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06.001.0031-A</t>
  </si>
  <si>
    <t>06.001.0032-0</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</si>
  <si>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</si>
  <si>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06.001.0032-A</t>
  </si>
  <si>
    <t>06.001.0033-0</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</si>
  <si>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</si>
  <si>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06.001.0033-A</t>
  </si>
  <si>
    <t>06.001.0034-0</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</si>
  <si>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</si>
  <si>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06.001.0034-A</t>
  </si>
  <si>
    <t>06.001.0035-0</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</si>
  <si>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</si>
  <si>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06.001.0035-A</t>
  </si>
  <si>
    <t>06.001.0036-0</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</si>
  <si>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</si>
  <si>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06.001.0036-A</t>
  </si>
  <si>
    <t>06.001.0037-0</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</si>
  <si>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</si>
  <si>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06.001.0037-A</t>
  </si>
  <si>
    <t>06.001.0038-0</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</si>
  <si>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</si>
  <si>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06.001.0038-A</t>
  </si>
  <si>
    <t>06.001.0039-0</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</si>
  <si>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</si>
  <si>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06.001.0039-A</t>
  </si>
  <si>
    <t>06.001.0040-0</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</si>
  <si>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</si>
  <si>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06.001.0040-A</t>
  </si>
  <si>
    <t>06.001.0041-0</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</si>
  <si>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</si>
  <si>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06.001.0041-A</t>
  </si>
  <si>
    <t>06.001.0042-0</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</si>
  <si>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</si>
  <si>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06.001.0042-A</t>
  </si>
  <si>
    <t>06.001.0059-0</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</si>
  <si>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</si>
  <si>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06.001.0059-A</t>
  </si>
  <si>
    <t>06.001.0060-0</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</si>
  <si>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</si>
  <si>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06.001.0060-A</t>
  </si>
  <si>
    <t>06.001.0061-0</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</si>
  <si>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</si>
  <si>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06.001.0061-A</t>
  </si>
  <si>
    <t>06.001.0062-0</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</si>
  <si>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</si>
  <si>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06.001.0062-A</t>
  </si>
  <si>
    <t>06.001.0063-0</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</si>
  <si>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</si>
  <si>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06.001.0063-A</t>
  </si>
  <si>
    <t>06.001.0064-0</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</si>
  <si>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</si>
  <si>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06.001.0064-A</t>
  </si>
  <si>
    <t>06.001.0065-0</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</si>
  <si>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</si>
  <si>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06.001.0065-A</t>
  </si>
  <si>
    <t>06.001.0066-0</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</si>
  <si>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</si>
  <si>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06.001.0066-A</t>
  </si>
  <si>
    <t>06.001.0067-0</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</si>
  <si>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</si>
  <si>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06.001.0067-A</t>
  </si>
  <si>
    <t>06.001.0068-0</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</si>
  <si>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</si>
  <si>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06.001.0068-A</t>
  </si>
  <si>
    <t>06.001.0069-0</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</si>
  <si>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</si>
  <si>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06.001.0069-A</t>
  </si>
  <si>
    <t>06.001.0070-0</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</si>
  <si>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</si>
  <si>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06.001.0070-A</t>
  </si>
  <si>
    <t>06.001.0071-0</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</si>
  <si>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</si>
  <si>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06.001.0071-A</t>
  </si>
  <si>
    <t>06.001.0080-0</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</si>
  <si>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</si>
  <si>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06.001.0080-A</t>
  </si>
  <si>
    <t>06.001.0081-0</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</si>
  <si>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</si>
  <si>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06.001.0081-A</t>
  </si>
  <si>
    <t>06.001.0082-0</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</si>
  <si>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</si>
  <si>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06.001.0082-A</t>
  </si>
  <si>
    <t>06.001.0083-0</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</si>
  <si>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</si>
  <si>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06.001.0083-A</t>
  </si>
  <si>
    <t>06.001.0084-0</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</si>
  <si>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</si>
  <si>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06.001.0084-A</t>
  </si>
  <si>
    <t>06.001.0085-0</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</si>
  <si>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</si>
  <si>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06.001.0085-A</t>
  </si>
  <si>
    <t>06.001.0101-0</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</si>
  <si>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</si>
  <si>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06.001.0101-A</t>
  </si>
  <si>
    <t>06.001.0102-0</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</si>
  <si>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</si>
  <si>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06.001.0102-A</t>
  </si>
  <si>
    <t>06.001.0103-0</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</si>
  <si>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</si>
  <si>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06.001.0103-A</t>
  </si>
  <si>
    <t>06.001.0105-0</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</si>
  <si>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</si>
  <si>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06.001.0105-A</t>
  </si>
  <si>
    <t>06.001.0106-0</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</si>
  <si>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</si>
  <si>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06.001.0106-A</t>
  </si>
  <si>
    <t>06.001.0110-0</t>
  </si>
  <si>
    <t>ASSENTAMENTO DE TUBOS DE CERAMICA VIDRADA,ATERRO E SOCA ATEA ALTURA DA GERATRIZ SUPERIOR DO TUBO,CONSIDERANDO O MATERIAL DA PROPRIA ESCAVACAO,COM JUNTA ELASTICA,NO DIAMETRO DE 100MM,EXCLUSIVE O TUBO E ANEL DE BORRACHA,INCLUSIVE ACERTO DE FUNDO DE VALA</t>
  </si>
  <si>
    <t>06.001.0110-A</t>
  </si>
  <si>
    <t>06.001.0115-0</t>
  </si>
  <si>
    <t>ASSENTAMENTO DE TUBOS DE CERAMICA VIDRADA,ATERRO E SOCA ATEA ALTURA DA GERATRIZ SUPERIOR DO TUBO,CONSIDERANDO O MATERIAL DA PROPRIA ESCAVACAO,COM JUNTA ELASTICA,NO DIAMETRO DE 150MM,EXCLUSIVE O TUBO E ANEL DE BORRACHA,INCLUSIVE ACERTO DE FUNDO DE VALA</t>
  </si>
  <si>
    <t>06.001.0115-A</t>
  </si>
  <si>
    <t>06.001.0120-0</t>
  </si>
  <si>
    <t>ASSENTAMENTO DE TUBOS DE CERAMICA VIDRADA,ATERRO E SOCA ATEA ALTURA DA GERATRIZ SUPERIOR DO TUBO,CONSIDERANDO O MATERIAL DA PROPRIA ESCAVACAO,COM JUNTA ELASTICA,NO DIAMETRO DE 200MM,EXCLUSIVE O TUBO E ANEL DE BORRACHA,INCLUSIVE ACERTO DE FUNDO DE VALA</t>
  </si>
  <si>
    <t>06.001.0120-A</t>
  </si>
  <si>
    <t>06.001.0125-0</t>
  </si>
  <si>
    <t>ASSENTAMENTO DE TUBOS DE CERAMICA VIDRADA,ATERRO E SOCA ATEA ALTURA DA GERATRIZ SUPERIOR DO TUBO,CONSIDERANDO O MATERIAL DA PROPRIA ESCAVACAO,COM JUNTA ELASTICA,NO DIAMETRO DE 250MM,EXCLUSIVE O TUBO E ANEL DE BORRACHA,INCLUSIVE ACERTO DE FUNDO DE VALA</t>
  </si>
  <si>
    <t>06.001.0125-A</t>
  </si>
  <si>
    <t>06.001.0130-0</t>
  </si>
  <si>
    <t>ASSENTAMENTO DE TUBOS DE CERAMICA VIDRADA,ATERRO E SOCA ATEA ALTURA DA GERATRIZ SUPERIOR DO TUBO,CONSIDERANDO O MATERIAL DA PROPRIA ESCAVACAO,COM JUNTA ELASTICA,NO DIAMETRO DE 300MM,EXCLUSIVE O TUBO E ANEL DE BORRACHA,INCLUSIVE ACERTO DE FUNDO DE VALA</t>
  </si>
  <si>
    <t>06.001.0130-A</t>
  </si>
  <si>
    <t>06.001.0151-0</t>
  </si>
  <si>
    <t>LEVANTAMENTO,LIMPEZA E REASSENTAMENTO DE TUBO DE CERAMICA,COM JUNTA ARGAMASSADA,DIAMETRO DE 100MM</t>
  </si>
  <si>
    <t>06.001.0151-A</t>
  </si>
  <si>
    <t>06.001.0152-0</t>
  </si>
  <si>
    <t>LEVANTAMENTO,LIMPEZA E REASSENTAMENTO DE TUBO DE CERAMICA,COM JUNTA ARGAMASSADA,DIAMETRO DE 150MM</t>
  </si>
  <si>
    <t>06.001.0152-A</t>
  </si>
  <si>
    <t>06.001.0153-0</t>
  </si>
  <si>
    <t>LEVANTAMENTO,LIMPEZA E REASSENTAMENTO DE TUBO DE CERAMICA,COM JUNTA ARGAMASSADA,DIAMETRO DE 200MM</t>
  </si>
  <si>
    <t>06.001.0153-A</t>
  </si>
  <si>
    <t>06.001.0155-0</t>
  </si>
  <si>
    <t>LEVANTAMENTO,LIMPEZA E REASSENTAMENTO DE TUBO DE CERAMICA,COM JUNTA ARGAMASSADA,DIAMETRO DE 250MM</t>
  </si>
  <si>
    <t>06.001.0155-A</t>
  </si>
  <si>
    <t>06.001.0161-0</t>
  </si>
  <si>
    <t>LEVANTAMENTO,LIMPEZA E REASSENTAMENTO DE CURVA CERAMICA,COMJUNTA ARGAMASSADA,DIAMETRO DE 100MM</t>
  </si>
  <si>
    <t>06.001.0161-A</t>
  </si>
  <si>
    <t>06.001.0162-0</t>
  </si>
  <si>
    <t>LEVANTAMENTO,LIMPEZA E REASSENTAMENTO DE CURVA CERAMICA,COMJUNTA ARGAMASSADA,DIAMETRO DE 150MM</t>
  </si>
  <si>
    <t>06.001.0162-A</t>
  </si>
  <si>
    <t>06.001.0163-0</t>
  </si>
  <si>
    <t>LEVANTAMENTO,LIMPEZA E REASSENTAMENTO DE CURVA CERAMICA,COMJUNTA ARGAMASSADA,DIAMETRO DE 200MM</t>
  </si>
  <si>
    <t>06.001.0163-A</t>
  </si>
  <si>
    <t>06.001.0165-0</t>
  </si>
  <si>
    <t>LEVANTAMENTO,LIMPEZA E REASSENTAMENTO DE CURVA CERAMICA,COMJUNTA ARGAMASSADA,DIAMETRO DE 250MM</t>
  </si>
  <si>
    <t>06.001.0165-A</t>
  </si>
  <si>
    <t>06.001.0170-0</t>
  </si>
  <si>
    <t>LEVANTAMENTO,LIMPEZA E REASSENTAMENTO DE JUNCAO CERAMICA,COMJUNTA ARGAMASSADA,DIAMETRO DE 75MM</t>
  </si>
  <si>
    <t>06.001.0170-A</t>
  </si>
  <si>
    <t>06.001.0171-0</t>
  </si>
  <si>
    <t>LEVANTAMENTO,LIMPEZA E REASSENTAMENTO DE JUNCAO CERAMICA,COMJUNTA ARGAMASSADA,DIAMETRO DE 100MM</t>
  </si>
  <si>
    <t>06.001.0171-A</t>
  </si>
  <si>
    <t>06.001.0172-0</t>
  </si>
  <si>
    <t>LEVANTAMENTO,LIMPEZA E REASSENTAMENTO DE JUNCAO CERAMICA,COMJUNTA ARGAMASSADA,DIAMETRO DE 150MM</t>
  </si>
  <si>
    <t>06.001.0172-A</t>
  </si>
  <si>
    <t>06.001.0173-0</t>
  </si>
  <si>
    <t>LEVANTAMENTO,LIMPEZA E REASSENTAMENTO DE JUNCAO CERAMICA,COMJUNTA ARGAMASSADA,DIAMETRO DE 200MM</t>
  </si>
  <si>
    <t>06.001.0173-A</t>
  </si>
  <si>
    <t>06.001.0174-0</t>
  </si>
  <si>
    <t>LEVANTAMENTO,LIMPEZA E REASSENTAMENTO DE JUNCAO CERAMICA,COMJUNTA ARGAMASSADA,DIAMETRO DE 250MM</t>
  </si>
  <si>
    <t>06.001.0174-A</t>
  </si>
  <si>
    <t>06.001.0180-0</t>
  </si>
  <si>
    <t>ASSENTAMENTO DE TUBO FLEXIVEL,EXCLUSIVE FORNECIMENTO DESTE,PARA AGUAS PLUVIAIS,ATERRO E SOCA ATE A ALTURA DA GERATRIZ SUPERIOR DO TUBO,CONSIDERANDO O MATERIAL DA PROPRIA ESCAVACAO,DIAMETRO DE 300MM</t>
  </si>
  <si>
    <t>06.001.0180-A</t>
  </si>
  <si>
    <t>06.001.0183-0</t>
  </si>
  <si>
    <t>ASSENTAMENTO DE TUBO FLEXIVEL,EXCLUSIVE FORNECIMENTO DESTE,PARA AGUAS PLUVIAIS,ATERRO E SOCA ATE A ALTURA DA GERATRIZ SUPERIOR DO TUBO,CONSIDERANDO O MATERIAL DA PROPRIA ESCAVACAO,DIAMETRO DE 400MM</t>
  </si>
  <si>
    <t>06.001.0183-A</t>
  </si>
  <si>
    <t>06.001.0184-0</t>
  </si>
  <si>
    <t>ASSENTAMENTO DE TUBO FLEXIVEL,EXCLUSIVE FORNECIMENTO DESTE,PARA AGUAS PLUVIAIS,ATERRO E SOCA ATE A ALTURA DA GERATRIZ SUPERIOR DO TUBO,CONSIDERANDO O MATERIAL DA PROPRIA ESCAVACAO,DIAMETRO DE 500MM</t>
  </si>
  <si>
    <t>06.001.0184-A</t>
  </si>
  <si>
    <t>06.001.0185-0</t>
  </si>
  <si>
    <t>ASSENTAMENTO DE TUBO FLEXIVEL,EXCLUSIVE FORNECIMENTO DESTE,PARA AGUAS PLUVIAIS,ATERRO E SOCA ATE A ALTURA DA GERATRIZ SUPERIOR DO TUBO,CONSIDERANDO O MATERIAL DA PROPRIA ESCAVACAO,DIAMETRO DE 600MM</t>
  </si>
  <si>
    <t>06.001.0185-A</t>
  </si>
  <si>
    <t>06.001.0187-0</t>
  </si>
  <si>
    <t>ASSENTAMENTO DE TUBO FLEXIVEL,EXCLUSIVE FORNECIMENTO DESTE,PARA AGUAS PLUVIAIS,ATERRO E SOCA ATE A ALTURA DA GERATRIZ SUPERIOR DO TUBO,CONSIDERANDO O MATERIAL DA PROPRIA ESCAVACAO,DIAMETRO DE 700MM</t>
  </si>
  <si>
    <t>06.001.0187-A</t>
  </si>
  <si>
    <t>06.001.0188-0</t>
  </si>
  <si>
    <t>ASSENTAMENTO DE TUBO FLEXIVEL,EXCLUSIVE FORNECIMENTO DESTE,PARA AGUAS PLUVIAIS,ATERRO E SOCA ATE A ALTURA DA GERATRIZ SUPERIOR DO TUBO,CONSIDERANDO O MATERIAL DA PROPRIA ESCAVACAO,DIAMETRO DE 800MM</t>
  </si>
  <si>
    <t>06.001.0188-A</t>
  </si>
  <si>
    <t>06.001.0189-0</t>
  </si>
  <si>
    <t>ASSENTAMENTO DE TUBO FLEXIVEL,EXCLUSIVE FORNECIMENTO DESTE,PARA AGUAS PLUVIAIS,ATERRO E SOCA ATE A ALTURA DA GERATRIZ SUPERIOR DO TUBO,CONSIDERANDO O MATERIAL DA PROPRIA ESCAVACAO,DIAMETRO DE 900MM</t>
  </si>
  <si>
    <t>06.001.0189-A</t>
  </si>
  <si>
    <t>06.001.0190-0</t>
  </si>
  <si>
    <t>ASSENTAMENTO DE TUBO FLEXIVEL,EXCLUSIVE FORNECIMENTO DESTE,PARA AGUAS PLUVIAIS,ATERRO E SOCA ATE A ALTURA DA GERATRIZ SUPERIOR DO TUBO,CONSIDERANDO O MATERIAL DA PROPRIA ESCAVACAO,DIAMETRO DE 1000MM</t>
  </si>
  <si>
    <t>06.001.0190-A</t>
  </si>
  <si>
    <t>06.001.0192-0</t>
  </si>
  <si>
    <t>ASSENTAMENTO DE TUBO FLEXIVEL,EXCLUSIVE FORNECIMENTO DESTE,PARA AGUAS PLUVIAIS,ATERRO E SOCA ATE A ALTURA DA GERATRIZ SUPERIOR DO TUBO,CONSIDERANDO O MATERIAL DA PROPRIA ESCAVACAO,DIAMETRO DE 1100MM</t>
  </si>
  <si>
    <t>06.001.0192-A</t>
  </si>
  <si>
    <t>06.001.0193-0</t>
  </si>
  <si>
    <t>ASSENTAMENTO DE TUBO FLEXIVEL,EXCLUSIVE FORNECIMENTO DESTE,PARA AGUAS PLUVIAIS,ATERRO E SOCA ATE A ALTURA DA GERATRIZ SUPERIOR DO TUBO,CONSIDERANDO O MATERIAL DA PROPRIA ESCAVACAO,DIAMETRO DE 1200MM</t>
  </si>
  <si>
    <t>06.001.0193-A</t>
  </si>
  <si>
    <t>06.001.0195-0</t>
  </si>
  <si>
    <t>ASSENTAMENTO DE TUBO FLEXIVEL,EXCLUSIVE FORNECIMENTO DESTE,PARA AGUAS PLUVIAIS,ATERRO E SOCA ATE A ALTURA DA GERATRIZ SUPERIOR DO TUBO,CONSIDERANDO O MATERIAL DA PROPRIA ESCAVACAO,DIAMETRO DE 1500MM</t>
  </si>
  <si>
    <t>06.001.0195-A</t>
  </si>
  <si>
    <t>06.001.0198-0</t>
  </si>
  <si>
    <t>ASSENTAMENTO DE TUBO FLEXIVEL,EXCLUSIVE FORNECIMENTO DESTE,PARA AGUAS PLUVIAIS,ATERRO E SOCA ATE A ALTURA DA GERATRIZ SUPERIOR DO TUBO,CONSIDERANDO O MATERIAL DA PROPRIA ESCAVACAO,DIAMETRO DE 1800MM</t>
  </si>
  <si>
    <t>06.001.0198-A</t>
  </si>
  <si>
    <t>06.001.0200-0</t>
  </si>
  <si>
    <t>ASSENTAMENTO DE TUBO FLEXIVEL,EXCLUSIVE FORNECIMENTO DESTE,PARA AGUAS PLUVIAIS,ATERRO E SOCA ATE A ALTURA DA GERATRIZ SUPERIOR DO TUBO,CONSIDERANDO O MATERIAL DA PROPRIA ESCAVACAO,DIAMETRO DE 2000MM</t>
  </si>
  <si>
    <t>06.001.0200-A</t>
  </si>
  <si>
    <t>06.001.0205-0</t>
  </si>
  <si>
    <t>ASSENTAMENTO DE TUBO FLEXIVEL,EXCLUSIVE FORNECIMENTO DESTE,PARA AGUAS PLUVIAIS,ATERRO E SOCA ATE A ALTURA DA GERATRIZ SUPERIOR DO TUBO,CONSIDERANDO O MATERIAL DA PROPRIA ESCAVACAO,DIAMETRO DE 2500MM</t>
  </si>
  <si>
    <t>06.001.0205-A</t>
  </si>
  <si>
    <t>06.001.0210-0</t>
  </si>
  <si>
    <t>ASSENTAMANTO DE TUBO FLEXIVEL,EXCLUSIVE FORNECIMENTO DESTE,PARA AGUAS PLUVIAIS,ATERRO E SOCA ATE A ALTURA DA GERATRIZ SUPERIOR DO TUBO,CONSIDERANDO O MATERIAL DA PROPRIA ESCAVACAO,DIAMETRO DE 3000MM</t>
  </si>
  <si>
    <t>06.001.0210-A</t>
  </si>
  <si>
    <t>06.001.0220-0</t>
  </si>
  <si>
    <t>ASSENTAMENTO DE TUBO PRFV DEFOFO,EXCLUSIVE FORNECIMENTO DESTE,ATERRO E SOCA ATE A ALTURA DA GERATRIZ SUPERIOR DO TUBO,CONSIDERANDO O MATERIAL DA PROPRIA ESCAVACAO,DIAMETRO DE 300MM</t>
  </si>
  <si>
    <t>06.001.0220-A</t>
  </si>
  <si>
    <t>06.001.0221-0</t>
  </si>
  <si>
    <t>ASSENTAMENTO DE TUBO PRFV DEFOFO,EXCLUSIVE FORNECIMENTO DESTE,ATERRO E SOCA ATE A ALTURA DA GERATRIZ SUPERIOR DO TUBO,CONSIDERANDO O MATERIAL DA PROPRIA ESCAVACAO,DIAMETRO DE 350MM</t>
  </si>
  <si>
    <t>06.001.0221-A</t>
  </si>
  <si>
    <t>06.001.0222-0</t>
  </si>
  <si>
    <t>ASSENTAMENTO DE TUBO PRFV DEFOFO,EXCLUSIVE FORNECIMENTO DESTE,ATERRO E SOCA ATE A ALTURA DA GERATRIZ SUPERIOR DO TUBO,CONSIDERANDO O MATERIAL DA PROPRIA ESCAVACAO,DIAMETRO DE 400MM</t>
  </si>
  <si>
    <t>06.001.0222-A</t>
  </si>
  <si>
    <t>06.001.0224-0</t>
  </si>
  <si>
    <t>ASSENTAMENTO DE TUBO PRFV DEFOFO,EXCLUSIVE FORNECIMENTO DESTE,ATERRO E SOCA ATE A ALTURA DA GERATRIZ SUPERIOR DO TUBO,CONSIDERANDO O MATERIAL DA PROPRIA ESCAVACAO,DIAMETRO DE 500MM</t>
  </si>
  <si>
    <t>06.001.0224-A</t>
  </si>
  <si>
    <t>06.001.0225-0</t>
  </si>
  <si>
    <t>ASSENTAMENTO DE TUBO PRFV DEFOFO,EXCLUSIVE FORNECIMENTO DESTE,ATERRO E SOCA ATE A ALTURA DA GERATRIZ SUPERIOR DO TUBO,CONSIDERANDO O MATERIAL DA PROPRIA ESCAVACAO,DIAMETRO DE 600MM</t>
  </si>
  <si>
    <t>06.001.0225-A</t>
  </si>
  <si>
    <t>06.001.0226-0</t>
  </si>
  <si>
    <t>ASSENTAMENTO DE TUBO PRFV DEFOFO,EXCLUSIVE FORNECIMENTO DESTE,ATERRO E SOCA ATE A ALTURA DA GERATRIZ SUPERIOR DO TUBO,CONSIDERANDO O MATERIAL DA PROPRIA ESCAVACAO,DIAMETRO DE 700MM</t>
  </si>
  <si>
    <t>06.001.0226-A</t>
  </si>
  <si>
    <t>06.001.0227-0</t>
  </si>
  <si>
    <t>ASSENTAMENTO DE TUBO PRFV DEFOFO,EXCLUSIVE FORNECIMENTO DESTE,ATERRO E SOCA ATE A ALTURA DA GERATRIZ SUPERIOR DO TUBO,CONSIDERANDO O MATERIAL DA PROPRIA ESCAVACAO,DIAMETRO DE 800MM</t>
  </si>
  <si>
    <t>06.001.0227-A</t>
  </si>
  <si>
    <t>06.001.0228-0</t>
  </si>
  <si>
    <t>ASSENTAMENTO DE TUBO PRFV DEFOFO,EXCLUSIVE FORNECIMENTO DESTE,ATERRO E SOCA ATE A ALTURA DA GERATRIZ SUPERIOR DO TUBO,CONSIDERANDO O MATERIAL DA PROPRIA ESCAVACAO,DIAMETRO DE 900MM</t>
  </si>
  <si>
    <t>06.001.0228-A</t>
  </si>
  <si>
    <t>06.001.0229-0</t>
  </si>
  <si>
    <t>ASSENTAMENTO DE TUBO PRFV DEFOFO,EXCLUSIVE FORNECIMENTO DESTE,ATERRO E SOCA ATE A ALTURA DA GERATRIZ SUPERIOR DO TUBO,CONSIDERANDO O MATERIAL DA PROPRIA ESCAVACAO,DIAMETRO DE 1000MM</t>
  </si>
  <si>
    <t>06.001.0229-A</t>
  </si>
  <si>
    <t>06.001.0231-0</t>
  </si>
  <si>
    <t>ASSENTAMENTO DE TUBO PRFV DEFOFO,EXCLUSIVE FORNECIMENTO DESTE,ATERRO E SOCA ATE A ALTURA DA GERATRIZ SUPERIOR DO TUBO,CONSIDERANDO O MATERIAL DA PROPRIA ESCAVACAO,DIAMETRO DE 1200MM</t>
  </si>
  <si>
    <t>06.001.0231-A</t>
  </si>
  <si>
    <t>06.001.0233-0</t>
  </si>
  <si>
    <t>ASSENTAMENTO DE TUBO PRFV DEFOFO,EXCLUSIVE FORNECIMENTO DESTE,ATERRO E SOCA ATE A ALTURA DA GERATRIZ SUPERIOR DO TUBO,CONSIDERANDO O MATERIAL DA PROPRIA ESCAVACAO,DIAMETRO DE 1300MM</t>
  </si>
  <si>
    <t>06.001.0233-A</t>
  </si>
  <si>
    <t>06.001.0235-0</t>
  </si>
  <si>
    <t>ASSENTAMENTO DE TUBO PRFV DEFOFO,EXCLUSIVE FORNECIMENTO DESTE,ATERRO E SOCA ATE A ALTURA DA GERATRIZ SUPERIOR DO TUBO,CONSIDERANDO O MATERIAL DA PROPRIA ESCAVACAO,DIAMETRO DE 1400MM</t>
  </si>
  <si>
    <t>06.001.0235-A</t>
  </si>
  <si>
    <t>06.001.0237-0</t>
  </si>
  <si>
    <t>ASSENTAMENTO DE TUBO PRFV DEFOFO,EXCLUSIVE FORNECIMENTO DESTE,ATERRO E SOCA ATE A ALTURA DA GERATRIZ SUPERIOR DO TUBO,CONSIDERANDO O MATERIAL DA PROPRIA ESCAVACAO,DIAMETRO DE 1500MM</t>
  </si>
  <si>
    <t>06.001.0237-A</t>
  </si>
  <si>
    <t>06.001.0242-0</t>
  </si>
  <si>
    <t>ASSENTAMENTO DE TUBULACAO DE PVC,COM JUNTA ELASTICA,PARA COLETOR DE ESGOTOS,COM DIAMETRO NOMINAL DE 100MM,ATERRO E SOCAATE A ALTURA DA GERATRIZ SUPERIOR DO TUBO,CONSIDERANDO O MATERIAL DA PROPRIA ESCAVACAO,EXCLUSIVE TUBO E JUNTA</t>
  </si>
  <si>
    <t>06.001.0242-A</t>
  </si>
  <si>
    <t>06.001.0243-0</t>
  </si>
  <si>
    <t>ASSENTAMENTO DE TUBULACAO DE PVC,COM JUNTA ELASTICA,PARA COLETOR DE ESGOTOS,COM DIAMETRO NOMINAL DE 150MM,ATERRO E SOCAATE A ALTURA DA GERATRIZ SUPERIOR DO TUBO,CONSIDERANDO O MATERIAL DA PROPRIA ESCAVACAO,EXCLUSIVE TUBO E JUNTA</t>
  </si>
  <si>
    <t>06.001.0243-A</t>
  </si>
  <si>
    <t>06.001.0244-0</t>
  </si>
  <si>
    <t>ASSENTAMENTO DE TUBULACAO DE PVC,COM JUNTA ELASTICA,PARA COLETOR DE ESGOTOS,COM DIAMETRO NOMINAL DE 200MM,ATERRO E SOCAATE A ALTURA DA GERATRIZ SUPERIOR DO TUBO,CONSIDERANDO O MATERIAL DA PROPRIA ESCAVACAO,EXCLUSIVE TUBO E JUNTA</t>
  </si>
  <si>
    <t>06.001.0244-A</t>
  </si>
  <si>
    <t>06.001.0245-0</t>
  </si>
  <si>
    <t>ASSENTAMENTO DE TUBULACAO DE PVC COM JUNTA ELASTICA,PARA COLETOR DE ESGOTOS,COM DIAMETRO NOMINAL DE 250MM,ATERRO E SOCAATE A ALTURA DA GERATRIZ SUPERIOR DO TUBO,CONSIDERANDO O MATERIAL DA PROPRIA ESCAVACAO,EXCLUSIVE TUBO E JUNTA</t>
  </si>
  <si>
    <t>06.001.0245-A</t>
  </si>
  <si>
    <t>06.001.0246-0</t>
  </si>
  <si>
    <t>ASSENTAMENTO DE TUBULACAO DE PVC COM JUNTA ELASTICA,PARA COLETOR DE ESGOTOS,COM DIAMETRO NOMINAL DE 300MM,ATERRO E SOCAATE A ALTURA DA GERATRIZ SUPERIOR DO TUBO,CONSIDERANDO O MATERIAL DA PROPRIA ESCAVACAO,EXCLUSIVE TUBO E JUNTA</t>
  </si>
  <si>
    <t>06.001.0246-A</t>
  </si>
  <si>
    <t>06.001.0247-0</t>
  </si>
  <si>
    <t>ASSENTAMENTO DE TUBULACAO DE PVC,COM JUNTA ELASTICA,PARA COLETOR DE ESGOTOS,COM DIAMETRO NOMINAL DE 350MM,ATERRO E SOCAATE A ALTURA DA GERATRIZ SUPERIOR DO TUBO,CONSIDERANDO O MATERIAL DA PROPRIA ESCAVACAO,EXCLUSIVE TUBO E JUNTA</t>
  </si>
  <si>
    <t>06.001.0247-A</t>
  </si>
  <si>
    <t>06.001.0248-0</t>
  </si>
  <si>
    <t>ASSENTAMENTO DE TUBULACAO DE PVC,COM JUNTA ELASTICA,PARA COLETOR DE ESGOTOS,COM DIAMETRO NOMINAL DE 400MM,ATERRO E SOCAATE A ALTURA DA GERATRIZ SUPERIOR DO TUBO,CONSIDERANDO O MATERIAL DA PROPRIA ESCAVACAO,EXCLUSIVE TUBO E JUNTA</t>
  </si>
  <si>
    <t>06.001.0248-A</t>
  </si>
  <si>
    <t>06.001.0250-0</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</si>
  <si>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</si>
  <si>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06.001.0250-A</t>
  </si>
  <si>
    <t>06.001.0251-0</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</si>
  <si>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</si>
  <si>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06.001.0251-A</t>
  </si>
  <si>
    <t>06.001.0252-0</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</si>
  <si>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</si>
  <si>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06.001.0252-A</t>
  </si>
  <si>
    <t>06.001.0254-0</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</si>
  <si>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</si>
  <si>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06.001.0254-A</t>
  </si>
  <si>
    <t>06.001.0255-0</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</si>
  <si>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</si>
  <si>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06.001.0255-A</t>
  </si>
  <si>
    <t>06.001.0256-0</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</si>
  <si>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</si>
  <si>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06.001.0256-A</t>
  </si>
  <si>
    <t>06.001.0257-0</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</si>
  <si>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</si>
  <si>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06.001.0257-A</t>
  </si>
  <si>
    <t>06.001.0258-0</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</si>
  <si>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</si>
  <si>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06.001.0258-A</t>
  </si>
  <si>
    <t>06.001.0259-0</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</si>
  <si>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</si>
  <si>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06.001.0259-A</t>
  </si>
  <si>
    <t>06.001.0260-0</t>
  </si>
  <si>
    <t>ASSENTAMENTO DE PECAS E ACESSORIOS DE PVC RIGIDO,COM JUNTA ELASTICA,COM DIAMETRO NOMINAL DE 50MM,EXCLUSIVE PECAS E JUNTAS ELASTICAS.CUSTO POR BOLSA</t>
  </si>
  <si>
    <t>06.001.0260-A</t>
  </si>
  <si>
    <t>06.001.0261-0</t>
  </si>
  <si>
    <t>ASSENTAMENTO DE PECAS E ACESSORIOS DE PVC RIGIDO,COM JUNTA ELASTICA,COM DIAMETRO NOMINAL DE 75MM,EXCLUSIVE PECAS E JUNTAS ELASTICAS.CUSTO POR BOLSA</t>
  </si>
  <si>
    <t>06.001.0261-A</t>
  </si>
  <si>
    <t>06.001.0262-0</t>
  </si>
  <si>
    <t>ASSENTAMENTO DE PECAS E ACESSORIOS DE PVC RIGIDO,COM JUNTA ELASTICA,COM DIAMETRO NOMINAL DE 100MM,EXCLUSIVE PECAS E JUNTAS ELASTICAS.CUSTO POR BOLSA</t>
  </si>
  <si>
    <t>06.001.0262-A</t>
  </si>
  <si>
    <t>06.001.0263-0</t>
  </si>
  <si>
    <t>ASSENTAMENTO DE PECAS E ACESSORIOS DE PVC RIGIDO,COM JUNTA ELASTICA,COM DIAMETRO NOMINAL DE 150MM,EXCLUSIVE PECAS E JUNTAS ELASTICAS.CUSTO POR BOLSA</t>
  </si>
  <si>
    <t>06.001.0263-A</t>
  </si>
  <si>
    <t>06.001.0264-0</t>
  </si>
  <si>
    <t>ASSENTAMENTO DE PECAS E ACESSORIOS DE PVC RIGIDO,COM JUNTA ELASTICA,COM DIAMETRO NOMINAL DE 200MM,EXCLUSIVE PECAS E JUNTAS ELASTICAS.CUSTO POR BOLSA</t>
  </si>
  <si>
    <t>06.001.0264-A</t>
  </si>
  <si>
    <t>06.001.0265-0</t>
  </si>
  <si>
    <t>ASSENTAMENTO DE PECAS E ACESSORIOS DE PVC RIGIDO,COM JUNTA ELASTICA,COM DIAMETRO NOMINAL DE 250MM,EXCLUSIVE PECAS E JUNTAS ELASTICAS.CUSTO POR BOLSA</t>
  </si>
  <si>
    <t>06.001.0265-A</t>
  </si>
  <si>
    <t>06.001.0266-0</t>
  </si>
  <si>
    <t>ASSENTAMENTO DE PECAS E ACESSORIOS DE PVC RIGIDO,COM JUNTA ELASTICA,COM DIAMETRO NOMINAL DE 300MM,EXCLUSIVE PECAS E JUNTAS ELASTICAS.CUSTO POR BOLSA</t>
  </si>
  <si>
    <t>06.001.0266-A</t>
  </si>
  <si>
    <t>06.001.0267-0</t>
  </si>
  <si>
    <t>ASSENTAMENTO DE PECAS E ACESSORIOS DE PVC RIGIDO,COM JUNTA ELASTICA,COM DIAMETRO NOMINAL DE 350MM,EXCLUSIVE PECAS E JUNTAS ELASTICAS.CUSTO POR BOLSA</t>
  </si>
  <si>
    <t>06.001.0267-A</t>
  </si>
  <si>
    <t>06.001.0268-0</t>
  </si>
  <si>
    <t>ASSENTAMENTO DE PECAS E ACESSORIOS DE PVC RIGIDO,COM JUNTA ELASTICA,COM DIAMETRO NOMINAL DE 400MM,EXCLUSIVE PECAS E JUNTAS ELASTICAS.CUSTO POR BOLSA</t>
  </si>
  <si>
    <t>06.001.0268-A</t>
  </si>
  <si>
    <t>06.001.0269-0</t>
  </si>
  <si>
    <t>ASSENTAMENTO DE PECAS E ACESSORIOS DE PVC RIGIDO,COM JUNTA ELASTICA,COM DIAMETRO NOMINAL DE 500MM,EXCLUSIVE PECAS E JUNTAS ELASTICAS.CUSTO POR BOLSA</t>
  </si>
  <si>
    <t>06.001.0269-A</t>
  </si>
  <si>
    <t>06.001.0270-0</t>
  </si>
  <si>
    <t>ASSENTAMENTO DE TUBO DE PVC ROSQUEAVEL,EXCLUSIVE FORNECIMENTO DESTE,INCLUSIVE MONTAGEM DAS CONEXOES E MATERIAIS PARA VEDACAO,DIAMETRO DE 1/2"</t>
  </si>
  <si>
    <t>06.001.0270-A</t>
  </si>
  <si>
    <t>06.001.0271-0</t>
  </si>
  <si>
    <t>ASSENTAMENTO DE TUBO DE PVC ROSQUEAVEL,EXCLUSIVE FORNECIMENTO DESTE,INCLUSIVE MONTAGEM DAS CONEXOES E MATERIAIS PARA VEDACAO,DIAMETRO DE 3/4"</t>
  </si>
  <si>
    <t>06.001.0271-A</t>
  </si>
  <si>
    <t>06.001.0272-0</t>
  </si>
  <si>
    <t>ASSENTAMENTO DE TUBO DE PVC ROSQUEAVEL,EXCLUSIVE FORNECIMENTO DESTE,INCLUSIVE MONTAGEM DAS CONEXOES E MATERIAIS PARA VEDACAO,DIAMETRO DE 1"</t>
  </si>
  <si>
    <t>06.001.0272-A</t>
  </si>
  <si>
    <t>06.001.0273-0</t>
  </si>
  <si>
    <t>ASSENTAMENTO DE TUBO DE PVC ROSQUEAVEL,EXCLUSIVE FORNECIMENTO DESTE,INCLUSIVE MONTAGEM DAS CONEXOES E MATERIAIS PARA VEDACAO,DIAMETRO DE 1.1/2"</t>
  </si>
  <si>
    <t>06.001.0273-A</t>
  </si>
  <si>
    <t>06.001.0274-0</t>
  </si>
  <si>
    <t>ASSENTAMENTO DE TUBO DE PVC ROSQUEAVEL,EXCLUSIVE FORNECIMENTO DESTE,INCLUSIVE MONTAGEM DAS CONEXOES E MATERIAIS PARA VEDACAO,DIAMETRO DE 2"</t>
  </si>
  <si>
    <t>06.001.0274-A</t>
  </si>
  <si>
    <t>06.001.0275-0</t>
  </si>
  <si>
    <t>ASSENTAMENTO DE TUBO DE PVC ROSQUEAVEL,EXCLUSIVE FORNECIMENTO DESTE,INCLUSIVE MONTAGEM DAS CONEXOES E MATERIAIS PARA VEDACAO,DIAMETRO DE 3"</t>
  </si>
  <si>
    <t>06.001.0275-A</t>
  </si>
  <si>
    <t>06.001.0276-0</t>
  </si>
  <si>
    <t>ASSENTAMENTO DE TUBO DE PVC ROSQUEAVEL,EXCLUSIVE FORNECIMENTO DESTE,INCLUSIVE MONTAGEM DAS CONEXOES E MATERIAIS PARA VEDACAO,DIAMETRO DE 4"</t>
  </si>
  <si>
    <t>06.001.0276-A</t>
  </si>
  <si>
    <t>06.001.0300-0</t>
  </si>
  <si>
    <t>MONTAGEM DE COMPORTA QUADRADA OU CIRCULAR COM DIMENSOES MAIORES QUE 0,70 X 0,70M,INCLUSIVE OS MATERIAIS NECESSARIOS A MONTAGEM,EXCETO CHUMBADORES</t>
  </si>
  <si>
    <t>06.001.0300-A</t>
  </si>
  <si>
    <t>06.001.0301-0</t>
  </si>
  <si>
    <t>MONTAGEM DE COMPORTA QUADRADA OU CIRCULAR COM DIMENSOES ATE0.70 X 0.70M,INCLUSIVE OS MATERIAIS NECESSARIOS A MONTAGEM,EXCETO CHUMBADORES</t>
  </si>
  <si>
    <t>06.001.0301-A</t>
  </si>
  <si>
    <t>06.001.0305-0</t>
  </si>
  <si>
    <t>MONTAGEM DE PEDESTAL E HASTE SIMPLES PARA ACIONAMENTO DE COMPORTA,ADUFA,VALVULA OU REGISTRO,INCLUSIVE OS MATERIAIS NECESSARIOS A MONTAGEM,EXCETO CHUMBADORES.CUSTO POR CONJUNTO</t>
  </si>
  <si>
    <t>06.001.0305-A</t>
  </si>
  <si>
    <t>06.001.0306-0</t>
  </si>
  <si>
    <t>MONTAGEM DE ADUFA DE PAREDE COM FLANGE,DIAMETRO DE 150MM,EXCLUSIVE FORNECIMENTO DOS PARAFUSOS DE FIXACAO</t>
  </si>
  <si>
    <t>06.001.0306-A</t>
  </si>
  <si>
    <t>06.001.0307-0</t>
  </si>
  <si>
    <t>MONTAGEM DE ADUFA DE PAREDE COM FLANGE,DIAMETRO DE 200MM,EXCLUSIVE FORNECIMENTO DE PARAFUSOS DE FIXACAO</t>
  </si>
  <si>
    <t>06.001.0307-A</t>
  </si>
  <si>
    <t>06.001.0308-0</t>
  </si>
  <si>
    <t>MONTAGEM DE ADUFA DE PAREDES COM FLANGE,DIAMETRO DE 250MM,EXCLUSIVE FORNECIMENTO DE PARAFUSOS DE FIXACAO</t>
  </si>
  <si>
    <t>06.001.0308-A</t>
  </si>
  <si>
    <t>06.001.0309-0</t>
  </si>
  <si>
    <t>MONTAGEM DE ADUFA DE PAREDE COM FLANGE,DIAMETRO DE 300MM,EXCLUSIVE FORNECIMENTO DE PARAFUSOS DE FIXACAO</t>
  </si>
  <si>
    <t>06.001.0309-A</t>
  </si>
  <si>
    <t>06.001.0310-0</t>
  </si>
  <si>
    <t>MONTAGEM DE ADUFA DE PAREDE COM FLANGE,DIAMETRO DE 400MM,EXCLUSIVE FORNECIMENTO DOS PARAFUSOS DE FIXACAO</t>
  </si>
  <si>
    <t>06.001.0310-A</t>
  </si>
  <si>
    <t>06.001.0311-0</t>
  </si>
  <si>
    <t>MONTAGEM DE ADUFA DE PAREDE COM FLANGE,DIAMETRO DE 500MM,EXCLUSIVE FORNECIMENTO DOS PARAFUSOS DE FIXACAO</t>
  </si>
  <si>
    <t>06.001.0311-A</t>
  </si>
  <si>
    <t>06.001.0312-0</t>
  </si>
  <si>
    <t>MONTAGEM DE ADUFA DE PAREDE COM FLANGE,DIAMETRO DE 600MM,EXCLUSIVE FORNECIMENTO DOS PARAFUSOS DE FIXACAO</t>
  </si>
  <si>
    <t>06.001.0312-A</t>
  </si>
  <si>
    <t>06.001.0313-0</t>
  </si>
  <si>
    <t>MONTAGEM DE ADUFA DE FUNDO COM FLANGE,DIAMETRO DE 150MM,EXCLUSIVE FORNECIMENTO DOS PARAFUSOS DE FIXACAO</t>
  </si>
  <si>
    <t>06.001.0313-A</t>
  </si>
  <si>
    <t>06.001.0314-0</t>
  </si>
  <si>
    <t>MONTAGEM DE ADUFA DE FUNDO COM FLANGE,DIAMETRO DE 200MM,EXCLUSIVE FORNECIMENTO DOS PARAFUSOS DE FIXACAO</t>
  </si>
  <si>
    <t>06.001.0314-A</t>
  </si>
  <si>
    <t>06.001.0315-0</t>
  </si>
  <si>
    <t>MONTAGEM DE ADUFA DE FUNDO COM FLANGE,DIAMETRO DE 250MM,EXCLUSIVE FORNECIMENTO DOS PARAFUSOS DE FIXACAO</t>
  </si>
  <si>
    <t>06.001.0315-A</t>
  </si>
  <si>
    <t>06.001.0316-0</t>
  </si>
  <si>
    <t>MONTAGEM DE ADUFA DE FUNDO COM FLANGE,DIAMETRO DE 300MM,EXCLUSIVE FORNECIMENTO DE PARAFUSOS DE FIXACAO</t>
  </si>
  <si>
    <t>06.001.0316-A</t>
  </si>
  <si>
    <t>06.001.0317-0</t>
  </si>
  <si>
    <t>MONTAGEM DE ADUFA DE FUNDO COM FLANGE,DIAMETRO DE 400MM,EXCLUSIVE FORNECIMENTO DE PARAFUSOS DE FIXACAO</t>
  </si>
  <si>
    <t>06.001.0317-A</t>
  </si>
  <si>
    <t>06.001.0318-0</t>
  </si>
  <si>
    <t>MONTAGEM DE 1 MANCAL INTERMEDIARIO E 1 HASTE DE PROLONGAMENTO EM PEDESTAIS DE COMANDO OU MANOBRA</t>
  </si>
  <si>
    <t>06.001.0318-A</t>
  </si>
  <si>
    <t>06.001.0319-0</t>
  </si>
  <si>
    <t>ASSENTAMENTO DE TAMPAO DE FºFº,TIPO QUADRADO,ATE 0,25 X 0,25M,ASSENTADO COM ARGAMASSA DE CIMENTO E AREIA,NO TRACO 1:4 EMVOLUME,EXCLUSIVE TAMPAO</t>
  </si>
  <si>
    <t>06.001.0319-A</t>
  </si>
  <si>
    <t>06.001.0320-0</t>
  </si>
  <si>
    <t>ASSENTAMENTO DE TAMPAO DE FºFº,TIPO QUADRADO,COM MAIS DE 0,50 X 0,50M ATE 1,00 X 1,00M,ASSENTADO C0M ARGAMASSA DE CIMENTO E AREIA,NO TRACO 1:4 EM VOLUME,EXCLUSIVE O TAMPAO</t>
  </si>
  <si>
    <t>06.001.0320-A</t>
  </si>
  <si>
    <t>06.001.0325-0</t>
  </si>
  <si>
    <t>ASSENTAMENTO DE TAMPAO DE FºFº,TIPO CIRCULAR,COM DIAMETRO ACIMA DE 0,60M E ATE 1,00M,ASSENTADO COM ARGASSA DE CIMENTO EAREIA,NO TRACO 1:4 EM VOLUME,EXCLUSIVE TAMPAO</t>
  </si>
  <si>
    <t>06.001.0325-A</t>
  </si>
  <si>
    <t>06.001.0327-0</t>
  </si>
  <si>
    <t>ASSENTAMENTO DE TAMPAO DE FºFº,TIPO CIRCULAR,COM DIAMETRO DE0,40 A 0,60M,ASSENTADO COM ARGAMASSA DE CIMENTO E AREIA,NOTRACO 1:4 EM VOLUME,EXCLUSIVE TAMPAO</t>
  </si>
  <si>
    <t>06.001.0327-A</t>
  </si>
  <si>
    <t>06.001.0328-0</t>
  </si>
  <si>
    <t>ASSENTAMENTO DE TAMPAO DE FºFº,TIPO CIRCULAR,COM DIAMETRO DE0,60M E ATE 225KG,ASSENTADO COM ARGAMASSA DE CIMENTO E AREIA,NO TRACO 1:4 EM VOLUME,EXCLUSIVE TAMPAO</t>
  </si>
  <si>
    <t>06.001.0328-A</t>
  </si>
  <si>
    <t>06.001.0329-0</t>
  </si>
  <si>
    <t>ASSENTAMENTO DE TAMPAO DE FºFº,DE TRES SECOES,COM LARGURA ATE 1,60M,ASSENTADO COM ARGAMASSA DE CIMENTO E AREIA,NO TRACO1:4 EM VOLUME,EXCLUSIVE TAMPAO</t>
  </si>
  <si>
    <t>06.001.0329-A</t>
  </si>
  <si>
    <t>06.001.0330-0</t>
  </si>
  <si>
    <t>ASSENTAMENTO DE TAMPAO DE FºFº,DE QUATRO SECOES,COM LARGURAMINIMA DE 2,00M,ASSENTADO COM ARGAMASSA DE CIMENTO E AREIA,NO TRACO 1:4 EM VOLUME,EXCLUSIVE TAMPAO</t>
  </si>
  <si>
    <t>06.001.0330-A</t>
  </si>
  <si>
    <t>06.001.0331-0</t>
  </si>
  <si>
    <t>ASSENTAMENTO DE TAMPAO DE FºFº,DE SETE SECOES,COM LARGURA MINIMA DE 4,00M,ASSENTADO COM ARGAMASSA DE CIMENTO E AREIA,NOTRACO 1:4 EM VOLUME,EXCLUSIVE TAMPAO</t>
  </si>
  <si>
    <t>06.001.0331-A</t>
  </si>
  <si>
    <t>06.001.0332-0</t>
  </si>
  <si>
    <t>ASSENTAMENTO DE TAMPAO DE FºFº,DE 30 X 90CM,PARA CAIXA DE RALO,ASSENTADO COM ARGAMASSA DE CIMENTO E AREIA,NO TRACO 1:4 EM VOLUME,EXCLUSIVE TAMPAO</t>
  </si>
  <si>
    <t>06.001.0332-A</t>
  </si>
  <si>
    <t>06.001.0335-0</t>
  </si>
  <si>
    <t>ASSENTAMENTO DE CAIXA DE PASSEIO PARA REGISTRO EM FºFº,PADRAO CEDAE,ASSENTADA COM ARGAMASSA DE CIMENTO E AREIA,NO TRACO1:4 EM VOLUME,EXCLUSIVE TAMPAO</t>
  </si>
  <si>
    <t>06.001.0335-A</t>
  </si>
  <si>
    <t>06.001.0500-0</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</si>
  <si>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</si>
  <si>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06.001.0500-A</t>
  </si>
  <si>
    <t>06.001.0501-0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</si>
  <si>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</si>
  <si>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06.001.0501-A</t>
  </si>
  <si>
    <t>06.001.0502-0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</si>
  <si>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</si>
  <si>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06.001.0502-A</t>
  </si>
  <si>
    <t>06.001.0503-0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</si>
  <si>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</si>
  <si>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06.001.0503-A</t>
  </si>
  <si>
    <t>06.001.0504-0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</si>
  <si>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</si>
  <si>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06.001.0504-A</t>
  </si>
  <si>
    <t>06.001.0505-0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</si>
  <si>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</si>
  <si>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06.001.0505-A</t>
  </si>
  <si>
    <t>06.001.0506-0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</si>
  <si>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</si>
  <si>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06.001.0506-A</t>
  </si>
  <si>
    <t>06.001.0507-0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</si>
  <si>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</si>
  <si>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06.001.0507-A</t>
  </si>
  <si>
    <t>06.001.0508-0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</si>
  <si>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</si>
  <si>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06.001.0508-A</t>
  </si>
  <si>
    <t>06.001.0509-0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</si>
  <si>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</si>
  <si>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06.001.0509-A</t>
  </si>
  <si>
    <t>06.001.0510-0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</si>
  <si>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</si>
  <si>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06.001.0510-A</t>
  </si>
  <si>
    <t>06.001.0511-0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</si>
  <si>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</si>
  <si>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06.001.0511-A</t>
  </si>
  <si>
    <t>06.001.0512-0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</si>
  <si>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</si>
  <si>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06.001.0512-A</t>
  </si>
  <si>
    <t>06.001.0513-0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</si>
  <si>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</si>
  <si>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06.001.0513-A</t>
  </si>
  <si>
    <t>06.001.0514-0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</si>
  <si>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</si>
  <si>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06.001.0514-A</t>
  </si>
  <si>
    <t>06.001.0515-0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</si>
  <si>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</si>
  <si>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06.001.0515-A</t>
  </si>
  <si>
    <t>06.001.0516-0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</si>
  <si>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</si>
  <si>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06.001.0516-A</t>
  </si>
  <si>
    <t>06.001.0550-0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</si>
  <si>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</si>
  <si>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06.001.0550-A</t>
  </si>
  <si>
    <t>06.001.0551-0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</si>
  <si>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</si>
  <si>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06.001.0551-A</t>
  </si>
  <si>
    <t>06.001.0552-0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</si>
  <si>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</si>
  <si>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06.001.0552-A</t>
  </si>
  <si>
    <t>06.001.0553-0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</si>
  <si>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</si>
  <si>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06.001.0553-A</t>
  </si>
  <si>
    <t>06.001.0554-0</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</si>
  <si>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</si>
  <si>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06.001.0554-A</t>
  </si>
  <si>
    <t>06.001.0555-0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</si>
  <si>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</si>
  <si>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06.001.0555-A</t>
  </si>
  <si>
    <t>06.001.0556-0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</si>
  <si>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</si>
  <si>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06.001.0556-A</t>
  </si>
  <si>
    <t>06.001.0557-0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</si>
  <si>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</si>
  <si>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06.001.0557-A</t>
  </si>
  <si>
    <t>06.001.0558-0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</si>
  <si>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</si>
  <si>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06.001.0558-A</t>
  </si>
  <si>
    <t>06.001.0559-0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</si>
  <si>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</si>
  <si>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06.001.0559-A</t>
  </si>
  <si>
    <t>06.001.0560-0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</si>
  <si>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</si>
  <si>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06.001.0560-A</t>
  </si>
  <si>
    <t>06.001.0561-0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</si>
  <si>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</si>
  <si>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06.001.0561-A</t>
  </si>
  <si>
    <t>06.001.0562-0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</si>
  <si>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</si>
  <si>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06.001.0562-A</t>
  </si>
  <si>
    <t>06.001.0563-0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</si>
  <si>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</si>
  <si>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06.001.0563-A</t>
  </si>
  <si>
    <t>06.001.0564-0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</si>
  <si>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</si>
  <si>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06.001.0564-A</t>
  </si>
  <si>
    <t>06.001.0565-0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</si>
  <si>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</si>
  <si>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06.001.0565-A</t>
  </si>
  <si>
    <t>06.001.0566-0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</si>
  <si>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</si>
  <si>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06.001.0566-A</t>
  </si>
  <si>
    <t>06.001.0630-0</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</si>
  <si>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</si>
  <si>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06.001.0630-A</t>
  </si>
  <si>
    <t>06.001.0631-0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</si>
  <si>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</si>
  <si>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06.001.0631-A</t>
  </si>
  <si>
    <t>06.001.0632-0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</si>
  <si>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</si>
  <si>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06.001.0632-A</t>
  </si>
  <si>
    <t>06.001.0633-0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</si>
  <si>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</si>
  <si>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06.001.0633-A</t>
  </si>
  <si>
    <t>06.001.0634-0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</si>
  <si>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</si>
  <si>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06.001.0634-A</t>
  </si>
  <si>
    <t>06.001.0650-0</t>
  </si>
  <si>
    <t>ASSENTAMENTO DE CONEXOES DE FºFº,COM JUNTA ELASTICA,COM DIAMETRO DE 50MM,EXCLUSIVE CONEXOES E JUNTAS ELASTICAS.CUSTO PORJUNTA</t>
  </si>
  <si>
    <t>06.001.0650-A</t>
  </si>
  <si>
    <t>06.001.0651-0</t>
  </si>
  <si>
    <t>ASSENTAMENTO DE CONEXOES DE FºFº,COM JUNTA ELASTICA,COM DIAMETRO DE 75MM,EXCLUSIVE CONEXOES E JUNTAS ELASTICAS.CUSTO PORJUNTA</t>
  </si>
  <si>
    <t>06.001.0651-A</t>
  </si>
  <si>
    <t>06.001.0652-0</t>
  </si>
  <si>
    <t>ASSENTAMENTO DE CONEXOES DE FºFº,COM JUNTA ELASTICA,COM DIAMETRO DE 100MM,EXCLUSIVE CONEXOES E JUNTAS ELASTICAS.CUSTO POR JUNTA</t>
  </si>
  <si>
    <t>06.001.0652-A</t>
  </si>
  <si>
    <t>06.001.0653-0</t>
  </si>
  <si>
    <t>ASSENTAMENTO DE CONEXOES DE FºFº,COM JUNTA ELASTICA,COM DIAMETRO DE 150MM,EXCLUSIVE CONEXOES E JUNTAS ELASTICAS.CUSTO POR JUNTA</t>
  </si>
  <si>
    <t>06.001.0653-A</t>
  </si>
  <si>
    <t>06.001.0654-0</t>
  </si>
  <si>
    <t>ASSENTAMENTO DE CONEXOES DE FºFº,COM JUNTA ELASTICA,COM DIAMETRO DE 200MM,EXCLUSIVE CONEXOES E JUNTAS ELASTICAS.CUSTO POR JUNTA</t>
  </si>
  <si>
    <t>06.001.0654-A</t>
  </si>
  <si>
    <t>06.001.0655-0</t>
  </si>
  <si>
    <t>ASSENTAMENTO DE CONEXOES DE FºFº,COM JUNTA ELASTICA,COM DIAMETRO DE 250MM,EXCLUSIVE CONEXOES E JUNTAS ELASTICAS.CUSTO POR JUNTA</t>
  </si>
  <si>
    <t>06.001.0655-A</t>
  </si>
  <si>
    <t>06.001.0656-0</t>
  </si>
  <si>
    <t>ASSENTAMENTO DE CONEXOES DE FºFº,COM JUNTA ELASTICA,COM DIAMETRO DE 300MM,EXCLUSIVE CONEXOES E JUNTAS ELASTICAS.CUSTO POR JUNTA</t>
  </si>
  <si>
    <t>06.001.0656-A</t>
  </si>
  <si>
    <t>06.001.0657-0</t>
  </si>
  <si>
    <t>ASSENTAMENTO DE CONEXOES DE FºFº,COM JUNTA ELASTICA,COM DIAMETRO DE 350MM,EXCLUSIVE CONEXOES E JUNTAS ELASTICAS.CUSTO POR JUNTA</t>
  </si>
  <si>
    <t>06.001.0657-A</t>
  </si>
  <si>
    <t>06.001.0658-0</t>
  </si>
  <si>
    <t>ASSENTAMENTO DE CONEXOES DE FºFº,COM JUNTA ELASTICA,COM DIAMETRO DE 400MM,EXCLUSIVE CONEXOES E JUNTAS ELASTICAS.CUSTO POR JUNTA</t>
  </si>
  <si>
    <t>06.001.0658-A</t>
  </si>
  <si>
    <t>06.001.0659-0</t>
  </si>
  <si>
    <t>ASSENTAMENTO DE CONEXOES DE FºFº,COM JUNTA ELASTICA,COM DIAMETRO DE 450MM,EXCLUSIVE CONEXOES E JUNTAS ELASTICAS.CUSTO POR JUNTA</t>
  </si>
  <si>
    <t>06.001.0659-A</t>
  </si>
  <si>
    <t>06.001.0660-0</t>
  </si>
  <si>
    <t>ASSENTAMENTO DE CONEXOES DE FºFº,COM JUNTA ELASTICA,COM DIAMETRO DE 500MM,EXCLUSIVE CONEXOES E JUNTAS ELASTICAS.CUSTO POR JUNTA</t>
  </si>
  <si>
    <t>06.001.0660-A</t>
  </si>
  <si>
    <t>06.001.0661-0</t>
  </si>
  <si>
    <t>ASSENTAMENTO DE CONEXOES DE FºFº,COM JUNTA ELASTICA,COM DIAMETRO DE 600MM,EXCLUSIVE CONEXOES E JUNTAS ELASTICAS.CUSTO POR JUNTA</t>
  </si>
  <si>
    <t>06.001.0661-A</t>
  </si>
  <si>
    <t>06.001.0662-0</t>
  </si>
  <si>
    <t>ASSENTAMENTO DE CONEXOES DE FERRO FUNDIDO,COM JUNTA ELASTICA,COM DIAMETRO DE 700MM,EXCLUSIVE CONEXOES E JUNTAS ELASTICAS.CUSTO POR JUNTA</t>
  </si>
  <si>
    <t>06.001.0662-A</t>
  </si>
  <si>
    <t>06.001.0663-0</t>
  </si>
  <si>
    <t>ASSENTAMENTO DE CONEXOES DE FERRO FUNDIDO,COM JUNTA ELASTICA,COM DIAMETRO DE 800MM,EXCLUSIVE CONEXOES E JUNTAS ELASTICAS.CUSTO POR JUNTA</t>
  </si>
  <si>
    <t>06.001.0663-A</t>
  </si>
  <si>
    <t>06.001.0664-0</t>
  </si>
  <si>
    <t>ASSENTAMENTO DE CONEXOES DE FERRO FUNDIDO,COM JUNTA ELASTICA,COM DIAMETRO DE 900MM,EXCLUSIVE CONEXOES E JUNTAS ELASTICAS.CUSTO POR JUNTA</t>
  </si>
  <si>
    <t>06.001.0664-A</t>
  </si>
  <si>
    <t>06.001.0665-0</t>
  </si>
  <si>
    <t>ASSENTAMENTO DE CONEXOES DE FERRO FUNDIDO,COM JUNTA ELASTICA,COM DIAMETRO DE 1000MM,EXCLUSIVE CONEXOES E JUNTAS ELASTICAS.CUSTO POR JUNTA</t>
  </si>
  <si>
    <t>06.001.0665-A</t>
  </si>
  <si>
    <t>06.001.0666-0</t>
  </si>
  <si>
    <t>ASSENTAMENTO DE CONEXOES DE FERRO FUNDIDO,COM JUNTA ELASTICA,COM DIAMETRO DE 1200MM,EXCLUSIVE CONEXOES E JUNTAS ELASTICAS.CUSTO POR JUNTA</t>
  </si>
  <si>
    <t>06.001.0666-A</t>
  </si>
  <si>
    <t>06.001.0670-0</t>
  </si>
  <si>
    <t>ASSENTAMENTO SEM FORNECIMENTO DE CONEXOES E REGISTROS DE FERRO FUNDIDO,COM JUNTAS MECANICAS OU FLANGEADAS,EXCLUSIVE MATERIAIS DAS JUNTAS,COM DIAMETRO DE 50MM.CUSTO POR JUNTA</t>
  </si>
  <si>
    <t>06.001.0670-A</t>
  </si>
  <si>
    <t>06.001.0671-0</t>
  </si>
  <si>
    <t>ASSENTAMENTO SEM FORNECIMENTO DE CONEXOES E REGISTROS DE FERRO FUNDIDO,COM JUNTAS MECANICAS OU FLANGEADAS,EXCLUSIVE MATERIAIS DAS JUNTAS,COM DIAMETRO DE 75MM.CUSTO POR JUNTA</t>
  </si>
  <si>
    <t>06.001.0671-A</t>
  </si>
  <si>
    <t>06.001.0672-0</t>
  </si>
  <si>
    <t>ASSENTAMENTO SEM FORNECIMENTO DE CONEXOES E REGISTROS DE FERRO FUNDIDO,COM JUNTAS MECANICAS OU FLANGEADAS,EXCLUSIVE MATERIAIS DAS JUNTAS,COM DIAMETRO DE 100MM.CUSTO POR JUNTA</t>
  </si>
  <si>
    <t>06.001.0672-A</t>
  </si>
  <si>
    <t>06.001.0673-0</t>
  </si>
  <si>
    <t>ASSENTAMENTO SEM FORNECIMENTO DE CONEXOES E REGISTROS DE FERRO FUNDIDO,COM JUNTAS MECANICAS OU FLANGEADAS,EXCLUSIVE MATERIAIS DAS JUNTAS,COM DIAMETRO DE 150MM.CUSTO POR JUNTA</t>
  </si>
  <si>
    <t>06.001.0673-A</t>
  </si>
  <si>
    <t>06.001.0674-0</t>
  </si>
  <si>
    <t>ASSENTAMENTO SEM FORNECIMENTO DE CONEXOES E REGISTROS DE FERRO FUNDIDO,COM JUNTAS MECANICAS OU FLANGEADAS,EXCLUSIVE MATERIAIS DAS JUNTAS,COM DIAMETRO DE 200MM.CUSTO POR JUNTA</t>
  </si>
  <si>
    <t>06.001.0674-A</t>
  </si>
  <si>
    <t>06.001.0675-0</t>
  </si>
  <si>
    <t>ASSENTAMENTO SEM FORNECIMENTO DE CONEXOES E REGISTROS DE FERRO FUNDIDO,COM JUNTAS MECANICAS OU FLANGEADAS,EXCLUSIVE MATERIAIS DAS JUNTAS,COM DIAMETRO DE 250MM.CUSTO POR JUNTA</t>
  </si>
  <si>
    <t>06.001.0675-A</t>
  </si>
  <si>
    <t>06.001.0676-0</t>
  </si>
  <si>
    <t>ASSENTAMENTO SEM FORNECIMENTO DE CONEXOES E REGISTROS DE FERRO FUNDIDO,COM JUNTAS MECANICAS OU FLANGEADAS,EXCLUSIVE MATERIAIS DAS JUNTAS,COM DIAMETRO DE 300MM.CUSTO POR JUNTA</t>
  </si>
  <si>
    <t>06.001.0676-A</t>
  </si>
  <si>
    <t>06.001.0677-0</t>
  </si>
  <si>
    <t>ASSENTAMENTO SEM FORNECIMENTO DE CONEXOES E REGISTROS DE FERRO FUNDIDO,COM JUNTAS MECANICAS OU FLANGEADAS,EXCLUSIVE MATERIAIS DAS JUNTAS,COM DIAMETRO DE 350MM.CUSTO POR JUNTA</t>
  </si>
  <si>
    <t>06.001.0677-A</t>
  </si>
  <si>
    <t>06.001.0678-0</t>
  </si>
  <si>
    <t>ASSENTAMENTO SEM FORNECIMENTO DE CONEXOES E REGISTROS DE FERRO FUNDIDO,COM JUNTAS MECANICAS OU FLANGEADAS,EXCLUSIVE MATERIAIS DAS JUNTAS,COM DIAMETRO DE 400MM.CUSTO POR JUNTA</t>
  </si>
  <si>
    <t>06.001.0678-A</t>
  </si>
  <si>
    <t>06.001.0679-0</t>
  </si>
  <si>
    <t>ASSENTAMENTO SEM FORNECIMENTO DE CONEXOES E REGISTROS DE FERRO FUNDIDO,COM JUNTAS MECANICAS OU FLANGEADAS,EXCLUSIVE MATERIAIS DAS JUNTAS,COM DIAMETRO DE 450MM.CUSTO POR JUNTA</t>
  </si>
  <si>
    <t>06.001.0679-A</t>
  </si>
  <si>
    <t>06.001.0680-0</t>
  </si>
  <si>
    <t>ASSENTAMENTO SEM FORNECIMENTO DE CONEXOES E REGISTROS DE FERRO FUNDIDO,COM JUNTAS MECANICAS OU FLANGEADAS,EXCLUSIVE MATERIAIS DAS JUNTAS,COM DIAMETRO DE 500MM.CUSTO POR JUNTA</t>
  </si>
  <si>
    <t>06.001.0680-A</t>
  </si>
  <si>
    <t>06.001.0681-0</t>
  </si>
  <si>
    <t>ASSENTAMENTO SEM FORNECIMENTO DE CONEXOES E REGISTROS DE FERRO FUNDIDO,COM JUNTAS MECANICAS OU FLANGEADAS,EXCLUSIVE MATERIAIS DAS JUNTAS,COM DIAMETRO DE 600MM.CUSTO POR JUNTA</t>
  </si>
  <si>
    <t>06.001.0681-A</t>
  </si>
  <si>
    <t>06.001.0682-0</t>
  </si>
  <si>
    <t>ASSENTAMENTO SEM FORNECIMENTO DE CONEXOES E REGISTROS DE FERRO FUNDIDO,COM JUNTAS MECANICAS OU FLANGEADAS,EXCLUSIVE MATERIAIS DAS JUNTAS,COM DIAMETRO DE 700MM.CUSTO POR JUNTA</t>
  </si>
  <si>
    <t>06.001.0682-A</t>
  </si>
  <si>
    <t>06.001.0683-0</t>
  </si>
  <si>
    <t>ASSENTAMENTO SEM FORNECIMENTO DE CONEXOES E REGISTROS DE FERRO FUNDIDO,COM JUNTAS MECANICAS OU FLANGEADAS,EXCLUSIVE MATERIAIS DAS JUNTAS,COM DIAMETRO DE 800MM.CUSTO POR JUNTA</t>
  </si>
  <si>
    <t>06.001.0683-A</t>
  </si>
  <si>
    <t>06.001.0684-0</t>
  </si>
  <si>
    <t>ASSENTAMENTO SEM FORNECIMENTO DE CONEXOES E REGISTROS DE FERRO FUNDIDO,COM JUNTAS MECANICAS OU FLANGEADAS,EXCLUSIVE MATERIAIS DAS JUNTAS,COM DIAMETRO DE 900MM.CUSTO POR JUNTA</t>
  </si>
  <si>
    <t>06.001.0684-A</t>
  </si>
  <si>
    <t>06.001.0685-0</t>
  </si>
  <si>
    <t>ASSENTAMENTO SEM FORNECIMENTO DE CONEXOES E REGISTROS DE FERRO FUNDIDO,COM JUNTAS MECANICAS OU FLANGEADAS,EXCLUSIVE MATERIAIS DAS JUNTAS,COM DIAMETRO DE 1000MM.CUSTO POR JUNTA</t>
  </si>
  <si>
    <t>06.001.0685-A</t>
  </si>
  <si>
    <t>06.001.0686-0</t>
  </si>
  <si>
    <t>ASSENTAMENTO SEM FORNECIMENTO DE CONEXOES E REGISTROS DE FERRO FUNDIDO,COM JUNTAS MECANICAS OU FLANGEADAS,EXCLUSIVE MATERIAIS DAS JUNTAS,COM DIAMETRO DE 1200MM.CUSTO POR JUNTA</t>
  </si>
  <si>
    <t>06.001.0686-A</t>
  </si>
  <si>
    <t>06.001.0710-0</t>
  </si>
  <si>
    <t>MONTAGEM DE JUNTA GIBAULT,EXCLUSIVE PECA,COM DIAMETRO ATE 200MM.CUSTO POR PECA</t>
  </si>
  <si>
    <t>06.001.0710-A</t>
  </si>
  <si>
    <t>06.001.0711-0</t>
  </si>
  <si>
    <t>MONTAGEM DE JUNTA GIBAULT,EXCLUSIVE A PECA,COM DIAMETRO DE 250 A 300MM. CUSTO POR PECA</t>
  </si>
  <si>
    <t>06.001.0711-A</t>
  </si>
  <si>
    <t>06.001.0712-0</t>
  </si>
  <si>
    <t>MONTAGEM DE JUNTA GIBAULT,EXCLUSIVE A PECA,COM DIAMETRO DE 300 A 600MM.CUSTO POR PECA</t>
  </si>
  <si>
    <t>06.001.0712-A</t>
  </si>
  <si>
    <t>06.001.0715-0</t>
  </si>
  <si>
    <t>MONTAGEM SEM FORNECIMENTO DE LUVA TRIPARTIDA DE FERRO DUCTILPARA DN ATE 100MM</t>
  </si>
  <si>
    <t>06.001.0715-A</t>
  </si>
  <si>
    <t>06.001.0716-0</t>
  </si>
  <si>
    <t>MONTAGEM SEM FORNECIMENTO DE LUVA TRIPARTIDA DE FERRO DUCTILPARA DN ACIMA DE 100MM ATE 250MM</t>
  </si>
  <si>
    <t>06.001.0716-A</t>
  </si>
  <si>
    <t>06.001.0717-0</t>
  </si>
  <si>
    <t>MONTAGEM SEM FORNECIMENTO DE LUVA TRIPARTIDA DE FERRO DUCTILPARA DN ACIMA DE 250MM ATE 400MM</t>
  </si>
  <si>
    <t>06.001.0717-A</t>
  </si>
  <si>
    <t>06.001.0718-0</t>
  </si>
  <si>
    <t>MONTAGEM SEM FORNECIMENTO DE LUVA TRIPARTIDA DE FERRO DUCTILPARA DN ACIMA DE 400MM ATE 500MM</t>
  </si>
  <si>
    <t>06.001.0718-A</t>
  </si>
  <si>
    <t>06.001.0719-0</t>
  </si>
  <si>
    <t>MONTAGEM SEM FORNECIMENTO DE LUVA TRIPARTIDA DE FERRO DUCTILPARA DN ACIMA DE 500MM ATE 600MM</t>
  </si>
  <si>
    <t>06.001.0719-A</t>
  </si>
  <si>
    <t>06.001.0720-0</t>
  </si>
  <si>
    <t>MONTAGEM DE JUNTA DE DESMONTAGEM,EXCLUSIVE A PECA,COM DIAMETRO DE 100MM.CUSTO POR PECA</t>
  </si>
  <si>
    <t>06.001.0720-A</t>
  </si>
  <si>
    <t>06.001.0721-0</t>
  </si>
  <si>
    <t>MONTAGEM DE JUNTA DE DESMONTAGEM,EXCLUSIVE A PECA,COM DIAMETRO DE 150MM.CUSTO POR PECA</t>
  </si>
  <si>
    <t>06.001.0721-A</t>
  </si>
  <si>
    <t>06.001.0722-0</t>
  </si>
  <si>
    <t>MONTAGEM DE JUNTA DE DESMONTAGEM,EXCLUSIVE A PECA,COM DIAMETRO DE 200MM.CUSTO POR PECA</t>
  </si>
  <si>
    <t>06.001.0722-A</t>
  </si>
  <si>
    <t>06.001.0723-0</t>
  </si>
  <si>
    <t>MONTAGEM DE JUNTA DE DESMONTAGEM,EXCLUSIVE A PECA,COM DIAMETRO DE 250MM.CUSTO POR PECA</t>
  </si>
  <si>
    <t>06.001.0723-A</t>
  </si>
  <si>
    <t>06.001.0724-0</t>
  </si>
  <si>
    <t>MONTAGEM DE JUNTA DE DESMONTAGEM,EXCLUSIVE A PECA,COM DIAMETRO DE 300MM.CUSTO POR PECA</t>
  </si>
  <si>
    <t>06.001.0724-A</t>
  </si>
  <si>
    <t>06.001.0725-0</t>
  </si>
  <si>
    <t>MONTAGEM DE JUNTA DE DESMONTAGEM,EXCLUSIVE A PECA,COM DIAMETRO DE 350MM.CUSTO POR PECA</t>
  </si>
  <si>
    <t>06.001.0725-A</t>
  </si>
  <si>
    <t>06.001.0726-0</t>
  </si>
  <si>
    <t>MONTAGEM DE JUNTA DE DESMONTAGEM,EXCLUSIVE A PECA,COM DIAMETRO DE 400MM.CUSTO POR PECA</t>
  </si>
  <si>
    <t>06.001.0726-A</t>
  </si>
  <si>
    <t>06.001.0727-0</t>
  </si>
  <si>
    <t>MONTAGEM DE JUNTA DE DESMONTAGEM,EXCLUSIVE A PECA,COM DIAMETRO DE 450MM.CUSTO POR PECA</t>
  </si>
  <si>
    <t>06.001.0727-A</t>
  </si>
  <si>
    <t>06.001.0728-0</t>
  </si>
  <si>
    <t>MONTAGEM DE JUNTA DE DESMONTAGEM,EXCLUSIVE A PECA,COM DIAMETRO DE 500MM. CUSTO POR PECA</t>
  </si>
  <si>
    <t>06.001.0728-A</t>
  </si>
  <si>
    <t>06.001.0729-0</t>
  </si>
  <si>
    <t>MONTAGEM DE JUNTA DE DESMONTAGEM,EXCLUSIVE A PECA,COM DIAMETRO DE 600MM.CUSTO POR PECA</t>
  </si>
  <si>
    <t>06.001.0729-A</t>
  </si>
  <si>
    <t>06.001.0730-0</t>
  </si>
  <si>
    <t>MONTAGEM DE JUNTA DE DESMONTAGEM,EXCLUSIVE A PECA,COM DIAMETRO DE 700MM.CUSTO POR PECA</t>
  </si>
  <si>
    <t>06.001.0730-A</t>
  </si>
  <si>
    <t>06.001.0731-0</t>
  </si>
  <si>
    <t>MONTAGEM DE JUNTA DE DESMONTAGEM,EXCLUSIVE A PECA,COM DIAMETRO DE 800MM.CUSTO POR PECA</t>
  </si>
  <si>
    <t>06.001.0731-A</t>
  </si>
  <si>
    <t>06.001.0732-0</t>
  </si>
  <si>
    <t>MONTAGEM DE JUNTA DE DESMONTAGEM,EXCLUSIVE A PECA,COM DIAMETRO DE 900MM.CUSTO POR PECA</t>
  </si>
  <si>
    <t>06.001.0732-A</t>
  </si>
  <si>
    <t>06.001.0733-0</t>
  </si>
  <si>
    <t>MONTAGEM DE JUNTA DE DESMONTAGEM,EXCLUSIVE A PECA,COM DIAMETRO DE 1000MM.CUSTO POR PECA</t>
  </si>
  <si>
    <t>06.001.0733-A</t>
  </si>
  <si>
    <t>06.001.0734-0</t>
  </si>
  <si>
    <t>MONTAGEM DE JUNTA DE DESMONTAGEM,EXCLUSIVE A PECA,COM DIAMETRO DE 1200MM.CUSTO POR PECA</t>
  </si>
  <si>
    <t>06.001.0734-A</t>
  </si>
  <si>
    <t>06.001.0735-0</t>
  </si>
  <si>
    <t>MONTAGEM DE JUNTA DE DESMONTAGEM,EXCLUSIVE A PECA,COM DIAMETRO DE 1400MM.CUSTO POR PECA</t>
  </si>
  <si>
    <t>06.001.0735-A</t>
  </si>
  <si>
    <t>06.001.0736-0</t>
  </si>
  <si>
    <t>MONTAGEM DE JUNTA DE DESMONTAGEM,EXCLUSIVE A PECA,COM DIAMETRO DE 1500MM.CUSTO POR PECA</t>
  </si>
  <si>
    <t>06.001.0736-A</t>
  </si>
  <si>
    <t>06.001.0750-0</t>
  </si>
  <si>
    <t>MONTAGEM DE JUNTA DRESSER SEM ANCORAGENS (HARNESS),EXCLUSIVEA PECA,COM DIAMETRO DE 150MM.CUSTO POR PECA</t>
  </si>
  <si>
    <t>06.001.0750-A</t>
  </si>
  <si>
    <t>06.001.0751-0</t>
  </si>
  <si>
    <t>MONTAGEM DE JUNTA DRESSER SEM ANCORAGENS (HARNESS),EXCLUSIVEA PECA,COM DIAMETRO DE 200MM.CUSTO POR PECA</t>
  </si>
  <si>
    <t>06.001.0751-A</t>
  </si>
  <si>
    <t>06.001.0752-0</t>
  </si>
  <si>
    <t>MONTAGEM DE JUNTA DRESSER SEM ANCORAGENS (HARNESS),EXCLUSIVEA PECA,COM DIAMETRO DE 250MM.CUSTO POR PECA</t>
  </si>
  <si>
    <t>06.001.0752-A</t>
  </si>
  <si>
    <t>06.001.0753-0</t>
  </si>
  <si>
    <t>MONTAGEM DE JUNTA DRESSER SEM ANCORAGENS (HARNESS),EXCLUSIVEA PECA,COM DIAMETRO DE 300MM.CUSTO POR PECA</t>
  </si>
  <si>
    <t>06.001.0753-A</t>
  </si>
  <si>
    <t>06.001.0754-0</t>
  </si>
  <si>
    <t>MONTAGEM DE JUNTA DRESSER SEM ANCORAGENS (HARNESS),EXCLUSIVEA PECA,COM DIAMETRO DE 350MM.CUSTO POR PECA</t>
  </si>
  <si>
    <t>06.001.0754-A</t>
  </si>
  <si>
    <t>06.001.0755-0</t>
  </si>
  <si>
    <t>MONTAGEM DE JUNTA DRESSER SEM ANCORAGENS (HARNESS),EXCLUSIVEA PECA,COM DIAMETRO DE 400MM.CUSTO POR PECA</t>
  </si>
  <si>
    <t>06.001.0755-A</t>
  </si>
  <si>
    <t>06.001.0756-0</t>
  </si>
  <si>
    <t>MONTAGEM DE JUNTA DRESSER SEM ANCORAGENS (HARNESS),EXCLUSIVEA PECA,COM DIAMETRO DE 450MM.CUSTO POR PECA</t>
  </si>
  <si>
    <t>06.001.0756-A</t>
  </si>
  <si>
    <t>06.001.0757-0</t>
  </si>
  <si>
    <t>MONTAGEM DE JUNTA DRESSER SEM ANCORAGENS (HARNESS),EXCLUSIVEA PECA,COM DIAMETRO DE 500MM.CUSTO POR PECA</t>
  </si>
  <si>
    <t>06.001.0757-A</t>
  </si>
  <si>
    <t>06.001.0758-0</t>
  </si>
  <si>
    <t>MONTAGEM DE JUNTA DRESSER SEM ANCORAGENS (HARNESS),EXCLUSIVEA PECA,COM DIAMETRO DE 600MM.CUSTO POR PECA</t>
  </si>
  <si>
    <t>06.001.0758-A</t>
  </si>
  <si>
    <t>06.001.0759-0</t>
  </si>
  <si>
    <t>MONTAGEM DE JUNTA DRESSER SEM ANCORAGENS (HARNESS),EXCLUSIVEA PECA,COM DIAMETRO DE 700MM.CUSTO POR PECA</t>
  </si>
  <si>
    <t>06.001.0759-A</t>
  </si>
  <si>
    <t>06.001.0760-0</t>
  </si>
  <si>
    <t>MONTAGEM DE JUNTA DRESSER SEM ANCORAGENS (HARNESS),EXCLUSIVEA PECA,COM DIAMETRO DE 800MM.CUSTO POR PECA</t>
  </si>
  <si>
    <t>06.001.0760-A</t>
  </si>
  <si>
    <t>06.001.0761-0</t>
  </si>
  <si>
    <t>MONTAGEM DE JUNTA DRESSER SEM ANCORAGENS (HARNESS),EXCLUSIVEA PECA,COM DIAMETRO DE 900MM.CUSTO POR PECA</t>
  </si>
  <si>
    <t>06.001.0761-A</t>
  </si>
  <si>
    <t>06.001.0762-0</t>
  </si>
  <si>
    <t>MONTAGEM DE JUNTA DRESSER SEM ANCORAGENS (HARNESS),EXCLUSIVEA PECA,COM DIAMETRO DE 1000MM.CUSTO POR PECA</t>
  </si>
  <si>
    <t>06.001.0762-A</t>
  </si>
  <si>
    <t>06.001.0763-0</t>
  </si>
  <si>
    <t>MONTAGEM DE JUNTA DRESSER SEM ANCORAGENS (HARNESS),EXCLUSIVEA PECA,COM DIAMETRO DE 1200MM.CUSTO POR PECA</t>
  </si>
  <si>
    <t>06.001.0763-A</t>
  </si>
  <si>
    <t>06.001.0764-0</t>
  </si>
  <si>
    <t>MONTAGEM DE JUNTA DRESSER SEM ANCORAGENS (HARNESS),EXCLUSIVEA PECA,COM DIAMETRO DE 1300MM.CUSTO POR PECA</t>
  </si>
  <si>
    <t>06.001.0764-A</t>
  </si>
  <si>
    <t>06.001.0765-0</t>
  </si>
  <si>
    <t>MONTAGEM DE JUNTA DRESSER SEM ANCORAGENS (HARNESS),EXCLUSIVEA PECA,COM DIAMETRO DE 1500MM.CUSTO POR PECA</t>
  </si>
  <si>
    <t>06.001.0765-A</t>
  </si>
  <si>
    <t>06.001.0766-0</t>
  </si>
  <si>
    <t>MONTAGEM DE JUNTA DRESSER SEM ANCORAGENS (HARNESS),EXCLUSIVEA PECA,COM DIAMETRO DE 2000MM.CUSTO POR PECA</t>
  </si>
  <si>
    <t>06.001.0766-A</t>
  </si>
  <si>
    <t>06.001.0767-0</t>
  </si>
  <si>
    <t>MONTAGEM DE JUNTA DRESSER SEM ANCORAGENS (HARNESS),EXCLUSIVEA PECA,COM DIAMETRO DE 2500MM.CUSTO POR PECA</t>
  </si>
  <si>
    <t>06.001.0767-A</t>
  </si>
  <si>
    <t>06.001.0770-0</t>
  </si>
  <si>
    <t>ASSENTAMENTO DE TUBOS DE POLIETILENO,COM DE=20 A 40MM,INCLUSIVE TESTE HIDROSTATICO,EXCLUSIVE SOLDA DAS JUNTAS E FORNECIMENTO DE TUBOS E DE CONEXOES</t>
  </si>
  <si>
    <t>06.001.0770-A</t>
  </si>
  <si>
    <t>06.001.0771-0</t>
  </si>
  <si>
    <t>ASSENTAMENTO DE TUBOS DE POLIETILENO,COM DE ACIMA DE 40 A 75MM,INCLUSIVE TESTE HIDROSTATICO,EXCLUSIVE SOLDA DAS JUNTAS EFORNECIMENTO DE TUBOS E DE CONEXOES</t>
  </si>
  <si>
    <t>06.001.0771-A</t>
  </si>
  <si>
    <t>06.001.0772-0</t>
  </si>
  <si>
    <t>ASSENTAMENTO DE TUBOS DE POLIETILENO,COM DE ACIMA DE 75MM A125MM,INCLUSIVE TESTE HIDROSTATICO,EXCLUSIVE SOLDA DAS JUNTAS E FORNECIMENTO DE TUBOS E DE CONEXOES</t>
  </si>
  <si>
    <t>06.001.0772-A</t>
  </si>
  <si>
    <t>06.001.0773-0</t>
  </si>
  <si>
    <t>ASSENTAMENTO DE TUBOS DE POLIETILENO,COM DE ACIMA DE 125MM A180MM,INCLUSIVE TESTE HIDROSTATICO,EXCLUSIVE SOLDA DAS JUNTAS E FORNECIMENTO DE TUBOS E DE CONEXOES</t>
  </si>
  <si>
    <t>06.001.0773-A</t>
  </si>
  <si>
    <t>06.001.0774-0</t>
  </si>
  <si>
    <t>ASSENTAMENTO DE TUBOS DE POLIETILENO,COM DE ACIMA DE 180MM A225MM,INCLUSIVE TESTE HIDROSTATICO,EXCLUSIVE SOLDA DAS JUNTAS E FORNECIMENTO DE TUBOS E DE CONEXOES</t>
  </si>
  <si>
    <t>06.001.0774-A</t>
  </si>
  <si>
    <t>06.001.0775-0</t>
  </si>
  <si>
    <t>ASSENTAMENTO DE TUBOS DE POLIETILENO,COM DE ACIMA DE 225MM A280MM,INCLUSIVE TESTE HIDROSTATICO,EXCLUSIVE SOLDA DAS JUNTAS E FORNECIMENTO DE TUBOS E DE CONEXOES</t>
  </si>
  <si>
    <t>06.001.0775-A</t>
  </si>
  <si>
    <t>06.001.0776-0</t>
  </si>
  <si>
    <t>ASSENTAMENTO DE TUBOS DE POLIETILENO,COM DE ACIMA DE 280MM A355MM,INCLUSIVE TESTE HIDROSTATICO,EXCLUSIVE SOLDA DAS JUNTAS E FORNECIMENTO DE TUBOS E DE CONEXOES</t>
  </si>
  <si>
    <t>06.001.0776-A</t>
  </si>
  <si>
    <t>06.001.0777-0</t>
  </si>
  <si>
    <t>ASSENTAMENTO DE TUBOS DE POLIETILENO,COM DE ACIMA DE 355MM A450MM,INCLUSIVE TESTE HIDROSTATICO,EXCLUSIVE SOLDA DAS JUNTAS E FORNECIMENTO DE TUBOS E DE CONEXOES</t>
  </si>
  <si>
    <t>06.001.0777-A</t>
  </si>
  <si>
    <t>06.001.0778-0</t>
  </si>
  <si>
    <t>ASSENTAMENTO DE TUBOS DE POLIETILENO,COM DE ACIMA DE 450MM A560MM,INCLUSIVE TESTE HIDROSTATICO,EXCLUSIVE SOLDA DAS JUNTAS E FORNECIMENTO DE TUBOS E DE CONEXOES</t>
  </si>
  <si>
    <t>06.001.0778-A</t>
  </si>
  <si>
    <t>06.001.0779-0</t>
  </si>
  <si>
    <t>ASSENTAMENTO DE TUBOS DE POLIETILENO,COM DE ACIMA DE 560MM A800MM,INCLUSIVE TESTE HIDROSTATICO,EXCLUSIVE SOLDA DAS JUNTAS E FORNECIMENTO DE TUBOS E DE CONEXOES</t>
  </si>
  <si>
    <t>06.001.0779-A</t>
  </si>
  <si>
    <t>06.001.0780-0</t>
  </si>
  <si>
    <t>ASSENTAMENTO DE TUBOS DE POLIETILENO,COM DE ACIMA DE 800MM A1000MM,INCLUSIVE TESTE HIDROSTATICO,EXCLUSIVE SOLDA DAS JUNTAS E FORNECIMENTO DE TUBOS E DE CONEXOES</t>
  </si>
  <si>
    <t>06.001.0780-A</t>
  </si>
  <si>
    <t>06.001.0781-0</t>
  </si>
  <si>
    <t>ASSENTAMENTO DE TUBOS DE POLIETILENO,COM DE ACIMA DE 1000MMA 1200MM,INCLUSIVE TESTE HIDROSTATICO,EXCLUSIVE SOLDA DAS JUNTAS E FORNECIMENTO DE TUBOS E DE CONEXOES</t>
  </si>
  <si>
    <t>06.001.0781-A</t>
  </si>
  <si>
    <t>06.002.0010-0</t>
  </si>
  <si>
    <t>TUBO DE CONCRETO ARMADO,CLASSE EA-2(NBR 8890/03),COM JUNTA ELASTICA,PARA ESGOTO SANITARIO,CARGA E DESCARGA,ACERTO DE FUNDO DE VALA,COLOCACAO,ATERRO E SOCA ATE A ALTURA DE GERATRIZSUPERIOR DO TUBO,CONSIDERANDO O MATERIAL DA PROPRIA ESCAVACAO,INCLUSIVE FORNECIMENTO DO ANEL DE BORRACHA,COM DIAMETRO DE400MM.FORNECIMENTO E ASSENTAMENTO</t>
  </si>
  <si>
    <t>06.002.0010-A</t>
  </si>
  <si>
    <t>06.002.0011-0</t>
  </si>
  <si>
    <t>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DE500MM.FORNECIMENTO E ASSENTAMENTO</t>
  </si>
  <si>
    <t>06.002.0011-A</t>
  </si>
  <si>
    <t>06.002.0012-0</t>
  </si>
  <si>
    <t>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DE600MM.FORNECIMENTO E ASSENTAMENTO</t>
  </si>
  <si>
    <t>06.002.0012-A</t>
  </si>
  <si>
    <t>06.002.0013-0</t>
  </si>
  <si>
    <t>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DE700MM.FORNECIMENTO E ASSENTAMENTO</t>
  </si>
  <si>
    <t>06.002.0013-A</t>
  </si>
  <si>
    <t>06.002.0014-0</t>
  </si>
  <si>
    <t>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DE800MM.FORNECIMENTO E ASSENTAMENTO</t>
  </si>
  <si>
    <t>06.002.0014-A</t>
  </si>
  <si>
    <t>06.002.0015-0</t>
  </si>
  <si>
    <t>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DE900MM.FORNECIMENTO E ASSENTAMENTO</t>
  </si>
  <si>
    <t>06.002.0015-A</t>
  </si>
  <si>
    <t>06.002.0016-0</t>
  </si>
  <si>
    <t>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DE1.000MM.FORNECIMENTO E ASSENTAMENTO</t>
  </si>
  <si>
    <t>06.002.0016-A</t>
  </si>
  <si>
    <t>06.002.0017-0</t>
  </si>
  <si>
    <t>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DE1.200MM.FORNECIMENTO E ASSENTAMENTO</t>
  </si>
  <si>
    <t>06.002.0017-A</t>
  </si>
  <si>
    <t>06.002.0018-0</t>
  </si>
  <si>
    <t>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DE1.500MM.FORNECIMENTO E ASSENTAMENTO</t>
  </si>
  <si>
    <t>06.002.0018-A</t>
  </si>
  <si>
    <t>06.002.0019-0</t>
  </si>
  <si>
    <t>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DE1.750MM.FORNECIMENTO E ASSENTAMENTO</t>
  </si>
  <si>
    <t>06.002.0019-A</t>
  </si>
  <si>
    <t>06.002.0020-0</t>
  </si>
  <si>
    <t>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DE2.000MM.FORNECIMENTO E ASSENTAMENTO</t>
  </si>
  <si>
    <t>06.002.0020-A</t>
  </si>
  <si>
    <t>06.002.0041-0</t>
  </si>
  <si>
    <t>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DE400MM.FORNECIMENTO E ASSENTAMENTO</t>
  </si>
  <si>
    <t>06.002.0041-A</t>
  </si>
  <si>
    <t>06.002.0042-0</t>
  </si>
  <si>
    <t>TUBO DE CONCRETO ARMADO,CLASSE EA-3(NBR 8890/03),COM JUNTA ELASTICA,PARA ESGOTO SANITARIO,CARGA E DESCARGA,ACERTO DO FUNDO DA VALA,COLOCACAO,ATERRO E SOCA ATE A ALTURA DA GERATRIZSUPERIOR DO TUBO,CONSIDERANDO O MATERIAL DA PROPRIA ESCAVACAO,INCLUSIVE FORNECIMENTO DO ANEL DE BORRACHA,COM DIAMETRO DE500MM.FORNECIMENTO E ASSENTAMENTO</t>
  </si>
  <si>
    <t>06.002.0042-A</t>
  </si>
  <si>
    <t>06.002.0043-0</t>
  </si>
  <si>
    <t>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DE600MM.FORNECIMENTO E ASSENTAMENTO</t>
  </si>
  <si>
    <t>06.002.0043-A</t>
  </si>
  <si>
    <t>06.002.0044-0</t>
  </si>
  <si>
    <t>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DE700MM.FORNECIMENTO E ASSENTAMENTO</t>
  </si>
  <si>
    <t>06.002.0044-A</t>
  </si>
  <si>
    <t>06.002.0045-0</t>
  </si>
  <si>
    <t>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DE800MM.FORNECIMENTO E ASSENTAMENTO</t>
  </si>
  <si>
    <t>06.002.0045-A</t>
  </si>
  <si>
    <t>06.002.0046-0</t>
  </si>
  <si>
    <t>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DE900MM.FORNECIMENTO E ASSENTAMENTO</t>
  </si>
  <si>
    <t>06.002.0046-A</t>
  </si>
  <si>
    <t>06.002.0047-0</t>
  </si>
  <si>
    <t>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DE1000MM.FORNECIMENTO E ASSENTAMENTO</t>
  </si>
  <si>
    <t>06.002.0047-A</t>
  </si>
  <si>
    <t>06.002.0049-0</t>
  </si>
  <si>
    <t>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DE1200MM.FORNECIMENTO E ASSENTAMENTO</t>
  </si>
  <si>
    <t>06.002.0049-A</t>
  </si>
  <si>
    <t>06.002.0050-0</t>
  </si>
  <si>
    <t>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DE1500MM.FORNECIMENTO E ASSENTAMENTO</t>
  </si>
  <si>
    <t>06.002.0050-A</t>
  </si>
  <si>
    <t>06.002.0061-0</t>
  </si>
  <si>
    <t>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DE400MM.FORNECIMENTO E ASSENTAMENTO</t>
  </si>
  <si>
    <t>06.002.0061-A</t>
  </si>
  <si>
    <t>06.002.0062-0</t>
  </si>
  <si>
    <t>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DE500MM.FORNECIMENTO E ASSENTAMENTO</t>
  </si>
  <si>
    <t>06.002.0062-A</t>
  </si>
  <si>
    <t>06.002.0063-0</t>
  </si>
  <si>
    <t>TUBO DE CONCRETO ARMADO,CLASSE EA-4(NBR 8890/03),COM JUNTA ELASTICA,PARA ESGOTO SANITARIO,CARGA E DESCARGA,ACERTO DO FUNDO DE VALA,COLOCACAO,ATERRO E SOCA ATE A ALTURA DA GERATRIZSUPERIOR DO TUBO,CONSIDERANDO O MATERIAL DA PROPRIA ESCAVACAO,INCLUSIVE FORNECIMENTO DO ANEL DE BORRACHA,COM DIAMETRO DE600MM.FORNECIMENTO E ASSENTAMENTO</t>
  </si>
  <si>
    <t>06.002.0063-A</t>
  </si>
  <si>
    <t>06.002.0064-0</t>
  </si>
  <si>
    <t>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DE700MM.FORNECIMENTO E ASSENTAMENTO</t>
  </si>
  <si>
    <t>06.002.0064-A</t>
  </si>
  <si>
    <t>06.002.0065-0</t>
  </si>
  <si>
    <t>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DE800MM.FORNECIMENTO E ASSENTAMENTO</t>
  </si>
  <si>
    <t>06.002.0065-A</t>
  </si>
  <si>
    <t>06.002.0066-0</t>
  </si>
  <si>
    <t>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DE900MM.FORNECIMENTO E ASSENTAMENTO</t>
  </si>
  <si>
    <t>06.002.0066-A</t>
  </si>
  <si>
    <t>06.002.0067-0</t>
  </si>
  <si>
    <t>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DE1000MM.FORNECIMENTO E ASSENTAMENTO</t>
  </si>
  <si>
    <t>06.002.0067-A</t>
  </si>
  <si>
    <t>06.002.0069-0</t>
  </si>
  <si>
    <t>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DE1200MM.FORNECIMENTO E ASSENTAMENTO</t>
  </si>
  <si>
    <t>06.002.0069-A</t>
  </si>
  <si>
    <t>06.002.0070-0</t>
  </si>
  <si>
    <t>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DE1500MM.FORNECIMENTO E ASSENTAMENTO</t>
  </si>
  <si>
    <t>06.002.0070-A</t>
  </si>
  <si>
    <t>06.003.0010-0</t>
  </si>
  <si>
    <t>CALHA MEIO-TUBO CIRCULAR DE CONCRETO VIBRADO,DIAMETRO INTERNO DE 300MM,INCLUSIVE ACERTO DE FUNDO DE VALA.FORNECIMENTO EASSENTAMENTO</t>
  </si>
  <si>
    <t>06.003.0010-A</t>
  </si>
  <si>
    <t>06.003.0011-0</t>
  </si>
  <si>
    <t>CALHA MEIO-TUBO CIRCULAR DE CONCRETO VIBRADO,DIAMETRO INTERNO DE 400MM,INCLUSIVE ACERTO DE FUNDO DE VALA.FORNECIMENTO EASSENTAMENTO</t>
  </si>
  <si>
    <t>06.003.0011-A</t>
  </si>
  <si>
    <t>06.003.0012-0</t>
  </si>
  <si>
    <t>CALHA DE MEIO-TUBO CIRCULAR DE CONCRETO VIBRADO,DIAMETRO INTERNO DE 500MM,INCLUSIVE ACERTO DE FUNDO DE VALA.FORNECIMENTOE ASSENTAMENTO</t>
  </si>
  <si>
    <t>06.003.0012-A</t>
  </si>
  <si>
    <t>06.003.0013-0</t>
  </si>
  <si>
    <t>CALHA MEIO-TUBO CIRCULAR DE CONCRETO VIBRADO,DIAMETRO INTERNO DE 600MM,INCLUSIVE ACERTO DE FUNDO DE VALA.FORNECIMENTO EASSENTAMENTO</t>
  </si>
  <si>
    <t>06.003.0013-A</t>
  </si>
  <si>
    <t>06.003.0015-0</t>
  </si>
  <si>
    <t>CALHA MEIO-TUBO CIRCULAR DE CONCRETO VIBRADO,DIAMETRO INTERNO DE 800MM,INCLUSIVE ACERTO DE FUNDO DE VALA.FORNECIMENTO EASSENTAMENTO</t>
  </si>
  <si>
    <t>06.003.0015-A</t>
  </si>
  <si>
    <t>06.003.0017-0</t>
  </si>
  <si>
    <t>CALHA MEIO-TUBO CIRCULAR DE CONCRETO VIBRADO,DIAMETRO INTERNO DE 1000MM,INCLUSIVE ACERTO DE FUNDO DE VALA.FORNECIMENTO EASSENTAMENTO</t>
  </si>
  <si>
    <t>06.003.0017-A</t>
  </si>
  <si>
    <t>06.003.0050-0</t>
  </si>
  <si>
    <t>TUBO DE CONCRETO SIMPLES,CLASSE PS-1(NBR8890/03),PARA COLETOR DE AGUAS PLUVIAIS,DE 200MM DE DIAMETRO,ATERRO E SOCA ATE AALTURA DA GERATRIZ SUPERIOR DO TUBO,CONSIDERANDO O MATERIALDA PROPRIA ESCAVACAO,INCLUSIVE FORNECIMENTO DO MATERIAL PARA REJUNTAMENTO COM ARGAMASSA DE CIMENTO E AREIA,NO TRACO 1:4,INCL.ACERTO DE FUNDO DE VALA.FORNECIMENTO E ASSENTAMENTO</t>
  </si>
  <si>
    <t>06.003.0050-A</t>
  </si>
  <si>
    <t>06.003.0053-0</t>
  </si>
  <si>
    <t>TUBO DE CONCRETO SIMPLES,CLASSE PS-1(NBR 8890/03),PARA COLETOR DE AGUAS PLUVIAIS,COM DIAMETRO DE 300MM,ATERRO E SOCA ATEA ALTURA DE GERATRIZ SUPERIOR DO TUBO,CONSIDERANDO O MATERIAL DA PROPRIA ESCAVACAO,INCLUSIVE FORNECIMENTO DO MATERIAL PARA REJUNTAMENTO COM ARGAMASSA DE CIMENTO E AREIA,NO TRACO 1:4,INCL.ACERTO DE FUNDO DE VALA.FORNECIMENTO E ASSENTAMENTO</t>
  </si>
  <si>
    <t>06.003.0053-A</t>
  </si>
  <si>
    <t>06.003.0055-0</t>
  </si>
  <si>
    <t>TUBO DE CONCRETO SIMPLES,CLASSE PS-1(NBR 8890/03),PARA COLETOR DE AGUAS PLUVIAIS,COM DIAMETRO DE 400MM,ATERRO E SOCA ATEA ALTURA DA GERATRIZ SUPERIOR DO TUBO,CONSIDERANDO O MATERIAL DA PROPRIA ESCAVACAO,INCLUSIVE FORNECIMENTO DO MATERIAL PARA REJUNTAMENTO COM ARGAMASSA DE CIMENTO E AREIA,NO TRACO 1:4,INCL.ACERTO DE FUNDO DE VALA.FORNECIMENTO E ASSENTAMENTO</t>
  </si>
  <si>
    <t>06.003.0055-A</t>
  </si>
  <si>
    <t>06.003.0057-0</t>
  </si>
  <si>
    <t>TUBO DE CONCRETO SIMPLES,CLASSE PS-1(NBR 8890/03),PARA COLETOR DE AGUAS PLUVIAIS,COM DIAMETRO DE 500MM.ATERRO E SOCA ATEA ALTURA DA GERATRIZ SUPERIOR DO TUBO,CONSIDERANDO O MATERIAL DA PROPRIA ESCAVACAO,INCLUSIVE FORNECIMENTO DO MATERIAL PARA REJUNTAMENTO COM ARGAMASSA DE CIMENTO E AREIA,NO TRACO 1:4,INCL.ACERTO DE FUNDO DE VALA.FORNECIMENTO E ASSENTAMENTO</t>
  </si>
  <si>
    <t>06.003.0057-A</t>
  </si>
  <si>
    <t>06.003.0058-0</t>
  </si>
  <si>
    <t>TUBO DE CONCRETO SIMPLES,CLASSE PS-1(NBR 8890/03),PARA COLETOR DE AGUAS PLUVIAIS,COM DIAMETRO DE 600MM,ATERRO E SOCA ATEA ALTURA DA GERATRIZ SUPERIOR DO TUBO,CONSIDERANDO O MATERIAL DA PROPRIA ESCAVACAO,INCLUSIVE FORNECIMENTO DO MATERIAL PARA REJUNTAMENTO COM ARGAMASSA DE CIMENTO E AREIA,NO TRACO 1:4,INCL.ACERTO DE FUNDO DE VALA.FORNECIMENTO E ASSENTAMENTO</t>
  </si>
  <si>
    <t>06.003.0058-A</t>
  </si>
  <si>
    <t>06.003.0060-0</t>
  </si>
  <si>
    <t>TUBO DE CONCRETO SIMPLES,CLASSE PS-2(NBR 8890/03),PARA COLETOR DE AGUAS PLUVIAIS,DE 200MM DE DIAMETRO,ATERRO E SOCA ATEA ALTURA DA GERATRIZ SUPERIOR DO TUBO,CONSIDERANDO O MATERIAL DA PROPRIA ESCAVACAO,INCLUSIVE FORNECIMENTO DO MATERIAL PARA REJUNTAMENTO COM ARGAMASSA DE CIMENTO E AREIA,NO TRACO 1:4,INCL.ACERTO DE FUNDO DE VALA.FORNECIMENTO E ASSENTAMENTO</t>
  </si>
  <si>
    <t>06.003.0060-A</t>
  </si>
  <si>
    <t>06.003.0062-0</t>
  </si>
  <si>
    <t>TUBO DE CONCRETO SIMPLES,CLASSE PS-2(NBR 8890/03),PARA COLETOR DE AGUAS PLUVIAIS,COM DIAMETRO DE 300MM,ATERRO E SOCA ATEA ALTURA DA GERATRIZ SUPERIOR DO TUBO,CONSIDERANDO O MATERIAL DA PROPRIA ESCAVACAO,INCLUSIVE FORNECIMENTO DO MATERIAL PARA REJUNTAMENTO COM ARGAMASSA DE CIMENTO E AREIA,NO TRACO 1:4,INCL.ACERTO DE FUNDO DE VALA.FORNECIMENTO E ASSENTAMENTO</t>
  </si>
  <si>
    <t>06.003.0062-A</t>
  </si>
  <si>
    <t>06.003.0064-0</t>
  </si>
  <si>
    <t>TUBO DE CONCRETO SIMPLES,CLASSE PS-2(NBR 8890/03),PARA COLETOR DE AGUAS PLUVIAIS,COM DIAMETRO DE 400MM,ATERRO E SOCA ATEA ALTURA DA GERATRIZ SUPERIOR DO TUBO,CONSIDERANDO O MATERIAL DA PROPRIA ESCAVACAO,INCLUSIVE FORNECIMENTO DO MATERIAL PARA REJUNTAMENTO COM ARGAMASSA DE CIMENTO E AREIA,NO TRACO 1:4,INCL.ACERTO DE FUNDO DE VALA.FORNECIMENTO E ASSENTAMENTO</t>
  </si>
  <si>
    <t>06.003.0064-A</t>
  </si>
  <si>
    <t>06.003.0066-0</t>
  </si>
  <si>
    <t>TUBO DE CONCRETO SIMPLES,CLASSE PS-2(NBR 8890/03),PARA COLETOR DE AGUAS PLUVIAIS,COM DIAMETRO DE 500MM,ATERRO E SOCA ATEA ALTURA DA GERATRIZ SUPERIOR DO TUBO,CONSIDERANDO O MATERIAL DA PROPRIA ESCAVACAO,INCLUSIVE FORNECIMENTO DO MATERIAL PARA REJUNTAMENTO COM ARGAMASSA DE CIMENTO E AREIA,NO TRACO 1:4,INCL.ACERTO DE FUNDO DE VALA.FORNECIMENTO E ASSENTAMENTO</t>
  </si>
  <si>
    <t>06.003.0066-A</t>
  </si>
  <si>
    <t>06.003.0068-0</t>
  </si>
  <si>
    <t>TUBO DE CONCRETO SIMPLES,CLASSE PS-2(NBR 8890/03),PARA COLETOR DE AGUAS PLUVIAIS,COM DIAMETRO DE 600MM,ATERRO E SOCA ATEA ALTURA DA GERATRIZ SUPERIOR DO TUBO,CONSIDERANDO O MATERIAL DA PROPRIA ESCAVACAO,INCLUSIVE FORNECIMENTO DO MATERIAL PARA REJUNTAMENTO COM ARGAMASSA DE CIMENTO E AREIA,NO TRACO 1:4,INCL.ACERTO DE FUNDO DE VALA.FORNECIMENTO E ASSENTAMENTO</t>
  </si>
  <si>
    <t>06.003.0068-A</t>
  </si>
  <si>
    <t>06.004.0060-0</t>
  </si>
  <si>
    <t>TUBO DE CONCRETO ARMADO,CLASSE PA-1(NBR 8890/03),PARA GELERIAS DE AGUAS PLUVIAIS,COM DIAMETRO DE 300MM,ATERRO E SOCA ATEA ALTURA DA GERATRIZ SUPERIOR DO TUBO,CONSIDERANDO O MATERIAL DA PROPRIA ESCAVACAO,INCLUSIVE FORNECIMENTO DO MATERIAL PARA REJUNTAMENTO COM ARGAMASSA DE CIMENTO E AREIA,NO TRACO 1:4 E ACERTO DE FUNDO DE VALA.FORNECIMENTO E ASSENTAMENTO</t>
  </si>
  <si>
    <t>06.004.0060-A</t>
  </si>
  <si>
    <t>06.004.0062-0</t>
  </si>
  <si>
    <t>TUBO DE CONCRETO ARMADO,CLASSE PA-1(NBR 8890/03),PARA GALERIAS DE AGUAS PLUVIAIS,COM DIAMETRO DE 400MM,ATERRO E SOCA ATEA ALTURA DA GERATRIZ SUPERIOR DO TUBO,CONSIDERANDO O MATERIAL DA PROPRIA ESCAVACAO,INCLUSIVE FORNECIMENTO DO MATERIAL PARA REJUNTAMENTO COM ARGAMASSA DE CIMENTO E AREIA,NO TRACO 1:4 E ACERTO DE FUNDO DE VALA.FORNECIMENTO E ASSENTAMENTO</t>
  </si>
  <si>
    <t>06.004.0062-A</t>
  </si>
  <si>
    <t>06.004.0064-0</t>
  </si>
  <si>
    <t>TUBO DE CONCRETO ARMADO,CLASSE PA-1(NBR 8890/03),PARA GALERIAS DE AGUAS PLUVIAIS,COM DIAMETRO DE 500MM,ATERRO E SOCA ATEA ALTURA DA GERATRIZ SUPERIOR DO TUBO,CONSIDERANDO O MATERIAL DA PROPRIA ESCAVACAO,INCLUSIVE FORNECIMENTO DO MATERIAL PARA REJUNTAMENTO COM ARGAMASSA DE CIMENTO E AREIA,NO TRACO 1:4 E ACERTO DE FUNDO DE VALA.FORNECIMENTO E ASSENTAMENTO</t>
  </si>
  <si>
    <t>06.004.0064-A</t>
  </si>
  <si>
    <t>06.004.0066-0</t>
  </si>
  <si>
    <t>TUBO DE CONCRETO ARMADO,CLASSE PA-1(NBR 8890/03),PARA GALERIAS DE AGUAS PLUVIAIS,COM DIAMETRO DE 600MM,ATERRO E SOCA ATEA ALTURA DA GERATRIZ SUPERIOR DO TUBO,CONSIDERANDO O MATERIAL DA PROPRIA ESCAVACAO,INCLUSIVE FORNECIMENTO DO MATERIAL PARA REJUNTAMENTO COM ARGAMASSA DE CIMENTO E AREIA,NO TRACO 1:4 E ACERTO DE FUNDO DE VALA.FORNECIMENTO E ASSENTAMENTO</t>
  </si>
  <si>
    <t>06.004.0066-A</t>
  </si>
  <si>
    <t>06.004.0068-0</t>
  </si>
  <si>
    <t>TUBO DE CONCRETO ARMADO,CLASSE PA-1(NBR 8890/03),PARA GALERIAS DE AGUAS PLUVIAIS,COM DIAMETRO DE 700MM,ATERRO E SOCA ATEA ALTURA DA GERATRIZ SUPERIOR DO TUBO,CONSIDERANDO O MATERIAL DA PROPRIA ESCAVACAO,INCLUSIVE FORNECIMENTO DO MATERIAL PARA REJUNTAMENTO COM ARGAMASSA DE CIMENTO E AREIA,NO TRACO 1:4 E ACERTO DE FUNDO DE VALA.FORNECIMENTO E ASSENTAMENTO</t>
  </si>
  <si>
    <t>06.004.0068-A</t>
  </si>
  <si>
    <t>06.004.0070-0</t>
  </si>
  <si>
    <t>TUBO DE CONCRETO ARMADO,CLASSE PA-1(NBR 8890/03),PARA GALERIAS DE AGUAS PLUVIAIS,COM DIAMETRO DE 800MM,ATERRO E SOCA ATEA ALTURA DA GERATRIZ SUPERIOR DO TUBO,CONSIDERANDO O MATERIAL DA PROPRIA ESCAVACAO,INCLUSIVE FORNECIMENTO DO MATERIAL PARA REJUNTAMENTO COM ARGAMASSA DE CIMENTO E AREIA,NO TRACO 1:4 E ACERTO DE FUNDO DE VALA.FORNECIMENTO E ASSENTAMENTO</t>
  </si>
  <si>
    <t>06.004.0070-A</t>
  </si>
  <si>
    <t>06.004.0072-0</t>
  </si>
  <si>
    <t>TUBO DE CONCRETO ARMADO,CLASSE PA-1(NBR 8890/03),PARA GALERIAS DE AGUAS PLUVIAIS,COM DIAMETRO DE 900MM,ATERRO E SOCA ATEA ALTURA DA GERATRIZ SUPERIOR DO TUBO,CONSIDERANDO O MATERIAL DA PROPRIA ESCAVACAO,INCLUSIVE FORNECIMENTO DO MATERIAL PARA REJUNTAMENTO COM ARGAMASSA DE CIMENTO E AREIA,NO TRACO 1:4 E ACERTO DE FUNDO DE VALA.FORNECIMENTO E ASSENTAMENTO</t>
  </si>
  <si>
    <t>06.004.0072-A</t>
  </si>
  <si>
    <t>06.004.0074-0</t>
  </si>
  <si>
    <t>TUBO DE CONCRETO ARMADO,CLASSE PA-1(NBR 8890/03),PARA GALERIAS DE AGUAS PLUVIAIS,COM DIAMETRO DE 1.000MM,ATERRO E SOCA ATE A ALTURA DA GERATRIZ SUPERIOR DO TUBO,CONSIDERANDO O MATERIAL DA PROPRIA ESCAVACAO,INCLUSIVE FORNECIMENTO DO MATERIALPARA REJUNTAMENTO COM ARGAMASSA DE CIMENTO E AREIA,NO TRACO1:4 E ACERTO DE FUNDO DE VALA.FORNECIMENTO E ASSENTAMENTO</t>
  </si>
  <si>
    <t>06.004.0074-A</t>
  </si>
  <si>
    <t>06.004.0076-0</t>
  </si>
  <si>
    <t>TUBO DE CONCRETO ARMADO,CLASSE PA-1(NBR 8890/03),PARA GALERIAS DE AGUAS PLUVIAIS,COM DIAMETRO DE 1.100MM,ATERRO E SOCA ATE A ALTURA DA GERATRIZ SUPERIOR DO TUBO,CONSIDERANDO O MATERIAL DA PROPRIA ESCAVACAO,INCLUSIVE FORNECIMENTO DO MATERIALPARA REJUNTAMENTO COM ARGAMASSA DE CIMENTO E AREIA,NO TRACO1:4 E ACERTO DE FUNDO DE VALA.FORNECIMENTO E ASSENTAMENTO</t>
  </si>
  <si>
    <t>06.004.0076-A</t>
  </si>
  <si>
    <t>06.004.0078-0</t>
  </si>
  <si>
    <t>TUBO DE CONCRETO ARMADO,CLASSE PA-1(NBR 8890/03),PARA GALERIAS DE AGUAS PLUVIAIS,COM DIAMETRO DE 1.200MM,ATERRO E SOCA ATE A ALTURA DA GERATRIZ SUPERIOR DO TUBO,CONSIDERANDO O MATERIAL DA PROPRIA ESCAVACAO,INCLUSIVE FORNECIMENTO DO MATERIALPARA REJUNTAMENTO COM ARGAMASSA DE CIMENTO E AREIA,NO TRACO1:4 E ACERTO DE FUNDO DE VALA.FORNECIMENTO E ASSENTAMENTO</t>
  </si>
  <si>
    <t>06.004.0078-A</t>
  </si>
  <si>
    <t>06.004.0080-0</t>
  </si>
  <si>
    <t>TUBO DE CONCRETO ARMADO,CLASSE PA-1(NBR 8890/03),PARA GALERIAS DE AGUAS PLUVIAIS,COM DIAMETRO DE 1.500MM,ATERRO E SOCA ATE A ALTURA DA GERATRIZ SUPERIOR DO TUBO,CONSIDERANDO O MATERIAL DA PROPRIA ESCAVACAO,INCLUSIVE FORNECIMENTO DO MATERIALPARA REJUNTAMENTO COM ARGAMASSA DE CIMENTO E AREIA,NO TRACO1:4 E ACERTO DE FUNDO DE VALA.FORNECIMENTO E ASSENTAMENTO</t>
  </si>
  <si>
    <t>06.004.0080-A</t>
  </si>
  <si>
    <t>06.004.0082-0</t>
  </si>
  <si>
    <t>TUBO DE CONCRETO ARMADO,CLASSE PA-1(NBR 8890/03),PARA GALERIAS DE AGUAS PLUVIAIS,COM DIAMETRO DE 1.750MM.ATERRO E SOCA ATE A ALTURA DA GERATRIZ SUPERIOR DO TUBO,CONSIDERANDO O MATERIAL DA PROPRIA ESCAVACAO,INCLUSIVE FORNECIMENTO DO MATERIALPARA REJUNTAMENTO COM ARGAMASSA DE CIMENTO E AREIA,NO TRACO1:4 E ACERTO DE FUNDO DE VALA.FORNECIMENTO E ASSENTAMENTO</t>
  </si>
  <si>
    <t>06.004.0082-A</t>
  </si>
  <si>
    <t>06.004.0084-0</t>
  </si>
  <si>
    <t>TUBO DE CONCRETO ARMADO,CLASSE PA-1(NBR 8890/03),PARA GALERIAS DE AGUAS PLUVIAIS,COM DIAMETRO DE 2.000MM,ATERRO E SOCA ATE A ALTURA DA GERATRIZ SUPERIOR DO TUBO,CONSIDERANDO O MATERIAL DA PROPRIA ESCAVACAO,INCLUSIVE FORNECIMENTO DO MATERIALPARA REJUNTAMENTO COM ARGAMASSA DE CIMENTO E AREIA,NO TRACO1:4 E ACERTO DE FUNDO DE VALA.FORNECIMENTO E ASSENTAMENTO</t>
  </si>
  <si>
    <t>06.004.0084-A</t>
  </si>
  <si>
    <t>06.004.0090-0</t>
  </si>
  <si>
    <t>TUBO DE CONCRETO ARMADO,CLASSE PA-2(NBR 8890/03),PARA GALERIAS DE AGUAS PLUVIAIS,COM DIAMETRO DE 300MM,ATERRO E SOCA ATEA ALTURA DA GERATRIZ SUPERIOR DO TUBO,CONSIDERANDO O MATERIAL DA PROPRIA ESCAVACAO,INCLUSIVE FORNECIMENTO DO MATERIAL PARA REJUNTAMENTO COM ARGAMASSA DE CIMENTO E AREIA,NO TRACO 1:4 E ACERTO DE FUNDO DE VALA.FORNECIMENTO E ASSENTAMENTO</t>
  </si>
  <si>
    <t>06.004.0090-A</t>
  </si>
  <si>
    <t>06.004.0092-0</t>
  </si>
  <si>
    <t>TUBO DE CONCRETO ARMADO,CLASSE PA-2(NBR 8890/03),PARA GALERIAS DE AGUAS PLUVIAIS,COM DIAMETRO DE 400MM,ATERRO E SOCA ATEA ALTURA DA GERATRIZ SUPERIOR DO TUBO,CONSIDERANDO O MATERIAL DA PROPRIA ESCAVACAO,INCLUSIVE FORNECIMENTO DO MATERIAL PARA REJUNTAMENTO COM ARGAMASSA DE CIMENTO E AREIA,NO TRACO 1:4 E ACERTO DE FUNDO DE VALA.FORNECIMENTO E ASSENTAMENTO</t>
  </si>
  <si>
    <t>06.004.0092-A</t>
  </si>
  <si>
    <t>06.004.0094-0</t>
  </si>
  <si>
    <t>TUBO DE CONCRETO ARMADO,CLASSE PA-2(NBR 8890/03),PARA GALERIAS DE AGUAS PLUVIAIS,COM DIAMETRO DE 500MM,ATERRO E SOCA ATEA ALTURA DA GERATRIZ SUPERIOR DO TUBO,CONSIDERANDO O MATERIAL DA PROPRIA ESCAVACAO,INCLUSIVE FORNECIMENTO DO MATERIAL PARA REJUNTAMENTO COM ARGAMASSA DE CIMENTO E AREIA,NO TRACO 1:4 E ACERTO DE FUNDO DE VALA.FORNECIMENTO E ASSENTAMENTO</t>
  </si>
  <si>
    <t>06.004.0094-A</t>
  </si>
  <si>
    <t>06.004.0096-0</t>
  </si>
  <si>
    <t>TUBO DE CONCRETO ARMADO,CLASSE PA-2(NBR 8890/03),PARA GALERIAS DE AGUAS PLUVIAIS,COM DIAMETRO DE 600MM,ATERRO E SOCA ATEA ALTURA DE GERATRIZ SUPERIOR DO TUBO,CONSIDERANDO O MATERIAL DA PROPRIA ESCAVACAO,INCLUSIVE FORNECIMENTO DO MATERIAL PARA REJUNTAMENTO COM ARGAMASSA DE CIMENTO E AREIA,NO TRACO 1:4 E ACERTO DE FUNDO DE VALA.FORNECIMENTO E ASSENTAMENTO</t>
  </si>
  <si>
    <t>06.004.0096-A</t>
  </si>
  <si>
    <t>06.004.0098-0</t>
  </si>
  <si>
    <t>TUBO DE CONCRETO ARMADO,CLASSE PA-2(NBR 8890/03),PARA GALERIAS DE AGUAS PLUVIAIS,COM DIAMETRO DE 700MM,ATERRO E SOCA ATEA ALTURA DA GERATRIZ SUPERIOR DO TUBO,CONSIDERANDO O MATERIAL DA PROPRIA ESCAVACAO,INCLUSIVE FORNECIMENTO DO MATERIAL PARA REJUNTAMENTO COM ARGAMASSA DE CIMENTO E AREIA,NO TRACO 1:4 E ACERTO DE FUNDO DE VALA.FORNECIMENTO E ASSENTAMENTO</t>
  </si>
  <si>
    <t>06.004.0098-A</t>
  </si>
  <si>
    <t>06.004.0100-0</t>
  </si>
  <si>
    <t>TUBO DE CONCRETO ARMADO,CLASSE PA-2(NBR 8890/03),PARA GALERIAS DE AGUAS PLUVIAIS,COM DIAMETRO DE 800MM,ATERRO E SOCA ATEA ALTURA DA GERATRIZ SUPERIOR DO TUBO,CONSIDERANDO O MATERIAL DA PROPRIA ESCAVACAO,INCLUSIVE FORNECIMENTO DO MATERIAL PARA REJUNTAMENTO COM ARGAMASSA DE CIMENTO E AREIA,NO TRACO 1:4 E ACERTO DE FUNDO DE VALA.FORNECIMENTO E ASSENTAMENTO</t>
  </si>
  <si>
    <t>06.004.0100-A</t>
  </si>
  <si>
    <t>06.004.0102-0</t>
  </si>
  <si>
    <t>TUBO DE CONCRETO ARMADO,CLASSE PA-2(NBR 8890/03),PARA GALERIAS DE AGUAS PLUVIAIS,COM DIAMETRO DE 900MM,ATERRO E SOCA ATEA ALTURA DA GERATRIZ SUPERIOR DO TUBO,CONSIDERANDO O MATERIAL DA PROPRIA ESCAVACAO,INCLUSIVE FORNECIMENTO DO MATERIAL PARA REJUNTAMENTO COM ARGAMASSA DE CIMENTO E AREIA,NO TRACO 1:4 E ACERTO DE FUNDO DE VALA.FORNECIMENTO E ASSENTAMENTO</t>
  </si>
  <si>
    <t>06.004.0102-A</t>
  </si>
  <si>
    <t>06.004.0104-0</t>
  </si>
  <si>
    <t>TUBO DE CONCRETO ARMADO,CLASSE PA-2(NBR 8890/03),PARA GALERIAS DE AGUAS PLUVIAIS,COM DIAMETRO DE 1.000MM,ATERRO E SOCA ATE A ALTURA DA GERATRIZ SUPERIOR DO TUBO,CONSIDERANDO O MATERIAL DA PROPRIA ESCAVACAO,INCLUSIVE FORNECIMENTO DO MATERIALPARA REJUNTAMENTO COM ARGAMASSA DE CIMENTO E AREIA,NO TRACO1:4 E ACERTO DE FUNDO DE VALA.FORNECIMENTO E ASSENTAMENTO</t>
  </si>
  <si>
    <t>06.004.0104-A</t>
  </si>
  <si>
    <t>06.004.0106-0</t>
  </si>
  <si>
    <t>TUBO DE CONCRETO ARMADO,CLASSE PA-2(NBR 8890/03),PARA GALERIAS DE AGUAS PLUVIAIS,COM DIAMETRO DE 1.100MM,ATERRO E SOCA ATE A ALTURA DA GERATRIZ SUPERIOR DO TUBO,CONSIDERANDO O MATERIAL DA PROPRIA ESCAVACAO,INCLUSIVE FORNECIMENTO DO MATERIALPARA REJUNTAMENTO COM ARGAMASSA DE CIMENTO E AREIA,NO TRACO1:4 E ACERTO DE FUNDO DE VALA.FORNECIMENTO E ASSENTAMENTO</t>
  </si>
  <si>
    <t>06.004.0106-A</t>
  </si>
  <si>
    <t>06.004.0108-0</t>
  </si>
  <si>
    <t>TUBO DE CONCRETO ARMADO,CLASSE PA-2(NBR 8890/03),PARA GALERIAS DE AGUAS PLUVIAIS,COM DIAMETRO DE 1.200MM,ATERRO E SOCA ATE A ALTURA DA GERATRIZ SUPERIOR DO TUBO,CONSIDERANDO O MATERIAL DA PROPRIA ESCAVACAO,INCLUSIVE FORNECIMENTO DO MATERIALPARA REJUNTAMENTO COM ARGAMASSA DE CIMENTO E AREIA,NO TRACO1:4 E ACERTO DE FUNDO DE VALA.FORNECIMENTO E ASSENTAMENTO</t>
  </si>
  <si>
    <t>06.004.0108-A</t>
  </si>
  <si>
    <t>06.004.0110-0</t>
  </si>
  <si>
    <t>TUBO DE CONCRETO ARMADO,CLASSE PA-2(NBR 8890/03),PARA GALERIAS DE AGUAS PLUVIAIS,COM DIAMETRO DE 1.500MM,ATERRO E SOCA ATE A ALTURA DA GERATRIZ SUPERIOR DO TUBO,CONSIDERANDO O MATERIAL DA PROPRIA ESCAVACAO,INCLUSIVE FORNECIMENTO DO MATERIALPARA REJUNTAMENTO COM ARGAMASSA DE CIMENTO E AREIA,NO TRACO1:4 E ACERTO DE FUNDO DE VALA.FORNECIMENTO E ASSENTAMENTO</t>
  </si>
  <si>
    <t>06.004.0110-A</t>
  </si>
  <si>
    <t>06.004.0112-0</t>
  </si>
  <si>
    <t>TUBO DE CONCRETO ARMADO,CLASSE PA-2(NBR 8890/03),PARA GELERIAS DE AGUAS PLUVIAIS,COM DIAMETRO DE 1.750MM,ATERRO E SOCA ATE A ALTURA DA GERATRIZ SUPERIOR DO TUBO,CONSIDERANDO O MATERIAL DA PROPRIA ESCAVACAO,INCLUSIVE FORNECIMENTO DO MATERIALPARA REJUNTAMENTO COM ARGAMASSA DE CIMENTO E AREIA,NO TRACO1:4 E ACERTO DE FUNDO DE VALA.FORNECIMENTO E ASSENTAMENTO</t>
  </si>
  <si>
    <t>06.004.0112-A</t>
  </si>
  <si>
    <t>06.004.0114-0</t>
  </si>
  <si>
    <t>TUBO DE CONCRETO ARMADO,CLASSE PA-2(NBR 8890/03),PARA GALERIAS DE AGUAS PLUVIAIS,COM DIAMETRO DE 2.000MM,ATERRO E SOCA ATE A ALTURA DA GERATRIZ SUPERIOR DO TUBO,CONSIDERANDO O MATERIAL DA PROPRIA ESCAVACAO,INCLUSIVE FORNECIMENTO DO MATERIALPARA REJUNTAMENTO COM ARGAMASSA DE CIMENTO E AREIA,NO TRACO1:4 E ACERTO DE FUNDO DE VALA.FORNECIMENTO E ASSENTAMENTO</t>
  </si>
  <si>
    <t>06.004.0114-A</t>
  </si>
  <si>
    <t>06.004.0120-0</t>
  </si>
  <si>
    <t>TUBO DE CONCRETO ARMADO,CLASSE PA-3(NBR 8890/03),PARA GALERIAS DE AGUAS PLUVIAIS,COM DIAMETRO DE 300MM,ATERRO E SOCA ATEA ALTURA DA GERATRIZ SUPERIOR DO TUBO,CONSIDERANDO O MATERIAL DA PROPRIA ESCAVACAO,INCLUSIVE FORNECIMENTO DO MATERIAL PARA REJUNTAMENTO COM ARGAMASSA DE CIMENTO E AREIA,NO TRACO 1:4 E ACERTO DE FUNDO DE VALA.FORNECIMENTO E ASSENTAMENTO</t>
  </si>
  <si>
    <t>06.004.0120-A</t>
  </si>
  <si>
    <t>06.004.0122-0</t>
  </si>
  <si>
    <t>TUBO DE CONCRETO ARMADO,CLASSE PA-3(NBR 8890/03),PARA GALERIAS DE AGUAS PLUVIAIS,COM DIAMETRO DE 400MM,ATERRO E SOCA ATEA ALTURA DA GERATRIZ SUPERIOR DO TUBO,CONSIDERANDO O MATERIAL DA PROPRIA ESCAVACAO,INCLUSIVE FORNECIMENTO DO MATERIAL PARA REJUNTAMENTO COM ARGAMASSA DE CIMENTO E AREIA,NO TRACO 1:4 E ACERTO DE FUNDO DE VALA.FORNECIMENTO E ASSENTAMENTO</t>
  </si>
  <si>
    <t>06.004.0122-A</t>
  </si>
  <si>
    <t>06.004.0124-0</t>
  </si>
  <si>
    <t>TUBO DE CONCRETO ARMADO,CLASSE PA-3(NBR 8890/03),PARA GALERIAS DE AGUAS PLUVIAIS,COM DIAMETRO DE 500MM,ATERRO E SOCA ATEA ALTURA DA GERATRIZ SUPERIOR DO TUBO,CONSIDERANDO O MATERIAL DA PROPRIA ESCAVACAO,INCLUSIVE FORNECIMENTO DO MATERIAL PARA REJUNTAMENTO COM ARGAMASSA DE CIMENTO E AREIA NO TRACO 1:4 E ACERTO DE FUNDO DE VALA.FORNECIMENTO E ASSENTAMENTO</t>
  </si>
  <si>
    <t>06.004.0124-A</t>
  </si>
  <si>
    <t>06.004.0126-0</t>
  </si>
  <si>
    <t>TUBO DE CONCRETO ARMADO,CLASSE PA-3(NBR 8890/03),PARA GALERIAS DE AGUAS PLUVIAIS,COM DIAMETRO DE 600MM,ATERRO E SOCA ATEA ALTURA DA GERATRIZ SUPERIOR DO TUBO,CONSIDERANDO O MATERIAL DA PROPRIA ESCAVACAO,INCLUSIVE FORNECIMENTO DO MATERIAL PARA REJUNTAMENTO COM ARGAMASSA DE CIMENTO E AREIA,NO TRACO 1:4 E ACERTO DE FUNDO DE VALA.FORNECIMENTO E ASSENTAMENTO</t>
  </si>
  <si>
    <t>06.004.0126-A</t>
  </si>
  <si>
    <t>06.004.0128-0</t>
  </si>
  <si>
    <t>TUBO DE CONCRETO ARMADO,CLASSE PA-3(NBR 8890/03),PARA GALERIAS DE AGUAS PLUVIAIS,COM DIAMETRO DE 700MM,ATERRO E SOCA ATEA ALTURA DA GERATRIZ SUPERIOR DO TUBO,CONSIDERANDO O MATERIAL DA PROPRIA ESCAVACAO,INCLUSIVE FORNECIMENTO DO MATERIAL PARA REJUNTAMENTO COM ARGAMASSA DE CIMENTO E AREIA,NO TRACO 1:4 E ACERTO DE FUNDO DE VALA.FORNECIMENTO E ASSENTAMENTO</t>
  </si>
  <si>
    <t>06.004.0128-A</t>
  </si>
  <si>
    <t>06.004.0130-0</t>
  </si>
  <si>
    <t>TUBO DE CONCRETO ARMADO,CLASSE PA-3(NBR 8890/03),PARA GALERIAS DE AGUAS PLUVIAIS,COM DIAMETRO DE 800MM,ATERRO E SOCA ATEA ALTURA DA GERATRIZ SUPERIOR DO TUBO,CONSIDERANDO O MATERIAL DA PROPRIA ESCAVACAO,INCLUSIVE FORNECIMENTO DO MATERIAL PARA REJUNTAMENTO COM ARGAMASSA DE CIMENTO E AREIA,NO TRACO 1:4 E ACERTO DE FUNDO DE VALA.FORNECIMENTO E ASSENTAMENTO</t>
  </si>
  <si>
    <t>06.004.0130-A</t>
  </si>
  <si>
    <t>06.004.0132-0</t>
  </si>
  <si>
    <t>TUBO DE CONCRETO ARMADO,CLASSE PA-3(NBR 8890/03),PARA GALERIAS DE AGUAS PLUVIAIS,COM DIAMETRO DE 900MM,ATERRO E SOCA ATEA ALTURA DA GERATRIZ SUPERIOR DO TUBO,CONSIDERANDO O MATERIAL DA PROPRIA ESCAVACAO,INCLUSIVE FORNECIMENTO DO MATERIAL PARA REJUNTAMENTO COM ARGAMASSA DE CIMENTO E AREIA,NO TRACO 1:4 E ACERTO DE FUNDO DE VALA.FORNECIMENTO E ASSENTAMENTO</t>
  </si>
  <si>
    <t>06.004.0132-A</t>
  </si>
  <si>
    <t>06.004.0134-0</t>
  </si>
  <si>
    <t>TUBO DE CONCRETO ARMADO,CLASSE PA-3(NBR 8890/03),PARA GALERIAS DE AGUAS PLUVIAIS,COM DIAMETRO DE 1.000MM,ATERRO E SOCA ATE A ALTURA DA GERATRIZ SUPERIOR DO TUBO,CONSIDERANDO O MATERIAL DA PROPRIA ESCAVACAO,INCLUSIVE FORNECIMENTO DO MATERIALPARA REJUNTAMENTO COM ARGAMASSA DE CIMENTO E AREIA,NO TRACO1:4 E ACERTO DE FUNDO DE VALA.FORNECIMENTO E ASSENTAMENTO</t>
  </si>
  <si>
    <t>06.004.0134-A</t>
  </si>
  <si>
    <t>06.004.0136-0</t>
  </si>
  <si>
    <t>TUBO DE CONCRETO ARMADO,CLASSE PA-3(NBR 8890/03),PARA GALERIAS DE AGUAS PLUVIAIS,COM DIAMETRO DE 1.100MM,ATERRO E SOCA ATE A ALTURA DA GERATRIZ SUPERIOR DO TUBO,CONSIDERANDO O MATERIAL DA PROPRIA ESCAVACAO,INCLUSIVE FORNECIMENTO DO MATERIALPARA REJUNTAMENTO COM ARGAMASSA DE CIMENTO E AREIA NO TRACO1:4 E ACERTO DE FUNDO DE VALA.FORNECIMENTO E ASSENTAMENTO</t>
  </si>
  <si>
    <t>06.004.0136-A</t>
  </si>
  <si>
    <t>06.004.0138-0</t>
  </si>
  <si>
    <t>TUBO DE CONCRETO ARMADO,CLASSE PA-3(NBR 8890/03),PARA GALERIAS DE AGUAS PLUVIAIS,COM DIAMETRO DE 1.200MM,ATERRO E SOCA ATE A ALTURA DA GERATRIZ SUPERIOR DO TUBO,CONSIDERANDO O MATERIAL DA PROPRIA ESCAVACAO,INCLUSIVE FORNECIMENTO DO MATERIALPARA REJUNTAMENTO COM ARGAMASSA DE CIMENTO E AREIA NO TRACO1:4 E ACERTO DE FUNDO DE VALA.FORNECIMENTO E ASSENTAMENTO</t>
  </si>
  <si>
    <t>06.004.0138-A</t>
  </si>
  <si>
    <t>06.004.0140-0</t>
  </si>
  <si>
    <t>TUBO DE CONCRETO ARMADO,CLASSE PA-3(NBR 8890/03),PARA GALERIAS DE AGUAS PLUVIAIS,COM DIAMETRO DE 1.500MM,ATERRO E SOCA ATE A ALTURA DA GERATRIZ SUPERIOR DO TUBO,CONSIDERANDO O MATERIAL DA PROPRIA ESCAVACAO,INCLUSIVE FORNECIMENTO DO MATERIALPARA REJUNTAMENTO COM ARGAMASSA DE CIMENTO E AREIA,NO TRACO1:4 E ACERTO DE FUNDO DE VALA.FORNECIMENTO E ASSENTAMENTO</t>
  </si>
  <si>
    <t>06.004.0140-A</t>
  </si>
  <si>
    <t>06.004.0142-0</t>
  </si>
  <si>
    <t>TUBO DE CONCRETO ARMADO,CLASSE PA-3(NBR 8890/03),PARA GALERIAS DE AGUAS PLUVIAIS,COM DIAMETRO DE 1.750MM,ATERRO E SOCA ATE A ALTURA DA GERATRIZ SUPERIOR DO TUBO,CONSIDERANDO O MATERIAL DA PROPRIA ESCAVACAO,INCLUSIVE FORNECIMENTO DO MATERIALPARA REJUNTAMENTO COM ARGAMASSA DE CIMENTO E AREIA,NO TRACO1:4 E ACERTO DE FUNDO DE VALA.FORNECIMENTO E ASSENTAMENTO</t>
  </si>
  <si>
    <t>06.004.0142-A</t>
  </si>
  <si>
    <t>06.004.0144-0</t>
  </si>
  <si>
    <t>TUBO DE CONCRETO ARMADO,CLASSE PA-3(NBR 8890/03),PARA GALERIAS DE AGUAS PLUVIAIS,COM DIAMETRO DE 2.000MM,ATERRO E SOCA ATE A ALTURA DA GERATRIZ SUPERIOR DO TUBO,CONSIDERANDO O MATERIAL DA PROPRIA ESCAVACAO,INCLUSIVE FORNECIMENTO DO MATERIALPARA REJUNTAMENTO COM ARGAMASSA DE CIMENTO E AREIA,NO TRACO1:4 E ACERTO DE FUNDO DE VALA.FORNECIMENTO E ASSENTAMENTO</t>
  </si>
  <si>
    <t>06.004.0144-A</t>
  </si>
  <si>
    <t>06.004.0150-0</t>
  </si>
  <si>
    <t>TUBO DE CONCRETO ARMADO,CLASSE PA-4(NBR 8890/03),PARA GALERIAS DE AGUAS PLUVIAIS,COM DIAMETRO DE 300MM,ATERRO E SOCA ATEA ALTURA DA GERATRIZ SUPERIOR DO TUBO,CONSIDERANDO O MATERIAL DA PROPRIA ESCAVACAO,INCLUSIVE FORNECIMENTO DO MATERIAL PARA REJUNTAMENTO COM ARGAMASSA DE CIMENTO E AREIA,NO TRACO 1:4 E ACERTO DE FUNDO DE VALA.FORNECIMENTO E ASSENTAMENTO</t>
  </si>
  <si>
    <t>06.004.0150-A</t>
  </si>
  <si>
    <t>06.004.0152-0</t>
  </si>
  <si>
    <t>TUBO DE CONCRETO ARMADO,CLASSE PA-4(NBR 8890/03),PARA GALERIAS DE AGUAS PLUVIAIS,COM DIAMETRO DE 400MM,ATERRO E SOCA ATEA ALTURA DA GERATRIZ SUPERIOR DO TUBO,CONSIDERANDO O MATERIAL DA PROPRIA ESCAVACAO,INCLUSIVE FORNECIMENTO DO MATERIAL PARA REJUNTAMENTO COM ARGAMASSA DE CIMENTO E AREIA,NO TRACO 1:4 E ACERTO DE FUNDO DE VALA.FORNECIMENTO E ASSENTAMENTO</t>
  </si>
  <si>
    <t>06.004.0152-A</t>
  </si>
  <si>
    <t>06.004.0154-0</t>
  </si>
  <si>
    <t>TUBO DE CONCRETO ARMADO,CLASSE PA-4(NBR 8890/03),PARA GALERIAS DE AGUAS PLUVIAIS,COM DIAMETRO DE 500MM,ATERRO E SOCA ATEA ALTURA DA GERATRIZ SUPERIOR DO TUBO,CONSIDERANDO O MATERIAL DA PROPRIA ESCAVACAO,INCLUSIVE FORNECIMENTO DO MATERIAL PARA REJUNTAMENTO COM ARGAMASSA DE CIMENTO E AREIA,NO TRACO 1:4 E ACERTO DE FUNDO DE VALA.FORNECIMENTO E ASSENTAMENTO</t>
  </si>
  <si>
    <t>06.004.0154-A</t>
  </si>
  <si>
    <t>06.004.0156-0</t>
  </si>
  <si>
    <t>TUBO DE CONCRETO ARMADO,CLASSE PA-4(NBR 8890/03),PARA GALERIAS DE AGUAS PLUVIAIS,COM DIAMETRO DE 600MM,ATERRO E SOCA ATEA ALTURA DA GERATRIZ SUPERIOR DO TUBO,CONSIDERANDO O MATERIAL DA PROPRIA ESCAVACAO,INCLUSIVE FORNECIMENTO DO MATERIAL PARA REJUNTAMENTO COM ARGAMASSA DE CIMENTO E AREIA,NO TRACO 1:4 E ACERTO DE FUNDO DE VALA.FORNECIMENTO E ASSENTAMENTO</t>
  </si>
  <si>
    <t>06.004.0156-A</t>
  </si>
  <si>
    <t>06.004.0158-0</t>
  </si>
  <si>
    <t>TUBO DE CONCRETO ARMADO,CLASSE PA-4(NBR 8890/03),PARA GALERIAS DE AGUAS PLUVIAIS,COM DIAMETRO DE 700MM,ATERRO E SOCA ATEA ALTURA DA GERATRIZ SUPERIOR DO TUBO,CONSIDERANDO O MATERIAL DA PROPRIA ESCAVACAO,INCLUSIVE FORNECIMENTO DO MATERIAL PARA REJUNTAMENTO COM ARGAMASSA DE CIMENTO E AREIA,NO TRACO 1:4 E ACERTO DE FUNDO DE VALA.FORNECIMENTO E ASSENTAMENTO</t>
  </si>
  <si>
    <t>06.004.0158-A</t>
  </si>
  <si>
    <t>06.004.0160-0</t>
  </si>
  <si>
    <t>TUBO DE CONCRETO ARMADO,CLASSE PA-4(NBR 8890/03),PARA GALERIAS DE AGUAS PLUVIAIS,COM DIAMETRO DE 800MM,ATERRO E SOCA ATEA ALTURA DA GERATRIZ SUPERIOR DO TUBO,CONSIDERANDO O MATERIAL DA PROPRIA ESCAVACAO,INCLUSIVE FORNECIMENTO DO MATERIAL PARA REJUNTAMENTO COM ARGAMASSA DE CIMENTO E AREIA,NO TRACO 1:4 E ACERTO DE FUNDO DE VALA.FORNECIMENTO E ASSENTAMENTO</t>
  </si>
  <si>
    <t>06.004.0160-A</t>
  </si>
  <si>
    <t>06.004.0162-0</t>
  </si>
  <si>
    <t>TUBO DE CONCRETO ARMADO,CLASSE PA-4(NBR 8890/03),PARA GALERIAS DE AGUAS PLUVIAIS,COM DIAMETRO DE 900MM,ATERRO E SOCA ATEA ALTURA DA GERATRIZ SUPERIOR DO TUBO,CONSIDERANDO O MATERIAL DA PROPRIA ESCAVACAO,INCLUSIVE FORNECIMENTO DO MATERIAL PARA REJUNTAMENTO COM ARGAMASSA DE CIMENTO E AREIA,NO TRACO 1:4 E ACERTO DE FUNDO DE VALA.FORNECIMENTO E ASSENTAMENTO</t>
  </si>
  <si>
    <t>06.004.0162-A</t>
  </si>
  <si>
    <t>06.004.0164-0</t>
  </si>
  <si>
    <t>TUBO DE CONCRETO ARMADO,CLASSE PA-4(NBR 8890/03),PARA GALERIAS DE AGUAS PLUVIAIS,COM DIAMETRO DE 1.000MM,ATERRO E SOCA ATE A ALTURA DA GERATRIZ SUPERIOR DO TUBO,CONSIDERANDO O MATERIAL DA PROPRIA ESCAVACAO,INCLUSIVE FORNECIMENTO DO MATERIALPARA REJUNTAMENTO COM ARGAMASSA DE CIMENTO E AREIA,NO TRACO1:4 E ACERTO DE FUNDO DE VALA.FORNECIMENTO E ASSENTAMENTO</t>
  </si>
  <si>
    <t>06.004.0164-A</t>
  </si>
  <si>
    <t>06.004.0166-0</t>
  </si>
  <si>
    <t>TUBO DE CONCRETO ARMADO,CLASSE PA-4(NBR 8890/03),PARA GALERIAS DE AGUAS PLUVIAIS,COM DIAMETRO DE 1.100MM,ATERRO E SOCA ATE A ALTURA DA GERATRIZ SUPERIOR DO TUBO,CONSIDERANDO O MATERIAL DA PROPRIA ESCAVACAO,INCLUSIVE FORNECIMENTO DO MATERIALPARA REJUNTAMENTO COM ARGAMASSA DE CIMENTO E AREIA,NO TRACO1:4 E ACERTO DE FUNDO DE VALA.FORNECIMENTO E ASSENTAMENTO</t>
  </si>
  <si>
    <t>06.004.0166-A</t>
  </si>
  <si>
    <t>06.004.0168-0</t>
  </si>
  <si>
    <t>TUBO DE CONCRETO ARMADO,CLASSE PA-4(NBR 8890/03),PARA GALERIAS DE AGUAS PLUVIAIS,COM DIAMETRO DE 1.200MM,ATERRO E SOCA ATE A ALTURA DA GERATRIZ SUPERIOR DO TUBO,CONSIDERANDO O MATERIAL DA PROPRIA ESCAVACAO,INCLUSIVE FORNECIMENTO DO MATERIALPARA REJUNTAMENTO COM ARGAMASSA DE CIMENTO E AREIA,NO TRACO1:4 E ACERTO DE FUNDO DE VALA.FORNECIMENTO E ASSENTAMENTO</t>
  </si>
  <si>
    <t>06.004.0168-A</t>
  </si>
  <si>
    <t>06.004.0170-0</t>
  </si>
  <si>
    <t>TUBO DE CONCRETO ARMADO,CLASSE PA-4(NBR 8890/03),PARA GALERIAS DE AGUAS PLUVIAIS,COM DIAMETRO DE 1.500MM,ATERRO E SOCA ATE A ALTURA DA GERATRIZ SUPERIOR DO TUBO,CONSIDERANDO O MATERIAL DA PROPRIA ESCAVACAO,INCLUSIVE FORNECIMENTO DO MATERIALPARA REJUNTAMENTO COM ARGAMASSA DE CIMENTO E AREIA,NO TRACO1:4 E ACERTO DE FUNDO DE VALA.FORNECIMENTO E ASSENTAMENTO</t>
  </si>
  <si>
    <t>06.004.0170-A</t>
  </si>
  <si>
    <t>06.004.0172-0</t>
  </si>
  <si>
    <t>TUBO DE CONCRETO ARMADO,CLASSE PA-4(NBR 8890/03),PARA GALERIAS DE AGUAS PLUVIAIS,COM DIAMETRO DE 1.750MM,ATERRO E SOCA ATE A ALTURA DA GERATRIZ SUPERIOR DO TUBO,CONSIDERANDO O MATERIAL DA PROPRIA ESCAVACAO,INCLUSIVE FORNECIMENTO DO MATERIALPARA REJUNTAMENTO COM ARGAMASSA DE CIMENTO E AREIA,NO TRACO1:4 E ACERTO DE FUNDO DE VALA.FORNECIMENTO E ASSENTAMENTO</t>
  </si>
  <si>
    <t>06.004.0172-A</t>
  </si>
  <si>
    <t>06.004.0174-0</t>
  </si>
  <si>
    <t>TUBO DE CONCRETO ARMADO,CLASSE PA-4(NBR 8890/03),PARA GALERIAS DE AGUAS PLUVIAIS,COM DIAMETRO DE 2.000MM,ATERRO E SOCA ATE A ALTURA DA GERATRIZ SUPERIOR DO TUBO,CONSIDERANDO O MATERIAL DA PROPRIA ESCAVACAO,INCLUSIVE FORNECIMENTO DO MATERIALPARA REJUNTAMENTO COM ARGAMASSA DE CIMENTO E AREIA,NO TRACO1:4 E ACERTO DE FUNDO DE VALA.FORNECIMENTO E ASSENTAMENTO</t>
  </si>
  <si>
    <t>06.004.0174-A</t>
  </si>
  <si>
    <t>06.004.0253-1</t>
  </si>
  <si>
    <t>CANAL PRE-FABRICADO,EM CONCRETO PROTENDIDO E/OU ARMADO,COM SECAO EM "U",MEDIDO PELA AREA DO PERIMETRO INTERNO DA SECAO VEZES O COMPRIMENTO DO CANAL.FORNECIMENTO E ASSENTAMENTO</t>
  </si>
  <si>
    <t>06.004.0253-B</t>
  </si>
  <si>
    <t>06.004.0254-1</t>
  </si>
  <si>
    <t>COBERTURA DE CANAL PRE-FABRICADO,EM CONCRETO PROTENDIDO E/OUARMADO,PARA VAOS ATE 5,00M.FORNECIMENTO E ASSENTAMENTO</t>
  </si>
  <si>
    <t>06.004.0254-B</t>
  </si>
  <si>
    <t>06.004.0400-0</t>
  </si>
  <si>
    <t>GALERIA MULTIDIMENSIONAL RODOVIARIA SIMPLES EM CONCRETO ARMADO E CONCRETO ARMADO PROTENDIDO,30MPA,FUNDO C/6M E 8,80T,PAREDE 6,00M,PESO 3,90T E TAMPA C/2,00M,PESO 2,30T,ESTRUTURALMENTE BI-APOIADA C/CARGA POR APOIO 112T,C/TABULEIRO 3,05M,ALTURA 2,62M,VAZAO DE 7,13M3/S,VELOCIDADE DE ESCOAMENTO 2,00M/S,EXCL.TRANSPORTE,DESCARGA,ESCAVACAO E REATERRO.FORN.E ASSENT.</t>
  </si>
  <si>
    <t>06.004.0400-A</t>
  </si>
  <si>
    <t>06.004.0405-0</t>
  </si>
  <si>
    <t>GALERIA MULTIDIMENSIONAL RODOVIARIA SIMPLES EM CONCRETO ARMADO E CONCRETO ARMADO PROTENDIDO,30MPA,PAREDE COM 6,00M,PESO4,90T E TAMPA COM 2,00M,PESO 2,70T,ESTRUTURALMENTE BI-APOIADA C/CARGA POR APOIO DE 130T,C/TABULEIRO DE 3,40M,ALTUR.3,00M,VAZAO DE 9,98M3/S,VELOCIDADE DE ESCOAMENTO 2,16M/S, EXCLUSIVE TRANSPORTE,DESCARGA,ESCAVACAO E REATERRO.FORN.E ASSENT.</t>
  </si>
  <si>
    <t>06.004.0405-A</t>
  </si>
  <si>
    <t>06.004.0410-0</t>
  </si>
  <si>
    <t>GALERIA MULTIDIMENSIONAL RODOVIARIA SIMPLES EM CONCRETO ARMADO E CONCRETO ARMADO PROTENDIDO,30MPA,PAREDE COM 6,00M,PESO7,40T E TAMPA COM 2,00M,PESO 3,70T,ESTRUTURALMENTE BI-APOIADA C/CARGA POR APOIO DE 177T,C/TABULEIRO DE 4,18M,ALTUR.4,03M,VAZAO DE 19,86M3/S,VELOCIDADE DE ESCOAMENTO 2,49M/S,EXCLUSIVE TRANSPORTE,DESCARGA,ESCAVACAO E REATERRO.FORN.E ASSENT.</t>
  </si>
  <si>
    <t>06.004.0410-A</t>
  </si>
  <si>
    <t>06.004.0415-0</t>
  </si>
  <si>
    <t>GALERIA MULTIDIMENSIONAL RODOVIARIA SIMPLES EM CONCRETO ARMADO E CONCRETO ARMADO PROTENDIDO,30MPA,PAREDE COM 6,00M,PESO12,0T E TAMPA COM 2,00M,PESO 4,60T,ESTRUTURALMENTE BI-APOIADA C/CARGA POR APOIO DE 233T,C/TABULEIRO DE 5,00M,ALTUR.4,97M,VAZAO DE 30,73M3/S,VELOCIDADE DE ESCOAMENTO 2,75M/S,EXCLUSIVE TRANSPORTE,DESCARGA,ESCAVACAO E REATERRO.FORN.E ASSENT.</t>
  </si>
  <si>
    <t>06.004.0415-A</t>
  </si>
  <si>
    <t>06.004.0420-0</t>
  </si>
  <si>
    <t>GALERIA MULTIMENSIONAL RODOVIARIA DUPLA EM CONCRETO ARMADO ECONCRETO ARMADO PROTENDIDO,30MPA,2 FUNDOS 6M,PESO 8,80T,PAREDE C/6,00M,PESO 3,90T E TAMPA C/2,00M,PESO 4,81T,ESTRUTURALMENTE BI-APOIADA C/CARGA POR APOIO 191T,C/TABULEIRO 5,22M,ALTURA 2,62M,VAZAO 15,42M3/S,VELOCIDADE DE ESCOAMENTO 2,00M/S,EXCL.TRANSPORTE,DESCARGA,ESCAVACAO E REATERRO.FORN.E ASSENT.</t>
  </si>
  <si>
    <t>06.004.0420-A</t>
  </si>
  <si>
    <t>06.004.0425-0</t>
  </si>
  <si>
    <t>GALERIA MULTIDIMENSIONAL RODOVIARIA DUPLA EM CONCRETO ARMADOE PROTENDIDO,30MPA,PAREDE C/6,00M,PESO 4,90T E TAMPA COM 2,00M,PESO DE 5,22T,ESTRUTURALMENTE BI-APOIADA C/CARGA POR APOIO DE 223T,C/TABULEIRO DE 5,53M,ALT.3,00M,VAZAO DE 21,45M3/S,VELOCIDADE DE ESCOAMENTO 2,16M/S,EXCLUSIVE TRANSPORTE,DESCARGA,ESCAVACAO E REATERRO.FORNECIMENTO E ASSENTAMENTO</t>
  </si>
  <si>
    <t>06.004.0425-A</t>
  </si>
  <si>
    <t>06.004.0430-0</t>
  </si>
  <si>
    <t>GALERIA MULTIDIMENSIONAL RODOVIARIA DUPLA EM CONCRETO ARMADOE PROTENDIDO,30MPA,PAREDE C/6,00M,PESO 7,40T E TAMPA COM 2,00M,PESO DE 6,15T,ESTRUTURALMENTE BI-APOIADA COM CARGA POR APOIO DE 284T,TABULEIRO DE 6,35M,ALTUR.4,03M,VAZAO DE 40,71M3/S,VELOCIDADE DE ESCOAMENTO 2,49M/S,EXCLUSIVE TRANSPORTE,DESCARGA,ESCAVACAO E REATERRO.FORNECIMENTO E ASSENTAMENTO</t>
  </si>
  <si>
    <t>06.004.0430-A</t>
  </si>
  <si>
    <t>06.004.0435-0</t>
  </si>
  <si>
    <t>GALERIA MULTIDIMENSIONAL RODOVIARIA DUPLA EM CONCRETO ARMADOE PROTENDIDO,30MPA,PAREDE C/6,00M,PESO DE 12,00T E TAMPA C/2,00M,PESO DE 7,10T,ESTRUTURALMENTE BI-APOIADA C/CARGA POR APOIO DE 348T,TABULEIRO DE 7,09M,ALT.4,97M,VAZAO DE 60,73M3/SE VELOCIDADE DE ESCOAMENTO 2,75M/S,EXCLUSIVE TRANSPORTE,DESCARGA,ESCAVACAO E REATERRO.FORNECIMENTO E ASSENTAMENTO</t>
  </si>
  <si>
    <t>06.004.0435-A</t>
  </si>
  <si>
    <t>06.004.0440-0</t>
  </si>
  <si>
    <t>GALERIA MULTIDIMENSIONAL RODOVIARIA TRIPLA EM CONCRETO ARMADO E PROTENDIDO,30MPA,3 FUNDOS 6,00M,8,80T,PAREDE C/6,60M,PESO 3,90T E TAMPA 2,00M,PESO 7,33T,ESTRUTURALMENTE BI-APOIADAC/CARGA POR APOIO DE 288T,COM TABULEIRO DE 3,05M,ALTURA 2,62M,VAZAO DE 23,85M3/S,VELOCIDADE DE ESCOAMENTO 2,00M/S,EXCLUSIVE TRANSPORTE,DESCARGA,ESCAVACAO E REATERRO.FORN. E ASSENT.</t>
  </si>
  <si>
    <t>06.004.0440-A</t>
  </si>
  <si>
    <t>06.004.0445-0</t>
  </si>
  <si>
    <t>GALERIA MULTIDIMENSIONAL RODOVIARIA TRIPLA EM CONCRETO ARMADO E PROTENDIDO,30MPA,PAREDE C/6,00M,PESO DE 4,9T E TAMPA COM2,00M,PESO DE 7,70T,ESTRUTURALMENTE BI-APOIADA C/CARGA PORAPOIO DE 310T,TABULEIRO DE 7,55M,ALT.3,00M, VAZAO 34,92M3/SE VELOCIDADE DE ESCOAMENTO 2,16M/S, EXCLUSIVE TRANSPORTE,DESCARGA,ESCAVACAO E REATERRO.FORNECIMENTO E ASSENTAMENTO</t>
  </si>
  <si>
    <t>06.004.0445-A</t>
  </si>
  <si>
    <t>06.004.0450-0</t>
  </si>
  <si>
    <t>GALERIA MULTIDIMENSIONAL RODOVIARIA TRIPLA EM CONCRETO ARMADO E PROTENDIDO,30MPA,PAREDE C/6,00M, PESO 7,40T E TAMPA COM2,00M,PESO DE 8,70T, ESTRUTURALMENTE BI-APOIADA C/CARGA PORAPOIO DE 387T,TABULEIRO DE 8,37M,ALT.4,03M,VAZAO 65,64M3/S EVELOCIDADE DE ESCOAMENTO DE 2,49M/S,EXCLUSIVE TRANSPORTE,DESCARGA,ESCAVACAO E REATERRO.FORNECIMENTO E ASSENTAMENTO</t>
  </si>
  <si>
    <t>06.004.0450-A</t>
  </si>
  <si>
    <t>06.004.0455-0</t>
  </si>
  <si>
    <t>GALERIA MULTIDIMENSIONAL RODOVIARIA TRIPLA EM CONCRETO ARMADO E PROTENDIDO,30MPA,PAREDE COM 6,00M,PESO DE 12,00T E TAMPACOM 2,00M,PESO DE 9,60T,ESTRUTURALMENTE BI-APOIADA COM CARGA POR APOIO DE 463T,TABULEIRO DE 9,11M,ALTURA DE 4,97M,VAZAODE 92,30M3/S E VELOCIDADE DE ESCOAMENTO 2,75M/S,EXCLUSIVE TRANSPORTE,DESCARGA,ESCAVACAO E REATERRO.FORN.E ASSENTAMENTO</t>
  </si>
  <si>
    <t>06.004.0455-A</t>
  </si>
  <si>
    <t>06.004.0500-0</t>
  </si>
  <si>
    <t>GALERIA TECNICA PRE-FABRICADA DE CONCRETO ARMADO,DIMENSOESINTERNAS DE 1,00X1,00M (BXH) RECOBRIMENTO COM 2CM,EXCLUSIVEESCAVACAO E REATERRO.FORNECIMENTO E ASSENTAMENTO.</t>
  </si>
  <si>
    <t>06.004.0500-A</t>
  </si>
  <si>
    <t>06.004.0505-0</t>
  </si>
  <si>
    <t>GALERIA TECNICA PRE-FABRICADA DE CONCRETO ARMADO,DIMENSOESINTERNAS DE 1,50X1,00M (BXH) RECOBRIMENTO COM 2CM,EXCLUSIVEESCAVACAO E REATERRO.FORNECIMENTO E ASSENTAMENTO</t>
  </si>
  <si>
    <t>06.004.0505-A</t>
  </si>
  <si>
    <t>06.004.0510-0</t>
  </si>
  <si>
    <t>GALERIA TECNICA PRE-FABRICADA DE CONCRETO ARMADO,DIMENSOESINTERNAS DE 2,00X1,20M (BXH) RECOBRIMENTO COM 2CM,EXCLUSIVEESCAVACAO E REATERRO.FORNECIMENTO E ASSENTAMENTO</t>
  </si>
  <si>
    <t>06.004.0510-A</t>
  </si>
  <si>
    <t>06.004.0515-0</t>
  </si>
  <si>
    <t>GALERIA TECNICA PRE-FABRICADA DE CONCRETO ARMADO,DIMENSOESINTERNAS DE 2,00X1,50M (BXH) RECOBRIMENTO COM 2CM,EXCLUSIVEESCAVACAO E REATERRO.FORNECIMENTO E ASSENTAMENTO</t>
  </si>
  <si>
    <t>06.004.0515-A</t>
  </si>
  <si>
    <t>06.004.0520-0</t>
  </si>
  <si>
    <t>GALERIA TECNICA PRE-FABRICADA DE CONCRETO ARMADO,DIMENSOESINTERNAS DE 2,50X1,50M (BXH) RECOBRIMENTO COM 2CM,EXCLUSIVEESCAVACAO E REATERRO.FORNECIMENTO E ASSENTAMENTO</t>
  </si>
  <si>
    <t>06.004.0520-A</t>
  </si>
  <si>
    <t>06.004.0525-0</t>
  </si>
  <si>
    <t>GALERIA TECNICA PRE-FABRICADA DE CONCRETO ARMADO,DIMENSOESINTERNAS DE 2,50X2,00M (BXH) RECOBRIMENTO COM 2CM,EXCLUSIVEESCAVACAO E REATERRO.FORNECIMENTO E ASSENTAMENTO</t>
  </si>
  <si>
    <t>06.004.0525-A</t>
  </si>
  <si>
    <t>06.004.0530-0</t>
  </si>
  <si>
    <t>GALERIA TECNICA PRE-FABRICADA DE CONCRETO ARMADO,DIMENSOESINTERNAS DE 3,00X2,00M (BXH) RECOBRIMENTO COM 2CM,EXCLUSIVEESCAVACAO E REATERRO.FORNECIMENTO E ASSENTAMENTO</t>
  </si>
  <si>
    <t>06.004.0530-A</t>
  </si>
  <si>
    <t>06.004.0535-0</t>
  </si>
  <si>
    <t>GALERIA TECNICA PRE-FABRICADA DE CONCRETO ARMADO,DIMENSOESINTERNAS DE 3,50X2,00M (BXH) RECOBRIMENTO COM 2CM,EXCLUSIVEESCAVACAO E REATERRO.FORNECIMENTO E ASSENTAMENTO</t>
  </si>
  <si>
    <t>06.004.0535-A</t>
  </si>
  <si>
    <t>06.005.0030-0</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</si>
  <si>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</si>
  <si>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06.005.0030-A</t>
  </si>
  <si>
    <t>06.005.0035-0</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</si>
  <si>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</si>
  <si>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06.005.0035-A</t>
  </si>
  <si>
    <t>06.005.0040-0</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</si>
  <si>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</si>
  <si>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06.005.0040-A</t>
  </si>
  <si>
    <t>06.005.0045-0</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</si>
  <si>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</si>
  <si>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06.005.0045-A</t>
  </si>
  <si>
    <t>06.005.0050-0</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</si>
  <si>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</si>
  <si>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06.005.0050-A</t>
  </si>
  <si>
    <t>06.006.0010-0</t>
  </si>
  <si>
    <t>CAIXA DE VISITA,EXECUTADA COM CONEXOES CERAMICAS,COM DIAMETRO DE 150MM,INCLUSIVE BASE,CAIXA DE PROTECAO E TAMPA EM CONCRETO,CONFORME PADRAO CEDAE,PROFUNDIDADE ATE 1,00M.FORNECIMENTO E ASSENTAMENTO</t>
  </si>
  <si>
    <t>06.006.0010-A</t>
  </si>
  <si>
    <t>06.006.0011-0</t>
  </si>
  <si>
    <t>ADICIONAL DE PROFUNDIDADE EXCEDENTE DE 1,00M,PARA CAIXA DE VISITA,EXECUTADA COM CONEXOES CERAMICAS,COM DIAMETRO DE 150MM,CONFORME PADRAO CEDAE.FORNECIMENTO E ASSENTAMENTO</t>
  </si>
  <si>
    <t>06.006.0011-A</t>
  </si>
  <si>
    <t>06.006.0015-0</t>
  </si>
  <si>
    <t>CAIXA DE VISITA,EXECUTADA COM CONEXOES CERAMICAS,COM DIAMETRO DE 100MM,INCLUSIVE BASE,CAIXA DE PROTECAO E TAMPA EM CONCRETO,CONFORME PADRAO CEDAE,PROFUNDIDADE ATE 1,00M.FORNECIMENTO E ASSENTAMENTO</t>
  </si>
  <si>
    <t>06.006.0015-A</t>
  </si>
  <si>
    <t>06.006.0016-0</t>
  </si>
  <si>
    <t>ADICIONAL DE PROFUNDIDADE EXCEDENTE DE 1,00M,PARA CAIXA DE VISITA,EXECUTADA COM CONEXOES CERAMICAS,COM DIAMETRO DE 100MM,CONFORME PADRAO CEDAE.FORNECIMENTO E ASSENTAMENTO</t>
  </si>
  <si>
    <t>06.006.0016-A</t>
  </si>
  <si>
    <t>06.006.0020-0</t>
  </si>
  <si>
    <t>CAIXA DE INSPECAO,EXECUTADA COM CONEXOES CERAMICAS,COM DIAMETRO DE 100MM,INCLUSIVE BASE,CAIXA DE PROTECAO E TAMPA EM CONCRETO,CONFORME PADRAO CEDAE.FORNECIMENTO E ASSENTAMENTO</t>
  </si>
  <si>
    <t>06.006.0020-A</t>
  </si>
  <si>
    <t>06.006.0030-0</t>
  </si>
  <si>
    <t>TUBO DE QUEDA EM CERAMICA,COM DIAMETRO DE 100MM,COM DESNIVELDE ATE 1,00M,PARA POCOS DE VISITA DE ESGOTO SANITARIO,CONFORME PADRAO CEDAE.FORNECIMENTO E ASSENTAMENTO</t>
  </si>
  <si>
    <t>06.006.0030-A</t>
  </si>
  <si>
    <t>06.006.0031-0</t>
  </si>
  <si>
    <t>ADICIONAL PARA DESNIVEL EXCEDENTE A 1,00M,PARA TUBO DE QUEDAEM CERAMICA,COM DIAMETRO DE 100MM,PARA POCOS DE VISITA DE ESGOTO SANITARIO,CONFORME PADRAO CEDAE.FORNECIMENTO E ASSENTAMENTO</t>
  </si>
  <si>
    <t>06.006.0031-A</t>
  </si>
  <si>
    <t>06.006.0035-0</t>
  </si>
  <si>
    <t>TUBO DE QUEDA EM CERAMICA,COM DIAMETRO DE 150MM,COM DESNIVELDE ATE 1,00M,PARA POCOS DE VISITA DE ESGOTO SANITARIO,CONFORME PADRAO CEDAE.FORNECIMENTO E ASSENTAMENTO</t>
  </si>
  <si>
    <t>06.006.0035-A</t>
  </si>
  <si>
    <t>06.006.0036-0</t>
  </si>
  <si>
    <t>ADICIONAL PARA DESNIVEL EXCEDENTE DE 1,00M,PARA TUBO DE QUEDA EM CERAMICA,COM DIAMETRO DE 150MM,PARA POCOS DE VISITA DEESGOTO SANITARIO,CONFORME PADRAO CEDAE.FORNECIMENTO E ASSENTAMENTO</t>
  </si>
  <si>
    <t>06.006.0036-A</t>
  </si>
  <si>
    <t>06.006.0040-0</t>
  </si>
  <si>
    <t>TUBO DE QUEDA EM CERAMICA,COM DIAMETRO DE 200MM,COM DESNIVELDE ATE 1,00M,PARA POCOS DE VISITA DE ESGOTO SANITARIO,CONFORME PADRAO CEDAE.FORNECIMENTO E ASSENTAMENTO</t>
  </si>
  <si>
    <t>06.006.0040-A</t>
  </si>
  <si>
    <t>06.006.0041-0</t>
  </si>
  <si>
    <t>ADICIONAL PARA DESNIVEL EXCEDENTE DE 1,00M,PARA TUBO DE QUEDA EM CERAMICA,COM DIAMETRO DE 200MM,PARA POCOS DE VISITA DEESGOTO SANITARIO,CONFORME PADRAO CEDAE.FORNECIMENTO E ASSENTAMENTO</t>
  </si>
  <si>
    <t>06.006.0041-A</t>
  </si>
  <si>
    <t>06.006.0050-0</t>
  </si>
  <si>
    <t>TUBO DE QUEDA EM CERAMICA,COM DIAMETRO DE 250MM,COM DESNIVELDE ATE 1,00M,PARA POCOS DE VISITA DE ESGOTO SANITARIO,CONFORME PADRAO CEDAE.FORNECIMENTO E ASSENTAMENTO</t>
  </si>
  <si>
    <t>06.006.0050-A</t>
  </si>
  <si>
    <t>06.006.0051-0</t>
  </si>
  <si>
    <t>ADICIONAL PARA DESNIVEL EXCEDENTE DE 1,00M,PARA TUBO DE QUEDA EM CERAMICA,COM DIAMETRO DE 250MM,PARA POCOS DE VISITA DEESGOTO SANITARIO,CONFORME PADRAO CEDAE.FORNECIMENTO E ASSENTAMENTO</t>
  </si>
  <si>
    <t>06.006.0051-A</t>
  </si>
  <si>
    <t>06.006.0060-0</t>
  </si>
  <si>
    <t>TUBO DE QUEDA EM CERAMICA,COM DIAMETRO DE 300MM,COM DESNIVELDE ATE 1,00M,PARA POCOS DE VISITA DE ESGOTO SANITARIO,CONFORME PADRAO CEDAE.FORNECIMENTO E ASSENTAMENTO</t>
  </si>
  <si>
    <t>06.006.0060-A</t>
  </si>
  <si>
    <t>06.006.0061-0</t>
  </si>
  <si>
    <t>ADICIONAL PARA DESNIVEL EXCEDENTE DE 1,00M,PARA TUBO DE QUEDA EM CERAMICA,COM DIAMETRO DE 300MM,PARA POCOS DE VISITA DEESGOTO SANITARIO,CONFORME PADRAO CEDAE.FORNECIMENTO E ASSENTAMENTO</t>
  </si>
  <si>
    <t>06.006.0061-A</t>
  </si>
  <si>
    <t>06.006.0090-0</t>
  </si>
  <si>
    <t>CONJUNTO DE PECAS EM CERAMICA,PARA RAMAL PREDIAL DE ESGOTO SANITARIO,COM DIAMETRO DE 100MM E SERVICOS DE LIGACAO NA CAIXA DE INSPECAO OU NO RAMAL ANTIGO E NO COLETOR.FORNECIMENTO EASSENTAMENTO</t>
  </si>
  <si>
    <t>06.006.0090-A</t>
  </si>
  <si>
    <t>06.006.0091-0</t>
  </si>
  <si>
    <t>CONJUNTO DE PECAS EM CERAMICA,PARA RAMAL PREDIAL DE ESGOTO SANITARIO,COM DIAMETRO DE 150MM E SERVICOS DE LIGACAO NA CAIXA DE INSPECAO OU NO RAMAL ANTIGO E NO COLETOR.FORNECIMENTO EASSENTAMENTO</t>
  </si>
  <si>
    <t>06.006.0091-A</t>
  </si>
  <si>
    <t>06.007.0010-0</t>
  </si>
  <si>
    <t>LEVANTAMENTO,LIMPEZA E REASSENTAMENTO DE TUBO DE FºFº,PONTAE BOLSA,TIPO ESGOTO,INCLUSIVE FORNECIMENTO DO MATERIAL PARAREJUNTAMENTO(JUNTA DE CHUMBO),COM DIAMETRO DE 50MM</t>
  </si>
  <si>
    <t>06.007.0010-A</t>
  </si>
  <si>
    <t>06.007.0011-0</t>
  </si>
  <si>
    <t>LEVANTAMENTO,LIMPEZA E REASSENTAMENTO DE TUBO DE FºFº,PONTAE BOLSA,TIPO ESGOTO,INCLUSIVE FORNECIMENTO DO MATERIAL PARAREJUNTAMENTO(JUNTA DE CHUMBO),COM DIAMETRO DE 75MM</t>
  </si>
  <si>
    <t>06.007.0011-A</t>
  </si>
  <si>
    <t>06.007.0012-0</t>
  </si>
  <si>
    <t>LEVANTAMENTO,LIMPEZA E REASSENTAMENTO DE TUBO DE FºFº,PONTAE BOLSA,TIPO ESGOTO,INCLUSIVE FORNECIMENTO DO MATERIAL PARAREJUNTAMENTO(JUNTA DE CHUMBO),COM DIAMETRO DE 100MM</t>
  </si>
  <si>
    <t>06.007.0012-A</t>
  </si>
  <si>
    <t>06.007.0013-0</t>
  </si>
  <si>
    <t>LEVANTAMENTO,LIMPEZA E REASSENTAMENTO DE TUBO DE FºFº,PONTAE BOLSA,TIPO ESGOTO,INCLUSIVE FORNECIMENTO DO MATERIAL PARAREJUNTAMENTO(JUNTA DE CHUMBO),COM DIAMETRO DE 150MM</t>
  </si>
  <si>
    <t>06.007.0013-A</t>
  </si>
  <si>
    <t>06.007.0015-0</t>
  </si>
  <si>
    <t>LEVANTAMENTO,LIMPEZA E REASSENTAMENTO DE TUBO DE FºFº,PONTAE BOLSA,TIPO ESGOTO,INCLUSIVE FORNECIMENTO DO MATERIAL PARAREJUNTAMENTO(JUNTA DE CHUMBO),COM DIAMETRO DE 200MM</t>
  </si>
  <si>
    <t>06.007.0015-A</t>
  </si>
  <si>
    <t>06.007.0016-0</t>
  </si>
  <si>
    <t>LEVANTAMENTO,LIMPEZA E REASSENTAMENTO DE TUBO DE FºFº,PONTAE BOLSA,TIPO ESGOTO,INCLUSIVE FORNECIMENTO DO MATERIAL PARAREJUNTAMENTO(JUNTA DE CHUMBO),COM DIAMETRO DE 250MM</t>
  </si>
  <si>
    <t>06.007.0016-A</t>
  </si>
  <si>
    <t>06.007.0017-0</t>
  </si>
  <si>
    <t>LEVANTAMENTO,LIMPEZA E REASSENTAMENTO DE TUBO DE FºFº,PONTAE BOLSA,TIPO ESGOTO,INCLUSIVE FORNECIMENTO DO MATERIAL PARAREJUNTAMENTO(JUNTA DE CHUMBO),COM DIAMETRO DE 300MM</t>
  </si>
  <si>
    <t>06.007.0017-A</t>
  </si>
  <si>
    <t>06.007.0060-0</t>
  </si>
  <si>
    <t>LEVANTAMENTO,LIMPEZA E REASSENTAMENTO DE CURVA DE FºFº,PONTAE BOLSA,COM QUALQUER DEFLEXAO,INCLUSIVE FORNECIMENTO DO MATERIAL PARA REJUNTAMENTO(JUNTA DE CHUMBO),COM DIAMETRO DE 75MM</t>
  </si>
  <si>
    <t>06.007.0060-A</t>
  </si>
  <si>
    <t>06.007.0061-0</t>
  </si>
  <si>
    <t>LEVANTAMENTO,LIMPEZA E REASSENTAMENTO DE CURVA DE FºFº,PONTAE BOLSA,COM QUALQUER DEFLEXAO,INCLUSIVE FORNECIMENTO DO MATERIAL PARA REJUNTAMENTO(JUNTA DE CHUMBO),COM DIAMETRO DE 100MM</t>
  </si>
  <si>
    <t>06.007.0061-A</t>
  </si>
  <si>
    <t>06.007.0062-0</t>
  </si>
  <si>
    <t>LEVANTAMENTO,LIMPEZA E REASSENTAMENTO DE CURVA DE FºFº,PONTAE BOLSA,COM QUALQUER DEFLEXAO,INCLUSIVE FORNECIMENTO DO MATERIAL PARA REJUNTAMENTO(JUNTA DE CHUMBO),COM DIAMETRO DE 150MM</t>
  </si>
  <si>
    <t>06.007.0062-A</t>
  </si>
  <si>
    <t>06.007.0063-0</t>
  </si>
  <si>
    <t>LEVANTAMENTO,LIMPEZA E REASSENTAMENTO DE CURVA DE FºFº,PONTAE BOLSA,COM QUALQUER DEFLEXAO,INCLUSIVE FORNECIMENTO DO MATERIAL PARA REJUNTAMENTO(JUNTA DE CHUMBO),COM DIAMETRO DE 200MM</t>
  </si>
  <si>
    <t>06.007.0063-A</t>
  </si>
  <si>
    <t>06.007.0064-0</t>
  </si>
  <si>
    <t>LEVANTAMENTO,LIMPEZA E REASSENTAMENTO DE CURVA DE FºFº,PONTAE BOLSA,COM QUALQUER DEFLEXAO,INCLUSIVE FORNECIMENTO DO MATERIAL PARA REJUNTAMENTO(JUNTA DE CHUMBO),COM DIAMETRO DE 250MM</t>
  </si>
  <si>
    <t>06.007.0064-A</t>
  </si>
  <si>
    <t>06.007.0065-0</t>
  </si>
  <si>
    <t>LEVANTAMENTO,LIMPEZA E REASSENTAMENTO DE CURVA DE FºFº,PONTAE BOLSA,COM QUALQUER DEFLEXAO,INCLUSIVE FORNECIMENTO DO MATERIAL PARA REJUNTAMENTO(JUNTA DE CHUMBO),COM DIAMETRO DE 300MM</t>
  </si>
  <si>
    <t>06.007.0065-A</t>
  </si>
  <si>
    <t>06.007.0080-0</t>
  </si>
  <si>
    <t>LEVANTAMENTO,LIMPEZA E REASSENTAMENTO DE JUNCAO 45° DE FºFº,PONTA E BOLSA,INCLUSIVE FORNECIMENTO DO MATERIAL PARA REJUNTAMENTO(JUNTA DE CHUMBO),COM DIAMETRO DE 75MM</t>
  </si>
  <si>
    <t>06.007.0080-A</t>
  </si>
  <si>
    <t>06.007.0081-0</t>
  </si>
  <si>
    <t>LEVANTAMENTO,LIMPEZA E REASSENTAMENTO DE JUNCAO 45° DE FºFº,PONTA E BOLSA,INCLUSIVE FORNECIMENTO DO MATERIAL PARA REJUNTAMENTO(JUNTA DE CHUMBO),COM DIAMETRO DE 100MM</t>
  </si>
  <si>
    <t>06.007.0081-A</t>
  </si>
  <si>
    <t>06.007.0082-0</t>
  </si>
  <si>
    <t>LEVANTAMENTO,LIMPEZA E REASSENTAMENTO DE JUNCAO 45° DE FºFº,PONTA E BOLSA,INCLUSIVE FORNECIMENTO DO MATERIAL PARA REJUNTAMENTO(JUNTA DE CHUMBO),COM DIAMETRO DE 150MM</t>
  </si>
  <si>
    <t>06.007.0082-A</t>
  </si>
  <si>
    <t>06.007.0083-0</t>
  </si>
  <si>
    <t>LEVANTAMENTO,LIMPEZA E REASSENTAMENTO DE JUNCAO 45° DE FºFº,PONTA E BOLSA,INCLUSIVE FORNECIMENTO DO MATERIAL PARA REJUNTAMENTO(JUNTA DE CHUMBO),COM DIAMETRO DE 200MM</t>
  </si>
  <si>
    <t>06.007.0083-A</t>
  </si>
  <si>
    <t>06.007.0084-0</t>
  </si>
  <si>
    <t>LEVANTAMENTO,LIMPEZA E REASSENTAMENTO DE JUNCAO 45° DE FºFº,PONTA E BOLSA,INCLUSIVE FORNECIMENTO DO MATERIAL PARA REJUNTAMENTO(JUNTA DE CHUMBO),COM DIAMETRO DE 250MM</t>
  </si>
  <si>
    <t>06.007.0084-A</t>
  </si>
  <si>
    <t>06.007.0085-0</t>
  </si>
  <si>
    <t>LEVANTAMENTO,LIMPEZA E REASSENTAMENTO DE JUNCAO 45° DE FºFº,PONTA E BOLSA,INCLUSIVE FORNECIMENTO DO MATERIAL PARA REJUNTAMENTO(JUNTA DE CHUMBO),COM DIAMETRO DE 300MM</t>
  </si>
  <si>
    <t>06.007.0085-A</t>
  </si>
  <si>
    <t>06.007.0100-0</t>
  </si>
  <si>
    <t>LEVANTAMENTO,LIMPEZA E REASSENTAMENTO DE LUVA DE FºFº,TIPO ESGOTO OU STANDARD,INCLUSIVE FORNECIMENTO DO MATERIAL PARA REJUNTAMENTO(JUNTA DE CHUMBO),COM DIAMETRO DE 75MM</t>
  </si>
  <si>
    <t>06.007.0100-A</t>
  </si>
  <si>
    <t>06.007.0101-0</t>
  </si>
  <si>
    <t>LEVANTAMENTO,LIMPEZA E REASSENTAMENTO DE LUVA DE FºFº,TIPO ESGOTO OU STANDARD,INCLUSIVE FORNECIMENTO DO MATERIAL PARA REJUNTAMENTO(JUNTA DE CHUMBO),COM DIAMETRO DE 100MM</t>
  </si>
  <si>
    <t>06.007.0101-A</t>
  </si>
  <si>
    <t>06.007.0102-0</t>
  </si>
  <si>
    <t>LEVANTAMENTO,LIMPEZA E REASSENTAMENTO DE LUVA DE FºFº,TIPO ESGOTO OU STANDARD,INCLUSIVE FORNECIMENTO DO MATERIAL PARA REJUNTAMENTO(JUNTA DE CHUMBO),COM DIAMETRO DE 150MM</t>
  </si>
  <si>
    <t>06.007.0102-A</t>
  </si>
  <si>
    <t>06.007.0120-0</t>
  </si>
  <si>
    <t>LEVANTAMENTO,LIMPEZA E REASSENTAMENTO DE LUVA DE CORRER,TIPOSTANDARD,INCLUSIVE FORNECIMENTO DO MATERIAL PARA REJUNTAMENTO(JUNTA DE CHUMBO),COM DIAMETRO DE 75MM</t>
  </si>
  <si>
    <t>06.007.0120-A</t>
  </si>
  <si>
    <t>06.007.0121-0</t>
  </si>
  <si>
    <t>LEVANTAMENTO,LIMPEZA E REASSENTAMENTO DE LUVA DE CORRER,TIPOSTANDARD,INCLUSIVE FORNECIMENTO DO MATERIAL PARA REJUNTAMENTO(JUNTA DE CHUMBO),COM DIAMETRO DE 100MM</t>
  </si>
  <si>
    <t>06.007.0121-A</t>
  </si>
  <si>
    <t>06.007.0122-0</t>
  </si>
  <si>
    <t>LEVANTAMENTO,LIMPEZA E REASSENTAMENTO DE LUVA DE CORRER,TIPOSTANDARD,INCLUSIVE FORNECIMENTO DO MATERIAL PARA REJUNTAMENTO(JUNTA DE CHUMBO),COM DIAMETRO DE 150MM</t>
  </si>
  <si>
    <t>06.007.0122-A</t>
  </si>
  <si>
    <t>06.007.0123-0</t>
  </si>
  <si>
    <t>LEVANTAMENTO,LIMPEZA E REASSENTAMENTO DE LUVA DE CORRER,TIPOSTANDARD,INCLUSIVE FORNECIMENTO DO MATERIAL PARA REJUNTAMENTO(JUNTA DE CHUMBO),COM DIAMETRO DE 200MM</t>
  </si>
  <si>
    <t>06.007.0123-A</t>
  </si>
  <si>
    <t>06.007.0124-0</t>
  </si>
  <si>
    <t>LEVANTAMENTO,LIMPEZA E REASSENTAMENTO DE LUVA DE CORRER,TIPOSTANDARD,INCLUSIVE FORNECIMENTO DO MATERIAL PARA REJUNTAMENTO(JUNTA DE CHUMBO),COM DIAMETRO DE 250MM</t>
  </si>
  <si>
    <t>06.007.0124-A</t>
  </si>
  <si>
    <t>06.007.0125-0</t>
  </si>
  <si>
    <t>LEVANTAMENTO,LIMPEZA E REASSENTAMENTO DE LUVA DE CORRER,TIPOSTANDARD,INCLUSIVE FORNECIMENTO DO MATERIAL PARA REJUNTAMENTO(JUNTA DE CHUMBO),COM DIAMETRO DE 300MM</t>
  </si>
  <si>
    <t>06.007.0125-A</t>
  </si>
  <si>
    <t>06.008.0050-0</t>
  </si>
  <si>
    <t>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SUP.TUBO,DN=50MM.FORNEC./ASSENT.</t>
  </si>
  <si>
    <t>06.008.0050-A</t>
  </si>
  <si>
    <t>06.008.0053-0</t>
  </si>
  <si>
    <t>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SUP.TUBO,DN=75MM.FORNEC./ASSENT.</t>
  </si>
  <si>
    <t>06.008.0053-A</t>
  </si>
  <si>
    <t>06.008.0055-0</t>
  </si>
  <si>
    <t>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SUP.TUBO,DN=100MM.FORNEC./ASSENT.</t>
  </si>
  <si>
    <t>06.008.0055-A</t>
  </si>
  <si>
    <t>06.008.0056-0</t>
  </si>
  <si>
    <t>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SUP.TUBO,DN=125MM.FORNEC./ASSENT.</t>
  </si>
  <si>
    <t>06.008.0056-A</t>
  </si>
  <si>
    <t>06.008.0058-0</t>
  </si>
  <si>
    <t>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SUP.TUBO,DN=150MM.FORNEC./ASSENT.</t>
  </si>
  <si>
    <t>06.008.0058-A</t>
  </si>
  <si>
    <t>06.008.0060-0</t>
  </si>
  <si>
    <t>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SUP.TUBO,DN=200MM.FORNEC./ASSENT.</t>
  </si>
  <si>
    <t>06.008.0060-A</t>
  </si>
  <si>
    <t>06.008.0062-0</t>
  </si>
  <si>
    <t>TUBO DE FERRO FUNDIDO,CENTRIFUGADO,PONTA/PONTA,PARA ESGOTO PREDIAL E DRENAGEM PLUVIAL,DE ACORDO C/PROJ.NORMA ABNT 0214325-016(EN 877 E ISO 6594),REVEST.INT.COM EPOXI BI-COMP.COR OCRE,SEM HPA E EXT.COM PINT.BASE ACRIL.ANTICORR.COR VERM.INCL.JUNTA CV (ABRACAD.ACO INOX.ANEL BORR.EPDM E PARAF.ACO GALV.),ATERRO SOCA ATE GERATRIZ SUP.TUBO,DN=250MM.FORNEC./ASSENT.</t>
  </si>
  <si>
    <t>06.008.0062-A</t>
  </si>
  <si>
    <t>06.008.0065-0</t>
  </si>
  <si>
    <t>TUBO DE FERRO FUNDIDO,CENTRIFUGADO,PONTA/PONTA,PARA ESGOTO PREDIAL E DRENAGEM PLUVIAL,DE ACORDO C/PROJ.NORMA ABNT 0214325-016(EN 877 E ISO 6594),REVEST.INT.COM EPOXI BI-COMP.COR OCRE,SEM HPA E EXT.COM PINT.BASE ACRIL.ANTICORR.COR VERM.INCL.JUNTA CV (ABRACAD.ACO INOX.ANEL BORR.EPDM E PARAF.ACO GALV.),ATERRO SOCA ATE GERATRIZ SUP.TUBO,DN=300MM.FORNEC./ASSENT.</t>
  </si>
  <si>
    <t>06.008.0065-A</t>
  </si>
  <si>
    <t>06.008.0068-0</t>
  </si>
  <si>
    <t>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SUP.TUBO,DN=400MM.FORNEC./ASSENT.</t>
  </si>
  <si>
    <t>06.008.0068-A</t>
  </si>
  <si>
    <t>06.008.0070-0</t>
  </si>
  <si>
    <t>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SUP.TUBO,DN=500MM.FORNEC./ASSENT.</t>
  </si>
  <si>
    <t>06.008.0070-A</t>
  </si>
  <si>
    <t>06.008.0072-0</t>
  </si>
  <si>
    <t>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SUP.TUBO,DN=600MM.FORNEC./ASSENT.</t>
  </si>
  <si>
    <t>06.008.0072-A</t>
  </si>
  <si>
    <t>06.008.0100-0</t>
  </si>
  <si>
    <t>TUBO DE FERRO FUNDIDO,CENTRIFUGADO,PONTA/BOLSA,PARA ESGOTO PREDIAL E DRENAGEM PLUVIAL,DE ACORDO COM PROJETO DE NORMA EN877(ISO 6594),REVEST.INT.COM EPOXI BI-COMP.COR OCRE,E EXT.COM PINT.BASE ACRIL.ANTICORR.COR VERM.INCL.JUNTA RAPID(ABRACAD.ACO INOX.ANEL BORR.EPDM E PARAF.ACO GALV.),ATERRO SOCA ATEGERATRIZ SUPERIOR TUBO,DN=100MM.FORNECIMENTO E ASSENTAMENTO</t>
  </si>
  <si>
    <t>06.008.0100-A</t>
  </si>
  <si>
    <t>06.008.0105-0</t>
  </si>
  <si>
    <t>TUBO DE FERRO FUNDIDO,CENTRIFUGADO,PONTA/BOLSA,PARA ESGOTO PREDIAL E DRENAGEM PLUVIAL,DE ACORDO COM PROJETO DE NORMA EN877(ISO 6594),REVEST.INT.COM EPOXI BI-COMP.COR OCRE,E EXT.COM PINT.BASE ACRIL.ANTICORR.COR VERM.INCL.JUNTA RAPID(ABRACAD.ACO INOX.ANEL BORR.EPDM E PARAF.ACO GALV.),ATERRO SOCA ATEGERATRIZ SUPERIOR TUBO,DN=150MM.FORNECIMENTO E ASSENTAMENTO</t>
  </si>
  <si>
    <t>06.008.0105-A</t>
  </si>
  <si>
    <t>06.009.0030-0</t>
  </si>
  <si>
    <t>TUBO DE FERRO FUNDIDO,CENTRIFUGADO,DUCTIL,CLASSE 25KG,P/CANALIZACAO DE AGUA,PONTA/BOLSA,CONF.NBR 6916,CLASS.MIN.=A FE 42012 E NBR 7675,INCL.JUNTA ELAST.,REVEST.INT.C/TERMOPL.DUCTANCOR AZUL MARINHO E EXT.C/ZINALIUM(ZINCO+ALUMINIO)E EPOXI AZUL MARINHO,DN=90MM,INCL.CARGA E DESC.,COLOC.NA VALA,MONT.E REATERR.ATE GERATRIZ.SUP.TUBO E TESTE HIDROST.FORNEC./ASSENT.</t>
  </si>
  <si>
    <t>06.009.0030-A</t>
  </si>
  <si>
    <t>06.009.0033-0</t>
  </si>
  <si>
    <t>TUBO DE FERRO FUNDIDO,CENTRIFUGADO,DUCTIL,CLASSE 25KG,P/CANALIZACAO DE AGUA,PONTA/BOLSA,CONF.NBR 6916,CLASS.MIN.=A FE 42012 E NBR 7675,INCL.JUNTA ELAST.,REVEST.INT.C/TERMOPL.DUCTANCOR AZUL MARINHO E EXT.C/ZINALIUM(ZINCO+ALUMINIO)E EPOXI AZUL MARINHO,DN=110MM,INCL.CARGA E DESC.,COLOC.NA VALA,MONT.EREATERR.ATE GERATRIZ SUP.TUBO E TESTE HIDROST.FORNEC./ASSENT</t>
  </si>
  <si>
    <t>06.009.0033-A</t>
  </si>
  <si>
    <t>06.009.0035-0</t>
  </si>
  <si>
    <t>TUBO DE FERRO FUNDIDO,CENTRIFUGADO,DUCTIL,CLASSE 25KG,P/CANALIZACAO DE AGUA,PONTA/BOLSA,CONF.NBR 6916,CLASS.MIN.=A FE 42012 E NBR 7675,INCL.JUNTA ELAST.,REVEST.INT.C/TERMOPL.DUCTANCOR AZUL MARINHO E EXT.C/ZINALIUM(ZINCO+ALUMINIO)E EPOXI AZUL MARINHO,DN=125MM,INCL.CARGA E DESC.,COLOC.NA VALA,MONT.EREATERR.ATE GERATRIZ SUP.TUBO E TESTE HIDROST.FORNEC./ASSENT</t>
  </si>
  <si>
    <t>06.009.0035-A</t>
  </si>
  <si>
    <t>06.009.0051-0</t>
  </si>
  <si>
    <t>TUBO DE FºFº,CENTRIFUGADO,DUCTIL,P/CANALIZACOES SOB PRESSAO,CLASSE K-9,NORMA NBR 7675:2005,PONTA/BOLSA,REVEST.EXT.C/ZINCO METALICO E PINT.BETUMINOSA E INT.COM ARGAMASSA DE CIMENTO,COM JUNTA ELASTICA,DIAMETRO DE 80MM,COMPREENDENDO:CARGA E DESCARGA,COLOCACAO NA VALA,MONTAGEM E REATERRO ATE A GERATRIZSUPERIOR DO TUBO E TESTE HIDROSTATICO.FORNEC.E ASSENTAMENTO</t>
  </si>
  <si>
    <t>06.009.0051-A</t>
  </si>
  <si>
    <t>06.009.0052-0</t>
  </si>
  <si>
    <t>TUBO DE FºFº,CENTRIFUGADO,DUCTIL,P/CANALIZACOES SOB PRESSAO,CLASSE K-9,NORMA NBR 7675:2005,PONTA/BOLSA,REVEST.EXT.C/ZINCO METALICO E PINT.BETUMINOSA E INT.COM ARGAMASSA DE CIMENTO,COM JUNTA ELASTICA,DIAMETRO DE 100MM,COMPREENDENDO:CARGA E DESCARGA,COLOCACAO NA VALA,MONTAGEM E REATERRO ATE A GERATRIZSUPERIOR DO TUBO E TESTE HIDROSTATICO.FORNEC.E ASSENTAMENTO</t>
  </si>
  <si>
    <t>06.009.0052-A</t>
  </si>
  <si>
    <t>06.009.0053-0</t>
  </si>
  <si>
    <t>TUBO DE FºFº,CENTRIFUGADO,DUCTIL,P/CANALIZACOES SOB PRESSAO,CLASSE K-9,NORMA NBR 7675:2005,PONTA/BOLSA,REVEST.EXT.C/ZINCO METALICO E PINT.BETUMINOSA E INT.COM ARGAMASSA DE CIMENTO,COM JUNTA ELASTICA,DIAMETRO DE 150MM,COMPREENDENDO:CARGA E DESCARGA,COLOCACAO NA VALA,MONTAGEM E REATERRO ATE A GERATRIZSUPERIOR DO TUBO E TESTE HIDROSTATICO.FORNEC.E ASSENTAMENTO</t>
  </si>
  <si>
    <t>06.009.0053-A</t>
  </si>
  <si>
    <t>06.009.0054-0</t>
  </si>
  <si>
    <t>TUBO DE FºFº,CENTRIFUGADO,DUCTIL,P/CANALIZACOES SOB PRESSAO,CLASSE K-9,NORMA NBR 7675:2005,PONTA/BOLSA,REVEST.EXT.C/ZINCO METALICO E PINT.BETUMINOSA E INT.COM ARGAMASSA DE CIMENTO,COM JUNTA ELASTICA,DIAMETRO DE 200MM,COMPREENDENDO:CARGA E DESCARGA,COLOCACAO NA VALA,MONTAGEM E REATERRO ATE A GERATRIZSUPERIOR DO TUBO E TESTE HIDROSTATICO.FORNEC.E ASSENTAMENTO</t>
  </si>
  <si>
    <t>06.009.0054-A</t>
  </si>
  <si>
    <t>06.009.0055-0</t>
  </si>
  <si>
    <t>TUBO DE FºFº,CENTRIFUGADO,DUCTIL,P/CANALIZACOES SOB PRESSAO,CLASSE K-9,NORMA NBR 7675:2005,PONTA/BOLSA,REVEST.EXT.C/ZINCO METALICO E PINT.BETUMINOSA E INT.COM ARGAMASSA DE CIMENTO,COM JUNTA ELASTICA,DIAMETRO DE 250MM,COMPREENDENDO:CARGA E DESCARGA,COLOCACAO NA VALA,MONTAGEM E REATERRO ATE A GERATRIZSUPERIOR DO TUBO E TESTE HIDROSTATICO.FORNEC.E ASSENTAMENTO</t>
  </si>
  <si>
    <t>06.009.0055-A</t>
  </si>
  <si>
    <t>06.009.0056-0</t>
  </si>
  <si>
    <t>TUBO DE FºFº,CENTRIFUGADO,DUCTIL,P/CANALIZACOES SOB PRESSAO,CLASSE K-9,NORMA NBR 7675:2005,PONTA/BOLSA,REVEST.EXT.C/ZINCO METALICO E PINT.BETUMINOSA E INT.COM ARGAMASSA DE CIMENTO,COM JUNTA ELASTICA,DIAMETRO DE 300MM,COMPREENDENDO:CARGA E DESCARGA,COLOCACAO NA VALA,MONTAGEM E REATERRO ATE A GERATRIZSUPERIOR DO TUBO E TESTE HIDROSTATICO.FORNEC.E ASSENTAMENTO</t>
  </si>
  <si>
    <t>06.009.0056-A</t>
  </si>
  <si>
    <t>06.009.0057-0</t>
  </si>
  <si>
    <t>TUBO DE FºFº,CENTRIFUGADO,DUCTIL,P/CANALIZACOES SOB PRESSAO,CLASSE K-9,NORMA NBR 7675:2005,PONTA/BOLSA,REVEST.EXT.C/ZINCO METALICO E PINT.BETUMINOSA E INT.COM ARGAMASSA DE CIMENTO,COM JUNTA ELASTICA,DIAMETRO DE 400MM,COMPREENDENDO:CARGA E DESCARGA,COLOCACAO NA VALA,MONTAGEM E REATERRO ATE A GERATRIZSUPERIOR DO TUBO E TESTE HIDROSTATICO.FORNEC.E ASSENTAMENTO</t>
  </si>
  <si>
    <t>06.009.0057-A</t>
  </si>
  <si>
    <t>06.009.0058-0</t>
  </si>
  <si>
    <t>TUBO DE FºFº,CENTRIFUGADO,DUCTIL,P/CANALIZACOES SOB PRESSAO,CLASSE K-9,NORMA NBR 7675:2005,PONTA/BOLSA,REVEST.EXT.C/ZINCO METALICO E PINT.BETUMINOSA E INT.COM ARGAMASSA DE CIMENTO,COM JUNTA ELASTICA,DIAMETRO DE 500MM,COMPREENDENDO:CARGA E DESCARGA,COLOCACAO NA VALA,MONTAGEM E REATERRO ATE A GERATRIZSUPERIOR DO TUBO E TESTE HIDROSTATICO.FORNEC.E ASSENTAMENTO</t>
  </si>
  <si>
    <t>06.009.0058-A</t>
  </si>
  <si>
    <t>06.009.0059-0</t>
  </si>
  <si>
    <t>TUBO DE FºFº,CENTRIFUGADO,DUCTIL,P/CANALIZACOES SOB PRESSAO,CLASSE K-9,NORMA NBR 7675:2005,PONTA/BOLSA,REVEST.EXT.C/ZINCO METALICO E PINT.BETUMINOSA E INT.COM ARGAMASSA DE CIMENTO,COM JUNTA ELASTICA,DIAMETRO DE 600MM,COMPREENDENDO:CARGA E DESCARGA,COLOCACAO NA VALA,MONTAGEM E REATERRO ATE A GERATRIZSUPERIOR DO TUBO E TESTE HIDROSTATICO.FORNEC.E ASSENTAMENTO</t>
  </si>
  <si>
    <t>06.009.0059-A</t>
  </si>
  <si>
    <t>06.009.0060-0</t>
  </si>
  <si>
    <t>TUBO DE FºFº,CENTRIFUGADO,DUCTIL,P/CANALIZACOES SOB PRESSAO,CLASSE K-9,NORMA NBR 7675:2005,PONTA/BOLSA,REVEST.EXT.C/ZINCO METALICO E PINT.BETUMINOSA E INT.COM ARGAMASSA DE CIMENTO,COM JUNTA ELASTICA,DIAMETRO DE 700MM,COMPREENDENDO:CARGA E DESCARGA,COLOCACAO NA VALA,MONTAGEM E REATERRO ATE A GERATRIZSUPERIOR DO TUBO E TESTE HIDROSTATICO.FORNEC.E ASSENTAMENTO</t>
  </si>
  <si>
    <t>06.009.0060-A</t>
  </si>
  <si>
    <t>06.009.0061-0</t>
  </si>
  <si>
    <t>TUBO DE FºFº,CENTRIFUGADO,DUCTIL,P/CANALIZACOES SOB PRESSAO,CLASSE K-9,NORMA NBR 7675:2005,PONTA/BOLSA,REVEST.EXT.C/ZINCO METALICO E PINT.BETUMINOSA E INT.COM ARGAMASSA DE CIMENTO,COM JUNTA ELASTICA,DIAMETRO DE 800MM,COMPREENDENDO:CARGA E DESCARGA,COLOCACAO NA VALA,MONTAGEM E REATERRO ATE A GERATRIZSUPERIOR DO TUBO E TESTE HIDROSTATICO.FORNEC.E ASSENTAMENTO</t>
  </si>
  <si>
    <t>06.009.0061-A</t>
  </si>
  <si>
    <t>06.009.0062-0</t>
  </si>
  <si>
    <t>TUBO DE FºFº,CENTRIFUGADO,DUCTIL,P/CANALIZACOES SOB PRESSAO,CLASSE K-9,NORMA NBR 7675:2005,PONTA/BOLSA,REVEST.EXT.C/ZINCO METALICO E PINT.BETUMINOSA E INT.COM ARGAMASSA DE CIMENTO,COM JUNTA ELASTICA,DIAMETRO DE 900MM,COMPREENDENDO:CARGA E DESCARGA,COLOCACAO NA VALA,MONTAGEM E REATERRO ATE A GERATRIZSUPERIOR DO TUBO E TESTE HIDROSTATICO.FORNEC.E ASSENTAMENTO</t>
  </si>
  <si>
    <t>06.009.0062-A</t>
  </si>
  <si>
    <t>06.009.0063-0</t>
  </si>
  <si>
    <t>TUBO DE FºFº,CENTRIFUGADO,DUCTIL,P/CANALIZACOES SOB PRESSAO,CLASSE K-9,NORMA NBR 7675:2005,PONTA/BOLSA,REVEST.EXT.C/ZINCO METALICO E PINT.BETUMINOSA E INT.COM ARGAMASSA DE CIMENTO,COM JUNTA ELASTICA,DIAMETRO DE 1000MM,COMPREENDENDO:CARGA EDESCARGA,COLOCACAO NA VALA,MONTAGEM E REATERRO ATE GERATRIZSUPERIOR DO TUBO E TESTE HIDROSTATICO.FORNEC.E ASSENTAMENTO</t>
  </si>
  <si>
    <t>06.009.0063-A</t>
  </si>
  <si>
    <t>06.009.0064-0</t>
  </si>
  <si>
    <t>TUBO DE FºFº,CENTRIFUGADO,DUCTIL,P/CANALIZACOES SOB PRESSAO,CLASSE K-9,NORMA NBR 7675:2005,PONTA/BOLSA,REVEST.EXT.C/ZINCO METALICO E PINT.BETUMINOSA E INT.COM ARGAMASSA DE CIMENTO,COM JUNTA ELASTICA,DIAMETRO DE 1200MM,COMPREENDENDO:CARGA EDESCARGA,COLOCACAO NA VALA,MONTAGEM E REATERRO ATE GERATRIZSUPERIOR DO TUBO E TESTE HIDROSTATICO.FORNEC.E ASSENTAMENTO</t>
  </si>
  <si>
    <t>06.009.0064-A</t>
  </si>
  <si>
    <t>06.009.0081-0</t>
  </si>
  <si>
    <t>TUBO DE FºFº,CENTRIFUGADO,DUCTIL,P/CANALIZACOES SOB PRESSAO,CLASSE K-7,NORMA NBR 7675:2005,PONTA/BOLSA,REVEST.EXT,C/ZINCO METALICO E PINT.BETUMINOSA E INT.COM ARGAMASSA DE CIMENTO,COM JUNTA ELASTICA,DIAMETRO DE 150MM,COMPREENDENDO:CARGA E DESCARGA,COLOCACAO NA VALA,MONTAGEM E REATERRO ATE A GERATRIZSUPERIOR DO TUBO E TESTE HIDROSTATICO.FORNEC.E ASSENTAMENTO</t>
  </si>
  <si>
    <t>06.009.0081-A</t>
  </si>
  <si>
    <t>06.009.0082-0</t>
  </si>
  <si>
    <t>TUBO DE FºFº,CENTRIFUGADO,DUCTIL,P/CANALIZACOES SOB PRESSAO,CLASSE K-7,NORMA NBR 7675:2005,PONTA/BOLSA,REVEST.EXT.C/ZINCO METALICO E PINT.BETUMINOSA E INT.COM ARGAMASSA DE CIMENTO,COM JUNTA ELASTICA,DIAMETRO DE 200MM,COMPREENDENDO:CARGA E DESCARGA,COLOCACAO NA VALA,MONTAGEM E REATERRO ATE A GERATRIZSUPERIOR DO TUBO E TESTE HIDROSTATICO.FORNEC.E ASSENTAMENTO</t>
  </si>
  <si>
    <t>06.009.0082-A</t>
  </si>
  <si>
    <t>06.009.0083-0</t>
  </si>
  <si>
    <t>TUBO DE FºFº,CENTRIFUGADO,DUCTIL,P/CANALIZACOES SOB PRESSAO,CLASSE K-7,NORMA NBR 7675:2005,PONTA/BOLSA,REVEST.EXT.C/ZINCO METALICO E PINT.BETUMINOSA E INT.COM ARGAMASSA DE CIMENTO,COM JUNTA ELASTICA,DIAMETRO DE 250MM,COMPREENDENDO:CARGA E DESCARGA,COLOCACAO NA VALA,MONTAGEM E REATERRO ATE A GERATRIZSUPERIOR DO TUBO E TESTE HIDROSTATICO.FORNEC.E ASSENTAMENTO</t>
  </si>
  <si>
    <t>06.009.0083-A</t>
  </si>
  <si>
    <t>06.009.0084-0</t>
  </si>
  <si>
    <t>TUBO DE FºFº,CENTRIFUGADO,DUCTIL,P/CANALIZACOES SOB PRESSAO,CLASSE K-7,NORMA NBR 7675:2005,PONTA/BOLSA,REVEST.EXT.C/ZINCO METALICO E PINT.BETUMINOSA E INT.COM ARGAMASSA DE CIMENTO,COM JUNTA ELASTICA,DIAMETRO DE 300MM,COMPREENDENDO:CARGA E DESCARGA,COLOCACAO NA VALA,MONTAGEM E REATERRO ATE A GERATRIZSUPERIOR DO TUBO E TESTE HIDROSTATICO.FORNEC.E ASSENTAMENTO</t>
  </si>
  <si>
    <t>06.009.0084-A</t>
  </si>
  <si>
    <t>06.009.0085-0</t>
  </si>
  <si>
    <t>TUBO DE FºFº,CENTRIFUGADO,DUCTIL,P/CANALIZACOES SOB PRESSAO,CLASSE K-7,NORMA NBR 7675:2005,PONTA/BOLSA,REVEST.EXT.C/ZINCO METALICO E PINT.BETUMINOSA E INT.COM ARGAMASSA DE CIMENTO,COM JUNTA ELASTICA,DIAMETRO DE 400MM,COMPREENDENDO:CARGA E DESCARGA,COLOCACAO NA VALA,MONTAGEM E REATERRO ATE A GERATRIZSUPERIOR DO TUBO E TESTE HIDROSTATICO.FORNEC.E ASSENTAMENTO</t>
  </si>
  <si>
    <t>06.009.0085-A</t>
  </si>
  <si>
    <t>06.009.0086-0</t>
  </si>
  <si>
    <t>TUBO DE FºFº,CENTRIFUGADO,DUCTIL,P/CANALIZACOES SOB PRESSAO,CLASSE K-7,NORMA NBR 7675:2005,PONTA/BOLSA,REVEST.EXT.C/ZINCO METALICO E PINT.BETUMINOSA E INT.COM ARGAMASSA DE CIMENTO,COM JUNTA ELASTICA,DIAMETRO DE 500MM,COMPREENDENDO:CARGA E DESCARGA,COLOCACAO NA VALA,MONTAGEM E REATERRO ATE A GERATRIZSUPERIOR DO TUBO E TESTE HIDROSTATICO.FORNEC.E ASSENTAMENTO</t>
  </si>
  <si>
    <t>06.009.0086-A</t>
  </si>
  <si>
    <t>06.009.0087-0</t>
  </si>
  <si>
    <t>TUBO DE FºFº,CENTRIFUGADO,DUCTIL,P/CANALIZACOES SOB PRESSAO,CLASSE K-7,NORMA NBR 7675:2005,PONTA/BOLSA,REVEST.EXT.C/ZINCO METALICO E PINT.BETUMINOSA E INT.COM ARGAMASSA DE CIMENTO,COM JUNTA ELASTICA,DIAMETRO DE 600MM,COMPREENDENDO:CARGA E DESCARGA,COLOCACAO NA VALA,MONTAGEM E REATERRO ATE A GERATRIZSUPERIOR DO TUBO E TESTE HIDROSTATICO.FORNEC.E ASSENTAMENTO</t>
  </si>
  <si>
    <t>06.009.0087-A</t>
  </si>
  <si>
    <t>06.009.0088-0</t>
  </si>
  <si>
    <t>TUBO DE FºFº,CENTRIFUGADO,DUCTIL,P/CANALIZACOES SOB PRESSAO,CLASSE K-7,NORMA NBR 7675:2005,PONTA/BOLSA,REVEST.EXT.C/ZINCO METALICO E PINT.BETUMINOSA E INT.COM ARGAMASSA DE CIMENTO,COM JUNTA ELASTICA,DIAMETRO DE 700MM,COMPREENDENDO:CARGA E DESCARGA,COLOCACAO NA VALA,MONTAGEM E REATERRO ATE A GERATRIZSUPERIOR DO TUBO E TESTE HIDROSTATICO.FORNEC.E ASSENTAMENTO</t>
  </si>
  <si>
    <t>06.009.0088-A</t>
  </si>
  <si>
    <t>06.009.0089-0</t>
  </si>
  <si>
    <t>TUBO DE FºFº,CENTRIFUGADO,DUCTIL,P/CANALIZACOES SOB PRESSAO,CLASSE K-7,NORMA NBR 7675:2005,PONTA/BOLSA,REVEST.EXT.C/ZINCO METALICO E PINT.BETUMINOSA E INT.COM ARGAMASSA DE CIMENTO,COM JUNTA ELASTICA,DIAMETRO DE 800MM,COMPREENDENDO:CARGA E DESCARGA,COLOCACAO NA VALA,MONTAGEM E REATERRO ATE A GERATRIZSUPERIOR DO TUBO E TESTE HIDROSTATICO.FORNEC.E ASSENTAMENTO</t>
  </si>
  <si>
    <t>06.009.0089-A</t>
  </si>
  <si>
    <t>06.009.0090-0</t>
  </si>
  <si>
    <t>TUBO DE FºFº,CENTRIFUGADO,DUCTIL,P/CANALIZACOES SOB PRESSAO,CLASSE K-7,NORMA NBR 7675:2005,PONTA/BOLSA,REVEST.EXT.C/ZINCO METALICO E PINT.BETUMINOSA E INT.COM ARGAMASSA DE CIMENTO,COM JUNTA ELASTICA,DIAMETRO DE 900MM,COMPREENDENDO:CARGA E DESCARGA,COLOCACAO NA VALA,MONTAGEM E REATERRO ATE A GERATRIZSUPERIOR DO TUBO E TESTE HIDROSTATICO.FORNEC.E ASSENTAMENTO</t>
  </si>
  <si>
    <t>06.009.0090-A</t>
  </si>
  <si>
    <t>06.009.0091-0</t>
  </si>
  <si>
    <t>TUBO DE FºFº,CENTRIFUGADO,DUCTIL,P/CANALIZACOES SOB PRESSAO,CLASSE K-7,NORMA NBR 7675:2005,PONTA/BOLSA,REVEST.EXT.C/ZINCO METALICO E PINT.BETUMINOSA E INT.COM ARGAMASSA DE CIMENTO,COM JUNTA ELASTICA,DIAMETRO DE 1000MM,COMPREENDENDO:CARGA EDESCARGA,COLOCACAO NA VALA,MONTAGEM E REATERRO ATE GERATRIZSUPERIOR DO TUBO E TESTE HIDROSTATICO.FORNEC.E ASSENTAMENTO</t>
  </si>
  <si>
    <t>06.009.0091-A</t>
  </si>
  <si>
    <t>06.009.0092-0</t>
  </si>
  <si>
    <t>TUBO DE FºFº,CENTRIFUGADO,DUCTIL,P/CANALIZACOES SOB PRESSAO,CLASSE K-7,NORME NBR 7675:2005,PONTA/BOLSA,REVEST.EXT.C/ZINCO METALICO E PINT.BETUMINOSA E INT.COM ARGAMASSA DE CIMENTO,COM JUNTA ELASTICA,DIAMETRO DE 1200MM,COMPREENDENDO:CARGA EDESCARGA,COLOCACAO NA VALA,MONTAGEM E REATERRO ATE GERATRIZSUPERIOR DO TUBO E TESTE HIDROSTATICO.FORNEC.E ASSENTAMENTO</t>
  </si>
  <si>
    <t>06.009.0092-A</t>
  </si>
  <si>
    <t>06.010.0010-0</t>
  </si>
  <si>
    <t>TUBO DE QUEDA EM PVC,COM DIAMETRO DE 100MM E DESNIVEL DE ATE1,00M,PARA POCOS DE VISITA DE ESGOTO SANITARIO,CONFORME PADRAO CEDAE.FORNECIMENTO E ASSENTAMENTO</t>
  </si>
  <si>
    <t>06.010.0010-A</t>
  </si>
  <si>
    <t>06.010.0011-0</t>
  </si>
  <si>
    <t>ADICIONAL PARA DESNIVEL EXCEDENTE DE 1,00M,PARA TUBO DE QUEDA EM PVC,COM DIAMETRO DE 100MM,PARA POCOS DE VISITA DE ESGOTO SANITARIO,CONFORME PADRAO CEDAE</t>
  </si>
  <si>
    <t>06.010.0011-A</t>
  </si>
  <si>
    <t>06.010.0015-0</t>
  </si>
  <si>
    <t>TUBO DE QUEDA EM PVC,COM DIAMETRO DE 150MM E DESNIVEL DE ATE1,00MM,PARA POCOS DE VISITA DE ESGOTO SANITARIO,CONFORME PADRAO CEDAE.FORNECIMENTO E ASSENTAMENTO</t>
  </si>
  <si>
    <t>06.010.0015-A</t>
  </si>
  <si>
    <t>06.010.0016-0</t>
  </si>
  <si>
    <t>ADICIONAL PARA DESNIVEL EXCEDENTE DE 1,00M,PARA TUBO DE QUEDA EM PVC,COM DIAMETRO DE 150MM,PARA POCOS DE VISITA DE ESGOTO SANITARIO,CONFORME PADRAO CEDAE</t>
  </si>
  <si>
    <t>06.010.0016-A</t>
  </si>
  <si>
    <t>06.010.0020-0</t>
  </si>
  <si>
    <t>TUBO DE QUEDA EM PVC,COM DIAMETRO DE 200MM E DESNIVEL DE ATE1,00M, PARA POCOS DE VISITA DE ESGOTO SANITARIO,CONFORME PADRAO CEDAE.FORNECIMENTO E ASSENTAMENTO</t>
  </si>
  <si>
    <t>06.010.0020-A</t>
  </si>
  <si>
    <t>06.010.0021-0</t>
  </si>
  <si>
    <t>ADICIONAL PARA DESNIVEL EXCEDENTE DE 1,00M,PARA TUBO DE QUEDA EM PVC,COM DIAMETRO DE 200MM,PARA POCOS DE VISITA DE ESGOTO SANITARIO,CONFORME PADRAO CEDAE</t>
  </si>
  <si>
    <t>06.010.0021-A</t>
  </si>
  <si>
    <t>06.010.0030-0</t>
  </si>
  <si>
    <t>TUBO DE QUEDA EM PVC,COM DIAMETRO DE 250MM E DESNIVEL DE ATE1,00M,PARA POCOS DE VISITA DE ESGOTO SANITARIO,CONFORME PADRAO CEDAE.FORNECIMENTO E ASSENTAMENTO</t>
  </si>
  <si>
    <t>06.010.0030-A</t>
  </si>
  <si>
    <t>06.010.0031-0</t>
  </si>
  <si>
    <t>ADICIONAL PARA DESNIVEL EXCEDENTE DE 1,00MM,PARA TUBO DE QUEDA EM PVC,COM DIAMETRO DE 250MM,PARA POCOS DE VISITA DE ESGOTO SANITARIO,CONFORME PADRAO CEDAE</t>
  </si>
  <si>
    <t>06.010.0031-A</t>
  </si>
  <si>
    <t>06.010.0040-0</t>
  </si>
  <si>
    <t>TUBO DE QUEDA EM PVC,COM DIAMETRO DE 300MM E DESNIVEL DE ATE1,00MM,PARA POCOS DE VISITA DE ESGOTO SANITARIO,CONFORME PADRAO CEDAE. FORNECIMENTO E ASSENTAMENTO</t>
  </si>
  <si>
    <t>06.010.0040-A</t>
  </si>
  <si>
    <t>06.010.0041-0</t>
  </si>
  <si>
    <t>ADICIONAL PARA DESNIVEL EXCEDENTE DE 1,00M,PARA TUBO DE QUEDA EM PVC,COM DIAMETRO DE 300MM,PARA POCOS DE VISITA DE ESGOTO SANITARIO,CONFORME PADRAO CEDAE</t>
  </si>
  <si>
    <t>06.010.0041-A</t>
  </si>
  <si>
    <t>06.011.0101-0</t>
  </si>
  <si>
    <t>ASSENTAMENTO SEM FORNECIMENTO,DE TUBOS ATE 1,00M DE COMPRIMENTO OU CONEXOES DE FºFº OU ACO,COM FLANGES CLASSE PN-10,INCLUSIVE O FORNECIMENTO DOS MATERIAIS PARA JUNTAS (ARRUELAS DEBORRACHA E PARAFUSOS COM PORCAS),CUSTO POR JUNTA,COM DIAMETRO DE 50MM</t>
  </si>
  <si>
    <t>06.011.0101-A</t>
  </si>
  <si>
    <t>06.011.0102-0</t>
  </si>
  <si>
    <t>ASSENTAMENTO SEM FORNECIMENTO DE TUBOS ATE 1,00M DE COMPRIMENTO OU CONEXOES DE FºFº OU ACO,COM FLANGES CLASSE PN-10,INCLUSIVE O FORNECIMENTO DOS MATERIAIS PARA JUNTAS(ARRUELAS DE BORRACHA E PARAFUSOS COM PORCAS),CUSTO POR JUNTA,COM DIAMETRODE 75MM</t>
  </si>
  <si>
    <t>06.011.0102-A</t>
  </si>
  <si>
    <t>06.011.0103-0</t>
  </si>
  <si>
    <t>ASSENTAMENTO SEM FORNECIMENTO,DE TUBOS ATE 1,00M DE COMPRIMENTO OU CONEXOES DE FºFº OU ACO,COM FLANGES CLASSE PN-10,INCLUSIVE O FORNECIMENTO DOS MATERIAIS PARA JUNTAS(ARRUELAS DE BARRACHA E PARAFUSOS COM PORCAS),CUSTO POR JUNTA,COM DIAMETRODE 100MM</t>
  </si>
  <si>
    <t>06.011.0103-A</t>
  </si>
  <si>
    <t>06.011.0104-0</t>
  </si>
  <si>
    <t>ASSENTAMENTO SEM FORNECIMENTO,DE TUBOS ATE 1,00M DE COMPRIMENTO OU CONEXOES DE FºFº OU ACO,COM FLANGES CLASSE PN-10,INCLUSIVE O FORNECIMENTO DOS MATERIAIS PARA JUNTAS(ARRUELAS DE BORRACHA E PARAFUSOS COM PORCAS),CUSTO POR JUNTA,COM DIAMETRODE 150MM</t>
  </si>
  <si>
    <t>06.011.0104-A</t>
  </si>
  <si>
    <t>06.011.0105-0</t>
  </si>
  <si>
    <t>ASSENTAMENTO SEM FORNECIMENTO,DE TUBOS ATE 1,00M DE COMPRIMENTO OU CONEXOES DE FºFº OU ACO,COM FLANGES CLASSE PN-10,INCLUSIVE O FORNECIMENTO DOS MATERIAIS PARA JUNTAS(ARRUELAS DE BORRACHA E PARAFUSOS COM PORCAS),CUSTO POR JUNTA,COM DIAMETRODE 200MM</t>
  </si>
  <si>
    <t>06.011.0105-A</t>
  </si>
  <si>
    <t>06.011.0106-0</t>
  </si>
  <si>
    <t>ASSENTAMENTO SEM FORNECIMENTO,DE TUBOS ATE 1,00M DE COMPRIMENTO OU CONEXOES DE FºFº OU ACO,COM FLANGES,CLASSE PN-10,INCLUSIVE O FORNECIMENTO DOS MATERIAIS PARA JUNTAS(ARRUELAS DE BORRACHA E PARAFUSOS COM PORCAS),CUSTO POR JUNTA,COM DIAMETRODE 250MM</t>
  </si>
  <si>
    <t>06.011.0106-A</t>
  </si>
  <si>
    <t>06.011.0107-0</t>
  </si>
  <si>
    <t>ASSENTAMENTO SEM FORNECIMENTO,DE TUBOS ATE 1,00M DE COMPRIMENTO OU CONEXOES DE FºFº OU ACO,COM FLANGES CLASSE PN-10,INCLUSIVE O FORNECIMENTO DOS MATERIAIS PARA JUNTAS(ARRUELAS DE BORRACHA E PARAFUSOS COM PORCAS),CUSTO POR JUNTA,COM DIAMETRODE 300MM</t>
  </si>
  <si>
    <t>06.011.0107-A</t>
  </si>
  <si>
    <t>06.011.0108-0</t>
  </si>
  <si>
    <t>ASSENTAMENTO SEM FORNECIMENTO,DE TUBOS ATE 1,00M DE COMPRIMENTO OU CONEXOES DE FºFº OU ACO,COM FLANGES CLASSE PN-10,INCLUSIVE O FORNECIMENTO DOS MATERIAIS PARA JUNTAS(ARRUELAS DE BORRACHA E PARAFUSOS COM PORCAS),CUSTO POR JUNTA,COM DIAMETRODE 350MM</t>
  </si>
  <si>
    <t>06.011.0108-A</t>
  </si>
  <si>
    <t>06.011.0109-0</t>
  </si>
  <si>
    <t>ASSENTAMENTO SEM FORNECIMENTO,DE TUBOS ATE 1,00M DE COMPRIMENTO OU CONEXOES DE FºFº OU ACO,COM FLANGES CLASSE PN-10,INCLUSIVE O FORNECIMENTO DOS MATERIAIS PARA JUNTAS(ARRUELAS DE BORRACHA E PARAFUSOS COM PORCAS),CUSTO POR JUNTA,COM DIAMETRODE 400MM</t>
  </si>
  <si>
    <t>06.011.0109-A</t>
  </si>
  <si>
    <t>06.011.0110-0</t>
  </si>
  <si>
    <t>ASSENTAMENTO SEM FORNECIMENTO,DE TUBOS ATE 1,00M DE COMPRIMENTO OU CONEXOES DE FERRO FUNDIDO OU ACO,COM FLANGES CLASSE PN-10,INCLUSIVE O FORNECIMENTO DOS MATERIAS PARA JUNTAS(ARRUELAS DE BORRACHA E PARAFUSOS COM PORCAS),CUSTO POR JUNTA,COMDIAMETRO DE 450MM</t>
  </si>
  <si>
    <t>06.011.0110-A</t>
  </si>
  <si>
    <t>06.011.0111-0</t>
  </si>
  <si>
    <t>ASSENTAMENTO SEM FORNECIMENTO DE TUBOS ATE 1,00M DE COMPRIMENTO OU CONEXOES DE FºFº OU ACO,COM FLANGES CLASSE PN-10,INCLUSIVE O FORNECIMENTO DOS MATERIAIS PARA JUNTAS(ARRUELAS DE BORRACHA E PARAFUSOS COM PORCAS),CUSTO POR JUNTA,COM DIAMETRODE 500MM</t>
  </si>
  <si>
    <t>06.011.0111-A</t>
  </si>
  <si>
    <t>06.011.0112-0</t>
  </si>
  <si>
    <t>ASSENTAMENTO SEM FORNECIMENTO,DE TUBOS ATE 1,00M DE COMPRIMENTO OU CONEXOES DE FºFº OU ACO,COM FLANGES CLASSE PN-10,INCLUSIVE O FORNECIMENTO DOS MATERIAIS PARA JUNTAS(ARRUELAS DE BORRACHA E PARAFUSOS COM PORCAS),CUSTO POR JUNTA,COM DIAMETRODE 600MM</t>
  </si>
  <si>
    <t>06.011.0112-A</t>
  </si>
  <si>
    <t>06.011.0113-0</t>
  </si>
  <si>
    <t>ASSENTAMENTO SEM FORNECIMENTO,DE TUBOS ATE 1,00M DE COMPRIMENTO OU CONEXOES DE FºFº OU ACO,COM FLANGES CLASSE PN-10,INCLUSIVE O FORNECIMENTO DOS MATERIAIS PARA JUNTAS(ARRUELAS DE BORRACHA E PARAFUSOS COM PORCAS),CUSTO POR JUNTA,COM DIAMETRODE 700MM</t>
  </si>
  <si>
    <t>06.011.0113-A</t>
  </si>
  <si>
    <t>06.011.0115-0</t>
  </si>
  <si>
    <t>ASSENTAMENTO SEM FORNECIMENTO,DE TUBOS ATE 1,00M DE COMPRIMENTO OU CONEXOES DE FºFº OU ACO,COM FLANGES CLASSE PN-10,INCLUSIVE O FORNECIMENTO DOS MATERIAIS PARA JUNTAS(ARRUELAS DE BORRACHA E PARAFUSOS COM PORCAS),CUSTO POR JUNTA,COM DIAMETRODE 800MM</t>
  </si>
  <si>
    <t>06.011.0115-A</t>
  </si>
  <si>
    <t>06.011.0116-0</t>
  </si>
  <si>
    <t>ASSENTAMENTO SEM FORNECIMENTO,DE TUBOS ATE 1,00M DE COMPRIMENTO OU CONEXOES DE FºFº OU ACO,COM FLANGES CLASSE PN-10,INCLUSIVE O FORNECIMENTO DOS MATERIAIS PARA JUNTAS(ARRUELAS DE BORRACHA E PARAFUSOS COM PORCAS),CUSTO POR JUNTA,COM DIAMETRODE 900MM</t>
  </si>
  <si>
    <t>06.011.0116-A</t>
  </si>
  <si>
    <t>06.011.0117-0</t>
  </si>
  <si>
    <t>ASSENTAMENTO SEM FORNECIMENTO DE TUBOS ATE 1,00M DE COMPRIMENTO OU CONEXOES DE FºFº OU ACO,COM FLANGES CLASSE PN-10,INCLUSIVE O FORNECIMENTO DOS MATERIAIS PARA JUNTAS(ARRUELAS DE BORRACHA E PARAFUSOS COM PORCAS),CUSTO POR JUNTA,COM DIAMETRODE 1000MM</t>
  </si>
  <si>
    <t>06.011.0117-A</t>
  </si>
  <si>
    <t>06.011.0119-0</t>
  </si>
  <si>
    <t>ASSENTAMENTO SEM FORNECIMENTO,DE TUBOS ATE 1,00M DE COMPRIMENTO OU CONEXOES DE FºFº OU ACO,COM FLANGES CLASSE PN-10,INCLUSIVE O FORNECIMENTO DOS MATERIAIS PARA JUNTAS(ARRUELAS DE BORRACHA E PARAFUSOS COM PORCAS),CUSTO POR JUNTA,COM DIAMETRODE 1200MM</t>
  </si>
  <si>
    <t>06.011.0119-A</t>
  </si>
  <si>
    <t>06.011.0131-0</t>
  </si>
  <si>
    <t>ASSENTAMENTO SEM FORNECIMENTO DE TUBOS ATE 1,00M DE COMPRIMENTO OU CONEXOES DE FºFº OU ACO,COM FLANGES CLASSE PN-16,INCLUSIVE O FORNECIMENTO DOS MATERIAIS PARA JUNTAS(ARRUELAS DE BORRACHA E PARAFUSOS COM PORCAS),CUSTO POR JUNTA,COM DIAMETRODE 50MM</t>
  </si>
  <si>
    <t>06.011.0131-A</t>
  </si>
  <si>
    <t>06.011.0132-0</t>
  </si>
  <si>
    <t>ASSENTAMENTO SEM FORNECIMENTO,DE TUBOS ATE 1,00M DE COMPRIMENTO OU CONEXOES DE FºFº OU ACO,COM FLANGES,CLASSE PN-16,INCLUSIVE O FORNECIMENTO DOS MATERIAIS PARA JUNTAS(ARRUELAS DE BORRACHA E PARAFUSOS COM PORCAS),CUSTO POR JUNTA,COM DIAMETRODE 75MM</t>
  </si>
  <si>
    <t>06.011.0132-A</t>
  </si>
  <si>
    <t>06.011.0133-0</t>
  </si>
  <si>
    <t>ASSENTAMENTO SEM FORNECIMENTO DE TUBOS ATE 1,00M DE COMPRIMENTO OU CONEXOES DE FºFº OU ACO,COM FLANGES CLASSE PN-16,INCLUSIVE O FORNECIMENTO DOS MATERIAIS PARA JUNTAS(ARRUELAS DE BORRACHA E PARAFUSOS COM PORCAS),CUSTO POR JUNTA,COM DIAMETRODE 100MM</t>
  </si>
  <si>
    <t>06.011.0133-A</t>
  </si>
  <si>
    <t>06.011.0134-0</t>
  </si>
  <si>
    <t>ASSENTAMENTO SEM FORNECIMENTO DE TUBOS ATE 1,00M DE COMPRIMENTO OU CONEXOES DE FºFº OU ACO,COM FLANGES CLASSE PN-16,INCLUSIVE O FORNECIMENTO DOS MATERIAIS PARA JUNTAS(ARRUELAS DE BORRACHA E PARAFUSOS COM PORCAS),CUSTO POR JUNTA,COM DIAMETRODE 150MM</t>
  </si>
  <si>
    <t>06.011.0134-A</t>
  </si>
  <si>
    <t>06.011.0135-0</t>
  </si>
  <si>
    <t>ASSENTAMENTO SEM FORNECIMENTO DE TUBOS ATE 1,00M DE COMPRIMENTO OU CONEXOES DE FºFº OU ACO,COM FLANGES CLASSE PN-16,INCLUSIVE O FORNECIMENTO DOS MATERIAIS PARA JUNTAS(ARRUELAS DE BORRACHA E PARAFUSOS COM PORCAS),CUSTO POR JUNTA,COM DIAMETRODE 200MM</t>
  </si>
  <si>
    <t>06.011.0135-A</t>
  </si>
  <si>
    <t>06.011.0136-0</t>
  </si>
  <si>
    <t>ASSENTAMENTO SEM FORNECIMENTO DE TUBOS ATE 1,00M DE COMPRIMENTO OU CONEXOES DE FºFº OU ACO,COM FLANGES CLASSE PN-16,INCLUSIVE O FORNECIMENTO DOS MATERIAIS PARA JUNTAS(ARRUELAS DE BORRACHA E PARAFUSOS COM PORCAS),CUSTO POR JUNTA,COM DIAMETRODE 250MM</t>
  </si>
  <si>
    <t>06.011.0136-A</t>
  </si>
  <si>
    <t>06.011.0137-0</t>
  </si>
  <si>
    <t>ASSENTAMENTO SEM FORNECIMENTO,DE TUBOS ATE 1,00M DE COMPRIMENTO OU CONEXOES DE FºFº OU ACO,COM FLANGES CLASSE PN-16,INCLUSIVE O FORNECIMENTO DOS MATERIAIS PARA JUNTAS(ARRUELAS DE BORRACHA E PARAFUSOS COM PORCAS),CUSTO POR JUNTA,COM DIAMETRODE 300MM</t>
  </si>
  <si>
    <t>06.011.0137-A</t>
  </si>
  <si>
    <t>06.011.0139-0</t>
  </si>
  <si>
    <t>ASSENTAMENTO SEM FORNECIMENTO DE TUBOS ATE 1,00M DE COMPRIMENTO OU CONEXOES DE FºFº OU ACO,COM FLANGES CLASSE PN-16,INCLUSIVE O FORNECIMENTO DOS MATERIAIS PARA JUNTAS(ARRUELAS DE BORRACHA E PARAFUSOS COM PORCAS),CUSTO POR JUNTA,COM DIAMETRODE 400MM</t>
  </si>
  <si>
    <t>06.011.0139-A</t>
  </si>
  <si>
    <t>06.011.0140-0</t>
  </si>
  <si>
    <t>ASSENTAMENTO SEM FORNECIMENTO DE TUBOS ATE 1,00M DE COMPRIMENTO OU CONEXOES DE FERRO FUNDIDO OU ACO,COM FLANGES CLASSE PN-16,INCLUSIVE O FORNECIMENTO DOS MATERIAS PARA JUNTAS(ARRUELAS DE BORRACHA E PARAFUSOS COM PORCAS),CUSTO POR JUNTA,COMDIAMETRO DE 450MM</t>
  </si>
  <si>
    <t>06.011.0140-A</t>
  </si>
  <si>
    <t>06.011.0141-0</t>
  </si>
  <si>
    <t>ASSENTAMENTO SEM FORNECIMENTO DE TUBOS ATE 1,00M DE COMPRIMENTO OU CONEXOES DE FºFº OU ACO,COM FLANGES CLASSE PN-16,INCLUSIVE O FORNECIMENTO DOS MATERIAIS PARA JUNTAS(ARRUELAS DE BORRACHA E PARAFUSOS COM PORCAS),CUSTO POR JUNTA,COM DIAMETRODE 500MM</t>
  </si>
  <si>
    <t>06.011.0141-A</t>
  </si>
  <si>
    <t>06.011.0142-0</t>
  </si>
  <si>
    <t>ASSENTAMENTO SEM FORNECIMENTO DE TUBOS ATE 1,00M DE COMPRIMENTO OU CONEXOES DE FºFº OU ACO,COM FLANGES CLASSE PN-16,INCLUSIVE O FORNECIMENTO DOS MATERIAIS PARA JUNTAS(ARRUELAS DE BORRACHA E PARAFUSOS COM PORCAS),CUSTO POR JUNTA,COM DIAMETRODE 600MM</t>
  </si>
  <si>
    <t>06.011.0142-A</t>
  </si>
  <si>
    <t>06.011.0143-0</t>
  </si>
  <si>
    <t>ASSENTAMENTO SEM FORNECIMENTO DE TUBOS ATE 1,00M DE COMPRIMENTO OU CONEXOES DE FºFº OU ACO,COM FLANGES CLASSE PN-16,INCLUSIVE O FORNECIMENTO DOS MATERIAIS PARA JUNTAS(ARRUELAS DE BORRACHA PARAFUSOS COM PORCAS), CUSTO POR JUNTA,COM DIAMETRODE 700MM</t>
  </si>
  <si>
    <t>06.011.0143-A</t>
  </si>
  <si>
    <t>06.011.0145-0</t>
  </si>
  <si>
    <t>ASSENTAMENTO SEM FORNECIMENTO DE TUBOS ATE 1,00M DE COMPRIMENTO OU CONEXOES DE FºFº OU ACO,COM FLANGES CLASSE PN-16,INCLUSIVE O FORNECIMENTO DOS MATERIAIS PARA JUNTAS(ARRUELAS DE BORRACHA E PARAFUSOS COM PORCAS),CUSTO POR JUNTA,COM DIAMETRODE 800MM</t>
  </si>
  <si>
    <t>06.011.0145-A</t>
  </si>
  <si>
    <t>06.011.0146-0</t>
  </si>
  <si>
    <t>ASSENTAMENTO SEM FORNECIMENTO DE TUBOS ATE 1,00M DE COMPRIMENTO OU CONEXOES DE FºFº OU ACO,COM FLANGES CLASSE PN-16,INCLUSIVE O FORNECIMENTO DOS MATERIAIS PARA JUNTAS(ARRUELAS DE BORRACHA E PARAFUSOS COM PORCAS),CUSTO POR JUNTA,COM DIAMETRODE 900MM</t>
  </si>
  <si>
    <t>06.011.0146-A</t>
  </si>
  <si>
    <t>06.011.0147-0</t>
  </si>
  <si>
    <t>ASSENTAMENTO SEM FORNECIMENTO DE TUBOS ATE 1,00M DE COMPRIMENTO OU CONEXOES DE FºFº OU ACO,COM FLANGES CLASSE PN-16,INCLUSIVE O FORNECIMENTO DOS MATERIAIS PARA JUNTAS(ARRUELAS DE BORRACHA E PARAFUSOS COM PORCAS),CUSTO POR JUNTA,COM DIAMETRODE 1000MM</t>
  </si>
  <si>
    <t>06.011.0147-A</t>
  </si>
  <si>
    <t>06.011.0149-0</t>
  </si>
  <si>
    <t>ASSENTAMENTO SEM FORNECIMENTO DE TUBOS ATE 1,00M DE COMPRIMENTO OU CONEXOES DE FºFº OU ACO,COM FLANGES CLASSE PN-16,INCLUSIVE O FORNECIMENTO DOS MATERIAIS PARA JUNTAS(ARRUELAS DE BORRACHA E PARAFUSOS COM PORCAS),CUSTO POR JUNTA,COM DIAMETRODE 1200MM</t>
  </si>
  <si>
    <t>06.011.0149-A</t>
  </si>
  <si>
    <t>06.011.0191-0</t>
  </si>
  <si>
    <t>CUSTO ADICIONAL AOS ITENS(06.011.0101 ATE 06.011.0119,06.011.0131 ATE 06.011.0149,06.011.0411 ATE 06.011.0427),POR METRODE TUBO EXCEDENTE DE 1,00M DE COMPRIMENTO,COM DIAMETRO DE 50MM</t>
  </si>
  <si>
    <t>06.011.0191-A</t>
  </si>
  <si>
    <t>06.011.0192-0</t>
  </si>
  <si>
    <t>CUSTO ADICIONAL AOS ITENS(06.011.0101 ATE 06.011.0119,06.011.0131 ATE 06.011.0149,06.011.0411 ATE 06.011.0427),POR METRODE TUBO EXCEDENTE DE 1,00M DE COMPRIMENTO,COM DIAMETRO DE 75MM</t>
  </si>
  <si>
    <t>06.011.0192-A</t>
  </si>
  <si>
    <t>06.011.0193-0</t>
  </si>
  <si>
    <t>CUSTO ADICIONAL AOS ITENS(06.011.0101 ATE 06.011.0119,06.011.0131 ATE 06.011.0149,06.011.0411 ATE 06.011.0427),POR METRODE TUBO EXCEDENTE DE 1,00M DE COMPRIMENTO,COM DIAMETRO DE 100MM</t>
  </si>
  <si>
    <t>06.011.0193-A</t>
  </si>
  <si>
    <t>06.011.0194-0</t>
  </si>
  <si>
    <t>CUSTO ADICIONAL AOS ITENS(06.011.0101 ATE 06.011.0119,06.011.0131 ATE 06.011.0149,06.011.0411 ATE 06.011.0427),POR METRODE TUBO EXCEDENTE DE 1,00M DE COMPRIMENTO,COM DIAMETRO DE 150MM</t>
  </si>
  <si>
    <t>06.011.0194-A</t>
  </si>
  <si>
    <t>06.011.0195-0</t>
  </si>
  <si>
    <t>CUSTO ADICIONAL AOS ITENS(06.011.0101 ATE 06.011.0119,06.011.0131 ATE 06.011.0149,06.011.0411 ATE 06.011.0427),POR METRODE TUBO EXCEDENTE DE 1,00M DE COMPRIMENTO,COM DIAMETRO DE 200MM</t>
  </si>
  <si>
    <t>06.011.0195-A</t>
  </si>
  <si>
    <t>06.011.0196-0</t>
  </si>
  <si>
    <t>CUSTO ADICIONAL AOS ITENS 06.011.0101 ATE 06.011.0119,06.011.0131 ATE 06.011.0149,06.011.0411 ATE 06.011.0427),POR METRODE TUBO EXCEDENTE DE 1,00M DE COMPRIMENTO,COM DIAMETRO DE 250MM</t>
  </si>
  <si>
    <t>06.011.0196-A</t>
  </si>
  <si>
    <t>06.011.0197-0</t>
  </si>
  <si>
    <t>CUSTO ADICIONAL AOS ITENS(06.011.0101 ATE 06.011.0119,06.011.0131 ATE 06.011.0149,06.011.0411 ATE 06.011.0427),POR METRODE TUBO EXCEDENTE DE 1,00M DE COMPRIMENTO,COM DIAMETRO DE 300MM</t>
  </si>
  <si>
    <t>06.011.0197-A</t>
  </si>
  <si>
    <t>06.011.0198-0</t>
  </si>
  <si>
    <t>CUSTO ADICIONAL AOS ITENS(06.011.0101 ATE 06.011.0119,06.011.0131 ATE 06.011.0149,06.011.0411 ATE 06.011.0427),POR METRODE TUBO EXCEDENTE DE 1,00M DE COMPRIMENTO,COM DIAMETRO DE 350MM</t>
  </si>
  <si>
    <t>06.011.0198-A</t>
  </si>
  <si>
    <t>06.011.0199-0</t>
  </si>
  <si>
    <t>CUSTO ADICIONAL AOS ITENS(06.011.0101 ATE 06.011.0119,06.011.0131 ATE 06.011.0149,06.011.0411 ATE 06.011.0427),POR METRODE TUBO EXCEDENTE DE 1,00M DE COMPRIMENTO,COM DIAMETRO DE 400MM</t>
  </si>
  <si>
    <t>06.011.0199-A</t>
  </si>
  <si>
    <t>06.011.0200-0</t>
  </si>
  <si>
    <t>CUSTO ADICIONAL AOS ITENS(06.011.0101 ATE 06.011.0119,06.011.0131 ATE 06.011.0149,06.011.0411 ATE 06.011.0427),POR METRODE TUBO EXCEDENTE DE 1,00M DE COMPRIMENTO,COM DIAMETRO DE 450MM</t>
  </si>
  <si>
    <t>06.011.0200-A</t>
  </si>
  <si>
    <t>06.011.0201-0</t>
  </si>
  <si>
    <t>CUSTO ADICIONAL AOS ITENS(06.011.0101 ATE 06.011.0119,06.011.0131 ATE 06.011.0149,06.011.0411 ATE 06.011.0427),POR METRODE TUBO EXCEDENTE DE 1,00M DE COMPRIMENTO,COM DIAMETRO DE 500MM</t>
  </si>
  <si>
    <t>06.011.0201-A</t>
  </si>
  <si>
    <t>06.011.0202-0</t>
  </si>
  <si>
    <t>CUSTO ADICIONAL AOS ITENS(06.011.0101 ATE 06.011.0119,06.011.0131 ATE 06.011.0149,06.011.0411 ATE 06.011.0427),POR METRODE TUBO EXCEDENTE DE 1,00M DE COMPRIMENTO,COM DIAMETRO DE 600MM</t>
  </si>
  <si>
    <t>06.011.0202-A</t>
  </si>
  <si>
    <t>06.011.0203-0</t>
  </si>
  <si>
    <t>CUSTO ADICIONAL AOS ITENS(06.011.0101 ATE 06.011.0119,06.011.0131 ATE 06.011.0149,06.011.0411 ATE 06.011.0427),POR METRODE TUBO EXCEDENTE DE 1,00M DE COMPRIMENTO,COM DIAMETRO DE 700MM</t>
  </si>
  <si>
    <t>06.011.0203-A</t>
  </si>
  <si>
    <t>06.011.0205-0</t>
  </si>
  <si>
    <t>CUSTO ADICIONAL AOS ITENS(06.011.0101 ATE 06.011.0119,06.011.0131 ATE 06.011.0149,06.011.0411 ATE 06.011.0427),POR METRODE TUBO EXCEDENTE DE 1,00M DE COMPRIMENTO,COM DIAMETRO DE 800MM</t>
  </si>
  <si>
    <t>06.011.0205-A</t>
  </si>
  <si>
    <t>06.011.0206-0</t>
  </si>
  <si>
    <t>CUSTO ADICIONAL AOS ITENS(06.011.0101 ATE 06.011.0119,06.011.0131 ATE 06.011.0149,06.011.0411 ATE 06.011.0427),POR METRODE TUBO EXCEDENTE DE 1,00M DE COMPRIMENTO,COM DIAMETRO DE 900MM</t>
  </si>
  <si>
    <t>06.011.0206-A</t>
  </si>
  <si>
    <t>06.011.0207-0</t>
  </si>
  <si>
    <t>CUSTO ADICIONAL AOS ITENS 06.011.0101 ATE 06.011.0119,06.011.0131 ATE 06.011.0149,06.011.0411 ATE 06.011.0427),POR METRODE TUBO EXCEDENTE DE 1,00M DE COMPRIMENTO,COM DIAMETRO DE 1000MM</t>
  </si>
  <si>
    <t>06.011.0207-A</t>
  </si>
  <si>
    <t>06.011.0209-0</t>
  </si>
  <si>
    <t>CUSTO ADICIONAL AOS ITENS(06.011.0101 ATE 06.011.0119,06.011.0131 ATE 06.011.0149,06.011.0411 ATE 06.011.0427),POR METRODE TUBO EXCEDENTE DE 1,00M DE COMPRIMENTO,COM DIAMETRO DE 1200MM</t>
  </si>
  <si>
    <t>06.011.0209-A</t>
  </si>
  <si>
    <t>06.011.0221-0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</si>
  <si>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</si>
  <si>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06.011.0221-A</t>
  </si>
  <si>
    <t>06.011.0222-0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</si>
  <si>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</si>
  <si>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06.011.0222-A</t>
  </si>
  <si>
    <t>06.011.0223-0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</si>
  <si>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</si>
  <si>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06.011.0223-A</t>
  </si>
  <si>
    <t>06.011.0224-0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</si>
  <si>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</si>
  <si>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06.011.0224-A</t>
  </si>
  <si>
    <t>06.011.0225-0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</si>
  <si>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</si>
  <si>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06.011.0225-A</t>
  </si>
  <si>
    <t>06.011.0226-0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</si>
  <si>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</si>
  <si>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06.011.0226-A</t>
  </si>
  <si>
    <t>06.011.0227-0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</si>
  <si>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</si>
  <si>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06.011.0227-A</t>
  </si>
  <si>
    <t>06.011.0228-0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</si>
  <si>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</si>
  <si>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06.011.0228-A</t>
  </si>
  <si>
    <t>06.011.0229-0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</si>
  <si>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</si>
  <si>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06.011.0229-A</t>
  </si>
  <si>
    <t>06.011.0230-0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</si>
  <si>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</si>
  <si>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06.011.0230-A</t>
  </si>
  <si>
    <t>06.011.0231-0</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</si>
  <si>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</si>
  <si>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06.011.0231-A</t>
  </si>
  <si>
    <t>06.011.0232-0</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</si>
  <si>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</si>
  <si>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06.011.0232-A</t>
  </si>
  <si>
    <t>06.011.0233-0</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</si>
  <si>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</si>
  <si>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06.011.0233-A</t>
  </si>
  <si>
    <t>06.011.0235-0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</si>
  <si>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</si>
  <si>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06.011.0235-A</t>
  </si>
  <si>
    <t>06.011.0236-0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</si>
  <si>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</si>
  <si>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06.011.0236-A</t>
  </si>
  <si>
    <t>06.011.0237-0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</si>
  <si>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</si>
  <si>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06.011.0237-A</t>
  </si>
  <si>
    <t>06.011.0239-0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</si>
  <si>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</si>
  <si>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06.011.0239-A</t>
  </si>
  <si>
    <t>06.011.0251-0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</si>
  <si>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</si>
  <si>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06.011.0251-A</t>
  </si>
  <si>
    <t>06.011.0252-0</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</si>
  <si>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</si>
  <si>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06.011.0252-A</t>
  </si>
  <si>
    <t>06.011.0253-0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</si>
  <si>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</si>
  <si>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06.011.0253-A</t>
  </si>
  <si>
    <t>06.011.0254-0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</si>
  <si>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</si>
  <si>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06.011.0254-A</t>
  </si>
  <si>
    <t>06.011.0255-0</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</si>
  <si>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</si>
  <si>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06.011.0255-A</t>
  </si>
  <si>
    <t>06.011.0256-0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</si>
  <si>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</si>
  <si>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06.011.0256-A</t>
  </si>
  <si>
    <t>06.011.0257-0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</si>
  <si>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</si>
  <si>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06.011.0257-A</t>
  </si>
  <si>
    <t>06.011.0258-0</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</si>
  <si>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</si>
  <si>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06.011.0258-A</t>
  </si>
  <si>
    <t>06.011.0259-0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</si>
  <si>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</si>
  <si>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06.011.0259-A</t>
  </si>
  <si>
    <t>06.011.0260-0</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</si>
  <si>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</si>
  <si>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06.011.0260-A</t>
  </si>
  <si>
    <t>06.011.0261-0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</si>
  <si>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</si>
  <si>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06.011.0261-A</t>
  </si>
  <si>
    <t>06.011.0262-0</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</si>
  <si>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</si>
  <si>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06.011.0262-A</t>
  </si>
  <si>
    <t>06.011.0263-0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</si>
  <si>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</si>
  <si>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06.011.0263-A</t>
  </si>
  <si>
    <t>06.011.0265-0</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</si>
  <si>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</si>
  <si>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06.011.0265-A</t>
  </si>
  <si>
    <t>06.011.0266-0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</si>
  <si>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</si>
  <si>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06.011.0266-A</t>
  </si>
  <si>
    <t>06.011.0267-0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</si>
  <si>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</si>
  <si>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06.011.0267-A</t>
  </si>
  <si>
    <t>06.011.0269-0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</si>
  <si>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</si>
  <si>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06.011.0269-A</t>
  </si>
  <si>
    <t>06.011.0311-0</t>
  </si>
  <si>
    <t>MONTAGEM SEM FORNECIMENTO,DE VALVULAS BORBOLETA COM FLANGESCLASSE PN-10,INCLUSIVE O FORNECIMENTO DOS MATERIAIS PARA ASJUNTAS(ARRUELAS DE BORRACHA E PARAFUSOS COM E SEM PORCAS DEACO CARBONO),CUSTO POR JUNTA FLANGEADA,COM DIAMETRO DE 75MM</t>
  </si>
  <si>
    <t>06.011.0311-A</t>
  </si>
  <si>
    <t>06.011.0312-0</t>
  </si>
  <si>
    <t>MONTAGEM SEM FORNECIMENTO DE VALVULAS BORBOLETA COM FLANGESCLASSE PN-10,INCLUSIVE O FORNECIMENTO DOS MATERIAIS PARA ASJUNTAS (ARRUELAS DE BORRACHA E PARAFUSOS COM E SEM PORCAS DEACO CARBONO),CUSTO POR JUNTA FLANGEADA,COM DIAMETRO DE 100MM</t>
  </si>
  <si>
    <t>06.011.0312-A</t>
  </si>
  <si>
    <t>06.011.0313-0</t>
  </si>
  <si>
    <t>MONTAGEM SEM FORNECIMENTO,DE VALVULAS BORBOLETA COM FLANGESCLASSE PN-10,INCLUSIVE O FORNECIMENTO DOS MATERIAIS PARA ASJUNTAS(ARRUELAS DE BORRACHA E PARAFUSOS COM E SEM PORCAS DEACO CARBONO),CUSTO POR JUNTA FLANGEADA,COM DIAMETRO DE 150MM</t>
  </si>
  <si>
    <t>06.011.0313-A</t>
  </si>
  <si>
    <t>06.011.0314-0</t>
  </si>
  <si>
    <t>MONTAGEM SEM FORNECIMENTO,DE VALVULAS BORBOLETA COM FLANGESCLASSE PN-10,INCLUSIVE O FORNECIMENTO DOS MATERIAIS PARA ASJUNTAS(ARRUELAS DE BORRACHA E PARAFUSOS COM E SEM PORCAS DEACO CARBONO),CUSTO POR JUNTA FLANGEADA,COM DIAMETRO DE 200MM</t>
  </si>
  <si>
    <t>06.011.0314-A</t>
  </si>
  <si>
    <t>06.011.0315-0</t>
  </si>
  <si>
    <t>MONTAGEM SEM FORNECIMENTO,DE VALVULAS BORBOLETA COM FLANGESCLASSE PN-10,INCLUSIVE O FORNECIMENTO DOS MATERIAIS PARA ASJUNTAS(ARRUELAS DE BORRACHA E PARAFUSOS COM E SEM PORCAS DEACO CARBONO),CUSTO POR JUNTA FLANGEADA,COM DIAMETRO DE 250MM</t>
  </si>
  <si>
    <t>06.011.0315-A</t>
  </si>
  <si>
    <t>06.011.0316-0</t>
  </si>
  <si>
    <t>MONTAGEM SEM FORNECIMENTO,DE VALVULAS BORBOLETA COM FLANGESCLASSE PN-10,INCLUSIVE O FORNECIMENTO DOS MATERIAIS PARA ASJUNTAS(ARRUELAS DE BORRACHA E PARAFUSOS COM E SEM PORCAS DEACO CARBONO),CUSTO POR JUNTA FLANGEADA,COM DIAMETRO DE 300MM</t>
  </si>
  <si>
    <t>06.011.0316-A</t>
  </si>
  <si>
    <t>06.011.0317-0</t>
  </si>
  <si>
    <t>MONTAGEM SEM FORNECIMENTO,DE VALVULAS BORBOLETA COM FLANGESCLASSE PN-10,INCLUSIVE O FORNECIMENTO DOS MATERIAIS PARA ASJUNTAS(ARRUELAS DE BORRACHA E PARAFUSOS COM E SEM PORCAS DEACO CARBONO),CUSTO POR JUNTA FLANGEADA,COM DIAMETRO DE 350MM</t>
  </si>
  <si>
    <t>06.011.0317-A</t>
  </si>
  <si>
    <t>06.011.0318-0</t>
  </si>
  <si>
    <t>MONTAGEM SEM FORNECIMENTO,DE VALVULAS BORBOLETA COM FLANGESCLASSE PN-10,INCLUSIVE O FORNECIMENTO DOS MATERIAIS PARA ASJUNTAS(ARRUELAS DE BORRACHA E PARAFUSOS COM E SEM PORCAS DEACO CARBONO),CUSTO POR JUNTA FLANGEADA.COM DIAMETRO DE 400MM</t>
  </si>
  <si>
    <t>06.011.0318-A</t>
  </si>
  <si>
    <t>06.011.0319-0</t>
  </si>
  <si>
    <t>MONTAGEM SEM FORNECIMENTO,DE VALVULAS BORBOLETA COM FLANGESCLASSE PN-10,INCLUSIVE O FORNECIMENTO DOS MATERIAIS PARA ASJUNTAS(ARRUELAS DE BORRACHA E PARAFUSOS COM E SEM PORCAS DEACO CARBONO),CUSTO POR JUNTA FLANGEADA,COM DIAMETRO DE 450MM</t>
  </si>
  <si>
    <t>06.011.0319-A</t>
  </si>
  <si>
    <t>06.011.0320-0</t>
  </si>
  <si>
    <t>MONTAGEM SEM FORNECIMENTO,DE VALVULAS BORBOLETA COM FLANGESCLASSE PN-10,INCLUSIVE O FORNECIMENTO DOS MATERIAIS PARA ASJUNTAS(ARRUELAS DE BORRACHA E PARAFUSOS COM E SEM PORCAS DEACO CARBONO),CUSTO POR JUNTA FLANGEADA,COM DIAMETRO DE 500MM</t>
  </si>
  <si>
    <t>06.011.0320-A</t>
  </si>
  <si>
    <t>06.011.0321-0</t>
  </si>
  <si>
    <t>MONTAGEM SEM FORNECIMENTO,DE VALVULAS BORBOLETA,COM FLANGESCLASSE PN-10,INCLUSIVE O FORNECIMENTO DOS MATERIAIS PARA ASJUNTAS(ARRUELAS DE BORRACHA E PARAFUSOS COM E SEM PORCAS DEACO CARBONO),CUSTO POR JUNTA FLANGEADA,COM DIAMETRO DE 600MM</t>
  </si>
  <si>
    <t>06.011.0321-A</t>
  </si>
  <si>
    <t>06.011.0322-0</t>
  </si>
  <si>
    <t>MONTAGEM SEM FORNECIMENTO,DE VALVULAS BORBOLETA COM FLANGESCLASSE PN-10,INCLUSIVE O FORNECIMENTO DOS MATERIAIS PARA ASJUNTAS(ARRUELAS DE BORRACHA E PARAFUSOS COM E SEM PORCAS DEACO CARBONO),CUSTO POR JUNTA FLANGEADA,COM DIAMETRO DE 700MM</t>
  </si>
  <si>
    <t>06.011.0322-A</t>
  </si>
  <si>
    <t>06.011.0324-0</t>
  </si>
  <si>
    <t>MONTAGEM SEM FORNECIMENTO,DE VALVULAS BORBOLETA COM FLANGESCLASSE PN-10,INCLUSIVE O FORNECIMENTO DOS MATERIAIS PARA ASJUNTAS(ARRUELAS DE BORRACHA E PARAFUSOS COM E SEM PORCAS DEACO CARBONO),CUSTO POR JUNTA FLANGEADA,COM DIAMETRO DE 800MM</t>
  </si>
  <si>
    <t>06.011.0324-A</t>
  </si>
  <si>
    <t>06.011.0325-0</t>
  </si>
  <si>
    <t>MONTAGEM SEM FORNECIMENTO,DE VALVULAS BORBOLETA COM FLANGESCLASSE PN-10,INCLUSIVE O FORNECIMENTO DOS MATERIAIS PARA ASJUNTAS(ARRUELAS DE BORRACHA E PARAFUSOS COM E SEM PORCAS DEACO CARBONO),CUSTO POR JUNTA FLANGEADA,COM DIAMETRO DE 900MM</t>
  </si>
  <si>
    <t>06.011.0325-A</t>
  </si>
  <si>
    <t>06.011.0326-0</t>
  </si>
  <si>
    <t>MONTAGEM SEM FORNECIMENTO,DE VALVULAS BORBOLETA COM FLANGESCLASSE PN-10,INCLUSIVE O FORNECIMENTO DOS MATERIAIS PARA ASJUNTAS(ARRUELAS DE BORRACHA E PARAFUSOS COM E SEM PORCAS DEACO CARBONO),CUSTO POR JUNTA FLANGEADA,COM DIAMETRO DE 1000MM</t>
  </si>
  <si>
    <t>06.011.0326-A</t>
  </si>
  <si>
    <t>06.011.0328-0</t>
  </si>
  <si>
    <t>MONTAGEM SEM FORNECIMENTO,DE VALVULAS BORBOLETA COM FLANGESCLASSE PN-10,INCLUSIVE O FORNECIMENTO DOS MATERIAIS PARA ASJUNTAS(ARRUELAS DE BORRACHA E PARAFUSOS COM E SEM PORCAS DEACO CARBONO),CUSTO POR JUNTA FLANGEADA,COM DIAMETRO DE 1200MM</t>
  </si>
  <si>
    <t>06.011.0328-A</t>
  </si>
  <si>
    <t>06.011.0341-0</t>
  </si>
  <si>
    <t>MONTAGEM SEM FORNECIMENTO,DE VALVULAS BORBOLETA COM FLANGESCLASSE PN-16,INCLUSIVE O FORNECIMENTO DOS MATERIAIS PARA ASJUNTAS(ARRUELAS DE BORRACHA E PARAFUSOS COM E SEM PORCAS DEACO CARBONO),CUSTO POR JUNTA FLANGEADA,COM DIAMETRO DE 75MM</t>
  </si>
  <si>
    <t>06.011.0341-A</t>
  </si>
  <si>
    <t>06.011.0342-0</t>
  </si>
  <si>
    <t>MONTAGEM SEM FORNECIMENTO,DE VALVULAS BORBOLETA COM FLANGESCLASSE PN-16,INCLUSIVE O FORNECIMENTO DOS MATERIAIS PARA ASJUNTAS(ARRUELAS DE BORRACHA E PARAFUSOS COM E SEM PORCAS DEACO CARBONO),CUSTO POR JUNTA FLANGEADA,COM DIAMETRO DE 100MM</t>
  </si>
  <si>
    <t>06.011.0342-A</t>
  </si>
  <si>
    <t>06.011.0343-0</t>
  </si>
  <si>
    <t>MONTAGEM SEM FORNECIMENTO,DE VALVULAS BORBOLETA,COM FLANGESCLASSE PN-16,INCLUSIVE O FORNECIMENTO DOS MATERIAIS PARA ASJUNTAS(ARRUELAS DE BORRACHA E PARAFUSOS COM E SEM PORCAS DEACO CARBONO),CUSTO POR JUNTA FLANGEADA,COM DIAMETRO DE 150MM</t>
  </si>
  <si>
    <t>06.011.0343-A</t>
  </si>
  <si>
    <t>06.011.0344-0</t>
  </si>
  <si>
    <t>MONTAGEM SEM FORNECIMENTO,DE VALVULAS BORBOLETA,COM FLANGESCLASSE PN-16,INCLUSIVE O FORNECIMENTO DOS MATERIAIS PARA ASJUNTAS(ARRUELAS DE BORRACHA E PARAFUSOS COM E SEM PORCAS DEACO CARBONO),CUSTO POR JUNTA FLANGEADA,COM DIAMETRO DE 200MM</t>
  </si>
  <si>
    <t>06.011.0344-A</t>
  </si>
  <si>
    <t>06.011.0345-0</t>
  </si>
  <si>
    <t>MONTAGEM SEM FORNECIMENTO,DE VALVULAS BORBOLETA COM FLANGESCLASSE PN-16,INCLUSIVE O FORNECIMENTO DOS MATERIAIS PARA ASJUNTAS(ARRUELAS DE BORRACHA E PARAFUSOS COM E SEM PORCAS DEACO CARBONO),CUSTO POR JUNTA FLANGEADA,COM DIAMETRO DE 250MM</t>
  </si>
  <si>
    <t>06.011.0345-A</t>
  </si>
  <si>
    <t>06.011.0346-0</t>
  </si>
  <si>
    <t>MONTAGEM SEM FORNECIMENTO,DE VALVULAS BORBOLETA COM FLANGESCLASSE PN-16,INCLUSIVE O FORNECIMENTO DOS MATERIAIS PARA ASJUNTAS(ARRUELAS DE BORRACHA E PARAFUSOS COM E SEM PORCAS DEACO CARBONO),CUSTO POR JUNTA FLANGEADA,COM DIAMETRO DE 300MM</t>
  </si>
  <si>
    <t>06.011.0346-A</t>
  </si>
  <si>
    <t>06.011.0347-0</t>
  </si>
  <si>
    <t>MONTAGEM SEM FORNECIMENTO,DE VALVULAS BORBOLETA COM FLANGESCLASSE PN-16,INCLUSIVE O FORNECIMENTO DOS MATERIAIS PARA ASJUNTAS(ARRUELAS DE BORRACHA E PARAFUSOS COM E SEM PORCAS DEACO CARBONO),CUSTO POR JUNTA FLANGEADA,COM DIAMETRO DE 350MM</t>
  </si>
  <si>
    <t>06.011.0347-A</t>
  </si>
  <si>
    <t>06.011.0348-0</t>
  </si>
  <si>
    <t>MONTAGEM SEM FORNECIMENTO,DE VALVULAS BORBOLETA COM FLANGESCLASSE PN-16,INCLUSIVE O FORNECIMENTO DOS MATERIAIS PARA ASJUNTAS(ARRUELAS DE BORRACHA E PARAFUSOS COM E SEM PORCAS DEACO CARBONO),CUSTO POR JUNTA FLANGEADA,COM DIAMETRO DE 400MM</t>
  </si>
  <si>
    <t>06.011.0348-A</t>
  </si>
  <si>
    <t>06.011.0349-0</t>
  </si>
  <si>
    <t>MONTAGEM SEM FORNECIMENTO,DE VALVULAS BORBOLETA COM FLANGESCLASSE PN-16,INCLUSIVE O FORNECIMENTO DOS MATERIAIS PARA ASJUNTAS(ARRUELAS DE BORRACHA E PARAFUSOS COM E SEM PORCAS DEACO CARBONO),CUSTO POR JUNTA FLANGEADA,COM DIAMETRO DE 450MM</t>
  </si>
  <si>
    <t>06.011.0349-A</t>
  </si>
  <si>
    <t>06.011.0350-0</t>
  </si>
  <si>
    <t>MONTAGEM SEM FORNECIMENTO,DE VALVULAS BORBOLETA COM FLANGESCLASSE PN-16,INCLUSIVE O FORNECIMENTO DOS MATERIAIS PARA ASJUNTAS(ARRUELAS DE BORRACHA E PARAFUSOS COM E SEM PORCAS DEACO CARBONO),CUSTO POR JUNTA FLANGEADA,COM DIAMETRO DE 500MM</t>
  </si>
  <si>
    <t>06.011.0350-A</t>
  </si>
  <si>
    <t>06.011.0351-0</t>
  </si>
  <si>
    <t>MONTAGEM SEM FORNECIMENTO,DE VALVULAS BORBOLETA COM FLANGESCLASSE PN-16,INCLUSIVE O FORNECIMENTO DOS MATERIAIS PARA ASJUNTAS(ARRUELAS DE BORRACHA E PARAFUSOS COM E SEM PORCAS DEACO CARBONO),CUSTO POR JUNTA FLANGEADA,COM DIAMETRO DE 600MM</t>
  </si>
  <si>
    <t>06.011.0351-A</t>
  </si>
  <si>
    <t>06.011.0352-0</t>
  </si>
  <si>
    <t>MONTAGEM SEM FORNECIMENTO,DE VALVULAS BORBOLETA COM FLANGESCLASSE PN-16,INCLUSIVE O FORNECIMENTO DOS MATERIAIS PARA ASJUNTAS(ARRUELAS DE BORRACHA E PARAFUSOS COM E SEM PORCAS DEACO CARBONO),CUSTO POR JUNTA FLANGEADA,COM DIAMETRO DE 700MM</t>
  </si>
  <si>
    <t>06.011.0352-A</t>
  </si>
  <si>
    <t>06.011.0354-0</t>
  </si>
  <si>
    <t>MONTAGEM SEM FORNECIMENTO,DE VALVULAS BORBOLETA COM FLANGESCLASSE PN-16,INCLUSIVE O FORNECIMENTO DOS MATERIAIS PARA ASJUNTAS(ARRUELAS DE BORRACHA E PARAFUSOS COM E SEM PORCAS DEACO CARBONO),CUSTO POR JUNTA FLANGEADA,COM DIAMETRO DE 800MM</t>
  </si>
  <si>
    <t>06.011.0354-A</t>
  </si>
  <si>
    <t>06.011.0355-0</t>
  </si>
  <si>
    <t>MONTAGEM SEM FORNECIMENTO,DE VALVULAS BORBOLETA COM FLANGESCLASSE PN-16,INCLUSIVE O FORNECIMENTO DOS MATERIAIS PARA ASJUNTAS(ARRUELAS DE BORRACHA E PARAFUSOS COM E SEM PORCAS DEACO CARBONO),CUSTO POR JUNTA FLANGEADA,COM DIAMETRO DE 900MM</t>
  </si>
  <si>
    <t>06.011.0355-A</t>
  </si>
  <si>
    <t>06.011.0356-0</t>
  </si>
  <si>
    <t>MONTAGEM SEM FORNECIMENTO,DE VALVULAS BORBOLETA COM FLANGESCLASSE PN-16,INCLUSIVE O FORNECIMENTO DOS MATERIAIS PARA ASJUNTAS(ARRUELAS DE BORRACHA E PARAFUSOS COM E SEM PORCAS DEACO CARBONO),CUSTO POR JUNTA FLANGEADA,COM DIAMETRO DE 1000MM</t>
  </si>
  <si>
    <t>06.011.0356-A</t>
  </si>
  <si>
    <t>06.011.0358-0</t>
  </si>
  <si>
    <t>MONTAGEM SEM FORNECIMENTO,DE VALVULAS BORBOLETA COM FLANGESCLASSE PN-16,INCLUSIVE O FORNECIMENTO DOS MATERIAIS PARA ASJUNTAS(ARRUELAS DE BORRACHA E PARAFUSOS COM E SEM PORCAS DEACO CARBONO),CUSTO POR JUNTA FLANGEADA,COM DIAMETRO DE 1200MM</t>
  </si>
  <si>
    <t>06.011.0358-A</t>
  </si>
  <si>
    <t>06.011.0370-0</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</si>
  <si>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</si>
  <si>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06.011.0370-A</t>
  </si>
  <si>
    <t>06.011.0371-0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</si>
  <si>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</si>
  <si>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06.011.0371-A</t>
  </si>
  <si>
    <t>06.011.0372-0</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</si>
  <si>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</si>
  <si>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06.011.0372-A</t>
  </si>
  <si>
    <t>06.011.0373-0</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</si>
  <si>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</si>
  <si>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06.011.0373-A</t>
  </si>
  <si>
    <t>06.011.0374-0</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</si>
  <si>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</si>
  <si>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06.011.0374-A</t>
  </si>
  <si>
    <t>06.011.0375-0</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</si>
  <si>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</si>
  <si>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06.011.0375-A</t>
  </si>
  <si>
    <t>06.011.0376-0</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</si>
  <si>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</si>
  <si>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06.011.0376-A</t>
  </si>
  <si>
    <t>06.011.0377-0</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</si>
  <si>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</si>
  <si>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06.011.0377-A</t>
  </si>
  <si>
    <t>06.011.0378-0</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</si>
  <si>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</si>
  <si>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06.011.0378-A</t>
  </si>
  <si>
    <t>06.011.0379-0</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</si>
  <si>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</si>
  <si>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06.011.0379-A</t>
  </si>
  <si>
    <t>06.011.0380-0</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</si>
  <si>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</si>
  <si>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06.011.0380-A</t>
  </si>
  <si>
    <t>06.011.0381-0</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</si>
  <si>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</si>
  <si>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06.011.0381-A</t>
  </si>
  <si>
    <t>06.011.0382-0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</si>
  <si>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</si>
  <si>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06.011.0382-A</t>
  </si>
  <si>
    <t>06.011.0383-0</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</si>
  <si>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</si>
  <si>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06.011.0383-A</t>
  </si>
  <si>
    <t>06.011.0390-0</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</si>
  <si>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</si>
  <si>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06.011.0390-A</t>
  </si>
  <si>
    <t>06.011.0391-0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</si>
  <si>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</si>
  <si>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06.011.0391-A</t>
  </si>
  <si>
    <t>06.011.0392-0</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</si>
  <si>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</si>
  <si>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06.011.0392-A</t>
  </si>
  <si>
    <t>06.011.0393-0</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</si>
  <si>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</si>
  <si>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06.011.0393-A</t>
  </si>
  <si>
    <t>06.011.0394-0</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</si>
  <si>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</si>
  <si>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06.011.0394-A</t>
  </si>
  <si>
    <t>06.011.0395-0</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</si>
  <si>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</si>
  <si>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06.011.0395-A</t>
  </si>
  <si>
    <t>06.011.0396-0</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</si>
  <si>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</si>
  <si>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06.011.0396-A</t>
  </si>
  <si>
    <t>06.011.0397-0</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</si>
  <si>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</si>
  <si>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06.011.0397-A</t>
  </si>
  <si>
    <t>06.011.0398-0</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</si>
  <si>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</si>
  <si>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06.011.0398-A</t>
  </si>
  <si>
    <t>06.011.0399-0</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</si>
  <si>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</si>
  <si>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06.011.0399-A</t>
  </si>
  <si>
    <t>06.011.0400-0</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</si>
  <si>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</si>
  <si>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06.011.0400-A</t>
  </si>
  <si>
    <t>06.011.0401-0</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</si>
  <si>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</si>
  <si>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06.011.0401-A</t>
  </si>
  <si>
    <t>06.011.0402-0</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</si>
  <si>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</si>
  <si>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06.011.0402-A</t>
  </si>
  <si>
    <t>06.011.0403-0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</si>
  <si>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</si>
  <si>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06.011.0403-A</t>
  </si>
  <si>
    <t>06.011.0404-0</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</si>
  <si>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</si>
  <si>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06.011.0404-A</t>
  </si>
  <si>
    <t>06.011.0411-0</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</si>
  <si>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</si>
  <si>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06.011.0411-A</t>
  </si>
  <si>
    <t>06.011.0412-0</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</si>
  <si>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</si>
  <si>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06.011.0412-A</t>
  </si>
  <si>
    <t>06.011.0413-0</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</si>
  <si>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</si>
  <si>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06.011.0413-A</t>
  </si>
  <si>
    <t>06.011.0414-0</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</si>
  <si>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</si>
  <si>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06.011.0414-A</t>
  </si>
  <si>
    <t>06.011.0415-0</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</si>
  <si>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</si>
  <si>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06.011.0415-A</t>
  </si>
  <si>
    <t>06.011.0416-0</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</si>
  <si>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</si>
  <si>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06.011.0416-A</t>
  </si>
  <si>
    <t>06.011.0417-0</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</si>
  <si>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</si>
  <si>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06.011.0417-A</t>
  </si>
  <si>
    <t>06.011.0418-0</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</si>
  <si>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</si>
  <si>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06.011.0418-A</t>
  </si>
  <si>
    <t>06.011.0419-0</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</si>
  <si>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</si>
  <si>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06.011.0419-A</t>
  </si>
  <si>
    <t>06.011.0420-0</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</si>
  <si>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</si>
  <si>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06.011.0420-A</t>
  </si>
  <si>
    <t>06.011.0421-0</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</si>
  <si>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</si>
  <si>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06.011.0421-A</t>
  </si>
  <si>
    <t>06.011.0422-0</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</si>
  <si>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</si>
  <si>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06.011.0422-A</t>
  </si>
  <si>
    <t>06.011.0423-0</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</si>
  <si>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</si>
  <si>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06.011.0423-A</t>
  </si>
  <si>
    <t>06.011.0424-0</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</si>
  <si>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</si>
  <si>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06.011.0424-A</t>
  </si>
  <si>
    <t>06.011.0425-0</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</si>
  <si>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</si>
  <si>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06.011.0425-A</t>
  </si>
  <si>
    <t>06.011.0426-0</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</si>
  <si>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</si>
  <si>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06.011.0426-A</t>
  </si>
  <si>
    <t>06.011.0427-0</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</si>
  <si>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</si>
  <si>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06.011.0427-A</t>
  </si>
  <si>
    <t>06.011.0431-0</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</si>
  <si>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</si>
  <si>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06.011.0431-A</t>
  </si>
  <si>
    <t>06.011.0432-0</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</si>
  <si>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</si>
  <si>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06.011.0432-A</t>
  </si>
  <si>
    <t>06.011.0433-0</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</si>
  <si>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</si>
  <si>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06.011.0433-A</t>
  </si>
  <si>
    <t>06.011.0434-0</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</si>
  <si>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</si>
  <si>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06.011.0434-A</t>
  </si>
  <si>
    <t>06.011.0435-0</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</si>
  <si>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</si>
  <si>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06.011.0435-A</t>
  </si>
  <si>
    <t>06.011.0436-0</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</si>
  <si>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</si>
  <si>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06.011.0436-A</t>
  </si>
  <si>
    <t>06.011.0437-0</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</si>
  <si>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</si>
  <si>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06.011.0437-A</t>
  </si>
  <si>
    <t>06.011.0438-0</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</si>
  <si>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</si>
  <si>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06.011.0438-A</t>
  </si>
  <si>
    <t>06.011.0439-0</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</si>
  <si>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</si>
  <si>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06.011.0439-A</t>
  </si>
  <si>
    <t>06.011.0440-0</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</si>
  <si>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</si>
  <si>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06.011.0440-A</t>
  </si>
  <si>
    <t>06.011.0441-0</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</si>
  <si>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</si>
  <si>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06.011.0441-A</t>
  </si>
  <si>
    <t>06.011.0442-0</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</si>
  <si>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</si>
  <si>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06.011.0442-A</t>
  </si>
  <si>
    <t>06.011.0443-0</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</si>
  <si>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</si>
  <si>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06.011.0443-A</t>
  </si>
  <si>
    <t>06.011.0445-0</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</si>
  <si>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</si>
  <si>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06.011.0445-A</t>
  </si>
  <si>
    <t>06.011.0446-0</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</si>
  <si>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</si>
  <si>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06.011.0446-A</t>
  </si>
  <si>
    <t>06.011.0447-0</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</si>
  <si>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</si>
  <si>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06.011.0447-A</t>
  </si>
  <si>
    <t>06.011.0449-0</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</si>
  <si>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</si>
  <si>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06.011.0449-A</t>
  </si>
  <si>
    <t>06.012.0001-0</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</si>
  <si>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</si>
  <si>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06.012.0001-A</t>
  </si>
  <si>
    <t>06.012.0002-0</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</si>
  <si>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</si>
  <si>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06.012.0002-A</t>
  </si>
  <si>
    <t>06.012.0003-0</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</si>
  <si>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</si>
  <si>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06.012.0003-A</t>
  </si>
  <si>
    <t>06.012.0004-0</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</si>
  <si>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</si>
  <si>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06.012.0004-A</t>
  </si>
  <si>
    <t>06.012.0005-0</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</si>
  <si>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</si>
  <si>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06.012.0005-A</t>
  </si>
  <si>
    <t>06.012.0006-0</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</si>
  <si>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</si>
  <si>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06.012.0006-A</t>
  </si>
  <si>
    <t>06.012.0007-0</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</si>
  <si>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</si>
  <si>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06.012.0007-A</t>
  </si>
  <si>
    <t>06.012.0008-0</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</si>
  <si>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</si>
  <si>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06.012.0008-A</t>
  </si>
  <si>
    <t>06.012.0009-0</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</si>
  <si>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</si>
  <si>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06.012.0009-A</t>
  </si>
  <si>
    <t>06.012.0015-0</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</si>
  <si>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</si>
  <si>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06.012.0015-A</t>
  </si>
  <si>
    <t>06.012.0016-0</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</si>
  <si>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</si>
  <si>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06.012.0016-A</t>
  </si>
  <si>
    <t>06.012.0017-0</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</si>
  <si>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</si>
  <si>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06.012.0017-A</t>
  </si>
  <si>
    <t>06.012.0018-0</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</si>
  <si>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</si>
  <si>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06.012.0018-A</t>
  </si>
  <si>
    <t>06.012.0019-0</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</si>
  <si>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</si>
  <si>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06.012.0019-A</t>
  </si>
  <si>
    <t>06.012.0020-0</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</si>
  <si>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</si>
  <si>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06.012.0020-A</t>
  </si>
  <si>
    <t>06.012.0021-0</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</si>
  <si>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</si>
  <si>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06.012.0021-A</t>
  </si>
  <si>
    <t>06.012.0022-0</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</si>
  <si>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</si>
  <si>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06.012.0022-A</t>
  </si>
  <si>
    <t>06.012.0039-0</t>
  </si>
  <si>
    <t>CAIXA PARA REGISTRO,DE CONCRETO ARMADO DE 1,00X1,30X2,00M,PARA TUBULACAO DE FºFº COM 0,60M DE DIAMETRO,SENDO AS PAREDESDE 0,15M DE ESPESSURA E O CONCRETO DOSADO PARA FCK=10MPA,EXCLUSIVE TAMPAS DE FERRO FUNDIDO</t>
  </si>
  <si>
    <t>06.012.0039-A</t>
  </si>
  <si>
    <t>06.012.0040-0</t>
  </si>
  <si>
    <t>CAIXA PARA REGISTRO,DE CONCRETO ARMADO DE 1,00X1,25X1,85M,PARA TUBULACAO DE FºFº COM 0,55M DE DIAMETRO,SENDO AS PAREDESDE 0,15M DE ESPESSURA E O CONCRETO DOSADO PARA FCK=10MPA,EXCLUSIVE TAMPAS DE FERRO FUNDIDO</t>
  </si>
  <si>
    <t>06.012.0040-A</t>
  </si>
  <si>
    <t>06.012.0041-0</t>
  </si>
  <si>
    <t>CAIXA PARA REGISTRO,DE CONCRETO ARMADO DE 1,00X1,20X1,70M,PARA TUBULALAO DE FºFº COM 0,50M DE DIAMETRO,SENDO AS PAREDESDE 0,15M DE ESPESSURA E O CONCRETO DOSADO PARA FCK=10MPA,EXCLUSIVE TAMPAS DE FERRO FUNDIDO</t>
  </si>
  <si>
    <t>06.012.0041-A</t>
  </si>
  <si>
    <t>06.012.0042-0</t>
  </si>
  <si>
    <t>CAIXA PARA REGISTRO,DE CONCRETO ARMADO DE 1,00X1,15X1,40M,PARA TUBULACAO DE FºFº COM 0,45M DE DIAMETRO,SENDO AS PAREDESDE 0,15M DE ESPESSURA E O CONCRETO DOSADO PARA FCK=10MPA,EXCLUSIVE TAMPAS DE FERRO FUNDIDO</t>
  </si>
  <si>
    <t>06.012.0042-A</t>
  </si>
  <si>
    <t>06.012.0043-0</t>
  </si>
  <si>
    <t>CAIXA PARA REGISTRO,DE CONCRETO ARMADO DE 1,00X1,10X1,40M,PARA TUBULACAO DE FºFº COM 0,40M DE DIAMETRO,SENDO AS PAREDESDE 0,15M DE ESPESSURA E O CONCRETO DOSADO PARA FCK=10MPA,EXCLUSIVE TAMPAS DE FERRO FUNDIDO</t>
  </si>
  <si>
    <t>06.012.0043-A</t>
  </si>
  <si>
    <t>06.012.0200-0</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</si>
  <si>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</si>
  <si>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06.012.0200-A</t>
  </si>
  <si>
    <t>06.012.0201-0</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</si>
  <si>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</si>
  <si>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06.012.0201-A</t>
  </si>
  <si>
    <t>06.012.0202-0</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</si>
  <si>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</si>
  <si>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06.012.0202-A</t>
  </si>
  <si>
    <t>06.012.0203-0</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</si>
  <si>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</si>
  <si>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06.012.0203-A</t>
  </si>
  <si>
    <t>06.012.0204-0</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</si>
  <si>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</si>
  <si>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06.012.0204-A</t>
  </si>
  <si>
    <t>06.012.0205-0</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</si>
  <si>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</si>
  <si>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06.012.0205-A</t>
  </si>
  <si>
    <t>06.012.0206-0</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</si>
  <si>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</si>
  <si>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06.012.0206-A</t>
  </si>
  <si>
    <t>06.012.0207-0</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</si>
  <si>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</si>
  <si>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06.012.0207-A</t>
  </si>
  <si>
    <t>06.012.0208-0</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</si>
  <si>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</si>
  <si>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06.012.0208-A</t>
  </si>
  <si>
    <t>06.012.0209-0</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</si>
  <si>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</si>
  <si>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06.012.0209-A</t>
  </si>
  <si>
    <t>06.012.0210-0</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</si>
  <si>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</si>
  <si>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06.012.0210-A</t>
  </si>
  <si>
    <t>06.012.0211-0</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</si>
  <si>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</si>
  <si>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06.012.0211-A</t>
  </si>
  <si>
    <t>06.012.0212-0</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</si>
  <si>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</si>
  <si>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06.012.0212-A</t>
  </si>
  <si>
    <t>06.012.0213-0</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</si>
  <si>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</si>
  <si>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06.012.0213-A</t>
  </si>
  <si>
    <t>06.012.0214-0</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</si>
  <si>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</si>
  <si>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06.012.0214-A</t>
  </si>
  <si>
    <t>06.012.0215-0</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</si>
  <si>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</si>
  <si>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06.012.0215-A</t>
  </si>
  <si>
    <t>06.012.0216-0</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</si>
  <si>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</si>
  <si>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06.012.0216-A</t>
  </si>
  <si>
    <t>06.012.0217-0</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</si>
  <si>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</si>
  <si>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06.012.0217-A</t>
  </si>
  <si>
    <t>06.012.0218-0</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</si>
  <si>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</si>
  <si>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06.012.0218-A</t>
  </si>
  <si>
    <t>06.012.0219-0</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</si>
  <si>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</si>
  <si>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06.012.0219-A</t>
  </si>
  <si>
    <t>06.012.0220-0</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</si>
  <si>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</si>
  <si>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06.012.0220-A</t>
  </si>
  <si>
    <t>06.012.0221-0</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</si>
  <si>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</si>
  <si>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06.012.0221-A</t>
  </si>
  <si>
    <t>06.012.0222-0</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</si>
  <si>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</si>
  <si>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06.012.0222-A</t>
  </si>
  <si>
    <t>06.012.0223-0</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</si>
  <si>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</si>
  <si>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06.012.0223-A</t>
  </si>
  <si>
    <t>06.012.0224-0</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</si>
  <si>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</si>
  <si>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06.012.0224-A</t>
  </si>
  <si>
    <t>06.012.0225-0</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</si>
  <si>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</si>
  <si>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06.012.0225-A</t>
  </si>
  <si>
    <t>06.012.0226-0</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</si>
  <si>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</si>
  <si>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06.012.0226-A</t>
  </si>
  <si>
    <t>06.012.0227-0</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</si>
  <si>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</si>
  <si>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06.012.0227-A</t>
  </si>
  <si>
    <t>06.012.0228-0</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</si>
  <si>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</si>
  <si>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06.012.0228-A</t>
  </si>
  <si>
    <t>06.012.0229-0</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</si>
  <si>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</si>
  <si>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06.012.0229-A</t>
  </si>
  <si>
    <t>06.012.0230-0</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</si>
  <si>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</si>
  <si>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06.012.0230-A</t>
  </si>
  <si>
    <t>06.012.0231-0</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</si>
  <si>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</si>
  <si>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06.012.0231-A</t>
  </si>
  <si>
    <t>06.012.0232-0</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</si>
  <si>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</si>
  <si>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06.012.0232-A</t>
  </si>
  <si>
    <t>06.012.0233-0</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</si>
  <si>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</si>
  <si>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06.012.0233-A</t>
  </si>
  <si>
    <t>06.012.0234-0</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</si>
  <si>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</si>
  <si>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06.012.0234-A</t>
  </si>
  <si>
    <t>06.012.0235-0</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</si>
  <si>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</si>
  <si>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06.012.0235-A</t>
  </si>
  <si>
    <t>06.012.0236-0</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</si>
  <si>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</si>
  <si>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06.012.0236-A</t>
  </si>
  <si>
    <t>06.012.0237-0</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</si>
  <si>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</si>
  <si>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06.012.0237-A</t>
  </si>
  <si>
    <t>06.012.0238-0</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</si>
  <si>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</si>
  <si>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06.012.0238-A</t>
  </si>
  <si>
    <t>06.012.0239-0</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</si>
  <si>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</si>
  <si>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06.012.0239-A</t>
  </si>
  <si>
    <t>06.012.0240-0</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</si>
  <si>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</si>
  <si>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06.012.0240-A</t>
  </si>
  <si>
    <t>06.012.0241-0</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</si>
  <si>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</si>
  <si>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06.012.0241-A</t>
  </si>
  <si>
    <t>06.012.0242-0</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</si>
  <si>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</si>
  <si>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06.012.0242-A</t>
  </si>
  <si>
    <t>06.012.0243-0</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</si>
  <si>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</si>
  <si>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06.012.0243-A</t>
  </si>
  <si>
    <t>06.012.0244-0</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</si>
  <si>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</si>
  <si>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06.012.0244-A</t>
  </si>
  <si>
    <t>06.012.0245-0</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</si>
  <si>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</si>
  <si>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06.012.0245-A</t>
  </si>
  <si>
    <t>06.012.0246-0</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</si>
  <si>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</si>
  <si>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06.012.0246-A</t>
  </si>
  <si>
    <t>06.012.0247-0</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</si>
  <si>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</si>
  <si>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06.012.0247-A</t>
  </si>
  <si>
    <t>06.012.0248-0</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</si>
  <si>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</si>
  <si>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06.012.0248-A</t>
  </si>
  <si>
    <t>06.012.0249-0</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</si>
  <si>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</si>
  <si>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06.012.0249-A</t>
  </si>
  <si>
    <t>06.012.0250-0</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</si>
  <si>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</si>
  <si>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06.012.0250-A</t>
  </si>
  <si>
    <t>06.012.0251-0</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</si>
  <si>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</si>
  <si>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06.012.0251-A</t>
  </si>
  <si>
    <t>06.012.0252-0</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</si>
  <si>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</si>
  <si>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06.012.0252-A</t>
  </si>
  <si>
    <t>06.012.0253-0</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</si>
  <si>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</si>
  <si>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06.012.0253-A</t>
  </si>
  <si>
    <t>06.012.0254-0</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</si>
  <si>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</si>
  <si>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06.012.0254-A</t>
  </si>
  <si>
    <t>06.012.0255-0</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</si>
  <si>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</si>
  <si>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06.012.0255-A</t>
  </si>
  <si>
    <t>06.012.0256-0</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</si>
  <si>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</si>
  <si>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06.012.0256-A</t>
  </si>
  <si>
    <t>06.012.0257-0</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</si>
  <si>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</si>
  <si>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06.012.0257-A</t>
  </si>
  <si>
    <t>06.012.0258-0</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</si>
  <si>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</si>
  <si>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06.012.0258-A</t>
  </si>
  <si>
    <t>06.012.0259-0</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</si>
  <si>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</si>
  <si>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06.012.0259-A</t>
  </si>
  <si>
    <t>06.012.0260-0</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</si>
  <si>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</si>
  <si>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06.012.0260-A</t>
  </si>
  <si>
    <t>06.012.0261-0</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</si>
  <si>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</si>
  <si>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06.012.0261-A</t>
  </si>
  <si>
    <t>06.012.0262-0</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</si>
  <si>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</si>
  <si>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06.012.0262-A</t>
  </si>
  <si>
    <t>06.012.0263-0</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</si>
  <si>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</si>
  <si>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06.012.0263-A</t>
  </si>
  <si>
    <t>06.012.0264-0</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</si>
  <si>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</si>
  <si>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06.012.0264-A</t>
  </si>
  <si>
    <t>06.012.0265-0</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</si>
  <si>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</si>
  <si>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06.012.0265-A</t>
  </si>
  <si>
    <t>06.012.0266-0</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</si>
  <si>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</si>
  <si>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06.012.0266-A</t>
  </si>
  <si>
    <t>06.012.0267-0</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</si>
  <si>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</si>
  <si>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06.012.0267-A</t>
  </si>
  <si>
    <t>06.012.0268-0</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</si>
  <si>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</si>
  <si>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06.012.0268-A</t>
  </si>
  <si>
    <t>06.012.0269-0</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</si>
  <si>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</si>
  <si>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06.012.0269-A</t>
  </si>
  <si>
    <t>06.012.0270-0</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</si>
  <si>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</si>
  <si>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06.012.0270-A</t>
  </si>
  <si>
    <t>06.012.0271-0</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</si>
  <si>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</si>
  <si>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06.012.0271-A</t>
  </si>
  <si>
    <t>06.012.0272-0</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</si>
  <si>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</si>
  <si>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06.012.0272-A</t>
  </si>
  <si>
    <t>06.012.0273-0</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</si>
  <si>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</si>
  <si>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06.012.0273-A</t>
  </si>
  <si>
    <t>06.012.0274-0</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</si>
  <si>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</si>
  <si>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06.012.0274-A</t>
  </si>
  <si>
    <t>06.012.0275-0</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</si>
  <si>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</si>
  <si>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06.012.0275-A</t>
  </si>
  <si>
    <t>06.012.0276-0</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</si>
  <si>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</si>
  <si>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06.012.0276-A</t>
  </si>
  <si>
    <t>06.012.0277-0</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</si>
  <si>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</si>
  <si>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06.012.0277-A</t>
  </si>
  <si>
    <t>06.012.0278-0</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</si>
  <si>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</si>
  <si>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06.012.0278-A</t>
  </si>
  <si>
    <t>06.012.0310-0</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</si>
  <si>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</si>
  <si>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06.012.0310-A</t>
  </si>
  <si>
    <t>06.012.0312-0</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</si>
  <si>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</si>
  <si>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06.012.0312-A</t>
  </si>
  <si>
    <t>06.012.0315-0</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</si>
  <si>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</si>
  <si>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06.012.0315-A</t>
  </si>
  <si>
    <t>06.012.0317-0</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</si>
  <si>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</si>
  <si>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06.012.0317-A</t>
  </si>
  <si>
    <t>06.012.0319-0</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</si>
  <si>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</si>
  <si>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06.012.0319-A</t>
  </si>
  <si>
    <t>06.012.0320-0</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</si>
  <si>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</si>
  <si>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06.012.0320-A</t>
  </si>
  <si>
    <t>06.012.0322-0</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</si>
  <si>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</si>
  <si>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06.012.0322-A</t>
  </si>
  <si>
    <t>06.012.0325-0</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</si>
  <si>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</si>
  <si>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06.012.0325-A</t>
  </si>
  <si>
    <t>06.012.0327-0</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</si>
  <si>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</si>
  <si>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06.012.0327-A</t>
  </si>
  <si>
    <t>06.012.0329-0</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</si>
  <si>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</si>
  <si>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06.012.0329-A</t>
  </si>
  <si>
    <t>06.012.0331-0</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</si>
  <si>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</si>
  <si>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06.012.0331-A</t>
  </si>
  <si>
    <t>06.012.0332-0</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</si>
  <si>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</si>
  <si>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06.012.0332-A</t>
  </si>
  <si>
    <t>06.012.0335-0</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</si>
  <si>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</si>
  <si>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06.012.0335-A</t>
  </si>
  <si>
    <t>06.012.0337-0</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</si>
  <si>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</si>
  <si>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06.012.0337-A</t>
  </si>
  <si>
    <t>06.012.0340-0</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</si>
  <si>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</si>
  <si>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06.012.0340-A</t>
  </si>
  <si>
    <t>06.012.0345-0</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</si>
  <si>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</si>
  <si>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06.012.0345-A</t>
  </si>
  <si>
    <t>06.012.0347-0</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</si>
  <si>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</si>
  <si>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06.012.0347-A</t>
  </si>
  <si>
    <t>06.012.0348-0</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</si>
  <si>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</si>
  <si>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06.012.0348-A</t>
  </si>
  <si>
    <t>06.012.0349-0</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</si>
  <si>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</si>
  <si>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06.012.0349-A</t>
  </si>
  <si>
    <t>06.012.0351-0</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</si>
  <si>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</si>
  <si>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06.012.0351-A</t>
  </si>
  <si>
    <t>06.012.0352-0</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</si>
  <si>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</si>
  <si>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06.012.0352-A</t>
  </si>
  <si>
    <t>06.012.0355-0</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</si>
  <si>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</si>
  <si>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06.012.0355-A</t>
  </si>
  <si>
    <t>06.012.0357-0</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</si>
  <si>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</si>
  <si>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06.012.0357-A</t>
  </si>
  <si>
    <t>06.012.0359-0</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</si>
  <si>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</si>
  <si>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06.012.0359-A</t>
  </si>
  <si>
    <t>06.012.0362-0</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</si>
  <si>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</si>
  <si>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06.012.0362-A</t>
  </si>
  <si>
    <t>06.012.0363-0</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</si>
  <si>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</si>
  <si>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06.012.0363-A</t>
  </si>
  <si>
    <t>06.012.0364-0</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</si>
  <si>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</si>
  <si>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06.012.0364-A</t>
  </si>
  <si>
    <t>06.012.0366-0</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</si>
  <si>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</si>
  <si>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06.012.0366-A</t>
  </si>
  <si>
    <t>06.012.0368-0</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</si>
  <si>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</si>
  <si>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06.012.0368-A</t>
  </si>
  <si>
    <t>06.012.0370-0</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</si>
  <si>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</si>
  <si>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06.012.0370-A</t>
  </si>
  <si>
    <t>06.012.0372-0</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</si>
  <si>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</si>
  <si>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06.012.0372-A</t>
  </si>
  <si>
    <t>06.012.0375-0</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</si>
  <si>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</si>
  <si>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06.012.0375-A</t>
  </si>
  <si>
    <t>06.012.0377-0</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</si>
  <si>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</si>
  <si>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06.012.0377-A</t>
  </si>
  <si>
    <t>06.012.0379-0</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</si>
  <si>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</si>
  <si>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06.012.0379-A</t>
  </si>
  <si>
    <t>06.012.0381-0</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</si>
  <si>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</si>
  <si>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06.012.0381-A</t>
  </si>
  <si>
    <t>06.012.0383-0</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</si>
  <si>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</si>
  <si>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06.012.0383-A</t>
  </si>
  <si>
    <t>06.012.0385-0</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</si>
  <si>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</si>
  <si>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06.012.0385-A</t>
  </si>
  <si>
    <t>06.012.0387-0</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</si>
  <si>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</si>
  <si>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06.012.0387-A</t>
  </si>
  <si>
    <t>06.012.0389-0</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</si>
  <si>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</si>
  <si>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06.012.0389-A</t>
  </si>
  <si>
    <t>06.012.0391-0</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</si>
  <si>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</si>
  <si>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06.012.0391-A</t>
  </si>
  <si>
    <t>06.012.0393-0</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</si>
  <si>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</si>
  <si>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06.012.0393-A</t>
  </si>
  <si>
    <t>06.012.0395-0</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</si>
  <si>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</si>
  <si>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06.012.0395-A</t>
  </si>
  <si>
    <t>06.012.0400-0</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</si>
  <si>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</si>
  <si>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06.012.0400-A</t>
  </si>
  <si>
    <t>06.014.0012-0</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</si>
  <si>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</si>
  <si>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06.014.0012-A</t>
  </si>
  <si>
    <t>06.014.0013-0</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</si>
  <si>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</si>
  <si>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06.014.0013-A</t>
  </si>
  <si>
    <t>06.014.0014-0</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</si>
  <si>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</si>
  <si>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06.014.0014-A</t>
  </si>
  <si>
    <t>06.014.0015-0</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</si>
  <si>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</si>
  <si>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06.014.0015-A</t>
  </si>
  <si>
    <t>06.014.0016-0</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</si>
  <si>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</si>
  <si>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06.014.0016-A</t>
  </si>
  <si>
    <t>06.014.0049-0</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</si>
  <si>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</si>
  <si>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06.014.0049-A</t>
  </si>
  <si>
    <t>06.014.0052-0</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</si>
  <si>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</si>
  <si>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06.014.0052-A</t>
  </si>
  <si>
    <t>06.014.0054-0</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</si>
  <si>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</si>
  <si>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06.014.0054-A</t>
  </si>
  <si>
    <t>06.014.0057-0</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</si>
  <si>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</si>
  <si>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06.014.0057-A</t>
  </si>
  <si>
    <t>06.014.0059-0</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</si>
  <si>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</si>
  <si>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06.014.0059-A</t>
  </si>
  <si>
    <t>06.014.0060-0</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</si>
  <si>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</si>
  <si>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06.014.0060-A</t>
  </si>
  <si>
    <t>06.014.0062-0</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</si>
  <si>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</si>
  <si>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06.014.0062-A</t>
  </si>
  <si>
    <t>06.014.0064-0</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</si>
  <si>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</si>
  <si>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06.014.0064-A</t>
  </si>
  <si>
    <t>06.014.0066-0</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</si>
  <si>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</si>
  <si>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06.014.0066-A</t>
  </si>
  <si>
    <t>06.014.0068-0</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</si>
  <si>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</si>
  <si>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06.014.0068-A</t>
  </si>
  <si>
    <t>06.014.0100-1</t>
  </si>
  <si>
    <t>CAIXA DE RALO EM ALVENARIA DE TIJOLO MACICO(7X10X20CM),EM PAREDES DE UMA VEZ(0,20M),DE 0,90X1,20X1,50M(MEDIDAS EXTERNAS),UTILIZANDO ARGAMASSA DE CIMENTO E AREIA,NO TRACO 1:4 EM VOLUME,SENDO AS PAREDES REVESTIDAS INTERNAMENTE COM A MESMA ARGAMASSA,COM BASE DE CONCRETO SIMPLES FCK=10MPA E GRELHA DE FERRO FUNDIDO DE 135KG</t>
  </si>
  <si>
    <t>06.014.0100-B</t>
  </si>
  <si>
    <t>06.014.0101-0</t>
  </si>
  <si>
    <t>CAIXA DE RALO EM ALVENARIA DE TIJOLO MACICO(7X10X20CM),EM PAREDES DE UMA VEZ(0,20M),DE 0,30X0,90X0,90M,PARA AGUAS PLUVIAS,UTILIZANDO ARGAMASSA DE CIMENTO E AREIA,NO TRACO 1:4 EM VOLUME,SENDO AS PAREDES REVESTIDAS INTERNAMENTE COM A MESMA ARGAMASSA,COM BASE DE CONCRETO SIMPLES FCK=10MPA E GRELHA DE FERRO FUNDIDO DE 135KG</t>
  </si>
  <si>
    <t>06.014.0101-A</t>
  </si>
  <si>
    <t>06.014.0102-0</t>
  </si>
  <si>
    <t>CAIXA DE RALO EM ALVENARIA DE TIJOLO MACICO(7X10X20CM),EM PAREDES DE UMA VEZ(0,20M),DE 0,30X0,90X0,90M,PARA AGUAS PLUVIAS,UTILIZANDO ARGAMASSA DE CIMENTO E AREIA,NO TRACO 1:4 EM VOLUME,SENDO AS PAREDES REVESTIDAS INTERNAMENTE COM A MESMA ARGAMASSA,C/BASE DE CONCRETO SIMPLES FCK=10MPA E GRELHA DE FERRO FUNDIDO DE 135KG E BOCA DE LOBO DE FERRO FUNDIDO DE 80KG</t>
  </si>
  <si>
    <t>06.014.0102-A</t>
  </si>
  <si>
    <t>06.014.0105-0</t>
  </si>
  <si>
    <t>CAIXA DE RALO EM ALVENARIA DE TIJOLO MACICO(7X10X20CM),EM PAREDES DE 1 VEZ(0,20M),DE 0,30X0,90X0,90M,P/AGUAS PLUVIAIS,UTILIZANDO ARGAMASSA DE CIMENTO E AREIA,TRACO 1:4,SENDO AS PAREDES REVESTIDAS INTERNAMENTE C/A MESMA ARGAMASSA,C/BASE DE CONCRETO SIMPLES FCK=10MPA E GRELHA DE FERRO FUNDIDO 135KG,INCL.ESCAVACAO,REATERRO E REMOCAO DO MAT.EXCEDENTE ATE 20,00M</t>
  </si>
  <si>
    <t>06.014.0105-A</t>
  </si>
  <si>
    <t>06.014.0110-0</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</si>
  <si>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</si>
  <si>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06.014.0110-A</t>
  </si>
  <si>
    <t>06.014.0112-0</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</si>
  <si>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</si>
  <si>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06.014.0112-A</t>
  </si>
  <si>
    <t>06.014.0114-0</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</si>
  <si>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</si>
  <si>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06.014.0114-A</t>
  </si>
  <si>
    <t>06.014.0116-0</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</si>
  <si>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</si>
  <si>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06.014.0116-A</t>
  </si>
  <si>
    <t>06.014.0118-0</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</si>
  <si>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</si>
  <si>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06.014.0118-A</t>
  </si>
  <si>
    <t>06.014.0120-0</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</si>
  <si>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</si>
  <si>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06.014.0120-A</t>
  </si>
  <si>
    <t>06.014.0122-0</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</si>
  <si>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</si>
  <si>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06.014.0122-A</t>
  </si>
  <si>
    <t>06.014.0124-0</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</si>
  <si>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</si>
  <si>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06.014.0124-A</t>
  </si>
  <si>
    <t>06.014.0126-0</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</si>
  <si>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</si>
  <si>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06.014.0126-A</t>
  </si>
  <si>
    <t>06.014.0128-0</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</si>
  <si>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</si>
  <si>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06.014.0128-A</t>
  </si>
  <si>
    <t>06.014.0130-0</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</si>
  <si>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</si>
  <si>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06.014.0130-A</t>
  </si>
  <si>
    <t>06.014.0132-0</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</si>
  <si>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</si>
  <si>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06.014.0132-A</t>
  </si>
  <si>
    <t>06.015.0010-0</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</si>
  <si>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</si>
  <si>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06.015.0010-A</t>
  </si>
  <si>
    <t>06.015.0011-0</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</si>
  <si>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</si>
  <si>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06.015.0011-A</t>
  </si>
  <si>
    <t>06.015.0012-0</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</si>
  <si>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</si>
  <si>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06.015.0012-A</t>
  </si>
  <si>
    <t>06.015.0013-0</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</si>
  <si>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</si>
  <si>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06.015.0013-A</t>
  </si>
  <si>
    <t>06.015.0014-0</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</si>
  <si>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</si>
  <si>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06.015.0014-A</t>
  </si>
  <si>
    <t>06.015.0015-0</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</si>
  <si>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</si>
  <si>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06.015.0015-A</t>
  </si>
  <si>
    <t>06.015.0016-0</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</si>
  <si>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</si>
  <si>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06.015.0016-A</t>
  </si>
  <si>
    <t>06.015.0030-0</t>
  </si>
  <si>
    <t>CAIXA DE RALO EM ALVENARIA DE BLOCOS DE CONCRETO(20X20X40CM),EM PAREDES DE 0,20M DE ESPESSURA,DE 0,30X0,90X0,90M,PARA AGUAS PLUVIAIS,SENDO AS PAREDES CHAPISCADAS E REVESTIDAS INTERNAMENTE COM ARGAMASSA,ENCHIMENTO DOS BLOCOS E BASE EM CONCRETO SIMPLES FCK=10MPA E GRELHA DE FERRO FUNDIDO DE 135KG,INCLUSIVE FORNECIMENTO DE TODOS OS MATERIAIS</t>
  </si>
  <si>
    <t>06.015.0030-A</t>
  </si>
  <si>
    <t>06.015.0031-0</t>
  </si>
  <si>
    <t>CAIXA DE RALO EM ALVENARIA DE BLOCOS DE CONCRETO(20X20X40CM),EM PAREDES DE 0,20M DE ESPESSURA,0,90X1,20X1,50M,P/AGUAS PLUVIAIS,SENDO PAREDES CHAPISCADAS E REVESTIDAS INTERNAMENTE C/ARGAMASSA,ENCHIMENTO DOS BLOCOS E BASE EM CONCRETO SIMPLESFCK=10MPA,C/4 GRELHAS DE FERRO FUNDIDO DE 85KG APOIADAS SOBRE ESTRUTURA DE CONCR.ARMADO,INCL.FORN.DE TODOS OS MATERIAIS</t>
  </si>
  <si>
    <t>06.015.0031-A</t>
  </si>
  <si>
    <t>06.015.0060-0</t>
  </si>
  <si>
    <t>GRELHA E CAIXILHO DE CONCRETO ARMADO,SENDO AS DIMENSOES EXTERNAS DE 0,40X0,90M (GRELHA) E 1,10X0,54M (CAIXILHO).FORNECIMENTO E COLOCACAO</t>
  </si>
  <si>
    <t>06.015.0060-A</t>
  </si>
  <si>
    <t>06.015.0061-0</t>
  </si>
  <si>
    <t>GRELHA CAIXILHO DE CONCRETO ARMADO,SENDO AS DIMENSOES EXTERNAS DE 0,40X0,90M (GRELHA) E 1,10X0,54M (CAIXILHO).EXCLUSIVEFORMAS.FORNECIMENTO E COLOCACAO</t>
  </si>
  <si>
    <t>06.015.0061-A</t>
  </si>
  <si>
    <t>06.015.0070-0</t>
  </si>
  <si>
    <t>GRELHA E CAIXILHO DE CONCRETO ARMADO,SENDO AS DIMENSOES EXTERNAS DE 0,30X0,90M(GRELHA) E 1,00X0,40M(CAIXILHO),PARA CAIXADE RALO,UTILIZANDO ARGAMASSA DE CIMENTO E AREIA,NO TRACO 1:4.FORNECIMENTO E COLOCACAO</t>
  </si>
  <si>
    <t>06.015.0070-A</t>
  </si>
  <si>
    <t>06.016.0001-0</t>
  </si>
  <si>
    <t>TAMPAO COMPLETO DE FºFº,DE 0,60M DE DIAMETRO,COM 175 A 180KG,PARA CAIXA DE AREIA OU POCO DE VISITA,ARTICULADO,PADRAO PREFEITURA,CLASSE 300,CARGA MINIMA PARA TESTE 30T,RESISTENCIA MAXIMA DE ROMPIMENTO 37,5T E FLECHA RESIDUAL MAXIMA 17MM,ASSENTADO COM ARGAMASSA DE CIMENTO E AREIA,NO TRACO 1:4 EM VOLUME.FORNECIMENTO E ASSENTAMENTO</t>
  </si>
  <si>
    <t>06.016.0001-A</t>
  </si>
  <si>
    <t>06.016.0002-0</t>
  </si>
  <si>
    <t>TAMPAO COMPLETO DE FºFº,COM 120 A 125KG,PARA POCO DE VISITAOU CAIXA DE AREIA,PADRAO CEDAE(C-3),CARGA MINIMA PARA TESTE25T,RESISTENCIA MAXIMA DE ROMPIMENTO 31,25T E FLECHA RESIDUAL MAXIMA DE 17MM,ASSENTADO COM ARGAMASSA DE CIMENTO E AREIA,NO TRACO 1:4 EM VOLUME.FORNECIMENTO E ASSENTAMENTO</t>
  </si>
  <si>
    <t>06.016.0002-A</t>
  </si>
  <si>
    <t>06.016.0003-0</t>
  </si>
  <si>
    <t>TAMPAO COMPLETO DE FERRO FUNDIDO,COM 225KG,PARA POCO DE VISITA OU CAIXA DE AREIA,PADRAO CEDAE TIPO K-240,CLASSE 300,ASSENTADO COM ARGAMASSA DE CIMENTO E AREIA,NO TRACO 1:4 EM VOLUME.FORNECIMENTO E ASSENTAMENTO</t>
  </si>
  <si>
    <t>06.016.0003-A</t>
  </si>
  <si>
    <t>06.016.0004-0</t>
  </si>
  <si>
    <t>TAMPAO COMPLETO DE FºFº,DE 0,40 A 0,60M DE DIAMETRO,COM 120A 125KG,PADRAO CEDAE,PARA CAIXA DE REGISTRO,CARGA MINIMA PARA TESTE 25T,RESISTENCIA MAXIMA DE ROMPIMENTO 31,25T E FLECHARESIDUAL MAXIMA DE 17MM,ASSENTADO COM ARGAMASSA DE CIMENTOE AREIA,NO TRACO 1:4 EM VOLUME.FORNECIMENTO E ASSENTAMENTO</t>
  </si>
  <si>
    <t>06.016.0004-A</t>
  </si>
  <si>
    <t>06.016.0006-0</t>
  </si>
  <si>
    <t>TAMPAO COMPLETO DE FERRO FUNDIDO DUCTIL(NODULAR),CIRCULAR,PARA CAIXA DE REGISTRO NO PASSEIO,ABERTURA DO TELAR DE 600MM,COM TAMPA PARA ACESSO DE MANUTENCAO E SOBRETAMPA PARA MANOBRA,CLASSE B125 DA NBR 10160,CARGA DE CONTROLE DE 125KN,ASSENTADO COM ARGAMASSA DE CIMENTO E AREIA,NO TRACO 1:4 EM VOLUME.FORNECIMENTO E ASSENTAMENTO</t>
  </si>
  <si>
    <t>06.016.0006-A</t>
  </si>
  <si>
    <t>06.016.0007-0</t>
  </si>
  <si>
    <t>TAMPAO COMPLETO DE FERRO FUNDIDO DUCTIL (NODULAR),CIRCULAR,PARA CAIXA DE REGISTRO NA RUA,ABERTURA DO TELAR DE 600MM,COMTAMPA PARA ACESSO DE MANUTENCAO E SOBRETAMPA PARA MANOBRA,CLASSE D400 DA NBR 10160,CARGA DE CONTROLE DE 400KN,ASSENTADOCOM ARGAMASSA DE CIMENTO E AREIA,NO TRACO 1:4 EM VOLUME.FORNECIMENTO E ASSENTAMENTO</t>
  </si>
  <si>
    <t>06.016.0007-A</t>
  </si>
  <si>
    <t>06.016.0008-0</t>
  </si>
  <si>
    <t>TAMPAO COMPLETO DE FERRO FUNDIDO,TIPO QUADRADO(22X22CM),COM34KG,ARTICULADO,CARGA MINIMA PARA TESTE 6T,RESISTENCIA MAXIMA DE ROMPIMENTO 7,5T E FLECHA RESIDUAL MAXIMA DE 12MM,ASSENTADO COM ARGAMASSA DE CIMENTO E AREIA,NO TRACO 1:4 EM VOLUME.FORNECIMENTO E ASSENTAMENTO</t>
  </si>
  <si>
    <t>06.016.0008-A</t>
  </si>
  <si>
    <t>06.016.0009-0</t>
  </si>
  <si>
    <t>TAMPAO COMPLETO DE FERRO FUNDIDO,PARA CAIXA DE INSPECAO OU SEMELHANTE,COM 32KG(T-33),CARGA MINIMA PARA TESTE 800KG,RESISTENCIA MAXIMA DE ROMPIMENTO 1000KG E FLECHA RESIDUAL MAXIMADE 16MM,ASSENTADO COM ARGAMASSA DE CIMENTO E AREIA,NO TRACO1:4 EM VOLUME.FORNECIMENTO E ASSENTAMENTO</t>
  </si>
  <si>
    <t>06.016.0009-A</t>
  </si>
  <si>
    <t>06.016.0010-0</t>
  </si>
  <si>
    <t>GRELHA(RALO PARA SARJETA) COMPLETA DE FºFº,DE 30X90CM,GR-95,PESO TOTAL DE 135KG,CARGA MINIMA PARA TESTE 25T,RESISTENCIAMAXIMA DE ROMPIMENTO 27,5T E FLECHA RESIDUAL MAXIMA 17MM,ASSENTADA COM ARGAMASSA DE CIMENTO E AREIA,NO TRACO 1:4 EM VOLUME.FORNECIMENTO E ASSENTAMENTO</t>
  </si>
  <si>
    <t>06.016.0010-A</t>
  </si>
  <si>
    <t>06.016.0011-0</t>
  </si>
  <si>
    <t>GRELHA(RALO PARA SARJETA) COMPLETA DE FERRO FUNDIDO,DE 30X90CM,GR-95,PESO TOTAL DE 85KG(T-95),CARGA MINIMA PARA TESTE 26T,RESISTENCIA MAXIMA DE ROMPIMENTO 32,5T E FLECHA RESIDUAL MAXIMA 17MM,ASSENTADA COM ARGAMASSA DE CIMENTO E AREIA,NO TRACO 1:4 EM VOLUME.FORNECIMENTO E ASSENTAMENTO</t>
  </si>
  <si>
    <t>06.016.0011-A</t>
  </si>
  <si>
    <t>06.016.0012-0</t>
  </si>
  <si>
    <t>GRELHA(RALO PARA SARJETA) COMPLETA DE FERRO FUNDIDO,DE 30X90CM,GR-95,PESO TOTAL DE 135KG,CARGA MINIMA PARA TESTE 25T,RESISTENCIA MAXIMA 27,5T E FLECHA RESIDUAL MAXIMA 17MM,ASSENTADA COM ARGAMASSA DE CIMENTO E AREIA,NO TRACO 1:4 EM VOLUME,SENDO ARTICULADA,PADRAO PREFEITURA RJ.FORNECIMENTO E ASSENTAMENTO</t>
  </si>
  <si>
    <t>06.016.0012-A</t>
  </si>
  <si>
    <t>06.016.0015-0</t>
  </si>
  <si>
    <t>TAMPAO ARTICULADO COMPLETO DE FºFº,TIPO AVENIDA,PARA TRAFEGOPESADO(TF-90),DE 0,60M DE DIAMETRO,CARGA MINIMA PARA TESTE30T,RESISTENCIA MAXIMA DE ROMPIMENTO 37,5T E FLECHA RESIDUALMAXIMA DE 17MM,ASSENTADO COM ARGAMASSA DE CIMENTO E AREIA,NO TRACO 1:4 EM VOLUME.FORNECIMENTO E ASSENTAMENTO</t>
  </si>
  <si>
    <t>06.016.0015-A</t>
  </si>
  <si>
    <t>06.016.0016-0</t>
  </si>
  <si>
    <t>TAMPAO DE FºFº RETANGULAR,PARA CAIXAS E POCOS DE VISITA ESPECIAIS,TIPO TS(TRES SECOES),ABERTURA TOTAL DE APROXIMADAMENTE900X1500MM,PESO TOTAL DE 690KG,CARGA MINIMA PARA TESTE 30T,RESISTENCIA MAXIMA DE ROMPIMENTO 35T E FLECHA RESIDUAL MAXIMA DE 15MM,ASSENTADO COM ARGAMASSA DE CIMENTO E AREIA,NO TRACO 1:4 EM VOLUME.FORNECIMENTO E ASSENTAMENTO</t>
  </si>
  <si>
    <t>06.016.0016-A</t>
  </si>
  <si>
    <t>06.016.0030-0</t>
  </si>
  <si>
    <t>TAMPAO COMPLETO DE FºFº,PARA CAIXA R1,PADRAO TELEBRAS,CARGAMINIMA PARA TESTE 6T,RESISTENCIA MAXIMA DE ROMPIMENTO 7,5T EFLECHA RESIDUAL MAXIMA DE 17MM,ASSENTADO COM ARGAMASSA DE CIMENTO E AREIA,NO TRACO DE 1:4 EM VOLUME.FORNECIMENTO E ASSENTAMENTO</t>
  </si>
  <si>
    <t>06.016.0030-A</t>
  </si>
  <si>
    <t>06.016.0031-0</t>
  </si>
  <si>
    <t>TAMPAO COMPLETO DE FºFº,PARA CAIXA R2,PADRAO TELEBRAS,CARGAMINIMA PARA TESTE 8T,RESISTENCIA MAXIMA DE ROMPIMENTO 10T EFLECHA RESIDUAL MAXIMA DE 17MM,ASSENTADO COM ARGAMASSA DE CIMENTO E AREIA,NO TRACO 1:4 EM VOLUME.FORNECIMENTO E ASSENTAMENTO</t>
  </si>
  <si>
    <t>06.016.0031-A</t>
  </si>
  <si>
    <t>06.016.0032-0</t>
  </si>
  <si>
    <t>TAMPAO COMPLETO DE FºFº,PARA CAIXA R3,PADRAO TELEBRAS,CARGAMINIMA PARA TESTE 12T,RESISTENCIA MAXIMA DE ROMPIMENTO 15T EFLECHA RESIDUAL MAXIMA DE 18MM,ASSENTADO COM ARGAMASSA DE CIMENTO E AREIA,NO TRACO 1:4 EM VOLUME.FORNECIMENTO E ASSENTAMENTO</t>
  </si>
  <si>
    <t>06.016.0032-A</t>
  </si>
  <si>
    <t>06.016.0040-0</t>
  </si>
  <si>
    <t>TAMPAO COMPLETO DE FERRO FUNDIDO DUCTIL (NODULAR),ARTICULADO,DE 0,56M DE DIAMETRO,PADRAO PMRJ(RIOLUZ),TIPO LEVE,CARGA MINIMA PARA TESTE 6T,RESISTENCIA MAXIMA DE ROMPIMENTO 7,5T E FLECHA RESIDUAL MAXIMA DE 17MM,ASSENTADO COM ARGAMASSA DE CIMENTO E AREIA,NO TRACO 1:4 EM VOLUME.FORNECIMENTO E ASSENTAMENTO</t>
  </si>
  <si>
    <t>06.016.0040-A</t>
  </si>
  <si>
    <t>06.016.0041-0</t>
  </si>
  <si>
    <t>TAMPAO COMPLETO DE FERRO FUNDIDO DUCTIL (NODULAR),ARTICULADO,DE 0,56M DE DIAMETRO,PADRAO PMRJ(RIOLUZ),TIPO PESADO,CARGAMINIMA PARA TESTE 30T,RESISTENCIA MAXIMA DE ROMPIMENTO 37,5TE FLECHA RESIDUAL MAXIMA DE 15MM,ASSENTADO COM ARGAMASSA DECIMENTO E AREIA,NO TRACO 1:4 EM VOLUME.FORNECIMENTO E ASSENTAMENTO</t>
  </si>
  <si>
    <t>06.016.0041-A</t>
  </si>
  <si>
    <t>06.016.0050-0</t>
  </si>
  <si>
    <t>GRELHA PARA CANALETA DE FºFº,COM(15X50CM) CARGA MINIMA PARATESTE 800KG,RESISTENCIA MAXIMA DE ROMPIMENTO 1000KG E FLECHARESIDUAL MAXIMA 12MM.FORNECIMENTO E ASSENTAMENTO</t>
  </si>
  <si>
    <t>06.016.0050-A</t>
  </si>
  <si>
    <t>06.016.0051-0</t>
  </si>
  <si>
    <t>GRELHA PARA CANALETA DE FºFº,COM(20X50CM) CARGA MINIMA PARATESTE 6T,RESISTENCIA MAXIMA DE ROMPIMENTO 7,5T E FLECHA RESIDUAL MAXIMA 15MM.FORNECIMENTO E ASSENTAMENTO</t>
  </si>
  <si>
    <t>06.016.0051-A</t>
  </si>
  <si>
    <t>06.016.0052-0</t>
  </si>
  <si>
    <t>GRELHA PARA CANALETA DE FºFº,COM(30X100CM) CARGA MINIMA PARATESTE 12T,RESISTENCIA MAXIMA DE ROMPIMENTO 15T E FLECHA RESIDUAL MAXIMA 20MM.FORNECIMENTO E ASSENTAMENTO</t>
  </si>
  <si>
    <t>06.016.0052-A</t>
  </si>
  <si>
    <t>06.016.0053-0</t>
  </si>
  <si>
    <t>GRELHA PARA CANALETA DE FºFº,COM(40X100CM) CARGA MINIMA PARATESTE 14T,RESISTENCIA MAXIMA DE ROMPIMENTO 17,5T E FLECHA RESIDUAL MAXIMA 20MM.FORNECIMENTO E ASSENTAMENTO</t>
  </si>
  <si>
    <t>06.016.0053-A</t>
  </si>
  <si>
    <t>06.016.0060-0</t>
  </si>
  <si>
    <t>CAIXA DE PASSEIO DE FºFº,PARA REGISTRO,COM PESO TOTAL DE 28KG,PADRAO CEDAE(T-34),CARGA MINIMA PARA TESTE 6T,RESISTENCIAMAXIMA DE ROMPIMENTO 7,5T E FLECHA RESIDUAL MAXIMA DE 13MM,ASSENTADA COM ARGAMASSA DE CIMENTO E AREIA,NO TRACO 1:4 EM VOLUME.FORNECIMENTO E ASSENTAMENTO</t>
  </si>
  <si>
    <t>06.016.0060-A</t>
  </si>
  <si>
    <t>06.016.0061-0</t>
  </si>
  <si>
    <t>CAIXA DE RUA COMPLETA DE FERRO FUNDIDO,PESO TOTAL DE 54KG,COM CAPACIDADE DE CARGA DE 15T,PARA REGISTRO PADRAO CEDAE,ASSENTADA COM ARGAMASSA DE CIMENTO E AREIA NO TRACO 1:4 EM VOLUME.FORNECIMENTO E ASSENTAMENTO</t>
  </si>
  <si>
    <t>06.016.0061-A</t>
  </si>
  <si>
    <t>06.016.0080-0</t>
  </si>
  <si>
    <t>DEGRAU DE FERRO FUNDIDO COM 2,0KG,FIXADO EM CONCRETO.FORNECIMENTO E COLOCACAO</t>
  </si>
  <si>
    <t>06.016.0080-A</t>
  </si>
  <si>
    <t>06.016.0082-0</t>
  </si>
  <si>
    <t>DEGRAU DE FºFº COM 7KG,FIXADO EM CONCRETO.FORNECIMENTO E COLOCACAO</t>
  </si>
  <si>
    <t>06.016.0082-A</t>
  </si>
  <si>
    <t>06.016.0100-0</t>
  </si>
  <si>
    <t>TAMPAO MISTO (FºFº E CONCRETO,EXCLUSIVE ESTE),TIPO PESADO,DE0,60M DE DIAMETRO,PESO SEM CONCRETO 70KG E TOTAL DE 106KG,CONFORME PROJETO CEDAE,ASSENTADO COM ARGAMASSA DE CIMENTO E AREIA,NO TRACO 1:4 EM VOLUME.FORNECIMENTO E ASSENTAMENTO</t>
  </si>
  <si>
    <t>06.016.0100-A</t>
  </si>
  <si>
    <t>06.016.0105-0</t>
  </si>
  <si>
    <t>TAMPAO MISTO (FºFº E CONCRETO,EXCLUSIVE ESTE),TIPO LEVE,DE 0,60M DE DIAMETRO,PESO SEM CONCRETO 36KG E TOTAL DE 76KG,CONFORME PROJETO CEDAE,ASSENTADO COM ARGAMASSA DE CIMENTO E AREIA,NO TRACO 1:4 EM VOLUME.FORNECIMENTO E ASSENTAMENTO</t>
  </si>
  <si>
    <t>06.016.0105-A</t>
  </si>
  <si>
    <t>06.017.0001-0</t>
  </si>
  <si>
    <t>POCO DE VISITA,DE ANEIS DE CONCRETO PRE-MOLDADOS,PARA ESGOTOS SANITARIOS,SEGUNDO ESPECIFICACOES DA CEDAE,INCLUSIVE DEGRAUS,EXCLUSIVE TAMPAO DE FERRO FUNDIDO,COM PROFUNDIDADE DE 0,60M</t>
  </si>
  <si>
    <t>06.017.0001-A</t>
  </si>
  <si>
    <t>06.017.0002-0</t>
  </si>
  <si>
    <t>POCO DE VISITA,DE ANEIS DE CONCRETO PRE-MOLDADOS,PARA ESGOTOS SANITARIOS,SEGUNDO ESPECIFICACOES DA CEDAE,INCLUSIVE DEGRAUS,EXCLUSIVE TAMPAO DE FERRO FUNDIDO,COM PROFUNDIDADE DE 0,80M</t>
  </si>
  <si>
    <t>06.017.0002-A</t>
  </si>
  <si>
    <t>06.017.0003-0</t>
  </si>
  <si>
    <t>POCO DE VISITA,DE ANEIS DE CONCRETO PRE-MOLDADOS,PARA ESGOTOS SANITARIOS,SEGUNDO ESPECIFICACOES DA CEDAE,INCLUSIVE DEGRAUS,EXCLUSIVE TAMPAO DE FERRO FUNDIDO,COM PROFUNDIDADE DE 1,00M</t>
  </si>
  <si>
    <t>06.017.0003-A</t>
  </si>
  <si>
    <t>06.017.0004-0</t>
  </si>
  <si>
    <t>POCO DE VISITA,DE ANEIS DE CONCRETO PRE-MOLDADOS,PARA ESGOTOS SANITARIOS,SEGUNDO ESPECIFICACOES DA CEDAE,INCLUSIVE DEGRAUS,EXCLUSIVE TAMPAO DE FERRO FUNDIDO,COM PROFUNDIDADE DE 1,05M</t>
  </si>
  <si>
    <t>06.017.0004-A</t>
  </si>
  <si>
    <t>06.017.0005-0</t>
  </si>
  <si>
    <t>POCO DE VISITA,DE ANEIS DE CONCRETO PRE-MOLDADOS,PARA ESGOTOS SANITARIOS,SEGUNDO ESPECIFICACOES DA CEDAE,INCLUSIVE DEGRAUS,EXCLUSIVE TAMPAO DE FERRO FUNDIDO,COM PROFUNDIDADE DE 1,20M</t>
  </si>
  <si>
    <t>06.017.0005-A</t>
  </si>
  <si>
    <t>06.017.0006-0</t>
  </si>
  <si>
    <t>POCO DE VISITA,DE ANEIS DE CONCRETO PRE-MOLDADOS,PARA ESGOTOS SANITARIOS,SEGUNDO ESPECIFICACOES DA CEDAE,INCLUSIVE DEGRAUS,EXCLUSIVE TAMPAO DE FERRO FUNDIDO,COM PROFUNDIDADE DE 1,40M</t>
  </si>
  <si>
    <t>06.017.0006-A</t>
  </si>
  <si>
    <t>06.017.0007-0</t>
  </si>
  <si>
    <t>POCO DE VISITA,DE ANEIS DE CONCRETO PRE-MOLDADOS,PARA ESGOTOS SANITARIOS,SEGUNDO ESPECIFICACOES DA CEDAE,INCLUSIVE DEGRAUS,EXCLUSIVE TAMPAO DE FERRO FUNDIDO,COM PROFUNDIDADE DE 1,50M</t>
  </si>
  <si>
    <t>06.017.0007-A</t>
  </si>
  <si>
    <t>06.017.0008-0</t>
  </si>
  <si>
    <t>POCO DE VISITA,DE ANEIS DE CONCRETO PRE-MOLDADOS,PARA ESGOTOS SANITARIOS,SEGUNDO ESPECIFICACOES DA CEDAE,INCLUSIVE DEGRAUS,EXCLUSIVE TAMPAO DE FERRO FUNDIDO,COM PROFUNDIDADE DE 1,60M</t>
  </si>
  <si>
    <t>06.017.0008-A</t>
  </si>
  <si>
    <t>06.017.0009-0</t>
  </si>
  <si>
    <t>POCO DE VISITA,DE ANEIS DE CONCRETO PRE-MOLDADOS,PARA ESGOTOS SANITARIOS,SEGUNDO ESPECIFICACOES DA CEDAE,INCLUSIVE DEGRAUS,EXCLUSIVE TAMPAO DE FERRO FUNDIDO,COM PROFUNDIDADE DE 1,70M</t>
  </si>
  <si>
    <t>06.017.0009-A</t>
  </si>
  <si>
    <t>06.017.0010-0</t>
  </si>
  <si>
    <t>POCO DE VISITA,DE ANEIS DE CONCRETO PRE-MOLDADOS,PARA ESGOTOS SANITARIOS,SEGUNDO ESPECIFICACOES DA CEDAE,INCLUSIVE DEGRAUS,EXCLUSIVE TAMPAO DE FERRO FUNDIDO,COM PROFUNDIDADE DE 2,00M</t>
  </si>
  <si>
    <t>06.017.0010-A</t>
  </si>
  <si>
    <t>06.017.0011-0</t>
  </si>
  <si>
    <t>POCO DE VISITA,DE ANEIS DE CONCRETO PRE-MOLDADOS,PARA ESGOTOS SANITARIOS,SEGUNDO ESPECIFICACOES DA CEDAE,INCLUSIVE DEGRAUS,EXCLUSIVE TAMPAO DE FERRO FUNDIDO,COM PROFUNDIDADE DE 2,30M</t>
  </si>
  <si>
    <t>06.017.0011-A</t>
  </si>
  <si>
    <t>06.017.0012-0</t>
  </si>
  <si>
    <t>POCO DE VISITA,DE ANEIS DE CONCRETO PRE-MOLDADOS,PARA ESGOTOS SANITARIOS,SEGUNDO ESPECIFICACOES DA CEDAE,INCLUSIVE DEGRAUS,EXCLUSIVE TAMPAO DE FERRO FUNDIDO,COM PROFUNDIDADE DE 2,60M</t>
  </si>
  <si>
    <t>06.017.0012-A</t>
  </si>
  <si>
    <t>06.017.0013-0</t>
  </si>
  <si>
    <t>POCO DE VISITA,DE ANEIS DE CONCRETO PRE-MOLDADOS,PARA ESGOTOS SANITARIOS,SEGUNDO ESPECIFICACOES DA CEDAE,INCLUSIVE DEGRAUS,EXCLUSIVE TAMPAO DE FERRO FUNDIDO,COM PROFUNDIDADE DE 2,90M</t>
  </si>
  <si>
    <t>06.017.0013-A</t>
  </si>
  <si>
    <t>06.017.0014-0</t>
  </si>
  <si>
    <t>POCO DE VISITA,DE ANEIS DE CONCRETO PRE-MOLDADOS,PARA ESGOTOS SANITARIOS,SEGUNDO ESPECIFICACOES DA CEDAE,INCLUSIVE DEGRAUS,EXCLUSIVE TAMPAO DE FERRO FUNDIDO,COM PROFUNDIDADE DE 3,20M</t>
  </si>
  <si>
    <t>06.017.0014-A</t>
  </si>
  <si>
    <t>06.017.0015-0</t>
  </si>
  <si>
    <t>POCO DE VISITA,DE ANEIS DE CONCRETO PRE-MOLDADOS,PARA ESGOTOS SANITARIOS,SEGUNDO ESPECIFICACOES DA CEDAE,INCLUSIVE DEGRAUS,EXCLUSIVE TAMPAO DE FERRO FUNDIDO,COM PROFUNDIDADE DE 3,50M</t>
  </si>
  <si>
    <t>06.017.0015-A</t>
  </si>
  <si>
    <t>06.017.0016-0</t>
  </si>
  <si>
    <t>POCO DE VISITA,DE ANEIS DE CONCRETO PRE-MOLDADOS,PARA ESGOTOS SANITARIOS,SEGUNDO ESPECIFICACOES DA CEDAE,INCLUSIVE DEGRAUS,EXCLUSIVE TAMPAO DE FERRO FUNDIDO,COM PROFUNDIDADE DE 3,80M</t>
  </si>
  <si>
    <t>06.017.0016-A</t>
  </si>
  <si>
    <t>06.017.0017-0</t>
  </si>
  <si>
    <t>POCO DE VISITA,DE ANEIS DE CONCRETO PRE-MOLDADOS,PARA ESGOTOS SANITARIOS,SEGUNDO ESPECIFICACOES DA CEDAE,INCLUSIVE DEGRAUS,EXCLUSIVE TAMPAO DE FERRO FUNDIDO,COM PROFUNDIDADE DE 4,10M</t>
  </si>
  <si>
    <t>06.017.0017-A</t>
  </si>
  <si>
    <t>06.017.0018-0</t>
  </si>
  <si>
    <t>POCO DE VISITA,DE ANEIS DE CONCRETO PRE-MOLDADOS,PARA ESGOTOS SANITARIOS,SEGUNDO ESPECIFICACOES DA CEDAE,INCLUSIVE DEGRAUS,EXCLUSIVE TAMPAO DE FERRO FUNDIDO,COM PROFUNDIDADE DE 4,40M</t>
  </si>
  <si>
    <t>06.017.0018-A</t>
  </si>
  <si>
    <t>06.017.0019-0</t>
  </si>
  <si>
    <t>POCO DE VISITA,DE ANEIS DE CONCRETO PRE-MOLDADOS,PARA ESGOTOS SANITARIOS,SEGUNDO ESPECIFICACOES DA CEDAE,INCLUSIVE DEGRAUS,EXCLUSIVE TAMPAO DE FERRO FUNDIDO,COM PROFUNDIDADE DE 4,70M</t>
  </si>
  <si>
    <t>06.017.0019-A</t>
  </si>
  <si>
    <t>06.017.0020-0</t>
  </si>
  <si>
    <t>POCO DE VISITA,DE ANEIS DE CONCRETO PRE-MOLDADOS,PARA ESGOTOS SANITARIOS,SEGUNDO ESPECIFICACOES DA CEDAE,INCLUSIVE DEGRAUS,EXCLUSIVE TAMPAO DE FERRO FUNDIDO,COM PROFUNDIDADE DE 5,00M</t>
  </si>
  <si>
    <t>06.017.0020-A</t>
  </si>
  <si>
    <t>06.017.0021-0</t>
  </si>
  <si>
    <t>POCO DE VISITA,DE ANEIS DE CONCRETO PRE-MOLDADOS,PARA ESGOTOS SANITARIOS,SEGUNDO ESPECIFICACOES DA CEDAE,INCLUSIVE DEGRAUS,EXCLUSIVE TAMPAO DE FERRO FUNDIDO,COM PROFUNDIDADE DE 5,30M</t>
  </si>
  <si>
    <t>06.017.0021-A</t>
  </si>
  <si>
    <t>06.017.0022-0</t>
  </si>
  <si>
    <t>POCO DE VISITA,DE ANEIS DE CONCRETO PRE-MOLDADOS,PARA ESGOTOS SANITARIOS,SEGUNDO ESPECIFICACOES DA CEDAE,INCLUSIVE DEGRAUS,EXCLUSIVE TAMPAO DE FERRO FUNDIDO,COM PROFUNDIDADE DE 5,60M</t>
  </si>
  <si>
    <t>06.017.0022-A</t>
  </si>
  <si>
    <t>06.017.0023-0</t>
  </si>
  <si>
    <t>POCO DE VISITA,DE ANEIS DE CONCRETO PRE-MOLDADOS,PARA ESGOTOS SANITARIOS,SEGUNDO ESPECIFICACOES DA CEDAE,INCLUSIVE DEGRAUS,EXCLUSIVE TAMPAO DE FERRO FUNDIDO,COM PROFUNDIDADE DE 5,90M</t>
  </si>
  <si>
    <t>06.017.0023-A</t>
  </si>
  <si>
    <t>06.017.0024-0</t>
  </si>
  <si>
    <t>POCO DE VISITA,DE ANEIS DE CONCRETO PRE-MOLDADOS,PARA ESGOTOS SANITARIOS,SEGUNDO ESPECIFICACOES DA CEDAE,INCLUSIVE DEGRAUS,EXCLUSIVE TAMPAO DE FERRO FUNDIDO,COM PROFUNDIDADE DE 6,20M</t>
  </si>
  <si>
    <t>06.017.0024-A</t>
  </si>
  <si>
    <t>06.017.0025-0</t>
  </si>
  <si>
    <t>POCO DE VISITA,DE ANEIS DE CONCRETO PRE-MOLDADOS,PARA ESGOTOS SANITARIOS,SEGUNDO ESPECIFICACOES DA CEDAE,INCLUSIVE DEGRAUS,EXCLUSIVE TAMPAO DE FERRO FUNDIDO,COM PROFUNDIDADE DE 6,50M</t>
  </si>
  <si>
    <t>06.017.0025-A</t>
  </si>
  <si>
    <t>06.017.0026-0</t>
  </si>
  <si>
    <t>POCO DE VISITA,DE ANEIS DE CONCRETO PRE-MOLDADOS,PARA ESGOTOS SANITARIOS,SEGUNDO ESPECIFICACOES DA CEDAE,INCLUSIVE DEGRAUS,EXCLUSIVE TAMPAO DE FERRO FUNDIDO,COM PROFUNDIDADE DE 6,80M</t>
  </si>
  <si>
    <t>06.017.0026-A</t>
  </si>
  <si>
    <t>06.017.0027-0</t>
  </si>
  <si>
    <t>POCO DE VISITA,DE ANEIS DE CONCRETO PRE-MOLDADOS,PARA ESGOTOS SANITARIOS,SEGUNDO ESPECIFICACOES DA CEDAE,INCLUSIVE DEGRAUS,EXCLUSIVE TAMPAO DE FERRO FUNDIDO,COM PROFUNDIDADE DE 7,10M</t>
  </si>
  <si>
    <t>06.017.0027-A</t>
  </si>
  <si>
    <t>06.017.0040-0</t>
  </si>
  <si>
    <t>BASE E FUNDO DE CONCRETO SIMPLES,PARA POCOS DE VISITA,PADRAOCEDAE,DE ANEIS PRE-MOLDADOS COM DIAMETRO DE 600MM,INCLUSIVEMAO-DE-OBRA E MATERIAL</t>
  </si>
  <si>
    <t>06.017.0040-A</t>
  </si>
  <si>
    <t>06.017.0041-0</t>
  </si>
  <si>
    <t>BASE E FUNDO DE CONCRETO SIMPLES,PARA POCOS DE VISITA,PADRAOCEDAE,DE ANEIS PRE-MOLDADOS COM DIAMETRO DE 1100MM,INCLUSIVE MAO-DE-OBRA E MATERIAL,INCLUSIVE LAJE DE REDUCAO DE CONCRETO ARMADO</t>
  </si>
  <si>
    <t>06.017.0041-A</t>
  </si>
  <si>
    <t>06.017.0050-0</t>
  </si>
  <si>
    <t>BASE E FUNDO DE CONCRETO SIMPLES,PARA POCOS DE VISITA,PADRAOCEDAE,DE ANEIS PRE-MOLDADOS COM DIAMETRO DE 1500MM,INCLUSIVE MAO-DE-OBRA E MATERIAL,INCLUSIVE LAJE DE REDUCAO DE CONCRETO ARMADO</t>
  </si>
  <si>
    <t>06.017.0050-A</t>
  </si>
  <si>
    <t>06.017.0055-0</t>
  </si>
  <si>
    <t>BASE E FUNDO DE CONCRETO SIMPLES,PARA POCOS DE VISITA,PADRAOCEDAE,DE ANEIS PRE-MOLDADOS COM DIAMETRO DE 2000MM,INCLUSIVE MAO-DE-OBRA E MATERIAL,INCLUSIVE LAJE DE REDUCAO DE CONCRETO ARMADO</t>
  </si>
  <si>
    <t>06.017.0055-A</t>
  </si>
  <si>
    <t>06.017.0060-0</t>
  </si>
  <si>
    <t>CORPO DE POCO DE VISITA DE ANEIS PRE-MOLDADOS,COM DIAMETRO DE 600MM,SEM DEGRAUS,MEDIDA PELA ALTURA UTIL,INCLUSIVE MAO-DE-OBRA E MATERIAL</t>
  </si>
  <si>
    <t>06.017.0060-A</t>
  </si>
  <si>
    <t>06.017.0065-0</t>
  </si>
  <si>
    <t>CORPO DE POCO DE VISITA DE ANEIS PRE-MOLDADOS,COM DIAMETRO DE 1100MM,SEM DEGRAUS,MEDIDA PELA ALTURA UTIL,INCLUSIVE MAO-DE-OBRA E MATERIAL</t>
  </si>
  <si>
    <t>06.017.0065-A</t>
  </si>
  <si>
    <t>06.017.0070-0</t>
  </si>
  <si>
    <t>CORPO DE POCO DE VISITA DE ANEIS PRE-MOLDADOS,COM DIAMETRO DE 1500MM,SEM DEGRAUS,MEDIDA PELA ALTURA UTIL,INCLUSIVE MAO-DE-OBRA E MATERIAL</t>
  </si>
  <si>
    <t>06.017.0070-A</t>
  </si>
  <si>
    <t>06.017.0075-0</t>
  </si>
  <si>
    <t>CORPO DE POCO DE VISITA DE ANEIS PRE-MOLDADOS,COM DIAMETRO DE 2000MM,SEM DEGRAUS,MEDIDA PELA ALTURA UTIL,INCLUSIVE MAO-DE-OBRA E MATERIAL</t>
  </si>
  <si>
    <t>06.017.0075-A</t>
  </si>
  <si>
    <t>06.017.0080-0</t>
  </si>
  <si>
    <t>CORPO DE POCO DE VISITA DE ANEIS PRE-MOLDADOS,COM DIAMETRO DE 600MM,COM DEGRAUS,MEDIDA PELA ALTURA UTIL,INCLUSIVE MAO-DE-OBRA E MATERIAL</t>
  </si>
  <si>
    <t>06.017.0080-A</t>
  </si>
  <si>
    <t>06.017.0085-0</t>
  </si>
  <si>
    <t>CORPO DE POCO DE VISITA DE ANEIS PRE-MOLDADOS,COM DIAMETRO DE 1100MM,COM DEGRAUS,MEDIDA PELA ALTURA UTIL,INCLUSIVE MAO-DE-OBRA E MATERIAL</t>
  </si>
  <si>
    <t>06.017.0085-A</t>
  </si>
  <si>
    <t>06.017.0090-0</t>
  </si>
  <si>
    <t>CORPO DE POCO DE VISITA DE ANEIS PRE-MOLDADOS,COM DIAMETRO DE 1500MM,COM DEGRAUS,MEDIDA PELA ALTURA UTIL,INCLUSIVE MAO-DE-OBRA E MATERIAL</t>
  </si>
  <si>
    <t>06.017.0090-A</t>
  </si>
  <si>
    <t>06.017.0095-0</t>
  </si>
  <si>
    <t>CORPO DE POCO DE VISITA DE ANEIS PRE-MOLDADOS,COM DIAMETRO DE 2000MM,COM DEGRAUS,MEDIDA PELA ALTURA UTIL,INCLUSIVE MAO-DE-OBRA E MATERIAL</t>
  </si>
  <si>
    <t>06.017.0095-A</t>
  </si>
  <si>
    <t>06.018.0001-0</t>
  </si>
  <si>
    <t>CAIXA DE ANEIS PRE-MOLDADOS DE CONCRETO,TIPO "C",PADRAO CEDAE,PARA REGISTROS ATE 200MM</t>
  </si>
  <si>
    <t>06.018.0001-A</t>
  </si>
  <si>
    <t>06.018.0002-0</t>
  </si>
  <si>
    <t>CAIXA DE ANEIS PRE-MOLDADOS DE CONCRETO,TIPO "D",PADRAO CEDAE,PARA REGISTROS DE DIAMETRO DE 250 A 600MM</t>
  </si>
  <si>
    <t>06.018.0002-A</t>
  </si>
  <si>
    <t>06.018.0003-0</t>
  </si>
  <si>
    <t>CAIXA DE ANEIS PRE-MOLDADOS DE CONCRETO,TIPO "B",PADRAO CEDAE PARA VENTOSAS</t>
  </si>
  <si>
    <t>06.018.0003-A</t>
  </si>
  <si>
    <t>06.018.0005-0</t>
  </si>
  <si>
    <t>PAREDE CILINDRICA DE ANEIS PRE-MOLDADOS DE CONCRETO ARMADO,PARA CAIXAS DE INSPECAO E SIMILARES,DIAMETRO INTERNO DE 2,00M</t>
  </si>
  <si>
    <t>06.018.0005-A</t>
  </si>
  <si>
    <t>06.018.0006-0</t>
  </si>
  <si>
    <t>PAREDE CILINDRICA DE ANEIS PRE-MOLDADOS DE CONCRETO ARMADO,PARA CAIXAS DE INSPECAO E SIMILARES,DIAMETRO INTERNO DE 1,20M</t>
  </si>
  <si>
    <t>06.018.0006-A</t>
  </si>
  <si>
    <t>06.018.0007-0</t>
  </si>
  <si>
    <t>PAREDE CILINDRICA DE ANEIS PRE-MOLDADOS DE CONCRETO ARMADO,PARA CAIXAS DE INSPECAO E SIMILARES,DIAMETRO INTERNO DE 1,50M</t>
  </si>
  <si>
    <t>06.018.0007-A</t>
  </si>
  <si>
    <t>06.018.0008-0</t>
  </si>
  <si>
    <t>PAREDE CILINDRICA DE ANEIS PRE-MOLDADOS DE CONCRETO ARMADO,PARA CAIXAS DE INSPECAO E SIMILARES,DIAMETRO INTERNO DE 2,50M</t>
  </si>
  <si>
    <t>06.018.0008-A</t>
  </si>
  <si>
    <t>06.018.0009-0</t>
  </si>
  <si>
    <t>PAREDE CILINDRICA DE ANEIS PRE-MOLDADOS DE CONCRETO ARMADO,PARA CAIXAS DE INSPECAO E SIMILARES,DIAMETRO INTERNO DE 3,00M</t>
  </si>
  <si>
    <t>06.018.0009-A</t>
  </si>
  <si>
    <t>06.020.0510-0</t>
  </si>
  <si>
    <t>MONTAGEM E ASSENTAMENTO DE TUBULACAO DE ACO DE 2",PRETO OU GALVANIZADO,COM PONTAS LISAS,INCLUSIVE SOLDA DAS JUNTAS,EXCLUSIVE FORNECIMENTO DOS TUBOS</t>
  </si>
  <si>
    <t>06.020.0510-A</t>
  </si>
  <si>
    <t>06.020.0511-0</t>
  </si>
  <si>
    <t>MONTAGEM E ASSENTAMENTO DE TUBULACAO DE ACO DE 3",PRETO OU GALVANIZADOS,COM PONTAS LISAS,INCLUSIVE SOLDA DAS JUNTAS,EXCLUSIVE FORNECIMENTO DOS TUBOS</t>
  </si>
  <si>
    <t>06.020.0511-A</t>
  </si>
  <si>
    <t>06.020.0512-0</t>
  </si>
  <si>
    <t>MONTAGEM E ASSENTAMENTO DE TUBULACAO DE ACO DE 4",PRETO OU GALVANIZADOS,COM PONTAS LISAS,INCLUSIVE SOLDA DAS JUNTAS,EXCLUSIVE FORNECIMENTO DOS TUBOS</t>
  </si>
  <si>
    <t>06.020.0512-A</t>
  </si>
  <si>
    <t>06.020.0515-0</t>
  </si>
  <si>
    <t>MONTAGEM E ASSENTAMENTO DE TUBULACAO DE CHAPA DE ACO DE 3/16" DE ESPESSURA,COM 6,00M DE COMPRIMENTO E 150MM DE DIAMETRO.INCLUSIVE SOLDA E REVESTIMENTO DAS JUNTAS,EXCLUSIVE FORNECIMENTO DOS TUBOS E DOS MATERIAIS DE REVESTIMENTO DAS JUNTAS</t>
  </si>
  <si>
    <t>06.020.0515-A</t>
  </si>
  <si>
    <t>06.020.0516-0</t>
  </si>
  <si>
    <t>MONTAGEM E ASSENTAMENTO DE TUBULACAO DE CHAPA DE ACO DE 3/16" DE ESPESSURA,COM 6,00M DE COMPRIMENTO E 200MM DE DIAMETRO,INCLUSIVE SOLDA E REVESTIMENTO DAS JUNTAS,EXCLUSIVE FORNECIMENTO DOS TUBOS E DOS MATERIAIS DE REVESTIMENTO DAS JUNTAS</t>
  </si>
  <si>
    <t>06.020.0516-A</t>
  </si>
  <si>
    <t>06.020.0517-0</t>
  </si>
  <si>
    <t>MONTAGEM E ASSENTAMENTO DE TUBULACAO DE CHAPA DE ACO DE 3/16" DE ESPESSURA,COM 6,00M DE COMPRIMENTO E 250MM DE DIAMETRO,INCLUSIVE SOLDA E REVESTIMENTO DAS JUNTAS,EXCLUSIVE FORNECIMENTO DOS TUBOS E DOS MATERIAIS DE REVESTIMENTO DAS JUNTAS</t>
  </si>
  <si>
    <t>06.020.0517-A</t>
  </si>
  <si>
    <t>06.020.0518-0</t>
  </si>
  <si>
    <t>MONTAGEM E ASSENTAMENTO DE TUBULACAO DE CHAPA DE ACO DE 3/16" DE ESPESSURA,COM 6,00M DE COMPRIMENTO E 300MM DE DIAMETRO,INCLUSIVE SOLDA E REVESTIMENTO DAS JUNTAS,EXCLUSIVE FORNECIMENTO DOS TUBOS E DOS MATERIAIS DE REVESTIMENTO DAS JUNTAS</t>
  </si>
  <si>
    <t>06.020.0518-A</t>
  </si>
  <si>
    <t>06.020.0519-0</t>
  </si>
  <si>
    <t>MONTAGEM E ASSENTAMENTO DE TUBULACAO DE CHAPA DE ACO DE 3/16" DE ESPESSURA,COM 6,00M DE COMPRIMENTO E 350MM DE DIAMETRO,INCLUSIVE SOLDA E REVESTIMENTO DAS JUNTAS,EXCLUSIVE FORNECIMENTO DOS TUBOS E DOS MATERIAIS DE REVESTIMENTO DAS JUNTAS</t>
  </si>
  <si>
    <t>06.020.0519-A</t>
  </si>
  <si>
    <t>06.020.0520-0</t>
  </si>
  <si>
    <t>MONTAGEM E ASSENTAMENTO DE TUBULACAO DE CHAPA DE ACO DE 3/16" DE ESPESSURA,COM 6,00M DE COMPRIMENTO E 400MM DE DIAMETRO,INCLUSIVE SOLDA E REVESTIMENTO DAS JUNTAS,EXCLUSIVE FORNECIMENTO DOS TUBOS E DOS MATERIAIS DE REVESTIMENTO DAS JUNTAS</t>
  </si>
  <si>
    <t>06.020.0520-A</t>
  </si>
  <si>
    <t>06.020.0521-0</t>
  </si>
  <si>
    <t>MONTAGEM E ASSENTAMENTO DE TUBULACAO DE CHAPA DE ACO DE 3/16" DE ESPESSURA,COM 6,00M DE COMPRIMENTO E 450MM DE DIAMETRO,INCLUSIVE SOLDA E REVESTIMENTO DAS JUNTAS,EXCLUSIVE FORNECIMENTO DOS TUBOS E DOS MATERIAIS DE REVESTIMENTO DAS JUNTAS</t>
  </si>
  <si>
    <t>06.020.0521-A</t>
  </si>
  <si>
    <t>06.020.0522-0</t>
  </si>
  <si>
    <t>MONTAGEM E ASSENTAMENTO DE TUBULACAO DE CHAPA DE ACO DE 3/16" DE ESPESSURA,COM 6,00M DE COMPRIMENTO E 500MM DE DIAMETRO,INCLUSIVE SOLDA E REVESTIMENTO DAS JUNTAS,EXCLUSIVE FORNECIMENTO DOS TUBOS E DOS MATERIAIS DE REVESTIMENTO DAS JUNTAS</t>
  </si>
  <si>
    <t>06.020.0522-A</t>
  </si>
  <si>
    <t>06.020.0525-0</t>
  </si>
  <si>
    <t>MONTAGEM E ASSENTAMENTO DE TUBULACAO DE CHAPA DE ACO DE 1/4"DE ESPESSURA,COM 6,00M DE COMPRIMENTO E 150MM DE DIAMETRO,INCLUSIVE SOLDA E REVESTIMENTO DAS JUNTAS,EXCLUSIVE FORNECIMENTO DOS TUBOS E DOS MATERIAIS DE REVESTIMENTO DAS JUNTAS</t>
  </si>
  <si>
    <t>06.020.0525-A</t>
  </si>
  <si>
    <t>06.020.0526-0</t>
  </si>
  <si>
    <t>MONTAGEM E ASSENTAMENTO DE TUBULACAO DE CHAPA DE ACO DE 1/4"DE ESPESSURA,COM 6,00M DE COMPRIMENTO E 200MM DE DIAMETRO,INCLUSIVE SOLDA E REVESTIMENTO DAS JUNTAS,EXCLUSIVE FORNECIMENTO DOS TUBOS E DOS MATERIAIS DE REVESTIMENTO DAS JUNTAS</t>
  </si>
  <si>
    <t>06.020.0526-A</t>
  </si>
  <si>
    <t>06.020.0527-0</t>
  </si>
  <si>
    <t>MONTAGEM E ASSENTAMENTO DE TUBULACAO DE CHAPA DE ACO DE 1/4"DE ESPESSURA,COM 6,00M DE COMPRIMENTO E 250MM DE DIAMETRO,INCLUSIVE SOLDA E REVESTIMENTO DAS JUNTAS,EXCLUSIVE FORNECIMENTO DOS TUBOS E DOS MATERIAIS DE REVESTIMENTO DAS JUNTAS</t>
  </si>
  <si>
    <t>06.020.0527-A</t>
  </si>
  <si>
    <t>06.020.0528-0</t>
  </si>
  <si>
    <t>MONTAGEM E ASSENTAMENTO DE TUBULACAO DE CHAPA DE ACO DE 1/4"DE ESPESSURA,COM 6,00M DE COMPRIMENTO E 300MM DE DIAMETRO,INCLUSIVE SOLDA E REVESTIMENTO DAS JUNTAS,EXCLUSIVE FORNECIMENTO DOS TUBOS E DOS MATERIAIS DE REVESTIMENTO DAS JUNTAS</t>
  </si>
  <si>
    <t>06.020.0528-A</t>
  </si>
  <si>
    <t>06.020.0529-0</t>
  </si>
  <si>
    <t>MONTAGEM E ASSENTAMENTO DE TUBULACAO DE CHAPA DE ACO DE 1/4"DE ESPESSURA,COM 6,00M DE COMPRIMENTO E 350MM DE DIAMETRO,INCLUSIVE SOLDA E REVESTIMENTO DAS JUNTAS,EXCLUSIVE FORNECIMENTO DOS TUBOS E DOS MATERIAIS DE REVESTIMENTO DAS JUNTAS</t>
  </si>
  <si>
    <t>06.020.0529-A</t>
  </si>
  <si>
    <t>06.020.0530-0</t>
  </si>
  <si>
    <t>MONTAGEM E ASSENTAMENTO DE TUBULACAO DE CHAPA DE ACO DE 1/4"DE ESPESSURA,COM 6,00M DE COMPRIMENTO E 400MM DE DIAMETRO,INCLUSIVE SOLDA E REVESTIMENTO DAS JUNTAS,EXCLUSIVE FORNECIMENTO DOS TUBOS E DOS MATERIAIS DE REVESTIMENTO DAS JUNTAS</t>
  </si>
  <si>
    <t>06.020.0530-A</t>
  </si>
  <si>
    <t>06.020.0531-0</t>
  </si>
  <si>
    <t>MONTAGEM E ASSENTAMENTO DE TUBULACAO DE CHAPA DE ACO DE 1/4"DE ESPESSURA,COM 6,00M DE COMPRIMENTO E 450MM DE DIAMETRO,INCLUSIVE SOLDA E REVESTIMENTO DAS JUNTAS,EXCLUSIVE FORNECIMENTO DOS TUBOS E DOS MATERIAIS DE REVESTIMENTO DAS JUNTAS</t>
  </si>
  <si>
    <t>06.020.0531-A</t>
  </si>
  <si>
    <t>06.020.0534-0</t>
  </si>
  <si>
    <t>MONTAGEM E ASSENTAMENTO DE TUBULACAO DE CHAPA DE ACO DE 1/4"DE ESPESSURA,COM 6,00M DE COMPRIMENTO E 500MM DE DIAMETRO,INCLUSIVE SOLDA E REVESTIMENTO DAS JUNTAS,EXCLUSIVE FORNECIMENTO DOS TUBOS E DOS MATERIAIS DE REVESTIMENTO DAS JUNTAS</t>
  </si>
  <si>
    <t>06.020.0534-A</t>
  </si>
  <si>
    <t>06.020.0536-0</t>
  </si>
  <si>
    <t>MONTAGEM E ASSENTAMENTO DE TUBULACAO DE CHAPA DE ACO DE 1/4"DE ESPESSURA,COM 6,00M DE COMPRIMENTO E 600MM DE DIAMETRO,INCLUSIVE SOLDA E REVESTIMENTO DAS JUNTAS,EXCLUSIVE FORNECIMENTO DOS TUBOS E DOS MATERIAIS DE REVESTIMENTO DAS JUNTAS</t>
  </si>
  <si>
    <t>06.020.0536-A</t>
  </si>
  <si>
    <t>06.020.0538-0</t>
  </si>
  <si>
    <t>MONTAGEM E ASSENTAMENTO DE TUBULACAO DE CHAPA DE ACO DE 1/4"DE ESPESSURA,COM 6,00M DE COMPRIMENTO E 700MM DE DIAMETRO,INCLUSIVE SOLDA E REVESTIMENTO DAS JUNTAS,EXCLUSIVE FORNECIMENTO DOS TUBOS E DOS MATERIAIS DE REVESTIMENTO DAS JUNTAS</t>
  </si>
  <si>
    <t>06.020.0538-A</t>
  </si>
  <si>
    <t>06.020.0540-0</t>
  </si>
  <si>
    <t>MONTAGEM E ASSENTAMENTO DE TUBULACAO DE CHAPA DE ACO DE 1/4"DE ESPESSURA,COM 6,00M DE COMPRIMENTO E 800MM DE DIAMETRO,INCLUSIVE SOLDA E REVESTIMENTO DAS JUNTAS,EXCLUSIVE FORNECIMENTO DOS TUBOS E DOS MATERIAIS DE REVESTIMENTO DAS JUNTAS</t>
  </si>
  <si>
    <t>06.020.0540-A</t>
  </si>
  <si>
    <t>06.020.0545-0</t>
  </si>
  <si>
    <t>MONTAGEM E ASSENTAMENTO DE TUBULACAO DE CHAPA DE ACO DE 5/16" DE ESPESSURA,COM 6,00M DE COMPRIMENTO E 300MM DE DIAMETRO,INCLUSIVE SOLDA E REVESTIMENTO DAS JUNTAS,EXCLUSIVE FORNECIMENTO DOS TUBOS E DOS MATERIAIS DE REVESTIMENTO DAS JUNTAS</t>
  </si>
  <si>
    <t>06.020.0545-A</t>
  </si>
  <si>
    <t>06.020.0546-0</t>
  </si>
  <si>
    <t>MONTAGEM E ASSENTAMENTO DE TUBULACAO DE CHAPA DE ACO DE 5/16" DE ESPESSURA,COM 6,00M DE COMPRIMENTO E 350MM DE DIAMETRO,INCLUSIVE SOLDA E REVESTIMENTO DAS JUNTAS,EXCLUSIVE FORNECIMENTO DOS TUBOS E DOS MATERIAIS DE REVESTIMENTO DAS JUNTAS</t>
  </si>
  <si>
    <t>06.020.0546-A</t>
  </si>
  <si>
    <t>06.020.0547-0</t>
  </si>
  <si>
    <t>MONTAGEM E ASSENTAMENTO DE TUBULACAO DE CHAPA DE ACO DE 5/16" DE ESPESSURA,COM 6,00M DE COMPRIMENTO E 400MM DE DIAMETRO,INCLUSIVE SOLDA E REVESTIMENTO DAS JUNTAS,EXCLUSIVE FORNECIMENTO DOS TUBOS E DOS MATERIAIS DE REVESTIMENTO DAS JUNTAS</t>
  </si>
  <si>
    <t>06.020.0547-A</t>
  </si>
  <si>
    <t>06.020.0548-0</t>
  </si>
  <si>
    <t>MONTAGEM E ASSENTAMENTO DE TUBULACAO DE CHAPA DE ACO DE 5/16" DE ESPESSURA,COM 6,00M DE COMPRIMENTO E 450MM DE DIAMETRO,INCLUSIVE SOLDA E REVESTIMENTO DAS JUNTAS,EXCLUSIVE FORNECIMENTO DOS TUBOS E DOS MATERIAIS DE REVESTIMENTO DAS JUNTAS</t>
  </si>
  <si>
    <t>06.020.0548-A</t>
  </si>
  <si>
    <t>06.020.0549-0</t>
  </si>
  <si>
    <t>MONTAGEM E ASSENTAMENTO DE TUBULACAO DE CHAPA DE ACO DE 5/16" DE ESPESSURA,COM 6,00M DE COMPRIMENTO E 500MM DE DIAMETRO,INCLUSIVE SOLDA E REVESTIMENTO DAS JUNTAS,EXCLUSIVE FORNECIMENTO DOS TUBOS E DOS MATERIAIS DE REVESTIMENTO DAS JUNTAS</t>
  </si>
  <si>
    <t>06.020.0549-A</t>
  </si>
  <si>
    <t>06.020.0551-0</t>
  </si>
  <si>
    <t>MONTAGEM E ASSENTAMENTO DE TUBULACAO DE CHAPA DE ACO DE 5/16" DE ESPESSURA,COM 6,00M DE COMPRIMENTO E 600MM DE DIAMETRO,INCLUSIVE SOLDA E REVESTIMENTO DAS JUNTAS,EXCLUSIVE FORNECIMENTO DOS TUBOS E DOS MATERIAIS DE REVESTIMENTO DAS JUNTAS</t>
  </si>
  <si>
    <t>06.020.0551-A</t>
  </si>
  <si>
    <t>06.020.0553-0</t>
  </si>
  <si>
    <t>MONTAGEM E ASSENTAMENTO DE TUBULACAO DE CHAPA DE ACO DE 5/16" DE ESPESSURA,COM 6,00M DE COMPRIMENTO E 700MM DE DIAMETRO,INCLUSIVE SOLDA E REVESTIMENTO DAS JUNTAS,EXCLUSIVE FORNECIMENTO DOS TUBOS E DOS MATERIAIS DE REVESTIMENTO DAS JUNTAS</t>
  </si>
  <si>
    <t>06.020.0553-A</t>
  </si>
  <si>
    <t>06.020.0555-0</t>
  </si>
  <si>
    <t>MONTAGEM E ASSENTAMENTO DE TUBULACAO DE CHAPA DE ACO DE 5/16" DE ESPESSURA,COM 6,00M DE COMPRIMENTO E 800MM DE DIAMETRO,INCLUSIVE SOLDA E REVESTIMENTO DAS JUNTAS,EXCLUSIVE FORNECIMENTO DOS TUBOS E DOS MATERIAIS DE REVESTIMENTO DAS JUNTAS</t>
  </si>
  <si>
    <t>06.020.0555-A</t>
  </si>
  <si>
    <t>06.020.0557-0</t>
  </si>
  <si>
    <t>MONTAGEM E ASSENTAMENTO DE TUBULACAO DE CHAPA DE ACO DE 5/16" DE ESPESSURA,COM 6,00M DE COMPRIMENTO E 900MM DE DIAMETRO,INCLUSIVE SOLDA E REVESTIMENTO DAS JUNTAS,EXCLUSIVE FORNECIMENTO DOS TUBOS E DOS MATERIAIS DE REVESTIMENTO DAS JUNTAS</t>
  </si>
  <si>
    <t>06.020.0557-A</t>
  </si>
  <si>
    <t>06.020.0559-0</t>
  </si>
  <si>
    <t>MONTAGEM E ASSENTAMENTO DE TUBULACAO DE CHAPA DE ACO DE 5/16" DE ESPESSURA,COM 6,00M DE COMPRIMENTO E 1000MM DE DIAMETRO,INCLUSIVE SOLDA E REVESTIMENTO DAS JUNTAS,EXCLUSIVE FORNECIMENTO DOS TUBOS E DOS MATERIAIS DE REVESTIMENTO DAS JUNTAS</t>
  </si>
  <si>
    <t>06.020.0559-A</t>
  </si>
  <si>
    <t>06.020.0560-0</t>
  </si>
  <si>
    <t>MONTAGEM E ASSENTAMENTO DE TUBULACAO DE CHAPA DE ACO DE 5/16" DE ESPESSURA,COM 6,00M DE COMPRIMENTO E 1200MM DE DIAMETRO,INCLUSIVE SOLDA E REVESTIMENTO DAS JUNTAS,EXCLUSIVE FORNECIMENTO DOS TUBOS E DOS MATERIAIS DE REVESTIMENTO DAS JUNTAS</t>
  </si>
  <si>
    <t>06.020.0560-A</t>
  </si>
  <si>
    <t>06.020.0565-0</t>
  </si>
  <si>
    <t>MONTAGEM E ASSENTAMENTO DE TUBULACAO DE CHAPA DE ACO DE 3/8"DE ESPESSURA,COM 6,00M DE COMPRIMENTO E 300MM DE DIAMETRO,INCLUSIVE SOLDA E REVESTIMENTO DAS JUNTAS,EXCLUSIVE FORNECIMENTO DOS TUBOS E DOS MATERIAIS DE REVESTIMENTO DAS JUNTAS</t>
  </si>
  <si>
    <t>06.020.0565-A</t>
  </si>
  <si>
    <t>06.020.0566-0</t>
  </si>
  <si>
    <t>MONTAGEM E ASSENTAMENTO DE TUBULACAO DE CHAPA DE ACO DE 3/8"DE ESPESSURA,COM 6,00M DE COMPRIMENTO E 350MM DE DIAMETRO,INCLUSIVE SOLDA E REVESTIMENTO DAS JUNTAS,EXCLUSIVE FORNECIMENTO DOS TUBOS E DOS MATERIAIS DE REVESTIMENTO DAS JUNTAS</t>
  </si>
  <si>
    <t>06.020.0566-A</t>
  </si>
  <si>
    <t>06.020.0567-0</t>
  </si>
  <si>
    <t>MONTAGEM E ASSENTAMENTO DE TUBULACAO DE CHAPA DE ACO DE 3/8"DE ESPESSURA,COM 6,00M DE COMPRIMENTO E 400MM DE DIAMETRO,INCLUSIVE SOLDA E REVESTIMENTO DAS JUNTAS,EXCLUSIVE FORNECIMENTO DOS TUBOS E DOS MATERIAIS DE REVESTIMENTO DAS JUNTAS</t>
  </si>
  <si>
    <t>06.020.0567-A</t>
  </si>
  <si>
    <t>06.020.0568-0</t>
  </si>
  <si>
    <t>MONTAGEM E ASSENTAMENTO DE TUBULACAO DE CHAPA DE ACO DE 3/8"DE ESPESSURA,COM 6,00M DE COMPRIMENTO E 450MM DE DIAMETRO,INCLUSIVE SOLDA E REVESTIMENTO DAS JUNTAS,EXCLUSIVE FORNECIMENTO DOS TUBOS E DOS MATERIAIS DE REVESTIMENTO DAS JUNTAS</t>
  </si>
  <si>
    <t>06.020.0568-A</t>
  </si>
  <si>
    <t>06.020.0569-0</t>
  </si>
  <si>
    <t>MONTAGEM E ASSENTAMENTO DE TUBULACAO DE CHAPA DE ACO DE 3/8"DE ESPESSURA,COM 6,00M DE COMPRIMENTO E 500MM DE DIAMETRO,INCLUSIVE SOLDA E REVESTIMENTO DAS JUNTAS,EXCLUSIVE FORNECIMENTO DOS TUBOS E DOS MATERIAIS DE REVESTIMENTO DAS JUNTAS</t>
  </si>
  <si>
    <t>06.020.0569-A</t>
  </si>
  <si>
    <t>06.020.0570-0</t>
  </si>
  <si>
    <t>MONTAGEM E ASSENTAMENTO DE TUBULACAO DE CHAPA DE ACO DE 3/8"DE ESPESSURA,COM 6,00M DE COMPRIMENTO E 600MM DE DIAMETRO,INCLUSIVE SOLDA E REVESTIMENTO DAS JUNTAS,EXCLUSIVE FORNECIMENTO DOS TUBOS E DOS MATERIAIS DE REVESTIMENTO DAS JUNTAS</t>
  </si>
  <si>
    <t>06.020.0570-A</t>
  </si>
  <si>
    <t>06.020.0572-0</t>
  </si>
  <si>
    <t>MONTAGEM E ASSENTAMENTO DE TUBULACAO DE CHAPA DE ACO DE 3/8"DE ESPESSURA,COM 6,00M DE COMPRIMENTO E 700MM DE DIAMETRO,INCLUSIVE SOLDA E REVESTIMENTO DAS JUNTAS,EXCLUSIVE FORNECIMENTO DOS TUBOS E DOS MATERIAIS DE REVESTIMENTO DAS JUNTAS</t>
  </si>
  <si>
    <t>06.020.0572-A</t>
  </si>
  <si>
    <t>06.020.0574-0</t>
  </si>
  <si>
    <t>MONTAGEM E ASSENTAMENTO DE TUBULACAO DE CHAPA DE ACO DE 3/8"DE ESPESSURA,COM 6,00M DE COMPRIMENTO E 800MM DE DIAMETRO,INCLUSIVE SOLDA E REVESTIMENTO DAS JUNTAS,EXCLUSIVE FORNECIMENTO DOS TUBOS E DOS MATERIAIS DE REVESTIMENTO DAS JUNTAS</t>
  </si>
  <si>
    <t>06.020.0574-A</t>
  </si>
  <si>
    <t>06.020.0576-0</t>
  </si>
  <si>
    <t>MONTAGEM E ASSENTAMENTO DE TUBULACAO DE CHAPA DE ACO DE 3/8"DE ESPESSURA,COM 6,00M DE COMPRIMENTO E 900MM DE DIAMETRO,INCLUSIVE SOLDA E REVESTIMENTO DAS JUNTAS,EXCLUSIVE FORNECIMENTO DOS TUBOS E DOS MATERIAIS DE REVESTIMENTO DAS JUNTAS</t>
  </si>
  <si>
    <t>06.020.0576-A</t>
  </si>
  <si>
    <t>06.020.0578-0</t>
  </si>
  <si>
    <t>MONTAGEM E ASSENTAMENTO DE TUBULACAO DE CHAPA DE ACO DE 3/8"DE ESPESSURA,COM 6,00M DE COMPRIMENTO E 1000MM DE DIAMETRO,INCLUSIVE SOLDA E REVESTIMENTO DAS JUNTAS,EXCLUSIVE FORNECIMENTO DOS TUBOS E DOS MATERIAIS DE REVESTIMENTO DAS JUNTAS</t>
  </si>
  <si>
    <t>06.020.0578-A</t>
  </si>
  <si>
    <t>06.020.0580-0</t>
  </si>
  <si>
    <t>MONTAGEM E ASSENTAMENTO DE TUBULACAO DE CHAPA DE ACO DE 3/8"DE ESPESSURA,COM 6,00M DE COMPRIMENTO E 1200MM DE DIAMETRO,INCLUSIVE SOLDA E REVESTIMENTO DAS JUNTAS,EXCLUSIVE FORNECIMENTO DOS TUBOS E DOS MATERIAIS DE REVESTIMENTO DAS JUNTAS</t>
  </si>
  <si>
    <t>06.020.0580-A</t>
  </si>
  <si>
    <t>06.020.0582-0</t>
  </si>
  <si>
    <t>MONTAGEM E ASSENTAMENTO DE TUBULACAO DE CHAPA DE ACO DE 3/8"DE ESPESSURA,COM 6,00M DE COMPRIMENTO E 1300MM DE DIAMETRO,INCLUSIVE SOLDA E REVESTIMENTO DAS JUNTAS,EXCLUSIVE FORNECIMENTO DOS TUBOS E DOS MATERIAIS DE REVESTIMENTO DAS JUNTAS</t>
  </si>
  <si>
    <t>06.020.0582-A</t>
  </si>
  <si>
    <t>06.020.0584-0</t>
  </si>
  <si>
    <t>MONTAGEM E ASSENTAMENTO DE TUBULACAO DE CHAPA DE ACO DE 3/8"DE ESPESSURA,COM 6,00M DE COMPRIMENTO E 1500MM DE DIAMETRO,INCLUSIVE SOLDA E REVESTIMENTO DAS JUNTAS,EXCLUSIVE FORNECIMENTO DOS TUBOS E DOS MATERIAIS DE REVESTIMENTO DAS JUNTAS</t>
  </si>
  <si>
    <t>06.020.0584-A</t>
  </si>
  <si>
    <t>06.020.0586-0</t>
  </si>
  <si>
    <t>MONTAGEM E ASSENTAMENTO DE TUBULACAO DE CHAPA DE ACO DE 3/8"DE ESPESSURA,COM 6,00M DE COMPRIMENTO E 2000MM DE DIAMETRO,INCLUSIVE SOLDA E REVESTIMENTO DAS JUNTAS,EXCLUSIVE FORNECIMENTO DOS TUBOS E DOS MATERIAIS DE REVESTIMENTO DAS JUNTAS</t>
  </si>
  <si>
    <t>06.020.0586-A</t>
  </si>
  <si>
    <t>06.020.0588-0</t>
  </si>
  <si>
    <t>MONTAGEM E ASSENTAMENTO DE TUBULACAO DE CHAPA DE ACO DE 3/8"DE ESPESSURA,COM 6,00M DE COMPRIMENTO E 2500MM DE DIAMETRO,INCLUSIVE SOLDA E REVESTIMENTO DAS JUNTAS,EXCLUSIVE FORNECIMENTO DOS TUBOS E DOS MATERIAIS DE REVESTIMENTO DAS JUNTAS</t>
  </si>
  <si>
    <t>06.020.0588-A</t>
  </si>
  <si>
    <t>06.020.0592-0</t>
  </si>
  <si>
    <t>MONTAGEM E ASSENTAMENTO DE TUBULACAO DE CHAPA DE ACO DE 1/2"DE ESPESSURA,COM 6,00M DE COMPRIMENTO E 500MM DE DIAMETRO,INCLUSIVE SOLDA E REVESTIMENTO DAS JUNTAS,EXCLUSIVE FORNECIMENTO DOS TUBOS E DOS MATERIAIS DE REVESTIMENTO DAS JUNTAS</t>
  </si>
  <si>
    <t>06.020.0592-A</t>
  </si>
  <si>
    <t>06.020.0594-0</t>
  </si>
  <si>
    <t>MONTAGEM E ASSENTAMENTO DE TUBULACAO DE CHAPA DE ACO DE 1/2"DE ESPESSURA,COM 6,00M DE COMPRIMENTO E 600MM DE DIAMETRO,INCLUSIVE SOLDA E REVESTIMENTO DAS JUNTAS,EXCLUSIVE FORNECIMENTO DOS TUBOS E DOS MATERIAIS DE REVESTIMENTO DAS JUNTAS</t>
  </si>
  <si>
    <t>06.020.0594-A</t>
  </si>
  <si>
    <t>06.020.0596-0</t>
  </si>
  <si>
    <t>MONTAGEM E ASSENTAMENTO DE TUBULACAO DE CHAPA DE ACO DE 1/2"DE ESPESSURA,COM 6,00M DE COMPRIMENTO E 700MM DE DIAMETRO,INCLUSIVE SOLDA E REVESTIMENTO DAS JUNTAS,EXCLUSIVE FORNECIMENTO DOS TUBOS E DOS MATERIAIS DE REVESTIMENTO DAS JUNTAS</t>
  </si>
  <si>
    <t>06.020.0596-A</t>
  </si>
  <si>
    <t>06.020.0598-0</t>
  </si>
  <si>
    <t>MONTAGEM E ASSENTAMENTO DE TUBULACAO DE CHAPA DE ACO DE 1/2"DE ESPESSURA,COM 6,00M DE COMPRIMENTO E 800MM DE DIAMETRO,INCLUSIVE SOLDA E REVESTIMENTO DAS JUNTAS,EXCLUSIVE FORNECIMENTO DOS TUBOS E DOS MATERIAIS DE REVESTIMENTO DAS JUNTAS</t>
  </si>
  <si>
    <t>06.020.0598-A</t>
  </si>
  <si>
    <t>06.020.0600-0</t>
  </si>
  <si>
    <t>MONTAGEM E ASSENTAMENTO DE TUBULACAO DE CHAPA DE ACO DE 1/2"DE ESPESSURA,COM 6,00M DE COMPRIMENTO E 900MM DE DIAMETRO,INCLUSIVE SOLDA E REVESTIMENTO DAS JUNTAS,EXCLUSIVE FORNECIMENTO DOS TUBOS E DOS MATERIAIS DE REVESTIMENTO DAS JUNTAS</t>
  </si>
  <si>
    <t>06.020.0600-A</t>
  </si>
  <si>
    <t>06.020.0602-0</t>
  </si>
  <si>
    <t>MONTAGEM E ASSENTAMENTO DE TUBULACAO DE CHAPA DE ACO DE 1/2"DE ESPESSURA,COM 6,00M DE COMPRIMENTO E 1000MM DE DIAMETRO,INCLUSIVE SOLDA E REVESTIMENTO DAS JUNTAS,EXCLUSIVE FORNECIMENTO DOS TUBOS E DOS MATERIAIS DE REVESTIMENTO DAS JUNTAS</t>
  </si>
  <si>
    <t>06.020.0602-A</t>
  </si>
  <si>
    <t>06.020.0604-0</t>
  </si>
  <si>
    <t>MONTAGEM E ASSENTAMENTO DE TUBULACAO DE CHAPA DE ACO DE 1/2"DE ESPESSURA,COM 6,00M DE COMPRIMENTO E 1200MM DE DIAMETRO,INCLUSIVE SOLDA E REVESTIMENTO DAS JUNTAS,EXCLUSIVE FORNECIMENTO DOS TUBOS E DOS MATERIAIS DE REVESTIMENTO DAS JUNTAS</t>
  </si>
  <si>
    <t>06.020.0604-A</t>
  </si>
  <si>
    <t>06.020.0606-0</t>
  </si>
  <si>
    <t>MONTAGEM E ASSENTAMENTO DE TUBULACAO DE CHAPA DE ACO DE 1/2"DE ESPESSURA,COM 6,00M DE COMPRIMENTO E 1500MM DE DIAMETRO,INCLUSIVE SOLDA E REVESTIMENTO DAS JUNTAS,EXCLUSIVE FORNECIMENTO DOS TUBOS E DOS MATERIAIS DE REVESTIMENTO DAS JUNTAS</t>
  </si>
  <si>
    <t>06.020.0606-A</t>
  </si>
  <si>
    <t>06.020.0608-0</t>
  </si>
  <si>
    <t>MONTAGEM E ASSENTAMENTO DE TUBULACAO DE CHAPA DE ACO DE 1/2"DE ESPESSURA,COM 6,00M DE COMPRIMENTO E 1750MM DE DIAMETRO,INCLUSIVE SOLDA E REVESTIMENTO DAS JUNTAS,EXCLUSIVE FORNECIMENTO DOS TUBOS E DOS MATERIAIS DE REVESTIMENTO DAS JUNTAS</t>
  </si>
  <si>
    <t>06.020.0608-A</t>
  </si>
  <si>
    <t>06.020.0610-0</t>
  </si>
  <si>
    <t>MONTAGEM E ASSENTAMENTO DE TUBULACAO DE CHAPA DE ACO DE 1/2"DE ESPESSURA,COM 6,00M DE COMPRIMENTO E 1800MM DE DIAMETRO,INCLUSIVE SOLDA E REVESTIMENTO DAS JUNTAS,EXCLUSIVE FORNECIMENTO DOS TUBOS E DOS MATERIAIS DE REVESTIMENTO DAS JUNTAS</t>
  </si>
  <si>
    <t>06.020.0610-A</t>
  </si>
  <si>
    <t>06.020.0612-0</t>
  </si>
  <si>
    <t>MONTAGEM E ASSENTAMENTO DE TUBULACAO DE CHAPA DE ACO DE 1/2"DE ESPESSURA,COM 6,00M DE COMPRIMENTO E 2000MM DE DIAMETRO,INCLUSIVE SOLDA E REVESTIMENTO DAS JUNTAS,EXCLUSIVE FORNECIMENTO DOS TUBOS E DOS MATERIAIS DE REVESTIMENTO DAS JUNTAS</t>
  </si>
  <si>
    <t>06.020.0612-A</t>
  </si>
  <si>
    <t>06.020.0614-0</t>
  </si>
  <si>
    <t>MONTAGEM E ASSENTAMENTO DE TUBULACAO DE CHAPA DE ACO DE 1/2"DE ESPESSURA,COM 6,00M DE COMPRIMENTO E 2500MM DE DIAMETRO,INCLUSIVE SOLDA E REVESTIMENTO DAS JUNTAS,EXCLUSIVE FORNECIMENTO DOS TUBOS E DOS MATERIAIS DE REVESTIMENTO DAS JUNTAS</t>
  </si>
  <si>
    <t>06.020.0614-A</t>
  </si>
  <si>
    <t>06.020.0616-0</t>
  </si>
  <si>
    <t>MONTAGEM E ASSENTAMENTO DE TUBULACAO DE CHAPA DE ACO DE 5/8"DE ESPESSURA,COM 6,00M DE COMPRIMENTO E 1800MM DE DIAMETRO,INCLUSIVE SOLDA E REVESTIMENTO DAS JUNTAS,EXCLUSIVE FORNECIMENTO DOS TUBOS E DOS MATERIAIS DE REVESTIMENTO DAS JUNTAS</t>
  </si>
  <si>
    <t>06.020.0616-A</t>
  </si>
  <si>
    <t>06.020.0618-0</t>
  </si>
  <si>
    <t>MONTAGEM E ASSENTAMENTO DE TUBULACAO DE CHAPA DE ACO DE 5/8"DE ESPESSURA,COM 6,00M DE COMPRIMENTO E 2000MM DE DIAMETRO,INCLUSIVE SOLDA E REVESTIMENTO DAS JUNTAS,EXCLUSIVE FORNECIMENTO DOS TUBOS E DOS MATERIAIS DE REVESTIMENTO DAS JUNTAS</t>
  </si>
  <si>
    <t>06.020.0618-A</t>
  </si>
  <si>
    <t>06.020.0620-0</t>
  </si>
  <si>
    <t>MONTAGEM E ASSENTAMENTO DE TUBULACAO DE CHAPA DE ACO DE 5/8"DE ESPESSURA,COM 6,00M DE COMPRIMENTO E 2500MM DE DIAMETRO,INCLUSIVE SOLDA E REVESTIMENTO DAS JUNTAS,EXCLUSIVE FORNECIMENTO DOS TUBOS E DOS MATERIAIS DE REVESTIMENTO DAS JUNTAS</t>
  </si>
  <si>
    <t>06.020.0620-A</t>
  </si>
  <si>
    <t>06.020.0625-0</t>
  </si>
  <si>
    <t>MONTAGEM E ASSENTAMENTO DE TUBULACAO DE CHAPA DE ACO DE 3/16" DE ESPESSURA,COM 12,00M DE COMPRIMENTO E 150MM DE DIAMETRO,INCLUSIVE SOLDA E REVESTIMENTO DAS JUNTAS,EXCLUSIVE FORNECIMENTO DOS TUBOS E DOS MATERIAIS DE REVESTIMENTO DAS JUNTAS</t>
  </si>
  <si>
    <t>06.020.0625-A</t>
  </si>
  <si>
    <t>06.020.0626-0</t>
  </si>
  <si>
    <t>MONTAGEM E ASSENTAMENTO DE TUBULACAO DE CHAPA DE ACO DE 3/16" DE ESPESSURA,COM 12,00M DE COMPRIMENTO E 200MM DE DIAMETRO,INCLUSIVE SOLDA E REVESTIMENTO DAS JUNTAS,EXCLUSIVE FORNECIMENTO DOS TUBOS E DOS MATERIAIS DE REVESTIMENTO DAS JUNTAS</t>
  </si>
  <si>
    <t>06.020.0626-A</t>
  </si>
  <si>
    <t>06.020.0627-0</t>
  </si>
  <si>
    <t>MONTAGEM E ASSENTAMENTO DE TUBULACAO DE CHAPA DE ACO DE 3/16" DE ESPESSURA,COM 12,00M DE COMPRIMENTO E 250MM DE DIAMETRO,INCLUSIVE SOLDA E REVESTIMENTO DAS JUNTAS,EXCLUSIVE FORNECIMENTO DOS TUBOS E DOS MATERIAIS DE REVESTIMENTO DAS JUNTAS</t>
  </si>
  <si>
    <t>06.020.0627-A</t>
  </si>
  <si>
    <t>06.020.0628-0</t>
  </si>
  <si>
    <t>MONTAGEM E ASSENTAMENTO DE TUBULACAO DE CHAPA DE ACO DE 3/16" DE ESPESSURA,COM 12,00M DE COMPRIMENTO E 300MM DE DIAMETRO,INCLUSIVE SOLDA E REVESTIMENTO DAS JUNTAS,EXCLUSIVE FORNECIMENTO DOS TUBOS E DOS MATERIAIS DE REVESTIMENTO DAS JUNTAS</t>
  </si>
  <si>
    <t>06.020.0628-A</t>
  </si>
  <si>
    <t>06.020.0629-0</t>
  </si>
  <si>
    <t>MONTAGEM E ASSENTAMENTO DE TUBULACAO DE CHAPA DE ACO DE 3/16" DE ESPESSURA,COM 12,00M DE COMPRIMENTO E 350MM DE DIAMETRO,INCLUSIVE SOLDA E REVESTIMENTO DAS JUNTAS,EXCLUSIVE FORNECIMENTO DOS TUBOS E DOS MATERIAIS DE REVESTIMENTO DAS JUNTAS</t>
  </si>
  <si>
    <t>06.020.0629-A</t>
  </si>
  <si>
    <t>06.020.0630-0</t>
  </si>
  <si>
    <t>MONTAGEM E ASSENTAMENTO DE TUBULACAO DE CHAPA DE ACO DE 3/16" DE ESPESSURA,COM 12,00M DE COMPRIMENTO E 400MM DE DIAMETRO,INCLUSIVE SOLDA E REVESTIMENTO DAS JUNTAS,EXCLUSIVE FORNECIMENTO DOS TUBOS E DOS MATERIAIS DE REVESTIMENTO DAS JUNTAS</t>
  </si>
  <si>
    <t>06.020.0630-A</t>
  </si>
  <si>
    <t>06.020.0631-0</t>
  </si>
  <si>
    <t>MONTAGEM E ASSENTAMENTO DE TUBULACAO DE CHAPA DE ACO DE 3/16" DE ESPESSURA COM 12,00M DE COMPRIMENTO E 450MM DE DIAMETRO,INCLUSIVE SOLDA E REVESTIMENTO DAS JUNTAS,EXCLUSIVE FORNECIMENTO DOS TUBOS E DOS MATERIAIS DE REVESTIMENTO DAS JUNTAS</t>
  </si>
  <si>
    <t>06.020.0631-A</t>
  </si>
  <si>
    <t>06.020.0632-0</t>
  </si>
  <si>
    <t>MONTAGEM E ASSENTAMENTO DE TUBULACAO DE CHAPA DE ACO DE 3/16" DE ESPESSURA,COM 12,00M DE COMPRIMENTO E 500MM DE DIAMETRO,INCLUSIVE SOLDA E REVESTIMENTO DAS JUNTAS,EXCLUSIVE FORNECIMENTO DOS TUBOS E DOS MATERIAIS DE REVESTIMENTO DAS JUNTAS</t>
  </si>
  <si>
    <t>06.020.0632-A</t>
  </si>
  <si>
    <t>06.020.0636-0</t>
  </si>
  <si>
    <t>MONTAGEM E ASSENTAMENTO DE TUBULACAO DE CHAPA DE ACO DE 1/4"DE ESPESSURA,COM 12,00M DE COMPRIMENTO E 150MM DE DIAMETRO,INCLUSIVE SOLDA E REVESTIMENTO DAS JUNTAS,EXCLUSIVE FORNECIMENTO DOS TUBOS E DOS MATERIAIS DE REVESTIMENTO DAS JUNTAS</t>
  </si>
  <si>
    <t>06.020.0636-A</t>
  </si>
  <si>
    <t>06.020.0637-0</t>
  </si>
  <si>
    <t>MONTAGEM E ASSENTAMENTO DE TUBULACAO DE CHAPA DE ACO DE 1/4"DE ESPESSURA,COM 12,00M DE COMPRIMENTO E 200MM DE DIAMETRO,INCLUSIVE SOLDA E REVESTIMENTO DAS JUNTAS,EXCLUSIVE FORNECIMENTO DOS TUBOS E DOS MATERIAIS DE REVESTIMENTO DAS JUNTAS</t>
  </si>
  <si>
    <t>06.020.0637-A</t>
  </si>
  <si>
    <t>06.020.0638-0</t>
  </si>
  <si>
    <t>MONTAGEM E ASSENTAMENTO DE TUBULACAO DE CHAPA DE ACO DE 1/4"DE ESPESSURA,COM 12,00M DE COMPRIMENTO E 250MM DE DIAMETRO,INCLUSIVE SOLDA E REVESTIMENTO DAS JUNTAS,EXCLUSIVE FORNECIMENTO DOS TUBOS E DOS MATERIAIS DE REVESTIMENTO DAS JUNTAS</t>
  </si>
  <si>
    <t>06.020.0638-A</t>
  </si>
  <si>
    <t>06.020.0639-0</t>
  </si>
  <si>
    <t>MONTAGEM E ASSENTAMENTO DE TUBULACAO DE CHAPA DE ACO DE 1/4"DE ESPESSURA,COM 12,00M DE COMPRIMENTO E 300MM DE DIAMETRO,INCLUSIVE SOLDA E REVESTIMENTO DAS JUNTAS,EXCLUSIVE FORNECIMENTO DOS TUBOS E DOS MATERIAIS DE REVESTIMENTO DAS JUNTAS</t>
  </si>
  <si>
    <t>06.020.0639-A</t>
  </si>
  <si>
    <t>06.020.0640-0</t>
  </si>
  <si>
    <t>MONTAGEM E ASSENTAMENTO DE TUBULACAO DE CHAPA DE ACO DE 1/4"DE ESPESSURA,COM 12,00M DE COMPRIMENTO E 350MM DE DIAMETRO,INCLUSIVE SOLDA E REVESTIMENTO DAS JUNTAS,EXCLUSIVE FORNECIMENTO DOS TUBOS E DOS MATERIAIS DE REVESTIMENTO DAS JUNTAS</t>
  </si>
  <si>
    <t>06.020.0640-A</t>
  </si>
  <si>
    <t>06.020.0641-0</t>
  </si>
  <si>
    <t>MONTAGEM E ASSENTAMENTO DE TUBULACAO DE CHAPA DE ACO DE 1/4"DE ESPESSURA,COM 12,00M DE COMPRIMENTO E 400MM DE DIAMETRO,INCLUSIVE SOLDA E REVESTIMENTO DAS JUNTAS,EXCLUSIVE FORNECIMENTO DOS TUBOS E MATERIAIS DE REVESTIMENTO DAS JUNTAS</t>
  </si>
  <si>
    <t>06.020.0641-A</t>
  </si>
  <si>
    <t>06.020.0642-0</t>
  </si>
  <si>
    <t>MONTAGEM E ASSENTAMENTO DE TUBULACAO DE CHAPA DE ACO DE 1/4"DE ESPESSURA,COM 12,00M DE COMPRIMENTO E 450MM DE DIAMETRO,INCLUSIVE SOLDA E REVESTIMENTO DAS JUNTAS,EXCLUSIVE FORNECIMENTO DOS TUBOS E DOS MATERIAIS DE REVESTIMENTO DAS JUNTAS</t>
  </si>
  <si>
    <t>06.020.0642-A</t>
  </si>
  <si>
    <t>06.020.0643-0</t>
  </si>
  <si>
    <t>MONTAGEM E ASSENTAMENTO DE TUBULACAO DE CHAPA DE ACO DE 1/4"DE ESPESSURA,COM 12,00M DE COMPRIMENTO E 500MM DE DIAMETRO,INCLUSIVE SOLDA E REVESTIMENTO DAS JUNTAS,EXCLUSIVE FORNECIMENTO DOS TUBOS E DOS MATERIAIS DE REVESTIMENTO DAS JUNTAS</t>
  </si>
  <si>
    <t>06.020.0643-A</t>
  </si>
  <si>
    <t>06.020.0645-0</t>
  </si>
  <si>
    <t>MONTAGEM E ASSENTAMENTO DE TUBULACAO DE CHAPA DE ACO DE 1/4"DE ESPESSURA,COM 12,00M DE COMPRIMENTO E 600MM DE DIAMETRO,INCLUSIVE SOLDA E REVESTIMENTO DAS JUNTAS,EXCLUSIVE FORNECIMENTO DOS TUBOS E DOS MATERIAIS DE REVESTIMENTO DAS JUNTAS</t>
  </si>
  <si>
    <t>06.020.0645-A</t>
  </si>
  <si>
    <t>06.020.0647-0</t>
  </si>
  <si>
    <t>MONTAGEM E ASSENTAMENTO DE TUBULACAO DE CHAPA DE ACO DE 1/4"DE ESPESSURA,COM 12,00M DE COMPRIMENTO E 700MM DE DIAMETRO,INCLUSIVE SOLDA E REVESTIMENTO DAS JUNTAS,EXCLUSIVE FORNECIMENTO DOS TUBOS E DOS MATERIAIS DE REVESTIMENTO DAS JUNTAS</t>
  </si>
  <si>
    <t>06.020.0647-A</t>
  </si>
  <si>
    <t>06.020.0649-0</t>
  </si>
  <si>
    <t>MONTAGEM E ASSENTAMENTO DE TUBULACAO DE CHAPA DE ACO DE 1/4"DE ESPESSURA,COM 12,00M DE COMPRIMENTO E 800MM DE DIAMETRO,INCLUSIVE SOLDA E REVESTIMENTO DAS JUNTAS,EXCLUSIVE FORNECIMENTO DOS TUBOS E DOS MATERIAIS DE REVESTIMENTO DAS JUNTAS</t>
  </si>
  <si>
    <t>06.020.0649-A</t>
  </si>
  <si>
    <t>06.020.0655-0</t>
  </si>
  <si>
    <t>MONTAGEM E ASSENTAMENTO DE TUBULACAO DE CHAPA DE ACO DE 5/16" DE ESPESSURA,COM 12,00M DE COMPRIMENTO E 300MM DE DIAMETRO,INCLUSIVE SOLDA E REVESTIMENTO DAS JUNTAS,EXCLUSIVE FORNECIMENTO DOS TUBOS E DOS MATERIAIS DE REVESTIMENTO DAS JUNTAS</t>
  </si>
  <si>
    <t>06.020.0655-A</t>
  </si>
  <si>
    <t>06.020.0656-0</t>
  </si>
  <si>
    <t>MONTAGEM E ASSENTAMENTO DE TUBULACAO DE CHAPA DE ACO DE 5/16" DE ESPESSURA,COM 12,00M DE COMPRIMENTO E 350MM DE DIAMETRO,INCLUSIVE SOLDA E REVESTIMENTO DAS JUNTAS,EXCLUSIVE FORNECIMENTO DOS TUBOS E DOS MATERIAIS DE REVESTIMENTO DAS JUNTAS</t>
  </si>
  <si>
    <t>06.020.0656-A</t>
  </si>
  <si>
    <t>06.020.0657-0</t>
  </si>
  <si>
    <t>MONTAGEM E ASSENTAMENTO DE TUBULACAO DE CHAPA DE ACO DE 5/16" DE ESPESSURA,COM 12,00M DE COMPRIMENTO E 400MM DE DIAMETRO,INCLUSIVE SOLDA E REVESTIMENTO DAS JUNTAS,EXCLUSIVE FORNECIMENTO DOS TUBOS E DOS MATERIAIS DE REVESTIMENTO DAS JUNTAS</t>
  </si>
  <si>
    <t>06.020.0657-A</t>
  </si>
  <si>
    <t>06.020.0658-0</t>
  </si>
  <si>
    <t>MONTAGEM E ASSENTAMENTO DE TUBULACAO DE CHAPA DE ACO DE 5/16" DE ESPESSURA,COM 12,00M DE COMPRIMENTO E 450MM DE DIAMETRO,INCLUSIVE SOLDA E REVESTIMENTO DAS JUNTAS,EXCLUSIVE FORNECIMENTO DOS TUBOS E DOS MATERIAIS DE REVESTIMENTO DAS JUNTAS</t>
  </si>
  <si>
    <t>06.020.0658-A</t>
  </si>
  <si>
    <t>06.020.0659-0</t>
  </si>
  <si>
    <t>MONTAGEM E ASSENTAMENTO DE TUBULACAO DE CHAPA DE ACO DE 5/16" DE ESPESSURA,COM 12,00M DE COMPRIMENTO E 500MM DE DIAMETRO,INCLUSIVE SOLDA E REVESTIMENTO DAS JUNTAS,EXCLUSIVE FORNECIMENTO DOS TUBOS E DOS MATERIAIS DE REVESTIMENTO DAS JUNTAS</t>
  </si>
  <si>
    <t>06.020.0659-A</t>
  </si>
  <si>
    <t>06.020.0661-0</t>
  </si>
  <si>
    <t>MONTAGEM E ASSENTAMENTO DE TUBULACAO DE CHAPA DE ACO DE 5/16" DE ESPESSURA,COM 12,00M DE COMPRIMENTO E 600MM DE DIAMETRO,INCLUSIVE SOLDA E REVESTIMENTO DAS JUNTAS,EXCLUSIVE FORNECIMENTO DOS TUBOS E DOS MATERIAIS DE REVESTIMENTO DAS JUNTAS</t>
  </si>
  <si>
    <t>06.020.0661-A</t>
  </si>
  <si>
    <t>06.020.0663-0</t>
  </si>
  <si>
    <t>MONTAGEM E ASSENTAMENTO DE TUBULACAO DE CHAPA DE ACO DE 5/16" DE ESPESSURA,COM 12,00M DE COMPRIMENTO E 700MM DE DIAMETRO,INCLUSIVE SOLDA E REVESTIMENTO DAS JUNTAS,EXCLUSIVE FORNECIMENTO DOS TUBOS E DOS MATERIAIS DE REVESTIMENTO DAS JUNTAS</t>
  </si>
  <si>
    <t>06.020.0663-A</t>
  </si>
  <si>
    <t>06.020.0665-0</t>
  </si>
  <si>
    <t>MONTAGEM E ASSENTAMENTO DE TUBULACAO DE CHAPA DE ACO DE 5/16" DE ESPESSURA,COM 12,00M DE COMPRIMENTO E 800MM DE DIAMETRO,INCLUSIVE SOLDA E REVESTIMENTO DAS JUNTAS,EXCLUSIVE FORNECIMENTO DOS TUBOS E DOS MATERIAIS DE REVESTIMENTO DAS JUNTAS</t>
  </si>
  <si>
    <t>06.020.0665-A</t>
  </si>
  <si>
    <t>06.020.0667-0</t>
  </si>
  <si>
    <t>MONTAGEM E ASSENTAMENTO DE TUBULACAO DE CHAPA DE ACO DE 5/16" DE ESPESSURA,COM 12,00M DE COMPRIMENTO E 900MM DE DIAMETRO,INCLUSIVE SOLDA E REVESTIMENTO DAS JUNTAS,EXCLUSIVE FORNECIMENTO DOS TUBOS E DOS MATERIAIS DE REVESTIMENTO DAS JUNTAS</t>
  </si>
  <si>
    <t>06.020.0667-A</t>
  </si>
  <si>
    <t>06.020.0669-0</t>
  </si>
  <si>
    <t>MONTAGEM E ASSENTAMENTO DE TUBULACAO DE CHAPA DE ACO DE 5/16" DE ESPESSURA,COM 12,00M DE COMPRIMENTO E 1000MM DE DIAMETRO,INCLUSIVE SOLDA E REVESTIMENTO DAS JUNTAS,EXCLUSIVE FORNECIMENTO DOS TUBOS E DOS MATERIAIS DE REVESTIMENTO DAS JUNTAS</t>
  </si>
  <si>
    <t>06.020.0669-A</t>
  </si>
  <si>
    <t>06.020.0670-0</t>
  </si>
  <si>
    <t>MONTAGEM E ASSENTAMENTO DE TUBULACAO DE CHAPA DE ACO DE 5/16" DE ESPESSURA,COM 12,00M DE COMPRIMENTO E 1200MM DE DIAMETRO,INCLUSIVE SOLDA E REVESTIMENTO DAS JUNTAS,EXCLUSIVE FORNECIMENTO DOS TUBOS E DOS MATERIAIS DE REVESTIMENTO DAS JUNTAS</t>
  </si>
  <si>
    <t>06.020.0670-A</t>
  </si>
  <si>
    <t>06.020.0675-0</t>
  </si>
  <si>
    <t>MONTAGEM E ASSENTAMENTO DE TUBULACAO DE CHAPA DE ACO DE 3/8"DE ESPESSURA,COM 12,00M DE COMPRIMENTO E 300MM DE DIAMETRO,INCLUSIVE SOLDA E REVESTIMENTO DAS JUNTAS,EXCLUSIVE FORNECIMENTO DOS TUBOS E DOS MATERIAIS DE REVESTIMENTO DAS JUNTAS</t>
  </si>
  <si>
    <t>06.020.0675-A</t>
  </si>
  <si>
    <t>06.020.0676-0</t>
  </si>
  <si>
    <t>MONTAGEM E ASSENTAMENTO DE TUBULACAO DE CHAPA DE ACO DE 3/8"DE ESPESSURA,COM 12,00M DE COMPRIMENTO E 350MM DE DIAMETRO,INCLUSIVE SOLDA E REVESTIMENTO DAS JUNTAS,EXCLUSIVE FORNECIMENTO DOS TUBOS E DOS MATERIAIS DE REVESTIMENTO DAS JUNTAS</t>
  </si>
  <si>
    <t>06.020.0676-A</t>
  </si>
  <si>
    <t>06.020.0677-0</t>
  </si>
  <si>
    <t>MONTAGEM E ASSENTAMENTO DE TUBULACAO DE CHAPA DE ACO DE 3/8"DE ESPESSURA,COM 12,00M DE COMPRIMENTO E 400MM DE DIAMETRO,INCLUSIVE SOLDA E REVESTIMENTO DAS JUNTAS,EXCLUSIVE FORNECIMENTO DOS TUBOS E DOS MATERIAIS DE REVESTIMENTO DAS JUNTAS</t>
  </si>
  <si>
    <t>06.020.0677-A</t>
  </si>
  <si>
    <t>06.020.0678-0</t>
  </si>
  <si>
    <t>MONTAGEM E ASSENTAMENTO DE TUBULACAO DE CHAPA DE ACO DE 3/8"DE ESPESSURA,COM 12,00M DE COMPRIMENTO E 450MM DE DIAMETRO,INCLUSIVE SOLDA E REVESTIMENTO DAS JUNTAS,EXCLUSIVE FORNECIMENTO DOS TUBOS E DOS MATERIAIS DE REVESTIMENTO DAS JUNTAS</t>
  </si>
  <si>
    <t>06.020.0678-A</t>
  </si>
  <si>
    <t>06.020.0679-0</t>
  </si>
  <si>
    <t>MONTAGEM E ASSENTAMENTO DE TUBULACAO DE CHAPA DE ACO DE 3/8"DE ESPESSURA,COM 12,00M DE COMPRIMENTO E 500MM DE DIAMETRO,INCLUSIVE SOLDA E REVESTIMENTO DAS JUNTAS,EXCLUSIVE FORNECIMENTO DOS TUBOS E DOS MATERIAIS DE REVESTIMENTO DAS JUNTAS</t>
  </si>
  <si>
    <t>06.020.0679-A</t>
  </si>
  <si>
    <t>06.020.0681-0</t>
  </si>
  <si>
    <t>MONTAGEM E ASSENTAMENTO DE TUBULACAO DE CHAPA DE ACO DE 3/8"DE ESPESSURA,COM 12,00M DE COMPRIMENTO E 600MM DE DIAMETRO,INCLUSIVE SOLDA E REVESTIMENTO DAS JUNTAS,EXCLUSIVE FORNECIMENTO DOS TUBOS E DOS MATERIAIS DE REVESTIMENTO DAS JUNTAS</t>
  </si>
  <si>
    <t>06.020.0681-A</t>
  </si>
  <si>
    <t>06.020.0683-0</t>
  </si>
  <si>
    <t>MONTAGEM E ASSENTAMENTO DE TUBULACAO DE CHAPA DE ACO DE 3/8"DE ESPESSURA,COM 12,00M DE COMPRIMENTO E 700MM DE DIAMETRO,INCLUSIVE SOLDA E REVESTIMENTO DAS JUNTAS,EXCLUSIVE FORNECIMENTO DOS TUBOS E DOS MATERIAIS DE REVESTIMENTO DAS JUNTAS</t>
  </si>
  <si>
    <t>06.020.0683-A</t>
  </si>
  <si>
    <t>06.020.0685-0</t>
  </si>
  <si>
    <t>MONTAGEM E ASSENTAMENTO DE TUBULACAO DE CHAPA DE ACO DE 3/8"DE ESPESSURA,COM 12,00M DE COMPRIMENTO E 800MM DE DIAMETRO,INCLUSIVE SOLDA E REVESTIMENTO DAS JUNTAS,EXCLUSIVE FORNECIMENTO DOS TUBOS E DOS MATERIAIS DE REVESTIMENTO DAS JUNTAS</t>
  </si>
  <si>
    <t>06.020.0685-A</t>
  </si>
  <si>
    <t>06.020.0687-0</t>
  </si>
  <si>
    <t>MONTAGEM E ASSENTAMENTO DE TUBULACAO DE CHAPA DE ACO DE 3/8"DE ESPESSURA,COM 12,00M DE COMPRIMENTO E 900MM DE DIAMETRO,INCLUSIVE SOLDA E REVESTIMENTO DAS JUNTAS,EXCLUSIVE FORNECIMENTO DOS TUBOS E DOS MATERIAIS DE REVESTIMENTO DAS JUNTAS</t>
  </si>
  <si>
    <t>06.020.0687-A</t>
  </si>
  <si>
    <t>06.020.0689-0</t>
  </si>
  <si>
    <t>MONTAGEM E ASSENTAMENTO DE TUBULACAO DE CHAPA DE ACO DE 3/8"DE ESPESSURA,COM 12,00M DE COMPRIMENTO E 1000MM DE DIAMETRO,INCLUSIVE SOLDA E REVESTIMENTO DAS JUNTAS,EXCLUSIVE FORNECIMENTO DOS TUBOS E DOS MATERIAIS DE REVESTIMENTO DAS JUNTAS</t>
  </si>
  <si>
    <t>06.020.0689-A</t>
  </si>
  <si>
    <t>06.020.0690-0</t>
  </si>
  <si>
    <t>MONTAGEM E ASSENTAMENTO DE TUBULACAO DE CHAPA DE ACO DE 3/8"DE ESPESSURA,COM 12,00M DE COMPRIMENTO E 1200MM DE DIAMETRO,INCLUSIVE SOLDA E REVESTIMENTO DAS JUNTAS,EXCLUSIVE FORNECIMENTO DOS TUBOS E DOS MATERIAIS DE REVESTIMENTO DAS JUNTAS</t>
  </si>
  <si>
    <t>06.020.0690-A</t>
  </si>
  <si>
    <t>06.020.0691-0</t>
  </si>
  <si>
    <t>MONTAGEM E ASSENTAMENTO DE TUBULACAO DE CHAPA DE ACO DE 3/8"DE ESPESSURA,COM 12,00M DE COMPRIMENTO E 1300MM DE DIAMETRO,INCLUSIVE SOLDA E REVESTIMENTO DAS JUNTAS,EXCLUSIVE FORNECIMENTO DOS TUBOS E DOS MATERIAIS DE REVESTIMENTO DAS JUNTAS</t>
  </si>
  <si>
    <t>06.020.0691-A</t>
  </si>
  <si>
    <t>06.020.0692-0</t>
  </si>
  <si>
    <t>MONTAGEM E ASSENTAMENTO DE TUBULACAO DE CHAPA DE ACO DE 3/8"DE ESPESSURA,COM 12,00M DE COMPRIMENTO E 1500MM DE DIAMETRO,INCLUSIVE SOLDA E REVESTIMENTO DAS JUNTAS,EXCLUSIVE FORNECIMENTO DOS TUBOS E DOS MATERIAIS DE REVESTIMENTO DAS JUNTAS</t>
  </si>
  <si>
    <t>06.020.0692-A</t>
  </si>
  <si>
    <t>06.020.0694-0</t>
  </si>
  <si>
    <t>MONTAGEM E ASSENTAMENTO DE TUBULACAO DE CHAPA DE ACO DE 3/8"DE ESPESSURA,COM 12,00M DE COMPRIMENTO E 2000MM DE DIAMETRO,INCLUSIVE SOLDA E REVESTIMENTO DAS JUNTAS,EXCLUSIVE FORNECIMENTO DOS TUBOS E DOS MATERIAIS DE REVESTIMENTO DAS JUNTAS</t>
  </si>
  <si>
    <t>06.020.0694-A</t>
  </si>
  <si>
    <t>06.020.0696-0</t>
  </si>
  <si>
    <t>MONTAGEM E ASSENTAMENTO DE TUBULACAO DE CHAPA DE ACO DE 3/8"DE ESPESSURA,COM 12,00M DE COMPRIMENTO E 2500MM DE DIAMETRO,INCLUSIVE SOLDA E REVESTIMENTO DAS JUNTAS,EXCLUSIVE FORNECIMENTO DOS TUBOS E DOS MATERIAIS DE REVESTIMENTO DAS JUNTAS</t>
  </si>
  <si>
    <t>06.020.0696-A</t>
  </si>
  <si>
    <t>06.020.0700-0</t>
  </si>
  <si>
    <t>MONTAGEM E ASSENTAMENTO DE TUBULACAO DE CHAPA DE ACO DE 1/2"DE ESPESSURA,COM 12,00M DE COMPRIMENTO E 500MM DE DIAMETRO,INCLUSIVE SOLDA E REVESTIMENTO DAS JUNTAS,EXCLUSIVE FORNECIMENTO DOS TUBOS E DOS MATERIAIS DE REVESTIMENTO DAS JUNTAS</t>
  </si>
  <si>
    <t>06.020.0700-A</t>
  </si>
  <si>
    <t>06.020.0702-0</t>
  </si>
  <si>
    <t>MONTAGEM E ASSENTAMENTO DE TUBULACAO DE CHAPA DE ACO DE 1/2"DE ESPESSURA,COM 12,00M DE COMPRIMENTO E 600MM DE DIAMETRO,INCLUSIVE SOLDA E REVESTIMENTO DAS JUNTAS,EXCLUSIVE FORNECIMENTO DOS TUBOS E DOS MATERIAIS DE REVESTIMENTO DAS JUNTAS</t>
  </si>
  <si>
    <t>06.020.0702-A</t>
  </si>
  <si>
    <t>06.020.0704-0</t>
  </si>
  <si>
    <t>MONTAGEM E ASSENTAMENTO DE TUBULACAO DE CHAPA DE ACO DE 1/2"DE ESPESSURA,COM 12,00M DE COMPRIMENTO E 700MM DE DIAMETRO,INCLUSIVE SOLDA E REVESTIMENTO DAS JUNTAS,EXCLUSIVE FORNECIMENTO DOS TUBOS E DOS MATERIAIS DE REVESTIMENTO DAS JUNTAS</t>
  </si>
  <si>
    <t>06.020.0704-A</t>
  </si>
  <si>
    <t>06.020.0706-0</t>
  </si>
  <si>
    <t>MONTAGEM E ASSENTAMENTO DE TUBULACAO DE CHAPA DE ACO DE 1/2"DE ESPESSURA,COM 12,00M DE COMPRIMENTO E 800MM DE DIAMETRO,INCLUSIVE SOLDA E REVESTIMENTO DAS JUNTAS,EXCLUSIVE FORNECIMENTO DOS TUBOS E DOS MATERIAIS DE REVESTIMENTO DAS JUNTAS</t>
  </si>
  <si>
    <t>06.020.0706-A</t>
  </si>
  <si>
    <t>06.020.0708-0</t>
  </si>
  <si>
    <t>MONTAGEM E ASSENTAMENTO DE TUBULACAO DE CHAPA DE ACO DE 1/2"DE ESPESSURA,COM 12,00M DE COMPRIMENTO E 900MM DE DIAMETRO,INCLUSIVE SOLDA E REVESTIMENTO DAS JUNTAS,EXCLUSIVE FORNECIMENTO DOS TUBOS E DOS MATERIAIS DE REVESTIMENTO DAS JUNTAS</t>
  </si>
  <si>
    <t>06.020.0708-A</t>
  </si>
  <si>
    <t>06.020.0710-0</t>
  </si>
  <si>
    <t>MONTAGEM E ASSENTAMENTO DE TUBULACAO DE CHAPA DE ACO DE 1/2"DE ESPESSURA,COM 12,00M DE COMPRIMENTO E 1000MM DE DIAMETRO,INCLUSIVE SOLDA E REVESTIMENTO DAS JUNTAS,EXCLUSIVE FORNECIMENTO DOS TUBOS E DOS MATERIAIS DE REVESTIMENTO DAS JUNTAS</t>
  </si>
  <si>
    <t>06.020.0710-A</t>
  </si>
  <si>
    <t>06.020.0711-0</t>
  </si>
  <si>
    <t>MONTAGEM E ASSENTAMENTO DE TUBULACAO DE CHAPA DE ACO DE 1/2"DE ESPESSURA,COM 12,00M DE COMPRIMENTO E 1200MM DE DIAMETRO,INCLUSIVE SOLDA E REVESTIMENTO DAS JUNTAS,EXCLUSIVE FORNECIMENTO DOS TUBOS E DOS MATERIAIS DE REVESTIMENTO DAS JUNTAS</t>
  </si>
  <si>
    <t>06.020.0711-A</t>
  </si>
  <si>
    <t>06.020.0714-0</t>
  </si>
  <si>
    <t>MONTAGEM E ASSENTAMENTO DE TUBULACAO DE CHAPA DE ACO DE 1/2"DE ESPESSURA,COM 12,00M DE COMPRIMENTO E 1500MM DE DIAMETRO,INCLUSIVE SOLDA E REVESTIMENTO DAS JUNTAS,EXCLUSIVE FORNECIMENTO DOS TUBOS E DOS MATERIAIS DE REVESTIMENTO DAS JUNTAS</t>
  </si>
  <si>
    <t>06.020.0714-A</t>
  </si>
  <si>
    <t>06.020.0715-0</t>
  </si>
  <si>
    <t>MONTAGEM E ASSENTAMENTO DE TUBULACAO DE CHAPA DE ACO DE 1/2"DE ESPESSURA,COM 12,00M DE COMPRIMENTO E 1750MM DE DIAMETRO,INCLUSIVE SOLDA E REVESTIMENTO DAS JUNTAS,EXCLUSIVE FORNECIMENTO DOS TUBOS E DOS MATERIAIS DE REVESTIMENTO DAS JUNTAS</t>
  </si>
  <si>
    <t>06.020.0715-A</t>
  </si>
  <si>
    <t>06.020.0716-0</t>
  </si>
  <si>
    <t>MONTAGEM E ASSENTAMENTO DE TUBULACAO DE CHAPA DE ACO DE 1/2"DE ESPESSURA,COM 12,00M DE COMPRIMENTO E 1800MM DE DIAMETRO,INCLUSIVE SOLDA E REVESTIMENTO DAS JUNTAS,EXCLUSIVE FORNECIMENTO DOS TUBOS E DOS MATERIAIS DE REVESTIMENTO DAS JUNTAS</t>
  </si>
  <si>
    <t>06.020.0716-A</t>
  </si>
  <si>
    <t>06.020.0717-0</t>
  </si>
  <si>
    <t>MONTAGEM E ASSENTAMENTO DE TUBULACAO DE CHAPA DE ACO DE 1/2"DE ESPESSURA,COM 12,00M DE COMPRIMENTO E 2000MM DE DIAMETRO,INCLUSIVE SOLDA E REVESTIMENTO DAS JUNTAS,EXCLUSIVE FORNECIMENTO DOS TUBOS E DOS MATERIAIS DE REVESTIMENTO DAS JUNTAS</t>
  </si>
  <si>
    <t>06.020.0717-A</t>
  </si>
  <si>
    <t>06.020.0718-0</t>
  </si>
  <si>
    <t>MONTAGEM E ASSENTAMENTO DE TUBULACAO DE CHAPA DE ACO DE 1/2"DE ESPESSURA,COM 12,00M DE COMPRIMENTO E 2500MM DE DIAMETRO,INCLUSIVE SOLDA E REVESTIMENTO DAS JUNTAS,EXCLUSIVE FORNECIMENTO DOS TUBOS E DOS MATERIAIS DE REVESTIMENTO DAS JUNTAS</t>
  </si>
  <si>
    <t>06.020.0718-A</t>
  </si>
  <si>
    <t>06.020.0720-0</t>
  </si>
  <si>
    <t>MONTAGEM E ASSENTAMENTO DE TUBULACAO DE CHAPA DE ACO DE 5/8"DE ESPESSURA,COM 12,00M DE COMPRIMENTO E 1800MM DE DIAMETRO,INCLUSIVE SOLDA E REVESTIMENTO DAS JUNTAS,EXCLUSIVE FORNECIMENTO DOS TUBOS E DOS MATERIAIS DE REVESTIMENTO DAS JUNTAS</t>
  </si>
  <si>
    <t>06.020.0720-A</t>
  </si>
  <si>
    <t>06.020.0721-0</t>
  </si>
  <si>
    <t>MONTAGEM E ASSENTAMENTO DE TUBULACAO DE CHAPA DE ACO DE 5/8"DE ESPESSURA,COM 12,00M DE COMPRIMENTO E 2000MM DE DIAMETRO,INCLUSIVE SOLDA E REVESTIMENTO DAS JUNTAS,EXCLUSIVE FORNECIMENTO DOS TUBOS E DOS MATERIAIS DE REVESTIMENTO DAS JUNTAS</t>
  </si>
  <si>
    <t>06.020.0721-A</t>
  </si>
  <si>
    <t>06.020.0722-0</t>
  </si>
  <si>
    <t>MONTAGEM E ASSENTAMENTO DE TUBULACAO DE CHAPA DE ACO DE 5/8"DE ESPESSURA,COM 12,00M DE COMPRIMENTO E 2500MM DE DIAMETRO,INCLUSIVE SOLDA E REVESTIMENTO DAS JUNTAS,EXCLUSIVE FORNECIMENTO DOS TUBOS E DOS MATERIAIS DE REVESTIMENTO DAS JUNTAS</t>
  </si>
  <si>
    <t>06.020.0722-A</t>
  </si>
  <si>
    <t>06.020.0725-0</t>
  </si>
  <si>
    <t>MONTAGEM E ASSENTAMENTO DE PECAS DE ACO,POR JUNTA SOLDADA DE2" DE DIAMETRO,INCLUSIVE SOLDA, EXCLUSIVE FORNECIMENTO DASPECAS</t>
  </si>
  <si>
    <t>06.020.0725-A</t>
  </si>
  <si>
    <t>06.020.0726-0</t>
  </si>
  <si>
    <t>MONTAGEM E ASSENTAMENTO DE PECAS DE ACO,POR JUNTA SOLDADA DE3" DE DIAMETRO,INCLUSIVE SOLDA, EXCLUSIVE FORNECIMENTO DASPECAS</t>
  </si>
  <si>
    <t>06.020.0726-A</t>
  </si>
  <si>
    <t>06.020.0727-0</t>
  </si>
  <si>
    <t>MONTAGEM E ASSENTAMENTO DE PECAS DE ACO,POR JUNTA SOLDADA DE4" DE DIAMETRO,INCLUSIVE SOLDA, EXCLUSIVE FORNECIMENTO DASPECAS</t>
  </si>
  <si>
    <t>06.020.0727-A</t>
  </si>
  <si>
    <t>06.020.0735-0</t>
  </si>
  <si>
    <t>MONTAGEM E ASSENTAMENTO DE PECAS DE CHAPA DE ACO DE 3/16" DEESPESSURA,POR JUNTA SOLDADA,DE 150MM DE DIAMETRO,INCLUSIVESOLDA,EXCLUSIVE FORNECIMENTO DAS PECAS E DOS MATERIAIS DE REVESTIMENTO DAS JUNTAS</t>
  </si>
  <si>
    <t>06.020.0735-A</t>
  </si>
  <si>
    <t>06.020.0736-0</t>
  </si>
  <si>
    <t>MONTAGEM E ASSENTAMENTO DE PECAS DE CHAPA DE ACO DE 3/16" DEESPESSURA,POR JUNTA SOLDADA,DE 200MM DE DIAMETRO,INCLUSIVESOLDA,EXCLUSIVE FORNECIMENTO DAS PECAS E DOS MATERIAIS DE REVESTIMENTO DAS JUNTAS</t>
  </si>
  <si>
    <t>06.020.0736-A</t>
  </si>
  <si>
    <t>06.020.0737-0</t>
  </si>
  <si>
    <t>MONTAGEM E ASSENTAMENTO DE PECAS DE CHAPA DE ACO DE 3/16" DEESPESSURA,POR JUNTA SOLDADA,DE 250MM DE DIAMETRO,INCLUSIVESOLDA,EXCLUSIVE FORNECIMENTO DAS PECAS E DOS MATERIAIS DE REVESTIMENTO DAS JUNTAS</t>
  </si>
  <si>
    <t>06.020.0737-A</t>
  </si>
  <si>
    <t>06.020.0738-0</t>
  </si>
  <si>
    <t>MONTAGEM E ASSENTAMENTO DE PECAS DE CHAPA DE ACO DE 3/16" DEESPESSURA,POR JUNTA SOLDADA,DE 300MM DE DIAMETRO,INCLUSIVESOLDA,EXCLUSIVE FORNECIMENTO DAS PECAS E DOS MATERIAIS DE REVESTIMENTO DAS JUNTAS</t>
  </si>
  <si>
    <t>06.020.0738-A</t>
  </si>
  <si>
    <t>06.020.0739-0</t>
  </si>
  <si>
    <t>MONTAGEM E ASSENTAMENTO DE PECAS DE CHAPA DE ACO DE 3/16" DEESPESSURA,POR JUNTA SOLDADA,DE 350MM DE DIAMETRO,INCLUSIVESOLDA,EXCLUSIVE FORNECIMENTO DAS PECAS E DOS MATERIAIS DE REVESTIMENTO DAS JUNTAS</t>
  </si>
  <si>
    <t>06.020.0739-A</t>
  </si>
  <si>
    <t>06.020.0740-0</t>
  </si>
  <si>
    <t>MONTAGEM E ASSENTAMENTO DE PECAS DE CHAPA DE ACO DE 3/16" DEESPESSURA,POR JUNTA SOLDADA,DE 400MM DE DIAMETRO,INCLUSIVESOLDA,EXCLUSIVE FORNECIMENTO DAS PECAS E DOS MATERIAIS DE REVESTIMENTO DAS JUNTAS</t>
  </si>
  <si>
    <t>06.020.0740-A</t>
  </si>
  <si>
    <t>06.020.0741-0</t>
  </si>
  <si>
    <t>MONTAGEM E ASSENTAMENTO DE PECAS DE CHAPA DE ACO DE 3/16" DEESPESSURA,POR JUNTA SOLDADA,DE 450MM DE DIAMETRO,INCLUSIVESOLDA,EXCLUSIVE FORNECIMENTO DAS PECAS E DOS MATERIAIS DE REVESTIMENTO DAS JUNTAS</t>
  </si>
  <si>
    <t>06.020.0741-A</t>
  </si>
  <si>
    <t>06.020.0742-0</t>
  </si>
  <si>
    <t>MONTAGEM E ASSENTAMENTO DE PECAS DE CHAPA DE ACO DE 3/16" DEESPESSURA,POR JUNTA SOLDADA,DE 500MM DE DIAMETRO,INCLUSIVESOLDA,EXCLUSIVE FORNECIMENTO DAS PECAS E DOS MATERIAIS DE REVESTIMENTO DAS JUNTAS</t>
  </si>
  <si>
    <t>06.020.0742-A</t>
  </si>
  <si>
    <t>06.020.0745-0</t>
  </si>
  <si>
    <t>MONTAGEM E ASSENTAMENTO DE PECAS DE CHAPA DE ACO DE 1/4" DEESPESSURA,POR JUNTA SOLDADA,DE 150MM DE DIAMETRO,INCLUSIVE SOLDA,EXCLUSIVE FORNECIMENTO DAS PECAS E DOS MATERIAIS DE REVESTIMENTO DAS JUNTAS</t>
  </si>
  <si>
    <t>06.020.0745-A</t>
  </si>
  <si>
    <t>06.020.0746-0</t>
  </si>
  <si>
    <t>MONTAGEM E ASSENTAMENTO DE PECAS DE CHAPA DE ACO DE 1/4" DEESPESSURA,POR JUNTA SOLDADA,DE 200MM DE DIAMETRO,INCLUSIVE SOLDA,EXCLUSIVE FORNECIMENTO DAS PECAS E DOS MATERIAIS DE REVESTIMENTO DAS JUNTAS</t>
  </si>
  <si>
    <t>06.020.0746-A</t>
  </si>
  <si>
    <t>06.020.0747-0</t>
  </si>
  <si>
    <t>MONTAGEM E ASSENTAMENTO DE PECAS DE CHAPA DE ACO DE 1/4" DEESPESSURA,POR JUNTA SOLDADA,DE 250MM DE DIAMETRO,INCLUSIVE SOLDA,EXCLUSIVE FORNECIMENTO DAS PECAS E DOS MATERIAIS DE REVESTIMENTO DAS JUNTAS</t>
  </si>
  <si>
    <t>06.020.0747-A</t>
  </si>
  <si>
    <t>06.020.0748-0</t>
  </si>
  <si>
    <t>MONTAGEM E ASSENTAMENTO DE PECAS DE CHAPA DE ACO DE 1/4" DEESPESSURA,POR JUNTA SOLDADA,DE 300MM DE DIAMETRO,INCLUSIVE SOLDA,EXCLUSIVE FORNECIMENTO DAS PECAS E DOS MATERIAIS DE REVESTIMENTO DAS JUNTAS</t>
  </si>
  <si>
    <t>06.020.0748-A</t>
  </si>
  <si>
    <t>06.020.0749-0</t>
  </si>
  <si>
    <t>MONTAGEM E ASSENTAMENTO DE PECAS DE CHAPA DE ACO DE 1/4" DEESPESSURA,POR JUNTA SOLDADA,DE 350MM DE DIAMETRO,INCLUSIVE SOLDA,EXCLUSIVE FORNECIMENTO DAS PECAS E DOS MATERIAIS DE REVESTIMENTO DAS JUNTAS</t>
  </si>
  <si>
    <t>06.020.0749-A</t>
  </si>
  <si>
    <t>06.020.0750-0</t>
  </si>
  <si>
    <t>MONTAGEM E ASSENTAMENTO DE PECAS DE CHAPA DE ACO DE 1/4" DEESPESSURA,POR JUNTA SOLDADA,DE 400MM DE DIAMETRO,INCLUSIVE SOLDA,EXCLUSIVE FORNECIMENTO DAS PECAS E DOS MATERIAIS DE REVESTIMENTO DAS JUNTAS</t>
  </si>
  <si>
    <t>06.020.0750-A</t>
  </si>
  <si>
    <t>06.020.0751-0</t>
  </si>
  <si>
    <t>MONTAGEM E ASSENTAMENTO DE PECAS DE CHAPA DE ACO DE 1/4" DEESPESSURA,POR JUNTA SOLDADA,DE 450MM DE DIAMETRO,INCLUSIVE SOLDA,EXCLUSIVE FORNECIMENTO DAS PECAS E DOS MATERIAIS DE REVESTIMENTO DAS JUNTAS</t>
  </si>
  <si>
    <t>06.020.0751-A</t>
  </si>
  <si>
    <t>06.020.0752-0</t>
  </si>
  <si>
    <t>MONTAGEM E ASSENTAMENTO DE PECAS DE CHAPA DE ACO DE 1/4" DEESPESSURA,POR JUNTA SOLDADA,DE 500MM DE DIAMETRO,INCLUSIVE SOLDA,EXCLUSIVE FORNECIMENTO DAS PECAS E DOS MATERIAIS DE REVESTIMENTO DAS JUNTAS</t>
  </si>
  <si>
    <t>06.020.0752-A</t>
  </si>
  <si>
    <t>06.020.0754-0</t>
  </si>
  <si>
    <t>MONTAGEM E ASSENTAMENTO DE PECAS DE CHAPA DE ACO DE 1/4" DEESPESSURA,POR JUNTA SOLDADA,DE 600MM DE DIAMETRO,INCLUSIVE SOLDA,EXCLUSIVE FORNECIMENTO DAS PECAS E DOS MATERIAIS DE REVESTIMENTO DAS JUNTAS</t>
  </si>
  <si>
    <t>06.020.0754-A</t>
  </si>
  <si>
    <t>06.020.0756-0</t>
  </si>
  <si>
    <t>MONTAGEM E ASSENTAMENTO DE PECAS DE CHAPA DE ACO DE 1/4" DEESPESSURA,POR JUNTA SOLDADA,DE 700MM DE DIAMETRO,INCLUSIVE SOLDA,EXCLUSIVE FORNECIMENTO DAS PECAS E DOS MATERIAIS DE REVESTIMENTO DAS JUNTAS</t>
  </si>
  <si>
    <t>06.020.0756-A</t>
  </si>
  <si>
    <t>06.020.0758-0</t>
  </si>
  <si>
    <t>MONTAGEM E ASSENTAMENTO DE PECAS DE CHAPA DE ACO DE 1/4" DEESPESSURA,POR JUNTA SOLDADA,DE 800MM DE DIAMETRO,INCLUSIVE SOLDA,EXCLUSIVE FORNECIMENTO DAS PECAS E DOS MATERIAIS DE REVESTIMENTO DAS JUNTAS</t>
  </si>
  <si>
    <t>06.020.0758-A</t>
  </si>
  <si>
    <t>06.020.0760-0</t>
  </si>
  <si>
    <t>MONTAGEM E ASSENTAMENTO DE PECAS DE CHAPA DE ACO DE 5/16" DEESPESSURA,POR JUNTA SOLDADA,DE 300MM DE DIAMETRO,INCLUSIVESOLDA,EXCLUSIVE FORNECIMENTO DAS PECAS E DOS MATERIAIS DE REVESTIMENTO DAS JUNTAS</t>
  </si>
  <si>
    <t>06.020.0760-A</t>
  </si>
  <si>
    <t>06.020.0761-0</t>
  </si>
  <si>
    <t>MONTAGEM E ASSENTAMENTO DE PECAS DE CHAPA DE ACO DE 5/16" DEESPESSURA,POR JUNTA SOLDADA,DE 350MM DE DIAMETRO,INCLUSIVESOLDA,EXCLUSIVE FORNECIMENTO DAS PECAS E DOS MATERIAIS DE REVESTIMENTO DAS JUNTAS</t>
  </si>
  <si>
    <t>06.020.0761-A</t>
  </si>
  <si>
    <t>06.020.0762-0</t>
  </si>
  <si>
    <t>MONTAGEM E ASSENTAMENTO DE PECAS DE CHAPA DE ACO DE 5/16" DEESPESSURA,POR JUNTA SOLDADA,DE 400MM DE DIAMETRO,INCLUSIVESOLDA,EXCLUSIVE FORNECIMENTO DAS PECAS E DOS MATERIAIS DE REVESTIMENTO DAS JUNTAS</t>
  </si>
  <si>
    <t>06.020.0762-A</t>
  </si>
  <si>
    <t>06.020.0763-0</t>
  </si>
  <si>
    <t>MONTAGEM E ASSENTAMENTO DE PECAS DE CHAPA DE ACO DE 5/16" DEESPESSURA,POR JUNTA SOLDADA,DE 450MM DE DIAMETRO,INCLUSIVESOLDA,EXCLUSIVE FORNECIMENTO DAS PECAS E DOS MATERIAIS DE REVESTIMENTO DAS JUNTAS</t>
  </si>
  <si>
    <t>06.020.0763-A</t>
  </si>
  <si>
    <t>06.020.0764-0</t>
  </si>
  <si>
    <t>MONTAGEM E ASSENTAMENTO DE PECAS DE CHAPA DE ACO DE 5/16" DEESPESSURA,POR JUNTA SOLDADA,DE 500MM DE DIAMETRO,INCLUSIVESOLDA,EXCLUSIVE FORNECIMENTO DAS PECAS E DOS MATERIAIS DE REVESTIMENTO DAS JUNTAS</t>
  </si>
  <si>
    <t>06.020.0764-A</t>
  </si>
  <si>
    <t>06.020.0766-0</t>
  </si>
  <si>
    <t>MONTAGEM E ASSENTAMENTO DE PECAS DE CHAPA DE ACO DE 5/16" DEESPESSURA,POR JUNTA SOLDADA,DE 600MM DE DIAMETRO,INCLUSIVESOLDA,EXCLUSIVE FORNECIMENTO DAS PECAS E DOS MATERIAIS DE REVESTIMENTO DAS JUNTAS</t>
  </si>
  <si>
    <t>06.020.0766-A</t>
  </si>
  <si>
    <t>06.020.0768-0</t>
  </si>
  <si>
    <t>MONTAGEM E ASSENTAMENTO DE PECAS DE CHAPA DE ACO DE 5/16" DEESPESSURA,POR JUNTA SOLDADA,DE 700MM DE DIAMETRO,INCLUSIVESOLDA,EXCLUSIVE FORNECIMENTO DAS PECAS E DOS MATERIAIS DE REVESTIMENTO DAS JUNTAS</t>
  </si>
  <si>
    <t>06.020.0768-A</t>
  </si>
  <si>
    <t>06.020.0770-0</t>
  </si>
  <si>
    <t>MONTAGEM E ASSENTAMENTO DE PECAS DE CHAPA DE ACO DE 5/16" DEESPESSURA,POR JUNTA SOLDADA,DE 800MM DE DIAMETRO,INCLUSIVESOLDA,EXCLUSIVE FORNECIMENTO DAS PECAS E DOS MATERIAIS DE REVESTIMENTO DAS JUNTAS</t>
  </si>
  <si>
    <t>06.020.0770-A</t>
  </si>
  <si>
    <t>06.020.0772-0</t>
  </si>
  <si>
    <t>MONTAGEM E ASSENTAMENTO DE PECAS DE CHAPA DE ACO DE 5/16" DEESPESSURA,POR JUNTA SOLDADA,DE 900MM DE DIAMETRO,INCLUSIVESOLDA,EXCLUSIVE FORNECIMENTO DAS PECAS E DOS MATERIAIS DE REVESTIMENTO DAS JUNTAS</t>
  </si>
  <si>
    <t>06.020.0772-A</t>
  </si>
  <si>
    <t>06.020.0774-0</t>
  </si>
  <si>
    <t>MONTAGEM E ASSENTAMENTO DE PECAS DE CHAPA DE ACO DE 5/16" DEESPESSURA,POR JUNTA SOLDADA,DE 1000MM DE DIAMETRO,INCLUSIVESOLDA,EXCLUSIVE FORNECIMENTO DAS PECAS E DOS MATERIAIS DE REVESTIMENTO DAS JUNTAS</t>
  </si>
  <si>
    <t>06.020.0774-A</t>
  </si>
  <si>
    <t>06.020.0775-0</t>
  </si>
  <si>
    <t>MONTAGEM E ASSENTAMENTO DE PECAS DE CHAPA DE ACO DE 5/16" DEESPESSURA,POR JUNTA SOLDADA,DE 1200MM DE DIAMETRO,INCLUSIVESOLDA,EXCLUSIVE FORNECIMENTO DAS PECAS E DOS MATERIAIS DE REVESTIMENTO DAS JUNTAS</t>
  </si>
  <si>
    <t>06.020.0775-A</t>
  </si>
  <si>
    <t>06.020.0780-0</t>
  </si>
  <si>
    <t>MONTAGEM E ASSENTAMENTO DE PECAS DE CHAPA DE ACO DE 3/8" DEESPESSURA,POR JUNTA SOLDADA,DE 300MM DE DIAMETRO,INCLUSIVE SOLDA,EXCLUSIVE FORNECIMENTO DAS PECAS E DOS MATERIAIS DE REVESTIMENTO DAS JUNTAS</t>
  </si>
  <si>
    <t>06.020.0780-A</t>
  </si>
  <si>
    <t>06.020.0781-0</t>
  </si>
  <si>
    <t>MONTAGEM E ASSENTAMENTO DE PECAS DE CHAPA DE ACO DE 3/8" DEESPESSURA,POR JUNTA SOLDADA,DE 350MM DE DIAMETRO,INCLUSIVE SOLDA,EXCLUSIVE FORNECIMENTO DAS PECAS E DOS MATERIAIS DE REVESTIMENTO DAS JUNTAS</t>
  </si>
  <si>
    <t>06.020.0781-A</t>
  </si>
  <si>
    <t>06.020.0782-0</t>
  </si>
  <si>
    <t>MONTAGEM E ASSENTAMENTO DE PECAS DE CHAPA DE ACO DE 3/8" DEESPESSURA,POR JUNTA SOLDADA,DE 400MM DE DIAMETRO,INCLUSIVE SOLDA,EXCLUSIVE FORNECIMENTO DAS PECAS E DOS MATERIAIS DE REVESTIMENTO DAS JUNTAS</t>
  </si>
  <si>
    <t>06.020.0782-A</t>
  </si>
  <si>
    <t>06.020.0783-0</t>
  </si>
  <si>
    <t>MONTAGEM E ASSENTAMENTO DE PECAS DE CHAPA DE ACO DE 3/8" DEESPESSURA,POR JUNTA SOLDADA,DE 450MM DE DIAMETRO,INCLUSIVE SOLDA,EXCLUSIVE FORNECIMENTO DAS PECAS E DOS MATERIAIS DE REVESTIMENTO DAS JUNTAS</t>
  </si>
  <si>
    <t>06.020.0783-A</t>
  </si>
  <si>
    <t>06.020.0784-0</t>
  </si>
  <si>
    <t>MONTAGEM E ASSENTAMENTO DE PECAS DE CHAPA DE ACO DE 3/8" DEESPESSURA,POR JUNTA SOLDADA,DE 500MM DE DIAMETRO,INCLUSIVE SOLDA,EXCLUSIVE FORNECIMENTO DAS PECAS E DOS MATERIAIS DE REVESTIMENTO DAS JUNTAS</t>
  </si>
  <si>
    <t>06.020.0784-A</t>
  </si>
  <si>
    <t>06.020.0786-0</t>
  </si>
  <si>
    <t>MONTAGEM E ASSENTAMENTO DE PECAS DE CHAPA DE ACO DE 3/8" DEESPESSURA,POR JUNTA SOLDADA,DE 600MM DE DIAMETRO,INCLUSIVE SOLDA,EXCLUSIVE FORNECIMENTO DAS PECAS E DOS MATERIAIS DE REVESTIMENTO DAS JUNTAS</t>
  </si>
  <si>
    <t>06.020.0786-A</t>
  </si>
  <si>
    <t>06.020.0788-0</t>
  </si>
  <si>
    <t>MONTAGEM E ASSENTAMENTO DE PECAS DE CHAPA DE ACO DE 3/8" DEESPESSURA,POR JUNTA SOLDADA,DE 700MM DE DIAMETRO,INCLUSIVE SOLDA,EXCLUSIVE FORNECIMENTO DAS PECAS E DOS MATERIAIS DE REVESTIMENTO DAS JUNTAS</t>
  </si>
  <si>
    <t>06.020.0788-A</t>
  </si>
  <si>
    <t>06.020.0790-0</t>
  </si>
  <si>
    <t>MONTAGEM E ASSENTAMENTO DE PECAS DE CHAPA DE ACO DE 3/8" DEESPESSURA,POR JUNTA SOLDADA,DE 800MM DE DIAMETRO,INCLUSIVE SOLDA,EXCLUSIVE FORNECIMENTO DAS PECAS E DOS MATERIAIS DE REVESTIMENTO DAS JUNTAS</t>
  </si>
  <si>
    <t>06.020.0790-A</t>
  </si>
  <si>
    <t>06.020.0792-0</t>
  </si>
  <si>
    <t>MONTAGEM E ASSENTAMENTO DE PECAS DE CHAPA DE ACO DE 3/8" DEESPESSURA,POR JUNTA SOLDADA,DE 900MM DE DIAMETRO,INCLUSIVE SOLDA,EXCLUSIVE FORNECIMENTO DAS PECAS E DOS MATERIAIS DE REVESTIMENTO DAS JUNTAS</t>
  </si>
  <si>
    <t>06.020.0792-A</t>
  </si>
  <si>
    <t>06.020.0794-0</t>
  </si>
  <si>
    <t>MONTAGEM E ASSENTAMENTO DE PECAS DE CHAPA DE ACO DE 3/8" DEESPESSURA,POR JUNTA SOLDADA,DE 1000MM DE DIAMETRO,INCLUSIVESOLDA,EXCLUSIVE FORNECIMENTO DAS PECAS E DOS MATERIAIS DE REVESTIMENTO DAS JUNTAS</t>
  </si>
  <si>
    <t>06.020.0794-A</t>
  </si>
  <si>
    <t>06.020.0795-0</t>
  </si>
  <si>
    <t>MONTAGEM E ASSENTAMENTO DE PECAS DE CHAPA DE ACO DE 3/8" DEESPESSURA,POR JUNTA SOLDADA,DE 1200MM DE DIAMETRO,INCLUSIVESOLDA,EXCLUSIVE FORNECIMENTO DAS PECAS E DOS MATERIAIS DE REVESTIMENTO DAS JUNTAS</t>
  </si>
  <si>
    <t>06.020.0795-A</t>
  </si>
  <si>
    <t>06.020.0796-0</t>
  </si>
  <si>
    <t>MONTAGEM E ASSENTAMENTO DE PECAS DE CHAPA DE ACO DE 3/8" DEESPESSURA,POR JUNTA SOLDADA,DE 1300MM DE DIAMETRO,INCLUSIVESOLDA,EXCLUSIVE FORNECIMENTO DAS PECAS E DOS MATERIAIS DE REVESTIMENTO DAS JUNTAS</t>
  </si>
  <si>
    <t>06.020.0796-A</t>
  </si>
  <si>
    <t>06.020.0797-0</t>
  </si>
  <si>
    <t>MONTAGEM E ASSENTAMENTO DE PECAS DE CHAPA DE ACO DE 3/8" DEESPESSURA,POR JUNTA SOLDADA,DE 1500MM DE DIAMETRO,INCLUSIVESOLDA,EXCLUSIVE FORNECIMENTO DA PECAS E DOS MATERIAIS DE REVESTIMENTO DAS JUNTAS</t>
  </si>
  <si>
    <t>06.020.0797-A</t>
  </si>
  <si>
    <t>06.020.0798-0</t>
  </si>
  <si>
    <t>MONTAGEM E ASSENTAMENTO DE PECAS DE CHAPA DE ACO DE 3/8" DEESPESSURA,POR JUNTA SOLDADA,DE 2000MM DE DIAMETRO,INCLUSIVESOLDA,EXCLUSIVE FORNECIMENTO DAS PECAS E DOS MATERIAIS DE REVESTIMENTO DAS JUNTAS</t>
  </si>
  <si>
    <t>06.020.0798-A</t>
  </si>
  <si>
    <t>06.020.0799-0</t>
  </si>
  <si>
    <t>MONTAGEM E ASSENTAMENTO DE PECAS DE CHAPA DE ACO DE 3/8" DEESPESSURA,POR JUNTA SOLDADA,DE 2500MM DE DIAMETRO,INCLUSIVESOLDA,EXCLUSIVE FORNECIMENTO DAS PECAS E DOS MATERIAIS DE REVESTIMENTO DAS JUNTAS</t>
  </si>
  <si>
    <t>06.020.0799-A</t>
  </si>
  <si>
    <t>06.020.0800-0</t>
  </si>
  <si>
    <t>MONTAGEM E ASSENTAMENTO DE PECAS DE CHAPA DE ACO DE 1/2" DEESPESSURA,POR JUNTA SOLDADA,DE 500MM DE DIAMETRO,INCLUSIVE SOLDA,EXCLUSIVE FORNECIMENTO DAS PECAS E DOS MATERIAIS DE REVESTIMENTO DAS JUNTAS</t>
  </si>
  <si>
    <t>06.020.0800-A</t>
  </si>
  <si>
    <t>06.020.0801-0</t>
  </si>
  <si>
    <t>MONTAGEM E ASSENTAMENTO DE PECAS DE CHAPA DE ACO DE 1/2" DEESPESSURA,POR JUNTA SOLDADA,DE 600MM DE DIAMETRO,INCLUSIVE SOLDA,EXCLUSIVE FORNECIMENTO DAS PECAS E DOS MATERIAIS DE REVESTIMENTO DAS JUNTAS</t>
  </si>
  <si>
    <t>06.020.0801-A</t>
  </si>
  <si>
    <t>06.020.0802-0</t>
  </si>
  <si>
    <t>MONTAGEM E ASSENTAMENTO DE PECAS DE CHAPA DE ACO DE 1/2" DEESPESSURA,POR JUNTA SOLDADA,DE 700MM DE DIAMETRO,INCLUSIVE SOLDA,EXCLUSIVE FORNECIMENTO DAS PECAS E DOS MATERIAIS DE REVESTIMENTO DAS JUNTAS</t>
  </si>
  <si>
    <t>06.020.0802-A</t>
  </si>
  <si>
    <t>06.020.0803-0</t>
  </si>
  <si>
    <t>MONTAGEM E ASSENTAMENTO DE PECAS DE CHAPA DE ACO DE 1/2" DEESPESSURA,POR JUNTA SOLDADA,DE 800MM DE DIAMETRO,INCLUSIVE SOLDA,EXCLUSIVE FORNECIMENTO DAS PECAS E DOS MATERIAIS DE REVESTIMENTO DAS JUNTAS</t>
  </si>
  <si>
    <t>06.020.0803-A</t>
  </si>
  <si>
    <t>06.020.0804-0</t>
  </si>
  <si>
    <t>MONTAGEM E ASSENTAMENTO DE PECAS DE CHAPA DE ACO DE 1/2" DEESPESSURA,POR JUNTA SOLDADA,DE 900MM DE DIAMETRO,INCLUSIVE SOLDA,EXCLUSIVE FORNECIMENTO DAS PECAS E DOS MATERIAIS DE REVESTIMENTO DAS JUNTAS</t>
  </si>
  <si>
    <t>06.020.0804-A</t>
  </si>
  <si>
    <t>06.020.0805-0</t>
  </si>
  <si>
    <t>MONTAGEM E ASSENTAMENTO DE PECAS DE CHAPA DE ACO DE 1/2" DEESPESSURA,POR JUNTA SOLDADA,DE 1000MM DE DIAMETRO,INCLUSIVESOLDA,EXCLUSIVE FORNECIMENTO DAS PECAS E DOS MATERIAIS DE REVESTIMENTO DAS JUNTAS</t>
  </si>
  <si>
    <t>06.020.0805-A</t>
  </si>
  <si>
    <t>06.020.0806-0</t>
  </si>
  <si>
    <t>MONTAGEM E ASSENTAMENTO DE PECAS DE CHAPA DE ACO DE 1/2" DEESPESSURA,POR JUNTA SOLDADA,DE 1200MM DE DIAMETRO,INCLUSIVESOLDA,EXCLUSIVE FORNECIMENTO DAS PECAS E DOS MATERIAIS DE REVESTIMENTO DAS JUNTAS</t>
  </si>
  <si>
    <t>06.020.0806-A</t>
  </si>
  <si>
    <t>06.020.0807-0</t>
  </si>
  <si>
    <t>MONTAGEM E ASSENTAMENTO DE PECAS DE CHAPA DE ACO DE 1/2" DEESPESSURA,POR JUNTA SOLDADA,DE 1500MM DE DIAMETRO,INCLUSIVESOLDA,EXCLUSIVE FORNECIMENTO DAS PECAS E DOS MATERIAIS DE REVESTIMENTO DAS JUNTAS</t>
  </si>
  <si>
    <t>06.020.0807-A</t>
  </si>
  <si>
    <t>06.020.0808-0</t>
  </si>
  <si>
    <t>MONTAGEM E ASSENTAMENTO DE PECAS DE CHAPA DE ACO DE 1/2" DEESPESSURA,POR JUNTA SOLDADA,DE 1750MM DE DIAMETRO,INCLUSIVESOLDA,EXCLUSIVE FORNECIMENTO DAS PECAS E DOS MATERIAIS DE REVESTIMENTO DAS JUNTAS</t>
  </si>
  <si>
    <t>06.020.0808-A</t>
  </si>
  <si>
    <t>06.020.0809-0</t>
  </si>
  <si>
    <t>MONTAGEM E ASSENTAMENTO DE PECAS DE CHAPA DE ACO DE 1/2" DEESPESSURA,POR JUNTA SOLDADA,DE 1800MM DE DIAMETRO,INCLUSIVESOLDA,EXCLUSIVE FORNECIMENTO DAS PECAS E DOS MATERIAIS DE REVESTIMENTO DAS JUNTAS</t>
  </si>
  <si>
    <t>06.020.0809-A</t>
  </si>
  <si>
    <t>06.020.0810-0</t>
  </si>
  <si>
    <t>MONTAGEM E ASSENTAMENTO DE PECAS DE CHAPA DE ACO DE 1/2" DEESPESSURA,POR JUNTA SOLDADA,DE 2000MM DE DIAMETRO,INCLUSIVESOLDA,EXCLUSIVE FORNECIMENTO DAS PECAS E DOS MATERIAIS DE REVESTIMENTO DAS JUNTAS</t>
  </si>
  <si>
    <t>06.020.0810-A</t>
  </si>
  <si>
    <t>06.020.0811-0</t>
  </si>
  <si>
    <t>MONTAGEM E ASSENTAMENTO DE PECAS DE CHAPA DE ACO DE 1/2" DEESPESSURA,POR JUNTA SOLDADA,DE 2500MM DE DIAMETRO,INCLUSIVESOLDA,EXCLUSIVE FORNECIMENTO DAS PECAS E DOS MATERIAIS DE REVESTIMENTO DAS JUNTAS</t>
  </si>
  <si>
    <t>06.020.0811-A</t>
  </si>
  <si>
    <t>06.020.0812-0</t>
  </si>
  <si>
    <t>MONTAGEM E ASSENTAMENTO DE PECAS DE CHAPA DE ACO DE 5/8" DEESPESSURA,POR JUNTA SOLDADA,DE 1800MM DE DIAMETRO,INCLUSIVESOLDA,EXCLUSIVE FORNECIMENTO DAS PECAS E DOS MATERIAIS DE REVESTIMENTO DAS JUNTAS</t>
  </si>
  <si>
    <t>06.020.0812-A</t>
  </si>
  <si>
    <t>06.020.0813-0</t>
  </si>
  <si>
    <t>MONTAGEM E ASSENTAMENTO DE PECAS DE CHAPA DE ACO DE 5/8" DEESPESSURA,POR JUNTA SOLDADA,DE 2000MM DE DIAMETRO,INCLUSIVESOLDA,EXCLUSIVE FORNECIMENTO DAS PECAS E DOS MATERIAIS DE REVESTIMENTO DAS JUNTAS</t>
  </si>
  <si>
    <t>06.020.0813-A</t>
  </si>
  <si>
    <t>06.020.0814-0</t>
  </si>
  <si>
    <t>MONTAGEM E ASSENTAMENTO DE PECAS DE CHAPA DE ACO DE 5/8" DEESPESSURA,POR JUNTA SOLDADA,DE 2500MM DE DIAMETRO,INCLUSIVESOLDA,EXCLUSIVE FORNECIMENTO DAS PECAS E DOS MATERIAIS DE REVESTIMENTO DAS JUNTAS</t>
  </si>
  <si>
    <t>06.020.0814-A</t>
  </si>
  <si>
    <t>06.020.0815-0</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</si>
  <si>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</si>
  <si>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06.020.0815-A</t>
  </si>
  <si>
    <t>06.020.0816-0</t>
  </si>
  <si>
    <t>EXECUCAO DE DEFLEXAO ATE 22º30',NO CAMPO,EM TUBULACAO DE CHAPA DE ACO SOLDADO COM ESPESSURA DE 3/16" E DIAMETRO DE 200MM,COMPREENDENDO POSICIONAMENTO DO TUBO,REMOCAO DE REVESTIMENTOS,CORTE OBLIQUO,GIRO DE 180°,PREPARO DAS PONTAS,SOLDA E NOVO REVESTIMENTO DA JUNTA IDENTICO AO ORIGINAL</t>
  </si>
  <si>
    <t>06.020.0816-A</t>
  </si>
  <si>
    <t>06.020.0817-0</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</si>
  <si>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</si>
  <si>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06.020.0817-A</t>
  </si>
  <si>
    <t>06.020.0818-0</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</si>
  <si>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</si>
  <si>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06.020.0818-A</t>
  </si>
  <si>
    <t>06.020.0819-0</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</si>
  <si>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</si>
  <si>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06.020.0819-A</t>
  </si>
  <si>
    <t>06.020.0820-0</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</si>
  <si>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</si>
  <si>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06.020.0820-A</t>
  </si>
  <si>
    <t>06.020.0821-0</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</si>
  <si>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</si>
  <si>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06.020.0821-A</t>
  </si>
  <si>
    <t>06.020.0822-0</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</si>
  <si>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</si>
  <si>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06.020.0822-A</t>
  </si>
  <si>
    <t>06.020.0823-0</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</si>
  <si>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</si>
  <si>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06.020.0823-A</t>
  </si>
  <si>
    <t>06.020.0824-0</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</si>
  <si>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</si>
  <si>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06.020.0824-A</t>
  </si>
  <si>
    <t>06.020.0825-0</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</si>
  <si>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</si>
  <si>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06.020.0825-A</t>
  </si>
  <si>
    <t>06.020.0826-0</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</si>
  <si>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</si>
  <si>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06.020.0826-A</t>
  </si>
  <si>
    <t>06.020.0827-0</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</si>
  <si>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</si>
  <si>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06.020.0827-A</t>
  </si>
  <si>
    <t>06.020.0828-0</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</si>
  <si>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</si>
  <si>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06.020.0828-A</t>
  </si>
  <si>
    <t>06.020.0829-0</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</si>
  <si>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</si>
  <si>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06.020.0829-A</t>
  </si>
  <si>
    <t>06.020.0830-0</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</si>
  <si>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</si>
  <si>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06.020.0830-A</t>
  </si>
  <si>
    <t>06.020.0831-0</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</si>
  <si>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</si>
  <si>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06.020.0831-A</t>
  </si>
  <si>
    <t>06.020.0832-0</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</si>
  <si>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</si>
  <si>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06.020.0832-A</t>
  </si>
  <si>
    <t>06.020.0833-0</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</si>
  <si>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</si>
  <si>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06.020.0833-A</t>
  </si>
  <si>
    <t>06.020.0835-0</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</si>
  <si>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</si>
  <si>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06.020.0835-A</t>
  </si>
  <si>
    <t>06.020.0840-0</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</si>
  <si>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</si>
  <si>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06.020.0840-A</t>
  </si>
  <si>
    <t>06.020.0841-0</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</si>
  <si>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</si>
  <si>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06.020.0841-A</t>
  </si>
  <si>
    <t>06.020.0842-0</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</si>
  <si>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</si>
  <si>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06.020.0842-A</t>
  </si>
  <si>
    <t>06.020.0843-0</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</si>
  <si>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</si>
  <si>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06.020.0843-A</t>
  </si>
  <si>
    <t>06.020.0844-0</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</si>
  <si>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</si>
  <si>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06.020.0844-A</t>
  </si>
  <si>
    <t>06.020.0846-0</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</si>
  <si>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</si>
  <si>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06.020.0846-A</t>
  </si>
  <si>
    <t>06.020.0848-0</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</si>
  <si>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</si>
  <si>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06.020.0848-A</t>
  </si>
  <si>
    <t>06.020.0850-0</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</si>
  <si>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</si>
  <si>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06.020.0850-A</t>
  </si>
  <si>
    <t>06.020.0852-0</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</si>
  <si>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</si>
  <si>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06.020.0852-A</t>
  </si>
  <si>
    <t>06.020.0853-0</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</si>
  <si>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</si>
  <si>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06.020.0853-A</t>
  </si>
  <si>
    <t>06.020.0854-0</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</si>
  <si>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</si>
  <si>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06.020.0854-A</t>
  </si>
  <si>
    <t>06.020.0856-0</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</si>
  <si>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</si>
  <si>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06.020.0856-A</t>
  </si>
  <si>
    <t>06.020.0857-0</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</si>
  <si>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</si>
  <si>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06.020.0857-A</t>
  </si>
  <si>
    <t>06.020.0858-0</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</si>
  <si>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</si>
  <si>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06.020.0858-A</t>
  </si>
  <si>
    <t>06.020.0859-0</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</si>
  <si>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</si>
  <si>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06.020.0859-A</t>
  </si>
  <si>
    <t>06.020.0860-0</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</si>
  <si>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</si>
  <si>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06.020.0860-A</t>
  </si>
  <si>
    <t>06.020.0862-0</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</si>
  <si>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</si>
  <si>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06.020.0862-A</t>
  </si>
  <si>
    <t>06.020.0864-0</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</si>
  <si>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</si>
  <si>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06.020.0864-A</t>
  </si>
  <si>
    <t>06.020.0866-0</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</si>
  <si>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</si>
  <si>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06.020.0866-A</t>
  </si>
  <si>
    <t>06.020.0868-0</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</si>
  <si>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</si>
  <si>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06.020.0868-A</t>
  </si>
  <si>
    <t>06.020.0870-0</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</si>
  <si>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</si>
  <si>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06.020.0870-A</t>
  </si>
  <si>
    <t>06.020.0871-0</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</si>
  <si>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</si>
  <si>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06.020.0871-A</t>
  </si>
  <si>
    <t>06.020.0872-0</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</si>
  <si>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</si>
  <si>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06.020.0872-A</t>
  </si>
  <si>
    <t>06.020.0873-0</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</si>
  <si>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</si>
  <si>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06.020.0873-A</t>
  </si>
  <si>
    <t>06.020.0875-0</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</si>
  <si>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</si>
  <si>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06.020.0875-A</t>
  </si>
  <si>
    <t>06.020.0876-0</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</si>
  <si>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</si>
  <si>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06.020.0876-A</t>
  </si>
  <si>
    <t>06.020.0880-0</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</si>
  <si>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</si>
  <si>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06.020.0880-A</t>
  </si>
  <si>
    <t>06.020.0882-0</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</si>
  <si>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</si>
  <si>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06.020.0882-A</t>
  </si>
  <si>
    <t>06.020.0884-0</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</si>
  <si>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</si>
  <si>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06.020.0884-A</t>
  </si>
  <si>
    <t>06.020.0886-0</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</si>
  <si>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</si>
  <si>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06.020.0886-A</t>
  </si>
  <si>
    <t>06.020.0888-0</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</si>
  <si>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</si>
  <si>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06.020.0888-A</t>
  </si>
  <si>
    <t>06.020.0890-0</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</si>
  <si>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</si>
  <si>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06.020.0890-A</t>
  </si>
  <si>
    <t>06.020.0891-0</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</si>
  <si>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</si>
  <si>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06.020.0891-A</t>
  </si>
  <si>
    <t>06.020.0893-0</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</si>
  <si>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</si>
  <si>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06.020.0893-A</t>
  </si>
  <si>
    <t>06.020.0894-0</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</si>
  <si>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</si>
  <si>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06.020.0894-A</t>
  </si>
  <si>
    <t>06.020.0895-0</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</si>
  <si>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</si>
  <si>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06.020.0895-A</t>
  </si>
  <si>
    <t>06.020.0896-0</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</si>
  <si>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</si>
  <si>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06.020.0896-A</t>
  </si>
  <si>
    <t>06.020.0897-0</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</si>
  <si>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</si>
  <si>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06.020.0897-A</t>
  </si>
  <si>
    <t>06.020.0900-0</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</si>
  <si>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</si>
  <si>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06.020.0900-A</t>
  </si>
  <si>
    <t>06.020.0901-0</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</si>
  <si>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</si>
  <si>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06.020.0901-A</t>
  </si>
  <si>
    <t>06.020.0902-0</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</si>
  <si>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</si>
  <si>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06.020.0902-A</t>
  </si>
  <si>
    <t>06.020.0905-0</t>
  </si>
  <si>
    <t>MONTAGEM DE PESCOCO DE DERIVACAO DE ACO,DIAMETRO DE 150MM,SOLDADO EM TUBO DUCTIL COM ELETRODO ESPECIAL,INCLUSIVE FURACAODO TUBO</t>
  </si>
  <si>
    <t>06.020.0905-A</t>
  </si>
  <si>
    <t>06.020.0906-0</t>
  </si>
  <si>
    <t>MONTAGEM DE PESCOCO DE DERIVACAO DE ACO,DIAMETRO DE 200MM,SOLDADO EM TUBO DUCTIL COM ELETRODO ESPECIAL,INCLUSIVE FURACAODO TUBO</t>
  </si>
  <si>
    <t>06.020.0906-A</t>
  </si>
  <si>
    <t>06.020.0908-0</t>
  </si>
  <si>
    <t>MONTAGEM DE PESCOCO DE DERIVACAO DE ACO,DIAMETRO DE 100MM,SOLDADO EM TUBO DUCTIL COM ELETRODO ESPECIAL,INCLUSIVE FURACAODO TUBO</t>
  </si>
  <si>
    <t>06.020.0908-A</t>
  </si>
  <si>
    <t>06.020.0910-0</t>
  </si>
  <si>
    <t>MONTAGEM DE PESCOCO DE DERIVACAO DE ACO,DIAMETRO DE 75MM,SOLDADO EM TUBO DUCTIL COM ELETRODO ESPECIAL,INCLUSIVE FURACAODO TUBO</t>
  </si>
  <si>
    <t>06.020.0910-A</t>
  </si>
  <si>
    <t>06.020.0915-0</t>
  </si>
  <si>
    <t>MONTAGEM DE JUNTA DRESSER COM ANCORAGENS(HARNESS),EXCLUSIVEA PECA,COM DIAMETRO DE 150MM. CUSTO POR PECA</t>
  </si>
  <si>
    <t>06.020.0915-A</t>
  </si>
  <si>
    <t>06.020.0916-0</t>
  </si>
  <si>
    <t>MONTAGEM DE JUNTA DRESSER COM ANCORAGENS(HARNESS),EXCLUSIVEA PECA,COM DIAMETRO DE 200MM. CUSTO POR PECA</t>
  </si>
  <si>
    <t>06.020.0916-A</t>
  </si>
  <si>
    <t>06.020.0917-0</t>
  </si>
  <si>
    <t>MONTAGEM DE JUNTA DRESSER COM ANCORAGENS(HARNESS),EXCLUSIVEA PECA,COM DIAMETRO DE 250MM. CUSTO POR PECA</t>
  </si>
  <si>
    <t>06.020.0917-A</t>
  </si>
  <si>
    <t>06.020.0918-0</t>
  </si>
  <si>
    <t>MONTAGEM DE JUNTA DRESSER COM ANCORAGENS(HARNESS),EXCLUSIVEA PECA,COM DIAMETRO DE 300MM. CUSTO POR PECA</t>
  </si>
  <si>
    <t>06.020.0918-A</t>
  </si>
  <si>
    <t>06.020.0919-0</t>
  </si>
  <si>
    <t>MONTAGEM DE JUNTA DRESSER COM ANCORAGENS(HARNESS),EXCLUSIVEA PECA,COM DIAMETRO DE 350MM. CUSTO POR PECA</t>
  </si>
  <si>
    <t>06.020.0919-A</t>
  </si>
  <si>
    <t>06.020.0920-0</t>
  </si>
  <si>
    <t>MONTAGEM DE JUNTA DRESSER COM ANCORAGENS(HARNESS),EXCLUSIVEA PECA,COM DIAMETRO DE 400MM. CUSTO POR PECA</t>
  </si>
  <si>
    <t>06.020.0920-A</t>
  </si>
  <si>
    <t>06.020.0921-0</t>
  </si>
  <si>
    <t>MONTAGEM DE JUNTA DRESSER COM ANCORAGENS(HARNESS),EXCLUSIVEA PECA,COM DIAMETRO DE 450MM. CUSTO POR PECA</t>
  </si>
  <si>
    <t>06.020.0921-A</t>
  </si>
  <si>
    <t>06.020.0922-0</t>
  </si>
  <si>
    <t>MONTAGEM DE JUNTA DRESSER COM ANCORAGENS(HARNESS),EXCLUSIVEA PECA,COM DIAMETRO DE 500MM. CUSTO POR PECA</t>
  </si>
  <si>
    <t>06.020.0922-A</t>
  </si>
  <si>
    <t>06.020.0924-0</t>
  </si>
  <si>
    <t>MONTAGEM DE JUNTA DRESSER COM ANCORAGENS(HARNESS),EXCLUSIVEA PECA,COM DIAMETRO DE 600MM. CUSTO POR PECA</t>
  </si>
  <si>
    <t>06.020.0924-A</t>
  </si>
  <si>
    <t>06.020.0926-0</t>
  </si>
  <si>
    <t>MONTAGEM DE JUNTA DRESSER COM ANCORAGENS(HARNESS),EXCLUSIVEA PECA,COM DIAMETRO DE 700MM. CUSTO POR PECA</t>
  </si>
  <si>
    <t>06.020.0926-A</t>
  </si>
  <si>
    <t>06.020.0928-0</t>
  </si>
  <si>
    <t>MONTAGEM DE JUNTA DRESSER COM ANCORAGENS(HARNESS),EXCLUSIVEA PECA,COM DIAMETRO DE 800MM. CUSTO POR PECA</t>
  </si>
  <si>
    <t>06.020.0928-A</t>
  </si>
  <si>
    <t>06.020.0930-0</t>
  </si>
  <si>
    <t>MONTAGEM DE JUNTA DRESSER COM ANCORAGENS(HARNESS),EXCLUSIVEA PECA,COM DIAMETRO DE 900MM. CUSTO POR PECA</t>
  </si>
  <si>
    <t>06.020.0930-A</t>
  </si>
  <si>
    <t>06.020.0932-0</t>
  </si>
  <si>
    <t>MONTAGEM DE JUNTA DRESSER COM ANCORAGENS(HARNESS),EXCLUSIVEA PECA,COM DIAMETRO DE 1000MM. CUSTO POR PECA</t>
  </si>
  <si>
    <t>06.020.0932-A</t>
  </si>
  <si>
    <t>06.020.0933-0</t>
  </si>
  <si>
    <t>MONTAGEM DE JUNTA DRESSER COM ANCORAGENS(HARNESS),EXCLUSIVEA PECA,COM DIAMETRO DE 1200MM. CUSTO POR PECA</t>
  </si>
  <si>
    <t>06.020.0933-A</t>
  </si>
  <si>
    <t>06.020.0934-0</t>
  </si>
  <si>
    <t>MONTAGEM DE JUNTA DRESSER COM ANCORAGENS(HARNESS),EXCLUSIVEA PECA,COM DIAMETRO DE 1300MM. CUSTO POR PECA</t>
  </si>
  <si>
    <t>06.020.0934-A</t>
  </si>
  <si>
    <t>06.020.0935-0</t>
  </si>
  <si>
    <t>MONTAGEM DE JUNTA DRESSER COM ANCORAGENS(HARNESS),EXCLUSIVEA PECA,COM DIAMETRO DE 1500MM. CUSTO POR PECA</t>
  </si>
  <si>
    <t>06.020.0935-A</t>
  </si>
  <si>
    <t>06.020.0937-0</t>
  </si>
  <si>
    <t>MONTAGEM DE JUNTA DRESSER COM ANCORAGENS(HARNESS),EXCLUSIVEA PECA,COM DIAMETRO DE 2000MM. CUSTO POR PECA</t>
  </si>
  <si>
    <t>06.020.0937-A</t>
  </si>
  <si>
    <t>06.020.0938-0</t>
  </si>
  <si>
    <t>MONTAGEM DE JUNTA DRESSER COM ANCORAGENS(HARNESS),EXCLUSIVEA PECA,COM DIAMETRO DE 2500MM. CUSTO POR PECA</t>
  </si>
  <si>
    <t>06.020.0938-A</t>
  </si>
  <si>
    <t>06.021.0010-0</t>
  </si>
  <si>
    <t>MONTAGEM PREVIA DE VAOS RETOS, PARA TRAVESSIAS AEREAS DE ADUTORAS DE ACO,COM DIAMETRO DE 300MM</t>
  </si>
  <si>
    <t>06.021.0010-A</t>
  </si>
  <si>
    <t>06.021.0011-0</t>
  </si>
  <si>
    <t>MONTAGEM PREVIA DE VAOS RETOS, PARA TRAVESSIAS AEREAS DE ADUTORAS DE ACO,COM DIAMETRO DE 400MM</t>
  </si>
  <si>
    <t>06.021.0011-A</t>
  </si>
  <si>
    <t>06.021.0012-0</t>
  </si>
  <si>
    <t>MONTAGEM PREVIA DE VAOS RETOS, PARA TRAVESSIAS AEREAS DE ADUTORAS DE ACO,COM DIAMETRO DE 500MM</t>
  </si>
  <si>
    <t>06.021.0012-A</t>
  </si>
  <si>
    <t>06.021.0013-0</t>
  </si>
  <si>
    <t>MONTAGEM PREVIA DE VAOS RETOS, PARA TRAVESSIAS AEREAS DE ADUTORAS DE ACO,COM DIAMETRO DE 600MM</t>
  </si>
  <si>
    <t>06.021.0013-A</t>
  </si>
  <si>
    <t>06.021.0014-0</t>
  </si>
  <si>
    <t>MONTAGEM PREVIA DE VAOS RETOS, PARA TRAVESSIAS AEREAS DE ADUTORAS DE ACO,COM DIAMETRO DE 700MM</t>
  </si>
  <si>
    <t>06.021.0014-A</t>
  </si>
  <si>
    <t>06.021.0015-0</t>
  </si>
  <si>
    <t>MONTAGEM PREVIA DE VAOS RETOS, PARA TRAVESSIAS AEREAS DE ADUTORAS DE ACO,COM DIAMETRO DE 800MM</t>
  </si>
  <si>
    <t>06.021.0015-A</t>
  </si>
  <si>
    <t>06.021.0016-0</t>
  </si>
  <si>
    <t>MONTAGEM PREVIA DE VAOS RETOS, PARA TRAVESSIAS AEREAS DE ADUTORAS DE ACO,COM DIAMETRO DE 900MM</t>
  </si>
  <si>
    <t>06.021.0016-A</t>
  </si>
  <si>
    <t>06.021.0017-0</t>
  </si>
  <si>
    <t>MONTAGEM PREVIA DE VAOS RETOS, PARA TRAVESSIAS AEREAS DE ADUTORAS DE ACO,COM DIAMETRO DE 1000MM</t>
  </si>
  <si>
    <t>06.021.0017-A</t>
  </si>
  <si>
    <t>06.021.0018-0</t>
  </si>
  <si>
    <t>MONTAGEM PREVIA DE VAOS RETOS, PARA TRAVESSIAS AEREAS DE ADUTORAS DE ACO,COM DIAMETRO DE 1200MM</t>
  </si>
  <si>
    <t>06.021.0018-A</t>
  </si>
  <si>
    <t>06.021.0019-0</t>
  </si>
  <si>
    <t>MONTAGEM PREVIA DE VAOS RETOS, PARA TRAVESSIAS AEREAS DE ADUTORAS DE ACO,COM DIAMETRO DE 1500MM</t>
  </si>
  <si>
    <t>06.021.0019-A</t>
  </si>
  <si>
    <t>06.021.0020-0</t>
  </si>
  <si>
    <t>MONTAGEM PREVIA DE VAOS RETOS, PARA TRAVESSIAS AEREAS DE ADUTORAS DE ACO,COM DIAMETRO DE 1750MM</t>
  </si>
  <si>
    <t>06.021.0020-A</t>
  </si>
  <si>
    <t>06.021.0021-0</t>
  </si>
  <si>
    <t>MONTAGEM PREVIA DE VAOS RETOS, PARA TRAVESSIAS AEREAS DE ADUTORAS DE ACO,COM DIAMETRO DE 2000MM</t>
  </si>
  <si>
    <t>06.021.0021-A</t>
  </si>
  <si>
    <t>06.021.0025-0</t>
  </si>
  <si>
    <t>MONTAGEM PREVIA DE PORTICOS OU ARCOS,PARA TRAVESSIAS AEREASEM TUBOS DE ACO,COM DIAMETRO DE 300MM</t>
  </si>
  <si>
    <t>06.021.0025-A</t>
  </si>
  <si>
    <t>06.021.0026-0</t>
  </si>
  <si>
    <t>MONTAGEM PREVIA DE PORTICOS OU ARCOS,PARA TRAVESSIAS AEREASEM TUBOS DE ACO,COM DIAMETRO DE 400MM</t>
  </si>
  <si>
    <t>06.021.0026-A</t>
  </si>
  <si>
    <t>06.021.0027-0</t>
  </si>
  <si>
    <t>MONTAGEM PREVIA DE PORTICOS OU ARCOS,PARA TRAVESSIAS AEREASEM TUBOS DE ACO,COM DIAMETRO DE 500MM</t>
  </si>
  <si>
    <t>06.021.0027-A</t>
  </si>
  <si>
    <t>06.021.0028-0</t>
  </si>
  <si>
    <t>MONTAGEM PREVIA DE PORTICOS OU ARCOS,PARA TRAVESSIAS AEREASEM TUBOS DE ACO,COM DIAMETRO DE 600MM</t>
  </si>
  <si>
    <t>06.021.0028-A</t>
  </si>
  <si>
    <t>06.021.0029-0</t>
  </si>
  <si>
    <t>MONTAGEM PREVIA DE PORTICOS OU ARCOS,PARA TRAVESSIAS AEREASEM TUBOS DE ACO,COM DIAMETRO DE 700MM</t>
  </si>
  <si>
    <t>06.021.0029-A</t>
  </si>
  <si>
    <t>06.021.0030-0</t>
  </si>
  <si>
    <t>MONTAGEM PREVIA DE PORTICOS OU ARCOS,PARA TRAVESSIAS AEREASEM TUBOS DE ACO,COM DIAMETRO DE 800MM</t>
  </si>
  <si>
    <t>06.021.0030-A</t>
  </si>
  <si>
    <t>06.021.0031-0</t>
  </si>
  <si>
    <t>MONTAGEM PREVIA DE PORTICOS OU ARCOS,PARA TRAVESSIAS AEREASEM TUBOS DE ACO,COM DIAMETRO DE 900MM</t>
  </si>
  <si>
    <t>06.021.0031-A</t>
  </si>
  <si>
    <t>06.021.0032-0</t>
  </si>
  <si>
    <t>MONTAGEM PREVIA DE PORTICOS OU ARCOS,PARA TRAVESSIAS AEREASEM TUBOS DE ACO,COM DIAMETRO DE 1000MM</t>
  </si>
  <si>
    <t>06.021.0032-A</t>
  </si>
  <si>
    <t>06.021.0033-0</t>
  </si>
  <si>
    <t>MONTAGEM PREVIA DE PORTICOS OU ARCOS,PARA TRAVESSIAS AEREASEM TUBOS DE ACO,COM DIAMETRO DE 1200MM</t>
  </si>
  <si>
    <t>06.021.0033-A</t>
  </si>
  <si>
    <t>06.021.0034-0</t>
  </si>
  <si>
    <t>MONTAGEM PREVIA DE PORTICOS OU ARCOS,PARA TRAVESSIAS AEREASEM TUBOS DE ACO,COM DIAMETRO DE 1500MM</t>
  </si>
  <si>
    <t>06.021.0034-A</t>
  </si>
  <si>
    <t>06.021.0035-0</t>
  </si>
  <si>
    <t>MONTAGEM PREVIA DE PORTICOS OU ARCOS,PARA TRAVESSIAS AEREASEM TUBOS DE ACO,COM DIAMETRO DE 1750MM</t>
  </si>
  <si>
    <t>06.021.0035-A</t>
  </si>
  <si>
    <t>06.021.0036-0</t>
  </si>
  <si>
    <t>MONTAGEM PREVIA DE PORTICOS OU ARCOS,PARA TRAVESSIAS AEREASEM TUBOS DE ACO,COM DIAMETRO DE 2000MM</t>
  </si>
  <si>
    <t>06.021.0036-A</t>
  </si>
  <si>
    <t>06.021.0040-0</t>
  </si>
  <si>
    <t>ASSENTAMENTO DE VAOS RETOS DE TUBOS DE ACO,ATE 30,00M,NO LOCAL DEFINITIVO DA TRAVESSIA,COM UTILIZACAO DIRETA DE GUINDASTE</t>
  </si>
  <si>
    <t>06.021.0040-A</t>
  </si>
  <si>
    <t>06.021.0041-0</t>
  </si>
  <si>
    <t>ASSENTAMENTO DE PORTICOS OU ARCOS SIMPLES DE TUBOS DE ACO,DE31,00 A 50,00M,NO LOCAL DEFINITIVO DA TRAVESSIA,COM UTILIZACAO DIRETA DE GUINDASTE</t>
  </si>
  <si>
    <t>06.021.0041-A</t>
  </si>
  <si>
    <t>06.022.0010-0</t>
  </si>
  <si>
    <t>SUPORTES TIPO CONSOLE EM CHAPA ATE 3/8" DE ESPESSURA E PERFIS CANTONEIRA 4 X 4",SOLDADOS,PARA FIXACAO SUSPENSA DE TUBULACOES,INCLUSIVE JATEAMENTO DAS SUPERFICIES E PINTURA ANTIOXIDANTE A BASE DE BORRACHA CLORADA,CHUMBADORES,PORCAS E PARAFUSOS.FORNECIMENTO E MONTAGEM</t>
  </si>
  <si>
    <t>06.022.0010-A</t>
  </si>
  <si>
    <t>06.061.0105-0</t>
  </si>
  <si>
    <t>JUNCAO DE 45° OU 90° DE CERAMICA VIDRADA INTERNAMENTE, PARAESGOTO,COM DIAMETRO DE 100MM, INCLUSIVE FORNECIMENTO DO MATERIAL PARA REJUNTAMENTO COM ARGAMASSA DE CIMENTO E AREIA, NOTRACO 1:4.FORNECIMENTO E ASSENTAMENTO</t>
  </si>
  <si>
    <t>06.061.0105-A</t>
  </si>
  <si>
    <t>06.061.0110-0</t>
  </si>
  <si>
    <t>JUNCAO DE 45° OU 90° DE CERAMICA VIDRADA INTERNAMENTE, PARAESGOTO,COM DIAMETRO DE 150MM, INCLUSIVE FORNECIMENTO DO MATERIAL PARA REJUNTAMENTO COM ARGAMASSA DE CIMENTO E AREIA, NOTRACO 1:4.FORNECIMENTO E ASSENTAMENTO</t>
  </si>
  <si>
    <t>06.061.0110-A</t>
  </si>
  <si>
    <t>06.061.0115-0</t>
  </si>
  <si>
    <t>JUNCAO DE 45° OU 90° DE CERAMICA VIDRADA INTERNAMENTE, PARAESGOTO,COM DIAMETRO DE 200MM, INCLUSIVE FORNECIMENTO DO MATERIAL PARA REJUNTAMENTO COM ARGAMASSA DE CIMENTO E AREIA, NOTRACO 1:4.FORNECIMENTO E ASSENTAMENTO</t>
  </si>
  <si>
    <t>06.061.0115-A</t>
  </si>
  <si>
    <t>06.061.0120-0</t>
  </si>
  <si>
    <t>JUNCAO DE 45° OU 90° DE CERAMICA VIDRADA INTERNAMENTE, PARAESGOTO,COM DIAMETRO DE 250MM, INCLUSIVE FORNECIMENTO DO MATERIAL PARA REJUNTAMENTO COM ARGAMASSA DE CIMENTO E AREIA, NOTRACO 1:4.FORNECIMENTO E ASSENTAMENTO</t>
  </si>
  <si>
    <t>06.061.0120-A</t>
  </si>
  <si>
    <t>06.061.0150-0</t>
  </si>
  <si>
    <t>CURVA CERAMICA DE 45° OU 90°,VIDRADA INTERNAMENTE, PARA ESGOTO,COM DIAMETRO DE 100MM,INCLUSIVE FORNECIMENTO DO MATERIALPARA REJUNTAMENTO COM ARGAMASSA DE CIMENTO E AREIA,NO TRACO1:4.FORNECIMENTO E ASSENTAMENTO</t>
  </si>
  <si>
    <t>06.061.0150-A</t>
  </si>
  <si>
    <t>06.061.0155-0</t>
  </si>
  <si>
    <t>CURVA CERAMICA DE 45° OU 90°,VIDRADA INTERNAMENTE, PARA ESGOTO,COM DIAMETRO DE 150MM,INCLUSIVE FORNECIMENTO DO MATERIALPARA REJUNTAMENTO COM ARGAMASSA DE CIMENTO E AREIA,NO TRACO1:4.FORNECIMENTO E ASSENTAMENTO</t>
  </si>
  <si>
    <t>06.061.0155-A</t>
  </si>
  <si>
    <t>06.061.0160-0</t>
  </si>
  <si>
    <t>CURVA CERAMICA DE 45° OU 90°,VIDRADA INTERNAMENTE, PARA ESGOTO,COM DIAMETRO DE 200MM,INCLUSIVE FORNECIMENTO DO MATERIALPARA REJUNTAMENTO COM ARGAMASSA DE CIMENTO E AREIA,NO TRACO1:4.FORNECIMENTO E ASSENTAMENTO</t>
  </si>
  <si>
    <t>06.061.0160-A</t>
  </si>
  <si>
    <t>06.061.0165-0</t>
  </si>
  <si>
    <t>CURVA CERAMICA DE 45° OU 90°,VIDRADA INTERNAMENTE, PARA ESGOTO,COM DIAMETRO DE 250MM,INCLUSIVE FORNECIMENTO DO MATERIALPARA REJUNTAMENTO COM ARGAMASSA DE CIMENTO E AREIA,NO TRACO1:4.FORNECIMENTO E ASSENTAMENTO</t>
  </si>
  <si>
    <t>06.061.0165-A</t>
  </si>
  <si>
    <t>06.061.0170-0</t>
  </si>
  <si>
    <t>SELIM CERAMICO PARA LIGACAO DE ESGOTOS,DE 150MMX100MM,INCLUSIVE ARGAMASSA DE CIMENTO E AREIA NO TRACO 1:4.FORNECIMENTO EASSENTAMENTO</t>
  </si>
  <si>
    <t>06.061.0170-A</t>
  </si>
  <si>
    <t>06.061.0171-0</t>
  </si>
  <si>
    <t>SELIM CERAMICO PARA LIGACAO DE ESGOTOS,DE 200MMX100MM,INCLUSIVE ARGAMASSA DE CIMENTO E AREIA NO TRACO 1:4.FORNECIMENTO EASSENTAMENTO</t>
  </si>
  <si>
    <t>06.061.0171-A</t>
  </si>
  <si>
    <t>06.061.0172-0</t>
  </si>
  <si>
    <t>SELIM CERAMICO PARA LIGACAO DE ESGOTOS,DE 200MMX150MM,INCLUSIVE ARGAMASSA DE CIMENTO E AREIA NO TRACO 1:4.FORNECIMENTO EASSENTAMENTO</t>
  </si>
  <si>
    <t>06.061.0172-A</t>
  </si>
  <si>
    <t>06.061.0173-0</t>
  </si>
  <si>
    <t>SELIM CERAMICO PARA LIGACAO DE ESGOTOS,DE 250MMX100MM,INCLUSIVE ARGAMASSA DE CIMENTO E AREIA NO TRACO 1:4.FORNECIMENTO EASSENTAMENTO</t>
  </si>
  <si>
    <t>06.061.0173-A</t>
  </si>
  <si>
    <t>06.061.0174-0</t>
  </si>
  <si>
    <t>SELIM CERAMICO PARA LIGACAO DE ESGOTOS,DE 250MMX150MM,INCLUSIVE ARGAMASSA DE CIMENTO E AREIA NO TRACO 1:4.FORNECIMENTO EASSENTAMENTO</t>
  </si>
  <si>
    <t>06.061.0174-A</t>
  </si>
  <si>
    <t>06.061.0176-0</t>
  </si>
  <si>
    <t>SELIM CERAMICO PARA LIGACAO DE ESGOTOS,DE 300MMX100MM,INCLUSIVE ARGAMASSA DE CIMENTO E AREIA NO TRACO 1:4.FORNECIMENTO EASSENTAMENTO</t>
  </si>
  <si>
    <t>06.061.0176-A</t>
  </si>
  <si>
    <t>06.061.0177-0</t>
  </si>
  <si>
    <t>SELIM CERAMICO PARA LIGACAO DE ESGOTOS,DE 300MMX150MM,INCLUSIVE ARGAMASSA DE CIMENTO E AREIA NO TRACO 1:4.FORNECIMENTO EASSENTAMENTO</t>
  </si>
  <si>
    <t>06.061.0177-A</t>
  </si>
  <si>
    <t>06.062.0001-0</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</si>
  <si>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</si>
  <si>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06.062.0001-A</t>
  </si>
  <si>
    <t>06.062.0002-0</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</si>
  <si>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</si>
  <si>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06.062.0002-A</t>
  </si>
  <si>
    <t>06.063.0012-0</t>
  </si>
  <si>
    <t>TUBO DE CONCRETO ARMADO PARA CRAVACAO COM PONTA,BOLSA E JUNTA ELASTICA,CONFORME NBR 15.319/06,DN=400MM.FORNECIMENTO</t>
  </si>
  <si>
    <t>06.063.0012-A</t>
  </si>
  <si>
    <t>06.063.0013-0</t>
  </si>
  <si>
    <t>TUBO DE CONCRETO ARMADO PARA CRAVACAO COM PONTA,BOLSA E JUNTA ELASTICA,CONFORME NBR 15.319/06,DN=500MM.FORNECIMENTO</t>
  </si>
  <si>
    <t>06.063.0013-A</t>
  </si>
  <si>
    <t>06.063.0014-0</t>
  </si>
  <si>
    <t>TUBO DE CONCRETO ARMADO PARA CRAVACAO COM PONTA,BOLSA E JUNTA ELASTICA,CONFORME NBR 15.319/06,DN=600MM.FORNECIMENTO</t>
  </si>
  <si>
    <t>06.063.0014-A</t>
  </si>
  <si>
    <t>06.063.0015-0</t>
  </si>
  <si>
    <t>TUBO DE CONCRETO ARMADO PARA CRAVACAO COM PONTA,BOLSA E JUNTA ELASTICA,CONFORME NBR 15.319/06,DN=700MM.FORNECIMENTO</t>
  </si>
  <si>
    <t>06.063.0015-A</t>
  </si>
  <si>
    <t>06.063.0016-0</t>
  </si>
  <si>
    <t>TUBO DE CONCRETO ARMADO PARA CRAVACAO COM PONTA,BOLSA E JUNTA ELASTICA,CONFORME NBR 15.319/06,DN=800MM.FORNECIMENTO</t>
  </si>
  <si>
    <t>06.063.0016-A</t>
  </si>
  <si>
    <t>06.063.0017-0</t>
  </si>
  <si>
    <t>TUBO DE CONCRETO ARMADO PARA CRAVACAO COM PONTA,BOLSA E JUNTA ELASTICA,CONFORME NBR 15.319/06,DN=900MM.FORNECIMENTO</t>
  </si>
  <si>
    <t>06.063.0017-A</t>
  </si>
  <si>
    <t>06.063.0018-0</t>
  </si>
  <si>
    <t>TUBO DE CONCRETO ARMADO PARA CRAVACAO COM PONTA,BOLSA E JUNTA ELASTICA,CONFORME NBR 15.319/06,DN=1000MM.FORNECIMENTO</t>
  </si>
  <si>
    <t>06.063.0018-A</t>
  </si>
  <si>
    <t>06.063.0019-0</t>
  </si>
  <si>
    <t>TUBO DE CONCRETO ARMADO PARA CRAVACAO COM PONTA,BOLSA E JUNTA ELASTICA,CONFORME NBR 15.319/06,DN=1200MM.FORNECIMENTO</t>
  </si>
  <si>
    <t>06.063.0019-A</t>
  </si>
  <si>
    <t>06.063.0021-0</t>
  </si>
  <si>
    <t>TUBO DE CONCRETO ARMADO PARA CRAVACAO COM PONTA,BOLSA E JUNTA ELASTICA,CONFORME NBR 15.319/06,DN=1500MM.FORNECIMENTO</t>
  </si>
  <si>
    <t>06.063.0021-A</t>
  </si>
  <si>
    <t>06.063.0023-0</t>
  </si>
  <si>
    <t>TUBO DE CONCRETO ARMADO PARA CRAVACAO COM PONTA,BOLSA E JUNTA ELASTICA,CONFORME NBR 15.319/06,DN=2000MM.FORNECIMENTO</t>
  </si>
  <si>
    <t>06.063.0023-A</t>
  </si>
  <si>
    <t>06.069.0005-0</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</si>
  <si>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</si>
  <si>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06.069.0005-A</t>
  </si>
  <si>
    <t>06.069.0006-0</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</si>
  <si>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</si>
  <si>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06.069.0006-A</t>
  </si>
  <si>
    <t>06.069.0008-0</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</si>
  <si>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</si>
  <si>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06.069.0008-A</t>
  </si>
  <si>
    <t>06.069.0009-0</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</si>
  <si>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</si>
  <si>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06.069.0009-A</t>
  </si>
  <si>
    <t>06.069.0010-0</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</si>
  <si>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</si>
  <si>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06.069.0010-A</t>
  </si>
  <si>
    <t>06.069.0015-0</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</si>
  <si>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</si>
  <si>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06.069.0015-A</t>
  </si>
  <si>
    <t>06.069.0020-0</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</si>
  <si>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</si>
  <si>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06.069.0020-A</t>
  </si>
  <si>
    <t>06.069.0025-0</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</si>
  <si>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</si>
  <si>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06.069.0025-A</t>
  </si>
  <si>
    <t>06.069.0030-0</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</si>
  <si>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</si>
  <si>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06.069.0030-A</t>
  </si>
  <si>
    <t>06.069.0035-0</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</si>
  <si>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</si>
  <si>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06.069.0035-A</t>
  </si>
  <si>
    <t>06.069.0040-0</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</si>
  <si>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</si>
  <si>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06.069.0040-A</t>
  </si>
  <si>
    <t>06.069.0045-0</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</si>
  <si>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</si>
  <si>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06.069.0045-A</t>
  </si>
  <si>
    <t>06.069.0050-0</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</si>
  <si>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</si>
  <si>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06.069.0050-A</t>
  </si>
  <si>
    <t>06.069.0055-0</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</si>
  <si>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</si>
  <si>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06.069.0055-A</t>
  </si>
  <si>
    <t>06.069.0100-0</t>
  </si>
  <si>
    <t>DUTO CORRUGADO HELICOIDAL,NA COR PRETA,SINGELO,DE POLIETILENO DE ALTA DENSIDADE(PEAD),P/PROTECAO DE CONDUTORES ELETRICOSEM INSTAL.SUBTERRANEAS,DIAMETRO NOMINAL 1 1/4",SENDO O DIAMETRO INTERNO 31,5MM,FORNECIDO C/2 TAMPOES NAS EXTREMIDADES,FITA DE AVISO"PERIGO"COM FIO GUIA DE ACO GALV.REVEST.PVC,NORMA NBR 13897/13898,LANC.DIR.SOLO,INCL.CONEXOES E KIT VEDACAO</t>
  </si>
  <si>
    <t>06.069.0100-A</t>
  </si>
  <si>
    <t>06.069.0101-0</t>
  </si>
  <si>
    <t>DUTO CORRUGADO HELICOIDAL,NA COR PRETA,LINHA DUPLA,DE POLIETILENO DE ALTA DENSIDADE(PEAD),P/PROTECAO DE CONDUTORES ELETRICOS EM INSTAL.SUBTERRANEAS,DIAMETRO NOMINAL 1 1/4",SENDO DIAMETRO INTERNO 31,5MM,FORNECIDO C/2 TAMPOES NAS EXTREMIDADES,FITA DE AVISO"PERIGO"C/FIO GUIA DE ACO GALV.REVEST.PVC,NORMA NBR 13897/13898,LANC.DIR.SOLO,INCL.CONEXOES E KIT VEDACAO</t>
  </si>
  <si>
    <t>06.069.0101-A</t>
  </si>
  <si>
    <t>06.069.0105-0</t>
  </si>
  <si>
    <t>DUTO CORRUGADO HELICOIDAL,NA COR PRETA,SINGELO,DE POLIETILENO DE ALTA DENSIDADE(PEAD),P/PROTECAO DE CONDUTORES ELETRICOSEM INSTAL.SUBTERRANEAS,DIAMETRO NOMINAL 1 1/2",SENDO DIAMETRO INTERNO 43,0MM,FORNECIDO C/2 TAMPOES NAS EXTREMIDADES,FITA DE AVISO"PERIGO"C/FIO GUIA DE ACO GALV.REVEST.PVC,NORMA NBR 13897/13898,LANC.DIR.SOLO,INCL.CONEXOES E KIT VEDACAO</t>
  </si>
  <si>
    <t>06.069.0105-A</t>
  </si>
  <si>
    <t>06.069.0106-0</t>
  </si>
  <si>
    <t>DUTO CORRUGADO HELICOIDAL,NA COR PRETA,LINHA DUPLA,DE POLIETILENO DE ALTA DENSIDADE(PEAD),P/PROTECAO DE CONDUTORES ELETRICOS EM INSTAL.SUBTERRANEAS,DIAMETRO NOMINAL 1.1/2",SENDO DIAMETRO INTERNO 43,0MM,FORNECIDO C/2 TAMPOES NAS EXTREMIDADES,FITA DE AVISO"PERIGO" C/FIO GUIA DE ACO GALV.REVEST.PVC,NORMA NBR 13897/13898,LANC.DIR.SOLO,INCL.CONEXOES E KIT VEDACAO</t>
  </si>
  <si>
    <t>06.069.0106-A</t>
  </si>
  <si>
    <t>06.069.0110-0</t>
  </si>
  <si>
    <t>DUTO CORRUGADO HELICOIDAL,NA COR PRETA,SINGELO,DE POLIETILENO DE ALTA DENSIDADE(PEAD),P/PROTECAO DE CONDUTORES ELETRICOSEM INSTAL.SUBTERRANEAS,DIAMETRO NOMINAL 2",SENDO O DIAMETROINTERNO 50,8MM,FORNECIDO C/2 TAMPOES NAS EXTREMIDADES,FITADE AVISO "PERIGO" C/FIO GUIA DE ACO GALV.REVEST.PVC,NORMA NBR 13897/13898,LANC.DIR.SOLO,INCLUSIVE CONEXOES E KIT VEDACAO</t>
  </si>
  <si>
    <t>06.069.0110-A</t>
  </si>
  <si>
    <t>06.069.0115-0</t>
  </si>
  <si>
    <t>DUTO CORRUGADO HELICOIDAL,NA COR PRETA,LINHA DUPLA,DE POLIETILENO DE ALTA DENSIDADE(PEAD),P/PROTECAO DE CONDUTORES ELETRICOS EM INSTAL.SUBTERRANEAS,DIAMETRO NOMINAL 2",SENDO DIAMETRO INTERNO 50,8MM,FORNECIDO C/2 TAMPOES NAS EXTREMIDADES,FITA DE AVISO "PERIGO" C/FIO GUIA DE ACO GALV.REVEST.PVC,NORMANBR 13897/13898,LANC.DIR.SOLO,INCL.CONEXOES E KIT VEDACAO</t>
  </si>
  <si>
    <t>06.069.0115-A</t>
  </si>
  <si>
    <t>06.069.0120-0</t>
  </si>
  <si>
    <t>DUTO CORRUGADO HELICOIDAL,NA COR PRETA,SINGELO,DE POLIETILENO DE ALTA DENSIDADE(PEAD),PARA PROTECAO DE CONDUTORES ELETRICOS EM INSTAL.SUBTERRANEAS,COM DIAMETRO NOMINAL 3",SENDO DIAMETRO INTERNO 75MM,FORNECIDO C/2 TAMPOES NAS EXTREMIDADES,FITA DE AVISO "PERIGO" C/FIO GUIA DE ACO GALV.REVEST.PVC,NORMANBR 13897/13898,LANC.DIR.SOLO,INCL.CONEXOES E KIT VEDACAO</t>
  </si>
  <si>
    <t>06.069.0120-A</t>
  </si>
  <si>
    <t>06.069.0125-0</t>
  </si>
  <si>
    <t>DUTO CORRUGADO HELICOIDAL,NA COR PRETA,LINHA DUPLA,DE POLIETILENO DE ALTA DENSIDADE(PEAD),P/PROTECAO DE CONDUTORES ELETRICOS EM INSTAL.SUBTERRANEAS,DIAMETRO NOMINAL 3",SENDO DIAMETRO INTERNO 75MM,FORNECIDO C/2 TAMPOES NAS EXTREMIDADES,FITADE AVISO "PERIGO" C/FIO GUIA DE ACO GALV.REVEST.PVC,NORMA NBR 13897/13898,LANC.DIR.SOLO,INCLUSIVE CONEXOES E KIT VEDACAO</t>
  </si>
  <si>
    <t>06.069.0125-A</t>
  </si>
  <si>
    <t>06.069.0130-0</t>
  </si>
  <si>
    <t>DUTO CORRUGADO HELICOIDAL,NA COR PRETA,SINGELO,DE POLIETILENO DE ALTA DENSIDADE(PEAD),PARA PROTECAO DE CONDUTORES ELETRICOS EM INSTAL.SUBTERRANEAS,COM DIAMETRO NOMINAL 4",SENDO DIAMETRO INTERNO 102MM,FORNECIDO C/2 TAMPOES NAS EXTREMIDADES,FITA DE AVISO "PERIGO" C/FIO GUIA DE ACO GALV.REVEST.PVC,NORMA NBR 13897/13898,LANC.DIR.SOLO,INCL.CONEXOES E KIT VEDACAO</t>
  </si>
  <si>
    <t>06.069.0130-A</t>
  </si>
  <si>
    <t>06.069.0135-0</t>
  </si>
  <si>
    <t>DUTO CORRUGADO HELICOIDAL,NA COR PRETA,LINHA DUPLA,DE POLIETILENO DE ALTA DENSIDADE(PEAD),P/PROTECAO DE CONDUTORES ELETRICOS EM INSTAL.SUBTERRANEAS,DIAMETRO NOMINAL 4",SENDO DIAMETRO INTERNO 102MM,FORNECIDO C/2 TAMPOES NAS EXTREMIDADES,FITADE AVISO "PERIGO" C/FIO GUIA DE ACO GALV.REVEST.PVC,NORMA NBR 13897/13898,LANC.DIR.SOLO,INCL.CONEXOES E KIT VEDACAO</t>
  </si>
  <si>
    <t>06.069.0135-A</t>
  </si>
  <si>
    <t>06.069.0140-0</t>
  </si>
  <si>
    <t>DUTO CORRUGADO HELICOIDAL,NA COR PRETA,SINGELO,DE POLIETILENO DE ALTA DENSIDADE(PEAD),P/PROTECAO DE CONDUTORES ELETRICOSEM INSTAL.SUBTERRANEAS,DIAMETRO NOMINAL 5",SENDO DIAMETRO INTERNO 128,8MM,FORNECIDO C/2 TAMPOES NAS EXTREMIDADES,FITA DE AVISO "PERIGO" C/FIO GUIA DE ACO GALV.REVEST.PVC,NORMA NBR13897/13898,LANC.DIR.SOLO,INCLUSIVE CONEXOES E KIT VEDACAO</t>
  </si>
  <si>
    <t>06.069.0140-A</t>
  </si>
  <si>
    <t>06.069.0145-0</t>
  </si>
  <si>
    <t>DUTO CORRUGADO HELICOIDAL,NA COR PRETA,LINHA DUPLA,DE POLIETILENO DE ALTA DENSIDADE(PEAD),P/PROTECAO DE CONDUTORES ELETRICOS EM INSTAL.SUBTERRANEAS,DIAMETRO NOMINAL 5",SENDO DIAMETRO INTERNO 128,8MM,FORNECIDO C/2 TAMPOES NAS EXTREMIDADES,FITA DE AVISO "PERIGO" C/FIO GUIA DE ACO GALV.REVEST.PVC,NORMANBR 13897/13898,LANC.DIR.SOLO,INCL.CONEXOES E KIT VEDACAO</t>
  </si>
  <si>
    <t>06.069.0145-A</t>
  </si>
  <si>
    <t>06.069.0150-0</t>
  </si>
  <si>
    <t>DUTO CORRUGADO HELICOIDAL,NA COR PRETA,SINGELO,DE POLIETILENO DE ALTA DENSIDADE(PEAD),P/PROTECAO DE CONDUTORES ELETRICOSEM INSTAL.SUBTERRANEAS,DIAMETRO NOMINAL 6",SENDO DIAMETRO INTERNO 155.6MM,FORNECIDO C/2 TAMPOES NAS EXTREMIDADES,FITA DE AVISO "PERIGO" C/FIO GUIA DE ACO GALV.REVEST.PVC,NORMA NBR13897/13898,LANC.DIR.SOLO,INCLUSIVE CONEXOES E KIT VEDACAO</t>
  </si>
  <si>
    <t>06.069.0150-A</t>
  </si>
  <si>
    <t>06.069.0155-0</t>
  </si>
  <si>
    <t>DUTO CORRUGADO HELICOIDAL,NA COR PRETA,LINHA DUPLA,DE POLIETILENO DE ALTA DENSIDADE(PEAD),P/PROTECAO DE CONDUTORES ELETRICOS EM INSTAL.SUBTERRANEAS,DIAMETRO NOMINAL 6",SENDO DIAMETRO INTERNO 155,6MM,FORNECIDO C/2 TAMPOES NAS EXTREMIDADES,FITA DE AVISO "PERIGO" C/FIO GUIA DE ACO GALV.REVEST.PVC,NORMANBR 13897/13898,LANC.DIR.SOLO,INCL.CONEXOES E KIT VEDACAO</t>
  </si>
  <si>
    <t>06.069.0155-A</t>
  </si>
  <si>
    <t>06.069.0160-0</t>
  </si>
  <si>
    <t>DUTO CORRUGADO HELICOIDAL,NA COR PRETA,SINGELO,DE POLIETILENO DE ALTA DENSIDADE(PEAD),P/PROTECAO DE CONDUTORES ELETRICOSEM INSTAL.SUBTERRANEAS,DIAMETRO NOMINAL 8",SENDO DIAMETRO INTERNO 206MM,FORNECIDO C/2 TAMPOES NAS EXTREMIDADES,FITA DEAVISO "PERIGO" COM FIO GUIA DE ACO GALV.REVEST.PVC,NORMA NBR13897/13898,LANC.DIR.SOLO,INCLUSIVE CONEXOES E KIT VEDACAO</t>
  </si>
  <si>
    <t>06.069.0160-A</t>
  </si>
  <si>
    <t>06.069.0165-0</t>
  </si>
  <si>
    <t>DUTO CORRUGADO HELICOIDAL,NA COR PRETA,LINHA DUPLA,DE POLIETILENO DE ALTA DENSIDADE(PEAD),P/PROTECAO DE CONDUTORES ELETRICOS EM INSTAL.SUBTERRANEAS,DIAMETRO NOMINAL 8",SENDO DIAMETRO INTERNO 206MM,FORNECIDO C/2 TAMPOES NAS EXTREMIDADES,FITADE AVISO"PERIGO" C/FIO GUIA DE ACO GALV.REVEST,PVC,NORMA NBR 13897/13898,LANC.DIR.SOLO,INCLUSIVE CONEXOES E KIT VEDACAO</t>
  </si>
  <si>
    <t>06.069.0165-A</t>
  </si>
  <si>
    <t>06.072.0001-0</t>
  </si>
  <si>
    <t>GABIAO CAIXA DE 1,00M DE ALTURA,MALHA DE ACO HEXAGONAL (8X10)CM,FIO COM DIAMETRO NOMINAL DO ARAME DE 2,7MM,GALVANIZADO EM LIGA ZN/AL TIPO 1 OU 2 (NBR 8964, NBR 10514, EN 10223-3),INCLUSIVE MANTA GEOTEXTIL E EQUIPAMENTO,EXCLUSIVE PEDRAS.FORNECIMENTO E COLOCACAO</t>
  </si>
  <si>
    <t>06.072.0001-A</t>
  </si>
  <si>
    <t>06.072.0003-0</t>
  </si>
  <si>
    <t>GABIAO CAIXA DE 0,50M DE ALTURA,MALHA DE ACO HEXAGONAL (8X10)CM,FIO COM DIAMETRO NOMINAL DO ARAME DE 2,7MM,GALVANIZADO EM LIGA ZN/AL TIPO 1 OU 2 (NBR 8964,NBR 10514,EN 10223-3),INCLUSIVE MANTA GEOTEXTIL E EQUIPAMENTO,EXCLUSIVE PEDRAS.FORNECIMENTO E COLOCACAO</t>
  </si>
  <si>
    <t>06.072.0003-A</t>
  </si>
  <si>
    <t>06.075.0010-0</t>
  </si>
  <si>
    <t>GABIAO CAIXA DE 1,00M DE ALTURA,MALHA DE ACO HEXAGONAL (8X10)CM,FIO COM DIAMETRO NOMINAL DO ARAME DE 2,7MM,GALVANIZADO EM LIGA ZN/AL TIPO 1 OU 2 (NBR 8964,NBR 10514,EN 10223-3),INCLUSIVE MANTA GEOTEXTIL, EQUIPAMENTO E PEDRAS.FORNECIMENTO ECOLOCACAO</t>
  </si>
  <si>
    <t>06.075.0010-A</t>
  </si>
  <si>
    <t>06.075.0012-0</t>
  </si>
  <si>
    <t>GABIAO CAIXA DE 0,50M DE ALTURA,MALHA DE ACO HEXAGONAL (8X10)CM,FIO COM DIAMETRO NOMINAL DO ARAME DE 2,7MM,GALVANIZADO EM LIGA ZN/AL TIPO 1 OU 2 (NBR 8964,NBR 10514,EN 10223-3),INCLUSIVE MANTA GEOTEXTIL,EQUIPAMENTO E PEDRAS.FORNECIMENTO E COLOCACAO</t>
  </si>
  <si>
    <t>06.075.0012-A</t>
  </si>
  <si>
    <t>06.076.0005-0</t>
  </si>
  <si>
    <t>GABIAO CAIXA DE 1,00M DE ALTURA,MALHA DE ACO HEXAGONAL (8X10)CM,FIO COM DIAMETRO NOMINAL DO ARAME DE 2,4MM,GALVANIZADO EM LIGA ZN/AL REVESTIDO EM PVC OU OUTRO POLIMERO QUE CUMPRA AS FUNCOES DESENVOLVIDAS PELO PVC,TIPO 3 OU 4(NBR 8964,NBR 10514,EN 10223-3),INCLUSIVE MANTA GEOTEXTIL E EQUIPAMENTO,EXCLUSIVE PEDRAS.FORNECIMENTO E COLOCACAO</t>
  </si>
  <si>
    <t>06.076.0005-A</t>
  </si>
  <si>
    <t>06.076.0010-0</t>
  </si>
  <si>
    <t>GABIAO CAIXA DE 0,50M DE ALTURA,MALHA DE ACO HEXAGONAL (8X10)CM,FIO COM DIAMETRO NOMINAL DO ARAME DE 2,4MM,GALVANIZADO EM LIGA ZN/AL REVESTIDO EM PVC OU OUTRO POLIMERO QUE CUMPRA AS FUNCOES DESENVOLVIDAS PELO PVC,TIPO 3 OU 4 (NBR 8964,NBR 10514,EN 10223-3),INCLUSIVE MANTA GEOTEXTIL E EQUIPAMENTO,EXCLUSIVE PEDRAS.FORNECIMENTO E COLOCACAO</t>
  </si>
  <si>
    <t>06.076.0010-A</t>
  </si>
  <si>
    <t>06.076.0015-0</t>
  </si>
  <si>
    <t>GABIAO SACO,MALHA DE ACO HEXAGONAL (8X10)CM,FIO COM DIAMETRONOMINAL DO ARAME DE 2,4MM,GALVANIZADO EM LIGA ZN/AL REVESTIDO EM PVC OU OUTRO POLIMERO QUE CUMPRA AS FUNCOES DESENVOLVIDAS PELO PVC,TIPO 3 OU 4(NBR 8964,NBR 10514,EN 10223-3),INCLUSIVE MANTA GEOTEXTIL E EQUIPAMENTO,EXCLUSIVE PEDRAS.FORNECIMENTO E COLOCACAO</t>
  </si>
  <si>
    <t>06.076.0015-A</t>
  </si>
  <si>
    <t>06.076.0020-0</t>
  </si>
  <si>
    <t>GABIAO MANTA COM ESPESSURA DE 0,30M,MALHA DE ACO HEXAGONAL (6X8)CM,FIO COM DIAMETRO NOMINAL DO ARAME DE 2MM,GALVANIZADOEM LIGA ZN/AL REVESTIDO EM PVC OU OUTRO POLIMERO QUE CUMPRAAS FUNCOES DESENVOLVIDAS PELO PVC,TIPO 3 OU 4 (NBR 8964,NBR10514,EN 10223-3),INCLUSIVE MANTA GEOTEXTIL E EQUIPAMENTO,EXCLUSIVE PEDRAS.FORNECIMENTO E COLOCACAO</t>
  </si>
  <si>
    <t>06.076.0020-A</t>
  </si>
  <si>
    <t>06.076.0025-0</t>
  </si>
  <si>
    <t>GABIAO MANTA COM ESPESSURA DE 0,23M,MALHA DE ACO HEXAGONAL (6X8)CM,FIO COM DIAMETRO NOMINAL DO ARAME DE 2MM,GALVANIZADOEM LIGA ZN/AL REVESTIDO EM PVC OU OUTRO POLIMERO QUE CUMPRAAS FUNCOES DESENVOLVIDAS PELO PVC,TIPO 3 OU 4 (NBR 8964,NBR10514,EN 10223-3),INCLUSIVE MANTA GEOTEXTIL E EQUIPAMENTO,EXCLUSIVE PEDRAS.FORNECIMENTO E COLOCACAO</t>
  </si>
  <si>
    <t>06.076.0025-A</t>
  </si>
  <si>
    <t>06.077.0005-0</t>
  </si>
  <si>
    <t>GABIAO CAIXA DE 1,00M DE ALTURA,MALHA DE ACO HEXAGONAL (8X10)CM,FIO COM DIAMETRO NOMINAL DO ARAME DE 2,4MM,GALVANIZADO EM LIGA ZN/AL REVESTIDO EM PVC OU OUTRO POLIMERO QUE CUMPRA AS FUNCOES DESENVOLVIDAS PELO PVC,TIPO 3 OU 4 (NBR 8964,NBR 10514,EN 10223-3),INCLUSIVE MANTA GEOTEXTIL,EQUIPAMENTO E PEDRAS.FORNECIMENTO E COLOCACAO</t>
  </si>
  <si>
    <t>06.077.0005-A</t>
  </si>
  <si>
    <t>06.077.0010-0</t>
  </si>
  <si>
    <t>GABIAO CAIXA DE 0,50M DE ALTURA,MALHA DE ACO HEXAGONAL (8X10)CM,FIO COM DIAMETRO NOMINAL DO ARAME DE 2,4MM,GALVANIZADO EM LIGA ZN/AL REVESTIDO EM PVC OU OUTRO POLIMERO QUE CUMPRA AS FUNCOES DESENVOLVIDAS PELO PVC,TIPO 3 OU 4 (NBR 8964,NBR 10514,EN 10223-3),INCLUSIVE MANTA GEOTEXTIL,EQUIPAMENTO E PEDRAS.FORNECIMENTO E COLOCACAO</t>
  </si>
  <si>
    <t>06.077.0010-A</t>
  </si>
  <si>
    <t>06.077.0015-0</t>
  </si>
  <si>
    <t>GABIAO SACO,MALHA DE ACO HEXAGONAL (8X10)CM,FIO COM DIAMETRONOMINAL DO ARAME DE 2,4MM,GALVANIZADO EM LIGA ZN/AL REVESTIDO EM PVC OU OUTRO POLIMERO QUE CUMPRA AS FUNCOES DESENVOLVIDAS PELO PVC,TIPO 3 OU 4 (NBR 8964,NBR 10514,EN 10223-3),INCLUSIVE MANTA GEOTEXTIL,EQUIPAMENTO E PEDRAS.FORNECIMENTO E COLOCACAO</t>
  </si>
  <si>
    <t>06.077.0015-A</t>
  </si>
  <si>
    <t>06.077.0020-0</t>
  </si>
  <si>
    <t>GABIAO MANTA COM ESPESSURA DE 0,30M,MALHA DE ACO HEXAGONAL (6X8)CM,FIO COM DIAMETRO NOMINAL DO ARAME DE 2MM,GALVANIZADOEM LIGA ZN/AL REVESTIDO EM PVC OU OUTRO POLIMERO QUE CUMPRAAS FUNCOES DESENVOLVIDAS PELO PVC,TIPO 3 OU 4 (NBR 8964,NBR10514,EN 10223-3),INCLUSIVE MANTA GEOTEXTIL,EQUIPAMENTO E PEDRAS.FORNECIMENTO E COLOCACAO</t>
  </si>
  <si>
    <t>06.077.0020-A</t>
  </si>
  <si>
    <t>06.077.0025-0</t>
  </si>
  <si>
    <t>GABIAO MANTA COM ESPESSURA DE 0,23M,MALHA DE ACO HEXAGONAL (6X8)CM,FIO COM DIAMETRO NOMINAL DO ARAME DE 2MM,GALVANIZADOEM LIGA ZN/AL REVESTIDO EM PVC OU OUTRO POLIMERO QUE CUMPRAAS FUNCOES DESENVOLVIDAS PELO PVC,TIPO 3 OU 4 (NBR 8964,NBR10514,EN 10223-3),INCLUSIVE MANTA GEOTEXTIL,EQUIPAMENTO E PEDRAS.FORNECIMENTO E COLOCACAO</t>
  </si>
  <si>
    <t>06.077.0025-A</t>
  </si>
  <si>
    <t>06.081.0010-0</t>
  </si>
  <si>
    <t>DRENO DE TUBOS DE CONCRETO,SEM ARMADURA,DE 0,30M DE DIAMETRO,PERFURADO OU NAO,ASSENTADOS EM DRENOS DE PEDRA BRITADA,INCLUSIVE REATERROS,EXCLUSIVE ESCAVACAO</t>
  </si>
  <si>
    <t>06.081.0010-A</t>
  </si>
  <si>
    <t>06.082.0010-0</t>
  </si>
  <si>
    <t>DRENO PROFUNDO EM TUBO PLASTICO PERFURADO,2" DE DIAMETRO,INCLUSIVE TELA DE NYLON E FORNECIMENTO DOS MATERIAIS,EXCLUSIVEPERFURACAO DO TERRENO</t>
  </si>
  <si>
    <t>06.082.0010-A</t>
  </si>
  <si>
    <t>06.082.0015-0</t>
  </si>
  <si>
    <t>DRENO PROFUNDO EM TUBO PLASTICO PERFURADO,3" DE DIAMETRO,INCLUSIVE TELA DE NYLON E FORNECIMENTO DOS MATERIAIS,EXCLUSIVEPERFURACAO DO TERRENO</t>
  </si>
  <si>
    <t>06.082.0015-A</t>
  </si>
  <si>
    <t>06.082.0020-0</t>
  </si>
  <si>
    <t>DRENO PROFUNDO EM TUBO PLASTICO PERFURADO,4" DE DIAMETRO,INCLUSIVE TELA DE NYLON E FORNECIMENTO DOS MATERIAIS,EXCLUSIVEPERFURACAO DO TERRENO</t>
  </si>
  <si>
    <t>06.082.0020-A</t>
  </si>
  <si>
    <t>06.082.0050-0</t>
  </si>
  <si>
    <t>DRENO OU BARBACA EM TUBO DE PVC,DIAMETRO DE 2",INCLUSIVE FORNECIMENTO DO TUBO E MATERIAL DRENANTE</t>
  </si>
  <si>
    <t>06.082.0050-A</t>
  </si>
  <si>
    <t>06.082.0053-0</t>
  </si>
  <si>
    <t>DRENO OU BARBACA EM TUBO DE PVC,DIAMETRO DE 3",INCLUSIVE FORNECIMENTO DO TUBO E MATERIAL DRENANTE</t>
  </si>
  <si>
    <t>06.082.0053-A</t>
  </si>
  <si>
    <t>06.082.0055-0</t>
  </si>
  <si>
    <t>DRENO OU BARBACA EM TUBO DE PVC,DIAMETRO DE 4",INCLUSIVE FORNECIMENTO DO TUBO E MATERIAL DRENANTE</t>
  </si>
  <si>
    <t>06.082.0055-A</t>
  </si>
  <si>
    <t>06.082.0070-0</t>
  </si>
  <si>
    <t>DRENO EM TUBO DE PVC,DIAMETRO DE 3",PARA VIADUTOS,INCLUSIVEFORNECIMENTO DO TUBO,EXCLUSIVE PERFURACAO E COLAGEM</t>
  </si>
  <si>
    <t>06.082.0070-A</t>
  </si>
  <si>
    <t>06.082.0075-0</t>
  </si>
  <si>
    <t>DRENO EM TUBO DE PVC,DIAMETRO DE 4",PARA VIADUTOS,INCLUSIVEFORNECIMENTO DO TUBO,EXCLUSIVE PERFURACAO E COLAGEM</t>
  </si>
  <si>
    <t>06.082.0075-A</t>
  </si>
  <si>
    <t>06.084.0005-0</t>
  </si>
  <si>
    <t>FILTRO HORIZONTAL DE AREIA,EM BARRAGEM,OBEDECENDO GRANULOMETRIA ESPECIFICA,INCLUSIVE FORNECIMENTO DO MATERIAL</t>
  </si>
  <si>
    <t>06.084.0005-A</t>
  </si>
  <si>
    <t>06.085.0010-0</t>
  </si>
  <si>
    <t>DRENO VERTICAL NO PARAMENTO INTERNO DE MUROS DE ARRIMO,EXECUTADO EM PRISMAS DE 0,25 X O,25M DE SECAO,CHEIOS DE BRITA 3,ADMITINDO AS BARBACAS ESPACADAS DE 1,50M VERTICALMENTE E 2,00M HORIZONTALMENTE,MEDINDO-SE O SERVICO PELA AREA DO MURO</t>
  </si>
  <si>
    <t>06.085.0010-A</t>
  </si>
  <si>
    <t>06.085.0015-0</t>
  </si>
  <si>
    <t>VALETA DRENANTE DE 0,50M DE LARGURA E 0,70M DE PROFUNDIDADE,PREENCHIDA ATE 0,30M COM PEDRA BRITADA,INCLUINDO REATERRO</t>
  </si>
  <si>
    <t>06.085.0015-A</t>
  </si>
  <si>
    <t>06.085.0020-0</t>
  </si>
  <si>
    <t>CAMADA VERTICAL DRENANTE FEITA COM PEDRA BRITADA, INCLUSIVEFORNECIMENTO DO MATERIAL</t>
  </si>
  <si>
    <t>06.085.0020-A</t>
  </si>
  <si>
    <t>06.085.0025-0</t>
  </si>
  <si>
    <t>CAMADA HORIZONTAL DRENANTE FEITA COM PEDRA BRITADA,INCLUSIVEFORNECIMENTO E ESPALHAMENTO</t>
  </si>
  <si>
    <t>06.085.0025-A</t>
  </si>
  <si>
    <t>06.085.0030-0</t>
  </si>
  <si>
    <t>CAMADA DE BRITA N°2 PARA PROTECAO TERMICA DE IMPERMEABILIZACAO DE LAJES</t>
  </si>
  <si>
    <t>06.085.0030-A</t>
  </si>
  <si>
    <t>06.085.0035-0</t>
  </si>
  <si>
    <t>CAMADA DE ARGILA EXPANDIDA PARA PROTECAO TERMICA DE IMPERMEABILIZACAO DE LAJES</t>
  </si>
  <si>
    <t>06.085.0035-A</t>
  </si>
  <si>
    <t>06.085.0040-0</t>
  </si>
  <si>
    <t>ENROCAMENTO COM PEDRA-DE-MAO JOGADA, INCLUSIVE FORNECIMENTODESTA</t>
  </si>
  <si>
    <t>06.085.0040-A</t>
  </si>
  <si>
    <t>06.085.0045-0</t>
  </si>
  <si>
    <t>ENROCAMENTO COM PEDRA-DE-MAO ARRUMADA,INCLUSIVE FORNECIMENTODESTA</t>
  </si>
  <si>
    <t>06.085.0045-A</t>
  </si>
  <si>
    <t>06.085.0050-1</t>
  </si>
  <si>
    <t>ENROCAMENTO COM PEDRA DE 50 A 200KG, INCLUSIVE FORNECIMENTO,TRANSPORTE,CARGA,DESCARGA E COLOCACAO COM ESCAVADEIRA</t>
  </si>
  <si>
    <t>06.085.0050-B</t>
  </si>
  <si>
    <t>06.085.0055-0</t>
  </si>
  <si>
    <t>EXECUCAO DE CAMADA RIP-RAP,DE PEDRA ARRUMADA,DIAMETRO MAIOROU IGUAL A 0,30M,EM TALUDE DE BARRAGEM,INCLUSIVE O FORNECIMENTO DA PEDRA</t>
  </si>
  <si>
    <t>06.085.0055-A</t>
  </si>
  <si>
    <t>06.085.0058-0</t>
  </si>
  <si>
    <t>BARRAGEM PROVISORIA OU ENSECADEIRA, PARA DESVIO DE PEQUENOSCURSOS D'AGUA,COM SACOS DE AREIA EMPILHADOS,INCLUSIVE FORNECIMENTO DOS MATERIAIS,ENSACAMENTO,EMPILHAMENTO E RETIRADA</t>
  </si>
  <si>
    <t>06.085.0058-A</t>
  </si>
  <si>
    <t>06.085.0060-0</t>
  </si>
  <si>
    <t>EMBASAMENTO PARA BERCO DE TUBULACAO DE ESGOTO SANITARIO,FEITO COM BRITA Nº3</t>
  </si>
  <si>
    <t>06.085.0060-A</t>
  </si>
  <si>
    <t>06.085.0065-0</t>
  </si>
  <si>
    <t>CAMADA DE BRITA N°4 PARA FILTRO BIOLOGICO</t>
  </si>
  <si>
    <t>06.085.0065-A</t>
  </si>
  <si>
    <t>06.085.0070-0</t>
  </si>
  <si>
    <t>CAMADA DE PEDREGULHO PARA FILTROS DE TRATAMENTO DE AGUA COMGRANULOMETRIA DE 1/8" A 3/8"</t>
  </si>
  <si>
    <t>06.085.0070-A</t>
  </si>
  <si>
    <t>06.085.0072-0</t>
  </si>
  <si>
    <t>CAMADA DE PEDREGULHO PARA FILTROS DE TRATAMENTO DE AGUA COMGRANULOMETRIA DE 3/8" A 3/4"</t>
  </si>
  <si>
    <t>06.085.0072-A</t>
  </si>
  <si>
    <t>06.085.0074-0</t>
  </si>
  <si>
    <t>CAMADA DE PEDREGULHO PARA FILTROS DE TRATAMENTO DE AGUA COMGRANULOMETRIA DE 3/4" A 1.1/2"</t>
  </si>
  <si>
    <t>06.085.0074-A</t>
  </si>
  <si>
    <t>06.086.0010-0</t>
  </si>
  <si>
    <t>EMBASAMENTO PARA TUBULACAO DE ESGOTOS,EM CONCRETO SIMPLES,COM TRANSPORTE HORIZONTAL E CONSIDERADO PARA PROFUNDIDADE DE VALAS ATE 3,00M</t>
  </si>
  <si>
    <t>06.086.0010-A</t>
  </si>
  <si>
    <t>06.087.0010-0</t>
  </si>
  <si>
    <t>EMBASAMENTO PARA TUBULACAO DE ESGOTOS,EM CONCRETO ARMADO,COMTRANSPORTE HORIZONTAL E CONSIDERADO PARA PROFUNDIDADE DE VALAS ATE 3,00M</t>
  </si>
  <si>
    <t>06.087.0010-A</t>
  </si>
  <si>
    <t>06.088.0010-0</t>
  </si>
  <si>
    <t>EMBASAMENTO DE TUBULACAO,FEITO COM PO-DE-PEDRA</t>
  </si>
  <si>
    <t>06.088.0010-A</t>
  </si>
  <si>
    <t>06.090.0010-0</t>
  </si>
  <si>
    <t>PREPARO DE BERCO,EM TERRENO FIRME,PARA TUBULACAO DE 1,20M DEDIAMETRO,APOIADA NUM ARCO DE 90°</t>
  </si>
  <si>
    <t>06.090.0010-A</t>
  </si>
  <si>
    <t>06.095.0010-0</t>
  </si>
  <si>
    <t>GEOMEMBRANA EM PEAD,ESPESSURA 0,5MM,EM REVESTIMENTO IMPERMEABILIZANTE,APLICACOES DE CONTENCAO DE FLUIDOS E RESIDUOS,INCLUSIVE SOLDA POR TERMOFUSAO,ABRACADEIRAS,INSERTES,CONEXOES EDEMAIS ACESSORIOS. FORNECIMENTO E COLOCACAO</t>
  </si>
  <si>
    <t>06.095.0010-A</t>
  </si>
  <si>
    <t>06.095.0013-0</t>
  </si>
  <si>
    <t>GEOMEMBRANA EM PEAD,ESPESSURA 0,8MM,EM REVESTIMENTO IMPERMEABILIZANTE,APLICACOES DE CONTENCAO DE FLUIDOS E RESIDUOS,INCLUSIVE SOLDA POR TERMOFUSAO,ABRACADEIRAS,INSERTES,CONEXOES EDEMAIS ACESSORIOS. FORNECIMENTO E COLOCACAO</t>
  </si>
  <si>
    <t>06.095.0013-A</t>
  </si>
  <si>
    <t>06.095.0015-0</t>
  </si>
  <si>
    <t>GEOMEMBRANA EM PEAD,ESPESSURA 1,0MM,EM REVESTIMENTO IMPERMEABILIZANTE,APLICACOES DE CONTENCAO DE FLUIDOS E RESIDUOS,INCLUSIVE SOLDA POR TERMOFUSAO,ABRACADEIRAS,INSERTES,CONEXOES EDEMAIS ACESSORIOS. FORNECIMENTO E COLOCACAO</t>
  </si>
  <si>
    <t>06.095.0015-A</t>
  </si>
  <si>
    <t>06.095.0018-0</t>
  </si>
  <si>
    <t>GEOMEMBRANA EM PEAD,ESPESSURA 1,5MM,EM REVESTIMENTO IMPERMEABILIZANTE,APLICACOES DE CONTENCAO DE FLUIDOS E RESIDUOS,INCLUSIVE SOLDA POR TERMOFUSAO,ABRACADEIRAS,INSERTES,CONEXOES EDEMAIS ACESSORIOS. FORNECIMENTO E COLOCACAO</t>
  </si>
  <si>
    <t>06.095.0018-A</t>
  </si>
  <si>
    <t>06.095.0020-0</t>
  </si>
  <si>
    <t>GEOMEMBRANA EM PEAD,ESPESSURA 2,0MM,EM REVESTIMENTO IMPERMEABILIZANTE,APLICACOES DE CONTENCAO DE FLUIDOS E RESIDUOS,INCLUSIVE SOLDA POR TERMOFUSAO,ABRACADEIRAS,INSERTES,CONEXOES EDEMAIS ACESSORIOS. FORNECIMENTO E COLOCACAO</t>
  </si>
  <si>
    <t>06.095.0020-A</t>
  </si>
  <si>
    <t>06.095.0022-0</t>
  </si>
  <si>
    <t>GEOMEMBRANA EM PEAD,ESPESSURA 2,5MM,EM REVESTIMENTO IMPERMEABILIZANTE,APLICACOES DE CONTENCAO DE FLUIDOS E RESIDUOS,INCLUSIVE SOLDA POR TERMOFUSAO,ABRACADEIRAS,INSERTES,CONEXOES EDEMAIS ACESSORIOS. FORNECIMENTO E COLOCACAO</t>
  </si>
  <si>
    <t>06.095.0022-A</t>
  </si>
  <si>
    <t>06.095.0025-0</t>
  </si>
  <si>
    <t>GEOMEMBRANA EM PEAD,ESPESSURA 1,0MM,TEXTURIZADA,EM REVESTIMENTO IMPERMEABILIZANTE, APLICACOES DE CONTENCAO DE FLUIDOS ERESIDUOS,INCLUSIVE SOLDA POR TERMOFUSAO,ABRACADEIRAS,INSERTES,CONEXOES E DEMAIS ACESSORIOS. FORNECIMENTO E COLOCACAO</t>
  </si>
  <si>
    <t>06.095.0025-A</t>
  </si>
  <si>
    <t>06.095.0028-0</t>
  </si>
  <si>
    <t>GEOMEMBRANA EM PEAD,ESPESSURA 1,5MM,TEXTURIZADA,EM REVESTIMENTO IMPERMEABILIZANTE, APLICACOES DE CONTENCAO DE FLUIDOS ERESIDUOS,INCLUSIVE SOLDA POR TERMOFUSAO,ABRACADEIRAS,INSERTES,CONEXOES E DEMAIS ACESSORIOS. FORNECIMENTO E COLOCACAO</t>
  </si>
  <si>
    <t>06.095.0028-A</t>
  </si>
  <si>
    <t>06.095.0030-0</t>
  </si>
  <si>
    <t>GEOMEMBRANA EM PEAD,ESPESSURA 2,0MM,TEXTURIZADA,EM REVESTIMENTO IMPERMEABILIZANTE, APLICACOES DE CONTENCAO DE FLUIDOS ERESIDUOS,INCLUSIVE SOLDA POR TERMOFUSAO,ABRACADEIRAS,INSERTES,CONEXOES E DEMAIS ACESSORIOS. FORNECIMENTO E COLOCACAO</t>
  </si>
  <si>
    <t>06.095.0030-A</t>
  </si>
  <si>
    <t>06.100.0010-0</t>
  </si>
  <si>
    <t>MANTA GEOTEXTIL, EM DRENOS SUBTERRANEOS.FORNECIMENTO E COLOCACAO</t>
  </si>
  <si>
    <t>06.100.0010-A</t>
  </si>
  <si>
    <t>06.100.0011-0</t>
  </si>
  <si>
    <t>MANTA GEOTEXTIL,EM GABIOES,DRENOS PROFUNDOS OU VALETAS.FORNECIMENTO E COLOCACAO</t>
  </si>
  <si>
    <t>06.100.0011-A</t>
  </si>
  <si>
    <t>06.100.0012-0</t>
  </si>
  <si>
    <t>MANTA GEOTEXTIL,EM ENROCAMENTOS OU FILTROS DE TRANSICAO.FORNECIMENTO E COLOCACAO</t>
  </si>
  <si>
    <t>06.100.0012-A</t>
  </si>
  <si>
    <t>06.100.0020-0</t>
  </si>
  <si>
    <t>MANTA GEOTEXTIL,EM CAMADA VERTICAL FEITA COM PEDRA BRITADA.FORNECIMENTO E COLOCACAO</t>
  </si>
  <si>
    <t>06.100.0020-A</t>
  </si>
  <si>
    <t>06.100.0030-0</t>
  </si>
  <si>
    <t>MANTA GEOTEXTIL EM POCOS DE ALIVIO.FORNECIMENTO E COLOCACAO</t>
  </si>
  <si>
    <t>06.100.0030-A</t>
  </si>
  <si>
    <t>06.100.0040-0</t>
  </si>
  <si>
    <t>MANTA GEOTEXTIL,EM PRE-FILTRO DE POCO TUBULAR.FORNECIMENTO ECOLOCACAO</t>
  </si>
  <si>
    <t>06.100.0040-A</t>
  </si>
  <si>
    <t>06.100.0050-0</t>
  </si>
  <si>
    <t>MANTA GEOTEXTIL,EM DRENO SUB-HORIZONTAL.FORNECIMENTO E COLOCACAO</t>
  </si>
  <si>
    <t>06.100.0050-A</t>
  </si>
  <si>
    <t>06.100.0056-0</t>
  </si>
  <si>
    <t>MANTA GEOTEXTIL NAO TECIDO DE POLIESTER LARGURA 2,30M COM RESISTENCIA A TRACAO A FAIXA LARGA NA RUPTURA DE 8KN/M E AO PUNCIONAMENTO DE 280N.FORNECIMENTO E COLOCACAO</t>
  </si>
  <si>
    <t>06.100.0056-A</t>
  </si>
  <si>
    <t>06.100.0058-0</t>
  </si>
  <si>
    <t>MANTA GEOTEXTIL NAO TECIDO DE POLIESTER LARGURA 2,30M COM RESISTENCIA A TRACAO A FAIXA LARGA NA RUPTURA DE 10KN/M E AO PUNCIONAMENTO DE 380N.FORNECIMENTO E COLOCACAO</t>
  </si>
  <si>
    <t>06.100.0058-A</t>
  </si>
  <si>
    <t>06.100.0060-0</t>
  </si>
  <si>
    <t>MANTA GEOTEXTIL NAO TECIDO DE POLIESTER,LARGURA 2,30M COM RESISTENCIA A TRACAO A FAIXA LARGA NA RUPTURA DE 16KN/M E AO PUNCIONAMENTO DE 550N.FORNECIMENTO E COLOCACAO</t>
  </si>
  <si>
    <t>06.100.0060-A</t>
  </si>
  <si>
    <t>06.100.0062-0</t>
  </si>
  <si>
    <t>MANTA GEOTEXTIL NAO TECIDO DE POLIESTER,LARGURA 2,30M COM RESISTENCIA A TRACAO A FAIXA LARGA NA RUPTURA DE 21KN/M E AO PUNCIONAMENTO DE 700N.FORNECIMENTO E COLOCACAO</t>
  </si>
  <si>
    <t>06.100.0062-A</t>
  </si>
  <si>
    <t>06.100.0064-0</t>
  </si>
  <si>
    <t>MANTA GEOTEXTIL NAO TECIDO DE POLIESTER,LARGURA 2,30M COM RESISTENCIA A TRACAO A FAIXA LARGA NA RUPTURA DE 31KN/M E AO PUNCIONAMENTO DE 1000N.FORNECIMENTO E COLOCACAO</t>
  </si>
  <si>
    <t>06.100.0064-A</t>
  </si>
  <si>
    <t>06.100.0068-0</t>
  </si>
  <si>
    <t>VEU DE POLIESTER NAO TECIDO.FORNECIMENTO E COLOCACAO</t>
  </si>
  <si>
    <t>06.100.0068-A</t>
  </si>
  <si>
    <t>06.100.0079-0</t>
  </si>
  <si>
    <t>GEOGRELHA TECIDA DE POLIESTER REVESTIDA COM PVC,RESISTENCIALONGITUDINAL A TRACAO DE 35KN/M E RESISTENCIA TRANSVERSAL DE20KN/M.FORNECIMENTO E COLOCACAO</t>
  </si>
  <si>
    <t>06.100.0079-A</t>
  </si>
  <si>
    <t>06.100.0080-0</t>
  </si>
  <si>
    <t>GEOGRELHA TECIDA DE POLIESTER REVESTIDA COM PVC,RESISTENCIALONGITUDINAL A TRACAO DE 40KN/M E RESISTENCIA TRANSVERSAL DE27,4KN/M.FORNECIMENTO E COLOCACAO</t>
  </si>
  <si>
    <t>06.100.0080-A</t>
  </si>
  <si>
    <t>06.100.0082-0</t>
  </si>
  <si>
    <t>GEOGRELHA TECIDA DE POLIESTER REVESTIDA COM PVC,RESISTENCIALONGITUDINAL A TRACAO DE 55KN/M E RESISTENCIA TRANVERSAL DE30KN/M.FORNECIMENTO E COLOCACAO</t>
  </si>
  <si>
    <t>06.100.0082-A</t>
  </si>
  <si>
    <t>06.100.0085-0</t>
  </si>
  <si>
    <t>GEOGRELHA TECIDA DE POLIESTER REVESTIDA COM PVC,RESISTENCIALONGITUDINAL A TRACAO DE 60KN/M E RESISTENCIA TRANSVERSAL DE30KN/M.FORNECIMENTO E COLOCACAO</t>
  </si>
  <si>
    <t>06.100.0085-A</t>
  </si>
  <si>
    <t>06.100.0087-0</t>
  </si>
  <si>
    <t>GEOGRELHA TECIDA DE POLIESTER REVESTIDA COM PVC,RESISTENCIALONGITUDINAL A TRACAO DE 80KN/M E RESISTENCIA TRANSVERSAL DE30KN/M.FORNECIMENTO E COLOCACAO</t>
  </si>
  <si>
    <t>06.100.0087-A</t>
  </si>
  <si>
    <t>06.100.0090-0</t>
  </si>
  <si>
    <t>GEOGRELHA TECIDA DE POLIESTER REVESTIDA COM PVC,RESISTENCIALONGITUDINAL A TRACAO DE 90KN/M E RESISTENCIA TRANSVERSAL DE30KN/M.FORNECIMENTO E COLOCACAO</t>
  </si>
  <si>
    <t>06.100.0090-A</t>
  </si>
  <si>
    <t>06.100.0092-0</t>
  </si>
  <si>
    <t>GEOGRELHA TECIDA DE POLIESTER REVESTIDA COM PVC,RESISTENCIALONGITUDINAL A TRACAO DE 110KN/M E RESISTENCIA TRANSVERSAL DE 30KN/M.FORNECIMENTO E COLOCACAO</t>
  </si>
  <si>
    <t>06.100.0092-A</t>
  </si>
  <si>
    <t>06.100.0095-0</t>
  </si>
  <si>
    <t>GEOGRELHA TECIDA DE POLIESTER REVESTIDA COM PVC,RESISTENCIALONGITUDINAL A TRACAO DE 120KN/M E RESISTENCIA TRANSVERSAL DE 30KN/M.FORNECIMENTO E COLOCACAO</t>
  </si>
  <si>
    <t>06.100.0095-A</t>
  </si>
  <si>
    <t>06.100.0100-0</t>
  </si>
  <si>
    <t>GEOGRELHA TECIDA DE POLIESTER REVESTIDA COM PVC,RESISTENCIALONGITUDINAL A TRACAO DE 150KN/M E RESISTENCIA TRANSVERSAL DE 30KN/M.FORNECIMENTO E COLOCACAO</t>
  </si>
  <si>
    <t>06.100.0100-A</t>
  </si>
  <si>
    <t>06.100.0105-0</t>
  </si>
  <si>
    <t>GEOGRELHA TECIDA DE POLIESTER REVESTIDA COM PVC,RESISTENCIALONGITUDINAL A TRACAO DE 200KN/M.FORNECIMENTO E COLOCACAO</t>
  </si>
  <si>
    <t>06.100.0105-A</t>
  </si>
  <si>
    <t>06.100.0110-0</t>
  </si>
  <si>
    <t>GEOGRELHA TECIDA DE POLIESTER REVESTIDA COM PVC,RESISTENCIALONGITUDINAL A TRACAO DE 300KN/M.FORNECIMENTO E COLOCACAO</t>
  </si>
  <si>
    <t>06.100.0110-A</t>
  </si>
  <si>
    <t>06.100.0115-0</t>
  </si>
  <si>
    <t>GEOGRELHA TECIDA DE POLIESTER REVESTIDA COM PVC,RESISTENCIALONGITUDINAL A TRACAO DE 400KN/M.FORNECIMENTO E COLOCACAO</t>
  </si>
  <si>
    <t>06.100.0115-A</t>
  </si>
  <si>
    <t>06.100.0130-0</t>
  </si>
  <si>
    <t>GEOGRELHA TECIDA DE PVA(POLI ALCOOL VINILICO) COM MODULO DERIGIDEZ DE 700KN/M A 5% DE DEFORMACAO. FORNECIMENTO E COLOCACAO</t>
  </si>
  <si>
    <t>06.100.0130-A</t>
  </si>
  <si>
    <t>06.100.0132-0</t>
  </si>
  <si>
    <t>GEOGRELHA TECIDA DE PVA(POLI ALCOOL VINILICO) COM MODULO DERIGIDEZ DE 1000 KN/M A 5% DE DEFORMACAO. FORNECIMENTO E COLOCACAO</t>
  </si>
  <si>
    <t>06.100.0132-A</t>
  </si>
  <si>
    <t>06.100.0134-0</t>
  </si>
  <si>
    <t>GEOGRELHA TECIDA DE PVA(POLI ALCOOL VINILICO) COM MODULO DERIGIDEZ DE 1600KN/M A 5% DE DEFORMACAO. FORNECIMENTO E COLOCACAO</t>
  </si>
  <si>
    <t>06.100.0134-A</t>
  </si>
  <si>
    <t>06.100.0136-0</t>
  </si>
  <si>
    <t>GEOGRELHA TECIDA DE PVA (POLI ALCOOL VINILICO) COM MODULO DERIGIDEZ DE 2200KN/M A 5% DE DEFORMACAO. FORNECIMENTO E COLOCACAO</t>
  </si>
  <si>
    <t>06.100.0136-A</t>
  </si>
  <si>
    <t>06.100.0138-0</t>
  </si>
  <si>
    <t>GEOGRELHA TECIDA DE PVA (POLI ALCOOL VINILICO) COM MODULO DERIGIDEZ DE 3000KN/M A 5% DE DEFORMACAO. FORNECIMENTO E COLOCACAO</t>
  </si>
  <si>
    <t>06.100.0138-A</t>
  </si>
  <si>
    <t>06.100.0140-0</t>
  </si>
  <si>
    <t>GEOGRELHA TECIDA DE PVA (POLI ALCOOL VINILICO) COM MODULO DERIGIDEZ DE 4000KN/M A 5% DE DEFORMACAO. FORNECIMENTO E COLOCACAO</t>
  </si>
  <si>
    <t>06.100.0140-A</t>
  </si>
  <si>
    <t>06.100.0142-0</t>
  </si>
  <si>
    <t>GEOGRELHA TECIDA DE PVA (POLI ALCOOL VINILICO) COM MODULO DERIGIDEZ DE 6000KN/M A 5% DE DEFORMACAO. FORNECIMENTO E COLOCACAO</t>
  </si>
  <si>
    <t>06.100.0142-A</t>
  </si>
  <si>
    <t>06.100.0144-0</t>
  </si>
  <si>
    <t>GEOGRELHA TECIDA DE PVA (POLI ALCOOL VINILICO) COM MODULO DERIGIDEZ DE 8000KN/M A 5% DE DEFORMACAO. FORNECIMENTO E COLOCACAO</t>
  </si>
  <si>
    <t>06.100.0144-A</t>
  </si>
  <si>
    <t>06.100.0148-0</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</si>
  <si>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</si>
  <si>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06.100.0148-A</t>
  </si>
  <si>
    <t>06.100.0150-0</t>
  </si>
  <si>
    <t>GEOCOMPOSTO PARA DRENAGEM,FORMADO POR GEOMANTA TRIDIMENSIONAL COM 20MM DE ESPESSURA,FABRICADO COM FILAMENTOS DE POLIPROPILENO TERMOSOLDADA A UM GEOTEXTIL NAO TECIDO DE POLIESTER.FORNECIMENTO E COLOCACAO</t>
  </si>
  <si>
    <t>06.100.0150-A</t>
  </si>
  <si>
    <t>06.100.0155-0</t>
  </si>
  <si>
    <t>GEOCOMPOSTO PARA DRENAGEM,FORMADO POR GEOMANTA TRIDIMENSIONAL COM 12MM DE ESPESSURA,FABRICADO COM FILAMENTOS DE POLIPROPILENO TERMOSOLDADA A UM GEOTEXTIL NAO TECIDO DE POLIESTER.FORNECIMENTO E COLOCACAO</t>
  </si>
  <si>
    <t>06.100.0155-A</t>
  </si>
  <si>
    <t>06.100.0160-0</t>
  </si>
  <si>
    <t>GEOCOMPOSTO PARA DRENAGEM,HORIZONTAL,FORMADO POR GEOMANTA TRIDIMENSIONAL COM 11MM DE ESPESSURA,FABRICADO COM FILAMENTOSDE POLIPROPILENO TERMOSOLDADA A DOIS GEOTEXTEIS NAO TECIDO DE POLIESTER.FORNECIMENTO E COLOCACAO</t>
  </si>
  <si>
    <t>06.100.0160-A</t>
  </si>
  <si>
    <t>06.100.0165-0</t>
  </si>
  <si>
    <t>GEOCOMPOSTO PARA DRENAGEM,VERTICAL,FORMADO POR GEOMANTA TRIDIMENSIONAL COM 11MM DE ESPESSURA,FABRICADO COM FILAMENTOS DEPOLIPROPILENO TERMOSOLDADA A DOIS GEOTEXTEIS NAO TECIDO DEPOLIESTER E TUBO DRENO PERFURADO.FORNECIMENTO E COLOCACAO</t>
  </si>
  <si>
    <t>06.100.0165-A</t>
  </si>
  <si>
    <t>06.100.0170-0</t>
  </si>
  <si>
    <t>GEOCOMPOSTO PARA DRENAGEM,VERTICAL,FORMADO POR GEOMANTA TRIDIMENSIONAL COM 16MM DE ESPESSURA,FABRICADO COM FILAMENTOS DEPOLIPROPILENO TERMOSOLDADA A DOIS GEOTEXTEIS NAO TECIDO DEPOLIESTER E TUBO DRENO PERFURADO.FORNECIMENTO E COLOCACAO</t>
  </si>
  <si>
    <t>06.100.0170-A</t>
  </si>
  <si>
    <t>06.100.0175-0</t>
  </si>
  <si>
    <t>GEOCOMPOSTO PARA DRENAGEM,HORIZONTAL,FORMADO POR GEOMANTA TRIDIMENSIONAL COM 16MM DE ESPESSURA,FABRICADO COM FILAMENTOSDE POLIPROPILENO TERMOSOLDADA A DOIS GEOTEXTEIS NAO TECIDO DE POLIESTER.FORNECIMENTO E COLOCACAO</t>
  </si>
  <si>
    <t>06.100.0175-A</t>
  </si>
  <si>
    <t>06.100.0180-0</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</si>
  <si>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</si>
  <si>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06.100.0180-A</t>
  </si>
  <si>
    <t>06.100.0185-0</t>
  </si>
  <si>
    <t>GEOCOMPOSTO PARA DRENAGEM,(TRINCHEIRA DRENANTE),FORMADO PORGEOMANTA TRIDIMENSIONAL,ESPESSURA DE 11MM,FABRICADO COM FILAMENTO POLIPROPILENO TERMOSOLDADA,DOIS GEOTEXTEIS NAO TECIDO.FORNECIMENTO E COLOCACAO</t>
  </si>
  <si>
    <t>06.100.0185-A</t>
  </si>
  <si>
    <t>06.100.0187-0</t>
  </si>
  <si>
    <t>GEOCOMPOSTO PARA DRENAGEM EM POLIETILENO DE ALTA DENSIDADE COM REVESTIMENTO EM GEOTEXTIL NAO TECIDO DE POLIESTER EM UM DOS LADOS EM FILAMENTOS CONTINUO COM RESISTENCIA A COMPRESSAODE 320KPA LARGURA 2,OM.FORNECIMENTO E COLOCACAO</t>
  </si>
  <si>
    <t>06.100.0187-A</t>
  </si>
  <si>
    <t>06.100.0190-0</t>
  </si>
  <si>
    <t>GEOMANTA PARA REVESTIMENTO DE TALUDE SUJEITO A EROSAO SUPERFICIAL COM ESPESSURA DE 10MM,FLEXIVEL,TRIDIMENSIONAL,COM MAISDE 90% DE VAZIOS,INCLUSIVE ACO CA-50,VEGETACAO,ADUBO E REGA,EXCLUSIVE LIMPEZA E RASPAGEM DO TERRENO.FORNECIMENTO E COLOCACAO</t>
  </si>
  <si>
    <t>06.100.0190-A</t>
  </si>
  <si>
    <t>06.101.0001-0</t>
  </si>
  <si>
    <t>COLCHAO DRENANTE,COM CAMADA DE 30CM DE PEDRA BRITADA N°3 E FILTRO DE TRANSICAO DE MANTA GEOTEXTIL,INCLUINDO FORNECIMENTOE COLOCACAO DOS MATERIAIS</t>
  </si>
  <si>
    <t>06.101.0001-A</t>
  </si>
  <si>
    <t>06.102.0010-0</t>
  </si>
  <si>
    <t>ESTRUTURA EM SOLO REFORCADO COM MALHA METALICA,INCLUINDO MANTA GEOTEXTIL,EQUIPAMENTOS,EXCLUSIVE:MALHA METALICA(VIDE FAMILIA 06.103),PEDRA-DE-MAO,COLCHAO DE PO-DE-PEDRA,ATERRO,BERMAFRONTAL E TELA DE REFORCO(VIDE ITEM 06.103.0150-0)</t>
  </si>
  <si>
    <t>06.102.0010-A</t>
  </si>
  <si>
    <t>06.103.0010-0</t>
  </si>
  <si>
    <t>MALHA METALICA PARA ESTRUTURA DE SOLO REFORCADO,HEXAGONAL,DEDUPLA TORCAO,DE ZINCO-ALUMINIO COM DIAMETRO DE 2,70MM,REVESTIDA EM PVC COM DIAMETRO DE 0,40MM,MEDINDO 0,50X1,00X3,00M.FORNECIMENTO</t>
  </si>
  <si>
    <t>06.103.0010-A</t>
  </si>
  <si>
    <t>06.103.0015-0</t>
  </si>
  <si>
    <t>MALHA METALICA PARA ESTRUTURA DE SOLO REFORCADO,HEXAGONAL,DEDUPLA TORCAO,DE ZINCO-ALUMINIO COM DIAMETRO DE 2,70MM,REVESTIDA EM PVC COM DIAMETRO DE 0,40MM,MEDINDO 0,50X1,00X4,00M.FORNECIMENTO</t>
  </si>
  <si>
    <t>06.103.0015-A</t>
  </si>
  <si>
    <t>06.103.0020-0</t>
  </si>
  <si>
    <t>MALHA METALICA PARA ESTRUTURA DE SOLO REFORCADO,HEXAGONAL,DEDUPLA TORCAO,DE ZINCO-ALUMINIO COM DIAMETRO DE 2.70MM,REVESTIDA EM PVC COM DIAMETRO DE 0,40MM,MEDINDO 0,50X1,00X5,00M.FORNECIMENTO</t>
  </si>
  <si>
    <t>06.103.0020-A</t>
  </si>
  <si>
    <t>06.103.0025-0</t>
  </si>
  <si>
    <t>MALHA METALICA PARA ESTRUTURA DE SOLO REFORCADO,HEXAGONAL,DEDUPLA TORCAO,DE ZINCO-ALUMINIO COM DIAMETRO DE 2,70MM,REVESTIDA EM PVC COM DIAMETRO DE 0,40MM,MEDINDO 0,50X1,00X6,00M.FORNECIMENTO</t>
  </si>
  <si>
    <t>06.103.0025-A</t>
  </si>
  <si>
    <t>06.103.0030-0</t>
  </si>
  <si>
    <t>MALHA METALICA PARA ESTRUTURA DE SOLO REFORCADO,HEXAGONAL,DEDUPLA TORCAO,DE ZINCO-ALUMINIO COM DIAMETRO DE 2,70MM,REVESTIDA EM PVC COM DIAMETRO DE 0,40MM,MEDINDO 0,50X1,00X7,00M.FORNECIMENTO</t>
  </si>
  <si>
    <t>06.103.0030-A</t>
  </si>
  <si>
    <t>06.103.0035-0</t>
  </si>
  <si>
    <t>MALHA METALICA PARA ESTRUTURA DE SOLO REFORCADO,HEXAGONAL,DEDUPLA TORCAO,DE ZINCO-ALUMINIO COM DIAMETRO DE 2,70MM,REVESTIDA EM PVC COM DIAMETRO DE 0,40MM,MEDINDO 0,50X1,00X8,00M.FORNECIMENTO</t>
  </si>
  <si>
    <t>06.103.0035-A</t>
  </si>
  <si>
    <t>06.103.0040-0</t>
  </si>
  <si>
    <t>MALHA METALICA PARA ESTRUTURA DE SOLO REFORCADO,HEXAGONAL,DEDUPLA TORCAO,DE ZINCO-ALUMINIO COM DIAMETRO DE 2,70MM,REVESTIDA EM PVC COM DIAMETRO DE 0,40MM,MEDINDO 0,50X1,00X9,00M.FORNECIMENTO</t>
  </si>
  <si>
    <t>06.103.0040-A</t>
  </si>
  <si>
    <t>06.103.0045-0</t>
  </si>
  <si>
    <t>MALHA METALICA PARA ESTRUTURA DE SOLO REFORCADO,HEXAGONAL,DEDUPLA TORCAO,DE ZINCO-ALUMINIO COM DIAMETRO DE 2,70MM,REVESTIDA EM PVC COM DIAMETRO DE 0,40MM,MEDINDO 0,50X1,00X10,00M.FORNECIMENTO</t>
  </si>
  <si>
    <t>06.103.0045-A</t>
  </si>
  <si>
    <t>06.103.0050-0</t>
  </si>
  <si>
    <t>MALHA METALICA PARA ESTRUTURA DE SOLO REFORCADO,HEXAGONAL,DEDUPLA TORCAO,DE ZINCO-ALUMINIO COM DIAMETRO DE 2,70MM,REVESTIDA EM PVC COM DIAMETRO DE 0,40MM,MEDINDO 0,50X1,00X11,00M.FORNECIMENTO</t>
  </si>
  <si>
    <t>06.103.0050-A</t>
  </si>
  <si>
    <t>06.103.0055-0</t>
  </si>
  <si>
    <t>MALHA METALICA PARA ESTRUTURA DE SOLO REFORCADO,HEXAGONAL,DEDUPLA TORCAO,DE ZINCO-ALUMINIO COM DIAMETRO DE 2,70MM,REVESTIDA EM PVC COM DIAMETRO DE 0,40MM,MEDINDO 0,50X1,00X12,00M.</t>
  </si>
  <si>
    <t>06.103.0055-A</t>
  </si>
  <si>
    <t>06.103.0080-0</t>
  </si>
  <si>
    <t>MALHA METALICA PARA ESTRUTURA DE SOLO REFORCADO,HEXAGONAL,DEDUPLA TORCAO,DE ZINCO-ALUMINIO COM DIAMETRO DE 2,70MM,REVESTIDA EM PVC COM DIAMETRO DE 0,40MM,MEDINDO 1,00X1,00X3,00M.FORNECIMENTO</t>
  </si>
  <si>
    <t>06.103.0080-A</t>
  </si>
  <si>
    <t>06.103.0085-0</t>
  </si>
  <si>
    <t>MALHA METALICA PARA ESTRUTURA DE SOLO REFORCADO,HEXAGONAL,DEDUPLA TORCAO,DE ZINCO-ALUMINIO COM DIAMETRO DE 2,70MM,REVESTIDA EM PVC COM DIAMETRO DE 0,40MM,MEDINDO 1,00X1,00X4,00M.FORNECIMENTO</t>
  </si>
  <si>
    <t>06.103.0085-A</t>
  </si>
  <si>
    <t>06.103.0090-0</t>
  </si>
  <si>
    <t>MALHA METALICA PARA ESTRUTURA DE SOLO REFORCADO,HEXAGONAL,DEDUPLA TORCAO,DE ZINCO-ALUMINIO COM DIAMETRO DE 2,70MM,REVESTIDA EM PVC COM DIAMETRO DE 0,40MM,MEDINDO 1,00X1,00X5,00M.FORNECIMENTO</t>
  </si>
  <si>
    <t>06.103.0090-A</t>
  </si>
  <si>
    <t>06.103.0095-0</t>
  </si>
  <si>
    <t>MALHA METALICA PARA ESTRUTURA DE SOLO REFORCADO,HEXAGONAL,DEDUPLA TORCAO,DE ZINCO-ALUMINIO COM DIAMETRO DE 2,70MM,REVESTIDA EM PVC COM DIAMETRO DE 0,40MM,MEDINDO 1,00X1,00X6,00M.FORNECIMENTO</t>
  </si>
  <si>
    <t>06.103.0095-A</t>
  </si>
  <si>
    <t>06.103.0100-0</t>
  </si>
  <si>
    <t>MALHA METALICA PARA ESTRUTURA DE SOLO REFORCADO,HEXAGONAL,DEDUPLA TORCAO,DE ZINCO-ALUMINIO COM DIAMETRO DE 2,70MM,REVESTIDA EM PVC COM DIAMETRO DE 0,40MM,MEDINDO 1,00X1,00X7,00M.FORNECIMENTO</t>
  </si>
  <si>
    <t>06.103.0100-A</t>
  </si>
  <si>
    <t>06.103.0105-0</t>
  </si>
  <si>
    <t>MALHA METALICA PARA ESTRUTURA DE SOLO REFORCADO,HEXAGONAL,DEDUPLA TORCAO,DE ZINCO-ALUMINIO COM DIAMETRO DE 2,70MM,REVESTIDA EM PVC COM DIAMETRO DE 0,40MM,MEDINDO 1,00X1,00X8,00M.FORNECIMENTO</t>
  </si>
  <si>
    <t>06.103.0105-A</t>
  </si>
  <si>
    <t>06.103.0110-0</t>
  </si>
  <si>
    <t>MALHA METALICA PARA ESTRUTURA DE SOLO REFORCADO,HEXAGONAL,DEDUPLA TORCAO,DE ZINCO-ALUMINIO COM DIAMETRO DE 2,70MM,REVESTIDA EM PVC COM DIAMETRO DE 0,40MM,MEDINDO 1,00X1,00X9,00M.FORNECIMENTO</t>
  </si>
  <si>
    <t>06.103.0110-A</t>
  </si>
  <si>
    <t>06.103.0115-0</t>
  </si>
  <si>
    <t>MALHA METALICA PARA ESTRUTURA DE SOLO REFORCADO,HEXAGONAL,DEDUPLA TORCAO,DE ZINCO-ALUMINIO COM DIAMETRO DE 2,70MM,REVESTIDA EM PVC COM DIAMETRO DE 0,40MM,MEDINDO 1,00X1,00X10,00M.FORNECIMENTO</t>
  </si>
  <si>
    <t>06.103.0115-A</t>
  </si>
  <si>
    <t>06.103.0120-0</t>
  </si>
  <si>
    <t>MALHA METALICA PARA ESTRUTURA DE SOLO REFORCADO,HEXAGONAL,DEDUPLA TORCAO,DE ZINCO-ALUMINIO COM DIAMETRO DE 2,70MM,REVESTIDA EM PVC COM DIAMETRO DE 0,40MM,MEDINDO 1,00X1,00X11,00M.</t>
  </si>
  <si>
    <t>06.103.0120-A</t>
  </si>
  <si>
    <t>06.103.0125-0</t>
  </si>
  <si>
    <t>MALHA METALICA PARA ESTRUTURA DE SOLO REFORCADO,HEXAGONAL,DEDUPLA TORCAO,DE ZINCO-ALUMINIO COM DIAMETRO DE 2,70MM,REVESTIDA EM PVC COM DIAMETRO DE 0,40MM,MEDINDO 1,00X1,00X12,00M.</t>
  </si>
  <si>
    <t>06.103.0125-A</t>
  </si>
  <si>
    <t>06.103.0150-0</t>
  </si>
  <si>
    <t>TELA DE REFORCO COM MALHA METALICA HEXAGONAL DE DUPLA TORCAODE ZINCO-ALUMINIO COM DIAMETRO 2,70MM,REVESTIDA DE PVC COM DIAMETRO DE 0,40MM,INCLUSIVE COSTURA.FORNECIMENTO</t>
  </si>
  <si>
    <t>06.103.0150-A</t>
  </si>
  <si>
    <t>06.106.0011-0</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</si>
  <si>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</si>
  <si>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06.106.0011-A</t>
  </si>
  <si>
    <t>06.106.0012-0</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</si>
  <si>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</si>
  <si>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06.106.0012-A</t>
  </si>
  <si>
    <t>06.106.0014-0</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</si>
  <si>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</si>
  <si>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06.106.0014-A</t>
  </si>
  <si>
    <t>06.108.0005-0</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</si>
  <si>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</si>
  <si>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06.108.0005-A</t>
  </si>
  <si>
    <t>06.108.0006-0</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</si>
  <si>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</si>
  <si>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06.108.0006-A</t>
  </si>
  <si>
    <t>06.108.0007-0</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</si>
  <si>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</si>
  <si>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06.108.0007-A</t>
  </si>
  <si>
    <t>06.108.0008-0</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</si>
  <si>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</si>
  <si>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06.108.0008-A</t>
  </si>
  <si>
    <t>06.108.0009-0</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</si>
  <si>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</si>
  <si>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06.108.0009-A</t>
  </si>
  <si>
    <t>06.110.0001-0</t>
  </si>
  <si>
    <t>ENCHIMENTO COM ARGAMASSA,NO TRACO 1:4,ENTRE O TUBO CAMISA DETUNEIS EM TRAVESSIAS SUBTERRANEAS E A TUBULACAO ASSENTADA DENTRO DAQUELES.CUSTO POR M3 DE ENCHIMENTO</t>
  </si>
  <si>
    <t>06.110.0001-A</t>
  </si>
  <si>
    <t>06.115.0001-0</t>
  </si>
  <si>
    <t>REVESTIMENTO DE TALUDE COM SOLO-CIMENTO(TEOR DE CIMENTO IGUAL A 7,5%,EM PESO),INCLUSIVE FORNECIMENTO DOS MATERIAIS,DOSAGEM E CONTROLE TECNOLOGICO</t>
  </si>
  <si>
    <t>06.115.0001-A</t>
  </si>
  <si>
    <t>06.200.0030-0</t>
  </si>
  <si>
    <t>TUBO DE FERRO FUNDIDO,CENTRIFUGADO,DUCTIL,CLASSE 25KG, PARACANALIZACAO DE AGUA,PONTA/BOLSA,COM ENSAIOS DE FABRICACAO CONFORME NORMA ABNT NBR7675:2005 E DIAMETROS EXTERNOS CONFORMENORMA EN805:2000,REVESTIDO INTERNAMENTE EM POLIETILENO E EXTERNAMENTE EM LIGA DE ZINCO E ALUMINIO E EPOXI DE COR AZUL MARINHO,COM DIAMETRO EXTERNO DE 90MM. FORNECIMENTO</t>
  </si>
  <si>
    <t>06.200.0030-A</t>
  </si>
  <si>
    <t>06.200.0033-0</t>
  </si>
  <si>
    <t>TUBO DE FERRO FUNDIDO,CENTRIFUGADO,DUCTIL,CLASSE 25KG, PARACANALIZACAO DE AGUA,PONTA/BOLSA,COM ENSAIOS DE FABRICACAO CONFORME NORMA ABNT NBR7675:2005 E DIAMETROS EXTERNOS CONFORMENORMA EN805:2000,REVESTIDO INTERNAMENTE EM POLIETILENO E EXTERNAMENTE EM LIGA DE ZINCO E ALUMINIO E EPOXI DE COR AZUL MARINHO,COM DIAMETRO EXTERNO DE 110MM.FORNECIMENTO</t>
  </si>
  <si>
    <t>06.200.0033-A</t>
  </si>
  <si>
    <t>06.200.0035-0</t>
  </si>
  <si>
    <t>TUBO DE FERRO FUNDIDO,CENTRIFUGADO,DUCTIL,CLASSE 25KG, PARACANALIZACAO DE AGUA,PONTA/BOLSA,COM ENSAIOS DE FABRICACAO CONFORME NORMA ABNT NBR7675:2005 E DIAMETROS EXTERNOS CONFORMENORMA EN805:2000,REVESTIDO INTERNAMENTE EM POLIETILENO E EXTERNAMENTE EM LIGA DE ZINCO E ALUMINIO E EPOXI DE COR AZUL MARINHO,COM DIAMETRO EXTERNO DE 125MM.FORNECIMENTO</t>
  </si>
  <si>
    <t>06.200.0035-A</t>
  </si>
  <si>
    <t>06.200.0051-0</t>
  </si>
  <si>
    <t>TUBO DE FºFº,CENTRIFUGADO,DUCTIL,P/CANALIZACOES SOB PRESSAO,CLASSE K-9,NORMA NBR 7675,PONTA/BOLSA,REVESTIDO EXTERNAMENTECOM ZINCO METALICO E PINTURA BETUMINOSA E INTERNAMENTE COMARGAMASSA DE CIMENTO,COM JUNTA ELASTICA,BOLSA MODELO JE2GS CONFORME NORMA NBR 13747:1996,DIAMETRO DE 80MM.FORNECIMENTO</t>
  </si>
  <si>
    <t>06.200.0051-A</t>
  </si>
  <si>
    <t>06.200.0052-0</t>
  </si>
  <si>
    <t>TUBO DE FºFº,CENTRIFUGADO,DUCTIL,P/CANALIZACOES SOB PRESSAO,CLASSE K-9,NORMA NBR 7675,PONTA/BOLSA,REVESTIDO EXTERNAMENTECOM ZINCO METALICO E PINTURA BETUMINOSA E INTERNAMENTE COMARGAMASSA DE CIMENTO, COM JUNTA ELASTICA,DIAMETRO DE 100MM.FORNECIMENTO.</t>
  </si>
  <si>
    <t>06.200.0052-A</t>
  </si>
  <si>
    <t>06.200.0053-0</t>
  </si>
  <si>
    <t>TUBO DE FºFº,CENTRIFUGADO,DUCTIL,P/CANALIZACOES SOB PRESSAO,CLASSE K-9,NORMA NBR 7675,PONTA/BOLSA,REVESTIDO EXTERNAMENTECOM ZINCO METALICO E PINTURA BETUMINOSA E INTERNAMENTE COMARGAMASSA DE CIMENTO, COM JUNTA ELASTICA,DIAMETRO DE 150MM.FORNECIMENTO.</t>
  </si>
  <si>
    <t>06.200.0053-A</t>
  </si>
  <si>
    <t>06.200.0054-0</t>
  </si>
  <si>
    <t>TUBO DE FºFº,CENTRIFUGADO,DUCTIL,P/CANALIZACOES SOB PRESSAO,CLASSE K-9,NORMA NBR 7675,PONTA/BOLSA,REVESTIDO EXTERNAMENTECOM ZINCO METALICO E PINTURA BETUMINOSA E INTERNAMENTE COMARGAMASSA DE CIMENTO, COM JUNTA ELASTICA,DIAMETRO DE 200MM.FORNECIMENTO.</t>
  </si>
  <si>
    <t>06.200.0054-A</t>
  </si>
  <si>
    <t>06.200.0055-0</t>
  </si>
  <si>
    <t>TUBO DE FºFº,CENTRIFUGADO,DUCTIL,P/CANALIZACOES SOB PRESSAO,CLASSE K-9,NORMA NBR 7675,PONTA/BOLSA,REVESTIDO EXTERNAMENTECOM ZINCO METALICO E PINTURA BETUMINOSA E INTERNAMENTE COMARGAMASSA DE CIMENTO, COM JUNTA ELASTICA,DIAMETRO DE 250MM.FORNECIMENTO.</t>
  </si>
  <si>
    <t>06.200.0055-A</t>
  </si>
  <si>
    <t>06.200.0056-0</t>
  </si>
  <si>
    <t>TUBO DE FºFº,CENTRIFUGADO,DUCTIL,P/CANALIZACOES SOB PRESSAO,CLASSE K-9,NORMA NBR 7675,PONTA/BOLSA,REVESTIDO EXTERNAMENTECOM ZINCO METALICO E PINTURA BETUMINOSA E INTERNAMENTE COMARGAMASSA DE CIMENTO, COM JUNTA ELASTICA,DIAMETRO DE 300MM.FORNECIMENTO.</t>
  </si>
  <si>
    <t>06.200.0056-A</t>
  </si>
  <si>
    <t>06.200.0057-0</t>
  </si>
  <si>
    <t>TUBO DE FºFº,CENTRIFUGADO,DUCTIL,P/CANALIZACOES SOB PRESSAO,CLASSE K-9,NORMA NBR 7675,PONTA/BOLSA,REVESTIDO EXTERNAMENTECOM ZINCO METALICO E PINTURA BETUMINOSA E INTERNAMENTE COMARGAMASSA DE CIMENTO, COM JUNTA ELASTICA,DIAMETRO DE 350MM.FORNECIMENTO.</t>
  </si>
  <si>
    <t>06.200.0057-A</t>
  </si>
  <si>
    <t>06.200.0058-0</t>
  </si>
  <si>
    <t>TUBO DE FºFº,CENTRIFUGADO,DUCTIL,P/CANALIZACOES SOB PRESSAO,CLASSE K-9,NORMA NBR 7675,PONTA/BOLSA,REVESTIDO EXTERNAMENTECOM ZINCO METALICO E PINTURA BETUMINOSA E INTERNAMENTE COMARGAMASSA DE CIMENTO, COM JUNTA ELASTICA,DIAMETRO DE 400MM.FORNECIMENTO.</t>
  </si>
  <si>
    <t>06.200.0058-A</t>
  </si>
  <si>
    <t>06.200.0059-0</t>
  </si>
  <si>
    <t>TUBO DE FERRO FUNDIDO,CENTRIFUGADO,DUCTIL,P/CANALIZACAO SOBPRESSAO,CLASSE K-9,NORMA NBR 7675,PONTA/BOLSA,REVESTIDO EXTERNAMENTE COM ZINCO METALICO E PINTURA BETUMINOSA E INTERNAMENTE COM ARGAMASSA DE CIMENTO,COM JUNTA ELASTICA,DIAMETRO DE450MM. FORNECIMENTO.</t>
  </si>
  <si>
    <t>06.200.0059-A</t>
  </si>
  <si>
    <t>06.200.0060-0</t>
  </si>
  <si>
    <t>TUBO DE FºFº,CENTRIFUGADO,DUCTIL,P/CANALIZACOES SOB PRESSAO,CLASSE K-9,NORMA NBR 7675,PONTA/BOLSA,REVESTIDO EXTERNAMENTECOM ZINCO METALICO E PINTURA BETUMINOSA E INTERNAMENTE COMARGAMASSA DE CIMENTO, COM JUNTA ELASTICA,DIAMETRO DE 500MM.FORNECIMENTO.</t>
  </si>
  <si>
    <t>06.200.0060-A</t>
  </si>
  <si>
    <t>06.200.0062-0</t>
  </si>
  <si>
    <t>TUBO DE FºFº,CENTRIFUGADO,DUCTIL,P/CANALIZACOES SOB PRESSAO,CLASSE K-9,NORMA NBR 7675,PONTA/BOLSA,REVESTIDO EXTERNAMENTECOM ZINCO METALICO E PINTURA BETUMINOSA E INTERNAMENTE COMARGAMASSA DE CIMENTO, COM JUNTA ELASTICA,DIAMETRO DE 600MM.FORNECIMENTO.</t>
  </si>
  <si>
    <t>06.200.0062-A</t>
  </si>
  <si>
    <t>06.200.0064-0</t>
  </si>
  <si>
    <t>TUBO DE FºFº,CENTRIFUGADO,DUCTIL,P/CANALIZACOES SOB PRESSAO,CLASSE K-9,NORMA NBR 7675,PONTA/BOLSA,REVESTIDO EXTERNAMENTECOM ZINCO METALICO E PINTURA BETUMINOSA E INTERNAMENTE COMARGAMASSA DE CIMENTO, COM JUNTA ELASTICA,DIAMETRO DE 700MM.FORNECIMENTO.</t>
  </si>
  <si>
    <t>06.200.0064-A</t>
  </si>
  <si>
    <t>06.200.0065-0</t>
  </si>
  <si>
    <t>TUBO DE FºFº,CENTRIFUGADO,DUCTIL,P/CANALIZACOES SOB PRESSAO,CLASSE K-9,NORMA NBR 7675,PONTA/BOLSA,REVESTIDO EXTERNAMENTECOM ZINCO METALICO E PINTURA BETUMINOSA E INTERNAMENTE COMARGAMASSA DE CIMENTO, COM JUNTA ELASTICA,DIAMETRO DE 800MM.FORNECIMENTO.</t>
  </si>
  <si>
    <t>06.200.0065-A</t>
  </si>
  <si>
    <t>06.200.0066-0</t>
  </si>
  <si>
    <t>TUBO DE FºFº,CENTRIFUGADO,DUCTIL,P/CANALIZACOES SOB PRESSAO,CLASSE K-9,NORMA NBR 7675,PONTA/BOLSA,REVESTIDO EXTERNAMENTECOM ZINCO METALICO E PINTURA BETUMINOSA E INTERNAMENTE COMARGAMASSA DE CIMENTO, COM JUNTA ELASTICA,DIAMETRO DE 900MM.FORNECIMENTO.</t>
  </si>
  <si>
    <t>06.200.0066-A</t>
  </si>
  <si>
    <t>06.200.0067-0</t>
  </si>
  <si>
    <t>TUBO DE FºFº,CENTRIFUGADO,DUCTIL,P/CANALIZACOES SOB PRESSAO,CLASSE K-9,NORMA NBR 7675,PONTA/BOLSA,REVESTIDO EXTERNAMENTECOM ZINCO METALICO E PINTURA BETUMINOSA E INTERNAMENTE COMARGAMASSA DE CIMENTO, COM JUNTA ELASTICA,DIAMETRO DE 1000MM.FORNECIMENTO.</t>
  </si>
  <si>
    <t>06.200.0067-A</t>
  </si>
  <si>
    <t>06.200.0068-0</t>
  </si>
  <si>
    <t>TUBO DE FºFº,CENTRIFUGADO,DUCTIL,P/CANALIZACOES SOB PRESSAO,CLASSE K-9,NORMA NBR 7675,PONTA/BOLSA,REVESTIDO EXTERNAMENTECOM ZINCO METALICO E PINTURA BETUMINOSA E INTERNAMENTE COMARGAMASSA DE CIMENTO, COM JUNTA ELASTICA,DIAMETRO DE 1200MM.FORNECIMENTO.</t>
  </si>
  <si>
    <t>06.200.0068-A</t>
  </si>
  <si>
    <t>06.200.0071-0</t>
  </si>
  <si>
    <t>TUBO DE FºFº,CENTRIFUGADO,DUCTIL,P/CANALIZACOES SOB PRESSAO,CLASSE K-7,NORMA NBR 7675,PONTA/BOLSA,REVESTIDO EXTERNAMENTECOM ZINCO METALICO E PINTURA BETUMINOSA E INTERNAMENTE COMARGAMASSA DE CIMENTO,COM JUNTA ELASTICA,BOLSA MODELO JE2GS CONFORME NORMA NBR 13747:1996,DIAMETRO DE 150MM.FORNECIMENTO.</t>
  </si>
  <si>
    <t>06.200.0071-A</t>
  </si>
  <si>
    <t>06.200.0072-0</t>
  </si>
  <si>
    <t>TUBO DE FºFº,CENTRIFUGADO,DUCTIL,P/CANALIZACOES SOB PRESSAO,CLASSE K-7,NORMA NBR 7675,PONTA/BOLSA,REVESTIDO EXTERNAMENTECOM ZINCO METALICO E PINTURA BETUMINOSA E INTERNAMENTE COMARGAMASSA DE CIMENTO, COM JUNTA ELASTICA,DIAMETRO DE 200MM.FORNECIMENTO.</t>
  </si>
  <si>
    <t>06.200.0072-A</t>
  </si>
  <si>
    <t>06.200.0073-0</t>
  </si>
  <si>
    <t>TUBO DE FºFº,CENTRIFUGADO,DUCTIL,P/CANALIZACOES SOB PRESSAO,CLASSE K-7,NORMA NBR 7675,PONTA/BOLSA,REVESTIDO EXTERNAMENTECOM ZINCO METALICO E PINTURA BETUMINOSA E INTERNAMENTE COMARGAMASSA DE CIMENTO, COM JUNTA ELASTICA,DIAMETRO DE 250MM.FORNECIMENTO.</t>
  </si>
  <si>
    <t>06.200.0073-A</t>
  </si>
  <si>
    <t>06.200.0074-0</t>
  </si>
  <si>
    <t>TUBO DE FºFº,CENTRIFUGADO,DUCTIL,P/CANALIZACOES SOB PRESSAO,CLASSE K-7,NORMA NBR 7675,PONTA/BOLSA,REVESTIDO EXTERNAMENTECOM ZINCO METALICO E PINTURA BETUMINOSA E INTERNAMENTE COMARGAMASSA DE CIMENTO, COM JUNTA ELASTICA,DIAMETRO DE 300MM.FORNECIMENTO.</t>
  </si>
  <si>
    <t>06.200.0074-A</t>
  </si>
  <si>
    <t>06.200.0075-0</t>
  </si>
  <si>
    <t>TUBO DE FºFº,CENTRIFUGADO,DUCTIL,P/CANALIZACOES SOB PRESSAO,CLASSE K-7,NORMA NBR 7675,PONTA/BOLSA,REVESTIDO EXTERNAMENTECOM ZINCO METALICO E PINTURA BETUMINOSA E INTERNAMENTE COMARGAMASSA DE CIMENTO, COM JUNTA ELASTICA,DIAMETRO DE 350MM.FORNECIMENTO.</t>
  </si>
  <si>
    <t>06.200.0075-A</t>
  </si>
  <si>
    <t>06.200.0076-0</t>
  </si>
  <si>
    <t>TUBO DE FºFº,CENTRIFUGADO,DUCTIL,P/CANALIZACOES SOB PRESSAO,CLASSE K-7,NORMA NBR 7675,PONTA/BOLSA,REVESTIDO EXTERNAMENTECOM ZINCO METALICO E PINTURA BETUMINOSA E INTERNAMENTE COMARGAMASSA DE CIMENTO, COM JUNTA ELASTICA,DIAMETRO DE 400MM.FORNECIMENTO.</t>
  </si>
  <si>
    <t>06.200.0076-A</t>
  </si>
  <si>
    <t>06.200.0077-0</t>
  </si>
  <si>
    <t>TUBO DE FERRO FUNDIDO,CENTRIFUGADO,DUCTIL,P/CANALIZACAO SOBPRESSAO,CLASSE K-7,NORMA NBR 7675,PONTA/BOLSA,REVESTIDO EXTERNAMENTE COM ZINCO METALICO E PINTURA BETUMINOSA E INTERNAMENTE COM ARGAMASSA DE CIMENTO, COM JUNTA ELASTICA,DIAMETRO DE450MM. FORNECIMENTO.</t>
  </si>
  <si>
    <t>06.200.0077-A</t>
  </si>
  <si>
    <t>06.200.0078-0</t>
  </si>
  <si>
    <t>TUBO DE FºFº,CENTRIFUGADO,DUCTIL,P/CANALIZACOES SOB PRESSAO,CLASSE K-7,NORMA NBR 7675,PONTA/BOLSA,REVESTIDO EXTERNAMENTECOM ZINCO METALICO E PINTURA BETUMINOSA E INTERNAMENTE COMARGAMASSA DE CIMENTO, COM JUNTA ELASTICA,DIAMETRO DE 500MM.FORNECIMENTO.</t>
  </si>
  <si>
    <t>06.200.0078-A</t>
  </si>
  <si>
    <t>06.200.0080-0</t>
  </si>
  <si>
    <t>TUBO DE FºFº,CENTRIFUGADO,DUCTIL,P/CANALIZACOES SOB PRESSAO,CLASSE K-7,NORMA NBR 7675,PONTA/BOLSA,REVESTIDO EXTERNAMENTECOM ZINCO METALICO E PINTURA BETUMINOSA E INTERNAMENTE COMARGAMASSA DE CIMENTO, COM JUNTA ELASTICA,DIAMETRO DE 600MM.FORNECIMENTO.</t>
  </si>
  <si>
    <t>06.200.0080-A</t>
  </si>
  <si>
    <t>06.200.0081-0</t>
  </si>
  <si>
    <t>TUBO DE FºFº,CENTRIFUGADO,DUCTIL,P/CANALIZACOES SOB PRESSAO.CLASSE K-7,NORMA NBR 7675,PONTA/BOLSA,REVESTIDO EXTERNAMENTECOM ZINCO METALICO E PINTURA BETUMINOSA E INTERNAMENTE COMARGAMASSA DE CIMENTO, COM JUNTA ELASTICA,DIAMETRO DE 700MM.FORNECIMENTO.</t>
  </si>
  <si>
    <t>06.200.0081-A</t>
  </si>
  <si>
    <t>06.200.0083-0</t>
  </si>
  <si>
    <t>TUBO DE FºFº,CENTRIFUGADO,DUCTIL,P/CANALIZACOES SOB PRESSAO,CLASSE K-7,NORMA NBR 7675,PONTA/BOLSA,REVESTIDO EXTERNAMENTECOM ZINCO METALICO E PINTURA BETUMINOSA E INTERNAMENTE COMARGAMASSA DE CIMENTO, COM JUNTA ELASTICA,DIAMETRO DE 800MM.FORNECIMENTO.</t>
  </si>
  <si>
    <t>06.200.0083-A</t>
  </si>
  <si>
    <t>06.200.0084-0</t>
  </si>
  <si>
    <t>TUBO DE FºFº,CENTRIFUGADO,DUCTIL,P/CANALIZACOES SOB PRESSAO,CLASSE K-7,NORMA NBR 7675,PONTA/BOLSA,REVESTIDO EXTERNAMENTECOM ZINCO METALICO E PINTURA BETUMINOSA E INTERNAMENTE COMARGAMASSA DE CIMENTO, COM JUNTA ELASTICA,DIAMETRO DE 900MM.FORNECIMENTO.</t>
  </si>
  <si>
    <t>06.200.0084-A</t>
  </si>
  <si>
    <t>06.200.0085-0</t>
  </si>
  <si>
    <t>TUBO DE FºFº,CENTRIFUGADO,DUCTIL,P/CANALIZACOES SOB PRESSAO,CLASSE K-7,NORMA NBR 7675,PONTA/BOLSA,REVESTIDO EXTERNAMENTECOM ZINCO METALICO E PINTURA BETUMINOSA E INTERNAMENTE COMARGAMASSA DE CIMENTO, COM JUNTA ELASTICA,DIAMETRO DE 1000MM.FORNECIMENTO.</t>
  </si>
  <si>
    <t>06.200.0085-A</t>
  </si>
  <si>
    <t>06.200.0086-0</t>
  </si>
  <si>
    <t>TUBO DE FºFº,CENTRIFUGADO,DUCTIL,P/CANALIZACOES SOB PRESSAO,CLASSE K-7,NORMA NBR 7675,PONTA/BOLSA,REVESTIDO EXTERNAMENTECOM ZINCO METALICO E PINTURA BETUMINOSA E INTERNAMENTE COMARGAMASSA DE CIMENTO, COM JUNTA ELASTICA,DIAMETRO DE 1200MM.FORNECIMENTO.</t>
  </si>
  <si>
    <t>06.200.0086-A</t>
  </si>
  <si>
    <t>06.200.0090-0</t>
  </si>
  <si>
    <t>TUBO DE FERRO FUNDIDO,CENTRIFUGADO,DUCTIL,PARA CANALIZACOESSOB PRESSAO OU GRAVITARIO,NORMA ABNT NBR 15420,PONTA/BOLSA,COM JUNTA ELASTICA,REVESTIDO INTERNAM.COM ARGAMASSA DE CIMENTO ALUMINOSO,APLICACAO ESGOTO,REVESTIDO EXTERNAM.COM ZINCO METALICO,INCL.ANEL DE BORRACHA NITRILICO,BOLSA MODELO JE2GS CONFORME NORMA NBR 13747:1996,DIAMETRO DE 80MM.FORNECIMENTO</t>
  </si>
  <si>
    <t>06.200.0090-A</t>
  </si>
  <si>
    <t>06.200.0092-0</t>
  </si>
  <si>
    <t>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100MM. FORNECIMENTO</t>
  </si>
  <si>
    <t>06.200.0092-A</t>
  </si>
  <si>
    <t>06.200.0093-0</t>
  </si>
  <si>
    <t>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150MM. FORNECIMENTO</t>
  </si>
  <si>
    <t>06.200.0093-A</t>
  </si>
  <si>
    <t>06.200.0094-0</t>
  </si>
  <si>
    <t>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200MM. FORNECIMENTO</t>
  </si>
  <si>
    <t>06.200.0094-A</t>
  </si>
  <si>
    <t>06.200.0095-0</t>
  </si>
  <si>
    <t>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250MM. FORNECIMENTO</t>
  </si>
  <si>
    <t>06.200.0095-A</t>
  </si>
  <si>
    <t>06.200.0096-0</t>
  </si>
  <si>
    <t>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300MM. FORNECIMENTO</t>
  </si>
  <si>
    <t>06.200.0096-A</t>
  </si>
  <si>
    <t>06.200.0097-0</t>
  </si>
  <si>
    <t>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350MM. FORNECIMENTO</t>
  </si>
  <si>
    <t>06.200.0097-A</t>
  </si>
  <si>
    <t>06.200.0098-0</t>
  </si>
  <si>
    <t>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400MM. FORNECIMENTO</t>
  </si>
  <si>
    <t>06.200.0098-A</t>
  </si>
  <si>
    <t>06.200.0099-0</t>
  </si>
  <si>
    <t>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450MM. FORNECIMENTO</t>
  </si>
  <si>
    <t>06.200.0099-A</t>
  </si>
  <si>
    <t>06.200.0100-0</t>
  </si>
  <si>
    <t>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500MM. FORNECIMENTO</t>
  </si>
  <si>
    <t>06.200.0100-A</t>
  </si>
  <si>
    <t>06.200.0102-0</t>
  </si>
  <si>
    <t>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600MM. FORNECIMENTO</t>
  </si>
  <si>
    <t>06.200.0102-A</t>
  </si>
  <si>
    <t>06.200.0104-0</t>
  </si>
  <si>
    <t>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700MM. FORNECIMENTO</t>
  </si>
  <si>
    <t>06.200.0104-A</t>
  </si>
  <si>
    <t>06.200.0105-0</t>
  </si>
  <si>
    <t>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800MM. FORNECIMENTO</t>
  </si>
  <si>
    <t>06.200.0105-A</t>
  </si>
  <si>
    <t>06.200.0106-0</t>
  </si>
  <si>
    <t>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900MM. FORNECIMENTO</t>
  </si>
  <si>
    <t>06.200.0106-A</t>
  </si>
  <si>
    <t>06.200.0107-0</t>
  </si>
  <si>
    <t>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1000MM. FORNECIMENTO</t>
  </si>
  <si>
    <t>06.200.0107-A</t>
  </si>
  <si>
    <t>06.200.0108-0</t>
  </si>
  <si>
    <t>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1200MM. FORNECIMENTO</t>
  </si>
  <si>
    <t>06.200.0108-A</t>
  </si>
  <si>
    <t>06.201.0051-0</t>
  </si>
  <si>
    <t>TUBO DE FERRO FUNDIDO DUCTIL COM 2 FLANGES SOLDADOS, CLASSEDE PRESSAO PN-10,ESPESSURA CLASSE K-9,PARA AGUA,CONFORME NBR7560 E NBR 7675,REVESTIDO INTERNAMENTE COM ARGAMASSA DE CIMENTO E EXTERNAMENTE COM ZINCO METALICO E PINTURA BETUMINOSAEXCLUSIVE ACESSORIOS PARA JUNTA,COM DIAMETRO DE 80MM,COMPRIMENTO ATE 1,0M. FORNECIMENTO</t>
  </si>
  <si>
    <t>06.201.0051-A</t>
  </si>
  <si>
    <t>06.201.0052-0</t>
  </si>
  <si>
    <t>TUBO DE FERRO FUNDIDO DUCTIL COM 2 FLANGES SOLDADOS, CLASSEDE PRESSAO PN-10,ESPESSURA CLASSE K-9,PARA AGUA,CONFORME NBR7560 E NBR 7675,REVESTIDO INTERNAMENTE COM ARGAMASSA DE CIMENTO E EXTERNAMENTE COM ZINCO METALICO E PINTURA BETUMINOSAEXCLUSIVE ACESSORIOS PARA JUNTA,COM DIAMETRO DE 100MM,COMPRIMENTO ATE 1,00M. FORNECIMENTO</t>
  </si>
  <si>
    <t>06.201.0052-A</t>
  </si>
  <si>
    <t>06.201.0053-0</t>
  </si>
  <si>
    <t>TUBO DE FERRO FUNDIDO DUCTIL COM 2 FLANGES SOLDADOS, CLASSEDE PRESSAO PN-10,ESPESSURA CLASSE K-9,PARA AGUA,CONFORME NBR7560 E NBR 7675,REVESTIDO INTERNAMENTE COM ARGAMASSA DE CIMENTO E EXTERNAMENTE COM ZINCO METALICO E PINTURA BETUMINOSAEXCLUSIVE ACESSORIOS PARA JUNTA,COM DIAMETRO DE 150MM,COMPRIMENTO ATE 1,0M. FORNECIMENTO</t>
  </si>
  <si>
    <t>06.201.0053-A</t>
  </si>
  <si>
    <t>06.201.0054-0</t>
  </si>
  <si>
    <t>TUBO DE FERRO FUNDIDO DUCTIL COM 2 FLANGES SOLDADOS, CLASSEDE PRESSAO PN-10,ESPESSURA CLASSE K-9,PARA AGUA,CONFORME NBR7560 E NBR 7675,REVESTIDO INTERNAMENTE COM ARGAMASSA DE CIMENTO E EXTERNAMENTE COM ZINCO METALICO E PINTURA BETUMINOSAEXCLUSIVE ACESSORIOS PARA JUNTA,COM DIAMETRO DE 200MM,COMPRIMENTO ATE 1,0M. FORNECIMENTO</t>
  </si>
  <si>
    <t>06.201.0054-A</t>
  </si>
  <si>
    <t>06.201.0055-0</t>
  </si>
  <si>
    <t>TUBO DE FERRO FUNDIDO DUCTIL COM 2 FLANGES SOLDADOS, CLASSEDE PRESSAO PN-10,ESPESSURA CLASSE K-9,PARA AGUA,CONFORME NBR7560 E NBR 7675,REVESTIDO INTERNAMENTE COM ARGAMASSA DE CIMENTO E EXTERNAMENTE COM ZINCO METALICO E PINTURA BETUMINOSAEXCLUSIVE ACESSORIOS PARA JUNTA,COM DIAMETRO DE 250MM,COMPRIMENTO ATE 1,0M. FORNECIMENTO</t>
  </si>
  <si>
    <t>06.201.0055-A</t>
  </si>
  <si>
    <t>06.201.0056-0</t>
  </si>
  <si>
    <t>TUBO DE FERRO FUNDIDO DUCTIL COM 2 FLANGES SOLDADOS, CLASSEDE PRESSAO PN-10,ESPESSURA CLASSE K-9,PARA AGUA,CONFORME NBR7560 E NBR 7675,REVESTIDO INTERNAMENTE COM ARGAMASSA DE CIMENTO E EXTERNAMENTE COM ZINCO METALICO E PINTURA BETUMINOSAEXCLUSIVE ACESSORIOS PARA JUNTA,COM DIAMETRO DE 300MM,COMPRIMENTO ATE 1,0M. FORNECIMENTO</t>
  </si>
  <si>
    <t>06.201.0056-A</t>
  </si>
  <si>
    <t>06.201.0057-0</t>
  </si>
  <si>
    <t>TUBO DE FERRO FUNDIDO DUCTIL COM 2 FLANGES SOLDADOS, CLASSEDE PRESSAO PN-10,ESPESSURA CLASSE K-9,PARA AGUA,CONFORME NBR7560 E NBR 7675,REVESTIDO INTERNAMENTE COM ARGAMASSA DE CIMENTO E EXTERNAMENTE COM ZINCO METALICO E PINTURA BETUMINOSAEXCLUSIVE ACESSORIOS PARA JUNTA,COM DIAMETRO DE 350MM,COMPRIMENTO ATE 1,0M. FORNECIMENTO</t>
  </si>
  <si>
    <t>06.201.0057-A</t>
  </si>
  <si>
    <t>06.201.0058-0</t>
  </si>
  <si>
    <t>TUBO DE FERRO FUNDIDO DUCTIL COM 2 FLANGES SOLDADOS, CLASSEDE PRESSAO PN-10,ESPESSURA CLASSE K-9,PARA AGUA,CONFORME NBR7560 E NBR 7675,REVESTIDO INTERNAMENTE COM ARGAMASSA DE CIMENTO E EXTERNAMENTE COM ZINCO METALICO E PINTURA BETUMINOSAEXCLUSIVE ACESSORIOS PARA JUNTA,COM DIAMETRO DE 400MM,COMPRIMENTO ATE 1,0M. FORNECIMENTO</t>
  </si>
  <si>
    <t>06.201.0058-A</t>
  </si>
  <si>
    <t>06.201.0059-0</t>
  </si>
  <si>
    <t>TUBO DE FERRO FUNDIDO DUCTIL COM 2 FLANGES SOLDADOS, CLASSEDE PRESSAO PN-10,ESPESSURA CLASSE K-9,PARA AGUA,CONFORME NBR7560 E NBR 7675,REVESTIDO INTERNAMENTE COM ARGAMASSA DE CIMENTO E EXTERNAMENTE COM ZINCO METALICO E PINTURA BETUMINOSAEXCLUSIVE ACESSORIOS PARA JUNTA,COM DIAMETRO DE 450MM,COMPRIMENTO ATE 1,0M. FORNECIMENTO</t>
  </si>
  <si>
    <t>06.201.0059-A</t>
  </si>
  <si>
    <t>06.201.0060-0</t>
  </si>
  <si>
    <t>TUBO DE FERRO FUNDIDO DUCTIL COM 2 FLANGES SOLDADOS, CLASSEDE PRESSAO PN-10,ESPESSURA CLASSE K-9,PARA AGUA,CONFORME NBR7560 E NBR 7675,REVESTIDO INTERNAMENTE COM ARGAMASSA DE CIMENTO E EXTERNAMENTE COM ZINCO METALICO E PINTURA BETUMINOSAEXCLUSIVE ACESSORIOS PARA JUNTA,COM DIAMETRO DE 500MM,COMPRIMENTO ATE 1,0M. FORNECIMENTO</t>
  </si>
  <si>
    <t>06.201.0060-A</t>
  </si>
  <si>
    <t>06.201.0061-0</t>
  </si>
  <si>
    <t>TUBO DE FERRO FUNDIDO DUCTIL COM 2 FLANGES SOLDADOS, CLASSEDE PRESSAO PN-10,ESPESSURA CLASSE K-9,PARA AGUA,CONFORME NBR7560 E NBR 7675,REVESTIDO INTERNAMENTE COM ARGAMASSA DE CIMENTO E EXTERNAMENTE COM ZINCO METALICO E PINTURA BETUMINOSAEXCLUSIVE ACESSORIOS PARA JUNTA,COM DIAMETRO DE 600MM,COMPRIMENTO ATE 1,0M. FORNECIMENTO</t>
  </si>
  <si>
    <t>06.201.0061-A</t>
  </si>
  <si>
    <t>06.201.0062-0</t>
  </si>
  <si>
    <t>TUBO DE FERRO FUNDIDO DUCTIL COM 2 FLANGES ROSCADOS, CLASSEDE PRESSAO PN-10,ESPESSURA CLASSE K-12,PARA AGUA,CONFORME NBR 7560 E NBR 7675,REVESTIDO INTERNAMENTE COM ARGAMASSA DE CIMENTO E EXTERNAMENTE COM ZINCO METALICO E PINTURA BETUMINOSAEXCLUSIVE ACESSORIOS PARA JUNTA,COM DIAMETRO DE 700MM ,COMPRIMENTO ATE 1,0M. FORNECIMENTO</t>
  </si>
  <si>
    <t>06.201.0062-A</t>
  </si>
  <si>
    <t>06.201.0063-0</t>
  </si>
  <si>
    <t>TUBO DE FERRO FUNDIDO DUCTIL COM 2 FLANGES ROSCADOS, CLASSEDE PRESSAO PN-10,ESPESSURA CLASSE K-12,PARA AGUA,CONFORME NBR 7560 E NBR 7675,REVESTIDO INTERNAMENTE COM ARGAMASSA DE CIMENTO E EXTERNAMENTE COM ZINCO METALICO E PINTURA BETUMINOSAEXCLUSIVE ACESSORIOS PARA JUNTA,COM DIAMETRO DE 800MM ,COMPRIMENTO ATE 1,0M. FORNECIMENTO</t>
  </si>
  <si>
    <t>06.201.0063-A</t>
  </si>
  <si>
    <t>06.201.0064-0</t>
  </si>
  <si>
    <t>TUBO DE FERRO FUNDIDO DUCTIL COM 2 FLANGES ROSCADOS, CLASSEDE PRESSAO PN-10,ESPESSURA CLASSE K-12,PARA AGUA,CONFORME NBR 7560 E NBR 7675,REVESTIDO INTERNAMENTE COM ARGAMASSA DE CIMENTO E EXTERNAMENTE COM ZINCO METALICO E PINTURA BETUMINOSAEXCLUSIVE ACESSORIOS PARA JUNTA,COM DIAMETRO DE 900MM ,COMPRIMENTO ATE 1,0M. FORNECIMENTO</t>
  </si>
  <si>
    <t>06.201.0064-A</t>
  </si>
  <si>
    <t>06.201.0065-0</t>
  </si>
  <si>
    <t>TUBO DE FERRO FUNDIDO DUCTIL COM 2 FLANGES ROSCADOS, CLASSEDE PRESSAO PN-10,ESPESSURA CLASSE K-12,PARA AGUA,CONFORME NBR 7560 E NBR 7675,REVESTIDO INTERNAMENTE COM ARGAMASSA DE CIMENTO E EXTERNAMENTE COM ZINCO METALICO E PINTURA BETUMINOSAEXCLUSIVE ACESSORIOS PARA JUNTA ,COM DIAMETRO DE 1000MM,COMPRIMENTO ATE 1,0M. FORNECIMENTO</t>
  </si>
  <si>
    <t>06.201.0065-A</t>
  </si>
  <si>
    <t>06.201.0066-0</t>
  </si>
  <si>
    <t>TUBO DE FERRO FUNDIDO DUCTIL COM 2 FLANGES ROSCADOS, CLASSEDE PRESSAO PN-10,ESPESSURA CLASSE K-12,PARA AGUA,CONFORME NBR 7560 E NBR 7675,REVESTIDO INTERNAMENTE COM ARGAMASSA DE CIMENTO E EXTERNAMENTE COM ZINCO METALICO E PINTURA BETUMINOSAEXCLUSIVE ACESSORIOS PARA JUNTA,COM DIAMETRO DE 1200MM,COMPRIMENTO ATE 1,0M. FORNECIMENTO</t>
  </si>
  <si>
    <t>06.201.0066-A</t>
  </si>
  <si>
    <t>06.201.0071-0</t>
  </si>
  <si>
    <t>TUBO DE FERRO FUNDIDO DUCTIL COM FLANGES SOLDADOS,CLASSE DEPRESSAO PN-16,ESPESSURA CLASSE K-9,PARA AGUA,CONFORME NBR 7560 E NBR 7675,REVESTIDO EXTERNAMENTE COM ZINCO METALICO E PINTURA BETUMINOSA E INTERNAMENTE COM ARGAMASSA DE CIMENTO,EXCLUSIVE ACESSORIOS PARA JUNTA,COM DIAMETRO DE  80MM,COMPRIMENTO ATE 1,0M. FORNECIMENTO</t>
  </si>
  <si>
    <t>06.201.0071-A</t>
  </si>
  <si>
    <t>06.201.0072-0</t>
  </si>
  <si>
    <t>TUBO DE FERRO FUNDIDO DUCTIL COM FLANGES SOLDADOS,CLASSE DEPRESSAO PN-16,ESPESSURA CLASSE K-9,PARA AGUA,CONFORME NBR 7560 E NBR 7675,REVESTIDO EXTERNAMENTE COM ZINCO METALICO E PINTURA BETUMINOSA E INTERNAMENTE COM ARGAMASSA DE CIMENTO,EXCLUSIVE ACESSORIOS PARA JUNTA,COM DIAMETRO DE 100MM,COMPRIMENTO ATE 1,0M. FORNECIMENTO</t>
  </si>
  <si>
    <t>06.201.0072-A</t>
  </si>
  <si>
    <t>06.201.0073-0</t>
  </si>
  <si>
    <t>TUBO DE FERRO FUNDIDO DUCTIL COM FLANGES SOLDADOS,CLASSE DEPRESSAO PN-16,ESPESSURA CLASSE K-9,PARA AGUA,CONFORME NBR 7560 E NBR 7675,REVESTIDO EXTERNAMENTE COM ZINCO METALICO E PINTURA BETUMINOSA E INTERNAMENTE COM ARGAMASSA DE CIMENTO EXCLUSIVE ACESSORIOS PARA JUNTA,COM DIAMETRO DE 150MM,COMPRIMENTO ATE 1,0M. FORNECIMENTO</t>
  </si>
  <si>
    <t>06.201.0073-A</t>
  </si>
  <si>
    <t>06.201.0074-0</t>
  </si>
  <si>
    <t>TUBO DE FERRO FUNDIDO DUCTIL COM FLANGES SOLDADOS,CLASSE DEPRESSAO PN-16,ESPESSURA CLASSE K-9,PARA AGUA,CONFORME NBR 7560 E NBR 7675,REVESTIDO EXTERNAMENTE COM ZINCO METALICO E PINTURA BETUMINOSA E INTERNAMENTE COM ARGAMASSA DE CIMENTO,EXCLUSIVE ACESSORIOS PARA JUNTA,COM DIAMETRO DE 200MM,COMPRIMENTO ATE 1,0M. FORNECIMENTO</t>
  </si>
  <si>
    <t>06.201.0074-A</t>
  </si>
  <si>
    <t>06.201.0075-0</t>
  </si>
  <si>
    <t>TUBO DE FERRO FUNDIDO DUCTIL COM FLANGES SOLDADOS,CLASSE DEPRESSAO PN-16,ESPESSURA CLASSE K-9,PARA AGUA,CONFORME NBR 7560 E NBR 7675,REVESTIDO EXTERNAMENTE COM ZINCO METALICO E PINTURA BETUMINOSA E INTERNAMENTE COM ARGAMASSA DE CIMENTO EXCLUSIVE ACESSORIOS PARA JUNTA,COM DIAMETRO DE 250MM,COMPRIMENTO ATE 1,0M. FORNECIMENTO</t>
  </si>
  <si>
    <t>06.201.0075-A</t>
  </si>
  <si>
    <t>06.201.0076-0</t>
  </si>
  <si>
    <t>TUBO DE FERRO FUNDIDO DUCTIL COM FLANGES SOLDADOS,CLASSE DEPRESSAO PN-16,ESPESSURA CLASSE K-9,PARA AGUA,CONFORME NBR 7560 E NBR 7675,REVESTIDO EXTERNAMENTE COM ZINCO METALICO E PINTURA BETUMINOSA E INTERNAMENTE COM ARGAMASSA DE CIMENTO EXCLUSIVE ACESSORIOS PARA JUNTA,COM DIAMETRO DE 300MM,COMPRIMENTO ATE 1,0M. FORNECIMENTO</t>
  </si>
  <si>
    <t>06.201.0076-A</t>
  </si>
  <si>
    <t>06.201.0077-0</t>
  </si>
  <si>
    <t>TUBO DE FERRO FUNDIDO DUCTIL COM FLANGES SOLDADOS,CLASSE DEPRESSAO PN-16,ESPESSURA CLASSE K-9,PARA AGUA,CONFORME NBR 7560 E NBR 7675,REVESTIDO EXTERNAMENTE COM ZINCO METALICO E PINTURA BETUMINOSA E INTERNAMENTE COM ARGAMASSA DE CIMENTO,EXCLUSIVE ACESSORIOS PARA JUNTA,COM DIAMETRO DE 350MM,COMPRIMENTO ATE 1,0M. FORNECIMENTO</t>
  </si>
  <si>
    <t>06.201.0077-A</t>
  </si>
  <si>
    <t>06.201.0078-0</t>
  </si>
  <si>
    <t>TUBO DE FERRO FUNDIDO DUCTIL COM FLANGES SOLDADOS,CLASSE DEPRESSAO PN-16,ESPESSURA CLASSE K-9,PARA AGUA,CONFORME NBR 7560 E NBR 7675,REVESTIDO EXTERNAMENTE COM ZINCO METALICO E PINTURA BETUMINOSA E INTERNAMENTE COM ARGAMASSA DE CIMENTO,EXCLUSIVE ACESSORIOS PARA JUNTA,COM DIAMETRO DE 400MM,COMPRIMENTO ATE 1,0M. FORNECIMENTO</t>
  </si>
  <si>
    <t>06.201.0078-A</t>
  </si>
  <si>
    <t>06.201.0079-0</t>
  </si>
  <si>
    <t>TUBO DE FERRO FUNDIDO DUCTIL COM FLANGES SOLDADOS,CLASSE DEPRESSAO PN-16,ESPESSURA CLASSE K-9,PARA AGUA,CONFORME NBR 7560 E NBR 7675,REVESTIDO EXTERNAMENTE COM ZINCO METALICO E PINTURA BETUMINOSA E INTERNAMENTE COM ARGAMASSA DE CIMENTO,EXCLUSIVE ACESSORIOS PARA JUNTA,COM DIAMETRO DE 450MM,COMPRIMENTO ATE 1,0M. FORNECIMENTO</t>
  </si>
  <si>
    <t>06.201.0079-A</t>
  </si>
  <si>
    <t>06.201.0080-0</t>
  </si>
  <si>
    <t>TUBO DE FERRO FUNDIDO DUCTIL COM FLANGES SOLDADOS,CLASSE DEPRESSAO PN-16,ESPESSURA CLASSE K-9,PARA AGUA,CONFORME NBR 7560 E NBR 7675,REVESTIDO EXTERNAMENTE COM ZINCO METALICO E PINTURA BETUMINOSA E INTERNAMENTE COM ARGAMASSA DE CIMENTO,EXCLUSIVE ACESSORIOS PARA JUNTA,COM DIAMETRO DE 500MM,COMPRIMENTO ATE 1,0M. FORNECIMENTO</t>
  </si>
  <si>
    <t>06.201.0080-A</t>
  </si>
  <si>
    <t>06.201.0081-0</t>
  </si>
  <si>
    <t>TUBO DE FERRO FUNDIDO DUCTIL COM FLANGES SOLDADOS,CLASSE DEPRESSAO PN-16,ESPESSURA CLASSE K-9,PARA AGUA,CONFORME NBR 7560 E NBR 7675,REVESTIDO EXTERNAMENTE COM ZINCO METALICO E PINTURA BETUMINOSA E INTERNAMENTE COM ARGAMASSA DE CIMENTO,EXCLUSIVE ACESSORIOS PARA JUNTA,COM DIAMETRO DE 600MM,COMPRIMENTO ATE 1,0M. FORNECIMENTO</t>
  </si>
  <si>
    <t>06.201.0081-A</t>
  </si>
  <si>
    <t>06.201.0082-0</t>
  </si>
  <si>
    <t>TUBO DE FERRO FUNDIDO DUCTIL COM FLANGES ROSCADOS,CLASSE DEPRESSAO PN-16,ESPESSURA CLASSE K-12,PARA AGUA, CONFORME NBR7560 E NBR 7675, REVESTIDO EXTERNAMENTE COM ZINCO METALICO EPINTURA BETUMINOSA E INTERNAMENTE COM ARGAMASSA DE CIMENTO,EXCLUSIVE ACESSORIOS PARA JUNTA,COM DIAMETRO DE 700MM,COMPRIMENTO ATE 1,0M. FORNECIMENTO</t>
  </si>
  <si>
    <t>06.201.0082-A</t>
  </si>
  <si>
    <t>06.201.0091-0</t>
  </si>
  <si>
    <t>TUBO DE FERRO FUNDIDO DUCTIL COM 2 FLANGES INTEGRAIS FUNDIDOS,ESPESSURA CLASSE K-14,CLASSE DE PRESSAO PN-16,PARA AGUA,CONFORME NBR 7560 E NBR 7675,REVESTIDO EXTERNAMENTE E INTERNAMENTE COM PINTURA BETUMINOSA,EXCLUSIVE ACESSORIOS PARA JUNTA,COM DIAMETRO DE 800MM,COMPRIMENTO DE 1,0M. FORNECIMENTO</t>
  </si>
  <si>
    <t>06.201.0091-A</t>
  </si>
  <si>
    <t>06.201.0092-0</t>
  </si>
  <si>
    <t>TUBO DE FERRO FUNDIDO DUCTIL COM 2 FLANGES INTEGRAIS FUNDIDOS,ESPESSURA CLASSE K-14,CLASSE DE PRESSAO PN-16,PARA AGUA,CONFORME NBR 7560 E NBR 7675,REVESTIDO EXTERNAMENTE E INTERNAMENTE COM PINTURA BETUMINOSA,EXCLUSIVE ACESSORIOS PARA JUNTA,COM DIAMETRO DE 800MM,COMPRIMENTO DE 1,5M. FORNECIMENTO</t>
  </si>
  <si>
    <t>06.201.0092-A</t>
  </si>
  <si>
    <t>06.201.0093-0</t>
  </si>
  <si>
    <t>TUBO DE FERRO FUNDIDO DUCTIL COM 2 FLANGES INTEGRAIS FUNDIDOS,ESPESSURA CLASSE K-14,CLASSE DE PRESSAO PN-16,PARA AGUA,CONFORME NBR 7560 E NBR 7675,REVESTIDO EXTERNAMENTE E INTERNAMENTE COM PINTURA BETUMINOSA,EXCLUSIVE ACESSORIOS PARA JUNTA,COM DIAMETRO DE 800MM,COMPRIMENTO DE 2,0M. FORNECIMENTO</t>
  </si>
  <si>
    <t>06.201.0093-A</t>
  </si>
  <si>
    <t>06.201.0094-0</t>
  </si>
  <si>
    <t>TUBO DE FERRO FUNDIDO DUCTIL COM 2 FLANGES INTEGRAIS FUNDIDOS,ESPESSURA CLASSE K-14,CLASSE DE PRESSAO PN-16,PARA AGUA,CONFORME NBR 7560 E NBR 7675,REVESTIDO EXTERNAMENTE E INTERNAMENTE COM PINTURA BETUMINOSA,EXCLUSIVE ACESSORIOS PARA JUNTA,COM DIAMETRO DE 900MM,COMPRIMENTO DE 1,0M. FORNECIMENTO</t>
  </si>
  <si>
    <t>06.201.0094-A</t>
  </si>
  <si>
    <t>06.201.0095-0</t>
  </si>
  <si>
    <t>TUBO DE FERRO FUNDIDO DUCTIL COM 2 FLANGES INTEGRAIS FUNDIDOS,ESPESSURA CLASSE K-14,CLASSE DE PRESSAO PN-16,PARA AGUA,CONFORME NBR 7560 E NBR 7675,REVESTIDO EXTERNAMENTE E INTERNAMENTE COM PINTURA BETUMINOSA,EXCLUSIVE ACESSORIOS PARA JUNTA,COM DIAMETRO DE 900MM,COMPRIMENTO DE 1,5M. FORNECIMENTO</t>
  </si>
  <si>
    <t>06.201.0095-A</t>
  </si>
  <si>
    <t>06.201.0096-0</t>
  </si>
  <si>
    <t>TUBO DE FERRO FUNDIDO DUCTIL COM 2 FLANGES INTEGRAIS FUNDIDOS,ESPESSURA CLASSE K-14,CLASSE DE PRESSAO PN-16,PARA AGUA,CONFORME NBR 7560 E NBR 7675,REVESTIDO EXTERNAMENTE E INTERNAMENTE COM PINTURA BETUMINOSA,EXCLUSIVE ACESSORIOS PARA JUNTA,COM DIAMETRO DE 900MM,COMPRIMENTO DE 2,0M. FORNECIMENTO</t>
  </si>
  <si>
    <t>06.201.0096-A</t>
  </si>
  <si>
    <t>06.201.0097-0</t>
  </si>
  <si>
    <t>TUBO DE FERRO FUNDIDO DUCTIL COM 2 FLANGES INTEGRAIS FUNDIDOS,ESPESSURA CLASSE K-14,CLASSE DE PRESSAO PN-16,PARA AGUA,CONFORME NBR 7560 E NBR 7675,REVESTIDO EXTERNAMENTE E INTERNAMENTE COM PINTURA BETUMINOSA,EXCLUSIVE ACESSORIOS PARA JUNTA,COM DIAMETRO DE 1000MM,COMPRIMENTO DE 1,0M. FORNECIMENTO</t>
  </si>
  <si>
    <t>06.201.0097-A</t>
  </si>
  <si>
    <t>06.201.0098-0</t>
  </si>
  <si>
    <t>TUBO DE FERRO FUNDIDO DUCTIL COM 2 FLANGES INTEGRAIS FUNDIDOS,ESPESSURA CLASSE K-14,CLASSE DE PRESSAO PN-16,PARA AGUA,CONFORME NBR 7560 E NBR 7675,REVESTIDO EXTERNAMENTE E INTERNAMENTE COM PINTURA BETUMINOSA,EXCLUSIVE ACESSORIOS PARA JUNTA,COM DIAMETRO DE 1000MM,COMPRIMENTO DE 1,5M. FORNECIMENTO</t>
  </si>
  <si>
    <t>06.201.0098-A</t>
  </si>
  <si>
    <t>06.201.0099-0</t>
  </si>
  <si>
    <t>TUBO DE FERRO FUNDIDO DUCTIL COM 2 FLANGES INTEGRAIS FUNDIDOS,ESPESSURA CLASSE K-14,CLASSE DE PRESSAO PN-16,PARA AGUA,CONFORME NBR 7560 E NBR 7675,REVESTIDO EXTERNAMENTE E INTERNAMENTE COM PINTURA BETUMINOSA,EXCLUSIVE ACESSORIOS PARA JUNTA,COM DIAMETRO DE 1000MM,COMPRIMENTO DE 2,0M.FORNECIMENTO</t>
  </si>
  <si>
    <t>06.201.0099-A</t>
  </si>
  <si>
    <t>06.201.0100-0</t>
  </si>
  <si>
    <t>TUBO DE FERRO FUNDIDO DUCTIL COM 2 FLANGES INTEGRAIS FUNDIDOS,ESPESSURA CLASSE K-14,CLASSE DE PRESSAO PN-16,PARA AGUA,CONFORME NBR 7560 E NBR 7675,REVESTIDO EXTERNAMENTE E INTERNAMENTE COM PINTURA BETUMINOSA,EXCLUSIVE ACESSORIOS PARA JUNTA,COM DIAMETRO DE 1200MM,COMPRIMENTO DE 1,0M. FORNECIMENTO</t>
  </si>
  <si>
    <t>06.201.0100-A</t>
  </si>
  <si>
    <t>06.201.0101-0</t>
  </si>
  <si>
    <t>TUBO DE FERRO FUNDIDO DUCTIL COM 2 FLANGES INTEGRAIS FUNDIDOS,ESPESSURA CLASSE K-14,CLASSE DE PRESSAO PN-16,PARA AGUA,CONFORME NBR 7560 E NBR 7675,REVESTIDO EXTERNAMENTE E INTERNAMENTE COM PINTURA BETUMINOSA,EXCLUSIVE ACESSORIOS PARA JUNTA,COM DIAMETRO DE 1200MM,COMPRIMENTO DE 1,5M. FORNECIMENTO</t>
  </si>
  <si>
    <t>06.201.0101-A</t>
  </si>
  <si>
    <t>06.201.0102-0</t>
  </si>
  <si>
    <t>TUBO DE FERRO FUNDIDO DUCTIL COM 2 FLANGES INTEGRAIS FUNDIDOS,ESPESSURA CLASSE K-14,CLASSE DE PRESSAO PN-16,PARA AGUA,CONFORME NBR 7560 E NBR 7675,REVESTIDO EXTERNAMENTE E INTERNAMENTE COM PINTURA BETUMINOSA,EXCLUSIVE ACESSORIOS PARA JUNTA,COM DIAMETRO DE 1200MM,COMPRIMENTO 2,0M. FORNECIMENTO</t>
  </si>
  <si>
    <t>06.201.0102-A</t>
  </si>
  <si>
    <t>06.201.0111-0</t>
  </si>
  <si>
    <t>TUBO DE FERRO FUNDIDO DUCTIL COM PONTA E FLANGE SOLDADOS,ESPESSURA CLASSE K-9,CLASSE DE PRESSAO PN-10,PARA AGUA,CONFORMENBR 7560 E NBR 7675,REVESTIDO EXTERNAMENTE COM ZINCO METALICO E INTERNAMENTE COM ARGAMASSA DE CIMENTO,EXCLUSIVE ACESSORIOS PARA JUNTA, COM DIAMETRO DE  80MM,COMPRIMENTO ATE 1,0M.FORNECIMENTO</t>
  </si>
  <si>
    <t>06.201.0111-A</t>
  </si>
  <si>
    <t>06.201.0112-0</t>
  </si>
  <si>
    <t>TUBO DE FERRO FUNDIDO DUCTIL COM PONTA E FLANGE SOLDADOS,ESPESSURA CLASSE K-9,CLASSE DE PRESSAO PN-10,PARA AGUA,CONFORMENBR 7560 E NBR 7675,REVESTIDO EXTERNAMENTE COM ZINCO METALICO E INTERNAMENTE COM ARGAMASSA DE CIMENTO,EXCLUSIVE ACESSORIOS PARA JUNTA, COM DIAMETRO DE 100MM,COMPRIMENTO ATE 1,0M.FORNECIMENTO</t>
  </si>
  <si>
    <t>06.201.0112-A</t>
  </si>
  <si>
    <t>06.201.0113-0</t>
  </si>
  <si>
    <t>TUBO DE FERRO FUNDIDO DUCTIL COM PONTA E FLANGE SOLDADOS,ESPESSURA CLASSE K-9,CLASSE DE PRESSAO PN-10,PARA AGUA,CONFORMENBR 7560 E NBR 7675,REVESTIDO EXTERNAMENTE COM ZINCO METALICO E INTERNAMENTE COM ARGAMASSA DE CIMENTO,EXCLUSIVE ACESSORIOS PARA JUNTA, COM DIAMETRO DE 150MM,COMPRIMENTO ATE 1,0M.FORNECIMENTO</t>
  </si>
  <si>
    <t>06.201.0113-A</t>
  </si>
  <si>
    <t>06.201.0114-0</t>
  </si>
  <si>
    <t>TUBO DE FERRO FUNDIDO DUCTIL COM PONTA E FLANGE SOLDADOS,ESPESSURA CLASSE K-9,CLASSE DE PRESSAO PN-10,PARA AGUA,CONFORMENBR 7560 E NBR 7675,REVESTIDO EXTERNAMENTE COM ZINCO METALICO E INTERNAMENTE COM ARGAMASSA DE CIMENTO,EXCLUSIVE ACESSORIOS PARA JUNTA, COM DIAMETRO DE 200MM,COMPRIMENTO ATE 1,0M.FORNECIMENTO</t>
  </si>
  <si>
    <t>06.201.0114-A</t>
  </si>
  <si>
    <t>06.201.0115-0</t>
  </si>
  <si>
    <t>TUBO DE FERRO FUNDIDO DUCTIL COM PONTA E FLANGE SOLDADOS,ESPESSURA CLASSE K-9,CLASSE DE PRESSAO PN-10,PARA AGUA,CONFORMENBR 7560 E NBR 7675,REVESTIDO EXTERNAMENTE COM ZINCO METALICO E INTERNAMENTE COM ARGAMASSA DE CIMENTO,EXCLUSIVE ACESSORIOS PARA JUNTA, COM DIAMETRO DE 250MM,COMPRIMENTO ATE 1,0M.FORNECIMENTO</t>
  </si>
  <si>
    <t>06.201.0115-A</t>
  </si>
  <si>
    <t>06.201.0116-0</t>
  </si>
  <si>
    <t>TUBO DE FERRO FUNDIDO DUCTIL COM PONTA E FLANGE SOLDADOS,ESPESSURA CLASSE K-9,CLASSE DE PRESSAO PN-10,PARA AGUA,CONFORMENBR 7560 E NBR 7675,REVESTIDO EXTERNAMENTE COM ZINCO METALICO E INTERNAMENTE COM ARGAMASSA DE CIMENTO,EXCLUSIVE ACESSORIOS PARA JUNTA, COM DIAMETRO DE 300MM,COMPRIMENTO ATE 1,0M.FORNECIMENTO</t>
  </si>
  <si>
    <t>06.201.0116-A</t>
  </si>
  <si>
    <t>06.201.0117-0</t>
  </si>
  <si>
    <t>TUBO DE FERRO FUNDIDO DUCTIL COM PONTA E FLANGE SOLDADOS,ESPESSURA CLASSE K-9,CLASSE DE PRESSAO PN-10,PARA AGUA,CONFORMENBR 7560 E NBR 7675,REVESTIDO EXTERNAMENTE COM ZINCO METALICO E INTERNAMENTE COM ARGAMASSA DE CIMENTO,EXCLUSIVE ACESSORIOS PARA JUNTA, COM DIAMETRO DE 350MM,COMPRIMENTO ATE 1,0M.FORNECIMENTO</t>
  </si>
  <si>
    <t>06.201.0117-A</t>
  </si>
  <si>
    <t>06.201.0118-0</t>
  </si>
  <si>
    <t>TUBO DE FERRO FUNDIDO DUCTIL COM PONTA E FLANGE SOLDADOS,ESPESSURA CLASSE K-9,CLASSE DE PRESSAO PN-10,PARA AGUA,CONFORMENBR 7560 E NBR 7675,REVESTIDO EXTERNAMENTE COM ZINCO METALICO E INTERNAMENTE COM ARGAMASSA DE CIMENTO,EXCLUSIVE ACESSORIOS PARA JUNTA, COM DIAMETRO DE 400MM,COMPRIMENTO ATE 1,0M.FORNECIMENTO</t>
  </si>
  <si>
    <t>06.201.0118-A</t>
  </si>
  <si>
    <t>06.201.0119-0</t>
  </si>
  <si>
    <t>TUBO DE FERRO FUNDIDO DUCTIL COM PONTA E FLANGE SOLDADOS,ESPESSURA CLASSE K-9,CLASSE DE PRESSAO PN-10,PARA AGUA,CONFORMENBR 7560 E NBR 7675,REVESTIDO EXTERNAMENTE COM ZINCO METALICO E INTERNAMENTE COM ARGAMASSA DE CIMENTO,EXCLUSIVE ACESSORIOS PARA JUNTA, COM DIAMETRO DE 450MM,COMPRIMENTO ATE 1,0M.FORNECIMENTO</t>
  </si>
  <si>
    <t>06.201.0119-A</t>
  </si>
  <si>
    <t>06.201.0120-0</t>
  </si>
  <si>
    <t>TUBO DE FERRO FUNDIDO DUCTIL COM PONTA E FLANGE SOLDADOS,ESPESSURA CLASSE K-9,CLASSE DE PRESSAO PN-10,PARA AGUA,CONFORMENBR 7560 E NBR 7675,REVESTIDO EXTERNAMENTE COM ZINCO METALICO E INTERNAMENTE COM ARGAMASSA DE CIMENTO,EXCLUSIVE ACESSORIOS PARA JUNTA, COM DIAMETRO DE 500MM,COMPRIMENTO ATE 1,0M.FORNECIMENTO</t>
  </si>
  <si>
    <t>06.201.0120-A</t>
  </si>
  <si>
    <t>06.201.0121-0</t>
  </si>
  <si>
    <t>TUBO DE FERRO FUNDIDO DUCTIL COM PONTA E FLANGE SOLDADOS,ESPESSURA CLASSE K-9,CLASSE DE PRESSAO PN-10,PARA AGUA,CONFORMENBR 7560 E NBR 7675,REVESTIDO EXTERNAMENTE COM ZINCO METALICO E INTERNAMENTE COM ARGAMASSA DE CIMENTO,EXCLUSIVE ACESSORIOS PARA JUNTA, COM DIAMETRO DE 600MM,COMPRIMENTO ATE 1,0M.FORNECIMENTO</t>
  </si>
  <si>
    <t>06.201.0121-A</t>
  </si>
  <si>
    <t>06.201.0122-0</t>
  </si>
  <si>
    <t>TUBO DE FERRO FUNDIDO DUCTIL COM PONTA E FLANGE ROSCADOS,ESPESSURA CLASSE K-12,CLASSE DE PRESSAO PN-10,PARA AGUA,CONFORME NBR 7560 E NBR 7675,REVESTIDO EXTERNAMENTE COM ZINCO METALICO E INTERNAMENTE COM ARGAMASSA DE CIMENTO,EXCLUSIVE ACESSORIOS PARA JUNTA, COM DIAMETRO DE 700MM,COMPRIMENTO ATE 1,0M.FORNECIMENTO</t>
  </si>
  <si>
    <t>06.201.0122-A</t>
  </si>
  <si>
    <t>06.201.0123-0</t>
  </si>
  <si>
    <t>TUBO DE FERRO FUNDIDO DUCTIL COM PONTA E FLANGE ROSCADOS,ESPESSURA CLASSE K-12,CLASSE DE PRESSAO PN-10,PARA AGUA,CONFORME NBR 7560 E NBR 7675,REVESTIDO EXTERNAMENTE COM ZINCO METALICO E INTERNAMENTE COM ARGAMASSA DE CIMENTO,EXCLUSIVE ACESSORIOS PARA JUNTA, COM DIAMETRO DE 800MM,COMPRIMENTO ATE 1,0M.FORNECIMENTO</t>
  </si>
  <si>
    <t>06.201.0123-A</t>
  </si>
  <si>
    <t>06.201.0124-0</t>
  </si>
  <si>
    <t>TUBO DE FERRO FUNDIDO DUCTIL COM PONTA E FLANGE ROSCADOS,ESPESSURA CLASSE K-12,CLASSE DE PRESSAO PN-10,PARA AGUA,CONFORME NBR 7560 E NBR 7675,REVESTIDO EXTERNAMENTE COM ZINCO METALICO E INTERNAMENTE COM ARGAMASSA DE CIMENTO,EXCLUSIVE ACESSORIOS PARA JUNTA,COM DIAMETRO DE 900MM,COMPRIMENTO ATE 1,0M.FORNECIMENTO</t>
  </si>
  <si>
    <t>06.201.0124-A</t>
  </si>
  <si>
    <t>06.201.0125-0</t>
  </si>
  <si>
    <t>TUBO DE FERRO FUNDIDO DUCTIL COM PONTA E FLANGE ROSCADOS,ESPESSURA CLASSE K-12,CLASSE DE PRESSAO PN-10,PARA AGUA,CONFORME NBR 7560 E NBR 7675,REVESTIDO EXTERNAMENTE COM ZINCO METALICO E INTERNAMENTE COM ARGAMASSA DE CIMENTO,EXCLUSIVE ACESSORIOS PARA JUNTA,COM DIAMETRO DE 1000MM,COMPRIMENTO ATE 1,0M.FORNECIMENTO</t>
  </si>
  <si>
    <t>06.201.0125-A</t>
  </si>
  <si>
    <t>06.201.0126-0</t>
  </si>
  <si>
    <t>TUBO DE FERRO FUNDIDO DUCTIL COM PONTA E FLANGE ROSCADOS,ESPESSURA CLASSE K-12,CLASSE DE PRESSAO PN-10,PARA AGUA,CONFORME NBR 7560 E NBR 7675,REVESTIDO EXTERNAMENTE COM ZINCO METALICO E INTERNAMENTE COM ARGAMASSA DE CIMENTO,EXCLUSIVE ACESSORIOS PARA JUNTA,COM DIAMETRO DE 1200MM,COMPRIMENTO ATE 1,0M.FORNECIMENTO</t>
  </si>
  <si>
    <t>06.201.0126-A</t>
  </si>
  <si>
    <t>06.201.0131-0</t>
  </si>
  <si>
    <t>TUBO DE FERRO FUNDIDO DUCTIL COM PONTA E FLANGE SOLDADOS,ESPESSURA CLASSE K-9,CLASSE DE PRESSAO PN-16,PARA AGUA,CONFORMENBR 7560 E NBR 7675,REVESTIDO EXTERNAMENTE COM ZINCO METALICO E INTERNAMENTE COM ARGAMASSA DE CIMENTO, EXCLUSIVE ACESSORIOS PARA JUNTA, COM DIAMETRO DE  80MM,COMPRIMENTO ATE 1,0M.FORNECIMENTO</t>
  </si>
  <si>
    <t>06.201.0131-A</t>
  </si>
  <si>
    <t>06.201.0132-0</t>
  </si>
  <si>
    <t>TUBO DE FERRO FUNDIDO DUCTIL COM PONTA E FLANGE SOLDADOS,ESPESSURA CLASSE K-9,CLASSE DE PRESSAO PN-16,PARA AGUA,CONFORMENBR 7560 E NBR 7675,REVESTIDO EXTERNAMENTE COM ZINCO METALICO E INTERNAMENTE COM ARGAMASSA DE CIMENTO, EXCLUSIVE ACESSORIOS PARA JUNTA, COM DIAMETRO DE 100MM,COMPRIMENTO ATE 1,0M.FORNECIMENTO</t>
  </si>
  <si>
    <t>06.201.0132-A</t>
  </si>
  <si>
    <t>06.201.0133-0</t>
  </si>
  <si>
    <t>TUBO DE FERRO FUNDIDO DUCTIL COM PONTA E FLANGE SOLDADOS,ESPESSURA CLASSE K-9,CLASSE DE PRESSAO PN-16,PARA AGUA,CONFORMENBR 7560 E NBR 7675,REVESTIDO EXTERNAMENTE COM ZINCO METALICO E INTERNAMENTE COM ARGAMASSA DE CIMENTO, EXCLUSIVE ACESSORIOS PARA JUNTA, COM DIAMETRO DE 150MM,COMPRIMENTO ATE 1,0M.FORNECIMENTO</t>
  </si>
  <si>
    <t>06.201.0133-A</t>
  </si>
  <si>
    <t>06.201.0134-0</t>
  </si>
  <si>
    <t>TUBO DE FERRO FUNDIDO DUCTIL COM PONTA E FLANGE SOLDADOS,ESPESSURA CLASSE K-9,CLASSE DE PRESSAO PN-16,PARA AGUA,CONFORMENBR 7560 E NBR 7675,REVESTIDO EXTERNAMENTE COM ZINCO METALICO E INTERNAMENTE COM ARGAMASSA DE CIMENTO, EXCLUSIVE ACESSORIOS PARA JUNTA, COM DIAMETRO DE 200MM,COMPRIMENTO ATE 1,0M.FORNECIMENTO</t>
  </si>
  <si>
    <t>06.201.0134-A</t>
  </si>
  <si>
    <t>06.201.0135-0</t>
  </si>
  <si>
    <t>TUBO DE FERRO FUNDIDO DUCTIL COM PONTA E FLANGE SOLDADOS,ESPESSURA CLASSE K-9,CLASSE DE PRESSAO PN-16,PARA AGUA,CONFORMENBR 7560 E NBR 7675,REVESTIDO EXTERNAMENTE COM ZINCO METALICO E INTERNAMENTE COM ARGAMASSA DE CIMENTO, EXCLUSIVE ACESSORIOS PARA JUNTA, COM DIAMETRO DE 250MM,COMPRIMENTO ATE 1,0M.FORNECIMENTO</t>
  </si>
  <si>
    <t>06.201.0135-A</t>
  </si>
  <si>
    <t>06.201.0136-0</t>
  </si>
  <si>
    <t>TUBO DE FERRO FUNDIDO DUCTIL COM PONTA E FLANGE SOLDADOS,ESPESSURA CLASSE K-9,CLASSE DE PRESSAO PN-16,PARA AGUA,CONFORMENBR 7560 E NBR 7675,REVESTIDO EXTERNAMENTE COM ZINCO METALICO E INTERNAMENTE COM ARGAMASSA DE CIMENTO, EXCLUSIVE ACESSORIOS PARA JUNTA, COM DIAMETRO DE 300MM,COMPRIMENTO ATE 1,0M.FORNECIMENTO</t>
  </si>
  <si>
    <t>06.201.0136-A</t>
  </si>
  <si>
    <t>06.201.0137-0</t>
  </si>
  <si>
    <t>TUBO DE FERRO FUNDIDO DUCTIL COM PONTA E FLANGE SOLDADOS,ESPESSURA CLASSE K-9,CLASSE DE PRESSAO PN-16,PARA AGUA,CONFORMENBR 7560 E NBR 7675,REVESTIDO EXTERNAMENTE COM ZINCO METALICO E INTERNAMENTE COM ARGAMASSA DE CIMENTO, EXCLUSIVE ACESSORIOS PARA JUNTA, COM DIAMETRO DE 350MM,COMPRIMENTO ATE 1,0M.FORNECIMENTO</t>
  </si>
  <si>
    <t>06.201.0137-A</t>
  </si>
  <si>
    <t>06.201.0138-0</t>
  </si>
  <si>
    <t>TUBO DE FERRO FUNDIDO DUCTIL COM PONTA E FLANGE SOLDADOS,ESPESSURA CLASSE K-9,CLASSE DE PRESSAO PN-16,PARA AGUA,CONFORMENBR 7560 E NBR 7675,REVESTIDO EXTERNAMENTE COM ZINCO METALICO E INTERNAMENTE COM ARGAMASSA DE CIMENTO, EXCLUSIVE ACESSORIOS PARA JUNTA, COM DIAMETRO DE 400MM,COMPRIMENTO ATE 1,0M.FORNECIMENTO</t>
  </si>
  <si>
    <t>06.201.0138-A</t>
  </si>
  <si>
    <t>06.201.0139-0</t>
  </si>
  <si>
    <t>TUBO DE FERRO FUNDIDO DUCTIL COM PONTA E FLANGE SOLDADOS,ESPESSURA CLASSE K-9,CLASSE DE PRESSAO PN-16,PARA AGUA,CONFORMENBR 7560 E NBR 7675,REVESTIDO EXTERNAMENTE COM ZINCO METALICO E INTERNAMENTE COM ARGAMASSA DE CIMENTO, EXCLUSIVE ACESSORIOS PARA JUNTA, COM DIAMETRO DE 450MM,COMPRIMENTO ATE 1,0M.FORNECIMENTO</t>
  </si>
  <si>
    <t>06.201.0139-A</t>
  </si>
  <si>
    <t>06.201.0140-0</t>
  </si>
  <si>
    <t>TUBO DE FERRO FUNDIDO DUCTIL COM PONTA E FLANGE SOLDADOS,ESPESSURA CLASSE K-9,CLASSE DE PRESSAO PN-16,PARA AGUA,CONFORMENBR 7560 E NBR 7675,REVESTIDO EXTERNAMENTE COM ZINCO METALICO E INTERNAMENTE COM ARGAMASSA DE CIMENTO, EXCLUSIVE ACESSORIOS PARA JUNTA, COM DIAMETRO DE 500MM,COMPRIMENTO ATE 1,0M.FORNECIMENTO</t>
  </si>
  <si>
    <t>06.201.0140-A</t>
  </si>
  <si>
    <t>06.201.0141-0</t>
  </si>
  <si>
    <t>TUBO DE FERRO FUNDIDO DUCTIL COM PONTA E FLANGE SOLDADOS,ESPESSURA CLASSE K-9,CLASSE DE PRESSAO PN-16,PARA AGUA,CONFORMENBR 7560 E NBR 7675,REVESTIDO EXTERNAMENTE COM ZINCO METALICO E INTERNAMENTE COM ARGAMASSA DE CIMENTO, EXCLUSIVE ACESSORIOS PARA JUNTA, COM DIAMETRO DE 600MM,COMPRIMENTO ATE 1,0M.FORNECIMENTO</t>
  </si>
  <si>
    <t>06.201.0141-A</t>
  </si>
  <si>
    <t>06.201.0142-0</t>
  </si>
  <si>
    <t>TUBO DE FERRO FUNDIDO DUCTIL COM PONTA E FLANGE ROSCADOS,ESPESSURA CLASSE K-12,CLASSE DE PRESSAO PN-16,PARA AGUA,CONFORME NBR 7560 E NBR 7675,REVESTIDO EXTERNAMENTE COM ZINCO METALICO E INTERNAMENTE COM ARGAMASSA DE CIMENTO,EXCLUSIVE ACESSORIOS PARA JUNTA,COM DIAMETRO DE 700MM,COMPRIMENTO ATE 1,0M.FORNECIMENTO</t>
  </si>
  <si>
    <t>06.201.0142-A</t>
  </si>
  <si>
    <t>06.201.0161-0</t>
  </si>
  <si>
    <t>TUBO DE FERRO FUNDIDO DUCTIL COM BOLSA DE JUNTA ELASTICA E FLANGE SOLDADO,ESPESSURA CLASSE K-9,CLASSE DE PRESSAO PN-10,PARA AGUA,CONFORME NBR 7560 E NBR 7675,REVESTIDO EXTERNAMENTECOM ZINCO METALICO E PINTURA BETUMINOSA E INTERNAMENTE COMARGAMASSA DE CIMENTO,EXCLUSIVE ACESSORIOS PARA JUNTA,COM DIAMETRO DE 80MM,COMPRIMENTO ATE 1,0M.FORNECIMENTO</t>
  </si>
  <si>
    <t>06.201.0161-A</t>
  </si>
  <si>
    <t>06.201.0162-0</t>
  </si>
  <si>
    <t>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100MM,COMPRIMENTO ATE 1,0M. FORNECIMENTO</t>
  </si>
  <si>
    <t>06.201.0162-A</t>
  </si>
  <si>
    <t>06.201.0163-0</t>
  </si>
  <si>
    <t>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150MM,COMPRIMENTO ATE 1,0M. FORNECIMENTO</t>
  </si>
  <si>
    <t>06.201.0163-A</t>
  </si>
  <si>
    <t>06.201.0164-0</t>
  </si>
  <si>
    <t>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200MM,COMPRIMENTO ATE 1,0M. FORNECIMENTO</t>
  </si>
  <si>
    <t>06.201.0164-A</t>
  </si>
  <si>
    <t>06.201.0165-0</t>
  </si>
  <si>
    <t>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250MM,COMPRIMENTO ATE 1,0M. FORNECIMENTO</t>
  </si>
  <si>
    <t>06.201.0165-A</t>
  </si>
  <si>
    <t>06.201.0166-0</t>
  </si>
  <si>
    <t>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300MM,COMPRIMENTO ATE 1,0M. FORNECIMENTO</t>
  </si>
  <si>
    <t>06.201.0166-A</t>
  </si>
  <si>
    <t>06.201.0167-0</t>
  </si>
  <si>
    <t>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350MM,COMPRIMENTO ATE 1,0M. FORNECIMENTO</t>
  </si>
  <si>
    <t>06.201.0167-A</t>
  </si>
  <si>
    <t>06.201.0168-0</t>
  </si>
  <si>
    <t>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400MM,COMPRIMENTO ATE 1,0M. FORNECIMENTO</t>
  </si>
  <si>
    <t>06.201.0168-A</t>
  </si>
  <si>
    <t>06.201.0169-0</t>
  </si>
  <si>
    <t>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450MM,COMPRIMENTO ATE 1,0M. FORNECIMENTO</t>
  </si>
  <si>
    <t>06.201.0169-A</t>
  </si>
  <si>
    <t>06.201.0170-0</t>
  </si>
  <si>
    <t>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500MM,COMPRIMENTO ATE 1,0M. FORNECIMENTO</t>
  </si>
  <si>
    <t>06.201.0170-A</t>
  </si>
  <si>
    <t>06.201.0171-0</t>
  </si>
  <si>
    <t>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600MM,COMPRIMENTO ATE 1,0M. FORNECIMENTO</t>
  </si>
  <si>
    <t>06.201.0171-A</t>
  </si>
  <si>
    <t>06.201.0172-0</t>
  </si>
  <si>
    <t>TUBO DE FERRO FUNDIDO DUCTIL COM BOLSA DE JUNTA ELASTICA E FLANGE ROSCADOS,ESPESSURA CLASSE K-12,CLASSE DE PRESSAO PN-10,PARA AGUA,CONFORME NBR 7560 E NBR 7675,REVESTIDO EXTERNAMENTE COM ZINCO METALICO E PINTURA BETUMINOSA E INTERNAMENTE COM ARGAMASSA DE CIMENTO,EXCLUSIVE ACESSORIOS PARA JUNTA, COMDIAMETRO DE  700MM,COMPRIMENTO ATE 1,0M. FORNECIMENTO</t>
  </si>
  <si>
    <t>06.201.0172-A</t>
  </si>
  <si>
    <t>06.201.0173-0</t>
  </si>
  <si>
    <t>TUBO DE FERRO FUNDIDO DUCTIL COM BOLSA DE JUNTA ELASTICA E FLANGE ROSCADOS,ESPESSURA CLASSE K-12,CLASSE DE PRESSAO PN-10,PARA AGUA,CONFORME NBR 7560 E NBR 7675,REVESTIDO EXTERNAMENTE COM ZINCO METALICO E PINTURA BETUMINOSA E INTERNAMENTE COM ARGAMASSA DE CIMENTO,EXCLUSIVE ACESSORIOS PARA JUNTA, COMDIAMETRO DE  800MM,COMPRIMENTO 1,0M. FORNECIMENTO</t>
  </si>
  <si>
    <t>06.201.0173-A</t>
  </si>
  <si>
    <t>06.201.0174-0</t>
  </si>
  <si>
    <t>TUBO DE FERRO FUNDIDO DUCTIL COM BOLSA DE JUNTA ELASTICA E FLANGE ROSCADOS,ESPESSURA CLASSE K-12,CLASSE DE PRESSAO PN-10,PARA AGUA,CONFORME NBR 7560 E NBR 7675,REVESTIDO EXTERNAMENTE COM ZINCO METALICO E PINTURA BETUMINOSA E INTERNAMENTE COM ARGAMASSA DE CIMENTO,EXCLUSIVE ACESSORIOS PARA JUNTA, COMDIAMETRO DE 900MM,COMPRIMENTO ATE 1,0M. FORNECIMENTO</t>
  </si>
  <si>
    <t>06.201.0174-A</t>
  </si>
  <si>
    <t>06.201.0175-0</t>
  </si>
  <si>
    <t>TUBO DE FERRO FUNDIDO DUCTIL COM BOLSA DE JUNTA ELASTICA E FLANGE ROSCADOS,ESPESSURA CLASSE K-12,CLASSE DE PRESSAO PN-10,PARA AGUA,CONFORME NBR 7560 E NBR 7675,REVESTIDO EXTERNAMENTE COM ZINCO METALICO E PINTURA BETUMINOSA E INTERNAMENTE COM ARGAMASSA DE CIMENTO,EXCLUSIVE ACESSORIOS PARA JUNTA, COMDIAMETRO DE 1000MM,COMPRIMENTO ATE 1,0M. FORNECIMENTO</t>
  </si>
  <si>
    <t>06.201.0175-A</t>
  </si>
  <si>
    <t>06.201.0176-0</t>
  </si>
  <si>
    <t>TUBO DE FERRO FUNDIDO DUCTIL COM BOLSA DE JUNTA ELASTICA E FLANGE ROSCADOS,ESPESSURA CLASSE K-12,CLASSE DE PRESSAO PN-10,PARA AGUA,CONFORME NBR 7560 E NBR 7675,REVESTIDO EXTERNAMENTE COM ZINCO METALICO E PINTURA BETUMINOSA E INTERNAMENTE COM ARGAMASSA DE CIMENTO,EXCLUSIVE ACESSORIOS PARA JUNTA, COMDIAMETRO DE 1200MM,COMPRIMENTO ATE 1,0M. FORNECIMENTO</t>
  </si>
  <si>
    <t>06.201.0176-A</t>
  </si>
  <si>
    <t>06.201.0181-0</t>
  </si>
  <si>
    <t>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80MM,COMPRIMENTO ATE 1,0M. FORNECIMENTO</t>
  </si>
  <si>
    <t>06.201.0181-A</t>
  </si>
  <si>
    <t>06.201.0182-0</t>
  </si>
  <si>
    <t>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100MM,COMPRIMENTO ATE 1,0M. FORNECIMENTO</t>
  </si>
  <si>
    <t>06.201.0182-A</t>
  </si>
  <si>
    <t>06.201.0183-0</t>
  </si>
  <si>
    <t>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150MM,COMPRIMENTO ATE 1,0M. FORNECIMENTO</t>
  </si>
  <si>
    <t>06.201.0183-A</t>
  </si>
  <si>
    <t>06.201.0184-0</t>
  </si>
  <si>
    <t>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200MM,COMPRIMENTO ATE 1,0M. FORNECIMENTO</t>
  </si>
  <si>
    <t>06.201.0184-A</t>
  </si>
  <si>
    <t>06.201.0185-0</t>
  </si>
  <si>
    <t>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250MM,COMPRIMENTO ATE 1,0M. FORNECIMENTO</t>
  </si>
  <si>
    <t>06.201.0185-A</t>
  </si>
  <si>
    <t>06.201.0186-0</t>
  </si>
  <si>
    <t>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300MM,COMPRIMENTO ATE 1,0M. FORNECIMENTO</t>
  </si>
  <si>
    <t>06.201.0186-A</t>
  </si>
  <si>
    <t>06.201.0187-0</t>
  </si>
  <si>
    <t>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350MM,COMPRIMENTO ATE 1,0M. FORNECIMENTO</t>
  </si>
  <si>
    <t>06.201.0187-A</t>
  </si>
  <si>
    <t>06.201.0188-0</t>
  </si>
  <si>
    <t>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400MM,COMPRIMENTO ATE 1,0M. FORNECIMENTO</t>
  </si>
  <si>
    <t>06.201.0188-A</t>
  </si>
  <si>
    <t>06.201.0189-0</t>
  </si>
  <si>
    <t>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450MM,COMPRIMENTO ATE 1,0M. FORNECIMENTO</t>
  </si>
  <si>
    <t>06.201.0189-A</t>
  </si>
  <si>
    <t>06.201.0190-0</t>
  </si>
  <si>
    <t>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500MM,COMPRIMENTO ATE 1,0M. FORNECIMENTO</t>
  </si>
  <si>
    <t>06.201.0190-A</t>
  </si>
  <si>
    <t>06.201.0191-0</t>
  </si>
  <si>
    <t>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600MM,COMPRIMENTO ATE 1,0M.FORNECIMENTO</t>
  </si>
  <si>
    <t>06.201.0191-A</t>
  </si>
  <si>
    <t>06.201.0192-0</t>
  </si>
  <si>
    <t>TUBO DE FERRO FUNDIDO DUCTIL COM BOLSA DE JUNTA ELASTICA E FLANGE ROSCADOS,ESPESSURA CLASSE K-12,CLASSE DE PRESSAO PN-16,PARA AGUA,CONFORME NBR 7560 E NBR 7675,REVESTIDO EXTERNAMETE COM ZINCO METALICO E PINTURA BETUMINOSA E INTERNAMENTE COMARGAMASSA DE CIMENTO,EXCLUSIVE ACESSORIOS PARA JUNTA,COM DIAMETRO DE 700MM,COMPRIMENTO ATE 1,0M. FORNECIMENTO</t>
  </si>
  <si>
    <t>06.201.0192-A</t>
  </si>
  <si>
    <t>06.201.0211-0</t>
  </si>
  <si>
    <t>ADICIONAL DE EXTENSAO EXCEDENTE A 1,0M,POR CADA 0,5M OU FRACAO EM TUBOS COM FLANGES SOLDADOS,CLASSE K-9,PN-10,PARA AGUA,COM DIAMETRO DE 80MM.FORNECIMENTO</t>
  </si>
  <si>
    <t>06.201.0211-A</t>
  </si>
  <si>
    <t>06.201.0212-0</t>
  </si>
  <si>
    <t>ADICIONAL DE EXTENSAO EXCEDENTE A 1,0M,POR CADA 0,5M OU FRACAO EM TUBOS COM FLANGES SOLDADOS,CLASSE K-9,PN-10,PARA AGUA,COM DIAMETRO DE 100MM.FORNECIMENTO</t>
  </si>
  <si>
    <t>06.201.0212-A</t>
  </si>
  <si>
    <t>06.201.0213-0</t>
  </si>
  <si>
    <t>ADICIONAL DE EXTENSAO EXCEDENTE A 1,0M,POR CADA 0,5M OU FRACAO EM TUBOS COM FLANGES SOLDADOS,CLASSE K-9,PN-10,PARA AGUA,COM DIAMETRO DE 150MM.FORNECIMENTO</t>
  </si>
  <si>
    <t>06.201.0213-A</t>
  </si>
  <si>
    <t>06.201.0214-0</t>
  </si>
  <si>
    <t>ADICIONAL DE EXTENSAO EXCEDENTE A 1,0M,POR CADA 0,5M OU FRACAO EM TUBOS COM FLANGES SOLDADOS,CLASSE K-9,PN-10,PARA AGUA,COM DIAMETRO DE 200MM.FORNECIMENTO</t>
  </si>
  <si>
    <t>06.201.0214-A</t>
  </si>
  <si>
    <t>06.201.0215-0</t>
  </si>
  <si>
    <t>ADICIONAL DE EXTENSAO EXCEDENTE A 1,0M,POR CADA 0,5M OU FRACAO EM TUBOS COM FLANGES SOLDADOS,CLASSE K-9,PN-10,PARA AGUA,COM DIAMETRO DE 250MM.FORNECIMENTO</t>
  </si>
  <si>
    <t>06.201.0215-A</t>
  </si>
  <si>
    <t>06.201.0216-0</t>
  </si>
  <si>
    <t>ADICIONAL DE EXTENSAO EXCEDENTE A 1,0M,POR CADA 0,5M OU FRACAO EM TUBOS COM FLANGES SOLDADOS,CLASSE K-9,PN-10,PARA AGUA,COM DIAMETRO DE 300MM.FORNECIMENTO</t>
  </si>
  <si>
    <t>06.201.0216-A</t>
  </si>
  <si>
    <t>06.201.0217-0</t>
  </si>
  <si>
    <t>ADICIONAL DE EXTENSAO EXCEDENTE A 1,0M,POR CADA 0,5M OU FRACAO EM TUBOS COM FLANGES SOLDADOS,CLASSE K-9,PN-10,PARA AGUA,COM DIAMETRO DE 350MM.FORNECIMENTO</t>
  </si>
  <si>
    <t>06.201.0217-A</t>
  </si>
  <si>
    <t>06.201.0218-0</t>
  </si>
  <si>
    <t>ADICIONAL DE EXTENSAO EXCEDENTE A 1,0M,POR CADA 0,5M OU FRACAO EM TUBOS COM FLANGES SOLDADOS,CLASSE K-9,PN-10,PARA AGUA,COM DIAMETRO DE 400MM.FORNECIMENTO</t>
  </si>
  <si>
    <t>06.201.0218-A</t>
  </si>
  <si>
    <t>06.201.0219-0</t>
  </si>
  <si>
    <t>ADICIONAL DE EXTENSAO EXCEDENTE A 1,0M,POR CADA 0,5M OU FRACAO EM TUBOS COM FLANGES SOLDADOS,CLASSE K-9,PN-10,PARA AGUA,COM DIAMETRO DE 450MM.FORNECIMENTO</t>
  </si>
  <si>
    <t>06.201.0219-A</t>
  </si>
  <si>
    <t>06.201.0220-0</t>
  </si>
  <si>
    <t>ADICIONAL DE EXTENSAO EXCEDENTE A 1,0M,POR CADA 0,5M OU FRACAO EM TUBOS COM FLANGES SOLDADOS,CLASSE K-9,PN-10,PARA AGUA,COM DIAMETRO DE 500MM.FORNECIMENTO</t>
  </si>
  <si>
    <t>06.201.0220-A</t>
  </si>
  <si>
    <t>06.201.0221-0</t>
  </si>
  <si>
    <t>ADICIONAL DE EXTENSAO EXCEDENTE A 1,0M,POR CADA 0,5M OU FRACAO EM TUBOS COM FLANGES SOLDADOS,CLASSE K-9,PN-10,PARA AGUA,COM DIAMETRO DE 600MM.FORNECIMENTO</t>
  </si>
  <si>
    <t>06.201.0221-A</t>
  </si>
  <si>
    <t>06.201.0222-0</t>
  </si>
  <si>
    <t>ADICIONAL DE EXTENSAO EXCEDENTE A 1,0M,POR CADA 0,5M OU FRACAO EM TUBOS COM FLANGES ROSCADOS,CLASSE K-12,PN-10,PARA AGUA,COM DIAMETRO DE 700MM.FORNECIMENTO</t>
  </si>
  <si>
    <t>06.201.0222-A</t>
  </si>
  <si>
    <t>06.201.0223-0</t>
  </si>
  <si>
    <t>ADICIONAL DE EXTENSAO EXCEDENTE A 1,0M,POR CADA 0,5M OU FRACAO EM TUBOS COM FLANGES ROSCADOS,CLASSE K-12,PN-10,PARA AGUA,COM DIAMETRO DE 800MM.FORNECIMENTO</t>
  </si>
  <si>
    <t>06.201.0223-A</t>
  </si>
  <si>
    <t>06.201.0224-0</t>
  </si>
  <si>
    <t>ADICIONAL DE EXTENSAO EXCEDENTE A 1,0M,POR CADA 0,5M OU FRACAO EM TUBOS COM FLANGES ROSCADOS,CLASSE K-12,PN-10,PARA AGUA,COM DIAMETRO DE 900MM.FORNECIMENTO</t>
  </si>
  <si>
    <t>06.201.0224-A</t>
  </si>
  <si>
    <t>06.201.0225-0</t>
  </si>
  <si>
    <t>ADICIONAL DE EXTENSAO EXCEDENTE A 1,0M,POR CADA 0,5M OU FRACAO EM TUBOS COM FLANGES ROSCADOS,CLASSE K-12,PN-10,PARA AGUA,COM DIAMETRO DE 1000MM.FORNECIMENTO</t>
  </si>
  <si>
    <t>06.201.0225-A</t>
  </si>
  <si>
    <t>06.201.0226-0</t>
  </si>
  <si>
    <t>ADICIONAL DE EXTENSAO EXCEDENTE A 1,0M,POR CADA 0,5M OU FRACAO EM TUBOS COM FLANGES ROSCADOS,CLASSE K-12,PN-10,PARA AGUA,COM DIAMETRO DE 1200MM.FORNECIMENTO</t>
  </si>
  <si>
    <t>06.201.0226-A</t>
  </si>
  <si>
    <t>06.201.0231-0</t>
  </si>
  <si>
    <t>ADICIONAL DE EXTENSAO EXCEDENTE A 1,0M,POR CADA 0,5M OU FRACAO EM TUBOS COM FLANGES SOLDADOS,CLASSE K-9,PN-16,PARA AGUA,COM DIAMETRO DE 80MM.FORNECIMENTO</t>
  </si>
  <si>
    <t>06.201.0231-A</t>
  </si>
  <si>
    <t>06.201.0232-0</t>
  </si>
  <si>
    <t>ADICIONAL DE EXTENSAO EXCEDENTE A 1,0M,POR CADA 0,5M OU FRACAO EM TUBOS COM FLANGES SOLDADOS,CLASSE K-9,PN-16,PARA AGUA,COM DIAMETRO DE 100MM.FORNECIMENTO</t>
  </si>
  <si>
    <t>06.201.0232-A</t>
  </si>
  <si>
    <t>06.201.0233-0</t>
  </si>
  <si>
    <t>ADICIONAL DE EXTENSAO EXCEDENTE A 1,0M,POR CADA 0,5M OU FRACAO EM TUBOS COM FLANGES SOLDADOS,CLASSE K-9,PN-16,PARA AGUA,COM DIAMETRO DE 150MM.FORNECIMENTO</t>
  </si>
  <si>
    <t>06.201.0233-A</t>
  </si>
  <si>
    <t>06.201.0234-0</t>
  </si>
  <si>
    <t>ADICIONAL DE EXTENSAO EXCEDENTE A 1,0M,POR CADA 0,5M OU FRACAO EM TUBOS COM FLANGES SOLDADOS,CLASSE K-9,PN-16,PARA AGUA,COM DIAMETRO DE 200MM.FORNECIMENTO</t>
  </si>
  <si>
    <t>06.201.0234-A</t>
  </si>
  <si>
    <t>06.201.0235-0</t>
  </si>
  <si>
    <t>ADICIONAL DE EXTENSAO EXCEDENTE A 1,0M,POR CADA 0,5M OU FRACAO EM TUBOS COM FLANGES SOLDADOS,CLASSE K-9,PN-16,PARA AGUA,COM DIAMETRO DE 250MM.FORNECIMENTO</t>
  </si>
  <si>
    <t>06.201.0235-A</t>
  </si>
  <si>
    <t>06.201.0236-0</t>
  </si>
  <si>
    <t>ADICIONAL DE EXTENSAO EXCEDENTE A 1,0M,POR CADA 0,5M OU FRACAO EM TUBOS COM FLANGES SOLDADOS,CLASSE K-9,PN-16,PARA AGUA,COM DIAMETRO DE 300MM.FORNECIMENTO</t>
  </si>
  <si>
    <t>06.201.0236-A</t>
  </si>
  <si>
    <t>06.201.0237-0</t>
  </si>
  <si>
    <t>ADICIONAL DE EXTENSAO EXCEDENTE A 1,0M,POR CADA 0,5M OU FRACAO EM TUBOS COM FLANGES SOLDADOS,CLASSE K-9,PN-16,PARA AGUA,COM DIAMETRO DE 350MM.FORNECIMENTO</t>
  </si>
  <si>
    <t>06.201.0237-A</t>
  </si>
  <si>
    <t>06.201.0238-0</t>
  </si>
  <si>
    <t>ADICIONAL DE EXTENSAO EXCEDENTE A 1,0M,POR CADA 0,5M OU FRACAO EM TUBOS COM FLANGES SOLDADOS,CLASSE K-9,PN-16,PARA AGUA,COM DIAMETRO DE 400MM.FORNECIMENTO</t>
  </si>
  <si>
    <t>06.201.0238-A</t>
  </si>
  <si>
    <t>06.201.0239-0</t>
  </si>
  <si>
    <t>ADICIONAL DE EXTENSAO EXCEDENTE A 1,0M,POR CADA 0,5M OU FRACAO EM TUBOS COM FLANGES SOLDADOS,CLASSE K-9,PN-16,PARA AGUA,COM DIAMETRO DE 450MM.FORNECIMENTO</t>
  </si>
  <si>
    <t>06.201.0239-A</t>
  </si>
  <si>
    <t>06.201.0240-0</t>
  </si>
  <si>
    <t>ADICIONAL DE EXTENSAO EXCEDENTE A 1,0M,POR CADA 0,5M OU FRACAO EM TUBOS COM FLANGES SOLDADOS,CLASSE K-9,PN-16,PARA AGUA,COM DIAMETRO DE 500MM.FORNECIMENTO</t>
  </si>
  <si>
    <t>06.201.0240-A</t>
  </si>
  <si>
    <t>06.201.0241-0</t>
  </si>
  <si>
    <t>ADICIONAL DE EXTENSAO EXCEDENTE A 1,0M,POR CADA 0,5M OU FRACAO EM TUBOS COM FLANGES SOLDADOS,CLASSE K-9,PN-16,PARA AGUA,COM DIAMETRO DE 600MM.FORNECIMENTO</t>
  </si>
  <si>
    <t>06.201.0241-A</t>
  </si>
  <si>
    <t>06.201.0242-0</t>
  </si>
  <si>
    <t>ADICIONAL DE EXTENSAO EXCEDENTE A 1,0M,POR CADA 0,5M OU FRACAO EM TUBOS COM FLANGES ROSCADOS,CLASSE K-12,PN-16,PARA AGUA,COM DIAMETRO DE 700MM.FORNECIMENTO</t>
  </si>
  <si>
    <t>06.201.0242-A</t>
  </si>
  <si>
    <t>06.201.0243-0</t>
  </si>
  <si>
    <t>ADICIONAL DE EXTENSAO EXCEDENTE A 1,0M,POR CADA 0,5M OU FRACAO EM TUBOS COM FLANGES INTEGRAL FUNDIDOS,CLASSE K-14,PN-16,PARA AGUA,COM DIAMETRO DE 800MM.FORNECIMENTO</t>
  </si>
  <si>
    <t>06.201.0243-A</t>
  </si>
  <si>
    <t>06.201.0244-0</t>
  </si>
  <si>
    <t>ADICIONAL DE EXTENSAO EXCEDENTE A 1,0M,POR CADA 0,5M OU FRACAO EM TUBOS COM FLANGES INTEGRAL FUNDIDOS,CLASSE K-14,PN-16,PARA AGUA,COM DIAMETRO DE 900MM.FORNECIMENTO</t>
  </si>
  <si>
    <t>06.201.0244-A</t>
  </si>
  <si>
    <t>06.201.0245-0</t>
  </si>
  <si>
    <t>ADICIONAL DE EXTENSAO EXCEDENTE A 1,0M,POR CADA 0,5M OU FRACAO EM TUBOS COM FLANGES INTEGRAL FUNDIDOS,CLASSE K-14,PN-16,PARA AGUA,COM DIAMETRO DE 1000MM.FORNECIMENTO</t>
  </si>
  <si>
    <t>06.201.0245-A</t>
  </si>
  <si>
    <t>06.201.0246-0</t>
  </si>
  <si>
    <t>ADICIONAL DE EXTENSAO EXCEDENTE A 1,0M,POR CADA 0,5M OU FRACAO EM TUBOS COM FLANGES INTEGRAL FUNDIDOS,CLASSE K-14,PN-16,PARA AGUA,COM DIAMETRO DE 1200MM.FORNECIMENTO</t>
  </si>
  <si>
    <t>06.201.0246-A</t>
  </si>
  <si>
    <t>06.201.0251-0</t>
  </si>
  <si>
    <t>TUBO DE FERRO FUNDIDO DUCTIL COM 2 FLANGES SOLDADOS,ESPESSURA CLASSE K-9,CLASSE DE PRESSAO PN-10,REVESTIDO INTERNAMENTECOM ARGAMASSA DE CIMENTO ALUMINOSO E EXTERNAMENTE COM ZINCOMETALICO E PINTURA EPOXI NA COR VERMELHO,PARA ESGOTO SANITARIO CONFORME NBR 15420 E NBR 7560,EXCL.ACESSORIOS PARA JUNTA,COM DIAMETRO DE 80MM,COMPRIMENTO ATE 1,0M. FORNECIMENTO</t>
  </si>
  <si>
    <t>06.201.0251-A</t>
  </si>
  <si>
    <t>06.201.0252-0</t>
  </si>
  <si>
    <t>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100MM,COMPRIMENTO ATE 1,0M. FORNECIMENTO</t>
  </si>
  <si>
    <t>06.201.0252-A</t>
  </si>
  <si>
    <t>06.201.0253-0</t>
  </si>
  <si>
    <t>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150MM,COMPRIMENTO ATE 1,0M. FORNECIMENTO</t>
  </si>
  <si>
    <t>06.201.0253-A</t>
  </si>
  <si>
    <t>06.201.0254-0</t>
  </si>
  <si>
    <t>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200MM,COMPRIMENTO ATE 1,0M. FORNECIMENTO</t>
  </si>
  <si>
    <t>06.201.0254-A</t>
  </si>
  <si>
    <t>06.201.0255-0</t>
  </si>
  <si>
    <t>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250MM,COMPRIMENTO ATE 1,0M. FORNECIMENTO</t>
  </si>
  <si>
    <t>06.201.0255-A</t>
  </si>
  <si>
    <t>06.201.0256-0</t>
  </si>
  <si>
    <t>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300MM,COMPRIMENTO ATE 1,0M. FORNECIMENTO</t>
  </si>
  <si>
    <t>06.201.0256-A</t>
  </si>
  <si>
    <t>06.201.0257-0</t>
  </si>
  <si>
    <t>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350MM,COMPRIMENTO ATE 1,0M. FORNECIMENTO</t>
  </si>
  <si>
    <t>06.201.0257-A</t>
  </si>
  <si>
    <t>06.201.0258-0</t>
  </si>
  <si>
    <t>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400MM,COMPRIMENTO ATE 1,0M. FORNECIMENTO</t>
  </si>
  <si>
    <t>06.201.0258-A</t>
  </si>
  <si>
    <t>06.201.0259-0</t>
  </si>
  <si>
    <t>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450MM,COMPRIMENTO ATE 1,0M. FORNECIMENTO</t>
  </si>
  <si>
    <t>06.201.0259-A</t>
  </si>
  <si>
    <t>06.201.0260-0</t>
  </si>
  <si>
    <t>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500MM,COMPRIMENTO ATE 1,0M. FORNECIMENTO</t>
  </si>
  <si>
    <t>06.201.0260-A</t>
  </si>
  <si>
    <t>06.201.0261-0</t>
  </si>
  <si>
    <t>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600MM,COMPRIMENTO ATE 1,0M. FORNECIMENTO</t>
  </si>
  <si>
    <t>06.201.0261-A</t>
  </si>
  <si>
    <t>06.201.0262-0</t>
  </si>
  <si>
    <t>TUBO DE FERRO FUNDIDO DUCTIL COM 2 FLANGES ROSCADOS,ESPESSURA CLASSE K-12,CLASSE DE PRESSAO PN-10,REVESTIDO INTERNAMENTECOM ARGAMASSA DE CIMENTO ALUMINOSO E EXTERNAMENTE COM ZINCOMETALICO E PINTURA EPOXI NA COR VERMELHA,PARA ESGOTO SANITARIO,CONFORME NBR 15420 E NBR 7560,EXCL.ACESSORIOS PARA JUNTA,COM DIAMETRO DE  700MM,COMPRIMENTO ATE 1,0M. FORNECIMENTO</t>
  </si>
  <si>
    <t>06.201.0262-A</t>
  </si>
  <si>
    <t>06.201.0263-0</t>
  </si>
  <si>
    <t>TUBO DE FERRO FUNDIDO DUCTIL COM 2 FLANGES ROSCADOS,ESPESSURA CLASSE K-12,CLASSE DE PRESSAO PN-10,REVESTIDO INTERNAMENTECOM ARGAMASSA DE CIMENTO ALUMINOSO E EXTERNAMENTE COM ZINCOMETALICO E PINTURA EPOXI NA COR VERMELHA,PARA ESGOTO SANITARIO,CONFORME NBR 15420 E NBR 7560,EXCL.ACESSORIOS PARA JUNTA,COM DIAMETRO DE  800MM,COMPRIMENTO ATE 1,0M. FORNECIMENTO</t>
  </si>
  <si>
    <t>06.201.0263-A</t>
  </si>
  <si>
    <t>06.201.0264-0</t>
  </si>
  <si>
    <t>TUBO DE FERRO FUNDIDO DUCTIL COM 2 FLANGES ROSCADOS,ESPESSURA CLASSE K-12,CLASSE DE PRESSAO PN-10,REVESTIDO INTERNAMENTECOM ARGAMASSA DE CIMENTO ALUMINOSO E EXTERNAMENTE COM ZINCOMETALICO E PINTURA EPOXI NA COR VERMELHA,PARA ESGOTO SANITARIO,CONFORME NBR 15420 E NBR 7560,EXCL.ACESSORIOS PARA JUNTA,COM DIAMETRO DE  900MM,COMPRIMENTO ATE 1,0M. FORNECIMENTO</t>
  </si>
  <si>
    <t>06.201.0264-A</t>
  </si>
  <si>
    <t>06.201.0265-0</t>
  </si>
  <si>
    <t>TUBO DE FERRO FUNDIDO DUCTIL COM 2 FLANGES ROSCADOS,ESPESSURA CLASSE K-12,CLASSE DE PRESSAO PN-10,REVESTIDO INTERNAMENTECOM ARGAMASSA DE CIMENTO ALUMINOSO E EXTERNAMENTE COM ZINCOMETALICO E PINTURA EPOXI NA COR VERMELHA,PARA ESGOTO SANITARIO,CONFORME NBR 15420 E NBR 7560,EXCL.ACESSORIOS PARA JUNTA,COM DIAMETRO DE 1000MM,COMPRIMENTO ATE 1,0M. FORNECIMENTO</t>
  </si>
  <si>
    <t>06.201.0265-A</t>
  </si>
  <si>
    <t>06.201.0266-0</t>
  </si>
  <si>
    <t>TUBO DE FERRO FUNDIDO DUCTIL COM 2 FLANGES ROSCADOS,ESPESSURA CLASSE K-12,CLASSE DE PRESSAO PN-10,REVESTIDO INTERNAMENTECOM ARGAMASSA DE CIMENTO ALUMINOSO E EXTERNAMENTE COM ZINCOMETALICO E PINTURA EPOXI NA COR VERMELHA,PARA ESGOTO SANITARIO,CONFORME NBR 15420 E NBR 7560,EXCL.ACESSORIOS PARA JUNTA,COM DIAMETRO DE 1200MM,COMPRIMENTO ATE 1,0M. FORNECIMENTO</t>
  </si>
  <si>
    <t>06.201.0266-A</t>
  </si>
  <si>
    <t>06.201.0271-0</t>
  </si>
  <si>
    <t>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80MM,COMPRIMENTO ATE 1,0M. FORNECIMENTO</t>
  </si>
  <si>
    <t>06.201.0271-A</t>
  </si>
  <si>
    <t>06.201.0272-0</t>
  </si>
  <si>
    <t>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100MM,COMPRIMENTO ATE 1,0M. FORNECIMENTO</t>
  </si>
  <si>
    <t>06.201.0272-A</t>
  </si>
  <si>
    <t>06.201.0273-0</t>
  </si>
  <si>
    <t>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150MM,COMPRIMENTO ATE 1,0M. FORNECIMENTO</t>
  </si>
  <si>
    <t>06.201.0273-A</t>
  </si>
  <si>
    <t>06.201.0274-0</t>
  </si>
  <si>
    <t>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200MM,COMPRIMENTO ATE 1,0M. FORNECIMENTO</t>
  </si>
  <si>
    <t>06.201.0274-A</t>
  </si>
  <si>
    <t>06.201.0275-0</t>
  </si>
  <si>
    <t>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250MM,COMPRIMENTO ATE 1,0M. FORNECIMENTO</t>
  </si>
  <si>
    <t>06.201.0275-A</t>
  </si>
  <si>
    <t>06.201.0276-0</t>
  </si>
  <si>
    <t>TUBO DE FERRO FUNDIDO DUCTIL COM 2 FLANGES SOLDADOS,ESPESSURA CLASSE K-9,CLASSE DE PRESSAO PN-16,REVESTIDO EXTERNAMENTECOM ARGAMASSA DE CIMENTO ALUMINOSO E EXTERNAMENTE COM ZINCOMETALICO E PINTURA EPOXI NA COR VERMELHA,PARA ESGOTO SANITARIO,CONFORME NBR 15420 E NBR 7560,EXCL.ACESSORIOS PARA JUNTA,COM DIAMETRO DE 300MM,COMPRIMENTO ATE 1,0M. FORNECIMENTO</t>
  </si>
  <si>
    <t>06.201.0276-A</t>
  </si>
  <si>
    <t>06.201.0277-0</t>
  </si>
  <si>
    <t>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350MM,COMPRIMENTO ATE 1,0M. FORNECIMENTO</t>
  </si>
  <si>
    <t>06.201.0277-A</t>
  </si>
  <si>
    <t>06.201.0278-0</t>
  </si>
  <si>
    <t>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400MM,COMPRIMENTO ATE 1,0M. FORNECIMENTO</t>
  </si>
  <si>
    <t>06.201.0278-A</t>
  </si>
  <si>
    <t>06.201.0279-0</t>
  </si>
  <si>
    <t>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450MM,COMPRIMENTO ATE 1,0M. FORNECIMENTO</t>
  </si>
  <si>
    <t>06.201.0279-A</t>
  </si>
  <si>
    <t>06.201.0280-0</t>
  </si>
  <si>
    <t>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500MM,COMPRIMENTO ATE 1,0M. FORNECIMENTO</t>
  </si>
  <si>
    <t>06.201.0280-A</t>
  </si>
  <si>
    <t>06.201.0281-0</t>
  </si>
  <si>
    <t>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600MM,COMPRIMENTO ATE 1,0M. FORNECIMENTO</t>
  </si>
  <si>
    <t>06.201.0281-A</t>
  </si>
  <si>
    <t>06.201.0282-0</t>
  </si>
  <si>
    <t>TUBO DE FERRO FUNDIDO DUCTIL COM 2 FLANGES ROSCADOS,ESPESSURA CLASSE K-12,CLASSE DE PRESSAO PN-16,REVESTIDO INTERNAMENTECOM ARGAMASSA DE CIMENTO ALUMINOSO E EXTERNAMENTE COM ZINCOMETALICO E PINTURA EPOXI NA COR VERMELHA,PARA ESGOTO SANITARIO,CONFORME NBR 15420 E NBR 7560,EXCL.ACESSORIOS PARA JUNTA,COM DIAMETRO DE  700MM,COMPRIMENTO ATE 1,0M. FORNECIMENTO</t>
  </si>
  <si>
    <t>06.201.0282-A</t>
  </si>
  <si>
    <t>06.201.0291-0</t>
  </si>
  <si>
    <t>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800MM,COMPRIMENTO DE 1,0M. FORNECIMENTO</t>
  </si>
  <si>
    <t>06.201.0291-A</t>
  </si>
  <si>
    <t>06.201.0292-0</t>
  </si>
  <si>
    <t>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800MM,COMPRIMENTO DE 1,5M. FORNECIMENTO</t>
  </si>
  <si>
    <t>06.201.0292-A</t>
  </si>
  <si>
    <t>06.201.0293-0</t>
  </si>
  <si>
    <t>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800MM,COMPRIMENTO DE 2,0M. FORNECIMENTO</t>
  </si>
  <si>
    <t>06.201.0293-A</t>
  </si>
  <si>
    <t>06.201.0294-0</t>
  </si>
  <si>
    <t>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900MM,COMPRIMENTO DE 1,0M. FORNECIMENTO</t>
  </si>
  <si>
    <t>06.201.0294-A</t>
  </si>
  <si>
    <t>06.201.0295-0</t>
  </si>
  <si>
    <t>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900MM,COMPRIMENTO DE 1,5M. FORNECIMENTO</t>
  </si>
  <si>
    <t>06.201.0295-A</t>
  </si>
  <si>
    <t>06.201.0296-0</t>
  </si>
  <si>
    <t>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900MM,COMPRIMENTO DE 2,0M. FORNECIMENTO</t>
  </si>
  <si>
    <t>06.201.0296-A</t>
  </si>
  <si>
    <t>06.201.0297-0</t>
  </si>
  <si>
    <t>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1000MM,COMPRIMENTO DE 1,0M. FORNECIMENTO</t>
  </si>
  <si>
    <t>06.201.0297-A</t>
  </si>
  <si>
    <t>06.201.0298-0</t>
  </si>
  <si>
    <t>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1000MM,COMPRIMENTO DE 1,5M. FORNECIMENTO</t>
  </si>
  <si>
    <t>06.201.0298-A</t>
  </si>
  <si>
    <t>06.201.0299-0</t>
  </si>
  <si>
    <t>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1000MM,COMPRIMENTO DE 2,0M. FORNECIMENTO</t>
  </si>
  <si>
    <t>06.201.0299-A</t>
  </si>
  <si>
    <t>06.201.0300-0</t>
  </si>
  <si>
    <t>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1200MM,COMPRIMENTO DE 1,0M. FORNECIMENTO</t>
  </si>
  <si>
    <t>06.201.0300-A</t>
  </si>
  <si>
    <t>06.201.0301-0</t>
  </si>
  <si>
    <t>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1200MM,COMPRIMENTO DE 1,5M. FORNECIMENTO</t>
  </si>
  <si>
    <t>06.201.0301-A</t>
  </si>
  <si>
    <t>06.201.0302-0</t>
  </si>
  <si>
    <t>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1200MM,COMPRIMENTO DE 2,0M. FORNECIMENTO</t>
  </si>
  <si>
    <t>06.201.0302-A</t>
  </si>
  <si>
    <t>06.201.0311-0</t>
  </si>
  <si>
    <t>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80MM,COMPRIMENTO ATE 1,0M.FORNECIMENTO</t>
  </si>
  <si>
    <t>06.201.0311-A</t>
  </si>
  <si>
    <t>06.201.0312-0</t>
  </si>
  <si>
    <t>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100MM,COMPRIMENTO ATE 1,0M.FORNECIMENTO</t>
  </si>
  <si>
    <t>06.201.0312-A</t>
  </si>
  <si>
    <t>06.201.0313-0</t>
  </si>
  <si>
    <t>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150MM,COMPRIMENTO ATE 1,0M.FORNECIMENTO</t>
  </si>
  <si>
    <t>06.201.0313-A</t>
  </si>
  <si>
    <t>06.201.0314-0</t>
  </si>
  <si>
    <t>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200MM,COMPRIMENTO ATE 1,0M.FORNECIMENTO</t>
  </si>
  <si>
    <t>06.201.0314-A</t>
  </si>
  <si>
    <t>06.201.0315-0</t>
  </si>
  <si>
    <t>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250MM,COMPRIMENTO ATE 1,0M.FORNECIMENTO</t>
  </si>
  <si>
    <t>06.201.0315-A</t>
  </si>
  <si>
    <t>06.201.0316-0</t>
  </si>
  <si>
    <t>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300MM,COMPRIMENTO ATE 1,0M.FORNECIMENTO</t>
  </si>
  <si>
    <t>06.201.0316-A</t>
  </si>
  <si>
    <t>06.201.0317-0</t>
  </si>
  <si>
    <t>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350MM,COMPRIMENTO ATE 1,0M.FORNECIMENTO</t>
  </si>
  <si>
    <t>06.201.0317-A</t>
  </si>
  <si>
    <t>06.201.0318-0</t>
  </si>
  <si>
    <t>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400MM,COMPRIMENTO ATE 1,0M.FORNECIMENTO</t>
  </si>
  <si>
    <t>06.201.0318-A</t>
  </si>
  <si>
    <t>06.201.0319-0</t>
  </si>
  <si>
    <t>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450MM,COMPRIMENTO ATE 1,0M.FORNECIMENTO</t>
  </si>
  <si>
    <t>06.201.0319-A</t>
  </si>
  <si>
    <t>06.201.0320-0</t>
  </si>
  <si>
    <t>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500MM,COMPRIMENTO ATE 1,0M.FORNECIMENTO</t>
  </si>
  <si>
    <t>06.201.0320-A</t>
  </si>
  <si>
    <t>06.201.0321-0</t>
  </si>
  <si>
    <t>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600MM,COMPRIMENTO ATE 1,0M.FORNECIMENTO</t>
  </si>
  <si>
    <t>06.201.0321-A</t>
  </si>
  <si>
    <t>06.201.0322-0</t>
  </si>
  <si>
    <t>TUBO DE FERRO FUNDIDO DUCTIL COM PONTA E FLANGE ROSCADOS,ESPESSURA CLASSE K-12,CLASSE DE PRESSAO PN-10,REVESTIDO INTERNAMENTE COM ARGAMASSA DE CIMENTO ALUMINOSO E EXTERNAMENTE COMZINCO METALICO E PINTURA EPOXI NA COR VERMELHA,PARA ESGOTO SANITARIO,CONFORME NBR 15420 E NBR 7560,EXCL.ACESSORIOS P/JUNTA,COM DIAMETRO DE  700MM,COMPRIMENTO ATE 1,0M. FORNECIMENTO</t>
  </si>
  <si>
    <t>06.201.0322-A</t>
  </si>
  <si>
    <t>06.201.0323-0</t>
  </si>
  <si>
    <t>TUBO DE FERRO FUNDIDO DUCTIL COM PONTA E FLANGE ROSCADOS,ESPESSURA CLASSE K-12,CLASSE DE PRESSAO PN-10,REVESTIDO INTERNAMENTE COM ARGAMASSA DE CIMENTO ALUMINOSO E EXTERNAMENTE COMZINCO METALICO E PINTURA EPOXI NA COR VERMELHA,PARA ESGOTO SANITARIO,CONFORME NBR 15420 E NBR 7560,EXCL.ACESSORIOS P/JUNTA,COM DIAMETRO DE  800MM,COMPRIMENTO ATE 1,0M. FORNECIMENTO</t>
  </si>
  <si>
    <t>06.201.0323-A</t>
  </si>
  <si>
    <t>06.201.0324-0</t>
  </si>
  <si>
    <t>TUBO DE FERRO FUNDIDO DUCTIL COM PONTA E FLANGE ROSCADOS,ESPESSURA CLASSE K-12,CLASSE DE PRESSAO PN-10,REVESTIDO INTERNAMENTE COM ARGAMASSA DE CIMENTO ALUMINOSO E EXTERNAMENTE COMZINCO METALICO E PINTURA EPOXI NA COR VERMELHA,PARA ESGOTO SANITARIO,CONFORME NBR 15420 E NBR 7560,EXCL.ACESSORIOS P/JUNTA,COM DIAMETRO DE  900MM,COMPRIMENTO ATE 1,0M. FORNECIMENTO</t>
  </si>
  <si>
    <t>06.201.0324-A</t>
  </si>
  <si>
    <t>06.201.0325-0</t>
  </si>
  <si>
    <t>TUBO DE FERRO FUNDIDO DUCTIL COM PONTA E FLANGE ROSCADOS,ESPESSURA CLASSE K-12,CLASSE DE PRESSAO PN-10,REVESTIDO INTERNAMENTE COM ARGAMASSA DE CIMENTO ALUMINOSO E EXTERNAMENTE COMZINCO METALICO E PINTURA EPOXI NA COR VERMELHA,PARA ESGOTO SANITARIO,CONFORME NBR 15420 E NBR 7560,EXCL.ACESSORIOS P/JUNTA,COM DIAMETRO DE 1000MM,COMPRIMENTO ATE 1,0M. FORNECIMENTO</t>
  </si>
  <si>
    <t>06.201.0325-A</t>
  </si>
  <si>
    <t>06.201.0326-0</t>
  </si>
  <si>
    <t>TUBO DE FERRO FUNDIDO DUCTIL COM PONTA E FLANGE ROSCADOS,ESPESSURA CLASSE K-12,CLASSE DE PRESSAO PN-10,REVESTIDO INTERNAMENTE COM ARGAMASSA DE CIMENTO ALUMINOSO E EXTERNAMENTE COMZINCO METALICO E PINTURA EPOXI NA COR VERMELHA,PARA ESGOTO SANITARIO,CONFORME NBR 15420 E NBR 7560,EXCL.ACESSORIOS P/JUNTA,COM DIAMETRO DE 1200MM,COMPRIMENTO ATE 1,0M. FORNECIMENTO</t>
  </si>
  <si>
    <t>06.201.0326-A</t>
  </si>
  <si>
    <t>06.201.0331-0</t>
  </si>
  <si>
    <t>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80MM,COMPRIMENTO ATE 1,0M. FORNECIMENTO</t>
  </si>
  <si>
    <t>06.201.0331-A</t>
  </si>
  <si>
    <t>06.201.0332-0</t>
  </si>
  <si>
    <t>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100MM,COMPRIMENTO ATE 1,0M. FORNECIMENTO</t>
  </si>
  <si>
    <t>06.201.0332-A</t>
  </si>
  <si>
    <t>06.201.0333-0</t>
  </si>
  <si>
    <t>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150MM,COMPRIMENTO ATE 1,0M. FORNECIMENTO</t>
  </si>
  <si>
    <t>06.201.0333-A</t>
  </si>
  <si>
    <t>06.201.0334-0</t>
  </si>
  <si>
    <t>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200MM,COMPRIMENTO ATE 1,0M. FORNECIMENTO</t>
  </si>
  <si>
    <t>06.201.0334-A</t>
  </si>
  <si>
    <t>06.201.0335-0</t>
  </si>
  <si>
    <t>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250MM,COMPRIMENTO ATE 1,0M. FORNECIMENTO</t>
  </si>
  <si>
    <t>06.201.0335-A</t>
  </si>
  <si>
    <t>06.201.0336-0</t>
  </si>
  <si>
    <t>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300MM,COMPRIMENTO ATE 1,0M. FORNECIMENTO</t>
  </si>
  <si>
    <t>06.201.0336-A</t>
  </si>
  <si>
    <t>06.201.0337-0</t>
  </si>
  <si>
    <t>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350MM,COMPRIMENTO ATE 1,0M. FORNECIMENTO</t>
  </si>
  <si>
    <t>06.201.0337-A</t>
  </si>
  <si>
    <t>06.201.0338-0</t>
  </si>
  <si>
    <t>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400MM,COMPRIMENTO ATE 1,0M. FORNECIMENTO</t>
  </si>
  <si>
    <t>06.201.0338-A</t>
  </si>
  <si>
    <t>06.201.0339-0</t>
  </si>
  <si>
    <t>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450MM,COMPRIMENTO ATE 1,0M. FORNECIMENTO</t>
  </si>
  <si>
    <t>06.201.0339-A</t>
  </si>
  <si>
    <t>06.201.0340-0</t>
  </si>
  <si>
    <t>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500MM,COMPRIMENTO ATE 1,0M. FORNECIMENTO</t>
  </si>
  <si>
    <t>06.201.0340-A</t>
  </si>
  <si>
    <t>06.201.0341-0</t>
  </si>
  <si>
    <t>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600MM,COMPRIMENTO ATE 1,0M. FORNECIMENTO</t>
  </si>
  <si>
    <t>06.201.0341-A</t>
  </si>
  <si>
    <t>06.201.0342-0</t>
  </si>
  <si>
    <t>TUBO DE FERRO FUNDIDO DUCTIL COM PONTA E FLANGE ROSCADOS,ESPESSURA CLASSE K-12,CLASSE DE PRESSAO PN-16,REVESTIDO INTERNAMENTE COM ARGAMASSA DE CIMENTO ALUMINOSO E EXTERNAMENTE COMZINCO METALICO E PINTURA EPOXI NA COR VERMELHA,PARA ESGOTO SANITARIO,CONFORME NBR 15420 E NBR 7560,EXCL.ACESSORIOS P/JUNTA,COM DIAMETRO DE  700MM,COMPRIMENTO ATE 1,0M. FORNECIMENTO</t>
  </si>
  <si>
    <t>06.201.0342-A</t>
  </si>
  <si>
    <t>06.201.0361-0</t>
  </si>
  <si>
    <t>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80MM,COMPRIMENTO ATE 1,0M. FORNECIMENTO</t>
  </si>
  <si>
    <t>06.201.0361-A</t>
  </si>
  <si>
    <t>06.201.0362-0</t>
  </si>
  <si>
    <t>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100MM,COMPRIMENTO ATE 1,0M. FORNECIMENTO</t>
  </si>
  <si>
    <t>06.201.0362-A</t>
  </si>
  <si>
    <t>06.201.0363-0</t>
  </si>
  <si>
    <t>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150MM,COMPRIMENTO ATE 1,0M. FORNECIMENTO</t>
  </si>
  <si>
    <t>06.201.0363-A</t>
  </si>
  <si>
    <t>06.201.0364-0</t>
  </si>
  <si>
    <t>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200MM,COMPRIMENTO ATE 1,0M. FORNECIMENTO</t>
  </si>
  <si>
    <t>06.201.0364-A</t>
  </si>
  <si>
    <t>06.201.0365-0</t>
  </si>
  <si>
    <t>TUBO DE FERRO FUNDIDO DUCTIL COM BOLSA DE JUNTA ELASTICA E FLANGE SOLDADOS,ESPESSURA CLASSE K-9,CLASSE DE PRESSAO PN-10,REVESTIDO INTERNAMENTE C/ARGAMASSA DE CIMENTO ALUMINOSO E EXTERNAMENTE C/ZINCO METALICO E PINTURA EPOXI NA COR VERMELHA,ESGOTO SANITARIO,NBR 15420 E NBR 7560,EXCL.ACESSORIOS P/JUNTA,COM DIAMETRO DE 250MM,COMPRIMENTO ATE 1,0M. FORNECIMENTO</t>
  </si>
  <si>
    <t>06.201.0365-A</t>
  </si>
  <si>
    <t>06.201.0366-0</t>
  </si>
  <si>
    <t>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300MM,COMPRIMENTO ATE 1,0M. FORNECIMENTO</t>
  </si>
  <si>
    <t>06.201.0366-A</t>
  </si>
  <si>
    <t>06.201.0367-0</t>
  </si>
  <si>
    <t>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350MM,COMPRIMENTO ATE 1,0M. FORNECIMENTO</t>
  </si>
  <si>
    <t>06.201.0367-A</t>
  </si>
  <si>
    <t>06.201.0368-0</t>
  </si>
  <si>
    <t>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400MM,COMPRIMENTO ATE 1,0M. FORNECIMENTO</t>
  </si>
  <si>
    <t>06.201.0368-A</t>
  </si>
  <si>
    <t>06.201.0369-0</t>
  </si>
  <si>
    <t>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450MM,COMPRIMENTO ATE 1,0M. FORNECIMENTO</t>
  </si>
  <si>
    <t>06.201.0369-A</t>
  </si>
  <si>
    <t>06.201.0370-0</t>
  </si>
  <si>
    <t>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500MM,COMPRIMENTO ATE 1,0M. FORNECIMENTO</t>
  </si>
  <si>
    <t>06.201.0370-A</t>
  </si>
  <si>
    <t>06.201.0371-0</t>
  </si>
  <si>
    <t>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600MM,COMPRIMENTO ATE 1,0M. FORNECIMENTO</t>
  </si>
  <si>
    <t>06.201.0371-A</t>
  </si>
  <si>
    <t>06.201.0372-0</t>
  </si>
  <si>
    <t>TUBO DE FERRO FUNDIDO DUCTIL COM BOLSA E FLANGE ROSCADOS,ESPESSURA CLASSE K-12,CLASSE DE PRESSAO PN-10,REVESTIDO INTERNAMENTE COM ARGAMASSA DE CIMENTO ALUMINOSO E EXTERNAMENTE COMZINCO METALICO E PINTURA EPOXI NA COR VERMELHA,PARA ESGOTO SANITARIO,CONFORME NBR 15420 E NBR 7560,EXCL.ACESSORIOS P/JUNTA,COM DIAMETRO DE 700MM,COMPRIMENTO ATE 1,0M.FORNECIMENTO</t>
  </si>
  <si>
    <t>06.201.0372-A</t>
  </si>
  <si>
    <t>06.201.0373-0</t>
  </si>
  <si>
    <t>TUBO DE FERRO FUNDIDO DUCTIL COM BOLSA E FLANGE ROSCADO,ESPESSURA CLASSE K-12,CLASSE DE PRESSAO PN-10,REVESTIDO INTERNAMENTE COM ARGAMASSA DE CIMENTO ALUMINOSO E EXTERNAMENTE COM ZINCO METALICO E PINTURA EPOXI NA COR VERMELHA,PARA ESGOTO SANITARIO,CONFORME NBR 15420 E NBR 7560,EXCL.ACESSORIOS P/JUNTA,COM DIAMETRO DE 800MM,COMPRIMENTO ATE 1,0M. FORNECIMENTO</t>
  </si>
  <si>
    <t>06.201.0373-A</t>
  </si>
  <si>
    <t>06.201.0374-0</t>
  </si>
  <si>
    <t>TUBO DE FERRO FUNDIDO DUCTIL COM BOLSA E FLANGE ROSCADO,ESPESSURA CLASSE K-12,CLASSE DE PRESSAO PN-10,REVESTIDO INTERNAMENTE COM ARGAMASSA DE CIMENTO ALUMINOSO E EXTERNAMENTE COM ZINCO METALICO E PINTURA EPOXI NA COR VERMELHA,PARA ESGOTO SANITARIO,CONFORME NBR 15420 E NBR 7560,EXCL.ACESSORIOS P/JUNTA,COM DIAMETRO DE 900MM,COMPRIMENTO ATE 1,0M. FORNECIMENTO</t>
  </si>
  <si>
    <t>06.201.0374-A</t>
  </si>
  <si>
    <t>06.201.0375-0</t>
  </si>
  <si>
    <t>TUBO DE FERRO FUNDIDO DUCTIL COM BOLSA E FLANGE ROSCADOS,ESPESSURA CLASSE K-12,CLASSE DE PRESSAO PN-10,REVESTIDO INTERNAMENTE COM ARGAMASSA DE CIMENTO ALUMINOSO E EXTERNAMENTE COMZINCO METALICO E PINTURA EPOXI NA COR VERMELHA,PARA ESGOTO SANITARIO,CONFORME NBR 15420 E NBR 7560,EXCL.ACESSORIOS P/JUNTA,COM DIAMETRO DE 1000MM,COMPRIMENTO ATE 1,0M. FORNECIMENTO</t>
  </si>
  <si>
    <t>06.201.0375-A</t>
  </si>
  <si>
    <t>06.201.0376-0</t>
  </si>
  <si>
    <t>TUBO DE FERRO FUNDIDO DUCTIL COM BOLSA E FLANGE ROSCADOS,ESPESSURA CLASSE K-12,CLASSE DE PRESSAO PN-10,REVESTIDO INTERNAMENTE COM ARGAMASSA DE CIMENTO ALUMINOSO E EXTERNAMENTE COMZINCO METALICO E PINTURA EPOXI NA COR VERMELHA,PARA ESGOTO SANITARIO,CONFORME NBR 15420 E NBR 7560,EXCL.ACESSORIOS P/JUNTA,COM DIAMETRO DE 1200MM,COMPRIMENTO ATE 1,0M. FORNECIMENTO</t>
  </si>
  <si>
    <t>06.201.0376-A</t>
  </si>
  <si>
    <t>06.201.0381-0</t>
  </si>
  <si>
    <t>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80MM,COMPRIMENTO ATE 1,0M.FORNECIMENTO</t>
  </si>
  <si>
    <t>06.201.0381-A</t>
  </si>
  <si>
    <t>06.201.0382-0</t>
  </si>
  <si>
    <t>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100MM,COMPRIMENTO ATE 1,0M.FORNECIMENTO</t>
  </si>
  <si>
    <t>06.201.0382-A</t>
  </si>
  <si>
    <t>06.201.0383-0</t>
  </si>
  <si>
    <t>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150MM,COMPRIMENTO ATE 1,0M.FORNECIMENTO</t>
  </si>
  <si>
    <t>06.201.0383-A</t>
  </si>
  <si>
    <t>06.201.0384-0</t>
  </si>
  <si>
    <t>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200MM,COMPRIMENTO ATE 1,0.FORNECIMENTO</t>
  </si>
  <si>
    <t>06.201.0384-A</t>
  </si>
  <si>
    <t>06.201.0385-0</t>
  </si>
  <si>
    <t>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250MM,COMPRIMENTO ATE 1,0M.FORNECIMENTO</t>
  </si>
  <si>
    <t>06.201.0385-A</t>
  </si>
  <si>
    <t>06.201.0386-0</t>
  </si>
  <si>
    <t>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300MM,COMPRIMENTO ATE 1,0M.FORNECIMENTO</t>
  </si>
  <si>
    <t>06.201.0386-A</t>
  </si>
  <si>
    <t>06.201.0387-0</t>
  </si>
  <si>
    <t>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350MM,COMPRIMENTO ATE 1,0M.FORNECIMENTO</t>
  </si>
  <si>
    <t>06.201.0387-A</t>
  </si>
  <si>
    <t>06.201.0388-0</t>
  </si>
  <si>
    <t>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400MM,COMPRIMENTO ATE 1,0M.FORNECIMENTO</t>
  </si>
  <si>
    <t>06.201.0388-A</t>
  </si>
  <si>
    <t>06.201.0389-0</t>
  </si>
  <si>
    <t>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450MM,COMPRIMENTO ATE 1,0M.FORNECIMENTO</t>
  </si>
  <si>
    <t>06.201.0389-A</t>
  </si>
  <si>
    <t>06.201.0390-0</t>
  </si>
  <si>
    <t>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500MM,COMPRIMENTO ATE 1,0M.FORNECIMENTO</t>
  </si>
  <si>
    <t>06.201.0390-A</t>
  </si>
  <si>
    <t>06.201.0391-0</t>
  </si>
  <si>
    <t>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600MM,COMPRIMENTO ATE 1,0M.FORNECIMENTO</t>
  </si>
  <si>
    <t>06.201.0391-A</t>
  </si>
  <si>
    <t>06.201.0392-0</t>
  </si>
  <si>
    <t>TUBO DE FERRO FUNDIDO DUCTIL COM BOLSA E FLANGE ROSCADOS,ESPESSURA CLASSE K-12,CLASSE DE PRESSAO PN-16,REVESTIDO INTERNAMENTE COM ARGAMASSA DE CIMENTO ALUMINOSO E EXTERNAMENTE COMZINCO METALICO E PINTURA EPOXI NA COR VERMELHA,PARA ESGOTO SANITARIO,CONFORME NBR 15420 E NBR 7560,EXCL.ACESSORIOS P/JUNTA,COM DIAMETRO DE 700MM,COMPRIMENTO ATE 1,0M.FORNECIMENTO</t>
  </si>
  <si>
    <t>06.201.0392-A</t>
  </si>
  <si>
    <t>06.201.0411-0</t>
  </si>
  <si>
    <t>ADICIONAL DE EXTENSAO EXCEDENTE A 1,0M,POR CADA 0,5M OU FRACAO EM TUBOS COM FLANGES SOLDADOS,CLASSE K-9,PN-10,REVESTIMENTO INTERNO COM CIMENTO ALUMINOSO,PARA ESGOTO SANITARIO,COM DIAMETRO DE 80MM.FORNECIMENTO</t>
  </si>
  <si>
    <t>06.201.0411-A</t>
  </si>
  <si>
    <t>06.201.0412-0</t>
  </si>
  <si>
    <t>ADICIONAL DE EXTENSAO EXCEDENTE A 1,0M,POR CADA 0,5M OU FRACAO EM TUBOS COM FLANGES SOLDADOS,CLASSE K-9,PN-10,REVESTIMENTO INTERNO COM CIMENTO ALUMINOSO,PARA ESGOTO SANITARIO,COM DIAMETRO DE 100MM.FORNECIMENTO</t>
  </si>
  <si>
    <t>06.201.0412-A</t>
  </si>
  <si>
    <t>06.201.0413-0</t>
  </si>
  <si>
    <t>ADICIONAL DE EXTENSAO EXCEDENTE A 1,0M,POR CADA 0,5M OU FRACAO EM TUBOS COM FLANGES SOLDADOS,CLASSE K-9,PN-10,REVESTIMENTO INTERNO COM CIMENTO ALUMINOSO,PARA ESGOTO SANITARIO,COM DIAMETRO DE 150MM.FORNECIMENTO</t>
  </si>
  <si>
    <t>06.201.0413-A</t>
  </si>
  <si>
    <t>06.201.0414-0</t>
  </si>
  <si>
    <t>ADICIONAL DE EXTENSAO EXCEDENTE A 1,0M,POR CADA 0,5M OU FRACAO EM TUBOS COM FLANGES SOLDADOS,CLASSE K-9,PN-10,REVESTIMENTO INTERNO COM CIMENTO ALUMINOSO,PARA ESGOTO SANITARIO,COM DIAMETRO DE 200MM.FORNECIMENTO</t>
  </si>
  <si>
    <t>06.201.0414-A</t>
  </si>
  <si>
    <t>06.201.0415-0</t>
  </si>
  <si>
    <t>ADICIONAL DE EXTENSAO EXCEDENTE A 1,0M,POR CADA 0,5M OU FRACAO EM TUBOS COM FLANGES SOLDADOS,CLASSE K-9,PN-10,REVESTIMENTO INTERNO COM CIMENTO ALUMINOSO,PARA ESGOTO SANITARIO,COM DIAMETRO DE 250MM.FORNECIMENTO</t>
  </si>
  <si>
    <t>06.201.0415-A</t>
  </si>
  <si>
    <t>06.201.0416-0</t>
  </si>
  <si>
    <t>ADICIONAL DE EXTENSAO EXCEDENTE A 1,0M,POR CADA 0,5M OU FRACAO EM TUBOS COM FLANGES SOLDADOS,CLASSE K-9,PN-10,REVESTIMENTO INTERNO COM CIMENTO ALUMINOSO,PARA ESGOTO SANITARIO,COM DIAMETRO DE 300MM.FORNECIMENTO</t>
  </si>
  <si>
    <t>06.201.0416-A</t>
  </si>
  <si>
    <t>06.201.0417-0</t>
  </si>
  <si>
    <t>ADICIONAL DE EXTENSAO EXCEDENTE A 1,0M,POR CADA 0,5M OU FRACAO EM TUBOS COM FLANGES SOLDADOS,CLASSE K-9,PN-10,REVESTIMENTO INTERNO COM CIMENTO ALUMINOSO,PARA ESGOTO SANITARIO,COM DIAMETRO DE 350MM.FORNECIMENTO</t>
  </si>
  <si>
    <t>06.201.0417-A</t>
  </si>
  <si>
    <t>06.201.0418-0</t>
  </si>
  <si>
    <t>ADICIONAL DE EXTENSAO EXCEDENTE A 1,0M,POR CADA 0,5M OU FRACAO EM TUBOS COM FLANGES SOLDADOS,CLASSE K-9,PN-10,REVESTIMENTO INTERNO COM CIMENTO ALUMINOSO,PARA ESGOTO SANITARIO,COM DIAMETRO DE 400MM.FORNECIMENTO</t>
  </si>
  <si>
    <t>06.201.0418-A</t>
  </si>
  <si>
    <t>06.201.0419-0</t>
  </si>
  <si>
    <t>ADICIONAL DE EXTENSAO EXCEDENTE A 1,0M,POR CADA 0,5M OU FRACAO EM TUBOS COM FLANGES SOLDADOS,CLASSE K-9,PN-10,REVESTIMENTO INTERNO COM CIMENTO ALUMINOSO,PARA ESGOTO SANITARIO,COM DIAMETRO DE 450MM.FORNECIMENTO</t>
  </si>
  <si>
    <t>06.201.0419-A</t>
  </si>
  <si>
    <t>06.201.0420-0</t>
  </si>
  <si>
    <t>ADICIONAL DE EXTENSAO EXCEDENTE A 1,0M,POR CADA 0,5M OU FRACAO EM TUBOS COM FLANGES SOLDADOS,CLASSE K-9,PN-10,REVESTIMENTO INTERNO COM CIMENTO ALUMINOSO,PARA ESGOTO SANITARIO,COM DIAMETRO DE 500MM.FORNECIMENTO</t>
  </si>
  <si>
    <t>06.201.0420-A</t>
  </si>
  <si>
    <t>06.201.0421-0</t>
  </si>
  <si>
    <t>ADICIONAL DE EXTENSAO EXCEDENTE A 1,0M,POR CADA 0,5M OU FRACAO EM TUBOS COM FLANGES SOLDADOS,CLASSE K-9,PN-10,REVESTIMENTO INTERNO COM CIMENTO ALUMINOSO,PARA ESGOTO SANITARIO,COM DIAMETRO DE 600MM.FORNECIMENTO</t>
  </si>
  <si>
    <t>06.201.0421-A</t>
  </si>
  <si>
    <t>06.201.0422-0</t>
  </si>
  <si>
    <t>ADICIONAL DE EXTENSAO EXCEDENTE A 1,0M,POR CADA 0,5M OU FRACAO EM TUBOS COM FLANGES ROSCADOS,CLASSE K-12,PN-10,REVESTIMENTO INTERNO COM CIMENTO ALUMINOSO,PARA ESGOTO SANITARIO,COMDIAMETRO DE 700MM.FORNECIMENTO</t>
  </si>
  <si>
    <t>06.201.0422-A</t>
  </si>
  <si>
    <t>06.201.0423-0</t>
  </si>
  <si>
    <t>ADICIONAL DE EXTENSAO EXCEDENTE A 1,0M,POR CADA 0,5M OU FRACAO EM TUBOS COM FLANGES ROSCADOS,CLASSE K-12,PN-10,REVESTIMENTO INTERNO COM CIMENTO ALUMINOSO,PARA ESGOTO SANITARIO,COMDIAMETRO DE 800MM.FORNECIMENTO</t>
  </si>
  <si>
    <t>06.201.0423-A</t>
  </si>
  <si>
    <t>06.201.0424-0</t>
  </si>
  <si>
    <t>ADICIONAL DE EXTENSAO EXCEDENTE A 1,0M,POR CADA 0,5M OU FRACAO EM TUBOS COM FLANGES ROSCADOS,CLASSE K-12,PN-10,REVESTIMENTO INTERNO COM CIMENTO ALUMINOSO,PARA ESGOTO SANITARIO,COMDIAMETRO DE 900MM.FORNECIMENTO</t>
  </si>
  <si>
    <t>06.201.0424-A</t>
  </si>
  <si>
    <t>06.201.0425-0</t>
  </si>
  <si>
    <t>ADICIONAL DE EXTENSAO EXCEDENTE A 1,0M,POR CADA 0,5M OU FRACAO EM TUBOS COM FLANGES ROSCADOS,CLASSE K-12,PN-10,REVESTIMENTO INTERNO COM CIMENTO ALUMINOSO,PARA ESGOTO SANITARIO,COMDIAMETRO DE 1000MM.FORNECIMENTO</t>
  </si>
  <si>
    <t>06.201.0425-A</t>
  </si>
  <si>
    <t>06.201.0426-0</t>
  </si>
  <si>
    <t>ADICIONAL DE EXTENSAO EXCEDENTE A 1,0M,POR CADA 0,5M OU FRACAO EM TUBOS COM FLANGES ROSCADOS,CLASSE K-12,PN-10,REVESTIMENTO INTERNO COM CIMENTO ALUMINOSO,PARA ESGOTO SANITARIO,COMDIAMETRO DE 1200MM.FORNECIMENTO</t>
  </si>
  <si>
    <t>06.201.0426-A</t>
  </si>
  <si>
    <t>06.201.0431-0</t>
  </si>
  <si>
    <t>ADICIONAL DE EXTENSAO EXCEDENTE A 1,0M,POR CADA 0,5M OU FRACAO EM TUBOS COM FLANGES SOLDADOS,CLASSE K-9,PN-16,REVESTIMENTO INTERNO COM CIMENTO ALUMINOSO,PARA ESGOTO SANITARIO,COM DIAMETRO DE 80MM.FORNECIMENTO</t>
  </si>
  <si>
    <t>06.201.0431-A</t>
  </si>
  <si>
    <t>06.201.0432-0</t>
  </si>
  <si>
    <t>ADICIONAL DE EXTENSAO EXCEDENTE A 1,0M,POR CADA 0,5M OU FRACAO EM TUBOS COM FLANGES SOLDADOS,CLASSE K-9,PN-16,REVESTIMENTO INTERNO COM CIMENTO ALUMINOSO,PARA ESGOTO SANITARIO,COM DIAMETRO DE 100MM.FORNECIMENTO</t>
  </si>
  <si>
    <t>06.201.0432-A</t>
  </si>
  <si>
    <t>06.201.0433-0</t>
  </si>
  <si>
    <t>ADICIONAL DE EXTENSAO EXCEDENTE A 1,0M,POR CADA 0,5M OU FRACAO EM TUBOS COM FLANGES SOLDADOS,CLASSE K-9,PN-16,REVESTIMENTO INTERNO COM CIMENTO ALUMINOSO,PARA ESGOTO SANITARIO,COM DIAMETRO DE 150MM.FORNECIMENTO</t>
  </si>
  <si>
    <t>06.201.0433-A</t>
  </si>
  <si>
    <t>06.201.0434-0</t>
  </si>
  <si>
    <t>ADICIONAL DE EXTENSAO EXCEDENTE A 1,0M,POR CADA 0,5M OU FRACAO EM TUBOS COM FLANGES SOLDADOS,CLASSE K-9,PN-16,REVESTIMENTO INTERNO COM CIMENTO ALUMINOSO,PARA ESGOTO SANITARIO,COM DIAMETRO DE 200MM.FORNECIMENTO</t>
  </si>
  <si>
    <t>06.201.0434-A</t>
  </si>
  <si>
    <t>06.201.0435-0</t>
  </si>
  <si>
    <t>ADICIONAL DE EXTENSAO EXCEDENTE A 1,0M,POR CADA 0,5M OU FRACAO EM TUBOS COM FLANGES SOLDADOS,CLASSE K-9,PN-16,REVESTIMENTO INTERNO COM CIMENTO ALUMINOSO,PARA ESGOTO SANITARIO,COM DIAMETRO DE 250MM.FORNECIMENTO</t>
  </si>
  <si>
    <t>06.201.0435-A</t>
  </si>
  <si>
    <t>06.201.0436-0</t>
  </si>
  <si>
    <t>ADICIONAL DE EXTENSAO EXCEDENTE A 1,0M,POR CADA 0,5M OU FRACAO EM TUBOS COM FLANGES SOLDADOS,CLASSE K-9,PN-16,REVESTIMENTO INTERNO COM CIMENTO ALUMINOSO,PARA ESGOTO SANITARIO,COM DIAMETRO DE 300MM.FORNECIMENTO</t>
  </si>
  <si>
    <t>06.201.0436-A</t>
  </si>
  <si>
    <t>06.201.0437-0</t>
  </si>
  <si>
    <t>ADICIONAL DE EXTENSAO EXCEDENTE A 1,0M,POR CADA 0,5M OU FRACAO EM TUBOS COM FLANGES SOLDADOS,CLASSE K-9,PN-16,REVESTIMENTO INTERNO COM CIMENTO ALUMINOSO,PARA ESGOTO SANITARIO,COM DIAMETRO DE 350MM.FORNECIMENTO</t>
  </si>
  <si>
    <t>06.201.0437-A</t>
  </si>
  <si>
    <t>06.201.0438-0</t>
  </si>
  <si>
    <t>ADICIONAL DE EXTENSAO EXCEDENTE A 1,0M,POR CADA 0,5M OU FRACAO EM TUBOS COM FLANGES SOLDADOS,CLASSE K-9,PN-16,REVESTIMENTO INTERNO COM CIMENTO ALUMINOSO,PARA ESGOTO SANITARIO,COM DIAMETRO DE 400MM.FORNECIMENTO</t>
  </si>
  <si>
    <t>06.201.0438-A</t>
  </si>
  <si>
    <t>06.201.0439-0</t>
  </si>
  <si>
    <t>ADICIONAL DE EXTENSAO EXCEDENTE A 1,0M,POR CADA 0,5M OU FRACAO EM TUBOS COM FLANGES SOLDADOS,CLASSE K-9,PN-16,REVESTIMENTO INTERNO COM CIMENTO ALUMINOSO,PARA ESGOTO SANITARIO,COM DIAMETRO DE 450MM.FORNECIMENTO</t>
  </si>
  <si>
    <t>06.201.0439-A</t>
  </si>
  <si>
    <t>06.201.0440-0</t>
  </si>
  <si>
    <t>ADICIONAL DE EXTENSAO EXCEDENTE A 1,0M,POR CADA 0,5M OU FRACAO EM TUBOS COM FLANGES SOLDADOS,CLASSE K-9,PN-16,REVESTIMENTO INTERNO COM CIMENTO ALUMINOSO,PARA ESGOTO SANITARIO,COM DIAMETRO DE 500MM.FORNECIMENTO</t>
  </si>
  <si>
    <t>06.201.0440-A</t>
  </si>
  <si>
    <t>06.201.0441-0</t>
  </si>
  <si>
    <t>ADICIONAL DE EXTENSAO EXCEDENTE A 1,0M,POR CADA 0,5M OU FRACAO EM TUBOS COM FLANGES SOLDADOS,CLASSE K-9,PN-16,REVESTIMENTO INTERNO COM CIMENTO ALUMINOSO,PARA ESGOTO SANITARIO,COM DIAMETRO DE 600MM.FORNECIMENTO</t>
  </si>
  <si>
    <t>06.201.0441-A</t>
  </si>
  <si>
    <t>06.201.0442-0</t>
  </si>
  <si>
    <t>ADICIONAL DE EXTENSAO EXCEDENTE A 1,0M,POR CADA 0,5M OU FRACAO EM TUBOS COM FLANGES ROSCADOS,CLASSE K-12,PN-16,REVESTIMENTO INTERNO COM CIMENTO ALUMINOSO,PARA ESGOTO SANITARIO,COMDIAMETRO DE 700MM.FORNECIMENTO</t>
  </si>
  <si>
    <t>06.201.0442-A</t>
  </si>
  <si>
    <t>06.201.0443-0</t>
  </si>
  <si>
    <t>ADICIONAL DE EXTENSAO EXCEDENTE A 1,0M,POR CADA 0,5M OU FRACAO EM TUBOS COM FLANGES INTEGRAL FUNDIDOS,CLASSE K-14,PN-16,REVESTIMENTO INTERNO COM CIMENTO ALUMINOSO,PARA ESGOTO SANITARIO,COM DIAMETRO DE 800MM.FORNECIMENTO</t>
  </si>
  <si>
    <t>06.201.0443-A</t>
  </si>
  <si>
    <t>06.201.0444-0</t>
  </si>
  <si>
    <t>ADICIONAL DE EXTENSAO EXCEDENTE A 1,0M,POR CADA 0,5M OU FRACAO EM TUBOS COM FLANGES INTEGRAL FUNDIDOS,CLASSE K-14,PN-16,REVESTIMENTO INTERNO COM CIMENTO ALUMINOSO,PARA ESGOTO SANITARIO,COM DIAMETRO DE 900MM.FORNECIMENTO</t>
  </si>
  <si>
    <t>06.201.0444-A</t>
  </si>
  <si>
    <t>06.201.0445-0</t>
  </si>
  <si>
    <t>ADICIONAL DE EXTENSAO EXCEDENTE A 1,0M,POR CADA 0,5M OU FRACAO EM TUBOS COM FLANGES INTEGRAL FUNDIDOS,CLASSE K-14,PN-16,REVESTIMENTO INTERNO COM CIMENTO ALUMINOSO,PARA ESGOTO SANITARIO,COM DIAMETRO DE 1000MM.FORNECIMENTO</t>
  </si>
  <si>
    <t>06.201.0445-A</t>
  </si>
  <si>
    <t>06.201.0446-0</t>
  </si>
  <si>
    <t>ADICIONAL DE EXTENSAO EXCEDENTE A 1,0M,POR CADA 0,5M OU FRACAO EM TUBOS COM FLANGES INTEGRAL FUNDIDOS,CLASSE K-14,PN-16,REVESTIMENTO INTERNO COM CIMENTO ALUMINOSO,PARA ESGOTO SANITARIO,COM DIAMETRO DE 1200MM.FORNECIMENTO</t>
  </si>
  <si>
    <t>06.201.0446-A</t>
  </si>
  <si>
    <t>06.203.0006-0</t>
  </si>
  <si>
    <t>TUBO DE POLIETILENO DE ALTA DENSIDADE(PEAD),RESINA PE80/100,NORMA ISO 4427,CLASSE PN-4,DE=63MM.FORNECIMENTO</t>
  </si>
  <si>
    <t>06.203.0006-A</t>
  </si>
  <si>
    <t>06.203.0007-0</t>
  </si>
  <si>
    <t>TUBO DE POLIETILENO DE ALTA DENSIDADE(PEAD),RESINA PE80/100,NORMA ISO 4427,CLASSE PN-4,DE=75MM.FORNECIMENTO</t>
  </si>
  <si>
    <t>06.203.0007-A</t>
  </si>
  <si>
    <t>06.203.0008-0</t>
  </si>
  <si>
    <t>TUBO DE POLIETILENO DE ALTA DENSIDADE(PEAD),RESINA PE80/100,NORMA ISO 4427, CLASSE PN-4, DE=90MM. FORNECIMENTO</t>
  </si>
  <si>
    <t>06.203.0008-A</t>
  </si>
  <si>
    <t>06.203.0009-0</t>
  </si>
  <si>
    <t>TUBO DE POLIETILENO DE ALTA DENSIDADE(PEAD),RESINA PE80/100,NORMA ISO 4427, CLASSE PN-4, DE=110MM. FORNECIMENTO</t>
  </si>
  <si>
    <t>06.203.0009-A</t>
  </si>
  <si>
    <t>06.203.0010-0</t>
  </si>
  <si>
    <t>TUBO DE POLIETILENO DE ALTA DENSIDADE(PEAD),RESINA PE80/100,NORMA ISO 4427, CLASSE PN-4, DE=125MM. FORNECIMENTO</t>
  </si>
  <si>
    <t>06.203.0010-A</t>
  </si>
  <si>
    <t>06.203.0011-0</t>
  </si>
  <si>
    <t>TUBO DE POLIETILENO DE ALTA DENSIDADE(PEAD),RESINA PE80/100,NORMA ISO 4427, CLASSE PN-4, DE=140MM. FORNECIMENTO</t>
  </si>
  <si>
    <t>06.203.0011-A</t>
  </si>
  <si>
    <t>06.203.0012-0</t>
  </si>
  <si>
    <t>TUBO DE POLIETILENO DE ALTA DENSIDADE(PEAD),RESINA PE80/100,NORMA ISO 4427, CLASSE PN-4, DE=160MM. FORNECIMENTO</t>
  </si>
  <si>
    <t>06.203.0012-A</t>
  </si>
  <si>
    <t>06.203.0013-0</t>
  </si>
  <si>
    <t>TUBO DE POLIETILENO DE ALTA DENSIDADE(PEAD),RESINA PE80/100,NORMA ISO 4427, CLASSE PN-4, DE=180MM. FORNECIMENTO</t>
  </si>
  <si>
    <t>06.203.0013-A</t>
  </si>
  <si>
    <t>06.203.0014-0</t>
  </si>
  <si>
    <t>TUBO DE POLIETILENO DE ALTA DENSIDADE(PEAD),RESINA PE80/100,NORMA ISO 4427, CLASSE PN-4, DE=200MM. FORNECIMENTO</t>
  </si>
  <si>
    <t>06.203.0014-A</t>
  </si>
  <si>
    <t>06.203.0015-0</t>
  </si>
  <si>
    <t>TUBO DE POLIETILENO DE ALTA DENSIDADE(PEAD),RESINA PE80/100,NORMA ISO 4427, CLASSE PN-4, DE=225MM. FORNECIMENTO</t>
  </si>
  <si>
    <t>06.203.0015-A</t>
  </si>
  <si>
    <t>06.203.0016-0</t>
  </si>
  <si>
    <t>TUBO DE POLIETILENO DE ALTA DENSIDADE(PEAD),RESINA PE80/100,NORMA ISO 4427, CLASSE PN-4, DE=250MM. FORNECIMENTO</t>
  </si>
  <si>
    <t>06.203.0016-A</t>
  </si>
  <si>
    <t>06.203.0017-0</t>
  </si>
  <si>
    <t>TUBO DE POLIETILENO DE ALTA DENSIDADE(PEAD),RESINA PE80/100,NORMA ISO 4427, CLASSE PN-4, DE=280MM. FORNECIMENTO</t>
  </si>
  <si>
    <t>06.203.0017-A</t>
  </si>
  <si>
    <t>06.203.0018-0</t>
  </si>
  <si>
    <t>TUBO DE POLIETILENO DE ALTA DENSIDADE(PEAD),RESINA PE80/100,NORMA ISO 4427, CLASSE PN-4, DE=315MM. FORNECIMENTO</t>
  </si>
  <si>
    <t>06.203.0018-A</t>
  </si>
  <si>
    <t>06.203.0019-0</t>
  </si>
  <si>
    <t>TUBO DE POLIETILENO DE ALTA DENSIDADE(PEAD),RESINA PE80/100,NORMA ISO 4427, CLASSE PN-4, DE=355MM. FORNECIMENTO</t>
  </si>
  <si>
    <t>06.203.0019-A</t>
  </si>
  <si>
    <t>06.203.0020-0</t>
  </si>
  <si>
    <t>TUBO DE POLIETILENO DE ALTA DENSIDADE(PEAD),RESINA PE80/100,NORMA ISO 4427, CLASSE PN-4, DE=400MM. FORNECIMENTO</t>
  </si>
  <si>
    <t>06.203.0020-A</t>
  </si>
  <si>
    <t>06.203.0021-0</t>
  </si>
  <si>
    <t>TUBO DE POLIETILENO DE ALTA DENSIDADE(PEAD),RESINA PE80/100,NORMA ISO 4427, CLASSE PN-4, DE=450MM. FORNECIMENTO</t>
  </si>
  <si>
    <t>06.203.0021-A</t>
  </si>
  <si>
    <t>06.203.0022-0</t>
  </si>
  <si>
    <t>TUBO DE POLIETILENO DE ALTA DENSIDADE(PEAD),RESINA PE80/100.NORMA ISO 4427, CLASSE PN-4, DE=500MM. FORNECIMENTO</t>
  </si>
  <si>
    <t>06.203.0022-A</t>
  </si>
  <si>
    <t>06.203.0023-0</t>
  </si>
  <si>
    <t>TUBO DE POLIETILENO DE ALTA DENSIDADE(PEAD),RESINA PE80/100,NORMA ISO 4427, CLASSE PN-4, DE=560MM. FORNECIMENTO</t>
  </si>
  <si>
    <t>06.203.0023-A</t>
  </si>
  <si>
    <t>06.203.0024-0</t>
  </si>
  <si>
    <t>TUBO DE POLIETILENO DE ALTA DENSIDADE(PEAD),RESINA PE80/100.NORMA ISO 4427, CLASSE PN-4, DE=630MM. FORNECIMENTO</t>
  </si>
  <si>
    <t>06.203.0024-A</t>
  </si>
  <si>
    <t>06.203.0025-0</t>
  </si>
  <si>
    <t>TUBO DE POLIETILENO DE ALTA DENSIDADE(PEAD),RESINA PE80/100.NORMA ISO 4427, CLASSE PN-4, DE=800MM. FORNECIMENTO</t>
  </si>
  <si>
    <t>06.203.0025-A</t>
  </si>
  <si>
    <t>06.203.0026-0</t>
  </si>
  <si>
    <t>TUBO DE POLIETILENO DE ALTA DENSIDADE(PEAD),RESINA PE80/100,NORMA ISO 4427, CLASSE PN-4, DE=900MM. FORNECIMENTO</t>
  </si>
  <si>
    <t>06.203.0026-A</t>
  </si>
  <si>
    <t>06.203.0027-0</t>
  </si>
  <si>
    <t>TUBO DE POLIETILENO DE ALTA DENSIDADE(PEAD),RESINA PE80/100.NORMA ISO 4427, CLASSE PN-4, DE=1000MM. FORNECIMENTO</t>
  </si>
  <si>
    <t>06.203.0027-A</t>
  </si>
  <si>
    <t>06.203.0028-0</t>
  </si>
  <si>
    <t>TUBO DE POLIETILENO DE ALTA DENSIDADE(PEAD),RESINA PE80/100.NORMA ISO 4427, CLASSE PN-4, DE=1200MM. FORNECIMENTO</t>
  </si>
  <si>
    <t>06.203.0028-A</t>
  </si>
  <si>
    <t>06.203.0043-0</t>
  </si>
  <si>
    <t>TUBO DE POLIETILENO DE ALTA DENSIDADE(PEAD),RESINA PE80/100.NORMA ISO 4427, CLASSE PN-10, DE=32MM. FORNECIMENTO</t>
  </si>
  <si>
    <t>06.203.0043-A</t>
  </si>
  <si>
    <t>06.203.0044-0</t>
  </si>
  <si>
    <t>TUBO DE POLIETILENO DE ALTA DENSIDADE(PEAD),RESINA PE80/100.NORMA ISO 4427, CLASSE PN-10, DE=40MM. FORNECIMENTO</t>
  </si>
  <si>
    <t>06.203.0044-A</t>
  </si>
  <si>
    <t>06.203.0045-0</t>
  </si>
  <si>
    <t>TUBO DE POLIETILENO DE ALTA DENSIDADE(PEAD),RESINA PE80/100.NORMA ISO 4427, CLASSE PN-10, DE=50MM. FORNECIMENTO</t>
  </si>
  <si>
    <t>06.203.0045-A</t>
  </si>
  <si>
    <t>06.203.0046-0</t>
  </si>
  <si>
    <t>TUBO DE POLIETILENO DE ALTA DENSIDADE(PEAD),RESINA PE80/100.NORMA ISO 4427, CLASSE PN-10, DE=75MM. FORNECIMENTO</t>
  </si>
  <si>
    <t>06.203.0046-A</t>
  </si>
  <si>
    <t>06.203.0047-0</t>
  </si>
  <si>
    <t>TUBO DE POLIETILENO DE ALTA DENSIDADE(PEAD),RESINA PE80/100.NORMA ISO 4427, CLASSE PN-10, DE=90MM. FORNECIMENTO</t>
  </si>
  <si>
    <t>06.203.0047-A</t>
  </si>
  <si>
    <t>06.203.0048-0</t>
  </si>
  <si>
    <t>TUBO DE POLIETILENO DE ALTA DENSIDADE(PEAD),RESINA PE80/100,NORMA ISO 4427, CLASSE PN-10, DE=110MM. FORNECIMENTO</t>
  </si>
  <si>
    <t>06.203.0048-A</t>
  </si>
  <si>
    <t>06.203.0049-0</t>
  </si>
  <si>
    <t>TUBO DE POLIETILENO DE ALTA DENSIDADE(PEAD),RESINA PE80/100,NORMA ISO 4427, CLASSE PN-10, DE=125MM. FORNECIMENTO</t>
  </si>
  <si>
    <t>06.203.0049-A</t>
  </si>
  <si>
    <t>06.203.0050-0</t>
  </si>
  <si>
    <t>TUBO DE POLIETILENO DE ALTA DENSIDADE(PEAD),RESINA PE80/100,FORMA ISO 4427, CLASSE PN-10, DE=140MM. FORNECIMENTO</t>
  </si>
  <si>
    <t>06.203.0050-A</t>
  </si>
  <si>
    <t>06.203.0051-0</t>
  </si>
  <si>
    <t>TUBO DE POLIETILENO DE ALTA DENSIDADE(PEAD),RESINA PE80/100,NORMA ISO 4427, CLASSE PN-10, DE=160MM. FORNECIMENTO</t>
  </si>
  <si>
    <t>06.203.0051-A</t>
  </si>
  <si>
    <t>06.203.0052-0</t>
  </si>
  <si>
    <t>TUBO DE POLIETILENO DE ALTA DENSIDADE(PEAD),RESINA PE80/100,NORMA ISO 4427, CLASSE PN-10, DE=180MM. FORNECIMENTO</t>
  </si>
  <si>
    <t>06.203.0052-A</t>
  </si>
  <si>
    <t>06.203.0053-0</t>
  </si>
  <si>
    <t>TUBO DE POLIETILENO DE ALTA DENSIDADE(PEAD),RESINA PE80/100,NORMA ISO 4427, CLASSE PN-10, DE=200MM. FORNECIMENTO</t>
  </si>
  <si>
    <t>06.203.0053-A</t>
  </si>
  <si>
    <t>06.203.0054-0</t>
  </si>
  <si>
    <t>TUBO DE POLIETILENO DE ALTA DENSIDADE(PEAD),RESINA PE80/100,NORMA ISO 4427, CLASSE PN-10, DE=225MM. FORNECIMENTO</t>
  </si>
  <si>
    <t>06.203.0054-A</t>
  </si>
  <si>
    <t>06.203.0055-0</t>
  </si>
  <si>
    <t>TUBO DE POLIETILENO DE ALTA DENSIDADE(PEAD),RESINA PE80/100,NORMA ISO 4427, CLASSE PN-10, DE=250MM. FORNECIMENTO</t>
  </si>
  <si>
    <t>06.203.0055-A</t>
  </si>
  <si>
    <t>06.203.0056-0</t>
  </si>
  <si>
    <t>TUBO DE POLIETILENO DE ALTA DENSIDADE(PEAD),RESINA PE80/100,NORMA ISO 4427, CLASSE PN-10, DE=280MM. FORNECIMENTO</t>
  </si>
  <si>
    <t>06.203.0056-A</t>
  </si>
  <si>
    <t>06.203.0057-0</t>
  </si>
  <si>
    <t>TUBO DE POLIETILENO DE ALTA DENSIDADE(PEAD),RESINA PE80/100,NORMA ISO 4427, CLASSE PN-10, DE=315MM. FORNECIMENTO</t>
  </si>
  <si>
    <t>06.203.0057-A</t>
  </si>
  <si>
    <t>06.203.0058-0</t>
  </si>
  <si>
    <t>TUBO DE POLIETILENO DE ALTA DENSIDADE(PEAD),RESINA PE80/100,NORMA ISO 4427, CLASSE PN-10, DE=355MM. FORNECIMENTO</t>
  </si>
  <si>
    <t>06.203.0058-A</t>
  </si>
  <si>
    <t>06.203.0059-0</t>
  </si>
  <si>
    <t>TUBO DE POLIETILENO DE ALTA DENSIDADE(PEAD),RESINA PE80/100,NORMA ISO 4427, CLASSE PN-10, DE=400MM. FORNECIMENTO</t>
  </si>
  <si>
    <t>06.203.0059-A</t>
  </si>
  <si>
    <t>06.203.0060-0</t>
  </si>
  <si>
    <t>TUBO DE POLIETILENO DE ALTA DENSIDADE(PEAD),RESINA PE80/100,NORMA ISO 4427, CLASSE PN-10, DE=450MM. FORNECIMENTO</t>
  </si>
  <si>
    <t>06.203.0060-A</t>
  </si>
  <si>
    <t>06.203.0061-0</t>
  </si>
  <si>
    <t>TUBO DE POLIETILENO DE ALTA DENSIDADE(PEAD),RESINA PE80/100,NORMA ISO 4427, CLASSE PN-10, DE=500MM. FORNECIMENTO</t>
  </si>
  <si>
    <t>06.203.0061-A</t>
  </si>
  <si>
    <t>06.203.0062-0</t>
  </si>
  <si>
    <t>TUBO DE POLIETILENO DE ALTA DENSIDADE(PEAD),RESINA PE80/100,NORMA ISO 4427, CLASSE PN-10, DE=560MM. FORNECIMENTO</t>
  </si>
  <si>
    <t>06.203.0062-A</t>
  </si>
  <si>
    <t>06.203.0063-0</t>
  </si>
  <si>
    <t>TUBO DE POLIETILENO DE ALTA DENSIDADE(PEAD),RESINA PE80/100,NORMA ISO 4427, CLASSE PN-10, DE=630MM. FORNECIMENTO</t>
  </si>
  <si>
    <t>06.203.0063-A</t>
  </si>
  <si>
    <t>06.203.0064-0</t>
  </si>
  <si>
    <t>TUBO DE POLIETILENO DE ALTA DENSIDADE(PEAD),RESINA PE80/100,NORMA ISO 4427, CLASSE PN-10, DE=800MM. FORNECIMENTO</t>
  </si>
  <si>
    <t>06.203.0064-A</t>
  </si>
  <si>
    <t>06.203.0081-0</t>
  </si>
  <si>
    <t>TUBO DE POLIETILENO DE ALTA DENSIDADE(PEAD),RESINA PE80/100,NORMA ISO 4427, CLASSE PN-16, DE=20MM. FORNECIMENTO</t>
  </si>
  <si>
    <t>06.203.0081-A</t>
  </si>
  <si>
    <t>06.203.0082-0</t>
  </si>
  <si>
    <t>TUBO DE POLIETILENO DE ALTA DENSIDADE(PEAD),RESINA PE80/100,NORMA ISO 4427, CLASSE PN-16, DE=25MM. FORNECIMENTO</t>
  </si>
  <si>
    <t>06.203.0082-A</t>
  </si>
  <si>
    <t>06.203.0083-0</t>
  </si>
  <si>
    <t>TUBO DE POLIETILENO DE ALTA DENSIDADE(PEAD),RESINA PE80/100,NORMA ISO 4427, CLASSE PN-16, DE=32MM. FORNECIMENTO</t>
  </si>
  <si>
    <t>06.203.0083-A</t>
  </si>
  <si>
    <t>06.203.0084-0</t>
  </si>
  <si>
    <t>TUBO DE POLIETILENO DE ALTA DENSIDADE(PEAD),RESINA PE80/100,NORMA ISO 4427, CLASSE PN-16, DE=40MM. FORNECIMENTO</t>
  </si>
  <si>
    <t>06.203.0084-A</t>
  </si>
  <si>
    <t>06.203.0085-0</t>
  </si>
  <si>
    <t>TUBO DE POLIETILENO DE ALTA DENSIDADE(PEAD),RESINA PE80/100,NORMA ISO 4427, CLASSE PN-16, DE=50MM. FORNECIMENTO</t>
  </si>
  <si>
    <t>06.203.0085-A</t>
  </si>
  <si>
    <t>06.203.0086-0</t>
  </si>
  <si>
    <t>TUBO DE POLIETILENO DE ALTA DENSIDADE(PEAD),RESINA PE80/100,NORMA ISO 4427, CLASSE PN-16, DE=75MM. FORNECIMENTO</t>
  </si>
  <si>
    <t>06.203.0086-A</t>
  </si>
  <si>
    <t>06.203.0087-0</t>
  </si>
  <si>
    <t>TUBO DE POLIETILENO DE ALTA DENSIDADE(PEAD),RESINA PE80/100,NORMA ISO 4427, CLASSE PN-16, DE=90MM. FORNECIMENTO</t>
  </si>
  <si>
    <t>06.203.0087-A</t>
  </si>
  <si>
    <t>06.203.0088-0</t>
  </si>
  <si>
    <t>TUBO DE POLIETILENO DE ALTA DENSIDADE(PEAD),RESINA PE80/100,NORMA ISO 4427, CLASSE PN-16, DE=110MM. FORNECIMENTO</t>
  </si>
  <si>
    <t>06.203.0088-A</t>
  </si>
  <si>
    <t>06.203.0089-0</t>
  </si>
  <si>
    <t>TUBO DE POLIETILENO DE ALTA DENSIDADE(PEAD),RESINA PE80/100,NORMA ISO 4427, CLASSE PN-16, DE=125MM. FORNECIMENTO</t>
  </si>
  <si>
    <t>06.203.0089-A</t>
  </si>
  <si>
    <t>06.203.0090-0</t>
  </si>
  <si>
    <t>TUBO DE POLIETILENO DE ALTA DENSIDADE(PEAD),RESINA PE80/100,NORMA ISO 4427, CLASSE PN-16, DE=140MM. FORNECIMENTO</t>
  </si>
  <si>
    <t>06.203.0090-A</t>
  </si>
  <si>
    <t>06.203.0091-0</t>
  </si>
  <si>
    <t>TUBO DE POLIETILENO DE ALTA DENSIDADE(PEAD),RESINA PE80/100,NORMA ISO 4427, CLASSE PN-16, DE=160MM. FORNECIMENTO</t>
  </si>
  <si>
    <t>06.203.0091-A</t>
  </si>
  <si>
    <t>06.203.0092-0</t>
  </si>
  <si>
    <t>TUBO DE POLIETILENO DE ALTA DENSIDADE(PEAD),RESINA PE80/100,NORMA ISO 4427, CLASSE PN-16, DE=180MM. FORNECIMENTO</t>
  </si>
  <si>
    <t>06.203.0092-A</t>
  </si>
  <si>
    <t>06.203.0093-0</t>
  </si>
  <si>
    <t>TUBO DE POLIETILENO DE ALTA DENSIDADE(PEAD),RESINA PE80/100,NORMA ISO 4427, CLASSE PN-16, DE=200MM. FORNECIMENTO</t>
  </si>
  <si>
    <t>06.203.0093-A</t>
  </si>
  <si>
    <t>06.203.0094-0</t>
  </si>
  <si>
    <t>TUBO DE POLIETILENO DE ALTA DENSIDADE(PEAD),RESINA PE80/100,NORMA ISO 4427, CLASSE PN-16, DE=225MM. FORNECIMENTO</t>
  </si>
  <si>
    <t>06.203.0094-A</t>
  </si>
  <si>
    <t>06.203.0095-0</t>
  </si>
  <si>
    <t>TUBO DE POLIETILENO DE ALTA DENSIDADE(PEAD),RESINA PE80/100,NORMA ISO 4427, CLASSE PN-16, DE=250MM. FORNECIMENTO</t>
  </si>
  <si>
    <t>06.203.0095-A</t>
  </si>
  <si>
    <t>06.203.0096-0</t>
  </si>
  <si>
    <t>TUBO DE POLIETILENO DE ALTA DENSIDADE(PEAD),RESINA PE80/100,NORMA ISO 4427, CLASSE PN-16, DE=280MM. FORNECIMENTO</t>
  </si>
  <si>
    <t>06.203.0096-A</t>
  </si>
  <si>
    <t>06.203.0097-0</t>
  </si>
  <si>
    <t>TUBO DE POLIETILENO DE ALTA DENSIDADE(PEAD),RESINA PE80/100,NORMA ISO 4427, CLASSE PN-16, DE=315MM. FORNECIMENTO</t>
  </si>
  <si>
    <t>06.203.0097-A</t>
  </si>
  <si>
    <t>06.203.0098-0</t>
  </si>
  <si>
    <t>TUBO DE POLIETILENO DE ALTA DENSIDADE(PEAD),RESINA PE80/100,NORMA ISO 4427, CLASSE PN-16, DE=355MM. FORNECIMENTO</t>
  </si>
  <si>
    <t>06.203.0098-A</t>
  </si>
  <si>
    <t>06.203.0099-0</t>
  </si>
  <si>
    <t>TUBO DE POLIETILENO DE ALTA DENSIDADE(PEAD),RESINA PE80/100,NORMA ISO 4427, CLASSE PN-16, DE=400MM. FORNECIMENTO</t>
  </si>
  <si>
    <t>06.203.0099-A</t>
  </si>
  <si>
    <t>06.203.0100-0</t>
  </si>
  <si>
    <t>TUBO DE POLIETILENO DE ALTA DENSIDADE(PEAD),RESINA PE80/100,NORMA ISO 4427, CLASSE PN-16, DE=450MM. FORNECIMENTO</t>
  </si>
  <si>
    <t>06.203.0100-A</t>
  </si>
  <si>
    <t>06.203.0101-0</t>
  </si>
  <si>
    <t>TUBO DE POLIETILENO DE ALTA DENSIDADE(PEAD),RESINA PE80/100,NORMA ISO 4427, CLASSE PN-16, DE=500MM. FORNECIMENTO</t>
  </si>
  <si>
    <t>06.203.0101-A</t>
  </si>
  <si>
    <t>06.203.0102-0</t>
  </si>
  <si>
    <t>TUBO DE POLIETILENO DE ALTA DENSIDADE(PEAD),RESINA PE80/100,NORMA ISO 4427, CLASSE PN-16, DE=560MM. FORNECIMENTO</t>
  </si>
  <si>
    <t>06.203.0102-A</t>
  </si>
  <si>
    <t>06.203.0106-0</t>
  </si>
  <si>
    <t>COLARINHO DE POLIETILENO DE ALTA DENSIDADE(PEAD),RESINA PE80/100,CLASSE PN-4,DE=63MM.FORNECIMENTO</t>
  </si>
  <si>
    <t>06.203.0106-A</t>
  </si>
  <si>
    <t>06.203.0107-0</t>
  </si>
  <si>
    <t>COLARINHO DE POLIETILENO DE ALTA DENSIDADE(PEAD),RESINA PE80/100,CLASSE PN-4,DE=75MM.FORNECIMENTO</t>
  </si>
  <si>
    <t>06.203.0107-A</t>
  </si>
  <si>
    <t>06.203.0108-0</t>
  </si>
  <si>
    <t>COLARINHO DE POLIETILENO DE ALTA DENSIDADE(PEAD),RESINA PE80/100, CLASSE PN-4, DE=90MM. FORNECIMENTO</t>
  </si>
  <si>
    <t>06.203.0108-A</t>
  </si>
  <si>
    <t>06.203.0109-0</t>
  </si>
  <si>
    <t>COLARINHO DE POLIETILENO DE ALTA DENSIDADE(PEAD),RESINA PE80/100, CLASSE PN-4, DE=110MM. FORNECIMENTO</t>
  </si>
  <si>
    <t>06.203.0109-A</t>
  </si>
  <si>
    <t>06.203.0110-0</t>
  </si>
  <si>
    <t>COLARINHO DE POLIETILENO DE ALTA DENSIDADE(PEAD),RESINA PE80/100, CLASSE PN-4, DE=125MM. FORNECIMENTO</t>
  </si>
  <si>
    <t>06.203.0110-A</t>
  </si>
  <si>
    <t>06.203.0111-0</t>
  </si>
  <si>
    <t>COLARINHO DE POLIETILENO DE ALTA DENSIDADE(PEAD),RESINA PE80/100, CLASSE PN-4, DE=140MM. FORNECIMENTO</t>
  </si>
  <si>
    <t>06.203.0111-A</t>
  </si>
  <si>
    <t>06.203.0112-0</t>
  </si>
  <si>
    <t>COLARINHO DE POLIETILENO DE ALTA DENSIDADE(PEAD),RESINA PE80/100, CLASSE PN-4, DE=160MM. FORNECIMENTO</t>
  </si>
  <si>
    <t>06.203.0112-A</t>
  </si>
  <si>
    <t>06.203.0113-0</t>
  </si>
  <si>
    <t>COLARINHO DE POLIETILENO DE ALTA DENSIDADE(PEAD),RESINA PE80/100, CLASSE PN-4, DE=180MM. FORNECIMENTO</t>
  </si>
  <si>
    <t>06.203.0113-A</t>
  </si>
  <si>
    <t>06.203.0114-0</t>
  </si>
  <si>
    <t>COLARINHO DE POLIETILENO DE ALTA DENSIDADE(PEAD),RESINA PE80/100, CLASSE PN-4, DE=200MM. FORNECIMENTO</t>
  </si>
  <si>
    <t>06.203.0114-A</t>
  </si>
  <si>
    <t>06.203.0115-0</t>
  </si>
  <si>
    <t>COLARINHO DE POLIETILENO DE ALTA DENSIDADE(PEAD),RESINA PE80/100, CLASSE PN-4, DE=225MM. FORNECIMENTO</t>
  </si>
  <si>
    <t>06.203.0115-A</t>
  </si>
  <si>
    <t>06.203.0116-0</t>
  </si>
  <si>
    <t>COLARINHO DE POLIETILENO DE ALTA DENSIDADE(PEAD),RESINA PE80/100, CLASSE PN-4, DE=250MM. FORNECIMENTO</t>
  </si>
  <si>
    <t>06.203.0116-A</t>
  </si>
  <si>
    <t>06.203.0117-0</t>
  </si>
  <si>
    <t>COLARINHO DE POLIETILENO DE ALTA DENSIDADE(PEAD),RESINA PE80/100, CLASSE PN-4, DE=280MM. FORNECIMENTO</t>
  </si>
  <si>
    <t>06.203.0117-A</t>
  </si>
  <si>
    <t>06.203.0118-0</t>
  </si>
  <si>
    <t>COLARINHO DE POLIETILENO DE ALTA DENSIDADE(PEAD),RESINA PE80/100, CLASSE PN-4, DE=315MM. FORNECIMENTO</t>
  </si>
  <si>
    <t>06.203.0118-A</t>
  </si>
  <si>
    <t>06.203.0119-0</t>
  </si>
  <si>
    <t>COLARINHO DE POLIETILENO DE ALTA DENSIDADE(PEAD),RESINA PE80/100, CLASSE PN-4, DE=355MM. FORNECIMENTO</t>
  </si>
  <si>
    <t>06.203.0119-A</t>
  </si>
  <si>
    <t>06.203.0120-0</t>
  </si>
  <si>
    <t>COLARINHO DE POLIETILENO DE ALTA DENSIDADE(PEAD),RESINA PE80/100, CLASSE PN-4, DE=400MM. FORNECIMENTO</t>
  </si>
  <si>
    <t>06.203.0120-A</t>
  </si>
  <si>
    <t>06.203.0121-0</t>
  </si>
  <si>
    <t>COLARINHO DE POLIETILENO DE ALTA DENSIDADE(PEAD),RESINA PE80/100, CLASSE PN-4, DE=450MM. FORNECIMENTO</t>
  </si>
  <si>
    <t>06.203.0121-A</t>
  </si>
  <si>
    <t>06.203.0122-0</t>
  </si>
  <si>
    <t>COLARINHO DE POLIETILENO DE ALTA DENSIDADE(PEAD),RESINA PE80/100, CLASSE PN-4, DE=500MM. FORNECIMENTO</t>
  </si>
  <si>
    <t>06.203.0122-A</t>
  </si>
  <si>
    <t>06.203.0123-0</t>
  </si>
  <si>
    <t>COLARINHO DE POLIETILENO DE ALTA DENSIDADE(PEAD),RESINA PE80/100, CLASSE PN-4, DE=560MM. FORNECIMENTO</t>
  </si>
  <si>
    <t>06.203.0123-A</t>
  </si>
  <si>
    <t>06.203.0124-0</t>
  </si>
  <si>
    <t>COLARINHO DE POLIETILENO DE ALTA DENSIDADE(PEAD),RESINA PE80/100, CLASSE PN-4, DE=630MM. FORNECIMENTO</t>
  </si>
  <si>
    <t>06.203.0124-A</t>
  </si>
  <si>
    <t>06.203.0125-0</t>
  </si>
  <si>
    <t>COLARINHO DE POLIETILENO DE ALTA DENSIDADE(PEAD),RESINA PE80/100, CLASSE PN-4, DE=800MM. FORNECIMENTO</t>
  </si>
  <si>
    <t>06.203.0125-A</t>
  </si>
  <si>
    <t>06.203.0126-0</t>
  </si>
  <si>
    <t>COLARINHO DE POLIETILENO DE ALTA DENSIDADE(PEAD),RESINA PE80/100, CLASSE PN-4, DE=900MM. FORNECIMENTO</t>
  </si>
  <si>
    <t>06.203.0126-A</t>
  </si>
  <si>
    <t>06.203.0127-0</t>
  </si>
  <si>
    <t>COLARINHO DE POLIETILENO DE ALTA DENSIDADE(PEAD),RESINA PE80/100, CLASSE PN-4, DE=1000MM. FORNECIMENTO</t>
  </si>
  <si>
    <t>06.203.0127-A</t>
  </si>
  <si>
    <t>06.203.0128-0</t>
  </si>
  <si>
    <t>COLARINHO DE POLIETILENO DE ALTA DENSIDADE(PEAD),RESINA PE80/100, CLASSE PN-4, DE=1200MM. FORNECIMENTO</t>
  </si>
  <si>
    <t>06.203.0128-A</t>
  </si>
  <si>
    <t>06.203.0136-0</t>
  </si>
  <si>
    <t>COLARINHO DE POLIETILENO DE ALTA DENSIDADE(PEAD),RESINA PE80/100, CLASSE PN-10, DE=63MM. FORNECIMENTO</t>
  </si>
  <si>
    <t>06.203.0136-A</t>
  </si>
  <si>
    <t>06.203.0137-0</t>
  </si>
  <si>
    <t>COLARINHO DE POLIETILENO DE ALTA DENSIDADE(PEAD),RESINA PE80/100, CLASSE PN-10, DE=75MM. FORNECIMENTO</t>
  </si>
  <si>
    <t>06.203.0137-A</t>
  </si>
  <si>
    <t>06.203.0138-0</t>
  </si>
  <si>
    <t>COLARINHO DE POLIETILENO DE ALTA DENSIDADE(PEAD),RESINA PE80/100, CLASSE PN-10, DE=90MM. FORNECIMENTO</t>
  </si>
  <si>
    <t>06.203.0138-A</t>
  </si>
  <si>
    <t>06.203.0139-0</t>
  </si>
  <si>
    <t>COLARINHO DE POLIETILENO DE ALTA DENSIDADE(PEAD),RESINA PE80/100, CLASSE PN-10, DE=110MM. FORNECIMENTO</t>
  </si>
  <si>
    <t>06.203.0139-A</t>
  </si>
  <si>
    <t>06.203.0140-0</t>
  </si>
  <si>
    <t>COLARINHO DE POLIETILENO DE ALTA DENSIDADE(PEAD),RESINA PE80/100, CLASSE PN-10, DE=125MM. FORNECIMENTO</t>
  </si>
  <si>
    <t>06.203.0140-A</t>
  </si>
  <si>
    <t>06.203.0141-0</t>
  </si>
  <si>
    <t>COLARINHO DE POLIETILENO DE ALTA DENSIDADE(PEAD),RESINA PE80/100, CLASSE PN-10, DE=140MM. FORNECIMENTO</t>
  </si>
  <si>
    <t>06.203.0141-A</t>
  </si>
  <si>
    <t>06.203.0142-0</t>
  </si>
  <si>
    <t>COLARINHO DE POLIETILENO DE ALTA DENSIDADE(PEAD),RESINA PE80/100, CLASSE PN-10, DE=160MM. FORNECIMENTO</t>
  </si>
  <si>
    <t>06.203.0142-A</t>
  </si>
  <si>
    <t>06.203.0143-0</t>
  </si>
  <si>
    <t>COLARINHO DE POLIETILENO DE ALTA DENSIDADE(PEAD),RESINA PE80/100, CLASSE PN-10, DE=180MM. FORNECIMENTO</t>
  </si>
  <si>
    <t>06.203.0143-A</t>
  </si>
  <si>
    <t>06.203.0144-0</t>
  </si>
  <si>
    <t>COLARINHO DE POLIETILENO DE ALTA DENSIDADE(PEAD),RESINA PE80/100, CLASSE PN-10, DE=200MM. FORNECIMENTO</t>
  </si>
  <si>
    <t>06.203.0144-A</t>
  </si>
  <si>
    <t>06.203.0145-0</t>
  </si>
  <si>
    <t>COLARINHO DE POLIETILENO DE ALTA DENSIDADE(PEAD),RESINA PE80/100, CLASSE PN-10, DE=225MM. FORNECIMENTO</t>
  </si>
  <si>
    <t>06.203.0145-A</t>
  </si>
  <si>
    <t>06.203.0146-0</t>
  </si>
  <si>
    <t>COLARINHO DE POLIETILENO DE ALTA DENSIDADE(PEAD),RESINA PE80/100, CLASSE PN-10, DE=250MM. FORNECIMENTO</t>
  </si>
  <si>
    <t>06.203.0146-A</t>
  </si>
  <si>
    <t>06.203.0147-0</t>
  </si>
  <si>
    <t>COLARINHO DE POLIETILENO DE ALTA DENSIDADE(PEAD),RESINA PE80/100, CLASSE PN-10, DE=280MM. FORNECIMENTO</t>
  </si>
  <si>
    <t>06.203.0147-A</t>
  </si>
  <si>
    <t>06.203.0148-0</t>
  </si>
  <si>
    <t>COLARINHO DE POLIETILENO DE ALTA DENSIDADE(PEAD),RESINA PE80/100, CLASSE PN-10, DE=315MM. FORNECIMENTO</t>
  </si>
  <si>
    <t>06.203.0148-A</t>
  </si>
  <si>
    <t>06.203.0149-0</t>
  </si>
  <si>
    <t>COLARINHO DE POLIETILENO DE ALTA DENSIDADE(PEAD),RESINA PE80/100, CLASSE PN-10, DE=355MM. FORNECIMENTO</t>
  </si>
  <si>
    <t>06.203.0149-A</t>
  </si>
  <si>
    <t>06.203.0150-0</t>
  </si>
  <si>
    <t>COLARINHO DE POLIETILENO DE ALTA DENSIDADE(PEAD),RESINA PE80/100, CLASSE PN-10, DE=400MM. FORNECIMENTO</t>
  </si>
  <si>
    <t>06.203.0150-A</t>
  </si>
  <si>
    <t>06.203.0151-0</t>
  </si>
  <si>
    <t>COLARINHO DE POLIETILENO DE ALTA DENSIDADE(PEAD),RESINA PE80/100, CLASSE PN-10, DE=450MM. FORNECIMENTO</t>
  </si>
  <si>
    <t>06.203.0151-A</t>
  </si>
  <si>
    <t>06.203.0152-0</t>
  </si>
  <si>
    <t>COLARINHO DE POLIETILENO DE ALTA DENSIDADE(PEAD),RESINA PE80/100, CLASSE PN-10, DE=500MM. FORNECIMENTO</t>
  </si>
  <si>
    <t>06.203.0152-A</t>
  </si>
  <si>
    <t>06.203.0153-0</t>
  </si>
  <si>
    <t>COLARINHO DE POLIETILENO DE ALTA DENSIDADE(PEAD),RESINA PE80/100, CLASSE PN-10, DE=560MM. FORNECIMENTO</t>
  </si>
  <si>
    <t>06.203.0153-A</t>
  </si>
  <si>
    <t>06.203.0154-0</t>
  </si>
  <si>
    <t>COLARINHO DE POLIETILENO DE ALTA DENSIDADE(PEAD),RESINA PE80/100, CLASSE PN-10, DE=630MM. FORNECIMENTO</t>
  </si>
  <si>
    <t>06.203.0154-A</t>
  </si>
  <si>
    <t>06.203.0155-0</t>
  </si>
  <si>
    <t>COLARINHO DE POLIETILENO DE ALTA DENSIDADE(PEAD),RESINA PE80/100, CLASSE PN-10, DE=800MM. FORNECIMENTO</t>
  </si>
  <si>
    <t>06.203.0155-A</t>
  </si>
  <si>
    <t>06.203.0166-0</t>
  </si>
  <si>
    <t>COLARINHO DE POLIETILENO DE ALTA DENSIDADE(PEAD),RESINA PE80/100,CLASSE PN-16, DE=63MM. FORNECIMENTO</t>
  </si>
  <si>
    <t>06.203.0166-A</t>
  </si>
  <si>
    <t>06.203.0167-0</t>
  </si>
  <si>
    <t>COLARINHO DE POLIETILENO DE ALTA DENSIDADE(PEAD),RESINA PE80/100, CLASSE PN-16, DE=75MM. FORNECIMENTO</t>
  </si>
  <si>
    <t>06.203.0167-A</t>
  </si>
  <si>
    <t>06.203.0168-0</t>
  </si>
  <si>
    <t>COLARINHO DE POLIETILENO DE ALTA DENSIDADE(PEAD),RESINA PE80/100, CLASSE PN-16, DE=90MM. FORNECIMENTO</t>
  </si>
  <si>
    <t>06.203.0168-A</t>
  </si>
  <si>
    <t>06.203.0169-0</t>
  </si>
  <si>
    <t>COLARINHO DE POLIETILENO DE ALTA DENSIDADE(PEAD),RESINA PE80/100, CLASSE PN-16, DE=110MM. FORNECIMENTO</t>
  </si>
  <si>
    <t>06.203.0169-A</t>
  </si>
  <si>
    <t>06.203.0170-0</t>
  </si>
  <si>
    <t>COLARINHO DE POLIETILENO DE ALTA DENSIDADE(PEAD),RESINA PE80/100, CLASSE PN-16, DE=125MM. FORNECIMENTO</t>
  </si>
  <si>
    <t>06.203.0170-A</t>
  </si>
  <si>
    <t>06.203.0171-0</t>
  </si>
  <si>
    <t>COLARINHO DE POLIETILENO DE ALTA DENSIDADE(PEAD),RESINA PE80/100, CLASSE PN-16, DE=140MM. FORNECIMENTO</t>
  </si>
  <si>
    <t>06.203.0171-A</t>
  </si>
  <si>
    <t>06.203.0172-0</t>
  </si>
  <si>
    <t>COLARINHO DE POLIETILENO DE ALTA DENSIDADE(PEAD),RESINA PE80/100, CLASSE PN-16, DE=160MM. FORNECIMENTO</t>
  </si>
  <si>
    <t>06.203.0172-A</t>
  </si>
  <si>
    <t>06.203.0173-0</t>
  </si>
  <si>
    <t>COLARINHO DE POLIETILENO DE ALTA DENSIDADE(PEAD),RESINA PE80/100, CLASSE PN-16, DE=180MM. FORNECIMENTO</t>
  </si>
  <si>
    <t>06.203.0173-A</t>
  </si>
  <si>
    <t>06.203.0174-0</t>
  </si>
  <si>
    <t>COLARINHO DE POLIETILENO DE ALTA DENSIDADE(PEAD),RESINA PE80/100, CLASSE PN-16, DE=200MM. FORNECIMENTO</t>
  </si>
  <si>
    <t>06.203.0174-A</t>
  </si>
  <si>
    <t>06.203.0175-0</t>
  </si>
  <si>
    <t>COLARINHO DE POLIETILENO DE ALTA DENSIDADE(PEAD),RESINA PE80/100, CLASSE PN-16, DE=225MM. FORNECIMENTO</t>
  </si>
  <si>
    <t>06.203.0175-A</t>
  </si>
  <si>
    <t>06.203.0176-0</t>
  </si>
  <si>
    <t>COLARINHO DE POLIETILENO DE ALTA DENSIDADE(PEAD),RESINA PE80/100, CLASSE PN-16, DE=250MM. FORNECIMENTO</t>
  </si>
  <si>
    <t>06.203.0176-A</t>
  </si>
  <si>
    <t>06.203.0177-0</t>
  </si>
  <si>
    <t>COLARINHO DE POLIETILENO DE ALTA DENSIDADE(PEAD),RESINA PE80/100, CLASSE PN-16, DE=280MM. FORNECIMENTO</t>
  </si>
  <si>
    <t>06.203.0177-A</t>
  </si>
  <si>
    <t>06.203.0178-0</t>
  </si>
  <si>
    <t>COLARINHO DE POLIETILENO DE ALTA DENSIDADE(PEAD),RESINA PE80/100, CLASSE PN-16, DE=315MM. FORNECIMENTO</t>
  </si>
  <si>
    <t>06.203.0178-A</t>
  </si>
  <si>
    <t>06.203.0179-0</t>
  </si>
  <si>
    <t>COLARINHO DE POLIETILENO DE ALTA DENSIDADE(PEAD),RESINA PE80/100, CLASSE PN-16, DE=355MM. FORNECIMENTO</t>
  </si>
  <si>
    <t>06.203.0179-A</t>
  </si>
  <si>
    <t>06.203.0180-0</t>
  </si>
  <si>
    <t>COLARINHO DE POLIETILENO DE ALTA DENSIDADE(PEAD),RESINA PE80/100, CLASSE PN-16, DE=400MM. FORNECIMENTO</t>
  </si>
  <si>
    <t>06.203.0180-A</t>
  </si>
  <si>
    <t>06.203.0181-0</t>
  </si>
  <si>
    <t>COLARINHO DE POLIETILENO DE ALTA DENSIDADE(PEAD),RESINA PE80/100, CLASSE PN-16, DE=450MM. FORNECIMENTO</t>
  </si>
  <si>
    <t>06.203.0181-A</t>
  </si>
  <si>
    <t>06.203.0182-0</t>
  </si>
  <si>
    <t>COLARINHO DE POLIETILENO DE ALTA DENSIDADE(PEAD),RESINA PE80/100, CLASSE PN-16, DE=500MM. FORNECIMENTO</t>
  </si>
  <si>
    <t>06.203.0182-A</t>
  </si>
  <si>
    <t>06.203.0183-0</t>
  </si>
  <si>
    <t>COLARINHO DE POLIETILENO DE ALTA DENSIDADE(PEAD),RESINA PE80/100, CLASSE PN-16, DE=560MM. FORNECIMENTO</t>
  </si>
  <si>
    <t>06.203.0183-A</t>
  </si>
  <si>
    <t>06.203.0191-0</t>
  </si>
  <si>
    <t>LUVA DE ELETROFUSAO DE POLIETILENO DE ALTA DENSIDADE (PEAD),RESINA PE80/100, PARA DE=20MM. FORNECIMENTO</t>
  </si>
  <si>
    <t>06.203.0191-A</t>
  </si>
  <si>
    <t>06.203.0192-0</t>
  </si>
  <si>
    <t>LUVA DE ELETROFUSAO DE POLIETILENO DE ALTA DENSIDADE (PEAD),RESINA PE80/100, PARA DE=25MM. FORNECIMENTO</t>
  </si>
  <si>
    <t>06.203.0192-A</t>
  </si>
  <si>
    <t>06.203.0193-0</t>
  </si>
  <si>
    <t>LUVA DE ELETROFUSAO DE POLIETILENO DE ALTA DENSIDADE (PEAD),RESINA PE80/100, PARA DE=32MM. FORNECIMENTO</t>
  </si>
  <si>
    <t>06.203.0193-A</t>
  </si>
  <si>
    <t>06.203.0194-0</t>
  </si>
  <si>
    <t>LUVA DE ELETROFUSAO DE POLIETILENO DE ALTA DENSIDADE (PEAD),RESINA PE80/100, PARA DE=40MM. FORNECIMENTO</t>
  </si>
  <si>
    <t>06.203.0194-A</t>
  </si>
  <si>
    <t>06.203.0195-0</t>
  </si>
  <si>
    <t>LUVA DE ELETROFUSAO DE POLIETILENO DE ALTA DENSIDADE (PEAD),RESINA PE80/100, PARA DE=50MM. FORNECIMENTO</t>
  </si>
  <si>
    <t>06.203.0195-A</t>
  </si>
  <si>
    <t>06.203.0196-0</t>
  </si>
  <si>
    <t>LUVA DE ELETROFUSAO DE POLIETILENO DE ALTA DENSIDADE (PEAD),RESINA PE80/100, PARA DE=75MM. FORNECIMENTO</t>
  </si>
  <si>
    <t>06.203.0196-A</t>
  </si>
  <si>
    <t>06.203.0197-0</t>
  </si>
  <si>
    <t>LUVA DE ELETROFUSAO DE POLIETILENO DE ALTA DENSIDADE (PEAD),RESINA PE80/100, PARA DE=90MM. FORNECIMENTO</t>
  </si>
  <si>
    <t>06.203.0197-A</t>
  </si>
  <si>
    <t>06.203.0198-0</t>
  </si>
  <si>
    <t>LUVA DE ELETROFUSAO DE POLIETILENO DE ALTA DENSIDADE (PEAD),RESINA PE80/100, PARA DE=110MM. FORNECIMENTO</t>
  </si>
  <si>
    <t>06.203.0198-A</t>
  </si>
  <si>
    <t>06.203.0199-0</t>
  </si>
  <si>
    <t>LUVA DE ELETROFUSAO DE POLIETILENO DE ALTA DENSIDADE (PEAD),RESINA PE80/100, PARA DE=125MM. FORNECIMENTO</t>
  </si>
  <si>
    <t>06.203.0199-A</t>
  </si>
  <si>
    <t>06.203.0200-0</t>
  </si>
  <si>
    <t>LUVA DE ELETROFUSAO DE POLIETILENO DE ALTA DENSIDADE (PEAD),RESINA PE80/100, PARA DE=140MM. FORNECIMENTO</t>
  </si>
  <si>
    <t>06.203.0200-A</t>
  </si>
  <si>
    <t>06.203.0201-0</t>
  </si>
  <si>
    <t>LUVA DE ELETROFUSAO DE POLIETILENO DE ALTA DENSIDADE (PEAD),RESINA PE80/100, PARA DE=160MM. FORNECIMENTO</t>
  </si>
  <si>
    <t>06.203.0201-A</t>
  </si>
  <si>
    <t>06.203.0202-0</t>
  </si>
  <si>
    <t>LUVA DE ELETROFUSAO DE POLIETILENO DE ALTA DENSIDADE (PEAD),RESINA PE80/100, PARA DE=180MM. FORNECIMENTO</t>
  </si>
  <si>
    <t>06.203.0202-A</t>
  </si>
  <si>
    <t>06.203.0203-0</t>
  </si>
  <si>
    <t>LUVA DE ELETROFUSAO DE POLIETILENO DE ALTA DENSIDADE (PEAD),RESINA PE80/100, PARA DE=200MM. FORNECIMENTO</t>
  </si>
  <si>
    <t>06.203.0203-A</t>
  </si>
  <si>
    <t>06.203.0204-0</t>
  </si>
  <si>
    <t>LUVA DE ELETROFUSAO DE POLIETILENO DE ALTA DENSIDADE (PEAD),RESINA PE80/100, PARA DE=225MM. FORNECIMENTO</t>
  </si>
  <si>
    <t>06.203.0204-A</t>
  </si>
  <si>
    <t>06.203.0205-0</t>
  </si>
  <si>
    <t>LUVA DE ELETROFUSAO DE POLIETILENO DE ALTA DENSIDADE (PEAD),RESINA PE80/100, PARA DE=250MM. FORNECIMENTO</t>
  </si>
  <si>
    <t>06.203.0205-A</t>
  </si>
  <si>
    <t>06.203.0206-0</t>
  </si>
  <si>
    <t>LUVA DE ELETROFUSAO DE POLIETILENO DE ALTA DENSIDADE (PEAD),RESINA PE80/100, PARA DE=280MM. FORNECIMENTO</t>
  </si>
  <si>
    <t>06.203.0206-A</t>
  </si>
  <si>
    <t>06.203.0207-0</t>
  </si>
  <si>
    <t>LUVA DE ELETROFUSAO DE POLIETILENO DE ALTA DENSIDADE (PEAD),RESINA PE80/100, PARA DE=315MM. FORNECIMENTO</t>
  </si>
  <si>
    <t>06.203.0207-A</t>
  </si>
  <si>
    <t>06.203.0208-0</t>
  </si>
  <si>
    <t>LUVA DE ELETROFUSAO DE POLIETILENO DE ALTA DENSIDADE (PEAD),RESINA PE80/100, PARA DE=355MM. FORNECIMENTO</t>
  </si>
  <si>
    <t>06.203.0208-A</t>
  </si>
  <si>
    <t>06.203.0209-0</t>
  </si>
  <si>
    <t>LUVA DE ELETROFUSAO DE POLIETILENO DE ALTA DENSIDADE (PEAD),RESINA PE80/100, PARA DE=400MM. FORNECIMENTO</t>
  </si>
  <si>
    <t>06.203.0209-A</t>
  </si>
  <si>
    <t>06.205.0050-0</t>
  </si>
  <si>
    <t>TUBO PRFV DEFOFO COM JUNTA ELASTICA INTEGRADA, CLASSE PN-6,COM DIAMETRO DE 50MM / SN 5000N/M². FORNECIMENTO</t>
  </si>
  <si>
    <t>06.205.0050-A</t>
  </si>
  <si>
    <t>06.205.0051-0</t>
  </si>
  <si>
    <t>TUBO PRFV DEFOFO COM JUNTA ELASTICA INTEGRADA, CLASSE PN-6,COM DIAMETRO DE 100MM / SN 5000N/M². FORNECIMENTO</t>
  </si>
  <si>
    <t>06.205.0051-A</t>
  </si>
  <si>
    <t>06.205.0052-0</t>
  </si>
  <si>
    <t>TUBO PRFV DEFOFO COM JUNTA ELASTICA INTEGRADA, CLASSE PN-6,COM DIAMETRO DE 150MM / SN 5000N/M2. FORNECIMENTO</t>
  </si>
  <si>
    <t>06.205.0052-A</t>
  </si>
  <si>
    <t>06.205.0053-0</t>
  </si>
  <si>
    <t>TUBO PRFV DEFOFO COM JUNTA ELASTICA INTEGRADA, CLASSE PN-6,COM DIAMETRO DE 200MM / SN 5000N/M². FORNECIMENTO</t>
  </si>
  <si>
    <t>06.205.0053-A</t>
  </si>
  <si>
    <t>06.205.0054-0</t>
  </si>
  <si>
    <t>TUBO PRFV DEFOFO COM JUNTA ELASTICA INTEGRADA, CLASSE PN-6,COM DIAMETRO DE 250MM / SN 5000N/M². FORNECIMENTO</t>
  </si>
  <si>
    <t>06.205.0054-A</t>
  </si>
  <si>
    <t>06.205.0055-0</t>
  </si>
  <si>
    <t>TUBO PRFV DEFOFO COM JUNTA ELASTICA INTEGRADA, CLASSE PN-6,COM DIAMETRO DE 300MM / SN 5000 N/M2. FORNECIMENTO</t>
  </si>
  <si>
    <t>06.205.0055-A</t>
  </si>
  <si>
    <t>06.205.0056-0</t>
  </si>
  <si>
    <t>TUBO PRFV DEFOFO COM JUNTA ELASTICA INTEGRADA, CLASSE PN-6,COM DIAMETRO DE 350MM / SN 5000 N/M2. FORNECIMENTO</t>
  </si>
  <si>
    <t>06.205.0056-A</t>
  </si>
  <si>
    <t>06.205.0057-0</t>
  </si>
  <si>
    <t>TUBO PRFV DEFOFO COM JUNTA ELASTICA INTEGRADA, CLASSE PN-6,COM DIAMETRO DE 400MM / SN 5000 N/M2. FORNECIMENTO</t>
  </si>
  <si>
    <t>06.205.0057-A</t>
  </si>
  <si>
    <t>06.205.0058-0</t>
  </si>
  <si>
    <t>TUBO PRFV DEFOFO COM JUNTA ELASTICA INTEGRADA, CLASSE PN-6,COM DIAMETRO DE 500MM / 5000 N/M2. FORNECIMENTO</t>
  </si>
  <si>
    <t>06.205.0058-A</t>
  </si>
  <si>
    <t>06.205.0059-0</t>
  </si>
  <si>
    <t>TUBO PRFV DEFOFO COM JUNTA ELASTICA INTEGRADA, CLASSE PN-6,COM DIAMETRO DE 600MM / SN 5000N/M2. FORNECIMENTO</t>
  </si>
  <si>
    <t>06.205.0059-A</t>
  </si>
  <si>
    <t>06.205.0060-0</t>
  </si>
  <si>
    <t>TUBO PRFV DEFOFO COM JUNTA ELASTICA INTEGRADA, CLASSE PN-6,COM DIAMETRO DE 700MM / SN 5000N/M2. FORNECIMENTO</t>
  </si>
  <si>
    <t>06.205.0060-A</t>
  </si>
  <si>
    <t>06.205.0061-0</t>
  </si>
  <si>
    <t>TUBO PRFV DEFOFO COM JUNTA ELASTICA INTEGRADA, CLASSE PN-6,COM DIAMETRO DE 800MM / SN 5000 N/M2. FORNECIMENTO</t>
  </si>
  <si>
    <t>06.205.0061-A</t>
  </si>
  <si>
    <t>06.205.0062-0</t>
  </si>
  <si>
    <t>TUBO PRFV DEFOFO COM JUNTA ELASTICA INTEGRADA, CLASSE PN-6,COM DIAMETRO DE 900MM / SN 5000 N/M2. FORNECIMENTO</t>
  </si>
  <si>
    <t>06.205.0062-A</t>
  </si>
  <si>
    <t>06.205.0063-0</t>
  </si>
  <si>
    <t>TUBO PRFV DEFOFO COM JUNTA ELASTICA INTEGRADA, CLASSE PN-6,COM DIAMETRO DE 1000MM / SN 5000 N/M2. FORNECIMENTO</t>
  </si>
  <si>
    <t>06.205.0063-A</t>
  </si>
  <si>
    <t>06.205.0064-0</t>
  </si>
  <si>
    <t>TUBO PRFV DEFOFO COM JUNTA ELASTICA INTEGRADA, CLASSE PN-6,COM DIAMETRO DE 1200MM / SN 5000 N/M2. FORNECIMENTO</t>
  </si>
  <si>
    <t>06.205.0064-A</t>
  </si>
  <si>
    <t>06.205.0065-0</t>
  </si>
  <si>
    <t>TUBO PRFV DEFOFO COM JUNTA ELASTICA INTEGRADA, CLASSE PN-6,COM DIAMETRO DE 1300MM / SN 5000N/M². FORNECIMENTO</t>
  </si>
  <si>
    <t>06.205.0065-A</t>
  </si>
  <si>
    <t>06.205.0066-0</t>
  </si>
  <si>
    <t>TUBO PRFV DEFOFO COM JUNTA ELASTICA INTEGRADA, CLASSE PN-6,COM DIAMETRO DE 1400MM / SN 5000N/M². FORNECIMENTO</t>
  </si>
  <si>
    <t>06.205.0066-A</t>
  </si>
  <si>
    <t>06.205.0067-0</t>
  </si>
  <si>
    <t>TUBO PRFV DEFOFO COM JUNTA ELASTICA INTEGRADA, CLASSE PN-6,COM DIAMETRO DE 1500MM / SN 5000N/M². FORNECIMENTO</t>
  </si>
  <si>
    <t>06.205.0067-A</t>
  </si>
  <si>
    <t>06.205.0068-0</t>
  </si>
  <si>
    <t>TUBO PRFV DEFOFO COM JUNTA ELASTICA INTEGRADA, CLASSE PN-10,COM DIAMETRO DE 50MM / SN 5000N/M². FORNECIMENTO</t>
  </si>
  <si>
    <t>06.205.0068-A</t>
  </si>
  <si>
    <t>06.205.0069-0</t>
  </si>
  <si>
    <t>TUBO PRFV DEFOFO COM JUNTA ELASTICA INTEGRADA, CLASSE PN-10,COM DIAMETRO DE 100MM / SN 5000N/M². FORNECIMENTO</t>
  </si>
  <si>
    <t>06.205.0069-A</t>
  </si>
  <si>
    <t>06.205.0070-0</t>
  </si>
  <si>
    <t>TUBO PRFV DEFOFO COM JUNTA ELASTICA INTEGRADA, CLASSE PN-10,COM DIAMETRO DE 150MM / SN 5000N/M². FORNECIMENTO</t>
  </si>
  <si>
    <t>06.205.0070-A</t>
  </si>
  <si>
    <t>06.205.0071-0</t>
  </si>
  <si>
    <t>TUBO PRFV DEFOFO COM JUNTA ELASTICA INTEGRADA, CLASSE PN-10,COM DIAMETRO DE 200MM / SN 5000N/M². FORNECIMENTO</t>
  </si>
  <si>
    <t>06.205.0071-A</t>
  </si>
  <si>
    <t>06.205.0072-0</t>
  </si>
  <si>
    <t>TUBO PRFV DEFOFO COM JUNTA ELASTICA INTEGRADA, CLASSE PN-10,COM DIAMETRO 250MM / SN 5000N/M². FORNECIMENTO</t>
  </si>
  <si>
    <t>06.205.0072-A</t>
  </si>
  <si>
    <t>06.205.0073-0</t>
  </si>
  <si>
    <t>TUBO PRFV DEFOFO COM JUNTA ELASTICA INTEGRADA,CLASSE PN-10,COM DIAMETRO DE 300MM / SN 5000 N/M2. FORNECIMENTO</t>
  </si>
  <si>
    <t>06.205.0073-A</t>
  </si>
  <si>
    <t>06.205.0074-0</t>
  </si>
  <si>
    <t>TUBO PRFV DEFOFO COM JUNTA ELASTICA INTEGRADA,CLASSE PN-10,COM DIAMETRO DE 350MM / SN 5000 N/M2. FORNECIMENTO</t>
  </si>
  <si>
    <t>06.205.0074-A</t>
  </si>
  <si>
    <t>06.205.0075-0</t>
  </si>
  <si>
    <t>TUBO PRFV DEFOFO COM JUNTA ELASTICA INTEGRADA,CLASSE PN-10,COM DIAMETRO DE 400MM / SN 5000 N/M2. FORNECIMENTO</t>
  </si>
  <si>
    <t>06.205.0075-A</t>
  </si>
  <si>
    <t>06.205.0076-0</t>
  </si>
  <si>
    <t>TUBO PRFV DEFOFO COM JUNTA ELASTICA INTEGRADA,CLASSE PN-10,COM DIAMETRO DE 500MM / SN 5000 N/M2. FORNECIMENTO</t>
  </si>
  <si>
    <t>06.205.0076-A</t>
  </si>
  <si>
    <t>06.205.0077-0</t>
  </si>
  <si>
    <t>TUBO PRFV DEFOFO COM JUNTA ELASTICA INTEGRADA,CLASSE PN-10,COM DIAMETRO DE 600MM / SN 5000 N/M2. FORNECIMENTO</t>
  </si>
  <si>
    <t>06.205.0077-A</t>
  </si>
  <si>
    <t>06.205.0078-0</t>
  </si>
  <si>
    <t>TUBO PRFV DEFOFO COM JUNTA ELASTICA INTEGRADA,CLASSE PN-10,COM DIAMETRO DE 700MM / SN 5000 N/M2. FORNECIMENTO</t>
  </si>
  <si>
    <t>06.205.0078-A</t>
  </si>
  <si>
    <t>06.205.0079-0</t>
  </si>
  <si>
    <t>TUBO PRFV DEFOFO COM JUNTA ELASTICA INTEGRADA,CLASSE PN-10,COM DIAMETRO DE 800MM / SN 5000 N/M2. FORNECIMENTO</t>
  </si>
  <si>
    <t>06.205.0079-A</t>
  </si>
  <si>
    <t>06.205.0080-0</t>
  </si>
  <si>
    <t>TUBO PRFV DEFOFO COM JUNTA ELASTICA INTEGRADA,CLASSE PN-10,COM DIAMETRO DE 900MM / SN 5000 N/M2. FORNECIMENTO</t>
  </si>
  <si>
    <t>06.205.0080-A</t>
  </si>
  <si>
    <t>06.205.0081-0</t>
  </si>
  <si>
    <t>TUBO PRFV DEFOFO COM JUNTA ELASTICA INTEGRADA,CLASSE PN-10,COM DIAMETRO DE 1000MM / SN 5000 N/M2. FORNECIMENTO</t>
  </si>
  <si>
    <t>06.205.0081-A</t>
  </si>
  <si>
    <t>06.205.0082-0</t>
  </si>
  <si>
    <t>TUBO PRFV DEFOFO COM JUNTA ELASTICA INTEGRADA,CLASSE PN-10,COM DIAMETRO DE 1200MM / SN 5000 N/M2. FORNECIMENTO</t>
  </si>
  <si>
    <t>06.205.0082-A</t>
  </si>
  <si>
    <t>06.205.0083-0</t>
  </si>
  <si>
    <t>TUBO PRFV DEFOFO COM JUNTA ELASTICA INTEGRADA, CLASSE PN-10,COM DIAMETRO DE 1300MM / SN 5000N/M². FORNECIMENTO</t>
  </si>
  <si>
    <t>06.205.0083-A</t>
  </si>
  <si>
    <t>06.205.0084-0</t>
  </si>
  <si>
    <t>TUBO PRFV DEFOFO COM JUNTA ELASTICA INTEGRADA, CLASSE PN-10,COM DIAMETRO DE 1400MM / SN 5000N/M². FORNECIMENTO</t>
  </si>
  <si>
    <t>06.205.0084-A</t>
  </si>
  <si>
    <t>06.205.0085-0</t>
  </si>
  <si>
    <t>TUBO PRFV DEFOFO COM JUNTA ELASTICA INTEGRADA, CLASSE PN-10,COM DIAMETRO DE 1500MM / SN 5000N/M². FORNECIMENTO</t>
  </si>
  <si>
    <t>06.205.0085-A</t>
  </si>
  <si>
    <t>06.205.0086-0</t>
  </si>
  <si>
    <t>TUBO PRFV DEFOFO COM JUNTA ELASTICA INTEGRADA, CLASSE PN-16,COM DIAMETRO DE 50MM / SN 5000N/M². FORNECIMENTO</t>
  </si>
  <si>
    <t>06.205.0086-A</t>
  </si>
  <si>
    <t>06.205.0087-0</t>
  </si>
  <si>
    <t>TUBO PRFV DEFOFO COM JUNTA ELASTICA INTEGRADA, CLASSE PN-16,COM DIAMETRO DE 100MM / SN 5000N/M². FORNECIMENTO</t>
  </si>
  <si>
    <t>06.205.0087-A</t>
  </si>
  <si>
    <t>06.205.0088-0</t>
  </si>
  <si>
    <t>TUBO PRFV DEFOFO COM JUNTA ELASTICA INTEGRADA, CLASSE PN-16,COM DIAMETRO DE 150MM / SN 5000N/M². FORNECIMENTO</t>
  </si>
  <si>
    <t>06.205.0088-A</t>
  </si>
  <si>
    <t>06.205.0089-0</t>
  </si>
  <si>
    <t>TUBO PRFV DEFOFO COM JUNTA ELASTICA INTEGRADA, CLASSE PN-16,COM DIAMETRO DE 200MM / SN 5000N/M². FORNECIMENTO</t>
  </si>
  <si>
    <t>06.205.0089-A</t>
  </si>
  <si>
    <t>06.205.0090-0</t>
  </si>
  <si>
    <t>TUBO PRFV DEFOFO COM JUNTA ELASTICA INTEGRADA, CLASSE PN-16,COM DIAMETRO DE 250MM / SN 5000N/M². FORNECIMENTO</t>
  </si>
  <si>
    <t>06.205.0090-A</t>
  </si>
  <si>
    <t>06.205.0091-0</t>
  </si>
  <si>
    <t>TUBO PRFV DEFOFO COM JUNTA ELASTICA INTEGRADA,CLASSE PN-16,COM DIAMETRO DE 300MM / SN 5000 N/M2. FORNECIMENTO</t>
  </si>
  <si>
    <t>06.205.0091-A</t>
  </si>
  <si>
    <t>06.205.0092-0</t>
  </si>
  <si>
    <t>TUBO PRFV DEFOFO COM JUNTA ELASTICA INTEGRADA,CLASSE PN-16,COM DIAMETRO DE 350MM / SN 5000 N/M2. FORNECIMENTO</t>
  </si>
  <si>
    <t>06.205.0092-A</t>
  </si>
  <si>
    <t>06.205.0093-0</t>
  </si>
  <si>
    <t>TUBO PRFV DEFOFO COM JUNTA ELASTICA INTEGRADA,CLASSE PN-16,COM DIAMETRO DE 400MM / SN 5000 N/M2. FORNECIMENTO</t>
  </si>
  <si>
    <t>06.205.0093-A</t>
  </si>
  <si>
    <t>06.205.0094-0</t>
  </si>
  <si>
    <t>TUBO PRFV DEFOFO COM JUNTA ELASTICA INTEGRADA,CLASSE PN-16,COM DIAMETRO DE 500MM / SN 5000 N/M2. FORNECIMENTO</t>
  </si>
  <si>
    <t>06.205.0094-A</t>
  </si>
  <si>
    <t>06.205.0095-0</t>
  </si>
  <si>
    <t>TUBO PRFV DEFOFO COM JUNTA ELASTICA INTEGRADA,CLASSE PN-16,COM DIAMETRO DE 600MM / SN 5000 N/M2. FORNECIMENTO</t>
  </si>
  <si>
    <t>06.205.0095-A</t>
  </si>
  <si>
    <t>06.205.0096-0</t>
  </si>
  <si>
    <t>TUBO PRFV DEFOFO COM JUNTA ELASTICA INTEGRADA,CLASSE PN-16,COM DIAMETRO DE 700MM / SN 5000 N/M2. FORNECIMENTO</t>
  </si>
  <si>
    <t>06.205.0096-A</t>
  </si>
  <si>
    <t>06.205.0097-0</t>
  </si>
  <si>
    <t>TUBO PRFV DEFOFO COM JUNTA ELASTICA INTEGRADA,CLASSE PN-16,COM DIAMETRO DE 800MM / SN 5000 N/M2. FORNECIMENTO</t>
  </si>
  <si>
    <t>06.205.0097-A</t>
  </si>
  <si>
    <t>06.205.0098-0</t>
  </si>
  <si>
    <t>TUBO PRFV DEFOFO COM JUNTA ELASTICA INTEGRADA,CLASSE PN-16,COM DIAMETRO DE 900MM / SN 5000 N/M2. FORNECIMENTO</t>
  </si>
  <si>
    <t>06.205.0098-A</t>
  </si>
  <si>
    <t>06.205.0099-0</t>
  </si>
  <si>
    <t>TUBO PRFV DEFOFO COM JUNTA ELASTICA INTEGRADA,CLASSE PN-16,COM DIAMETRO DE 1000MM / SN 5000 N/M2. FORNECIMENTO</t>
  </si>
  <si>
    <t>06.205.0099-A</t>
  </si>
  <si>
    <t>06.205.0100-0</t>
  </si>
  <si>
    <t>TUBO PRFV DEFOFO COM JUNTA ELASTICA INTEGRADA,CLASSE PN-16,COM DIAMETRO DE 1200MM / SN 5000 N/M2. FORNECIMENTO</t>
  </si>
  <si>
    <t>06.205.0100-A</t>
  </si>
  <si>
    <t>06.205.0101-0</t>
  </si>
  <si>
    <t>TUBO PRFV DEFOFO COM JUNTA ELASTICA INTEGRADA, CLASSE PN-16,COM DIAMETRO DE 1300MM / SN 5000N/M². FORNECIMENTO</t>
  </si>
  <si>
    <t>06.205.0101-A</t>
  </si>
  <si>
    <t>06.205.0102-0</t>
  </si>
  <si>
    <t>TUBO PRFV DEFOFO COM JUNTA ELASTICA INTEGRADA, CLASSE PN-16,COM DIAMETRO DE 1400MM / SN 5000N/M². FORNECIMENTO</t>
  </si>
  <si>
    <t>06.205.0102-A</t>
  </si>
  <si>
    <t>06.205.0103-0</t>
  </si>
  <si>
    <t>TUBO PRFV DEFOFO COM JUNTA ELASTICA INTEGRADA, CLASSE PN-16,COM DIAMETRO DE 1500MM / SN 5000N/M². FORNECIMENTO</t>
  </si>
  <si>
    <t>06.205.0103-A</t>
  </si>
  <si>
    <t>06.205.0105-0</t>
  </si>
  <si>
    <t>TUBO PRFV DEFOFO COM JUNTA ELASTICA INTEGRADA, CLASSE PN-6,COM DIAMETRO DE 50MM / SN 10000N/M². FORNECIMENTO</t>
  </si>
  <si>
    <t>06.205.0105-A</t>
  </si>
  <si>
    <t>06.205.0106-0</t>
  </si>
  <si>
    <t>TUBO PRFV DEFOFO COM JUNTA ELASTICA INTEGRADA, CLASSE PN-6,COM DIAMETRO DE 100MM / SN 10000N/M². FORNECIMENTO</t>
  </si>
  <si>
    <t>06.205.0106-A</t>
  </si>
  <si>
    <t>06.205.0107-0</t>
  </si>
  <si>
    <t>TUBO PRFV DEFOFO COM JUNTA ELASTICA INTEGRADA, CLASSE PN-6,COM DIAMETRO DE 150MM / SN 10000N/M². FORNECIMENTO</t>
  </si>
  <si>
    <t>06.205.0107-A</t>
  </si>
  <si>
    <t>06.205.0108-0</t>
  </si>
  <si>
    <t>TUBO PRFV DEFOFO COM JUNTA ELASTICA INTEGRADA, CLASSE PN-6,COM DIAMETRO DE 200MM / SN 10000N/M². FORNECIMENTO</t>
  </si>
  <si>
    <t>06.205.0108-A</t>
  </si>
  <si>
    <t>06.205.0109-0</t>
  </si>
  <si>
    <t>TUBO PRFV DEFOFO COM JUNTA ELASTICA INTEGRADA, CLASSE PN-6,COM DIAMETRO DE 250MM / SN 10000N/M². FORNECIMENTO</t>
  </si>
  <si>
    <t>06.205.0109-A</t>
  </si>
  <si>
    <t>06.205.0110-0</t>
  </si>
  <si>
    <t>TUBO PRFV DEFOFO COM JUNTA ELASTICA INTEGRADA, CLASSE PN-6,COM DIAMETRO DE 300MM / SN 10000N/M². FORNECIMENTO</t>
  </si>
  <si>
    <t>06.205.0110-A</t>
  </si>
  <si>
    <t>06.205.0111-0</t>
  </si>
  <si>
    <t>TUBO PRFV DEFOFO COM JUNTA ELASTICA INTEGRADA, CLASSE PN-6,COM DIAMETRO DE 350MM / SN 10000N/M². FORNECIMENTO</t>
  </si>
  <si>
    <t>06.205.0111-A</t>
  </si>
  <si>
    <t>06.205.0112-0</t>
  </si>
  <si>
    <t>TUBO PRFV DEFOFO COM JUNTA ELASTICA INTEGRADA, CLASSE PN-6,COM DIAMETRO DE 400MM / SN 10000N/M². FORNECIMENTO</t>
  </si>
  <si>
    <t>06.205.0112-A</t>
  </si>
  <si>
    <t>06.205.0113-0</t>
  </si>
  <si>
    <t>TUBO PRFV DEFOFO COM JUNTA ELASTICA INTEGRADA, CLASSE PN-6,COM DIAMETRO DE 500MM / SN 10000N/M². FORNECIMENTO</t>
  </si>
  <si>
    <t>06.205.0113-A</t>
  </si>
  <si>
    <t>06.205.0114-0</t>
  </si>
  <si>
    <t>TUBO PRFV DEFOFO COM JUNTA ELASTICA INTEGRADA, CLASSE PN-6,COM DIAMETRO DE 600MM / SN 10000N/M². FORNECIMENTO</t>
  </si>
  <si>
    <t>06.205.0114-A</t>
  </si>
  <si>
    <t>06.205.0115-0</t>
  </si>
  <si>
    <t>TUBO PRFV DEFOFO COM JUNTA ELASTICA INTEGRADA, CLASSE PN-6,COM DIAMETRO DE 700MM / SN 10000N/M². FORNECIMENTO</t>
  </si>
  <si>
    <t>06.205.0115-A</t>
  </si>
  <si>
    <t>06.205.0116-0</t>
  </si>
  <si>
    <t>TUBO PRFV DEFOFO COM JUNTA ELASTICA INTEGRADA, CLASSE PN-6,COM DIAMETRO DE 800MM / SN 10000N/M². FORNECIMENTO</t>
  </si>
  <si>
    <t>06.205.0116-A</t>
  </si>
  <si>
    <t>06.205.0117-0</t>
  </si>
  <si>
    <t>TUBO PRFV DEFOFO COM JUNTA ELASTICA INTEGRADA, CLASSE PN-6,COM DIAMETRO DE 900MM / SN 10000N/M². FORNECIMENTO</t>
  </si>
  <si>
    <t>06.205.0117-A</t>
  </si>
  <si>
    <t>06.205.0118-0</t>
  </si>
  <si>
    <t>TUBO PRFV DEFOFO COM JUNTA ELASTICA INTEGRADA, CLASSE PN-6,COM DIAMETRO DE 1000MM / SN 10000N/M². FORNECIMENTO</t>
  </si>
  <si>
    <t>06.205.0118-A</t>
  </si>
  <si>
    <t>06.205.0119-0</t>
  </si>
  <si>
    <t>TUBO PRFV DEFOFO COM JUNTA ELASTICA INTEGRADA, CLASSE PN-6,COM DIAMETRO DE 1200MM / SN 10000N/M². FORNECIMENTO</t>
  </si>
  <si>
    <t>06.205.0119-A</t>
  </si>
  <si>
    <t>06.205.0120-0</t>
  </si>
  <si>
    <t>TUBO PRFV DEFOFO COM JUNTA ELASTICA INTEGRADA, CLASSE PN-6,COM DIAMETRO DE 1300MM / SN 10000N/M². FORNECIMENTO</t>
  </si>
  <si>
    <t>06.205.0120-A</t>
  </si>
  <si>
    <t>06.205.0121-0</t>
  </si>
  <si>
    <t>TUBO PRFV DEFOFO COM JUNTA ELASTICA INTEGRADA, CLASSE PN-6,COM DIAMETRO DE 1400MM / SN 10000N/M². FORNECIMENTO</t>
  </si>
  <si>
    <t>06.205.0121-A</t>
  </si>
  <si>
    <t>06.205.0122-0</t>
  </si>
  <si>
    <t>TUBO PRFV DEFOFO COM JUNTA ELASTICA INTEGRADA, CLASSE PN-6,COM DIAMETRO DE 1500MM / SN 10000N/M². FORNECIMENTO</t>
  </si>
  <si>
    <t>06.205.0122-A</t>
  </si>
  <si>
    <t>06.205.0123-0</t>
  </si>
  <si>
    <t>TUBO PRFV DEFOFO COM JUNTA ELASTICA INTEGRADA, CLASSE PN-10,COM DIAMETRO DE 50MM / SN 10000N/M². FORNECIMENTO</t>
  </si>
  <si>
    <t>06.205.0123-A</t>
  </si>
  <si>
    <t>06.205.0124-0</t>
  </si>
  <si>
    <t>TUBO PRFV DEFOFO COM JUNTA ELASTICA INTEGRADA, CLASSE PN-10,COM DIAMETRO DE 100MM / SN 10000N/M². FORNECIMENTO</t>
  </si>
  <si>
    <t>06.205.0124-A</t>
  </si>
  <si>
    <t>06.205.0125-0</t>
  </si>
  <si>
    <t>TUBO PRFV DEFOFO COM JUNTA ELASTICA INTEGRADA, CLASSE PN-10,COM DIAMETRO DE 150MM / SN 10000N/M². FORNECIMENTO</t>
  </si>
  <si>
    <t>06.205.0125-A</t>
  </si>
  <si>
    <t>06.205.0126-0</t>
  </si>
  <si>
    <t>TUBO PRFV DEFOFO COM JUNTA ELASTICA INTEGRADA, CLASSE PN-10,COM DIAMETRO DE 200MM / SN 10000N/M². FORNECIMENTO</t>
  </si>
  <si>
    <t>06.205.0126-A</t>
  </si>
  <si>
    <t>06.205.0127-0</t>
  </si>
  <si>
    <t>TUBO PRFV DEFOFO COM JUNTA ELASTICA INTEGRADA, CLASSE PN-10,COM DIAMETRO DE 250MM / SN 10000N/M². FORNECIMENTO</t>
  </si>
  <si>
    <t>06.205.0127-A</t>
  </si>
  <si>
    <t>06.205.0128-0</t>
  </si>
  <si>
    <t>TUBO PRFV DEFOFO COM JUNTA ELASTICA INTEGRADA, CLASSE PN-10,COM DIAMETRO DE 300MM / SN 10000N/M². FORNECIMENTO</t>
  </si>
  <si>
    <t>06.205.0128-A</t>
  </si>
  <si>
    <t>06.205.0129-0</t>
  </si>
  <si>
    <t>TUBO PRFV DEFOFO COM JUNTA ELASTICA INTEGRADA, CLASSE PN-10,COM DIAMETRO DE 350MM / SN 10000N/M². FORNECIMENTO</t>
  </si>
  <si>
    <t>06.205.0129-A</t>
  </si>
  <si>
    <t>06.205.0130-0</t>
  </si>
  <si>
    <t>TUBO PRFV DEFOFO COM JUNTA ELASTICA INTEGRADA, CLASSE PN-10,COM DIAMETRO DE 400MM / SN 10000N/M². FORNECIMENTO</t>
  </si>
  <si>
    <t>06.205.0130-A</t>
  </si>
  <si>
    <t>06.205.0131-0</t>
  </si>
  <si>
    <t>TUBO PRFV DEFOFO COM JUNTA ELASTICA INTEGRADA, CLASSE PN-10,COM DIAMETRO DE 500MM / SN 10000N/M². FORNECIMENTO</t>
  </si>
  <si>
    <t>06.205.0131-A</t>
  </si>
  <si>
    <t>06.205.0132-0</t>
  </si>
  <si>
    <t>TUBO PRFV DEFOFO COM JUNTA ELASTICA INTEGRADA, CLASSE PN-10,COM DIAMETRO DE 600MM / SN 10000N/M². FORNECIMENTO</t>
  </si>
  <si>
    <t>06.205.0132-A</t>
  </si>
  <si>
    <t>06.205.0133-0</t>
  </si>
  <si>
    <t>TUBO PRFV DEFOFO COM JUNTA ELASTICA INTEGRADA, CLASSE PN-10,COM DIAMETRO DE 700MM / SN 10000N/M². FORNECIMENTO</t>
  </si>
  <si>
    <t>06.205.0133-A</t>
  </si>
  <si>
    <t>06.205.0134-0</t>
  </si>
  <si>
    <t>TUBO PRFV DEFOFO COM JUNTA ELASTICA INTEGRADA, CLASSE PN-10,COM DIAMETRO DE 800MM / SN 10000N/M². FORNECIMENTO</t>
  </si>
  <si>
    <t>06.205.0134-A</t>
  </si>
  <si>
    <t>06.205.0135-0</t>
  </si>
  <si>
    <t>TUBO PRFV DEFOFO COM JUNTA ELASTICA INTEGRADA, CLASSE PN-10,COM DIAMETRO DE 900MM / SN 10000N/M². FORNECIMENTO</t>
  </si>
  <si>
    <t>06.205.0135-A</t>
  </si>
  <si>
    <t>06.205.0136-0</t>
  </si>
  <si>
    <t>TUBO PRFV DEFOFO COM JUNTA ELASTICA INTEGRADA, CLASSE PN-10,COM DIAMETRO DE 1000MM / SN 10000N/M². FORNECIMENTO</t>
  </si>
  <si>
    <t>06.205.0136-A</t>
  </si>
  <si>
    <t>06.205.0137-0</t>
  </si>
  <si>
    <t>TUBO PRFV DEFOFO COM JUNTA ELASTICA INTEGRADA, CLASSE PN-10,COM DIAMETRO DE 1200MM / SN 10000N/M². FORNECIMENTO</t>
  </si>
  <si>
    <t>06.205.0137-A</t>
  </si>
  <si>
    <t>06.205.0138-0</t>
  </si>
  <si>
    <t>TUBO PRFV DEFOFO COM JUNTA ELASTICA INTEGRADA, CLASSE PN-10,COM DIAMETRO DE 1300MM / SN 10000N/M². FORNECIMENTO</t>
  </si>
  <si>
    <t>06.205.0138-A</t>
  </si>
  <si>
    <t>06.205.0139-0</t>
  </si>
  <si>
    <t>TUBO PRFV DEFOFO COM JUNTA ELASTICA INTEGRADA, CLASSE PN-10,COM DIAMETRO DE 1400MM / SN 10000N/M². FORNECIMENTO</t>
  </si>
  <si>
    <t>06.205.0139-A</t>
  </si>
  <si>
    <t>06.205.0140-0</t>
  </si>
  <si>
    <t>TUBO PRFV DEFOFO COM JUNTA ELASTICA INTEGRADA, CLASSE PN-10,COM DIAMETRO DE 1500MM / SN 10000N/M². FORNECIMENTO</t>
  </si>
  <si>
    <t>06.205.0140-A</t>
  </si>
  <si>
    <t>06.205.0141-0</t>
  </si>
  <si>
    <t>TUBO PRFV DEFOFO COM JUNTA ELASTICA INTEGRADA, CLASSE PN-16,COM DIAMETRO DE 50MM / SN 10000N/M². FORNECIMENTO</t>
  </si>
  <si>
    <t>06.205.0141-A</t>
  </si>
  <si>
    <t>06.205.0142-0</t>
  </si>
  <si>
    <t>TUBO PRFV DEFOFO COM JUNTA ELASTICA INTEGRADA, CLASSE PN-16,COM DIAMETRO DE 100MM / SN 10000N/M². FORNECIMENTO</t>
  </si>
  <si>
    <t>06.205.0142-A</t>
  </si>
  <si>
    <t>06.205.0143-0</t>
  </si>
  <si>
    <t>TUBO PRFV DEFOFO COM JUNTA ELASTICA INTEGRADA, CLASSE PN-16,COM DIAMETRO DE 150MM / SN 10000N/M². FORNECIMENTO</t>
  </si>
  <si>
    <t>06.205.0143-A</t>
  </si>
  <si>
    <t>06.205.0144-0</t>
  </si>
  <si>
    <t>TUBO PRFV DEFOFO COM JUNTA ELASTICA INTEGRADA, CLASSE PN-16,COM DIAMETRO DE 200MM / SN 10000N/M². FORNECIMENTO</t>
  </si>
  <si>
    <t>06.205.0144-A</t>
  </si>
  <si>
    <t>06.205.0145-0</t>
  </si>
  <si>
    <t>TUBO PRFV DEFOFO COM JUNTA ELASTICA INTEGRADA, CLASSE PN-16,COM DIAMETRO DE 250MM / SN 10000N/M². FORNECIMENTO</t>
  </si>
  <si>
    <t>06.205.0145-A</t>
  </si>
  <si>
    <t>06.205.0146-0</t>
  </si>
  <si>
    <t>TUBO PRFV DEFOFO COM JUNTA ELASTICA INTEGRADA, CLASSE PN-16,COM DIAMETRO DE 300MM / SN 10000N/M². FORNECIMENTO</t>
  </si>
  <si>
    <t>06.205.0146-A</t>
  </si>
  <si>
    <t>06.205.0147-0</t>
  </si>
  <si>
    <t>TUBO PRFV DEFOFO COM JUNTA ELASTICA INTEGRADA, CLASSE PN-16,COM DIAMETRO DE 350MM / SN 10000N/M². FORNECIMENTO</t>
  </si>
  <si>
    <t>06.205.0147-A</t>
  </si>
  <si>
    <t>06.205.0148-0</t>
  </si>
  <si>
    <t>TUBO PRFV DEFOFO COM JUNTA ELASTICA INTEGRADA, CLASSE PN-16,COM DIAMETRO DE 400MM / SN 10000N/M2. FORNECIMENTO</t>
  </si>
  <si>
    <t>06.205.0148-A</t>
  </si>
  <si>
    <t>06.205.0149-0</t>
  </si>
  <si>
    <t>TUBO PRFV DEFOFO COM JUNTA ELASTICA INTEGRADA, CLASSE PN-16,COM DIAMETRO DE 500MM / SN 10000N/M². FORNECIMENTO</t>
  </si>
  <si>
    <t>06.205.0149-A</t>
  </si>
  <si>
    <t>06.205.0150-0</t>
  </si>
  <si>
    <t>TUBO PRFV DEFOFO COM JUNTA ELASTICA INTEGRADA, CLASSE PN-16,COM DIAMETRO DE 600MM / SN 10000N/M². FORNECIMENTO</t>
  </si>
  <si>
    <t>06.205.0150-A</t>
  </si>
  <si>
    <t>06.205.0151-0</t>
  </si>
  <si>
    <t>TUBO PRFV DEFOFO COM JUNTA ELASTICA INTEGRADA, CLASSE PN-16,COM DIAMETRO DE 700MM / SN 10000N/M². FORNECIMENTO</t>
  </si>
  <si>
    <t>06.205.0151-A</t>
  </si>
  <si>
    <t>06.205.0152-0</t>
  </si>
  <si>
    <t>TUBO PRFV DEFOFO COM JUNTA ELASTICA INTEGRADA, CLASSE PN-16,COM DIAMETRO DE 800MM / SN 10000N/M². FORNECIMENTO</t>
  </si>
  <si>
    <t>06.205.0152-A</t>
  </si>
  <si>
    <t>06.205.0153-0</t>
  </si>
  <si>
    <t>TUBO PRFV DEFOFO COM JUNTA ELASTICA INTEGRADA, CLASSE PN-16,COM DIAMETRO DE 900MM / SN 10000N/M². FORNECIMENTO</t>
  </si>
  <si>
    <t>06.205.0153-A</t>
  </si>
  <si>
    <t>06.205.0154-0</t>
  </si>
  <si>
    <t>TUBO PRFV DEFOFO COM JUNTA ELASTICA INTEGRADA, CLASSE PN-16,COM DIAMETRO DE 1000MM / SN 10000N/M². FORNECIMENTO</t>
  </si>
  <si>
    <t>06.205.0154-A</t>
  </si>
  <si>
    <t>06.205.0155-0</t>
  </si>
  <si>
    <t>TUBO PRFV DEFOFO COM JUNTA ELASTICA INTEGRADA, CLASSE PN-16,COM DIAMETRO DE 1200MM / SN 10000N/M². FORNECIMENTO</t>
  </si>
  <si>
    <t>06.205.0155-A</t>
  </si>
  <si>
    <t>06.205.0156-0</t>
  </si>
  <si>
    <t>TUBO PRFV DEFOFO COM JUNTA ELASTICA INTEGRADA, CLASSE PN-16,COM DIAMETRO DE 1300MM / SN 10000N/M². FORNECIMENTO</t>
  </si>
  <si>
    <t>06.205.0156-A</t>
  </si>
  <si>
    <t>06.205.0157-0</t>
  </si>
  <si>
    <t>TUBO PRFV DEFOFO COM JUNTA ELASTICA INTEGRADA, CLASSE PN-16,COM DIAMETRO DE 1400MM / SN 10000N/M². FORNECIMENTO</t>
  </si>
  <si>
    <t>06.205.0157-A</t>
  </si>
  <si>
    <t>06.205.0158-0</t>
  </si>
  <si>
    <t>TUBO PRFV DEFOFO COM JUNTA ELASTICA INTEGRADA, CLASSE PN-16,COM DIAMETRO DE 1500MM / SN 10000N/M². FORNECIMENTO</t>
  </si>
  <si>
    <t>06.205.0158-A</t>
  </si>
  <si>
    <t>06.250.0012-0</t>
  </si>
  <si>
    <t>TUBO DE CONCRETO ARMADO, CLASSE EA-2(NBR-8890/03),JUNTA ELASTICA,PARA ESGOTO SANITARIO,COM DIAMETRO DE  400MM,INCLUSIVEANEL DE BORRACHA. FORNECIMENTO</t>
  </si>
  <si>
    <t>06.250.0012-A</t>
  </si>
  <si>
    <t>06.250.0013-0</t>
  </si>
  <si>
    <t>TUBO DE CONCRETO ARMADO, CLASSE EA-2(NBR-8890/03),JUNTA ELASTICA,PARA ESGOTO SANITARIO,COM DIAMETRO DE  500MM,INCLUSIVEANEL DE BORRACHA. FORNECIMENTO</t>
  </si>
  <si>
    <t>06.250.0013-A</t>
  </si>
  <si>
    <t>06.250.0014-0</t>
  </si>
  <si>
    <t>TUBO DE CONCRETO ARMADO, CLASSE EA-2(NBR-8890/03),JUNTA ELASTICA,PARA ESGOTO SANITARIO,COM DIAMETRO DE  600MM,INCLUSIVEANEL DE BORRACHA. FORNECIMENTO</t>
  </si>
  <si>
    <t>06.250.0014-A</t>
  </si>
  <si>
    <t>06.250.0015-0</t>
  </si>
  <si>
    <t>TUBO DE CONCRETO ARMADO, CLASSE EA-2(NBR-8890/03),JUNTA ELASTICA,PARA ESGOTO SANITARIO,COM DIAMETRO DE  700MM,INCLUSIVEANEL DE BORRACHA. FORNECIMENTO</t>
  </si>
  <si>
    <t>06.250.0015-A</t>
  </si>
  <si>
    <t>06.250.0016-0</t>
  </si>
  <si>
    <t>TUBO DE CONCRETO ARMADO, CLASSE EA-2(NBR-8890/03),JUNTA ELASTICA,PARA ESGOTO SANITARIO,COM DIAMETRO DE  800MM,INCLUSIVEANEL DE BORRACHA. FORNECIMENTO</t>
  </si>
  <si>
    <t>06.250.0016-A</t>
  </si>
  <si>
    <t>06.250.0017-0</t>
  </si>
  <si>
    <t>TUBO DE CONCRETO ARMADO, CLASSE EA-2(NBR-8890/03),JUNTA ELASTICA,PARA ESGOTO SANITARIO,COM DIAMETRO DE  900MM,INCLUSIVEANEL DE BORRACHA. FORNECIMENTO</t>
  </si>
  <si>
    <t>06.250.0017-A</t>
  </si>
  <si>
    <t>06.250.0018-0</t>
  </si>
  <si>
    <t>TUBO DE CONCRETO ARMADO, CLASSE EA-2(NBR-8890/03),JUNTA ELASTICA,PARA ESGOTO SANITARIO,COM DIAMETRO DE 1000MM,INCLUSIVEANEL DE BORRACHA. FORNECIMENTO</t>
  </si>
  <si>
    <t>06.250.0018-A</t>
  </si>
  <si>
    <t>06.250.0020-0</t>
  </si>
  <si>
    <t>TUBO DE CONCRETO ARMADO, CLASSE EA-2(NBR-8890/03),JUNTA ELASTICA,PARA ESGOTO SANITARIO,COM DIAMETRO DE 1200MM,INCLUSIVEANEL DE BORRACHA. FORNECIMENTO</t>
  </si>
  <si>
    <t>06.250.0020-A</t>
  </si>
  <si>
    <t>06.250.0021-0</t>
  </si>
  <si>
    <t>TUBO DE CONCRETO ARMADO, CLASSE EA-2(NBR-8890/03),JUNTA ELASTICA,PARA ESGOTO SANITARIO,COM DIAMETRO DE 1500MM,INCLUSIVEANEL DE BORRACHA. FORNECIMENTO</t>
  </si>
  <si>
    <t>06.250.0021-A</t>
  </si>
  <si>
    <t>06.250.0022-0</t>
  </si>
  <si>
    <t>TUBO DE CONCRETO ARMADO, CLASSE EA-2(NBR 8890/03),JUNTA ELASTICA,PARA ESGOTO SANITARIO,COM DIAMETRO DE 1750MM,INCLUSIVEANEL DE BORRACHA. FORNECIMENTO</t>
  </si>
  <si>
    <t>06.250.0022-A</t>
  </si>
  <si>
    <t>06.250.0023-0</t>
  </si>
  <si>
    <t>TUBO DE CONCRETO ARMADO, CLASSE EA-2(NBR 8890/03),JUNTA ELASTICA,PARA ESGOTO SANITARIO,COM DIAMETRO DE 2000MM,INCLUSIVEANEL DE BORRACHA. FORNECIMENTO</t>
  </si>
  <si>
    <t>06.250.0023-A</t>
  </si>
  <si>
    <t>06.250.0031-0</t>
  </si>
  <si>
    <t>TUBO DE CONCRETO ARMADO, CLASSE EA-3(NBR 8890/03),JUNTA ELASTICA,PARA ESGOTO SANITARIO,COM DIAMETRO DE  400MM,INCLUSIVEANEL DE BORRACHA. FORNECIMENTO</t>
  </si>
  <si>
    <t>06.250.0031-A</t>
  </si>
  <si>
    <t>06.250.0032-0</t>
  </si>
  <si>
    <t>TUBO DE CONCRETO ARMADO, CLASSE EA-3(NBR 8890/03),JUNTA ELASTICA,PARA ESGOTO SANITARIO,COM DIAMETRO DE  500MM,INCLUSIVEANEL DE BORRACHA. FORNECIMENTO</t>
  </si>
  <si>
    <t>06.250.0032-A</t>
  </si>
  <si>
    <t>06.250.0033-0</t>
  </si>
  <si>
    <t>TUBO DE CONCRETO ARMADO, CLASSE EA-3(NBR 8890/03),JUNTA ELASTICA,PARA ESGOTO SANITARIO,COM DIAMETRO DE  600MM,INCLUSIVEANEL DE BORRACHA. FORNECIMENTO</t>
  </si>
  <si>
    <t>06.250.0033-A</t>
  </si>
  <si>
    <t>06.250.0034-0</t>
  </si>
  <si>
    <t>TUBO DE CONCRETO ARMADO, CLASSE EA-3(NBR 8890/03),JUNTA ELASTICA,PARA ESGOTO SANITARIO,COM DIAMETRO DE  700MM,INCLUSIVEANEL DE BORRACHA. FORNECIMENTO</t>
  </si>
  <si>
    <t>06.250.0034-A</t>
  </si>
  <si>
    <t>06.250.0035-0</t>
  </si>
  <si>
    <t>TUBO DE CONCRETO ARMADO, CLASSE EA-3(NBR 8890/03),JUNTA ELASTICA,PARA ESGOTO SANITARIO,COM DIAMETRO DE  800MM,INCLUSIVEANEL DE BORRACHA. FORNECIMENTO</t>
  </si>
  <si>
    <t>06.250.0035-A</t>
  </si>
  <si>
    <t>06.250.0036-0</t>
  </si>
  <si>
    <t>TUBO DE CONCRETO ARMADO, CLASSE EA-3(NBR 8890/03),JUNTA ELASTICA,PARA ESGOTO SANITARIO,COM DIAMETRO DE  900MM,INCLUSIVEANEL DE BORRACHA. FORNECIMENTO</t>
  </si>
  <si>
    <t>06.250.0036-A</t>
  </si>
  <si>
    <t>06.250.0037-0</t>
  </si>
  <si>
    <t>TUBO DE CONCRETO ARMADO, CLASSE EA-3(NBR 8890/03),JUNTA ELASTICA,PARA ESGOTO SANITARIO,COM DIAMETRO DE 1000MM,INCLUSIVEANEL DE BORRACHA. FORNECIMENTO</t>
  </si>
  <si>
    <t>06.250.0037-A</t>
  </si>
  <si>
    <t>06.250.0039-0</t>
  </si>
  <si>
    <t>TUBO DE CONCRETO ARMADO, CLASSE EA-3(NBR 8890/03),JUNTA ELASTICA,PARA ESGOTO SANITARIO,COM DIAMETRO DE 1200MM,INCLUSIVEANEL DE BORRACHA. FORNECIMENTO</t>
  </si>
  <si>
    <t>06.250.0039-A</t>
  </si>
  <si>
    <t>06.250.0040-0</t>
  </si>
  <si>
    <t>TUBO DE CONCRETO ARMADO, CLASSE EA-3(NBR 8890/03),JUNTA ELASTICA,PARA ESGOTO SANITARIO,COM DIAMETRO DE 1500MM,INCLUSIVEANEL DE BORRACHA. FORNECIMENTO</t>
  </si>
  <si>
    <t>06.250.0040-A</t>
  </si>
  <si>
    <t>06.250.0051-0</t>
  </si>
  <si>
    <t>TUBO DE CONCRETO ARMADO, CLASSE EA-4(NBR 8890/03),JUNTA ELASTICA,PARA ESGOTO SANITARIO,COM DIAMETRO DE  400MM,INCLUSIVEANEL DE BORRACHA. FORNECIMENTO</t>
  </si>
  <si>
    <t>06.250.0051-A</t>
  </si>
  <si>
    <t>06.250.0052-0</t>
  </si>
  <si>
    <t>TUBO DE CONCRETO ARMADO, CLASSE EA-4(NBR 8890/03),JUNTA ELASTICA,PARA ESGOTO SANITARIO,COM DIAMETRO DE  500MM,INCLUSIVEANEL DE BORRACHA. FORNECIMENTO</t>
  </si>
  <si>
    <t>06.250.0052-A</t>
  </si>
  <si>
    <t>06.250.0053-0</t>
  </si>
  <si>
    <t>TUBO DE CONCRETO ARMADO, CLASSE EA-4(NBR 8890/03),JUNTA ELASTICA,PARA ESGOTO SANITARIO,COM DIAMETRO DE  600MM,INCLUSIVEANEL DE BORRACHA. FORNECIMENTO</t>
  </si>
  <si>
    <t>06.250.0053-A</t>
  </si>
  <si>
    <t>06.250.0054-0</t>
  </si>
  <si>
    <t>TUBO DE CONCRETO ARMADO, CLASSE EA-4(NBR 8890/03),JUNTA ELASTICA,PARA ESGOTO SANITARIO,COM DIAMETRO DE  700MM,INCLUSIVEANEL DE BORRACHA. FORNECIMENTO</t>
  </si>
  <si>
    <t>06.250.0054-A</t>
  </si>
  <si>
    <t>06.250.0055-0</t>
  </si>
  <si>
    <t>TUBO DE CONCRETO ARMADO, CLASSE EA-4(NBR 8890/03),JUNTA ELASTICA,PARA ESGOTO SANITARIO,COM DIAMETRO DE  800MM,INCLUSIVEANEL DE BORRACHA. FORNECIMENTO</t>
  </si>
  <si>
    <t>06.250.0055-A</t>
  </si>
  <si>
    <t>06.250.0056-0</t>
  </si>
  <si>
    <t>TUBO DE CONCRETO ARMADO, CLASSE EA-4(NBR 8890/03),JUNTA ELASTICA,PARA ESGOTO SANITARIO,COM DIAMETRO DE  900MM,INCLUSIVEANEL DE BORRACHA. FORNECIMENTO</t>
  </si>
  <si>
    <t>06.250.0056-A</t>
  </si>
  <si>
    <t>06.250.0057-0</t>
  </si>
  <si>
    <t>TUBO DE CONCRETO ARMADO, CLASSE EA-4(NBR 8890/03),JUNTA ELASTICA,PARA ESGOTO SANITARIO,COM DIAMETRO DE 1000MM,INCLUSIVEANEL DE BORRACHA. FORNECIMENTO</t>
  </si>
  <si>
    <t>06.250.0057-A</t>
  </si>
  <si>
    <t>06.250.0059-0</t>
  </si>
  <si>
    <t>TUBO DE CONCRETO ARMADO, CLASSE EA-4(NBR 8890/03),JUNTA ELASTICA,PARA ESGOTO SANITARIO,COM DIAMETRO DE 1200MM,INCLUSIVEANEL DE BORRACHA. FORNECIMENTO</t>
  </si>
  <si>
    <t>06.250.0059-A</t>
  </si>
  <si>
    <t>06.250.0060-0</t>
  </si>
  <si>
    <t>TUBO DE CONCRETO ARMADO, CLASSE EA-4(NBR 8890/03),JUNTA ELASTICA,PARA ESGOTO SANITARIO,COM DIAMETRO DE 1500MM,INCLUSIVEANEL DE BORRACHA. FORNECIMENTO</t>
  </si>
  <si>
    <t>06.250.0060-A</t>
  </si>
  <si>
    <t>06.251.0030-0</t>
  </si>
  <si>
    <t>TUBO DE CONCRETO ARMADO, CLASSE PA-1,PARA GALERIAS DE AGUASPLUVIAIS,COM DIAMETRO DE  300MM,JUNTA DE ARGAMASSA. FORNECIMENTO</t>
  </si>
  <si>
    <t>06.251.0030-A</t>
  </si>
  <si>
    <t>06.251.0031-0</t>
  </si>
  <si>
    <t>TUBO DE CONCRETO ARMADO, CLASSE PA-1,PARA GALERIAS DE AGUASPLUVIAIS,COM DIAMETRO DE  400MM,JUNTA DE ARGAMASSA. FORNECIMENTO</t>
  </si>
  <si>
    <t>06.251.0031-A</t>
  </si>
  <si>
    <t>06.251.0032-0</t>
  </si>
  <si>
    <t>TUBO DE CONCRETO ARMADO, CLASSE PA-1,PARA GALERIAS DE AGUASPLUVIAIS,COM DIAMETRO DE  500MM,JUNTA DE ARGAMASSA. FORNECIMENTO</t>
  </si>
  <si>
    <t>06.251.0032-A</t>
  </si>
  <si>
    <t>06.251.0033-0</t>
  </si>
  <si>
    <t>TUBO DE CONCRETO ARMADO, CLASSE PA-1,PARA GALERIAS DE AGUASPLUVIAIS,COM DIAMETRO DE  600MM,JUNTA DE ARGAMASSA. FORNECIMENTO</t>
  </si>
  <si>
    <t>06.251.0033-A</t>
  </si>
  <si>
    <t>06.251.0034-0</t>
  </si>
  <si>
    <t>TUBO DE CONCRETO ARMADO, CLASSE PA-1,PARA GALERIAS DE AGUASPLUVIAIS,COM DIAMETRO DE  700MM,JUNTA DE ARGAMASSA. FORNECIMENTO</t>
  </si>
  <si>
    <t>06.251.0034-A</t>
  </si>
  <si>
    <t>06.251.0035-0</t>
  </si>
  <si>
    <t>TUBO DE CONCRETO ARMADO, CLASSE PA-1,PARA GALERIAS DE AGUASPLUVIAIS,COM DIAMETRO DE  800MM,JUNTA DE ARGAMASSA. FORNECIMENTO</t>
  </si>
  <si>
    <t>06.251.0035-A</t>
  </si>
  <si>
    <t>06.251.0036-0</t>
  </si>
  <si>
    <t>TUBO DE CONCRETO ARMADO, CLASSE PA-1,PARA GALERIAS DE AGUASPLUVIAIS,COM DIAMETRO DE  900MM,JUNTA DE ARGAMASSA. FORNECIMENTO</t>
  </si>
  <si>
    <t>06.251.0036-A</t>
  </si>
  <si>
    <t>06.251.0037-0</t>
  </si>
  <si>
    <t>TUBO DE CONCRETO ARMADO, CLASSE PA-1,PARA GALERIAS DE AGUASPLUVIAIS,COM DIAMETRO DE 1000MM,JUNTA DE ARGAMASSA. FORNECIMENTO</t>
  </si>
  <si>
    <t>06.251.0037-A</t>
  </si>
  <si>
    <t>06.251.0038-0</t>
  </si>
  <si>
    <t>TUBO DE CONCRETO ARMADO, CLASSE PA-1,PARA GALERIAS DE AGUASPLUVIAIS,COM DIAMETRO DE 1200MM,JUNTA DE ARGAMASSA. FORNECIMENTO</t>
  </si>
  <si>
    <t>06.251.0038-A</t>
  </si>
  <si>
    <t>06.251.0039-0</t>
  </si>
  <si>
    <t>TUBO DE CONCRETO ARMADO, CLASSE PA-1,PARA GALERIAS DE AGUASPLUVIAIS,COM DIAMETRO DE 1500MM,JUNTA DE ARGAMASSA. FORNECIMENTO</t>
  </si>
  <si>
    <t>06.251.0039-A</t>
  </si>
  <si>
    <t>06.251.0040-0</t>
  </si>
  <si>
    <t>TUBO DE CONCRETO ARMADO, CLASSE PA-2,PARA GALERIAS DE AGUASPLUVIAIS,COM DIAMETRO DE  300MM,JUNTA DE ARGAMASSA. FORNECIMENTO</t>
  </si>
  <si>
    <t>06.251.0040-A</t>
  </si>
  <si>
    <t>06.251.0041-0</t>
  </si>
  <si>
    <t>TUBO DE CONCRETO ARMADO, CLASSE PA-2,PARA GALERIAS DE AGUASPLUVIAIS,COM DIAMETRO DE  400MM,JUNTA DE ARGAMASSA. FORNECIMENTO</t>
  </si>
  <si>
    <t>06.251.0041-A</t>
  </si>
  <si>
    <t>06.251.0042-0</t>
  </si>
  <si>
    <t>TUBO DE CONCRETO ARMADO, CLASSE PA-2,PARA GALERIAS DE AGUASPLUVIAIS,COM DIAMETRO DE  500MM,JUNTA DE ARGAMASSA. FORNECIMENTO</t>
  </si>
  <si>
    <t>06.251.0042-A</t>
  </si>
  <si>
    <t>06.251.0043-0</t>
  </si>
  <si>
    <t>TUBO DE CONCRETO ARMADO, CLASSE PA-2,PARA GALERIAS DE AGUASPLUVIAIS,COM DIAMETRO DE  600MM,JUNTA DE ARGAMASSA. FORNECIMENTO</t>
  </si>
  <si>
    <t>06.251.0043-A</t>
  </si>
  <si>
    <t>06.251.0044-0</t>
  </si>
  <si>
    <t>TUBO DE CONCRETO ARMADO, CLASSE PA-2,PARA GALERIAS DE AGUASPLUVIAIS,COM DIAMETRO DE  700MM,JUNTA DE ARGAMASSA. FORNECIMENTO</t>
  </si>
  <si>
    <t>06.251.0044-A</t>
  </si>
  <si>
    <t>06.251.0045-0</t>
  </si>
  <si>
    <t>TUBO DE CONCRETO ARMADO, CLASSE PA-2,PARA GALERIAS DE AGUASPLUVIAIS,COM DIAMETRO DE  800MM,JUNTA DE ARGAMASSA. FORNECIMENTO</t>
  </si>
  <si>
    <t>06.251.0045-A</t>
  </si>
  <si>
    <t>06.251.0046-0</t>
  </si>
  <si>
    <t>TUBO DE CONCRETO ARMADO, CLASSE PA-2,PARA GALERIAS DE AGUASPLUVIAIS,COM DIAMETRO DE  900MM,JUNTA DE ARGAMASSA. FORNECIMENTO</t>
  </si>
  <si>
    <t>06.251.0046-A</t>
  </si>
  <si>
    <t>06.251.0047-0</t>
  </si>
  <si>
    <t>TUBO DE CONCRETO ARMADO, CLASSE PA-2,PARA GALERIAS DE AGUASPLUVIAIS,COM DIAMETRO DE 1000MM,JUNTA DE ARGAMASSA. FORNECIMENTO</t>
  </si>
  <si>
    <t>06.251.0047-A</t>
  </si>
  <si>
    <t>06.251.0048-0</t>
  </si>
  <si>
    <t>TUBO DE CONCRETO ARMADO, CLASSE PA-2,PARA GALERIAS DE AGUASPLUVIAIS,COM DIAMETRO DE 1200MM,JUNTA DE ARGAMASSA. FORNECIMENTO</t>
  </si>
  <si>
    <t>06.251.0048-A</t>
  </si>
  <si>
    <t>06.251.0049-0</t>
  </si>
  <si>
    <t>TUBO DE CONCRETO ARMADO, CLASSE PA-2,PARA GALERIAS DE AGUASPLUVIAIS,COM DIAMETRO DE 1500MM,JUNTA DE ARGAMASSA. FORNECIMENTO</t>
  </si>
  <si>
    <t>06.251.0049-A</t>
  </si>
  <si>
    <t>06.251.0050-0</t>
  </si>
  <si>
    <t>TUBO DE CONCRETO ARMADO, CLASSE PA-3,PARA GALERIAS DE AGUASPLUVIAIS,COM DIAMETRO DE  300MM,JUNTA DE ARGAMASSA. FORNECIMENTO</t>
  </si>
  <si>
    <t>06.251.0050-A</t>
  </si>
  <si>
    <t>06.251.0051-0</t>
  </si>
  <si>
    <t>TUBO DE CONCRETO ARMADO, CLASSE PA-3,PARA GALERIAS DE AGUASPLUVIAIS,COM DIAMETRO DE  400MM,JUNTA DE ARGAMASSA. FORNECIMENTO</t>
  </si>
  <si>
    <t>06.251.0051-A</t>
  </si>
  <si>
    <t>06.251.0052-0</t>
  </si>
  <si>
    <t>TUBO DE CONCRETO ARMADO, CLASSE PA-3,PARA GALERIAS DE AGUASPLUVIAIS,COM DIAMETRO DE  500MM,JUNTA DE ARGAMASSA. FORNECIMENTO</t>
  </si>
  <si>
    <t>06.251.0052-A</t>
  </si>
  <si>
    <t>06.251.0053-0</t>
  </si>
  <si>
    <t>TUBO DE CONCRETO ARMADO, CLASSE PA-3,PARA GALERIAS DE AGUASPLUVIAIS,COM DIAMETRO DE  600MM,JUNTA DE ARGAMASSA. FORNECIMENTO</t>
  </si>
  <si>
    <t>06.251.0053-A</t>
  </si>
  <si>
    <t>06.251.0054-0</t>
  </si>
  <si>
    <t>TUBO DE CONCRETO ARMADO, CLASSE PA-3,PARA GALERIAS DE AGUASPLUVIAIS,COM DIAMETRO DE  700MM,JUNTA DE ARGAMASSA. FORNECIMENTO</t>
  </si>
  <si>
    <t>06.251.0054-A</t>
  </si>
  <si>
    <t>06.251.0055-0</t>
  </si>
  <si>
    <t>TUBO DE CONCRETO ARMADO, CLASSE PA-3,PARA GALERIAS DE AGUASPLUVIAIS,COM DIAMETRO DE  800MM,JUNTA DE ARGAMASSA. FORNECIMENTO</t>
  </si>
  <si>
    <t>06.251.0055-A</t>
  </si>
  <si>
    <t>06.251.0056-0</t>
  </si>
  <si>
    <t>TUBO DE CONCRETO ARMADO, CLASSE PA-3,PARA GALERIAS DE AGUASPLUVIAIS,COM DIAMETRO DE  900MM,JUNTA DE ARGAMASSA. FORNECIMENTO</t>
  </si>
  <si>
    <t>06.251.0056-A</t>
  </si>
  <si>
    <t>06.251.0057-0</t>
  </si>
  <si>
    <t>TUBO DE CONCRETO ARMADO, CLASSE PA-3,PARA GALERIAS DE AGUASPLUVIAIS,COM DIAMETRO DE 1000MM,JUNTA DE ARGAMASSA. FORNECIMENTO</t>
  </si>
  <si>
    <t>06.251.0057-A</t>
  </si>
  <si>
    <t>06.251.0058-0</t>
  </si>
  <si>
    <t>TUBO DE CONCRETO ARMADO, CLASSE PA-3,PARA GALERIAS DE AGUASPLUVIAIS,COM DIAMETRO DE 1200MM,JUNTA DE ARGAMASSA. FORNECIMENTO</t>
  </si>
  <si>
    <t>06.251.0058-A</t>
  </si>
  <si>
    <t>06.251.0059-0</t>
  </si>
  <si>
    <t>TUBO DE CONCRETO ARMADO, CLASSE PA-3,PARA GALERIAS DE AGUASPLUVIAIS,COM DIAMETRO DE 1500MM,JUNTA DE ARGAMASSA. FORNECIMENTO</t>
  </si>
  <si>
    <t>06.251.0059-A</t>
  </si>
  <si>
    <t>06.251.0060-0</t>
  </si>
  <si>
    <t>TUBO DE CONCRETO ARMADO, CLASSE PA-4,PARA GALERIAS DE AGUASPLUVIAIS, COM DIAMETRO DE 300MM, JUNTA DE ARGAMASSA. FORNECIMENTO</t>
  </si>
  <si>
    <t>06.251.0060-A</t>
  </si>
  <si>
    <t>06.251.0061-0</t>
  </si>
  <si>
    <t>TUBO DE CONCRETO ARMADO, CLASSE PA-4,PARA GALERIAS DE AGUASPLUVIAIS,COM DIAMETRO DE 400MM,JUNTA DE ARGAMASSA. FORNECIMENTO</t>
  </si>
  <si>
    <t>06.251.0061-A</t>
  </si>
  <si>
    <t>06.251.0062-0</t>
  </si>
  <si>
    <t>TUBO DE CONCRETO ARMADO, CLASSE PA-4,PARA GALERIAS DE AGUASPLUVIAIS,COM DIAMETRO DE  500MM,JUNTA DE ARGAMASSA. FORNECIMENTO</t>
  </si>
  <si>
    <t>06.251.0062-A</t>
  </si>
  <si>
    <t>06.251.0063-0</t>
  </si>
  <si>
    <t>TUBO DE CONCRETO ARMADO, CLASSE PA-4,PARA GALERIAS DE AGUASPLUVIAIS,COM DIAMETRO DE  600MM,JUNTA DE ARGAMASSA. FORNECIMENTO</t>
  </si>
  <si>
    <t>06.251.0063-A</t>
  </si>
  <si>
    <t>06.251.0064-0</t>
  </si>
  <si>
    <t>TUBO DE CONCRETO ARMADO, CLASSE PA-4,PARA GALERIAS DE AGUASPLUVIAIS,COM DIAMETRO DE 700MM,JUNTA DE ARGAMASSA.FORNECIMENTO</t>
  </si>
  <si>
    <t>06.251.0064-A</t>
  </si>
  <si>
    <t>06.251.0065-0</t>
  </si>
  <si>
    <t>TUBO DE CONCRETO ARMADO, CLASSE PA-4,PARA GALERIAS DE AGUASPLUVIAIS,COM DIAMETRO DE  800MM,JUNTA DE ARGAMASSA. FORNECIMENTO</t>
  </si>
  <si>
    <t>06.251.0065-A</t>
  </si>
  <si>
    <t>06.251.0066-0</t>
  </si>
  <si>
    <t>TUBO DE CONCRETO ARMADO, CLASSE PA-4,PARA GALERIAS DE AGUASPLUVIAIS,COM DIAMETRO DE  900MM,JUNTA DE ARGAMASSA. FORNECIMENTO</t>
  </si>
  <si>
    <t>06.251.0066-A</t>
  </si>
  <si>
    <t>06.251.0067-0</t>
  </si>
  <si>
    <t>TUBO DE CONCRETO ARMADO, CLASSE PA-4,PARA GALERIAS DE AGUASPLUVIAIS,COM DIAMETRO DE 1000MM,JUNTA DE ARGAMASSA. FORNECIMENTO</t>
  </si>
  <si>
    <t>06.251.0067-A</t>
  </si>
  <si>
    <t>06.251.0068-0</t>
  </si>
  <si>
    <t>TUBO DE CONCRETO ARMADO, CLASSE PA-4,PARA GALERIAS DE AGUASPLUVIAIS,COM DIAMETRO DE 1200MM,JUNTA DE ARGAMASSA. FORNECIMENTO</t>
  </si>
  <si>
    <t>06.251.0068-A</t>
  </si>
  <si>
    <t>06.251.0069-0</t>
  </si>
  <si>
    <t>TUBO DE CONCRETO ARMADO, CLASSE PA-4,PARA GALERIAS DE AGUASPLUVIAIS,COM DIAMETRO DE 1500MM,JUNTA DE ARGAMASSA. FORNECIMENTO</t>
  </si>
  <si>
    <t>06.251.0069-A</t>
  </si>
  <si>
    <t>06.270.0001-0</t>
  </si>
  <si>
    <t>TUBO PVC-PBA,CLASSE 15(EB-183),PARA ADUCAO E DISTRIBUICAO DEAGUAS,COM DIAMETRO NOMINAL DE 50MM, INCLUSIVE ANEL DE BORRACHA. FORNECIMENTO</t>
  </si>
  <si>
    <t>06.270.0001-A</t>
  </si>
  <si>
    <t>06.270.0002-0</t>
  </si>
  <si>
    <t>TUBO PVC-PBA,CLASSE 15(EB-183),PARA ADUCAO E DISTRIBUICAO DEAGUAS,COM DIAMETRO NOMINAL DE 75MM, INCLUSIVE ANEL DE BORRACHA. FORNECIMENTO</t>
  </si>
  <si>
    <t>06.270.0002-A</t>
  </si>
  <si>
    <t>06.270.0003-0</t>
  </si>
  <si>
    <t>TUBO PVC-PBA,CLASSE 15(EB-183),PARA ADUCAO E DISTRIBUICAO DEAGUAS,COM DIAMETRO NOMINAL DE 100MM,INCLUSIVE ANEL DE BORRACHA. FORNECIMENTO</t>
  </si>
  <si>
    <t>06.270.0003-A</t>
  </si>
  <si>
    <t>06.270.0020-0</t>
  </si>
  <si>
    <t>TUBO PVC-PBA,CLASSE 20(EB-183),PARA ADUCAO E DISTRIBUICAO DEAGUAS,COM DIAMETRO NOMINAL DE  50MM,INCLUSIVE ANEL DE BORRACHA. FORNECIMENTO</t>
  </si>
  <si>
    <t>06.270.0020-A</t>
  </si>
  <si>
    <t>06.270.0021-0</t>
  </si>
  <si>
    <t>TUBO PVC-PBA,CLASSE 20(EB-183),PARA ADUCAO E DISTRIBUICAO DEAGUAS,COM DIAMETRO NOMINAL DE  75MM,INCLUSIVE ANEL DE BORRACHA. FORNECIMENTO</t>
  </si>
  <si>
    <t>06.270.0021-A</t>
  </si>
  <si>
    <t>06.270.0022-0</t>
  </si>
  <si>
    <t>TUBO PVC-PBA,CLASSE 20(EB-183),PARA ADUCAO E DISTRIBUICAO DEAGUAS,COM DIAMETRO NOMINAL DE 100MM,INCLUSIVE ANEL DE BORRACHA, FORNECIMENTO</t>
  </si>
  <si>
    <t>06.270.0022-A</t>
  </si>
  <si>
    <t>06.270.0036-0</t>
  </si>
  <si>
    <t>ADAPTADOR PVC-PBA (NBR 10351), PB, RQ X PBA COM DIAMETRONOMINAL DE 50MM, INCLUSIVE ANEL DE BORRACHA. FORNECIMENTO</t>
  </si>
  <si>
    <t>06.270.0036-A</t>
  </si>
  <si>
    <t>06.270.0037-0</t>
  </si>
  <si>
    <t>ADAPTADOR PVC-PBA (NBR 10351),PB,RQ X PBA COM DIAMETRO NOMINAL DE 75MM,INCLUSIVE ANEL DE BORRACHA.FORNECIMENTO</t>
  </si>
  <si>
    <t>06.270.0037-A</t>
  </si>
  <si>
    <t>06.270.0038-0</t>
  </si>
  <si>
    <t>ADAPTADOR PVC-PBA (NBR 10351),PB,RQ X PBA COM DIAMETRO NOMINAL DE 100MM,INCLUSIVE ANEL DE BORRACHA.FORNECIMENTO</t>
  </si>
  <si>
    <t>06.270.0038-A</t>
  </si>
  <si>
    <t>06.270.0041-0</t>
  </si>
  <si>
    <t>ADAPTADOR PVC-PBA (NBR 10351),PP,RQ X PBA COM DIAMETRO NOMINAL DE 50MM. FORNECIMENTO</t>
  </si>
  <si>
    <t>06.270.0041-A</t>
  </si>
  <si>
    <t>06.270.0042-0</t>
  </si>
  <si>
    <t>ADAPTADOR PVC-PBA (NBR 10351),PP,RQ X PBA COM DIAMETRO NOMINAL DE 75MM. FORNECIMENTO</t>
  </si>
  <si>
    <t>06.270.0042-A</t>
  </si>
  <si>
    <t>06.270.0046-0</t>
  </si>
  <si>
    <t>CAP PVC-PBA (NBR 10351),COM DIAMETRO NOMINAL DE 50MM,INCLUSIVE ANEL DE BORRACHA. FORNECIMENTO</t>
  </si>
  <si>
    <t>06.270.0046-A</t>
  </si>
  <si>
    <t>06.270.0047-0</t>
  </si>
  <si>
    <t>CAP PVC-PBA (NBR 10351),COM DIAMETRO NOMINAL DE 75MM,INCLUSIVE ANEL DE BORRACHA.FORNECIMENTO</t>
  </si>
  <si>
    <t>06.270.0047-A</t>
  </si>
  <si>
    <t>06.270.0048-0</t>
  </si>
  <si>
    <t>CAP PVC-PBA (NBR 10351),COM DIAMETRO NOMINAL DE 100MM,INCLUSIVE ANEL DE BORRACHA.FORNECIMENTO</t>
  </si>
  <si>
    <t>06.270.0048-A</t>
  </si>
  <si>
    <t>06.270.0051-0</t>
  </si>
  <si>
    <t>CRUZETA PVC-PBA (NBR 10351),BBBB COM DIAMETROS NOMINAIS DE50MMX50MM,INCLUSIVE ANEIS DE BORRACHA.FORNECIMENTO</t>
  </si>
  <si>
    <t>06.270.0051-A</t>
  </si>
  <si>
    <t>06.270.0052-0</t>
  </si>
  <si>
    <t>CRUZETA PVC-PBA (NBR 10351),BBBB COM DIAMETROS NOMINAIS DE75MMX50MM,INCLUSIVE ANEIS DE BORRACHA. FORNECIMENTO</t>
  </si>
  <si>
    <t>06.270.0052-A</t>
  </si>
  <si>
    <t>06.270.0053-0</t>
  </si>
  <si>
    <t>CRUZETA PVC-PBA (NBR 10351),BBBB COM DIAMETROS NOMINAIS DE75MMX75MM,INCLUSIVE ANEIS DE BORRACHA.FORNECIMENTO</t>
  </si>
  <si>
    <t>06.270.0053-A</t>
  </si>
  <si>
    <t>06.270.0054-0</t>
  </si>
  <si>
    <t>CRUZETA PVC-PBA (NBR 10351),BBBB COM DIAMETROS NOMINAIS DE100MMX100MM, INCLUSIVE ANEIS DE BORRACHA. FORNECIMENTO</t>
  </si>
  <si>
    <t>06.270.0054-A</t>
  </si>
  <si>
    <t>06.270.0061-0</t>
  </si>
  <si>
    <t>CURVA PVC-PBA (NBR 10351),DE 22°30`,PB,C/DIAMETRO NOMINAL DE50MM,INCLUSIVE ANEL DE BORRACHA.FORNECIMENTO</t>
  </si>
  <si>
    <t>06.270.0061-A</t>
  </si>
  <si>
    <t>06.270.0062-0</t>
  </si>
  <si>
    <t>CURVA PVC-PBA (NBR 10351),DE 22°30`,PB,C/DIAMETRO NOMINAL DE75MM,INCLUSIVE ANEL DE BORRACHA.FORNECIMENTO</t>
  </si>
  <si>
    <t>06.270.0062-A</t>
  </si>
  <si>
    <t>06.270.0063-0</t>
  </si>
  <si>
    <t>CURVA PVC-PBA (NBR 10351),DE 22°30`,PB,C/DIAMETRO NOMINAL DE100MM,INCLUSIVE ANEL DE BORRACHA.FORNECIMENTO</t>
  </si>
  <si>
    <t>06.270.0063-A</t>
  </si>
  <si>
    <t>06.270.0064-0</t>
  </si>
  <si>
    <t>CURVA PVC-PBA (NBR 10351), DE 45°, PB, COM DIAMETRO NOMINALDE 50MM,INCLUSIVE ANEL DE BORRACHA.FORNECIMENTO</t>
  </si>
  <si>
    <t>06.270.0064-A</t>
  </si>
  <si>
    <t>06.270.0065-0</t>
  </si>
  <si>
    <t>CURVA PVC-PBA (NBR 10351), DE 45°, PB, COM DIAMETRO NOMINALDE 75MM, INCLUSIVE ANEL DE BORRACHA. FORNECIMENTO</t>
  </si>
  <si>
    <t>06.270.0065-A</t>
  </si>
  <si>
    <t>06.270.0066-0</t>
  </si>
  <si>
    <t>CURVA PVC-PBA (NBR 10351), DE 45°, PB, COM DIAMETRO NOMINALDE 100MM, INCLUSIVE ANEL DE BORRACHA. FORNECIMENTO</t>
  </si>
  <si>
    <t>06.270.0066-A</t>
  </si>
  <si>
    <t>06.270.0067-0</t>
  </si>
  <si>
    <t>CURVA PVC-PBA (NBR 10351), DE 90°, PB, COM DIAMETRO NOMINALDE 50MM, INCLUSIVE ANEL DE BORRACHA. FORNECIMENTO</t>
  </si>
  <si>
    <t>06.270.0067-A</t>
  </si>
  <si>
    <t>06.270.0068-0</t>
  </si>
  <si>
    <t>CURVA PVC-PBA (NBR 10351), DE 90°, PB, COM DIAMETRO NOMINALDE 75MM, INCLUSIVE ANEL DE BORRACHA. FORNECIMENTO</t>
  </si>
  <si>
    <t>06.270.0068-A</t>
  </si>
  <si>
    <t>06.270.0069-0</t>
  </si>
  <si>
    <t>CURVA PVC-PBA (NBR 10351), DE 90°, PB, COM DIAMETRO NOMINALDE 100MM, INCLUSIVE ANEL DE BORRACHA. FORNECIMENTO</t>
  </si>
  <si>
    <t>06.270.0069-A</t>
  </si>
  <si>
    <t>06.270.0071-0</t>
  </si>
  <si>
    <t>EXTREMIDADE PVC-PBA (NBR 10351), BF, COM DIAMETRO NOMINAL DE50MM, INCLUSIVE ANEL DE BORRACHA. FORNECIMENTO</t>
  </si>
  <si>
    <t>06.270.0071-A</t>
  </si>
  <si>
    <t>06.270.0072-0</t>
  </si>
  <si>
    <t>EXTREMIDADE PVC-PBA (NBR 10351), BF, COM DIAMETRO NOMINAL DE75MM, INCLUSIVE ANEL DE BORRACHA. FORNECIMENTO</t>
  </si>
  <si>
    <t>06.270.0072-A</t>
  </si>
  <si>
    <t>06.270.0073-0</t>
  </si>
  <si>
    <t>EXTREMIDADE PVC-PBA (NBR 10351), BF, COM DIAMETRO NOMINAL DE100MM, INCLUSIVE ANEL DE BORRACHA. FORNECIMENTO</t>
  </si>
  <si>
    <t>06.270.0073-A</t>
  </si>
  <si>
    <t>06.270.0076-0</t>
  </si>
  <si>
    <t>EXTREMIDADE PVC-PBA (NBR 10351), PF, COM DIAMETRO NOMINAL DE50MM. FORNECIMENTO</t>
  </si>
  <si>
    <t>06.270.0076-A</t>
  </si>
  <si>
    <t>06.270.0077-0</t>
  </si>
  <si>
    <t>EXTREMIDADE PVC-PBA (NBR 10351), PF, COM DIAMETRO NOMINAL DE75MM. FORNECIMENTO</t>
  </si>
  <si>
    <t>06.270.0077-A</t>
  </si>
  <si>
    <t>06.270.0078-0</t>
  </si>
  <si>
    <t>EXTREMIDADE PVC-PBA (NBR 10351), PF, COM DIAMETRO NOMINAL DE100MM. FORNECIMENTO</t>
  </si>
  <si>
    <t>06.270.0078-A</t>
  </si>
  <si>
    <t>06.270.0081-0</t>
  </si>
  <si>
    <t>LUVA DE CORRER PVC-PBA (NBR 10351), COM DIAMETRO NOMINAL DE50MM, INCLUSIVE ANEIS DE BORRACHA. FORNECIMENTO</t>
  </si>
  <si>
    <t>06.270.0081-A</t>
  </si>
  <si>
    <t>06.270.0082-0</t>
  </si>
  <si>
    <t>LUVA DE CORRER PVC-PBA (NBR 10351), COM DIAMETRO NOMINAL DE75MM, INCLUSIVE ANEIS DE BORRACHA. FORNECIMENTO</t>
  </si>
  <si>
    <t>06.270.0082-A</t>
  </si>
  <si>
    <t>06.270.0083-0</t>
  </si>
  <si>
    <t>LUVA DE CORRER PVC-PBA (NBR 10351), COM DIAMETRO NOMINAL DE100MM, INCLUSIVE ANEIS DE BORRACHA. FORNECIMENTO</t>
  </si>
  <si>
    <t>06.270.0083-A</t>
  </si>
  <si>
    <t>06.270.0086-0</t>
  </si>
  <si>
    <t>LUVA SIMPLES PVC-PBA (NBR 10351), COM DIAMETRO NOMINAL DE50MM, INCLUSIVE ANEIS DE BORRACHA. FORNECIMENTO</t>
  </si>
  <si>
    <t>06.270.0086-A</t>
  </si>
  <si>
    <t>06.270.0087-0</t>
  </si>
  <si>
    <t>LUVA SIMPLES PVC-PBA (NBR 10351), COM DIAMETRO NOMINAL DE75MM, INCLUSIVE ANEIS DE BORRACHA. FORNECIMENTO</t>
  </si>
  <si>
    <t>06.270.0087-A</t>
  </si>
  <si>
    <t>06.270.0088-0</t>
  </si>
  <si>
    <t>LUVA SIMPLES PVC-PBA (NBR 10351), COM DIAMETRO NOMINAL DE100MM, INCLUSIVE ANEIS DE BORRACHA. FORNECIMENTO</t>
  </si>
  <si>
    <t>06.270.0088-A</t>
  </si>
  <si>
    <t>06.270.0091-0</t>
  </si>
  <si>
    <t>REDUCAO PVC-PBA (NBR 10351),PB,COM DIAMETROS NOMINAIS DE75MMX50MM,INCLUSIVE ANEL DE BORRACHA.FORNECIMENTO</t>
  </si>
  <si>
    <t>06.270.0091-A</t>
  </si>
  <si>
    <t>06.270.0092-0</t>
  </si>
  <si>
    <t>REDUCAO PVC-PBA (NBR 10351),PB,COM DIAMETROS NOMINAIS DE100MMX50MM,INCLUSIVE ANEL DE BORRACHA. FORNECIMENTO</t>
  </si>
  <si>
    <t>06.270.0092-A</t>
  </si>
  <si>
    <t>06.270.0093-0</t>
  </si>
  <si>
    <t>REDUCAO DE PVC-PBA (NBR 10351),PB,COM DIAMETROS NOMINAIS DE100MMX75MM,INCLUSIVE ANEL DE BORRACHA.FORNECIMENTO</t>
  </si>
  <si>
    <t>06.270.0093-A</t>
  </si>
  <si>
    <t>06.270.0101-0</t>
  </si>
  <si>
    <t>TE PVC-PBA (NBR 10351),BBB,COM DIAMETROS NOMINAIS DE 50MMX50MM,INCLUSIVE ANEIS DE BORRACHA.FORNECIMENTO</t>
  </si>
  <si>
    <t>06.270.0101-A</t>
  </si>
  <si>
    <t>06.270.0102-0</t>
  </si>
  <si>
    <t>TE PVC-PBA (NBR 10351), BBB, COM DIAMETROS NOMINAIS DE 75MMX50MM, INCLUSIVE ANEIS DE BORRACHA. FORNECIMENTO</t>
  </si>
  <si>
    <t>06.270.0102-A</t>
  </si>
  <si>
    <t>06.270.0103-0</t>
  </si>
  <si>
    <t>TE PVC-PBA (NBR 10351), BBB, COM DIAMETROS NOMINAIS DE 75MMX75MM, INCLUSIVE ANEIS DE BORRACHA. FORNECIMENTO</t>
  </si>
  <si>
    <t>06.270.0103-A</t>
  </si>
  <si>
    <t>06.270.0104-0</t>
  </si>
  <si>
    <t>TE PVC-PBA (NBR 10351), BBB, COM DIAMETROS NOMINAIS DE 100MMX50MM, INCLUSIVE ANEIS DE BORRACHA. FORNECIMENTO</t>
  </si>
  <si>
    <t>06.270.0104-A</t>
  </si>
  <si>
    <t>06.270.0105-0</t>
  </si>
  <si>
    <t>TE PVC-PBA (NBR 10351), BBB, COM DIAMETROS NOMINAIS DE 100MMX75MM, INCLUSIVE ANEIS DE BORRACHA. FORNECIMENTO</t>
  </si>
  <si>
    <t>06.270.0105-A</t>
  </si>
  <si>
    <t>06.270.0106-0</t>
  </si>
  <si>
    <t>TE PVC-PBA (NBR 10351), BBB, COM DIAMETROS NOMINAIS DE 100MMX100MM, INCLUSIVE ANEIS DE BORRACHA. FORNECIMENTO</t>
  </si>
  <si>
    <t>06.270.0106-A</t>
  </si>
  <si>
    <t>06.270.0111-0</t>
  </si>
  <si>
    <t>COLAR DE TOMADA DE PVC COM TRAVAS, SAIDA ROSQUEADA DE 3/4",PARA DISTRIBUIDOR PBA COM DN=50MM.FORNECIMENTO</t>
  </si>
  <si>
    <t>06.270.0111-A</t>
  </si>
  <si>
    <t>06.270.0112-0</t>
  </si>
  <si>
    <t>COLAR DE TOMADA DE PVC COM TRAVAS, SAIDA ROSQUEADA DE 3/4",PARA DISTRIBUIDOR PBA COM DN=75MM.FORNECIMENTO</t>
  </si>
  <si>
    <t>06.270.0112-A</t>
  </si>
  <si>
    <t>06.271.0010-0</t>
  </si>
  <si>
    <t>TUBO PVC-DEFOFO(EB-1208),PARA ADUCAO E DISTRIBUICAO DE AGUAS,COM DIAMETRO NOMINAL DE 100MM, INCLUSIVE ANEL DE BORRACHA.FORNECIMENTO</t>
  </si>
  <si>
    <t>06.271.0010-A</t>
  </si>
  <si>
    <t>06.271.0011-0</t>
  </si>
  <si>
    <t>TUBO PVC-DEFOFO(EB-1208),PARA ADUCAO E DISTRIBUICAO DE AGUAS,COM DIAMETRO NOMINAL DE 150MM, INCLUSIVE ANEL DE BORRACHA.FORNECIMENTO</t>
  </si>
  <si>
    <t>06.271.0011-A</t>
  </si>
  <si>
    <t>06.271.0012-0</t>
  </si>
  <si>
    <t>TUBO PVC-DEFOFO(EB-1208),PARA ADUCAO E DISTRIBUICAO DE AGUAS,COM DIAMETRO NOMINAL DE 200MM, INCLUSIVE ANEL DE BORRACHA.FORNECIMENTO</t>
  </si>
  <si>
    <t>06.271.0012-A</t>
  </si>
  <si>
    <t>06.271.0013-0</t>
  </si>
  <si>
    <t>TUBO PVC-DEFOFO(EB-1208),PARA ADUCAO E DISTRIBUICAO DE AGUAS,COM DIAMETRO NOMINAL DE 250MM, INCLUSIVE ANEL DE BORRACHA.FORNECIMENTO</t>
  </si>
  <si>
    <t>06.271.0013-A</t>
  </si>
  <si>
    <t>06.271.0014-0</t>
  </si>
  <si>
    <t>TUBO PVC-DEFOFO(EB-1208),PARA ADUCAO E DISTRIBUICAO DE AGUAS,COM DIAMETRO NOMINAL DE 300MM, INCLUSIVE ANEL DE BORRACHA.FORNECIMENTO</t>
  </si>
  <si>
    <t>06.271.0014-A</t>
  </si>
  <si>
    <t>06.271.0016-0</t>
  </si>
  <si>
    <t>TUBO PVC-DEFOFO(EB-1208),PARA ADUCAO E DISTRIBUICAO DE AGUAS,COM DIAMETRO NOMINAL DE 400MM, INCLUSIVE ANEL DE BORRACHA.FORNECIMENTO</t>
  </si>
  <si>
    <t>06.271.0016-A</t>
  </si>
  <si>
    <t>06.271.0018-0</t>
  </si>
  <si>
    <t>TUBO PVC-DEFOFO(EB-1208),PARA ADUCAO E DISTRIBUICAO DE AGUAS,COM DIAMETRO NOMINAL DE 500MM, INCLUSIVE ANEL DE BORRACHA.FORNECIMENTO</t>
  </si>
  <si>
    <t>06.271.0018-A</t>
  </si>
  <si>
    <t>06.271.0021-0</t>
  </si>
  <si>
    <t>LUVA DE CORRER PVC-DEFOFO (NBR 10569), COM DIAMETRO NOMINALDE 100MM, INCLUSIVE ANEIS DE BORRACHA. FORNECIMENTO</t>
  </si>
  <si>
    <t>06.271.0021-A</t>
  </si>
  <si>
    <t>06.271.0022-0</t>
  </si>
  <si>
    <t>LUVA DE CORRER PVC-DEFOFO (NBR 10569), COM DIAMETRO NOMINALDE 150MM, INCLUSIVE ANEIS DE BORRACHA. FORNECIMENTO</t>
  </si>
  <si>
    <t>06.271.0022-A</t>
  </si>
  <si>
    <t>06.271.0023-0</t>
  </si>
  <si>
    <t>LUVA DE CORRER PVC-DEFOFO (NBR 10569), COM DIAMETRO NOMINALDE 200MM, INCLUSIVE ANEIS DE BORRACHA. FORNECIMENTO</t>
  </si>
  <si>
    <t>06.271.0023-A</t>
  </si>
  <si>
    <t>06.271.0024-0</t>
  </si>
  <si>
    <t>LUVA DE CORRER PVC-DEFOFO (NBR 10569), COM DIAMETRO NOMINALDE 250MM, INCLUSIVE ANEIS DE BORRACHA. FORNECIMENTO</t>
  </si>
  <si>
    <t>06.271.0024-A</t>
  </si>
  <si>
    <t>06.271.0025-0</t>
  </si>
  <si>
    <t>LUVA DE CORRER PVC-DEFOFO (NBR 10569), COM DIAMETRO NOMINALDE 300MM, INCLUSIVE ANEIS DE BORRACHA. FORNECIMENTO</t>
  </si>
  <si>
    <t>06.271.0025-A</t>
  </si>
  <si>
    <t>06.271.0050-0</t>
  </si>
  <si>
    <t>TUBO DE PVC RIGIDO,ROSQUEAVEL,PARA AGUA FRIA,COM DIAMETRO DE1/2".FORNECIMENTO</t>
  </si>
  <si>
    <t>06.271.0050-A</t>
  </si>
  <si>
    <t>06.271.0051-0</t>
  </si>
  <si>
    <t>TUBO DE PVC RIGIDO,ROSQUEAVEL,PARA AGUA FRIA,COM DIAMETRO DE3/4".FORNECIMENTO</t>
  </si>
  <si>
    <t>06.271.0051-A</t>
  </si>
  <si>
    <t>06.271.0052-0</t>
  </si>
  <si>
    <t>TUBO DE PVC RIGIDO,ROSQUEAVEL,PARA AGUA FRIA,COM DIAMETRO DE1".FORNECIMENTO</t>
  </si>
  <si>
    <t>06.271.0052-A</t>
  </si>
  <si>
    <t>06.271.0053-0</t>
  </si>
  <si>
    <t>TUBO DE PVC RIGIDO,ROSQUEAVEL,PARA AGUA FRIA,COM DIAMETRO DE1.1/2".FORNECIMENTO</t>
  </si>
  <si>
    <t>06.271.0053-A</t>
  </si>
  <si>
    <t>06.271.0054-0</t>
  </si>
  <si>
    <t>TUBO DE PVC RIGIDO ROSQUEAVEL,PARA AGUA FRIA,COM DIAMETRO DE2".FORNECIMENTO</t>
  </si>
  <si>
    <t>06.271.0054-A</t>
  </si>
  <si>
    <t>06.271.0055-0</t>
  </si>
  <si>
    <t>TUBO DE PVC RIGIDO,ROSQUEAVEL,PARA AGUA FRIA,COM DIAMETRO DE3".FORNECIMENTO</t>
  </si>
  <si>
    <t>06.271.0055-A</t>
  </si>
  <si>
    <t>06.271.0056-0</t>
  </si>
  <si>
    <t>TUBO DE PVC RIGIDO ROSQUEAVEL,PARA AGUA FRIA,COM DIAMETRO DE4".FORNECIMENTO</t>
  </si>
  <si>
    <t>06.271.0056-A</t>
  </si>
  <si>
    <t>06.271.0060-0</t>
  </si>
  <si>
    <t>TUBO DE PVC RIGIDO SOLDAVEL,PARA AGUA FRIA, COM DIAMETRO DE20MM.FORNECIMENTO</t>
  </si>
  <si>
    <t>06.271.0060-A</t>
  </si>
  <si>
    <t>06.271.0061-0</t>
  </si>
  <si>
    <t>TUBO DE PVC RIGIDO SOLDAVEL,PARA AGUA FRIA, COM DIAMETRO DE25MM.FORNECIMENTO</t>
  </si>
  <si>
    <t>06.271.0061-A</t>
  </si>
  <si>
    <t>06.271.0062-0</t>
  </si>
  <si>
    <t>TUBO DE PVC RIGIDO SOLDAVEL,PARA AGUA FRIA, COM DIAMETRO DE32MM.FORNECIMENTO</t>
  </si>
  <si>
    <t>06.271.0062-A</t>
  </si>
  <si>
    <t>06.271.0063-0</t>
  </si>
  <si>
    <t>TUBO DE PVC RIGIDO SOLDAVEL,PARA AGUA FRIA, COM DIAMETRO DE40MM.FORNECIMENTO</t>
  </si>
  <si>
    <t>06.271.0063-A</t>
  </si>
  <si>
    <t>06.271.0064-0</t>
  </si>
  <si>
    <t>TUBO DE PVC RIGIDO SOLDAVEL,PARA AGUA FRIA, COM DIAMETRO DE50MM.FORNECIMENTO</t>
  </si>
  <si>
    <t>06.271.0064-A</t>
  </si>
  <si>
    <t>06.271.0065-0</t>
  </si>
  <si>
    <t>TUBO DE PVC RIGIDO SOLDAVEL,PARA AGUA FRIA, COM DIAMETRO DE60MM.FORNECIMENTO</t>
  </si>
  <si>
    <t>06.271.0065-A</t>
  </si>
  <si>
    <t>06.271.0066-0</t>
  </si>
  <si>
    <t>TUBO DE PVC RIGIDO SOLDAVEL,PARA AGUA FRIA, COM DIAMETRO DE75MM.FORNECIMENTO</t>
  </si>
  <si>
    <t>06.271.0066-A</t>
  </si>
  <si>
    <t>06.271.0067-0</t>
  </si>
  <si>
    <t>TUBO DE PVC RIGIDO SOLDAVEL,PARA AGUA FRIA, COM DIAMETRO DE85MM.FORNECIMENTO</t>
  </si>
  <si>
    <t>06.271.0067-A</t>
  </si>
  <si>
    <t>06.271.0068-0</t>
  </si>
  <si>
    <t>TUBO DE PVC RIGIDO SOLDAVEL,PARA AGUA FRIA, COM DIAMETRO DE110MM.FORNECIMENTO</t>
  </si>
  <si>
    <t>06.271.0068-A</t>
  </si>
  <si>
    <t>06.272.0002-0</t>
  </si>
  <si>
    <t>TUBO PVC (NBR-7362), PARA ESGOTO SANITARIO, COM DIAMETRO NOMINAL DE 100MM, INCLUSIVE ANEL DE BORRACHA. FORNECIMENTO</t>
  </si>
  <si>
    <t>06.272.0002-A</t>
  </si>
  <si>
    <t>06.272.0003-0</t>
  </si>
  <si>
    <t>TUBO PVC (NBR-7362), PARA ESGOTO SANITARIO, COM DIAMETRO NOMINAL DE 150MM, INCLUSIVE ANEL DE BORRACHA. FORNECIMENTO</t>
  </si>
  <si>
    <t>06.272.0003-A</t>
  </si>
  <si>
    <t>06.272.0004-0</t>
  </si>
  <si>
    <t>TUBO PVC (NBR-7362), PARA ESGOTO SANITARIO, COM DIAMETRO NOMINAL DE 200MM, INCLUSIVE ANEL DE BORRACHA. FORNECIMENTO</t>
  </si>
  <si>
    <t>06.272.0004-A</t>
  </si>
  <si>
    <t>06.272.0005-0</t>
  </si>
  <si>
    <t>TUBO PVC (NBR-7362), PARA ESGOTO SANITARIO, COM DIAMETRO NOMINAL DE 250MM, INCLUSIVE ANEL DE BORRACHA. FORNECIMENTO</t>
  </si>
  <si>
    <t>06.272.0005-A</t>
  </si>
  <si>
    <t>06.272.0006-0</t>
  </si>
  <si>
    <t>TUBO PVC (NBR-7362), PARA ESGOTO SANITARIO, COM DIAMETRO NOMINAL DE 300MM, INCLUSIVE ANEL DE BORRACHA. FORNECIMENTO</t>
  </si>
  <si>
    <t>06.272.0006-A</t>
  </si>
  <si>
    <t>06.272.0007-0</t>
  </si>
  <si>
    <t>TUBO PVC (NBR 7362), PARA ESGOTO SANITARIO, COM DIAMETRO NOMINAL DE 350MM, INCLUSIVE ANEL DE BORRACHA. FORNECIMENTO.</t>
  </si>
  <si>
    <t>06.272.0007-A</t>
  </si>
  <si>
    <t>06.272.0008-0</t>
  </si>
  <si>
    <t>TUBO PVC (NBR 7362), PARA ESGOTO SANITARIO, COM DIAMETRO NOMINAL DE 400MM, INCLUSIVE ANEL DE BORRACHA. FORNECIMENTO</t>
  </si>
  <si>
    <t>06.272.0008-A</t>
  </si>
  <si>
    <t>06.272.0021-0</t>
  </si>
  <si>
    <t>CURVA DE PVC PARA REDE DE ESGOTO (NBR 10569), DE 45°,PB,COMDIAMETRO NOMINAL DE 100MM,INCLUSIVE ANEL DE BORRACHA.FORNECIMENTO</t>
  </si>
  <si>
    <t>06.272.0021-A</t>
  </si>
  <si>
    <t>06.272.0022-0</t>
  </si>
  <si>
    <t>CURVA DE PVC PARA REDE DE ESGOTO (NBR 10569), DE 45°,PB,COMDIAMETRO NOMINAL DE 150MM,INCLUSIVE ANEL DE BORRACHA.FORNECIMENTO</t>
  </si>
  <si>
    <t>06.272.0022-A</t>
  </si>
  <si>
    <t>06.272.0026-0</t>
  </si>
  <si>
    <t>CURVA DE PVC PARA REDE DE ESGOTO (NBR 10569), DE 90°,PB,COMDIAMETRO NOMINAL DE 100MM,INCLUSIVE ANEL DE BORRACHA.FORNECIMENTO</t>
  </si>
  <si>
    <t>06.272.0026-A</t>
  </si>
  <si>
    <t>06.272.0027-0</t>
  </si>
  <si>
    <t>CURVA DE PVC PARA REDE DE ESGOTO (NBR 10569), DE 90°,PB,COMDIAMETRO NOMINAL DE 150MM,INCLUSIVE ANEL DE BORRACHA.FORNECIMENTO</t>
  </si>
  <si>
    <t>06.272.0027-A</t>
  </si>
  <si>
    <t>06.272.0029-0</t>
  </si>
  <si>
    <t>JUNCAO DE PVC PARA REDE DE ESGOTO (NBR 10569), DE 45°, BBB,COM DIAMETRO NOMINAL DE 100MM, INCLUSIVE ANEIS DE BORRACHA.FORNECIMENTO</t>
  </si>
  <si>
    <t>06.272.0029-A</t>
  </si>
  <si>
    <t>06.272.0030-0</t>
  </si>
  <si>
    <t>JUNCAO DE PVC PARA REDE DE ESGOTO (NBR 10569), DE 45°, BBB,COM DIAMETRO NOMINAL DE 150MM, INCLUSIVE ANEIS DE BORRACHA.FORNECIMENTO</t>
  </si>
  <si>
    <t>06.272.0030-A</t>
  </si>
  <si>
    <t>06.272.0032-0</t>
  </si>
  <si>
    <t>PLUG DE PVC PARA REDE DE ESGOTO (NBR 10569), COM DIAMETRONOMINAL DE 100MM. FORNECIMENTO</t>
  </si>
  <si>
    <t>06.272.0032-A</t>
  </si>
  <si>
    <t>06.272.0033-0</t>
  </si>
  <si>
    <t>PLUG DE PVC PARA REDE DE ESGOTO (NBR 10569), COM DIAMETRONOMINAL DE 150MM. FORNECIMENTO</t>
  </si>
  <si>
    <t>06.272.0033-A</t>
  </si>
  <si>
    <t>06.272.0035-0</t>
  </si>
  <si>
    <t>SELIM ELASTICO DE PVC PARA LIGACAO PREDIAL DE REDE DE ESGOTO(NBR 10569), DE 150MMX100MM, INCLUSIVE ANEL DE BORRACHA.FORNECIMENTO</t>
  </si>
  <si>
    <t>06.272.0035-A</t>
  </si>
  <si>
    <t>06.272.0036-0</t>
  </si>
  <si>
    <t>TIL LIGACAO PREDIAL DE PVC PARA REDE DE ESGOTO (NBR 10569),BBB, COM DIAMETRO NOMINAL DE 100MM, INCLUSIVE ANEIS DE BORRACHA. FORNECIMENTO</t>
  </si>
  <si>
    <t>06.272.0036-A</t>
  </si>
  <si>
    <t>06.272.0037-0</t>
  </si>
  <si>
    <t>TIL TUBO DE QUEDA DE PVC PARA REDE DE ESGOTO(NBR 10569),BBB,COM DIAMETRO NOMINAL DE 150MM,INCLUSIVE ANEIS DE BORRACHA.FORNECIMENTO</t>
  </si>
  <si>
    <t>06.272.0037-A</t>
  </si>
  <si>
    <t>06.272.0038-0</t>
  </si>
  <si>
    <t>TAMPAO COMPLETO PARA TIL DE PVC PARA REDE DE ESGOTO(NBR 10569), COM DIAMETRO NOMINAL DE 100MM. FORNECIMENTO</t>
  </si>
  <si>
    <t>06.272.0038-A</t>
  </si>
  <si>
    <t>06.272.0039-0</t>
  </si>
  <si>
    <t>TAMPAO COMPLETO PARA TIL DE PVC PARA REDE DE ESGOTO(NBR 10569), COM DIAMETRO NOMINAL DE 150MM. FORNECIMENTO</t>
  </si>
  <si>
    <t>06.272.0039-A</t>
  </si>
  <si>
    <t>06.273.0001-0</t>
  </si>
  <si>
    <t>TUBO FLEXIVEL ESTRUTURADO DE PVC PARA AGUAS PLUVIAIS,INCLUSIVE JUNTAS,COM DIAMETRO DE 300MM. FORNECIMENTO</t>
  </si>
  <si>
    <t>06.273.0001-A</t>
  </si>
  <si>
    <t>06.273.0002-0</t>
  </si>
  <si>
    <t>TUBO FLEXIVEL ESTRUTURADO DE PVC,PARA AGUAS PLUVIAIS,INCLUSIVE JUNTAS,COM DIAMETRO DE 400MM. FORNECIMENTO</t>
  </si>
  <si>
    <t>06.273.0002-A</t>
  </si>
  <si>
    <t>06.273.0003-0</t>
  </si>
  <si>
    <t>TUBO FLEXIVEL ESTRUTURADO DE PVC,PARA AGUAS PLUVIAIS,INCLUSIVE JUNTAS,COM DIAMETRO DE 500MM. FORNECIMENTO</t>
  </si>
  <si>
    <t>06.273.0003-A</t>
  </si>
  <si>
    <t>06.273.0004-0</t>
  </si>
  <si>
    <t>TUBO FLEXIVEL ESTRUTURADO DE PVC,PARA AGUAS PLUVIAIS,INCLUSIVE JUNTAS,COM DIAMETRO DE 600MM. FORNECIMENTO</t>
  </si>
  <si>
    <t>06.273.0004-A</t>
  </si>
  <si>
    <t>06.273.0005-0</t>
  </si>
  <si>
    <t>TUBO FLEXIVEL ESTRUTURADO DE PVC,PARA AGUAS PLUVIAIS,INCLUSIVE JUNTAS,COM DIAMETRO DE 700MM. FORNECIMENTO</t>
  </si>
  <si>
    <t>06.273.0005-A</t>
  </si>
  <si>
    <t>06.273.0006-0</t>
  </si>
  <si>
    <t>TUBO FLEXIVEL ESTRUTURADO DE PVC,PARA AGUAS PLUVIAIS,INCLUSIVE JUNTAS,COM DIAMETRO DE 800MM. FORNECIMENTO</t>
  </si>
  <si>
    <t>06.273.0006-A</t>
  </si>
  <si>
    <t>06.273.0007-0</t>
  </si>
  <si>
    <t>TUBO FLEXIVEL ESTRUTURADO DE PVC PARA AGUAS PLUVIAIS,INCLUSIVE JUNTAS,COM DIAMETRO DE 900MM. FORNECIMENTO</t>
  </si>
  <si>
    <t>06.273.0007-A</t>
  </si>
  <si>
    <t>06.273.0008-0</t>
  </si>
  <si>
    <t>TUBO FLEXIVEL ESTRUTURADO DE PVC,PARA AGUAS PLUVIAIS,INCLUSIVE JUNTAS,COM DIAMETRO DE 1000MM. FORNECIMENTO</t>
  </si>
  <si>
    <t>06.273.0008-A</t>
  </si>
  <si>
    <t>06.273.0009-0</t>
  </si>
  <si>
    <t>TUBO FLEXIVEL ESTRUTURADO DE PVC,PARA AGUAS PLUVIAIS,INCLUSIVE JUNTAS,COM DIAMETRO DE 1100MM. FORNECIMENTO</t>
  </si>
  <si>
    <t>06.273.0009-A</t>
  </si>
  <si>
    <t>06.273.0010-0</t>
  </si>
  <si>
    <t>TUBO FLEXIVEL ESTRUTURADO DE PVC,PARA AGUAS PLUVIAIS,INCLUSIVE JUNTAS,COM DIAMETRO DE 1200MM. FORNECIMENTO</t>
  </si>
  <si>
    <t>06.273.0010-A</t>
  </si>
  <si>
    <t>06.273.0011-0</t>
  </si>
  <si>
    <t>TUBO FLEXIVEL ESTRUTURADO DE PVC,PARA AGUAS PLUVIAIS,INCLUSIVE JUNTAS,COM DIAMETRO DE 1500MM. FORNECIMENTO</t>
  </si>
  <si>
    <t>06.273.0011-A</t>
  </si>
  <si>
    <t>06.273.0012-0</t>
  </si>
  <si>
    <t>TUBO FLEXIVEL ESTRUTURADO DE PVC,PARA AGUAS PLUVIAIS,INCLUSIVE JUNTAS,COM DIAMETRO DE 1800MM. FORNECIMENTO</t>
  </si>
  <si>
    <t>06.273.0012-A</t>
  </si>
  <si>
    <t>06.273.0013-0</t>
  </si>
  <si>
    <t>TUBO FLEXIVEL ESTRUTURADO DE PVC,PARA AGUAS PLUVIAIS,INCLUSIVE JUNTAS,COM DIAMETRO DE 2000MM. FORNECIMENTO</t>
  </si>
  <si>
    <t>06.273.0013-A</t>
  </si>
  <si>
    <t>06.273.0014-0</t>
  </si>
  <si>
    <t>TUBO FLEXIVEL ESTRUTURADO DE PVC,PARA AGUAS PLUVIAIS,INCLUSIVE JUNTAS,COM DIAMETRO DE 2500MM. FORNECIMENTO</t>
  </si>
  <si>
    <t>06.273.0014-A</t>
  </si>
  <si>
    <t>06.273.0015-0</t>
  </si>
  <si>
    <t>TUBO FLEXIVEL ESTRUTURADO DE PVC,PARA AGUAS PLUVIAIS,INCLUSIVE JUNTAS,COM DIAMETRO DE 3000MM. FORNECIMENTO</t>
  </si>
  <si>
    <t>06.273.0015-A</t>
  </si>
  <si>
    <t>06.275.0001-0</t>
  </si>
  <si>
    <t>CURVA DE 45° DE PVC-PBA,COM BOLSA DE JUNTA ELASTICA,DIAMETRONOMINAL 50MM. FORNECIMENTO</t>
  </si>
  <si>
    <t>06.275.0001-A</t>
  </si>
  <si>
    <t>06.275.0002-0</t>
  </si>
  <si>
    <t>CURVA DE 45° DE PVC-PBA,COM BOLSA DE JUNTA ELASTICA,DIAMETRONOMINAL 75MM. FORNECIMENTO</t>
  </si>
  <si>
    <t>06.275.0002-A</t>
  </si>
  <si>
    <t>06.275.0003-0</t>
  </si>
  <si>
    <t>CURVA DE 45° DE PVC-PBA,COM BOLSA DE JUNTA ELASTICA,DIAMETRONOMINAL 100MM. FORNECIMENTO</t>
  </si>
  <si>
    <t>06.275.0003-A</t>
  </si>
  <si>
    <t>06.275.0020-0</t>
  </si>
  <si>
    <t>TE DE PVC-PBA,COM TRES BOLSAS DE JUNTA ELASTICA, DIAMETRO NOMINAL DE 50MM. FORNECIMENTO</t>
  </si>
  <si>
    <t>06.275.0020-A</t>
  </si>
  <si>
    <t>06.275.0021-0</t>
  </si>
  <si>
    <t>TE DE PVC-PBA,COM TRES BOLSAS DE JUNTA ELASTICA, DIAMETRO NOMINAL DE 75MM. FORNECIMENTO</t>
  </si>
  <si>
    <t>06.275.0021-A</t>
  </si>
  <si>
    <t>06.275.0022-0</t>
  </si>
  <si>
    <t>TE DE PVC-PBA,COM TRES BOLSAS DE JUNTA ELASTICA, DIAMETRO NOMINAL DE 100MM. FORNECIMENTO</t>
  </si>
  <si>
    <t>06.275.0022-A</t>
  </si>
  <si>
    <t>06.300.0001-0</t>
  </si>
  <si>
    <t>TUBO CERAMICO,PARA JUNTA NAO ELASTICA(EB-5),PARA ESGOTO SANITARIO,COM DIAMETRO DE 100MM. FORNECIMENTO</t>
  </si>
  <si>
    <t>06.300.0001-A</t>
  </si>
  <si>
    <t>06.300.0002-0</t>
  </si>
  <si>
    <t>TUBO CERAMICO,PARA JUNTA NAO ELASTICA(EB-5),PARA ESGOTO SANITARIO,COM DIAMETRO DE 150MM. FORNECIMENTO</t>
  </si>
  <si>
    <t>06.300.0002-A</t>
  </si>
  <si>
    <t>06.300.0003-0</t>
  </si>
  <si>
    <t>TUBO CERAMICO,PARA JUNTA NAO ELASTICA(EB-5),PARA ESGOTO SANITARIO,COM DIAMETRO DE 200MM. FORNECIMENTO</t>
  </si>
  <si>
    <t>06.300.0003-A</t>
  </si>
  <si>
    <t>06.300.0004-0</t>
  </si>
  <si>
    <t>TUBO CERAMICO,PARA JUNTA NAO ELASTICA(EB-5),PARA ESGOTO SANITARIO,COM DIAMETRO DE 250MM. FORNECIMENTO</t>
  </si>
  <si>
    <t>06.300.0004-A</t>
  </si>
  <si>
    <t>06.300.0005-0</t>
  </si>
  <si>
    <t>TUBO CERAMICO,PARA JUNTA NAO ELASTICA(EB-5),PARA ESGOTO SANITARIO,COM DIAMETRO DE 300MM. FORNECIMENTO</t>
  </si>
  <si>
    <t>06.300.0005-A</t>
  </si>
  <si>
    <t>06.400.0001-0</t>
  </si>
  <si>
    <t>MONTAGEM,SEM FORNECIMENTO,DE CONJUNTO MOTO-BOMBA COM POTENCIA ATE 5CV,COMPREENDENDO TODOS OS SERVICOS DE MANUSEIO,ALINHAMENTO,FIXACAO E LIGACOES,INCLUSIVE FORNECIMENTO DE CHUMBADORES E CONECTORES ELETRICOS</t>
  </si>
  <si>
    <t>06.400.0001-A</t>
  </si>
  <si>
    <t>06.400.0002-0</t>
  </si>
  <si>
    <t>MONTAGEM,SEM FORNECIMENTO,DE CONJUNTO MOTO-BOMBA COM POTENCIA ACIMA DE 5CV,ATE 15CV,COMPREENDENDO TODOS OS SERVICOS DE MANUSEIO,ALINHAMENTO,FIXACAO E LIGACOES,INCLUSIVE FORNECIMENTO DE CHUMBADORES E CONECTORES ELETRICOS</t>
  </si>
  <si>
    <t>06.400.0002-A</t>
  </si>
  <si>
    <t>06.400.0003-0</t>
  </si>
  <si>
    <t>MONTAGEM,SEM FORNECIMENTO,DE CONJUNTO MOTO-BOMBA COM POTENCIA ACIMA DE 15CV,ATE 40CV,COMPREENDENDO TODOS OS SERVICOS DEMANUSEIO,ALINHAMENTO,FIXACAO E LIGACOES,INCLUSIVE FORNECIMENTO DE CHUMBADORES E CONECTORES ELETRICOS</t>
  </si>
  <si>
    <t>06.400.0003-A</t>
  </si>
  <si>
    <t>06.400.0004-0</t>
  </si>
  <si>
    <t>MONTAGEM,SEM FORNECIMENTO,DE CONJUNTO MOTO-BOMBA COM POTENCIA ACIMA DE 40CV,ATE 100CV,COMPREENDENDO TODOS OS SERVICOS DEMANUSEIO,ALINHAMENTO,FIXACAO ELIGACOES,INCLUSIVE FORNECIMENTO DE CHUMBADORES E CONECTORES ELETRICOS</t>
  </si>
  <si>
    <t>06.400.0004-A</t>
  </si>
  <si>
    <t>06.400.0005-0</t>
  </si>
  <si>
    <t>MONTAGEM,SEM FORNECIMENTO,DE CONJUNTO MOTO-BOMBA COM POTENCIA ACIMA DE 100CV,ATE 400CV, COMPREENDENDO TODOS OS SERVICOSDE MANUSEIO,ALINHAMENTO,FIXACAO E LIGACOES,INCLUSIVE FORNECIMENTO DE CHUMBADORES E CONECTORES ELETRICOS</t>
  </si>
  <si>
    <t>06.400.0005-A</t>
  </si>
  <si>
    <t>06.400.0006-0</t>
  </si>
  <si>
    <t>MONTAGEM,SEM FORNECIMENTO,DE CONJUNTO MOTO-BOMBA COM POTENCIA ACIMA DE 400CV,ATE 1000CV,COMPREENDENDO TODOS OS SERVICOSDE MANUSEIO,ALINHAMENTO,FIXACAO E LIGACOES,INCLUSIVE FORNECIMENTO DE CHUMBADORES E CONECTORES ELETRICOS</t>
  </si>
  <si>
    <t>06.400.0006-A</t>
  </si>
  <si>
    <t>06.400.0010-0</t>
  </si>
  <si>
    <t>MONTAGEM,SEM FORNECIMENTO,DE PAINEL DE PARTIDA PARA CONJUNTOATE 5CV,INCLUSIVE FORNECIMENTO DE MATERIAIS PARA FIXACAO ELIGACAO</t>
  </si>
  <si>
    <t>06.400.0010-A</t>
  </si>
  <si>
    <t>06.400.0011-0</t>
  </si>
  <si>
    <t>MONTAGEM,SEM FORNECIMENTO,DE PAINEL DE PARTIDA PARA CONJUNTOACIMA DE 5CV,ATE 15CV, INCLUSIVE FORNECIMENTO DE MATERIAISPARA FIXACAO E LIGACAO</t>
  </si>
  <si>
    <t>06.400.0011-A</t>
  </si>
  <si>
    <t>06.400.0012-0</t>
  </si>
  <si>
    <t>MONTAGEM,SEM FORNECIMENTO,DE PAINEL DE PARTIDA PARA CONJUNTOACIMA DE 15CV,ATE 40CV,INCLUSIVE FORNECIMENTO DE MATERIAISPARA FIXACAO E LIGACAO</t>
  </si>
  <si>
    <t>06.400.0012-A</t>
  </si>
  <si>
    <t>06.400.0013-0</t>
  </si>
  <si>
    <t>MONTAGEM,SEM FORNECIMENTO,DE PAINEL DE PARTIDA PARA CONJUNTOACIMA DE 40CV,ATE 100CV,INCLUSIVE FORNECIMENTO DE MATERIAISPARA FIXACAO E LIGACAO</t>
  </si>
  <si>
    <t>06.400.0013-A</t>
  </si>
  <si>
    <t>06.400.0014-0</t>
  </si>
  <si>
    <t>MONTAGEM,SEM FORNECIMENTO,DE PAINEL DE PARTIDA PARA CONJUNTOACIMA DE 100CV, ATE 400CV, INCLUSIVE FORNECIMENTO DE MATERIAIS PARA FIXACAO E LIGACAO</t>
  </si>
  <si>
    <t>06.400.0014-A</t>
  </si>
  <si>
    <t>06.400.0015-0</t>
  </si>
  <si>
    <t>MONTAGEM,SEM FORNECIMENTO,DE PAINEL DE PARTIDA PARA CONJUNTOACIMA 400CV,ATE 1000CV,INCLUSIVE FORNECIMENTO DE MATERIAISPARA FIXACAO E LIGACAO</t>
  </si>
  <si>
    <t>06.400.0015-A</t>
  </si>
  <si>
    <t>06.400.0020-0</t>
  </si>
  <si>
    <t>MONTAGEM,SEM FORNECIMENTO,DE CONJUNTO DE RECALQUE DE AGUA,SUBTERRANEO(PADRAO CEDAE),COMPREENDENDO OS SERVICOS DE MANUSEIO,COLOCACAO NA VALA,ALINHAMENTO E LIGACOES DO CONJUNTO HIDRAULICO,INSTALACAO DO PAINEL DE COMANDO EM POSTE E RESPECTIVASLIGACOES</t>
  </si>
  <si>
    <t>06.400.0020-A</t>
  </si>
  <si>
    <t>06.500.0010-0</t>
  </si>
  <si>
    <t>CARVAO ANTRACITOSO PARA FILTROS DE TRATAMENTO DE AGUA COM T.E. 0,9MM A 1MM, C.U. 1,7MM. FORNECIMENTO</t>
  </si>
  <si>
    <t>06.500.0010-A</t>
  </si>
  <si>
    <t>06.501.0010-0</t>
  </si>
  <si>
    <t>AREIA PARA FILTROS DE TRATAMENTO DE AGUA, COM GRANULOMETRIADE 12 A 40(1,68 A 0,42)MM. FORNECIMENTO</t>
  </si>
  <si>
    <t>06.501.0010-A</t>
  </si>
  <si>
    <t>06.502.0010-0</t>
  </si>
  <si>
    <t>SEIXOS ROLADOS PARA FILTROS DE TRATAMENTO DE AGUA,DE 1.1/2"A 3/4" (38,1 A 19,1)MM. FORNECIMENTO</t>
  </si>
  <si>
    <t>06.502.0010-A</t>
  </si>
  <si>
    <t>06.502.0020-0</t>
  </si>
  <si>
    <t>SEIXOS ROLADOS PARA FILTROS DE TRATAMENTO DE AGUA,DE 3/4" A3/8" (19,1 A 9,5)MM.FORNECIMENTO</t>
  </si>
  <si>
    <t>06.502.0020-A</t>
  </si>
  <si>
    <t>06.502.0030-0</t>
  </si>
  <si>
    <t>SEIXOS ROLADOS PARA FILTROS DE TRATAMENTO DE AGUA,DE 3/8" A1/4" (9,5 A 6,4)MM. FORNECIMENTO</t>
  </si>
  <si>
    <t>06.502.0030-A</t>
  </si>
  <si>
    <t>06.502.0040-0</t>
  </si>
  <si>
    <t>SEIXOS ROLADOS PARA FILTROS DE TRATAMENTO DE AGUA,DE 1/4" A1/8" (6,4 A 3,2)MM.FORNECIMENTO</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</si>
  <si>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</si>
  <si>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</si>
  <si>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</si>
  <si>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</si>
  <si>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</si>
  <si>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</si>
  <si>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</si>
  <si>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</si>
  <si>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</si>
  <si>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</si>
  <si>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</si>
  <si>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</si>
  <si>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</si>
  <si>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</si>
  <si>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</si>
  <si>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</si>
  <si>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</si>
  <si>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</si>
  <si>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</si>
  <si>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</si>
  <si>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</si>
  <si>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</si>
  <si>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</si>
  <si>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</si>
  <si>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</si>
  <si>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</si>
  <si>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</si>
  <si>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</si>
  <si>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</si>
  <si>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</si>
  <si>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</si>
  <si>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</si>
  <si>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</si>
  <si>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</si>
  <si>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</si>
  <si>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</si>
  <si>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</si>
  <si>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</si>
  <si>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</si>
  <si>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</si>
  <si>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</si>
  <si>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ARGAMASSA DE CIMENTO E PO-DE-PEDRA,NO TRACO 1:3,PREPARO MANUAL</t>
  </si>
  <si>
    <t>07.001.0075-B</t>
  </si>
  <si>
    <t>07.001.0080-1</t>
  </si>
  <si>
    <t>ARGAMASSA DE CIMENTO E PO-DE-PEDRA,NO TRACO 1:4,PREPARO MANUAL</t>
  </si>
  <si>
    <t>07.001.0080-B</t>
  </si>
  <si>
    <t>07.001.0085-1</t>
  </si>
  <si>
    <t>ARGAMASSA DE CIMENTO,CAL E AREIA FINA,NO TRACO 1:3:5,PREPAROMANUAL</t>
  </si>
  <si>
    <t>07.001.0085-B</t>
  </si>
  <si>
    <t>07.001.0090-1</t>
  </si>
  <si>
    <t>ARGAMASSA DE CIMENTO,CAL E AREIA FINA,NO TRACO 1:3:8,PREPAROMANUAL</t>
  </si>
  <si>
    <t>07.001.0090-B</t>
  </si>
  <si>
    <t>07.001.0095-1</t>
  </si>
  <si>
    <t>ARGAMASSA DE CIMENTO BRANCO,CAL E PO-DE-MARMORE,NO TRACO 1:1:3,PREPARO MANUAL</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</si>
  <si>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</si>
  <si>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</si>
  <si>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</si>
  <si>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</si>
  <si>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</si>
  <si>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</si>
  <si>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</si>
  <si>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</si>
  <si>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</si>
  <si>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</si>
  <si>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</si>
  <si>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</si>
  <si>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</si>
  <si>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</si>
  <si>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ARGAMASSA DE CIMENTO,SAIBRO E AREIA,NO TRACO 1:2:2,PREPAROMANUAL</t>
  </si>
  <si>
    <t>07.001.0120-B</t>
  </si>
  <si>
    <t>07.001.0125-1</t>
  </si>
  <si>
    <t>ARGAMASSA DE CIMENTO,SAIBRO E AREIA,NO TRACO 1:2:3,PREPAROMANUAL</t>
  </si>
  <si>
    <t>07.001.0125-B</t>
  </si>
  <si>
    <t>07.001.0130-1</t>
  </si>
  <si>
    <t>ARGAMASSA DE CIMENTO,SAIBRO E AREIA,NO TRACO 1:3:3,PREPAROMANUAL</t>
  </si>
  <si>
    <t>07.001.0130-B</t>
  </si>
  <si>
    <t>07.001.0135-1</t>
  </si>
  <si>
    <t>ARGAMASSA DE CIMENTO,SAIBRO E AREIA,NO TRACO 1:3:5,PREPAROMANUAL</t>
  </si>
  <si>
    <t>07.001.0135-B</t>
  </si>
  <si>
    <t>07.001.0140-1</t>
  </si>
  <si>
    <t>ARGAMASSA DE CIMENTO,CAL,SAIBRO E AREIA,NO TRACO 1:2:4:4,PREPARO MANUAL</t>
  </si>
  <si>
    <t>07.001.0140-B</t>
  </si>
  <si>
    <t>07.001.0145-1</t>
  </si>
  <si>
    <t>ARGAMASSA DE CIMENTO E AREOLA PARA EMBOCO,NO TRACO 1:2,PREPARO MANUAL</t>
  </si>
  <si>
    <t>07.001.0145-B</t>
  </si>
  <si>
    <t>07.001.0150-1</t>
  </si>
  <si>
    <t>ARGAMASSA DE CIMENTO E AREOLA PARA EMBOCO,NO TRACO 1:4,PREPARO MANUAL</t>
  </si>
  <si>
    <t>07.001.0150-B</t>
  </si>
  <si>
    <t>07.001.0155-1</t>
  </si>
  <si>
    <t>ARGAMASSA DE CIMENTO E AREOLA PARA EMBOCO,NO TRACO 1:6,PREPARO MANUAL</t>
  </si>
  <si>
    <t>07.001.0155-B</t>
  </si>
  <si>
    <t>07.001.0160-1</t>
  </si>
  <si>
    <t>ARGAMASSA DE CIMENTO,AREIA E VERMICULITA NO TRACO 1:2:5,PREPARO MANUAL</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</si>
  <si>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</si>
  <si>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</si>
  <si>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</si>
  <si>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</si>
  <si>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</si>
  <si>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</si>
  <si>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</si>
  <si>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</si>
  <si>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</si>
  <si>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</si>
  <si>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</si>
  <si>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</si>
  <si>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</si>
  <si>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</si>
  <si>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</si>
  <si>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</si>
  <si>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</si>
  <si>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</si>
  <si>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</si>
  <si>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</si>
  <si>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</si>
  <si>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</si>
  <si>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</si>
  <si>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</si>
  <si>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</si>
  <si>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</si>
  <si>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ARGAMASSA DE CIMENTO E PO-DE-PEDRA,NO TRACO 1:3,PREPARO MECANICO</t>
  </si>
  <si>
    <t>07.003.0010-B</t>
  </si>
  <si>
    <t>07.003.0015-1</t>
  </si>
  <si>
    <t>ARGAMASSA DE CIMENTO E PO-DE-PEDRA,NO TRACO 1:4,PREPARO MECANICO</t>
  </si>
  <si>
    <t>07.003.0015-B</t>
  </si>
  <si>
    <t>07.005.0010-1</t>
  </si>
  <si>
    <t>ARGAMASSA DE CIMENTO,CAL E AREIA FINA,NO TRACO 1:3:5,PREPAROMECANICO</t>
  </si>
  <si>
    <t>07.005.0010-B</t>
  </si>
  <si>
    <t>07.005.0015-1</t>
  </si>
  <si>
    <t>ARGAMASSA DE CIMENTO,CAL E AREIA FINA,NO TRACO 1:3:8,PREPAROMECANICO</t>
  </si>
  <si>
    <t>07.005.0015-B</t>
  </si>
  <si>
    <t>07.005.0020-1</t>
  </si>
  <si>
    <t>ARGAMASSA DE CIMENTO BRANCO,CAL E PO-DE-MARMORE,NO TRACO 1:1:3,PREPARO MECANICO</t>
  </si>
  <si>
    <t>07.005.0020-B</t>
  </si>
  <si>
    <t>07.005.0025-1</t>
  </si>
  <si>
    <t>ARGAMASSA DE CIMENTO,CAL HIDRATADA ADITIVADA E AREIA,NO TRACO 1:1:10</t>
  </si>
  <si>
    <t>07.005.0025-B</t>
  </si>
  <si>
    <t>07.005.0030-1</t>
  </si>
  <si>
    <t>ARGAMASSA DE CIMENTO,CAL HIDRATADA ADITIVADA E AREIA,NO TRACO 1:1:8</t>
  </si>
  <si>
    <t>07.005.0030-B</t>
  </si>
  <si>
    <t>07.005.0035-1</t>
  </si>
  <si>
    <t>ARGAMASSA DE CIMENTO,CAL HIDRATADA ADITIVADA E AREIA,NO TRACO 1:1:12</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</si>
  <si>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</si>
  <si>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</si>
  <si>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</si>
  <si>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</si>
  <si>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</si>
  <si>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</si>
  <si>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</si>
  <si>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</si>
  <si>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</si>
  <si>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</si>
  <si>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</si>
  <si>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</si>
  <si>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</si>
  <si>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</si>
  <si>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ARGAMASSA DE CIMENTO,SAIBRO E AREIA,NO TRACO 1:2:2,PREPAROMECANICO</t>
  </si>
  <si>
    <t>07.007.0010-B</t>
  </si>
  <si>
    <t>07.007.0015-1</t>
  </si>
  <si>
    <t>ARGAMASSA DE CIMENTO,SAIBRO E AREIA,NO TRACO 1:2:3,PREPAROMECANICO</t>
  </si>
  <si>
    <t>07.007.0015-B</t>
  </si>
  <si>
    <t>07.007.0020-1</t>
  </si>
  <si>
    <t>ARGAMASSA DE CIMENTO,SAIBRO E AREIA,NO TRACO 1:3:3,PREPAROMECANICO</t>
  </si>
  <si>
    <t>07.007.0020-B</t>
  </si>
  <si>
    <t>07.007.0025-1</t>
  </si>
  <si>
    <t>ARGAMASSA DE CIMENTO,SAIBRO E AREIA,NO TRACO 1:3:5,PREPAROMECANICO</t>
  </si>
  <si>
    <t>07.007.0025-B</t>
  </si>
  <si>
    <t>07.008.0010-1</t>
  </si>
  <si>
    <t>ARGAMASSA DE CIMENTO,CAL,SAIBRO E AREIA,NO TRACO 1:2:4:4,PREPARO MECANICO</t>
  </si>
  <si>
    <t>07.008.0010-B</t>
  </si>
  <si>
    <t>07.009.0010-1</t>
  </si>
  <si>
    <t>ARGAMASSA DE CIMENTO E AREOLA PARA EMBOCO,NO TRACO 1:2,PREPARO MECANICO</t>
  </si>
  <si>
    <t>07.009.0010-B</t>
  </si>
  <si>
    <t>07.009.0015-1</t>
  </si>
  <si>
    <t>ARGAMASSA DE CIMENTO E AREOLA PARA EMBOCO,NO TRACO 1:4,PREPARO MECANICO</t>
  </si>
  <si>
    <t>07.009.0015-B</t>
  </si>
  <si>
    <t>07.009.0020-1</t>
  </si>
  <si>
    <t>ARGAMASSA DE CIMENTO E AREOLA PARA EMBOCO,NO TRACO 1:6,PREPARO MECANICO</t>
  </si>
  <si>
    <t>07.009.0020-B</t>
  </si>
  <si>
    <t>07.030.0010-1</t>
  </si>
  <si>
    <t>ENCHIMENTO DE AREIA,INCLUSIVE FORNECIMENTO DESTA,POR MEIO DEBOMBA</t>
  </si>
  <si>
    <t>07.030.0010-B</t>
  </si>
  <si>
    <t>07.050.0025-1</t>
  </si>
  <si>
    <t>INJECAO DE CALDA DE CIMENTO,ADMITINDO UMA PRODUCAO MEDIA BRUTA DE 2 SACOS/H,INCLUSIVE FORNECIMENTO DOS MATERIAIS,MEDIDOPOR SACO DE 50KG</t>
  </si>
  <si>
    <t>SACO</t>
  </si>
  <si>
    <t>07.050.0025-B</t>
  </si>
  <si>
    <t>07.050.0030-1</t>
  </si>
  <si>
    <t>INJECAO DE CALDA DE CIMENTO,ADMITINDO UMA PRODUCAO MEDIA BRUTA DE 1 SACO/H,INCLUSIVE FORNECIMENTO DOS MATERIAIS,MEDIDO POR SACO DE 50KG</t>
  </si>
  <si>
    <t>07.050.0030-B</t>
  </si>
  <si>
    <t>07.050.0035-1</t>
  </si>
  <si>
    <t>INJECAO DE CALDA DE CIMENTO,ADMITINDO UMA PRODUCAO MEDIA BRUTA DE 0,5 SACO/H,INCLUSIVE FORNECIMENTO DOS MATERIAIS,MEDIDOPOR SACO DE 50KG</t>
  </si>
  <si>
    <t>07.050.0035-B</t>
  </si>
  <si>
    <t>07.100.0010-1</t>
  </si>
  <si>
    <t>INJECAO DE ARGAMASSA DE CIMENTO E AREIA,NO TRACO 1:6,EM VOLUME,UTILIZANDO EQUIPAMENTO DE AR COMPRIMIDO,ADMITINDO UMA PRODUCAO MEDIA BRUTA DE 1,00M3/H,INCLUSIVE FORNECIMENTO DOS MATERIAIS</t>
  </si>
  <si>
    <t>07.100.0010-B</t>
  </si>
  <si>
    <t>07.100.0015-1</t>
  </si>
  <si>
    <t>INJECAO DE ARGAMASSA DE CIMENTO E AREIA,NO TRACO 1:6,EM VOLUME,UTILIZANDO EQUIPAMENTO DE AR COMPRIMIDO,ADMITINDO UMA PRODUCAO MEDIA BRUTA DE 0,75M3/H,INCLUSIVE FORNECIMENTO DOS MATERIAIS</t>
  </si>
  <si>
    <t>07.100.0015-B</t>
  </si>
  <si>
    <t>07.100.0020-1</t>
  </si>
  <si>
    <t>INJECAO DE ARGAMASSA DE CIMENTO E AREIA,NO TRACO 1:6,EM VOLUME,UTILIZANDO EQUIPAMENTO DE AR COMPRIMIDO,ADMITINDO UMA PRODUCAO MEDIA BRUTA DE 0,50M3/H,INCLUSIVE FORNECIMENTO DOS MATERIAIS</t>
  </si>
  <si>
    <t>07.100.0020-B</t>
  </si>
  <si>
    <t>07.100.0025-1</t>
  </si>
  <si>
    <t>INJECAO DE ARGAMASSA DE CIMENTO E AREIA,NO TRACO 1:6,EM VOLUME,UTILIZANDO EQUIPAMENTO DE AR COMPRIMIDO,ADMITINDO UMA PRODUCAO MEDIA BRUTA DE 0,25M3/H,INCLUSIVE FORNECIMENTO DOS MATERIAIS</t>
  </si>
  <si>
    <t>07.100.0025-B</t>
  </si>
  <si>
    <t>07.100.0040-1</t>
  </si>
  <si>
    <t>INJECAO DE ARGAMASSA DE CIMENTO E AREIA,COM 450 A 500KG/M3 DE CIMENTO,UTILIZANDO BOMBA DE ARGAMASSA COM UNIDADE MISTURADORA E BOMBEADORA ACOPLADAS,COM CAPACIDADE DE 900 A 4800L DEMISTURA SECA,COM UMA PRODUCAO DE 1,00M3/H,DESTINADA A EXECUCAO DE FUNDACOES,INCLUSIVE O FORNECIMENTO DE MATERIAIS</t>
  </si>
  <si>
    <t>07.100.0040-B</t>
  </si>
  <si>
    <t>07.150.0010-1</t>
  </si>
  <si>
    <t>INJECAO PARA TRATAMENTO DE SOLO DE FUNDACAO COM RESINA EPOXICA OU OUTROS MATERIAIS QUIMICOS,EXCLUSIVE O FORNECIMENTO DOSMESMOS.CUSTO POR KG DE MATERIAL OU MISTURA</t>
  </si>
  <si>
    <t>07.150.0010-B</t>
  </si>
  <si>
    <t>07.150.0020-1</t>
  </si>
  <si>
    <t>APLICACAO DE RESINA EPOXICA EM COLAGEM DE PECAS DE CONCRETO,INCLUSIVE PREPARO DO LOCAL E EXCLUSIVE FORNECIMENTO DA RESINA.CUSTO POR KG DE RESINA UTILIZADA</t>
  </si>
  <si>
    <t>07.150.0020-B</t>
  </si>
  <si>
    <t>07.160.0012-1</t>
  </si>
  <si>
    <t>INJECAO DE RESINA EPOXICA EM FISSURAS DE CONCRETO ESTRUTURAL,INCLUSIVE PREPARO DO LOCAL,PERFURACAO E VEDACAO E O FORNECIMENTO DOS MATERIAIS A INJETAR</t>
  </si>
  <si>
    <t>07.160.0012-B</t>
  </si>
  <si>
    <t>07.160.0020-1</t>
  </si>
  <si>
    <t>APLICACAO DE RESINA EPOXICA EM COLAGEM DE PECAS DE CONCRETO,INCLUSIVE PREPARO DO LOCAL E FORNECIMENTO DE MATERIAL.CUSTOPOR KG DE RESINA UTILIZADA</t>
  </si>
  <si>
    <t>07.160.0020-B</t>
  </si>
  <si>
    <t>07.170.0010-1</t>
  </si>
  <si>
    <t>ARGAMASSA DE CIMENTO E AREIA,NO TRACO 1:3,COM ADICAO DE ADESIVO A BASE DE RESINA SINTETICA DE ALTA ADERENCIA</t>
  </si>
  <si>
    <t>07.170.0010-B</t>
  </si>
  <si>
    <t>07.180.0010-1</t>
  </si>
  <si>
    <t>ARGAMASSA DE CIMENTO E AREIA NO TRACO 1:2 COM ADICAO DE ADESIVO A BASE DE RESINA ACRILICA</t>
  </si>
  <si>
    <t>07.180.0010-B</t>
  </si>
  <si>
    <t>08.001.0001-0</t>
  </si>
  <si>
    <t>BASE DE MACADAME SIMPLES,MEDIDA EM VOLUME DEPOIS DE COMPRIMIDO O MACADAME</t>
  </si>
  <si>
    <t>08.001.0001-A</t>
  </si>
  <si>
    <t>08.001.0002-1</t>
  </si>
  <si>
    <t>BASE DE BRITA GRADUADA,INCLUSIVE FORNECIMENTO DOS MATERIAIS,MEDIDA APOS A COMPACTACAO</t>
  </si>
  <si>
    <t>08.001.0002-B</t>
  </si>
  <si>
    <t>08.001.0004-0</t>
  </si>
  <si>
    <t>BASE DE BRITA GRADUADA,COM ADICAO DE 3% DE CIMENTO,UTILIZANDO DISTRIBUIDORA DE AGREGADOS,MEDIDA APOS A COMPACTACAO,INCLUSIVE FORNECIMENTO DOS MATERIAS</t>
  </si>
  <si>
    <t>08.001.0004-A</t>
  </si>
  <si>
    <t>08.001.0005-0</t>
  </si>
  <si>
    <t>SUB-BASE DE PO-DE-PEDRA,INCLUSIVE ESPALHAMENTO,IRRIGACAO,COMPACTACAO E FORNECIMENTO DO MATERIAL</t>
  </si>
  <si>
    <t>08.001.0005-A</t>
  </si>
  <si>
    <t>08.001.0008-0</t>
  </si>
  <si>
    <t>BASE DE BRITA CORRIDA,INCLUSIVE FORNECIMENTO DOS MATERIAIS,MEDIDA APOS A COMPACTACAO</t>
  </si>
  <si>
    <t>08.001.0008-A</t>
  </si>
  <si>
    <t>08.001.0009-0</t>
  </si>
  <si>
    <t>SUB-BASE DE BRITA CORRIDA,INCLUSIVE FORNECIMENTO DOS MATERIAIS,MEDIDA APOS A COMPACTACAO</t>
  </si>
  <si>
    <t>08.001.0009-A</t>
  </si>
  <si>
    <t>08.002.0001-0</t>
  </si>
  <si>
    <t>BASE DE MACADAME HIDRAULICO,DE ACORDO COM AS "INSTRUCOES PARA EXECUCAO",DO DER-RJ.O CUSTO INDENIZA AS OPERACOES DE EXECUCAO,INCLUSIVE FORNECIMENTO DOS MATERIAIS EMPREGADOS(BRITA,PO-DE-PEDRA E AGUA) E SE APLICA AO VOLUME EXECUTADO,MEDIDO APOS COMPACTACAO</t>
  </si>
  <si>
    <t>08.002.0001-A</t>
  </si>
  <si>
    <t>08.003.0001-0</t>
  </si>
  <si>
    <t>BASE OU SUB-BASE ESTABILIZADA GRANULOMETRICAMENTE,COM MISTURA DE 2 OU MAIS MATERIAIS,DE ACORDO COM AS "INSTRUCOES PARA EXECUCAO",DO DER-RJ,EXCLUSIVE ESCAVACAO E TRANSPORTE DOS MATERIAIS,INCLUSIVE O TRANSPORTE DA AGUA</t>
  </si>
  <si>
    <t>08.003.0001-A</t>
  </si>
  <si>
    <t>08.003.0002-0</t>
  </si>
  <si>
    <t>BASE OU SUB-BASE ESTABILIZADA SEM MISTURA DE MATERIAIS,DE ACORDO COM AS "INSTRUCOES PARA EXECUCAO",DO DER-RJ,EXCLUSIVE ESCAVACAO E TRANSPORTE DOS MATERIAIS,INCLUSIVE O TRANSPORTE DE AGUA</t>
  </si>
  <si>
    <t>08.003.0002-A</t>
  </si>
  <si>
    <t>08.003.0005-0</t>
  </si>
  <si>
    <t>SUB-BASE ESTABILIZADA EM ARGILA,SEM MISTURA DOS MATERIAIS,COM ADITIVO(ESTABILIZADOR LIQUIDO DE SOLOS),EXCLUSIVE FORNECIMENTO DA ARGILA</t>
  </si>
  <si>
    <t>08.003.0005-A</t>
  </si>
  <si>
    <t>08.003.0010-0</t>
  </si>
  <si>
    <t>BASE DE AGREGADO SIDERURGICO(ESCORIA DE ACIARIA),INCLUSIVE FORNECIMENTO DOS MATERIAIS,MEDIDA APOS A COMPACTACAO</t>
  </si>
  <si>
    <t>08.003.0010-A</t>
  </si>
  <si>
    <t>08.003.0015-0</t>
  </si>
  <si>
    <t>BASE OU SUB-BASE ESTABILIZADA DE AGREGADO SIDERURGICO(ESCORIA DE ACIARIA),MISTURA EM USINA,INCLUSIVE FORNECIMENTO DOS MATERIAIS,EXCLUSIVE TRANSPORTE DA MISTURA,MEDIDA APOS A COMPACTACAO</t>
  </si>
  <si>
    <t>08.003.0015-A</t>
  </si>
  <si>
    <t>08.003.0030-0</t>
  </si>
  <si>
    <t>BASE DE AGREGADOS RECICLADOS DE RESIDUOS DE CONSTRUCAO CIVIL,INCLUSIVE FORNECIMENTO DOS MATERIAIS,MEDIDA APOS A COMPACTACAO</t>
  </si>
  <si>
    <t>08.003.0030-A</t>
  </si>
  <si>
    <t>08.003.0035-0</t>
  </si>
  <si>
    <t>SUB-BASE E REFORCO DE AGREGADOS RECICLADOS,DE RESIDUOS DA CONSTRUCAO CIVIL,INCLUSIVE FORNECIMENTO DOS MATERIAIS,MEDIDO APOS A COMPACTACAO</t>
  </si>
  <si>
    <t>08.003.0035-A</t>
  </si>
  <si>
    <t>08.004.0001-0</t>
  </si>
  <si>
    <t>BASE DE SOLO-CIMENTO EXECUTADO "IN LOCO".O CUSTO INDENIZA ASOPERACOES DE EXECUCAO NA PISTA,INCLUSIVE TRANSPORTE DA AGUAE SE APLICA AO VOLUME DE SOLO-CIMENTO EXECUTADO,MEDIDO APOSA COMPACTACAO,EXCLUSIVE ESCAVACAO,CIMENTO E TRANSPORTE DOSMATERIAIS</t>
  </si>
  <si>
    <t>08.004.0001-A</t>
  </si>
  <si>
    <t>08.004.0002-0</t>
  </si>
  <si>
    <t>BASE DE SOLO-CIMENTO,COM OS MATERIAIS MISTURADOS NA USINA.OCUSTO INDENIZA AS OPERACOES DE EXECUCAO NA USINA E NA PISTA,EXCLUSIVE O TRANSPORTE DO MATERIAL DA USINA PARA A PISTA</t>
  </si>
  <si>
    <t>08.004.0002-A</t>
  </si>
  <si>
    <t>08.004.0003-0</t>
  </si>
  <si>
    <t>BASE DE SOLO ESTABILIZADO(SOLO+BRITA),COM OS MATERIAIS MISTURADOS NA USINA.O CUSTO INDENIZA A EXECUCAO NA USINA E NA PISTA,E SE APLICA AO VOLUME MEDIDO APOS A COMPACTACAO,INCLUSIVETRANSPORTE DE AGUA, EXCLUSIVE ESCAVACAO, CARGA E TRANSPORTEDOS SOLOS UTILIZADOS E BRITA</t>
  </si>
  <si>
    <t>08.004.0003-A</t>
  </si>
  <si>
    <t>08.004.0008-0</t>
  </si>
  <si>
    <t>BASE OU SUB-BASE DE SOLO-CAL,COM MISTURA EM USINA,EXCLUSIVEESCAVACAO,TRANSPORTE DO SOLO E TRANSPORTE DA MISTURA,MAS INCLUINDO O FORNECIMENTO DA CAL,MEDIDO APOS A COMPACTACAO</t>
  </si>
  <si>
    <t>08.004.0008-A</t>
  </si>
  <si>
    <t>08.005.0001-0</t>
  </si>
  <si>
    <t>BASE DE MACADAME CIMENTADO DE MISTURA PREVIA(CONCRETO MAGRO),TRACO 1:15,DE ACORDO COM AS "INSTRUCOES PARA EXECUCAO",DO DER-RJ,INCLUSIVE TRANSPORTE PARA PISTA</t>
  </si>
  <si>
    <t>08.005.0001-A</t>
  </si>
  <si>
    <t>08.005.0002-0</t>
  </si>
  <si>
    <t>BASE DE MACADAME CIMENTADO DE MISTURA PREVIA(CONCRETO MAGRO),TRACO 1:19,DE ACORDO COM AS "INSTRUCOES PARA EXECUCAO",DO DER-RJ,INCLUSIVE TRANSPORTE PARA PISTA</t>
  </si>
  <si>
    <t>08.005.0002-A</t>
  </si>
  <si>
    <t>08.005.0003-0</t>
  </si>
  <si>
    <t>BASE DE MACADAME CIMENTADO DE MISTURA PREVIA(CONCRETO MAGRO),TRACO 1:24,DE ACORDO COM AS "INSTRUCOES PARA EXECUCAO",DO DER-RJ,INCLUSIVE TRANSPORTE PARA PISTA</t>
  </si>
  <si>
    <t>08.005.0003-A</t>
  </si>
  <si>
    <t>08.006.0001-0</t>
  </si>
  <si>
    <t>ARRANCAMENTO E REASSENTAMENTO DE PARALELEPIPEDOS COM LIMPEZADE BETUME ADERENTE SOBRE COLCHAO DE AREIA,INCLUSIVE FORNECIMENTO DA AREIA E REJUNTAMENTO COM BETUME E CASCALHINHO,EXCLUSIVE FORNECIMENTO DOS PARALELEPIPEDOS</t>
  </si>
  <si>
    <t>08.006.0001-A</t>
  </si>
  <si>
    <t>08.006.0003-0</t>
  </si>
  <si>
    <t>ARRANCAMENTO E REASSENTAMENTO DE PARALELEPIPEDOS COM LIMPEZADO BETUME ADERENTE SOBRE COLCHAO DE PO-DE-PEDRA,INCLUSIVE FORNECIMENTO DO PO-DE-PEDRA E REJUNTAMENTO COM BETUME E CASCALHINHO,EXCLUSIVE FORNECIMENTO DOS PARALELEPIPEDOS</t>
  </si>
  <si>
    <t>08.006.0003-A</t>
  </si>
  <si>
    <t>08.006.0004-0</t>
  </si>
  <si>
    <t>ASSENTAMENTO DE PARALELEPIPEDOS COM REAPROVEITAMENTO DOS PARALELEPIPEDOS E FORNECIMENTO DE PO-DE-PEDRA,E REJUNTAMENTO COM BETUME E CASCALHINHO</t>
  </si>
  <si>
    <t>08.006.0004-A</t>
  </si>
  <si>
    <t>08.006.0005-0</t>
  </si>
  <si>
    <t>ASSENTAMENTO DE PARALELEPIPEDOS COM REAPROVEITAMENTO DOS PARALELEPIPEDOS E FORNECIMENTO DE AREIA,E REJUNTAMENTO COM BETUME E CASCALHINHO</t>
  </si>
  <si>
    <t>08.006.0005-A</t>
  </si>
  <si>
    <t>08.006.0006-0</t>
  </si>
  <si>
    <t>REJUNTAMENTO DE PAVIMENTACAO DE PARALELEPIPEDOS COM AREIA,INCLUSIVE FORNECIMENTO DO MATERIAL</t>
  </si>
  <si>
    <t>08.006.0006-A</t>
  </si>
  <si>
    <t>08.006.0010-0</t>
  </si>
  <si>
    <t>REJUNTAMENTO DE PAVIMENTACAO DE PARALELEPIPEDOS COM BETUME ECASCALHINHO,EXCLUSIVE O FORNECIMENTO DO BETUME</t>
  </si>
  <si>
    <t>08.006.0010-A</t>
  </si>
  <si>
    <t>08.006.0011-0</t>
  </si>
  <si>
    <t>REJUNTAMENTO DE PAVIMENTACAO DE PARALELEPIPEDOS COM BETUME ECASCALHINHO,COM FORNECIMENTO DE TODOS OS MATERIAIS</t>
  </si>
  <si>
    <t>08.006.0011-A</t>
  </si>
  <si>
    <t>08.006.0015-0</t>
  </si>
  <si>
    <t>REJUNTAMENTO DE ARTEFATO DE CONCRETO,COM ARGAMASSA DE CIMENTO E AREIA NO TRACO 1:3,COM FORNECIMENTO DE TODOS OS MATERIAIS</t>
  </si>
  <si>
    <t>08.006.0015-A</t>
  </si>
  <si>
    <t>08.007.0001-0</t>
  </si>
  <si>
    <t>ARRANCAMENTO E REASSENTAMENTO DE PARALELEPIPEDOS COM LIMPEZADO BETUME ADERENTE SOBRE COLCHAO DE PO-DE-PEDRA, INCLUSIVEFORNECIMENTO DO PO-DE-PEDRA E REJUNTAMENTO COM ARGAMASSA DECIMENTO E AREIA,NO TRACO 1:3,EXCLUSIVE FORNECIMENTO DOS PARALELEPIPEDOS</t>
  </si>
  <si>
    <t>08.007.0001-A</t>
  </si>
  <si>
    <t>08.007.0002-0</t>
  </si>
  <si>
    <t>ASSENTAMENTO DE PARALELEPIPEDOS COM REAPROVEITAMENTO DOS MESMOS E FORNECIMENTO DE PO-DE-PEDRA,E REJUNTAMENTO COM ARGAMASSA DE CIMENTO E AREIA,NO TRACO 1:3</t>
  </si>
  <si>
    <t>08.007.0002-A</t>
  </si>
  <si>
    <t>08.008.0001-0</t>
  </si>
  <si>
    <t>ARRANCAMENTO E REASSENTAMENTO DE PARALELEPIPEDOS COM LIMPEZAFO BETUME ADERENTE SOBRE COLCHAO DE PO-DE-PEDRA,INCLUSIVE FORNECIMENTO DO PO-DE-PEDRA,EXCLUSIVE REJUNTAMENTO E FORNECIMENTO DOS PARALELEPIPEDOS</t>
  </si>
  <si>
    <t>08.008.0001-A</t>
  </si>
  <si>
    <t>08.008.0002-0</t>
  </si>
  <si>
    <t>ASSENTAMENTO DE PARALELEPIPEDOS COM REAPROVEITAMENTO DOS MESMOS E FORNECIMENTO DO PO-DE-PEDRA,EXCLUSIVE REJUNTAMENTO</t>
  </si>
  <si>
    <t>08.008.0002-A</t>
  </si>
  <si>
    <t>08.009.0003-0</t>
  </si>
  <si>
    <t>PAVIMENTACAO COM PARALELEPIPEDOS SOBRE COLCHAO DE PO-DE-PEDRA E REJUNTAMENTO COM ARGAMASSA DE CIMENTO E AREIA, NO TRACO1:3,INCLUSIVE FORNECIMENTO DE TODOS OS MATERIAIS</t>
  </si>
  <si>
    <t>08.009.0003-A</t>
  </si>
  <si>
    <t>08.009.0005-0</t>
  </si>
  <si>
    <t>PAVIMENTACAO COM PARALELEPIPEDOS SOBRE COLCHAO DE PO-DE-PEDRA E REJUNTAMENTO COM BETUME E CASCALHINHO,INCLUSIVE FORNECIMENTO DE TODOS OS MATERIAIS</t>
  </si>
  <si>
    <t>08.009.0005-A</t>
  </si>
  <si>
    <t>08.009.0010-0</t>
  </si>
  <si>
    <t>PAVIMENTACAO COM PARALELEPIPEDOS SOBRE COLCHAO DE AREIA E REJUNTAMENTO DO MESMO MATERIAL,INCLUSIVE FORNECIMENTO DE TODOSOS MATERIAIS</t>
  </si>
  <si>
    <t>08.009.0010-A</t>
  </si>
  <si>
    <t>08.010.0001-0</t>
  </si>
  <si>
    <t>PAVIMENTACAO COM PARALELEPIPEDOS SOBRE COLCHAO DE PO-DE-PEDRA,BASE DE 10CM DE CONCRETO MAGRO FCK=10MPA E REJUNTAMENTO COM BETUME E CASCALHINHO,INCLUSIVE O FORNECIMENTO DE TODOS OSMATERIAIS</t>
  </si>
  <si>
    <t>08.010.0001-A</t>
  </si>
  <si>
    <t>08.010.0005-0</t>
  </si>
  <si>
    <t>SARJETA-GUIA DE PARALELEPIPEDOS(1 FIADA),ASSENTE SOBRE BASEDE CONCRETO FCK=10MPA,INCLUSIVE ESTA,REJUNTAMENTO DE ARGAMASSA DE CIMENTO E AREIA(TRACO 1:3),PARA PAVIMENTACAO BETUMINOSA</t>
  </si>
  <si>
    <t>08.010.0005-A</t>
  </si>
  <si>
    <t>08.011.0001-0</t>
  </si>
  <si>
    <t>SARJETA DE PARALELEPIPEDOS(3 FIADAS),ASSENTE SOBRE COLCHAO DE PO-DE-PEDRA,INCLUSIVE FORNECIMENTO DO PO-DE-PEDRA E BASE DE MACADAME HIDRAULICO,COM 15CM DE ESPESSURA E REJUNTAMENTO COM BETUME E CASCALHINHO</t>
  </si>
  <si>
    <t>08.011.0001-A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</si>
  <si>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</si>
  <si>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</si>
  <si>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</si>
  <si>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</si>
  <si>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</si>
  <si>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</si>
  <si>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</si>
  <si>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</si>
  <si>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</si>
  <si>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</si>
  <si>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</si>
  <si>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</si>
  <si>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</si>
  <si>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TRAVESSAO OU TENTO DE GRANITO,FORNECIMENTO E ASSENTAMENTO COM REJUNTAMENTO DE ARGAMASSA DE CIMENTO E AREIA,NO TRACO 1:4</t>
  </si>
  <si>
    <t>08.013.0005-A</t>
  </si>
  <si>
    <t>08.013.0010-0</t>
  </si>
  <si>
    <t>MEIO-FIO EM GRANITO,COM SECAO DE(20X25)CM,FORMATO DE PARALELOGRAMO COM ANGULO DE 83º,SUPERFICIES SEM POLIMENTO COM CHANFRO DE 1CM NA PARTE SUPERIOR,EM UMA DAS FACES,FORNECIMENTO EASSENTAMENTO COM REJUNTAMENTO DE ARGAMASSA DE CIMENTO E AREIA NO TRACO 1:4</t>
  </si>
  <si>
    <t>08.013.0010-A</t>
  </si>
  <si>
    <t>08.013.0015-0</t>
  </si>
  <si>
    <t>MEIO-FIO RETO DE GRANITO,ALTURA DE 0,35CM,APICOADO COMUM,FORNECIMENTO E ASSENTAMENTO COM REJUNTAMENTO DE ARGAMASSA DE CIMENTO E AREIA NO TRACO 1:4</t>
  </si>
  <si>
    <t>08.013.0015-A</t>
  </si>
  <si>
    <t>08.015.0002-0</t>
  </si>
  <si>
    <t>REVESTIMENTO DO TIPO "TRATAMENTO SUPERFICIAL BETUMINOSO SIMPLES",DE ACORDO COM AS "INSTRUCOES PARA EXECUCAO",DO DER-RJ,INCLUSIVE TRANSPORTE DENTRO DO CANTEIRO</t>
  </si>
  <si>
    <t>08.015.0002-A</t>
  </si>
  <si>
    <t>08.015.0003-0</t>
  </si>
  <si>
    <t>REVESTIMENTO DO TIPO "TRATAMENTO SUPERFICIAL BETUMINOSO DUPLO" DE ACORDO COM AS "INSTRUCOES PARA EXECUCAO",DO DER-RJ,INCLUSIVE TRANSPORTE DENTRO DO CANTEIRO</t>
  </si>
  <si>
    <t>08.015.0003-A</t>
  </si>
  <si>
    <t>08.015.0004-0</t>
  </si>
  <si>
    <t>REVESTIMENTO DO TIPO "TRATAMENTO SUPERFICIAL BETUMINOSO TRIPLO",DE ACORDO COM AS "INSTRUCOES PARA EXECUCAO",DO DER-RJ,INCLUSIVE TRANSPORTE DENTRO DO CANTEIRO</t>
  </si>
  <si>
    <t>08.015.0004-A</t>
  </si>
  <si>
    <t>08.015.0005-0</t>
  </si>
  <si>
    <t>MACADAME BETUMINOSO DE PENETRACAO DIRETA,COM CAPA SELANTE,DEACORDO COM AS "INSTRUCOES PARA EXECUCAO",DO DER-RJ.O CUSTOINDENIZA AS OPERACOES DE EXECUCAO,INCLUSIVE O FORNECIMENTO DOS MATERIAIS EMPREGADOS,MEDIDO O VOLUME APOS A COMPRESSAO</t>
  </si>
  <si>
    <t>08.015.0005-A</t>
  </si>
  <si>
    <t>08.015.0008-0</t>
  </si>
  <si>
    <t>PRE-MISTURA A FRIO,DE ACORDO COM AS "INSTRUCOES PARA EXECUCAO",DO DER-RJ.O CUSTO INDENIZA AS OPERACOES DE EXECUCAO,FORNECIMENTO DOS MATERIAIS EMPREGADOS,E APLICA-SE AO VOLUME EXECUTADO,MEDIDO APOS A COMPRESSAO,EXCLUSIVE TRANSPORTE DA USINAPARA A PISTA</t>
  </si>
  <si>
    <t>08.015.0008-A</t>
  </si>
  <si>
    <t>08.015.0016-0</t>
  </si>
  <si>
    <t>CAPA SELANTE COMPREENDENDO APLICACAO DE ASFALTO NA PROPORCAODE 0,7 A 1,5L/M2,DISTRIBUICAO DE AGREGADO(5 A 15KG/M2)E COMPACTACAO COM ROLO LEVE</t>
  </si>
  <si>
    <t>08.015.0016-A</t>
  </si>
  <si>
    <t>08.015.0018-0</t>
  </si>
  <si>
    <t>REPOSICAO DE PAVIMENTACAO DE QUALQUER NATUREZA,EM CONCRETO ASFALTICO USINADO A QUENTE,SEM IMPRIMACAO OU PINTURA DE LIGACAO,EXECUTADO EM LOGRADOURO PUBLICO,ONDE FORAM EXECUTADAS OBRAS POR COMPANHIAS CONCESSIONARIAS,EXCLUSIVE O TRANSPORTE DAUSINA PARA A PISTA</t>
  </si>
  <si>
    <t>08.015.0018-A</t>
  </si>
  <si>
    <t>08.015.0020-0</t>
  </si>
  <si>
    <t>MICRORREVESTIMENTO ASFALTICO A FRIO,C/EMPREGO DE EMULSAO MODIFICADA C/POLIMEROS,ADITIVO DE CONTROLE DE ROMPIMENTO,CONSUMO POR M2 ENTRE 10KG A 12KG,EM UMA UNICA CAMADA,C/EMPREGO DEFAIXA III OU IV DA ISSA,O CUSTO INCLUI TODOS OS MATERIAIS,EQUIPAMENTOS,MAO-DE-OBRA E EXECUCAO.O MICRORREVESTIMENTO ASFALTICO A FRIO DEVERA ATENDER AS ESPECIFICACOES DA ISSA OU DNIT</t>
  </si>
  <si>
    <t>08.015.0020-A</t>
  </si>
  <si>
    <t>08.015.0022-0</t>
  </si>
  <si>
    <t>SELAGEM DE TRINCA EM PAVIMENTO RIGIDO OU FLEXIVEL,INCLUSIVEFRESAGEM DA TRINCA,LIMPEZA COM JATO DE AR COMPRIMIDO E SELAGEM COM EMULSAO RR-1C</t>
  </si>
  <si>
    <t>08.015.0022-A</t>
  </si>
  <si>
    <t>08.015.0025-0</t>
  </si>
  <si>
    <t>MICRORREVESTIMENTO ASFALTICO A FRIO,COM EMULSAO MODIFICADA COM POLIMERO (SBS) E FIBRAS,ESPESSURA DE 1CM,INCLUSIVE FORNECIMENTO DE TODOS OS MATERIAIS,CONFORME "INSTRUCOES PARA EXECUCAO" DO DER-RJ</t>
  </si>
  <si>
    <t>08.015.0025-A</t>
  </si>
  <si>
    <t>08.015.0040-0</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</si>
  <si>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</si>
  <si>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08.015.0040-A</t>
  </si>
  <si>
    <t>08.015.0042-0</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</si>
  <si>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</si>
  <si>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08.015.0042-A</t>
  </si>
  <si>
    <t>08.015.0045-0</t>
  </si>
  <si>
    <t>REVESTIMENTO DE CONCRETO BETUMINOSO USINADO A QUENTE,UTILIZANDO AGREGADO SIDERURGICO (ESCORIA DE ACIARIA),COM 10CM DE ESPESSURA,EXECUTADO EM 2 CAMADAS, SENDO A INFERIOR DE LIGACAO("BINDER") COM 6CM DE ESPESSURA E A SUPERIOR DE ROLAMENTO,DEACORDO COM AS "INSTRUCOES PARA EXECUCAO",DO DER-RJ,EXCLUSIVE TRANSPORTE DA USINA PARA A PISTA</t>
  </si>
  <si>
    <t>08.015.0045-A</t>
  </si>
  <si>
    <t>08.015.0050-0</t>
  </si>
  <si>
    <t>REVESTIMENTO DE CONCRETO ASFALTICO BETUMINOSO USINADO A QUENTE,COM 5CM DE ESPESSURA,EXECUTADO EM UMA CAMADA,DE ACORDO COM AS "INSTRUCOES PARA EXECUCAO",DO DER-RJ,EXCLUSIVE O TRANSPORTE DA USINA PARA PISTA,E CONSIDERANDO UMA PRODUCAO DE USINA DE 2.000T/MES</t>
  </si>
  <si>
    <t>08.015.0050-A</t>
  </si>
  <si>
    <t>08.015.0051-0</t>
  </si>
  <si>
    <t>REVESTIMENTO DE CONCRETO ASFALTICO BETUMINOSO USINADO A QUENTE,COM 5CM DE ESPESSURA,EXECUTADO EM UMA CAMADA,DE ACORDO COM AS "INSTRUCOES PARA EXECUCAO",DO DER-RJ,EXCLUSIVE O TRANSPORTE DA USINA PARA PISTA,E CONSIDERANDO UMA PRODUCAO DE USINA DE 3.000T/MES</t>
  </si>
  <si>
    <t>08.015.0051-A</t>
  </si>
  <si>
    <t>08.015.0052-0</t>
  </si>
  <si>
    <t>REVESTIMENTO DE CONCRETO ASFALTICO BETUMINOSO USINADO A QUENTE,COM 5CM DE ESPESSURA,EXECUTADO EM UMA CAMADA,DE ACORDO COM AS "INSTRUCOES PARA EXECUCAO",DO DER-RJ,EXCLUSIVE O TRANSPORTE DA USINA PARA PISTA,E CONSIDERANDO UMA PRODUCAO DE USINA DE 4.000T/MES</t>
  </si>
  <si>
    <t>08.015.0052-A</t>
  </si>
  <si>
    <t>08.015.0053-0</t>
  </si>
  <si>
    <t>REVESTIMENTO DE CONCRETO ASFALTICO BETUMINOSO USINADO A QUENTE,COM 5CM DE ESPESSURA,EXECUTADO EM UMA CAMADA,DE ACORDO COM AS "INSTRUCOES PARA EXECUCAO",DO DER-RJ,EXCLUSIVE O TRANSPORTE DA USINA PARA PISTA,E CONSIDERANDO UMA PRODUCAO DE USINA DE 6.000T/MES</t>
  </si>
  <si>
    <t>08.015.0053-A</t>
  </si>
  <si>
    <t>08.015.0054-0</t>
  </si>
  <si>
    <t>REVESTIMENTO DE CONCRETO ASFALTICO BETUMINOSO USINADO A QUENTE,COM 5CM DE ESPESSURA,EXECUTADO EM UMA CAMADA,DE ACORDO COM AS "INSTRUCOES PARA EXECUCAO",DO DER-RJ,EXCLUSIVE O TRANSPORTE DA USINA PARA PISTA,E CONSIDERANDO UMA PRODUCAO DE USINA DE 8.000T/MES</t>
  </si>
  <si>
    <t>08.015.0054-A</t>
  </si>
  <si>
    <t>08.015.0055-0</t>
  </si>
  <si>
    <t>REVESTIMENTO DE CONCRETO ASFALTICO BETUMINOSO USINADO A QUENTE,COM 5CM DE ESPESSURA,EXECUTADO EM UMA CAMADA,DE ACORDO COM AS "INSTRUCOES PARA EXECUCAO",DO DER-RJ,EXCLUSIVE O TRANSPORTE DA USINA PARA PISTA,E CONSIDERANDO UMA PRODUCAO DE USINA DE 10.000T/MES</t>
  </si>
  <si>
    <t>08.015.0055-A</t>
  </si>
  <si>
    <t>08.015.0070-0</t>
  </si>
  <si>
    <t>REVESTIMENTO DE CONCRETO BETUMINOSO USINADO A QUENTE,PARA CAMADA DE ROLAMENTO,COM 4CM DE ESPESSURA,EXCLUSIVE TRANSPORTEDA USINA PARA A PISTA,E CONSIDERANDO UMA PRODUCAO DE USINA DE 2.000T/MES</t>
  </si>
  <si>
    <t>08.015.0070-A</t>
  </si>
  <si>
    <t>08.015.0071-0</t>
  </si>
  <si>
    <t>REVESTIMENTO DE CONCRETO BETUMINOSO USINADO A QUENTE,PARA CAMADA DE ROLAMENTO,COM 4CM DE ESPESSURA,EXCLUSIVE TRANSPORTEDA USINA PARA A PISTA,E CONSIDERANDO UMA PRODUCAO DE USINA DE 3.000T/MES</t>
  </si>
  <si>
    <t>08.015.0071-A</t>
  </si>
  <si>
    <t>08.015.0072-0</t>
  </si>
  <si>
    <t>REVESTIMENTO DE CONCRETO BETUMINOSO USINADO A QUENTE,PARA CAMADA DE ROLAMENTO,COM 4CM DE ESPESSURA,EXCLUSIVE TRANSPORTEDA USINA PARA A PISTA,E CONSIDERANDO UMA PRODUCAO DE USINA DE 4.000T/MES</t>
  </si>
  <si>
    <t>08.015.0072-A</t>
  </si>
  <si>
    <t>08.015.0073-0</t>
  </si>
  <si>
    <t>REVESTIMENTO DE CONCRETO BETUMINOSO USINADO A QUENTE,PARA CAMADA DE ROLAMENTO,COM 4CM DE ESPESSURA,EXCLUSIVE TRANSPORTEDA USINA PARA A PISTA,E CONSIDERANDO UMA PRODUCAO DE USINA DE 6.000T/MES</t>
  </si>
  <si>
    <t>08.015.0073-A</t>
  </si>
  <si>
    <t>08.015.0074-0</t>
  </si>
  <si>
    <t>REVESTIMENTO DE CONCRETO BETUMINOSO USINADO A QUENTE,PARA CAMADA DE ROLAMENTO,COM 4CM DE ESPESSURA,EXCLUSIVE TRANSPORTEDA USINA PARA A PISTA,E CONSIDERANDO UMA PRODUCAO DE USINA DE 8.000T/MES</t>
  </si>
  <si>
    <t>08.015.0074-A</t>
  </si>
  <si>
    <t>08.015.0075-0</t>
  </si>
  <si>
    <t>REVESTIMENTO DE CONCRETO BETUMINOSO USINADO A QUENTE,PARA CAMADA DE ROLAMENTO,COM 4CM DE ESPESSURA,EXCLUSIVE TRANSPORTEDA USINA PARA A PISTA,E CONSIDERANDO UMA PRODUCAO DE USINA DE 10.000T/MES</t>
  </si>
  <si>
    <t>08.015.0075-A</t>
  </si>
  <si>
    <t>08.015.0077-0</t>
  </si>
  <si>
    <t>REVESTIMENTO DE CONCRETO BETUMINOSO USINADO A QUENTE,PARA CAMADA DE ROLAMENTO,COM 3CM DE ESPESSURA,EXCLUSIVE TRANSPORTEDA USINA PARA A PISTA,E CONSIDERANDO UMA PRODUCAO DE USINA DE 2.000T/MES</t>
  </si>
  <si>
    <t>08.015.0077-A</t>
  </si>
  <si>
    <t>08.015.0078-0</t>
  </si>
  <si>
    <t>REVESTIMENTO DE CONCRETO BETUMINOSO USINADO A QUENTE,PARA CAMADA DE ROLAMENTO,COM 3CM DE ESPESSURA,EXCLUSIVE TRANSPORTEDA USINA PARA A PISTA,E CONSIDERANDO UMA PRODUCAO DE USINA DE 3.000T/MES</t>
  </si>
  <si>
    <t>08.015.0078-A</t>
  </si>
  <si>
    <t>08.015.0079-0</t>
  </si>
  <si>
    <t>REVESTIMENTO DE CONCRETO BETUMINOSO USINADO A QUENTE,PARA CAMADA DE ROLAMENTO,COM 3CM DE ESPESSURA,EXCLUSIVE TRANSPORTEDA USINA PARA A PISTA,E CONSIDERANDO UMA PRODUCAO DE USINA DE 4.000T/MES</t>
  </si>
  <si>
    <t>08.015.0079-A</t>
  </si>
  <si>
    <t>08.015.0080-0</t>
  </si>
  <si>
    <t>REVESTIMENTO DE CONCRETO BETUMINOSO USINADO A QUENTE,PARA CAMADA DE ROLAMENTO,COM 3CM DE ESPESSURA,EXCLUSIVE TRANSPORTEDA USINA PARA A PISTA,E CONSIDERANDO UMA PRODUCAO DE USINA DE 6.000T/MES</t>
  </si>
  <si>
    <t>08.015.0080-A</t>
  </si>
  <si>
    <t>08.015.0081-0</t>
  </si>
  <si>
    <t>REVESTIMENTO DE CONCRETO BETUMINOSO USINADO A QUENTE,PARA CAMADA DE ROLAMENTO,COM 3CM DE ESPESSURA,EXCLUSIVE TRANSPORTEDA USINA PARA A PISTA,E CONSIDERANDO UMA PRODUCAO DE USINA DE 8.000T/MES</t>
  </si>
  <si>
    <t>08.015.0081-A</t>
  </si>
  <si>
    <t>08.015.0082-0</t>
  </si>
  <si>
    <t>REVESTIMENTO DE CONCRETO BETUMINOSO USINADO A QUENTE,PARA CAMADA DE ROLAMENTO,COM 3CM DE ESPESSURA,EXCLUSIVE TRANSPORTEDA USINA PARA A PISTA,E CONSIDERANDO UMA PRODUCAO DE USINA DE 10.000T/MES</t>
  </si>
  <si>
    <t>08.015.0082-A</t>
  </si>
  <si>
    <t>08.015.0083-0</t>
  </si>
  <si>
    <t>PAVIMENTACAO COM CAMADA DE ROLAMENTO DE SMA("BRITA MASTIQUEASFALTO"),ESPESSURA DE 3,4CM,NIVELAMENTO ELETRONICO,INCLUSIVE FORNECIMENTO DOS MATERIAIS E JUNTA TIPO "INFRA-RED"</t>
  </si>
  <si>
    <t>08.015.0083-A</t>
  </si>
  <si>
    <t>08.015.0084-0</t>
  </si>
  <si>
    <t>PAVIMENTACAO COM CAMADA DE ROLAMENTO DE SMA("BRITA MASTIQUEASFALTO"),ESPESSURA DE 4CM,NIVELAMENTO ELETRONICO,INCLUSIVEFORNECIMENTO DOS MATERIAIS E JUNTA TIPO "INFRA-RED"</t>
  </si>
  <si>
    <t>08.015.0084-A</t>
  </si>
  <si>
    <t>08.015.0085-0</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</si>
  <si>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</si>
  <si>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08.015.0085-A</t>
  </si>
  <si>
    <t>08.015.0086-0</t>
  </si>
  <si>
    <t>EXECUCAO DE MEMBRANA DE ABSORCAO DE ESFORCOS(SAMI-R),INCLUSIVE FORNECIMENTO DOS MATERIAIS</t>
  </si>
  <si>
    <t>08.015.0086-A</t>
  </si>
  <si>
    <t>08.015.0087-0</t>
  </si>
  <si>
    <t>EXECUCAO DE MEMBRANA ABSORCAO DE ESFORCOS(SAMI-R),UTILIZANDOLIGANTE DE ASFALTO-BORRACHA,APLICADO A APROXIMADAMENTE 170°C,COM VISCOSIDADE DE 3500 CP E TAXA DE 2,8L/M2,EXCLUSIVE FORNECIMENTO DO LIGANTE</t>
  </si>
  <si>
    <t>08.015.0087-A</t>
  </si>
  <si>
    <t>08.015.0088-0</t>
  </si>
  <si>
    <t>EXECUCAO DE MEMBRANA DE ABSORCAO DE ESFORCOS(SAMI-R),UTILIZANDO BMB,APLICADO A APROXIMADAMENTE 170°C, COM VISCOSIDADE DE3500 CP E TAXA DE 2,8L/M2,INCLUSIVE FORNECIMENTO DOS MATERIAIS</t>
  </si>
  <si>
    <t>08.015.0088-A</t>
  </si>
  <si>
    <t>08.015.0090-0</t>
  </si>
  <si>
    <t>REVESTIMENTO DE CONCRETO ASFALTICO,COM POLIMERO,USINADO A QUENTE,COM 5CM DE ESPESSURA,EXECUTADO COM VIBROACABADORA COM CONTROLE ELETRONICO E MESA EXTENSIVA DE NO MINIMO 7M</t>
  </si>
  <si>
    <t>08.015.0090-A</t>
  </si>
  <si>
    <t>08.015.0095-0</t>
  </si>
  <si>
    <t>REVESTIMENTO DE CONCRETO ASFALTICO,COM POLIMERO,USINADO A QUENTE COM 7CM DE ESPESSURA,EXECUTADO COM VIBROACABADORA COM CONTROLE ELETRONICO E MESA EXTENSIVA DE NO MINIMO 7M</t>
  </si>
  <si>
    <t>08.015.0095-A</t>
  </si>
  <si>
    <t>08.015.0096-0</t>
  </si>
  <si>
    <t>LAMA ASFALTICA FINA DE RUPTURA CONTROLADA,COM FORNECIMENTO ETRANSPORTE DOS MATERIAIS,EXCLUSIVE EMULSAO</t>
  </si>
  <si>
    <t>08.015.0096-A</t>
  </si>
  <si>
    <t>08.015.0097-0</t>
  </si>
  <si>
    <t>LAMA ASFALTICA GROSSA DE RUPTURA CONTROLADA,COM FORNECIMENTOE TRANSPORTE DOS MATERIAIS,EXCLUSIVE EMULSAO</t>
  </si>
  <si>
    <t>08.015.0097-A</t>
  </si>
  <si>
    <t>08.015.0098-0</t>
  </si>
  <si>
    <t>REVESTIMENTO DE CONCRETO BETUMINOSO USINADO EM TEMPERATURA ABAIXO DE 140°C E COMPACTACAO ABAIXO DE 90°C(TEMPERATURA MORNA),ESPESSURA DE 4CM,UTILIZANDO AMIDA SINTETICA NA PROPORCAO3KG POR T DE CAP,MISTURA "IN SITU" EM USINA,INCLUSIVE FORNECIMENTO DOS MATERIAIS</t>
  </si>
  <si>
    <t>08.015.0098-A</t>
  </si>
  <si>
    <t>08.015.0100-0</t>
  </si>
  <si>
    <t>CONCRETO ASFALTICO,USINADO A QUENTE,DE ACORDO COM AS DETERMINACOES ESPECIFICADAS PELA PREFEITURA-RJ,INCLUSIVE TODOS OS MATERIAIS(MASSA FINA),EXCLUSIVE O TRANSPORTE DA USINA PARA APISTA.CUSTO SOMENTE DO PREPARO E MATERIAIS,EXCLUSIVE ESPALHAMENTO E COMPACTACAO,CONSIDERANDO UMA PRODUCAO DE 2.000T/MES</t>
  </si>
  <si>
    <t>08.015.0100-A</t>
  </si>
  <si>
    <t>08.015.0101-0</t>
  </si>
  <si>
    <t>CONCRETO ASFALTICO USINADO A QUENTE,DE ACORDO COM AS DETERMINACOES ESPECIFICADAS PELA PREFEITURA-RJ,INCLUSIVE TODOS OS MATERIAIS(MASSA FINA),EXCLUSIVE O TRANSPORTE DA USINA PARA APISTA.CUSTO SOMENTE DO PREPARO E MATERIAIS,EXCLUSIVE ESPALHAMENTO E COMPACTACAO,CONSIDERANDO UMA PRODUCAO DE 3.000T/MES</t>
  </si>
  <si>
    <t>08.015.0101-A</t>
  </si>
  <si>
    <t>08.015.0102-0</t>
  </si>
  <si>
    <t>CONCRETO ASFALTICO,USINADO A QUENTE,DE ACORDO COM AS DETERMINACOES ESPECIFICADAS PELA PREFEITURA-RJ,INCLUSIVE TODOS OS MATERIAIS(MASSA FINA),EXCLUSIVE O TRANSPORTE DA USINA PARA APISTA.CUSTO SOMENTE DO PREPARO E MATERIAIS,EXCLUSIVE ESPALHAMENTO E COMPACTACAO,CONSIDERANDO UMA PRODUCAO DE 4.000T/MES</t>
  </si>
  <si>
    <t>08.015.0102-A</t>
  </si>
  <si>
    <t>08.015.0103-0</t>
  </si>
  <si>
    <t>CONCRETO ASFALTICO,USINADO A QUENTE,DE ACORDO COM AS DETERMINACOES ESPECIFICADAS PELA PREFEITURA-RJ,INCLUSIVE TODOS OS MATERIAIS(MASSA FINA),EXCLUSIVE O TRANSPORTE DA USINA PARA APISTA.CUSTO SOMENTE DO PREPARO E MATERIAIS,EXCLUSIVE ESPALHAMENTO E COMPACTACAO,CONSIDERANDO UMA PRODUCAO DE 6.000T/MES</t>
  </si>
  <si>
    <t>08.015.0103-A</t>
  </si>
  <si>
    <t>08.015.0104-0</t>
  </si>
  <si>
    <t>CONCRETO ASFALTICO,USINADO A QUENTE,DE ACORDO COM AS DETERMINACOES ESPECIFICADAS PELA PREFEITURA-RJ,INCLUSIVE TODOS OS MATERIAIS(MASSA FINA),EXCLUSIVE O TRANSPORTE DA USINA PARA APISTA.CUSTO SOMENTE DO PREPARO E MATERIAIS,EXCLUSIVE ESPALHAMENTO E COMPACTACAO,CONSIDERANDO UMA PRODUCAO DE 8.000T/MES</t>
  </si>
  <si>
    <t>08.015.0104-A</t>
  </si>
  <si>
    <t>08.015.0105-0</t>
  </si>
  <si>
    <t>CONCRETO ASFALTICO,USINADO A QUENTE,DE ACORDO COM AS DETERMINACOES ESPECIFICADAS PELA PREFEITURA-RJ,INCLUSIVE TODOS OS MATERIAIS(MASSA FINA),EXCLUSIVE O TRANSPORTE DA USINA PARA APISTA.CUSTO SOMENTE DO PREPARO E MATERIAIS,EXCLUSIVE ESPALHAMENTO E COMPACTACAO,CONSIDERANDO UMA PRODUCAO DE 10.000T/MES</t>
  </si>
  <si>
    <t>08.015.0105-A</t>
  </si>
  <si>
    <t>08.015.0120-0</t>
  </si>
  <si>
    <t>CONCRETO ASFALTICO,USINADO A QUENTE,DE ACORDO COM AS DETERMINACOES ESPECIFICADAS PELA PREFEITURA-RJ, INCLUSIVE TODOS OSMATERIAIS(MASSA GROSSA),EXCLUSIVE O TRANSPORTE DA USINA PARAA PISTA. CUSTO SOMENTE DO PREPARO E MATERIAIS, EXCLUSIVE ESPALHAMENTO E COMPACTACAO,CONSIDERANDO UMA PRODUCAO DE 2.000T/MES</t>
  </si>
  <si>
    <t>08.015.0120-A</t>
  </si>
  <si>
    <t>08.015.0121-0</t>
  </si>
  <si>
    <t>CONCRETO ASFALTICO,USINADO A QUENTE,DE ACORDO COM AS DETERMINACOES ESPECIFICADAS PELA PREFEITURA-RJ, INCLUSIVE TODOS OSMATERIAIS(MASSA GROSSA),EXCLUSIVE O TRANSPORTE DA USINA PARAA PISTA. CUSTO SOMENTE DO PREPARO E MATERIAIS, EXCLUSIVE ESPALHAMENTO E COMPACTACAO,CONSIDERANDO UMA PRODUCAO DE 3.000T/MES</t>
  </si>
  <si>
    <t>08.015.0121-A</t>
  </si>
  <si>
    <t>08.015.0122-0</t>
  </si>
  <si>
    <t>CONCRETO ASFALTICO,USINADO A QUENTE,DE ACORDO COM AS DETERMINACOES ESPECIFICADAS PELA PREFEITURA-RJ, INCLUSIVE TODOS OSMATERIAIS(MASSA GROSSA),EXCLUSIVE O TRANSPORTE DA USINA PARAA PISTA. CUSTO SOMENTE DO PREPARO E MATERIAIS, EXCLUSIVE ESPALHAMENTO E COMPACTACAO,CONSIDERANDO UMA PRODUCAO DE 4.000T/MES</t>
  </si>
  <si>
    <t>08.015.0122-A</t>
  </si>
  <si>
    <t>08.015.0123-0</t>
  </si>
  <si>
    <t>CONCRETO ASFALTICO,USINADO A QUENTE,DE ACORDO COM AS DETERMINACOES ESPECIFICADAS PELA PREFEITURA-RJ, INCLUSIVE TODOS OSMATERIAIS(MASSA GROSSA),EXCLUSIVE O TRANSPORTE DA USINA PARAA PISTA. CUSTO SOMENTE DO PREPARO E MATERIAIS, EXCLUSIVE ESPALHAMENTO E COMPACTACAO,CONSIDERANDO UMA PRODUCAO DE 6.000T/MES</t>
  </si>
  <si>
    <t>08.015.0123-A</t>
  </si>
  <si>
    <t>08.015.0124-0</t>
  </si>
  <si>
    <t>CONCRETO ASFALTICO,USINADO A QUENTE,DE ACORDO COM AS DETERMINACOES ESPECIFICADAS PELA PREFEITURA-RJ, INCLUSIVE TODOS OSMATERIAIS(MASSA GROSSA),EXCLUSIVE O TRANSPORTE DA USINA PARAA PISTA. CUSTO SOMENTE DO PREPARO E MATERIAIS, EXCLUSIVE ESPALHAMENTO E COMPACTACAO,CONSIDERANDO UMA PRODUCAO DE 8.000T/MES</t>
  </si>
  <si>
    <t>08.015.0124-A</t>
  </si>
  <si>
    <t>08.015.0125-0</t>
  </si>
  <si>
    <t>CONCRETO ASFALTICO,USINADO A QUENTE,DE ACORDO COM AS DETERMINACOES ESPECIFICADAS PELA PREFEITURA-RJ, INCLUSIVE TODOS OSMATERIAIS(MASSA GROSSA),EXCLUSIVE O TRANSPORTE DA USINA PARAA PISTA. CUSTO SOMENTE DO PREPARO E MATERIAIS, EXCLUSIVE ESPALHAMENTO E COMPACTACAO,CONSIDERANDO UMA PRODUCAO DE 10.000T/MES</t>
  </si>
  <si>
    <t>08.015.0125-A</t>
  </si>
  <si>
    <t>08.015.0150-0</t>
  </si>
  <si>
    <t>CONCRETO ASFALTICO PARA BASE,TIPO CAB,USINADO A QUENTE,DE ACORDO COM AS DETERMINACOES ESPECIFICADAS PELA PREFEITURA-RJ,INCLUSIVE TODOS OS MATERIAIS,EXCLUSIVE O TRANSPORTE DA USINAPARA A PISTA.CUSTO SOMENTE DO PREPARO E MATERIAIS,EXCLUSIVEESPALHAMENTO E COMPACTACAO,CONSIDERANDO UMA PRODUCAO DE 2.000T/MES</t>
  </si>
  <si>
    <t>08.015.0150-A</t>
  </si>
  <si>
    <t>08.015.0151-0</t>
  </si>
  <si>
    <t>CONCRETO ASFALTICO PARA BASE,TIPO CAB,USINADO A QUENTE,DE ACORDO COM AS DETERMINACOES ESPECIFICADAS PELA PREFEITURA-RJ,INCLUSIVE TODOS OS MATERIAIS,EXCLUSIVE O TRANSPORTE DA USINAPARA A PISTA.CUSTO SOMENTE DO PREPARO E MATERIAIS,EXCLUSIVEESPALHAMENTO E COMPACTACAO, CONSIDERANDO UMA PRODUCAO DE 3.000T/MES</t>
  </si>
  <si>
    <t>08.015.0151-A</t>
  </si>
  <si>
    <t>08.015.0152-0</t>
  </si>
  <si>
    <t>CONCRETO ASFALTICO PARA BASE,TIPO CAB,USINADO A QUENTE,DE ACORDO COM AS DETERMINACOES ESPECIFICADAS PELA PREFEITURA-RJ,INCLUSIVE TODOS OS MATERIAIS,EXCLUSIVE O TRANSPORTE DA USINAPARA A PISTA.CUSTO SOMENTE DO PREPARO E MATERIAIS,EXCLUSIVEESPALHAMENTO E COMPACTACAO, CONSIDERANDO UMA PRODUCAO DE 4.000T/MES</t>
  </si>
  <si>
    <t>08.015.0152-A</t>
  </si>
  <si>
    <t>08.015.0153-0</t>
  </si>
  <si>
    <t>CONCRETO ASFALTICO PARA BASE,TIPO CAB,USINADO A QUENTE,DE ACORDO COM AS DETERMINACOES ESPECIFICADAS PELA PREFEITURA-RJ,INCLUSIVE TODOS OS MATERIAIS,EXCLUSIVE O TRANSPORTE DA USINAPARA A PISTA.CUSTO SOMENTE DO PREPARO E MATERIAIS,EXCLUSIVEESPALHAMENTO E COMPACTACAO, CONSIDERANDO UMA PRODUCAO DE 6.000T/MES</t>
  </si>
  <si>
    <t>08.015.0153-A</t>
  </si>
  <si>
    <t>08.015.0154-0</t>
  </si>
  <si>
    <t>CONCRETO ASFALTICO PARA BASE,TIPO CAB,USINADO A QUENTE,DE ACORDO COM AS DETERMINACOES ESPECIFICADAS PELA PREFEITURA-RJ,INCLUSIVE TODOS OS MATERIAIS,EXCLUSIVE O TRANSPORTE DA USINAPARA A PISTA.CUSTO SOMENTE DO PREPARO E MATERIAIS,EXCLUSIVEESPALHAMENTO E COMPACTACAO, CONSIDERANDO UMA PRODUCAO DE 8.000T/MES</t>
  </si>
  <si>
    <t>08.015.0154-A</t>
  </si>
  <si>
    <t>08.015.0155-0</t>
  </si>
  <si>
    <t>CONCRETO ASFALTICO PARA BASE,TIPO CAB,USINADO A QUENTE,DE ACORDO COM AS DETERMINACOES ESPECIFICADAS PELA PREFEITURA-RJ,INCLUSIVE TODOS OS MATERIAIS,EXCLUSIVE O TRANSPORTE DA USINAPARA A PISTA.CUSTO SOMENTE DO PREPARO E MATERIAIS,EXCLUSIVEESPALHAMENTO E COMPACTACAO,CONSIDERANDO UMA PRODUCAO DE 10.000T/MES</t>
  </si>
  <si>
    <t>08.015.0155-A</t>
  </si>
  <si>
    <t>08.015.0200-0</t>
  </si>
  <si>
    <t>REVESTIMENTO DE CONCRETO ASFALTICO BETUMINOSO USINADO A QUENTE,IMPORTADO DE USINA,COM 5CM DE ESPESSURA,EXECUTADO EM UMACAMADA,DE ACORDO COM AS "INSTRUCOES PARA EXECUCAO",DO DER-RJ,EXCLUSIVE O TRANSPORTE DA USINA PARA A PISTA,E CONSIDERANDOUMA PRODUCAO DE USINA DE 2.000T/MES</t>
  </si>
  <si>
    <t>08.015.0200-A</t>
  </si>
  <si>
    <t>08.015.0201-0</t>
  </si>
  <si>
    <t>REVESTIMENTO DE CONCRETO ASFALTICO BETUMINOSO USINADO A QUENTE,IMPORTADO DE USINA,COM 5CM DE ESPESSURA,EXECUTADO EM UMACAMADA,DE ACORDO COM AS "INSTRUCOES PARA EXECUCAO",DO DER-RJ,EXCLUSIVE O TRANSPORTE DA USINA PARA A PISTA,E CONSIDERANDOUMA PRODUCAO DE USINA DE 3.000T/MES</t>
  </si>
  <si>
    <t>08.015.0201-A</t>
  </si>
  <si>
    <t>08.015.0202-0</t>
  </si>
  <si>
    <t>REVESTIMENTO DE CONCRETO ASFALTICO BETUMINOSO USINADO A QUENTE,IMPORTADO DA USINA,COM 5CM DE ESPESSURA,EXECUTADO EM UMACAMADA,DE ACORDO COM AS "INSTRUCOES PARA EXECUCAO",DO DER-RJ,EXCLUSIVE O TRANSPORTE DA USINA PARA A PISTA,E CONSIDERANDOUMA PRODUCAO DE USINA DE 4.000T/MES</t>
  </si>
  <si>
    <t>08.015.0202-A</t>
  </si>
  <si>
    <t>08.015.0203-0</t>
  </si>
  <si>
    <t>REVESTIMENTO DE CONCRETO ASFALTICO BETUMINOSO USINADO A QUENTE,IMPORTADO DE USINA,COM 5CM DE ESPESSURA,EXECUTADO EM UMACAMADA,DE ACORDO COM AS "INSTRUCOES PARA EXECUCAO",DO DER-RJ,EXCLUSIVE O TRANSPORTE DA USINA PARA A PISTA,E CONSIDERANDOUMA PRODUCAO DE USINA DE 6.000T/MES</t>
  </si>
  <si>
    <t>08.015.0203-A</t>
  </si>
  <si>
    <t>08.015.0204-0</t>
  </si>
  <si>
    <t>REVESTIMENTO DE CONCRETO ASFALTICO BETUMINOSO USINADO A QUENTE,IMPORTADO DE USINA,COM 5CM DE ESPESSURA,EXECUTADO EM UMACAMADA,DE ACORDO COM AS "INSTRUCOES PARA EXECUCAO",DO DER-RJ,EXCLUSIVE O TRANSPORTE DA USINA PARA A PISTA,E CONSIDERANDOUMA PRODUCAO DE USINA DE 8.000T/MES</t>
  </si>
  <si>
    <t>08.015.0204-A</t>
  </si>
  <si>
    <t>08.015.0205-0</t>
  </si>
  <si>
    <t>REVESTIMENTO DE CONCRETO ASFALTICO BETUMINOSO USINADO A QUENTE,IMPORTADO DE USINA,COM 5CM DE ESPESSURA,EXECUTADO EM UMACAMADA,DE ACORDO COM AS "INSTRUCOES PARA EXECUCAO",DO DER-RJ,EXCLUSIVE O TRANSPORTE DA USINA PARA A PISTA,E CONSIDERANDOUMA PRODUCAO DE USINA DE 10.000T/MES</t>
  </si>
  <si>
    <t>08.015.0205-A</t>
  </si>
  <si>
    <t>08.015.0220-0</t>
  </si>
  <si>
    <t>REVESTIMENTO DE CONCRETO BETUMINOSO USINADO A QUENTE,IMPORTADO DE USINA,PARA CAMADA DE ROLAMENTO,COM 4CM DE ESPESSURA,EXCLUSIVE TRANSPORTE DA USINA PARA A PISTA,E CONSIDERANDO UMAPRODUCAO DE USINA DE 2.000T/MES</t>
  </si>
  <si>
    <t>08.015.0220-A</t>
  </si>
  <si>
    <t>08.015.0221-0</t>
  </si>
  <si>
    <t>REVESTIMENTO DE CONCRETO BETUMINOSO USINADO A QUENTE,IMPORTADO DA USINA,PARA CAMADA DE ROLAMENTO,COM 4CM DE ESPESSURA,EXCLUSIVE TRANSPORTE DA USINA PARA A PISTA,E CONSIDERANDO UMAPRODUCAO DE USINA DE 3.000T/MES</t>
  </si>
  <si>
    <t>08.015.0221-A</t>
  </si>
  <si>
    <t>08.015.0222-0</t>
  </si>
  <si>
    <t>REVESTIMENTO DE CONCRETO BETUMINOSO USINADO A QUENTE,IMPORTADO DE USINA,PARA CAMADA DE ROLAMENTO,COM 4CM DE ESPESSURA,EXCLUSIVE TRANSPORTE DA USINA PARA A PISTA,E CONSIDERANDO UMAPRODUCAO DE USINA DE 4.000T/MES</t>
  </si>
  <si>
    <t>08.015.0222-A</t>
  </si>
  <si>
    <t>08.015.0223-0</t>
  </si>
  <si>
    <t>REVESTIMENTO DE CONCRETO BETUMINOSO USINADO A QUENTE,IMPORTADO DE USINA,PARA CAMADA DE ROLAMENTO,COM 4CM DE ESPESSURA,EXCLUSIVE TRANSPORTE DA USINA PARA A PISTA,E CONSIDERANDO UMAPRODUCAO DE USINA DE 6.000T/MES</t>
  </si>
  <si>
    <t>08.015.0223-A</t>
  </si>
  <si>
    <t>08.015.0224-0</t>
  </si>
  <si>
    <t>REVESTIMENTO DE CONCRETO BETUMINOSO USINADO A QUENTE,IMPORTADO DE USINA,PARA CAMADA DE ROLAMENTO,COM 4CM DE ESPESSURA,EXCLUSIVE TRANSPORTE DA USINA PARA A PISTA,E CONSIDERANDO UMAPRODUCAO DE USINA DE 8.000T/MES</t>
  </si>
  <si>
    <t>08.015.0224-A</t>
  </si>
  <si>
    <t>08.015.0225-0</t>
  </si>
  <si>
    <t>REVESTIMENTO DE CONCRETO BETUMINOSO USINADO A QUENTE,IMPORTADO DE USINA,PARA CAMADA DE ROLAMENTO,COM 4CM DE ESPESSURA,EXCLUSIVE TRANSPORTE DA USINA PARA A PISTA,E CONSIDERANDO UMAPRODUCAO DE USINA DE 10.000T/MES</t>
  </si>
  <si>
    <t>08.015.0225-A</t>
  </si>
  <si>
    <t>08.015.0250-0</t>
  </si>
  <si>
    <t>CONCRETO ASFALTICO,USINADO A QUENTE,IMPORTADO DE USINA,DE ACORDO COM AS DETERMINACOES ESPECIFICADAS PELA PREFEITURA-RJ,INCLUSIVE TODOS OS MATERIAIS(MASSA FINA),EXCLUSIVE O TRANSPORTE DA USINA PARA A PISTA.CUSTO SOMENTE DO PREPARO E MATERIAIS,EXCLUSIVE ESPALHAMENTO E COMPACTACAO,CONSIDERANDO UMA PRODUCAO DE 2.000T/MES</t>
  </si>
  <si>
    <t>08.015.0250-A</t>
  </si>
  <si>
    <t>08.015.0251-0</t>
  </si>
  <si>
    <t>CONCRETO ASFALTICO,USINADO A QUENTE,IMPORTADO DE USINA,DE ACORDO COM AS DETERMINACOES ESPECIFICADAS PELA PREFEITURA-RJ,INCLUSIVE TODOS OS MATERIAIS(MASSA FINA),EXCLUSIVE O TRANSPORTE DA USINA PARA A PISTA.CUSTO SOMENTE DO PREPARO E MATERIAIS,EXCLUSIVE ESPALHAMENTO E COMPACTACAO,CONSIDERANDO UMA PRODUCAO DE 3.000T/MES</t>
  </si>
  <si>
    <t>08.015.0251-A</t>
  </si>
  <si>
    <t>08.015.0252-0</t>
  </si>
  <si>
    <t>CONCRETO ASFALTICO,USINADO A QUENTE,IMPORTADO DE USINA,DE ACORDO COM AS DETERMINACOES ESPECIFICADAS PELA PREFEITURA-RJ,INCLUSIVE TODOS OS MATERIAIS(MASSA FINA),EXCLUSIVE O TRANSPORTE DA USINA PARA A PISTA.CUSTO SOMENTE DO PREPARO E MATERIAIS,EXCLUSIVE ESPALHAMENTO E COMPACTACAO,CONSIDERANDO UMA PRODUCAO DE 4.000T/MES</t>
  </si>
  <si>
    <t>08.015.0252-A</t>
  </si>
  <si>
    <t>08.015.0253-0</t>
  </si>
  <si>
    <t>CONCRETO ASFALTICO,USINADO A QUENTE,IMPORTADO DE USINA,DE ACORDO COM AS DETERMINACOES ESPECIFICADAS PELA PREFEITURA-RJ,INCLUSIVE TODOS OS MATERIAIS(MASSA FINA),EXCLUSIVE O TRANSPORTE DA USINA PARA A PISTA.CUSTO SOMENTE DO PREPARO E MATERIAIS,EXCLUSIVE ESPALHAMENTO E COMPACTACAO,CONSIDERANDO UMA PRODUCAO DE 6.000T/MES</t>
  </si>
  <si>
    <t>08.015.0253-A</t>
  </si>
  <si>
    <t>08.015.0254-0</t>
  </si>
  <si>
    <t>CONCRETO ASFALTICO,USINADO A QUENTE,IMPORTADO DE USINA,DE ACORDO COM AS DETERMINACOES ESPECIFICADAS PELA PREFEITURA-RJ,INCLUSIVE TODOS OS MATERIAIS(MASSA FINA),EXCLUSIVE O TRANSPORTE DA USINA PARA A PISTA.CUSTO SOMENTE DO PREPARO E MATERIAIS,EXCLUSIVE ESPALHAMENTO E COMPACTACAO,CONSIDERANDO UMA PRODUCAO DE 8.000T/MES</t>
  </si>
  <si>
    <t>08.015.0254-A</t>
  </si>
  <si>
    <t>08.015.0255-0</t>
  </si>
  <si>
    <t>CONCRETO ASFALTICO,USINADO A QUENTE,IMPORTADO DE USINA,DE ACORDO COM AS DETERMINACOES ESPECIFICADAS PELA PREFEITURA-RJ,INCLUSIVE TODOS OS MATERIAIS(MASSA FINA),EXCLUSIVE O TRANSPORTE DA USINA PARA A PISTA.CUSTO SOMENTE DO PREPARO E MATERIAIS,EXCLUSIVE ESPALHAMENTO E COMPACTACAO,CONSIDERANDO UMA PRODUCAO DE 10.000T/MES</t>
  </si>
  <si>
    <t>08.015.0255-A</t>
  </si>
  <si>
    <t>08.015.0270-0</t>
  </si>
  <si>
    <t>CONCRETO ASFALTICO,USINADO A QUENTE,IMPORTADO DE USINA,DE ACORDO COM AS DETERMINACOES ESPECIFICADAS PELA PREFEITURA-RJ,INCLUSIVE TODOS OS MATERIAIS(MASSA GROSSA),EXCLUSIVE O TRANSPORTE DA USINA PARA A PISTA.CUSTO SOMENTE DO PREPARO E MATERIAIS,EXCLUSIVE ESPALHAMENTO E COMPACTACAO,CONSIDERANDO UMA PRODUCAO DE 2.000T/MES</t>
  </si>
  <si>
    <t>08.015.0270-A</t>
  </si>
  <si>
    <t>08.015.0271-0</t>
  </si>
  <si>
    <t>CONCRETO ASFALTICO,USINADO A QUENTE,IMPORTADO DE USINA,DE ACORDO COM AS DETERMINACOES ESPECIFICADAS PELA PREFEITURA-RJ,INCLUSIVE TODOS OS MATERIAIS(MASSA GROSSA),EXCLUSIVE O TRANSPORTE DA USINA PARA A PISTA.CUSTO SOMENTE DO PREPARO E MATERIAIS,EXCLUSIVE ESPALHAMENTO E COMPACTACAO,CONSIDERANDO UMA PRODUCAO DE 3.000T/MES</t>
  </si>
  <si>
    <t>08.015.0271-A</t>
  </si>
  <si>
    <t>08.015.0272-0</t>
  </si>
  <si>
    <t>CONCRETO ASFALTICO,USINADO A QUENTE,IMPORTADO DE USINA,DE ACORDO COM AS DETERMINACOES ESPECIFICADAS PELA PREFEITURA-RJ,INCLUSIVE TODOS OS MATERIAIS (MASSA GROSSA),EXCLUSIVE O TRANSPORTE DA USINA PARA A PISTA.CUSTO SOMENTE DO PREPARO E MATERIAIS,EXCLUSIVE ESPALHAMENTO E COMPACTACAO,CONSIDERANDO UMAPRODUCAO DE 4.000T/MES</t>
  </si>
  <si>
    <t>08.015.0272-A</t>
  </si>
  <si>
    <t>08.015.0273-0</t>
  </si>
  <si>
    <t>CONCRETO ASFALTICO,USINADO A QUENTE,IMPORTADO DE USINA,DE ACORDO COM AS DETERMINACOES ESPECIFICADAS PELA PREFEITURA-RJ,INCLUSIVE TODOS OS MATERIAIS(MASSA GROSSA),EXCLUSIVE O TRANSPORTE DA USINA PARA A PISTA.CUSTO SOMENTE DO PREPARO E MATERIAIS,EXCLUSIVE ESPALHAMENTO E COMPACTACAO,CONSIDERANDO UMA PRODUCAO DE 6.000T/MES</t>
  </si>
  <si>
    <t>08.015.0273-A</t>
  </si>
  <si>
    <t>08.015.0274-0</t>
  </si>
  <si>
    <t>CONCRETO ASFALTICO,USINADO A QUENTE,IMPORTADO DE USINA,DE ACORDO COM AS DETERMINACOES ESPECIFICADAS PELA PREFEITURA-RJ,INCLUSIVE TODOS OS MATERIAIS(MASSA GROSSA),EXCLUSIVE O TRANSPORTE DA USINA PARA A PISTA.CUSTO SOMENTE DO PREPARO E MATERIAIS,EXCLUSIVE ESPALHAMENTO E COMPACTACAO,CONSIDERANDO UMA PRODUCAO DE 8.000T/MES</t>
  </si>
  <si>
    <t>08.015.0274-A</t>
  </si>
  <si>
    <t>08.015.0275-0</t>
  </si>
  <si>
    <t>CONCRETO ASFALTICO,USINADO A QUENTE,IMPORTADO DE USINA,DE ACORDO COM AS DETERMINACOES ESPECIFICADAS PELA PREFEITURA-RJ,INCLUSIVE TODOS OS MATERIAIS(MASSA GROSSA),EXCLUSIVE O TRANSPORTE DA USINA PARA A PISTA.CUSTO SOMENTE DO PREPARO E MATERIAIS,EXCLUSIVE ESPALHAMENTO E COMPACTACAO,CONSIDERANDO UMA PRODUCAO DE 10.000T/MES</t>
  </si>
  <si>
    <t>08.015.0275-A</t>
  </si>
  <si>
    <t>08.015.0300-0</t>
  </si>
  <si>
    <t>CONCRETO ASFALTICO PARA BASE,TIPO CAB,USINADO A QUENTE,IMPORTADO DE USINA,DE ACORDO COM AS DETERMINACOES ESPECIFICADAS PELA PREFEITURA-RJ,INCLUSIVE TODOS OS MATERIAIS,EXCLUSIVE O TRANSPORTE DA USINA PARA A PISTA.CUSTO SOMENTE DO PREPARO E MATERIAIS,EXCLUSIVE ESPALHAMENTO E COMPACTACAO,CONSIDERANDO UMA PRODUCAO DE 2.000T/MES</t>
  </si>
  <si>
    <t>08.015.0300-A</t>
  </si>
  <si>
    <t>08.015.0301-0</t>
  </si>
  <si>
    <t>CONCRETO ASFALTICO PARA BASE,TIPO CAB,USINADO A QUENTE,IMPORTADO DE USINA,DE ACORDO COM AS DETERMINACOES ESPECIFICADAS PELA PREFEITURA-RJ,INCLUSIVE TODOS OS MATERIAIS,EXCLUSIVE O TRANSPORTE DA USINA PARA A PISTA.CUSTO SOMENTE DO PREPARO E MATERIAIS,EXCLUSIVE ESPALHAMENTO E COMPACTACAO,CONSIDERANDO UMA PRODUCAO DE 3.000T/MES</t>
  </si>
  <si>
    <t>08.015.0301-A</t>
  </si>
  <si>
    <t>08.015.0302-0</t>
  </si>
  <si>
    <t>CONCRETO ASFALTICO PARA BASE,TIPO CAB,USINADO A QUENTE,IMPORTADO DE USINA,DE ACORDO COM AS DETERMINACOES ESPECIFICADAS PELA PREFEITURA-RJ,INCLUSIVE TODOS OS MATERIAIS,EXCLUSIVE O TRANSPORTE DA USINA PARA A PISTA.CUSTO SOMENTE DO PREPARO E MATERIAIS,EXCLUSIVE ESPALHAMENTO E COMPACTACAO,CONSIDERANDO UMA PRODUCAO DE 4.000T/MES</t>
  </si>
  <si>
    <t>08.015.0302-A</t>
  </si>
  <si>
    <t>08.015.0303-0</t>
  </si>
  <si>
    <t>CONCRETO ASFALTICO PARA BASE,TIPO CAB,USINADO A QUENTE,IMPORTADO DE USINA,DE ACORDO COM AS DETERMINACOES ESPECIFICADAS PELA PREFEITURA-RJ,INCLUSIVE TODOS OS MATERIAIS,EXCLUSIVE O TRANSPORTE DA USINA PARA A PISTA.CUSTO SOMENTE DO PREPARO E MATERIAIS,EXCLUSIVE ESPALHAMENTO E COMPACTACAO,CONSIDERANDO UMA PRODUCAO DE 6.000T/MES</t>
  </si>
  <si>
    <t>08.015.0303-A</t>
  </si>
  <si>
    <t>08.015.0304-0</t>
  </si>
  <si>
    <t>CONCRETO ASFALTICO PARA BASE,TIPO CAB,USINADO A QUENTE,IMPORTADO DE USINA,DE ACORDO COM AS DETERMINACOES ESPECIFICADAS PELA PREFEITURA-RJ,INCLUSIVE TODOS OS MATERIAIS,EXCLUSIVE O TRANSPORTE DA USINA PARA A PISTA.CUSTO SOMENTE DO PREPARO E MATERIAIS,EXCLUSIVE ESPALHAMENTO E COMPACTACAO,CONSIDERANDO UMA PRODUCAO DE 8.000T/MES</t>
  </si>
  <si>
    <t>08.015.0304-A</t>
  </si>
  <si>
    <t>08.015.0305-0</t>
  </si>
  <si>
    <t>CONCRETO ASFALTICO PARA BASE,TIPO CAB,USINADO A QUENTE,IMPORTADO DE USINA,DE ACORDO COM AS DETERMINACOES ESPECIFICADAS PELA PREFEITURA-RJ,INCLUSIVE TODOS OS MATERIAIS,EXCLUSIVE O TRANSPORTE DA USINA PARA A PISTA.CUSTO SOMENTE DO PREPARO E MATERIAIS,EXCLUSIVE ESPALHAMENTO E COMPACTACAO,CONSIDERANDO UMA PRODUCAO DE 10.000T/MES</t>
  </si>
  <si>
    <t>08.015.0305-A</t>
  </si>
  <si>
    <t>08.015.0310-0</t>
  </si>
  <si>
    <t>MISTURA BETUMINOSA TIPO "GAP GRADED",UTILIZANDO NO MINIMO 8,0% DE BMB,ESPALHAMENTO E COMPACTACAO,COM RESULTADO DE "GRIPTEST" (ASTM) MAIOR QUE 0,60,EXCLUSIVE FORNECIMENTO DOS MATERIAIS (LIGANTE E BRITA),USINAGEM E TRANSPORTE DA MASSA</t>
  </si>
  <si>
    <t>08.015.0310-A</t>
  </si>
  <si>
    <t>08.015.0315-0</t>
  </si>
  <si>
    <t>MISTURA BETUMINOSA TIPO "OPEN GRADED",UTILIZANDO NO MINIMO 9,5% DE BMB,ESPALHAMENTO E COMPACTACAO,COM RESULTADO DE "GRIPTES" (ASTM) MAIOR QUE 0,75 E RUIDO MENOR QUE 97DB,EXCLUSIVEFORNECIMENTO DOS MATERIAIS (LIGANTE E BRITA),USINAGEM E TRANSPORTE DA MASSA</t>
  </si>
  <si>
    <t>08.015.0315-A</t>
  </si>
  <si>
    <t>08.015.0320-0</t>
  </si>
  <si>
    <t>MISTURA BETUMINOSA TIPO "GAP GRADED",UTILIZANDO LIGANTE DE ASFALTO-BORRACHA E BRITA 1,ESPALHAMENTO E COMPACTACAO,COM RESULTADO DE "GRIP TEST" (ASTM) MAIOR QUE 0,60,EXCLUSIVE FORNECIMENTO DO LIGANTE,USINAGEM E TRANSPORTE DA MASSA</t>
  </si>
  <si>
    <t>08.015.0320-A</t>
  </si>
  <si>
    <t>08.015.0325-0</t>
  </si>
  <si>
    <t>MISTURA BETUMINOSA TIPO "OPEN GRADED",UTILIZANDO LIGANTE DEASFALTO-BORRACHA E BRITA 1,ESPALHAMENTO E COMPACTACAO,COM RESULTADO DE "GRIP TEST" (ASTM) MAIOR QUE 0,75 E RUIDO MENOR QUE 97DB,EXCLUSIVE FORNECIMENTO DO LIGANTE,USINAGEM E TRANSPORTE DA MASSA</t>
  </si>
  <si>
    <t>08.015.0325-A</t>
  </si>
  <si>
    <t>08.015.0350-0</t>
  </si>
  <si>
    <t>MISTURA BETUMINOSA UTILIZANDO BMB,TIPO "OPEN GRADED" OU "GAPGRADED",CONSIDERANDO APENAS A USINAGEM</t>
  </si>
  <si>
    <t>08.015.0350-A</t>
  </si>
  <si>
    <t>08.015.0360-0</t>
  </si>
  <si>
    <t>PRODUCAO DE LIGANTE MODIFICADO DE ASFALTO-BORRACHA(BMB)"IN SITU" TIPO "FIELD BLEND",COM UTILIZACAO DE BORRACHA RECICLADACOMO POLIMERO,NA PROPORCAO DE 20% DE PO-DE-BORRACHA EM PESO,EM CONFORMIDADE COM ASTM 6114,ASTM D8 E COM A RESOLUCAO 19/2005 DE 11/7/2005 DA ANP</t>
  </si>
  <si>
    <t>08.015.0360-A</t>
  </si>
  <si>
    <t>08.015.0361-0</t>
  </si>
  <si>
    <t>PRODUCAO DE LIGANTE MODIFICADO DE ASFALTO-BORRACHA(BMB)"IN SITU" TIPO "FIELD BLEND",COM UTILIZACAO DE BORRACHA RECICLADACOMO POLIMERO,NA PROPORCAO DE 18% DE PO-DE-BORRACHA GRANULADA E 2% DE POLIMERO EM PESO,EM CONFORMIDADE COM ASTM 6114,ASTM D8 E COM A RESOLUCAO 19/2005 DE 11/7/2005 DA ANP</t>
  </si>
  <si>
    <t>08.015.0361-A</t>
  </si>
  <si>
    <t>08.015.0363-0</t>
  </si>
  <si>
    <t>PRODUCAO DE LIGANTE DE ASFALTO-BORRACHA (BMB) TIPO "FIELD BLEND",IMPORTADO,COM UTILIZACAO DE BORRACHA RECICLADA COMO POLIMERO,NA PROPORCAO DE 20% DE PO-DE-BORRACHA EM PESO,EM CONFORMIDADE COM ASTM 6114,ASTM D8 E COM A RESOLUCAO 19/2005 DE 11/7/2005 DA ANP</t>
  </si>
  <si>
    <t>08.015.0363-A</t>
  </si>
  <si>
    <t>08.015.0400-0</t>
  </si>
  <si>
    <t>RECICLAGEM DE PAVIMENTO(TECNICA DE ESPUMA DE ASFALTO),COM AADICAO DE CAP 50/70,CIMENTO PORTLAND E AGUA E TODOS OS MATERIAIS NECESSARIOS,COM ATE 15CM DE ESPESSURA,CONSIDERANDO A EXECUCAO NO PERIODO DIURNO E EM MEIA PISTA.(VOLUME MEDIDO APOSA COMPACTACAO)</t>
  </si>
  <si>
    <t>08.015.0400-A</t>
  </si>
  <si>
    <t>08.015.0410-0</t>
  </si>
  <si>
    <t>SONORIZADOR DE CBUQ COM 8,00M DE LARGURA E 10,20M DE EXTENSAO FEITO EM FAIXA,INCLUSIVE MATERIAIS</t>
  </si>
  <si>
    <t>08.015.0410-A</t>
  </si>
  <si>
    <t>08.016.0001-0</t>
  </si>
  <si>
    <t>AREIA-ASFALTO,A QUENTE,DE ACORDO COM AS "INSTRUCOES PARA EXECUCAO",DO DER-RJ.O CUSTO INDENIZA AS OPERACOES DE EXECUCAO,FORNECIMENTO E TRANSPORTE DOS MATERIAIS EMPREGADOS,E SE APLICA AO VOLUME EXECUTADO MEDIDO APOS A COMPRESSAO</t>
  </si>
  <si>
    <t>08.016.0001-A</t>
  </si>
  <si>
    <t>08.016.0002-0</t>
  </si>
  <si>
    <t>AREIA-ASFALTO,A FRIO,DE ACORDO COM AS "INSTRUCOES PARA EXECUCAO",DO DER-RJ.O CUSTO INDENIZA AS OPERACOES DE EXECUCAO,FORNECIMENTO E TRANSPORTE DOS MATERIAIS EMPREGADOS,E SE APLICAAO VOLUME EXECUTADO MEDIDO APOS A COMPRESSAO</t>
  </si>
  <si>
    <t>08.016.0002-A</t>
  </si>
  <si>
    <t>08.017.0006-0</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</si>
  <si>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</si>
  <si>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08.017.0006-A</t>
  </si>
  <si>
    <t>08.017.0010-0</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</si>
  <si>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</si>
  <si>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08.017.0010-A</t>
  </si>
  <si>
    <t>08.017.0020-0</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</si>
  <si>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</si>
  <si>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08.017.0020-A</t>
  </si>
  <si>
    <t>08.018.0001-0</t>
  </si>
  <si>
    <t>REVESTIMENTO DE SAIBRO,EXECUTADO MECANICAMENTE,COMPRIMIDO EMCAMADA,EXCLUSIVE FORNECIMENTO DO SAIBRO,SENDO A CAMADA MEDIDA APOS A COMPACTACAO</t>
  </si>
  <si>
    <t>08.018.0001-A</t>
  </si>
  <si>
    <t>08.018.0005-0</t>
  </si>
  <si>
    <t>REVESTIMENTO DE SAIBRO,EXECUTADO MECANICAMENTE,COMPRIMIDO EMCAMADA,INCLUSIVE FORNECIMENTO DO SAIBRO,SENDO A CAMADA MEDIDA APOS A COMPACTACAO</t>
  </si>
  <si>
    <t>08.018.0005-A</t>
  </si>
  <si>
    <t>08.018.0010-0</t>
  </si>
  <si>
    <t>REVESTIMENTO DE SAIBRO,EXECUTADO MECANICAMENTE,COMPRIMIDO EMCAMADA,COM SAIBRO MELHORADO COM CIMENTO, SENDO A PROPORCAODE 5% EM VOLUME(72KG/M3)INCLUSIVE FORNECIMENTO E TRANSPORTEDOS MATERIAIS,SENDO A CAMADA MEDIDA APOS A COMPACTACAO</t>
  </si>
  <si>
    <t>08.018.0010-A</t>
  </si>
  <si>
    <t>08.018.0020-0</t>
  </si>
  <si>
    <t>REVESTIMENTO DE SAIBRO,EXECUTADO MANUALMENTE,COMPRIMIDO EM CAMADA,EXCLUSIVE O FORNECIMENTO DO SAIBRO,SENDO A CAMADA MEDIDA APOS A COMPRESSAO</t>
  </si>
  <si>
    <t>08.018.0020-A</t>
  </si>
  <si>
    <t>08.018.0023-0</t>
  </si>
  <si>
    <t>REVESTIMENTO DE SAIBRO,EXECUTADO MANUALMENTE,COMPRIMIDO EM CAMADA,INCLUSIVE O FORNECIMENTO DO SAIBRO,SENDO A CAMADA MEDIDA APOS A COMPRESSAO</t>
  </si>
  <si>
    <t>08.018.0023-A</t>
  </si>
  <si>
    <t>08.018.0050-0</t>
  </si>
  <si>
    <t>ESTABILIZACAO E IMPERMEABILIZACAO DE SOLO COM 16CM DE ESPESSURA,INCLUSIVE EQUIPAMENTOS,MAO-DE-OBRA E ESTABILIZADOR LIQUIDO</t>
  </si>
  <si>
    <t>08.018.0050-A</t>
  </si>
  <si>
    <t>08.019.0001-0</t>
  </si>
  <si>
    <t>JUNTA LONGITUDINAL EM REVESTIMENTO DE PLACA DE CONCRETO DO TIPO ENCAIXE(MACHO E FEMEA),EXCLUSIVE BARRAS DE LIGACAO(LIGADORES)</t>
  </si>
  <si>
    <t>08.019.0001-A</t>
  </si>
  <si>
    <t>08.019.0002-0</t>
  </si>
  <si>
    <t>JUNTA DE RETRACAO EM REVESTIMENTO DE PLACAS DE CONCRETO,EXCLUSIVE BARRA DE LIGACAO(LIGADORES)</t>
  </si>
  <si>
    <t>08.019.0002-A</t>
  </si>
  <si>
    <t>08.019.0003-0</t>
  </si>
  <si>
    <t>JUNTA DE CONSTRUCAO EM REVESTIMENTO DE PLACA DE CONCRETO,DEMACHO E FEMEA,EXCLUSIVE PASSADORES</t>
  </si>
  <si>
    <t>08.019.0003-A</t>
  </si>
  <si>
    <t>08.019.0004-0</t>
  </si>
  <si>
    <t>JUNTA LONGITUDINAL DE LIGACAO ENTRE SARJETAS E PLACAS DE REVESTIMENTO DE CONCRETO,INCLUSIVE LIGADORES</t>
  </si>
  <si>
    <t>08.019.0004-A</t>
  </si>
  <si>
    <t>08.019.0009-0</t>
  </si>
  <si>
    <t>JUNTA DE RETRACAO,SERRADA COM DISCO DE DIAMANTE,PARA PAVIMENTOS DE PLACAS DE CONCRETO,COM 5CM DE PROFUNDIDADE</t>
  </si>
  <si>
    <t>08.019.0009-A</t>
  </si>
  <si>
    <t>08.019.0010-0</t>
  </si>
  <si>
    <t>LIMPEZA E PREENCHIMENTO DE JUNTA DE RETRACAO,COM ASFALTO DILUIDO CM-30,EXCLUSIVE CORTE,BARRAS DE LIGACAO E DE TRANSFERENCIA</t>
  </si>
  <si>
    <t>08.019.0010-A</t>
  </si>
  <si>
    <t>08.020.0008-0</t>
  </si>
  <si>
    <t>PAVIMENTACAO LAJOTAS CONCRETO,ALTAMENTE VIBRADO,INTERTRAVADO,C/ARTICULACAO VERTICAL,PRE-FABRICADOS,COR-NATURAL,ESP.6CM,RESISTENCIA A COMPRESSAO 35MPA,ASSENTES SOBRE COLCHAO PO-DE-PEDRA,AREIA OU MATERIAL EQUIVALENTE,C/JUNTAS TOMADAS C/ARGAMASSA CIMENTO E AREIA,TRACO 1:4 E/OU C/PEDRISCO E ASFALTO,EXCL.PREPARO TERRENO,C/FORN.DE TODOS OS MAT.,BEM COMO A COLOCAC.</t>
  </si>
  <si>
    <t>08.020.0008-A</t>
  </si>
  <si>
    <t>08.020.0010-0</t>
  </si>
  <si>
    <t>PAVIMENTACAO LAJOTAS CONCRETO,ALTAMENTE VIBRADO,INTERTRAVADO,C/ARTICULACAO VERTICAL,PRE-FABRICADOS,COR NATURAL,ESP.8CM,RESISTENCIA A COMPRESSAO 35MPA,ASSENTES SOBRE COLCHAO PO-DE-PEDRA,AREIA OU MATERIAL EQUIVALENTE,C/JUNTAS TOMADAS C/ARGAMASSA CIMENTO E AREIA,TRACO 1:4 E/OU C/PEDRISCO E ASFALTO,EXCL.PREPARO TERRENO,C/FORN.DE TODOS OS MAT.,BEM COMO A COLOCAC.</t>
  </si>
  <si>
    <t>08.020.0010-A</t>
  </si>
  <si>
    <t>08.020.0012-0</t>
  </si>
  <si>
    <t>PAVIMENTACAO LAJOTAS CONCRETO,ALTAMENTE VIBRADO,INTERTRAVADO,C/ARTICULACAO VERTICAL,PRE-FABRICADOS,COR NATURAL,ESP.10CM,RESISTENCIA A COMPRESSAO 35MPA,ASSENTES SOBRE COLCHAO PO-DE-PEDRA,AREIA OU MATERIAL EQUIVALENTE,C/JUNTAS TOMADAS C/ARGAMASSA CIMENTO E AREIA,TRACO 1:4 E/OU C/PEDRISCO E ASFALTO,EXCL.PREPARO TERRENO,C/FORN.DE TODOS OS MAT.,BEM COMO A COLOC.</t>
  </si>
  <si>
    <t>08.020.0012-A</t>
  </si>
  <si>
    <t>08.020.0018-0</t>
  </si>
  <si>
    <t>PAVIMENTACAO LAJOTAS CONCRETO,ALTAMENTE VIBRADO,INTERTRAVADO,C/ARTICULACAO VERTICAL,PRE-FABRICADOS,COR NATURAL,ESP.10CM,RESISTENCIA A COMPRESSAO 50MPA,ASSENTES SOBRE COLCHAO PO-DE--PEDRA,AREIA OU MATERIAL EQUIVALENTE,C/JUNTAS TOMADAS C/ARGAMASSA CIMENTO E AREIA,TRACO 1:4 E/OU PEDRISCO E ASFALTO,EXCL.PREPARO TERRENO,C/FORN.DE TODOS OS MAT.,BEM COMO A COLOCAC.</t>
  </si>
  <si>
    <t>08.020.0018-A</t>
  </si>
  <si>
    <t>08.020.0020-0</t>
  </si>
  <si>
    <t>PAVIMENTACAO LAJOTAS CONCRETO,ALTAMENTE VIBRADO,INTERTRAVADO,C/ARTICULACAO VERTICAL,PRE-FABRICADOS,COLORIDO,ESP.6CM,RESISTENCIA A COMPRESSAO 35MPA,ASSENTES SOBRE COLCHAO PO-DE-PEDRA,AREIA OU MATERIAL EQUIVALENTE,C/JUNTAS TOMADAS C/ARGAMASSACIMENTO E AREIA,TRACO 1:4 E/OU PEDRISCO E ASFALTO,EXCL.PREPARO DO TERRENO,C/FORN.DE TODOS OS MAT.,BEM COMO A COLOCACAO</t>
  </si>
  <si>
    <t>08.020.0020-A</t>
  </si>
  <si>
    <t>08.020.0022-0</t>
  </si>
  <si>
    <t>PAVIMENTACAO LAJOTAS CONCRETO,ALTAMENTE VIBRADO,INTERTRAVADO,C/ARTICULACAO VERTICAL,PRE-FABRICADOS,COLORIDO,ESP.8CM,RESISTENCIA A COMPRESSAO 35MPA,ASSENTES SOBRE COLCHAO PO-DE-PEDRA,AREIA OU MATERIAL EQUIVALENTE,C/JUNTAS TOMADAS C/ARGAMASSACIMENTO E AREIA,TRACO 1:4 E/OU PEDRISCO E ASFALTO,EXCL.PREPARO TERRENO,C/FORN.DE TODOS OS MAT.,BEM COMO A COLOCACAO</t>
  </si>
  <si>
    <t>08.020.0022-A</t>
  </si>
  <si>
    <t>08.020.0024-0</t>
  </si>
  <si>
    <t>PAVIMENTACAO LAJOTAS CONCRETO,ALTAMENTE VIBRADO,INTERTRAVADO,C/ARTICULACAO VERTICAL,PRE-FABRICADOS,COLORIDO,ESP.10CM,RESISTENCIA A COMPRESSAO 35MPA,ASSENTES SOBRE COLCHAO PO-DE-PEDRA,AREIA OU MATERIAL EQUIVALENTE,C/JUNTAS TOMADAS C/ARGAMASSA CIMENTO E AREIA,TRACO 1:4 E/OU PEDRISCO E ASFALTO,EXCL.PREPARO TERRENO,C/FORN.DE TODOS OS MAT.,BEM COMO A COLOCACAO</t>
  </si>
  <si>
    <t>08.020.0024-A</t>
  </si>
  <si>
    <t>08.020.0030-0</t>
  </si>
  <si>
    <t>ASSENTAMENTO DE ARTEFATO DE CONCRETO,SOBRE COLCHAO DE PO-DE-PEDRA,AREIA OU MATERIAL EQUIVALENTE,COM FORNECIMENTO DE TODOS OS MATERIAIS,EXCLUSIVE O ARTEFATO DE CONCRETO,INCLUSIVE REJUNTAMENTO</t>
  </si>
  <si>
    <t>08.020.0030-A</t>
  </si>
  <si>
    <t>08.020.0035-0</t>
  </si>
  <si>
    <t>REASSENTAMENTO DE ARTEFATO DE CONCRETO,COM REAPROVEITAMENTODESTE,COM LIMPEZA DE REJUNTE ADERENTE,SOBRE COLCHAO DE PO-DE-PEDRA,AREIA OU MATERIAL EQUIVALENTE,INCLUSIVE FORNECIMENTODE TODOS OS MATERIAIS E REJUNTAMENTO COM BETUME E CASCALHINHO</t>
  </si>
  <si>
    <t>08.020.0035-A</t>
  </si>
  <si>
    <t>08.020.0040-0</t>
  </si>
  <si>
    <t>REASSENTAMENTO DE ARTEFATO DE CONCRETO,COM REAPROVEITAMENTODESTE,COM LIMPEZA DA ARGAMASSA ADERENTE,SOBRE COLCHAO DE PO-DE-PEDRA,AREIA OU MATERIAL EQUIVALENTE E O FORNECIMENTO DETODOS OS MATERIAIS E REJUNTAMENTO COM ARGAMASSA</t>
  </si>
  <si>
    <t>08.020.0040-A</t>
  </si>
  <si>
    <t>08.021.0001-0</t>
  </si>
  <si>
    <t>REGULARIZACAO DE SUBLEITO,DE ACORDO COM AS "INSTRUCOES PARAEXECUCAO",DO DER-RJ.O CUSTO INDENIZA AS OPERACOES DE EXECUCAO E TRANSPORTE DE AGUA E SE APLICA A AREA EFETIVAMENTE REGULARIZADA,EXCLUSIVE TRANSPORTE E ESCAVACAO DE CORRETIVOS</t>
  </si>
  <si>
    <t>08.021.0001-A</t>
  </si>
  <si>
    <t>08.021.0002-0</t>
  </si>
  <si>
    <t>REFORCO DE SUBLEITO,DE ACORDO COM AS "INSTRUCOES PARA EXECUCAO",DO DER-RJ,EXCLUSIVE ESCAVACAO,CARGA,TRANPORTE E FORNECIMENTO DOS MATERIAIS</t>
  </si>
  <si>
    <t>08.021.0002-A</t>
  </si>
  <si>
    <t>08.021.0003-0</t>
  </si>
  <si>
    <t>ATERRO,DE ACORDO COM AS "INSTRUCOES PARA EXECUCAO",DO DER-RJ,EXCLUSIVE ESCAVACAO,CARGA E TRANSPORTE DE MATERIAIS</t>
  </si>
  <si>
    <t>08.021.0003-A</t>
  </si>
  <si>
    <t>08.022.0002-0</t>
  </si>
  <si>
    <t>REGULARIZACAO DE PAVIMENTACAO COM APROVEITAMENTO DO PAVIMENTO EXISTENTE,COM CAMADA DE CONCRETO BETUMINOSO,DE ACORDO COMAS "INSTRUCOES PARA EXECUCAO",DO DER-RJ</t>
  </si>
  <si>
    <t>08.022.0002-A</t>
  </si>
  <si>
    <t>08.024.0002-0</t>
  </si>
  <si>
    <t>ESPALHAMENTO MANUAL DE CONCRETO ASFALTICO EM CAMADAS (SOMENTE MAO DE OBRA),CONSIDERADO NESTE ITEM: A)CONCRETO ASFALTICOJUNTO AO LOCAL DE APLICACAO; B)BASE JA PREPARADA; C)EXCLUIDOO FORNECIMENTO DO CONCRETO</t>
  </si>
  <si>
    <t>08.024.0002-A</t>
  </si>
  <si>
    <t>08.026.0001-0</t>
  </si>
  <si>
    <t>IMPRIMACAO DE BASE DE PAVIMENTACAO,DE ACORDO COM AS "INSTRUCOES PARA EXECUCAO",DO DER-RJ</t>
  </si>
  <si>
    <t>08.026.0001-A</t>
  </si>
  <si>
    <t>08.026.0002-0</t>
  </si>
  <si>
    <t>PINTURA DE LIGACAO,DE ACORDO COM AS "INSTRUCOES PARA EXECUCAO",DO DER-RJ</t>
  </si>
  <si>
    <t>08.026.0002-A</t>
  </si>
  <si>
    <t>08.026.0005-0</t>
  </si>
  <si>
    <t>IMPRIMACAO DE BASE DE PAVIMENTACAO,UTILIZANDO CM ECO XISTO,DE ACORDO COM AS "INSTRUCOES PARA EXECUCAO",DO DER-RJ</t>
  </si>
  <si>
    <t>08.026.0005-A</t>
  </si>
  <si>
    <t>08.026.0010-0</t>
  </si>
  <si>
    <t>PINTURA DE LIGACAO COM ADICAO DE POLIMERO,DE ACORDO COM AS "INSTRUCOES PARA EXECUCAO" DO DER-RJ</t>
  </si>
  <si>
    <t>08.026.0010-A</t>
  </si>
  <si>
    <t>08.027.0035-0</t>
  </si>
  <si>
    <t>MEIO-FIO RETO DE CONCRETO SIMPLES FCK=15MPA,MOLDADO NO LOCAL,TIPO DER-RJ,MEDINDO 0,15M NA BASE E COM ALTURA DE 0,45M,REJUNTAMENTO COM ARGAMASSA DE CIMENTO E AREIA,NO TRACO 1:3,5,COM FORNECIMENTO DE TODOS OS MATERIAIS,ESCAVACAO E REATERRO</t>
  </si>
  <si>
    <t>08.027.0035-A</t>
  </si>
  <si>
    <t>08.027.0036-0</t>
  </si>
  <si>
    <t>MEIO-FIO CURVO DE CONCRETO SIMPLES FCK=15MPA,MOLDADO NO LOCAL,TIPO DER-RJ,MEDINDO 0,15M NA BASE E COM ALTURA DE 0,45M,REJUNTAMENTO COM ARGAMASSA DE CIMENTO E AREIA,NO TRACO 1:3,5,COM FORNECIMENTO DE TODOS OS MATERIAIS,ESCAVACAO E REATERRO</t>
  </si>
  <si>
    <t>08.027.0036-A</t>
  </si>
  <si>
    <t>08.027.0037-0</t>
  </si>
  <si>
    <t>MEIO-FIO RETO DE CONCRETO SIMPLES FCK=15MPA,PRE-MOLDADO,TIPODER-RJ,MEDINDO 0,15M NA BASE E COM ALTURA DE 0,45M,REJUNTAMENTO COM ARGAMASSA DE CIMENTO E AREIA,NO TRACO 1:3,5,COM FORNECIMENTO DE TODOS OS MATERIAIS,ESCAVACAO E REATERRO</t>
  </si>
  <si>
    <t>08.027.0037-A</t>
  </si>
  <si>
    <t>08.027.0040-0</t>
  </si>
  <si>
    <t>MEIO-FIO RETO DE CONCRETO SIMPLES FCK=15MPA,MOLDADO NO LOCAL,TIPO DER-RJ,MEDINDO 0,15M NA BASE E COM ALTURA DE 0,30M,REJUNTAMENTO COM ARGAMASSA DE CIMENTO E AREIA,NO TRACO 1:3,5,COM FORNECIMENTO DE TODOS OS MATERIAIS,ESCAVACAO E REATERRO</t>
  </si>
  <si>
    <t>08.027.0040-A</t>
  </si>
  <si>
    <t>08.027.0041-0</t>
  </si>
  <si>
    <t>MEIO-FIO CURVO DE CONCRETO SIMPLES FCK=15MPA,MOLDADO NO LOCAL,TIPO DER-RJ,MEDINDO 0,15M NA BASE E COM ALTURA DE 0,30M,REJUNTAMENTO COM ARGAMASSA DE CIMENTO E AREIA,NO TRACO 1:3,5,COM FORNECIMENTO DE TODOS OS MATERIAIS,ESCAVACAO E REATERRO</t>
  </si>
  <si>
    <t>08.027.0041-A</t>
  </si>
  <si>
    <t>08.027.0042-0</t>
  </si>
  <si>
    <t>MEIO-FIO RETO DE CONCRETO SIMPLES FCK=15MPA,PRE-MOLDADO,TIPODER-RJ,MEDINDO 0,15M NA BASE E COM ALTURA DE 0,30M,REJUNTAMENTO COM ARGAMASSA DE CIMENTO E AREIA NO TRACO 1:3,5,COM FORNECIMENTO DE TODOS OS MATERIAIS,ESCAVACAO E REATERRO</t>
  </si>
  <si>
    <t>08.027.0042-A</t>
  </si>
  <si>
    <t>08.027.0045-0</t>
  </si>
  <si>
    <t>SARJETA E MEIO FIO CONJUGADO CURVO,DE CONCRETO SIMPLES FCK=15MPA,MOLDADO NO LOCAL,TIPO DER-RJ,MEDINDO 0,65M DE BASE E COM ALTURA DE 0,30M,REJUNTAMENTO DE ARGAMASSA DE CIMENTO E AREIA,NO TRACO 1:3,5,COM FORNECIMENTO DE TODOS OS MATERIAIS</t>
  </si>
  <si>
    <t>08.027.0045-A</t>
  </si>
  <si>
    <t>08.027.0048-0</t>
  </si>
  <si>
    <t>SARJETA E MEIO-FIO CONJUGADO RETO,DE CONCRETO SIMPLES FCK=15MPA,MOLDADO NO LOCAL,TIPO DER-RJ,MEDINDO 0,65M DE BASE E COMALTURA DE 0,30M,REJUNTAMENTO DE ARGAMASSA DE CIMENTO E AREIA,NO TRACO 1:3,5,COM FORNECIMENTO DE TODOS OS MATERIAIS</t>
  </si>
  <si>
    <t>08.027.0048-A</t>
  </si>
  <si>
    <t>08.027.0051-0</t>
  </si>
  <si>
    <t>SARJETA E MEIO-FIO CONJUGADO RETO,DE CONCRETO SIMPLES FCK=15MPA,PRE-MOLDADO,TIPO DER-RJ,MEDINDO 0,65M DE BASE E COM ALTURA DE 0,30M,REJUNTAMENTO DE ARGAMASSA DE CIMENTO E AREIA,NOTRACO 1:3,5,COM FORNECIMENTO DE TODOS OS MATERIAIS</t>
  </si>
  <si>
    <t>08.027.0051-A</t>
  </si>
  <si>
    <t>08.027.0054-0</t>
  </si>
  <si>
    <t>SARJETA E MEIO-FIO CONJUGADO CURVO,DE CONCRETO SIMPLES FCK=15MPA,PRE-MOLDADO,TIPO DER-RJ,MEDINDO 0,65M DE BASE E COM ALTURA DE 0,30M,REJUNTAMENTO DE ARGAMASSA DE CIMENTO E AREIA,NO TRACO 1:3,5,COM FORNECIMENTO DE TODOS OS MATERIAIS</t>
  </si>
  <si>
    <t>08.027.0054-A</t>
  </si>
  <si>
    <t>08.027.0057-0</t>
  </si>
  <si>
    <t>SARJETA E MEIO-FIO CONJUGADO CURVO,DE CONCRETO SIMPLES FCK=35MPA,MOLDADO NO LOCAL,TIPO DER-RJ,MEDINDO 0,65M DE BASE E COM ALTURA DE 0,30M,REJUNTAMENTO DE ARGAMASSA DE CIMENTO E AREIA,NO TRACO 1:3,5,COM FORNECIMENTO DE TODOS OS MATERIAIS</t>
  </si>
  <si>
    <t>08.027.0057-A</t>
  </si>
  <si>
    <t>08.027.0060-0</t>
  </si>
  <si>
    <t>SARJETA E MEIO-FIO CONJUGADO RETO,DE CONCRETO SIMPLES FCK=35MPA,MOLDADO NO LOCAL,TIPO DER-RJ,MEDINDO 0,65M DE BASE E COMALTURA DE 0,30M,REJUNTAMENTO DE ARGAMASSA DE CIMENTO E AREIA,NO TRACO 1:3,5,COM FORNECIMENTO DE TODOS OS MATERIAIS</t>
  </si>
  <si>
    <t>08.027.0060-A</t>
  </si>
  <si>
    <t>08.027.0063-0</t>
  </si>
  <si>
    <t>SARJETA E MEIO-FIO CONJUGADO RETO,DE CONCRETO SIMPLES FCK=35MPA,PRE-MOLDADO,TIPO DER-RJ,MEDINDO 0,65M DE BASE E COM ALTURA DE 0,30M,REJUNTAMENTO DE ARGAMASSA DE CIMENTO E AREIA,NOTRACO 1:3,5,COM FORNECIMENTO DE TODOS OS MATERIAIS</t>
  </si>
  <si>
    <t>08.027.0063-A</t>
  </si>
  <si>
    <t>08.027.0066-0</t>
  </si>
  <si>
    <t>SARJETA E MEIO-FIO CONJUGADO CURVO,DE CONCRETO SIMPLES FCK=35MPA,PRE-MOLDADO,TIPO DER-RJ,MEDINDO 0,65M DE BASE E COM ALTURA DE 0,30M,REJUNTAMENTO DE ARGAMASSA DE CIMENTO E AREIA,NO TRACO 1:3,5,COM FORNECIMENTO DE TODOS OS MATERIAIS</t>
  </si>
  <si>
    <t>08.027.0066-A</t>
  </si>
  <si>
    <t>08.027.0069-0</t>
  </si>
  <si>
    <t>SARJETA E MEIO-FIO CONJUGADO CURVO,DE CONCRETO SIMPLES COLORIDO FCK=35MPA,MOLDADO NO LOCAL,TIPO DER-RJ,MEDINDO 0,65M DEBASE E COM ALTURA DE 0,30M,REJUNTAMENTO DE ARGAMASSA DE CIMENTO E AREIA,NO TRACO 1:3,5, COM FORNECIMENTO DE TODOS OS MATERIAIS</t>
  </si>
  <si>
    <t>08.027.0069-A</t>
  </si>
  <si>
    <t>08.027.0072-0</t>
  </si>
  <si>
    <t>SARJETA E MEIO-FIO CONJUGADO RETO,DE CONCRETO SIMPLES COLORIDO FCK=35MPA,MOLDADO NO LOCAL,TIPO DER-RJ,MEDINDO 0,65M DEBASE E COM ALTURA DE 0,30M,REJUNTAMENTO DE ARGAMASSA DE CIMENTO E AREIA,NO TRACO 1:3,5,COM FORNECIMENTO DE TODOS OS MATERIAIS</t>
  </si>
  <si>
    <t>08.027.0072-A</t>
  </si>
  <si>
    <t>08.027.0075-0</t>
  </si>
  <si>
    <t>SARJETA E MEIO-FIO CONJUGADO RETO,DE CONCRETO SIMPLES COLORIDO FCK=35MPA,PRE-MOLDADO,TIPO DER-RJ,MEDINDO 0,65M DE BASE ECOM ALTURA DE 0,30M,REJUNTAMENTO DE ARGAMASSA DE CIMENTO EAREIA,NO TRACO 1:3,5,COM FORNECIMENTO DE TODOS OS MATERIAIS</t>
  </si>
  <si>
    <t>08.027.0075-A</t>
  </si>
  <si>
    <t>08.027.0078-0</t>
  </si>
  <si>
    <t>SARJETA E MEIO-FIO CONJUGADO CURVO,DE CONCRETO SIMPLES COLORIDO FCK=35MPA,PRE-MOLDADO,TIPO DER-RJ,MEDINDO 0,65M DE BASEE COM ALTURA DE 0,30M,REJUNTAMENTO DE ARGAMASSA DE CIMENTO EAREIA,NO TRACO 1:3,5,COM FORNECIMENTO DE TODOS OS MATERIAIS</t>
  </si>
  <si>
    <t>08.027.0078-A</t>
  </si>
  <si>
    <t>08.027.0079-0</t>
  </si>
  <si>
    <t>SARJETA E MEIO-FIO CONJUGADO CURVO,DE CONCRETO SIMPLES FCK =15MPA,MOLDADO NO LOCAL,TIPO DER-RJ,MEDINDO 0,45M DE BASE E0,30M DE ALTURA,REJUNTAMENTO COM ARGAMASSA DE CIMENTO E AREIA,NO TRACO 1:3,5,COM FORNECIMENTO DE TODOS OS MATERIAIS</t>
  </si>
  <si>
    <t>08.027.0079-A</t>
  </si>
  <si>
    <t>08.027.0082-0</t>
  </si>
  <si>
    <t>SARJETA E MEIO-FIO CONJUGADO RETO,DE CONCRETO SIMPLES FCK=15MPA,MOLDADO NO LOCAL,TIPO DER-RJ,MEDINDO 0,45M DE BASE E 0,30M DE ALTURA,REJUNTAMENTO COM ARGAMASSA DE CIMENTO E AREIA,NO TRACO 1:3,5,COM FORNECIMENTO DE TODOS OS MATERIAIS</t>
  </si>
  <si>
    <t>08.027.0082-A</t>
  </si>
  <si>
    <t>08.027.0083-0</t>
  </si>
  <si>
    <t>SARJETA E MEIO-FIO CONJUGADO CURVO,DE CONCRETO SIMPLES FCK=15MPA,PRE-MOLDADO,TIPO DER-RJ,MEDINDO 0,45M DE BASE E 0,30MDE ALTURA,REJUNTAMENTO COM ARGAMASSA DE CIMENTO E AREIA,NO TRACO 1:3,5,COM FORNECIMENTO DE TODOS OS MATERIAIS</t>
  </si>
  <si>
    <t>08.027.0083-A</t>
  </si>
  <si>
    <t>08.027.0085-0</t>
  </si>
  <si>
    <t>SARJETA E MEIO-FIO CONJUGADO RETO,DE CONCRETO SIMPLES FCK=15MPA,PRE-MOLDADO,TIPO DER-RJ,MEDINDO 0,45M DE BASE E 0,30M DEALTURA,REJUNTAMENTO COM ARGAMASSA DE CIMENTO E AREIA,NO TRACO 1:3,5,COM FORNECIMENTO DE TODOS OS MATERIAIS</t>
  </si>
  <si>
    <t>08.027.0085-A</t>
  </si>
  <si>
    <t>08.027.0088-0</t>
  </si>
  <si>
    <t>SARJETA E MEIO-FIO CONJUGADO CURVO,DE CONCRETO SIMPLES FCK=35MPA,MOLDADO NO LOCAL,TIPO DER-RJ,MEDINDO 0,45M DE BASE E 0,30M DE ALTURA,REJUNTAMENTO COM ARGAMASSA DE CIMENTO E AREIA,NO TRACO 1:3,5,COM FORNECIMENTO DE TODOS OS MATERIAIS</t>
  </si>
  <si>
    <t>08.027.0088-A</t>
  </si>
  <si>
    <t>08.027.0089-0</t>
  </si>
  <si>
    <t>SARJETA E MEIO-FIO CONJUGADO RETO,DE CONCRETO SIMPLES FCK=35MPA,MOLDADO NO LOCAL,TIPO DER-RJ,MEDINDO 0,45M DE BASE E 0,30M DE ALTURA,REJUNTAMENTO COM ARGAMASSA DE CIMENTO E AREIA,NO TRACO 1:3,5,COM FORNECIMENTO DE TODOS OS MATERIAIS</t>
  </si>
  <si>
    <t>08.027.0089-A</t>
  </si>
  <si>
    <t>08.027.0090-0</t>
  </si>
  <si>
    <t>SARJETA E MEIO-FIO CONJUGADO CURVO,DE CONCRETO SIMPLES FCK=35MPA,PRE-MOLDADO,TIPO DER-RJ,MEDINDO 0,45M DE BASE E 0,30MDE ALTURA,REJUNTAMENTO COM ARGAMASSA DE CIMENTO E AREIA,NO TRACO 1:3,5,COM FORNECIMENTO DE TODOS OS MATERIAIS</t>
  </si>
  <si>
    <t>08.027.0090-A</t>
  </si>
  <si>
    <t>08.027.0095-0</t>
  </si>
  <si>
    <t>SARJETA E MEIO-FIO CONJUGADO RETO,DE CONCRETO SIMPLES FCK=35MPA,PRE-MOLDADO,TIPO DER-RJ,MEDINDO 0,45M DE BASE E 0,30M DEALTURA,REJUNTAMENTO COM ARGAMASSA DE CIMENTO E AREIA,NO TRACO 1:3,5,COM FORNECIMENTO DE TODOS OS MATERIAIS</t>
  </si>
  <si>
    <t>08.027.0095-A</t>
  </si>
  <si>
    <t>08.027.0096-0</t>
  </si>
  <si>
    <t>SARJETA E MEIO-FIO CONJUGADO CURVO,DE CONCRETO SIMPLES COLORIDO FCK=35MPA,MOLDADO NO LOCAL,TIPO DER-RJ,MEDINDO 0,45M DEBASE E 0,30M DE ALTURA,REJUNTAMENTO COM ARGAMASSA DE CIMENTOE AREIA,NO TRACO 1:3,5,COM FORNECIMENTO DE TODOS OS MATERIAIS</t>
  </si>
  <si>
    <t>08.027.0096-A</t>
  </si>
  <si>
    <t>08.027.0098-0</t>
  </si>
  <si>
    <t>SARJETA E MEIO FIO CONJUGADO RETO,DE CONCRETO SIMPLES COLORIDO FCK=35MPA,MOLDADOS NO LOCAL,TIPO DER-RJ,MEDINDO 0,45M DEBASE E 0,30M DE ALTURA,REJUNTAMENTO COM ARGAMASSA DE CIMENTOE AREIA,NO TRACO 1:3,5,COM FORNECIMENTO DE TODOS OS MATERIAIS</t>
  </si>
  <si>
    <t>08.027.0098-A</t>
  </si>
  <si>
    <t>08.027.0099-0</t>
  </si>
  <si>
    <t>SARJETA E MEIO-FIO CONJUGADO CURVO,DE CONCRETO SIMPLES COLORIDO FCK=35MPA,PRE-MOLDADO,TIPO DER-RJ,MEDINDO 0,45M DE BASEE 0,30M DE ALTURA,REJUNTAMENTO COM ARGAMASSA DE CIMENTO E AREIA,NO TRACO 1:3,5,COM FORNECIMENTO DE TODOS OS MATERIAIS</t>
  </si>
  <si>
    <t>08.027.0099-A</t>
  </si>
  <si>
    <t>08.027.0102-0</t>
  </si>
  <si>
    <t>SARJETA E MEIO-FIO CONJUGADO RETO,DE CONCRETO SIMPLES COLORIDO FCK=35MPA,PRE-MOLDADO,TIPO DER-RJ,MEDINDO 0,45M DE BASE E0,30M DE ALTURA,REJUNTAMENTO COM ARGAMASSA DE CIMENTO E AREIA,NO TRACO 1:3,5,COM FORNECIMENTO DE TODOS OS MATERIAIS</t>
  </si>
  <si>
    <t>08.027.0102-A</t>
  </si>
  <si>
    <t>08.028.0010-0</t>
  </si>
  <si>
    <t>GUIA DE CONCRETO ARMADO,DESTINADO AO ENCUNHAMENTO DE PAVIMENTACAO EM PARALELOS,EM LOGRADOURO COM DECLIVIDADE DO GREIDE MAIOR QUE 18%,DE SECAO(0,15X0,40)M,ASSENTADO TRANSVERSALMENTEAO EIXO DA VIA.FORNECIMENTO E ASSENTAMENTO</t>
  </si>
  <si>
    <t>08.028.0010-A</t>
  </si>
  <si>
    <t>08.028.0015-0</t>
  </si>
  <si>
    <t>SARJETA-GUIA DE PARALELEPIPEDO(1 FIADA),ASSENTE SOBRE BASE DE CONCRETO(FCK=11MPA),INCLUSIVE ESTA,REJUNTAMENTO DE ARGAMASSA DE CIMENTO E AREIA(TRACO 1:3),PARA PAVIMENTACAO BETUMINOSA</t>
  </si>
  <si>
    <t>08.028.0015-A</t>
  </si>
  <si>
    <t>08.031.0005-0</t>
  </si>
  <si>
    <t>LOGRADOURO COM 9,00M DE LARGURA,COMPRENDENDO:A)SUBLEITO COMPACTADO(H=30CM);B)BASE DE BRITA GRADUADA(H=20CM);C)IMPRIMACAO;D)CAPA ASFALTICA(H=5CM);E)MEIOS-FIOS DE CONCRETO SIMPLES;F)GALERIA NOS PASSEIOS(DIAMETRO=50CM);G)CAIXAS DE RALO DE AMBOS OS LADOS A CADA 30,00M</t>
  </si>
  <si>
    <t>08.031.0005-A</t>
  </si>
  <si>
    <t>08.031.0006-0</t>
  </si>
  <si>
    <t>LOGRADOURO COM 9,00M DE LARGURA,COMPREENDENDO:A)SUBLEITO COMPACTADO(H=30CM);B)BASE DE BRITA CORRIDA(H=20CM);C)PAVIMENTACAO DE PARALELEPIPEDOS SOBRE COLCHAO DE AREIA COM REJUNTAMENTO DE BETUME;D)MEIOS-FIOS DE CONCRETO SIMPLES;E)GALERIA NOS PASSEIOS(DIAMETRO=50CM);F)CAIXAS DE RALO DE AMBOS OS LADOS ACADA 30,00M</t>
  </si>
  <si>
    <t>08.031.0006-A</t>
  </si>
  <si>
    <t>08.031.0007-0</t>
  </si>
  <si>
    <t>LOGRADOURO COM 9,00M DE LARGURA,COMPREENDENDO:A)SUBLEITO COMPACTADO(H=30CM);B)BASE DE BRITA CORRIDA(H=10CM);C)PAVIMENTACAO DE PARALELEPIPEDOS ASSENTES EM COLCHAO DE PO-DE-PEDRA,COMREJUNTAMENTO DE BETUME E CASCALHINHO;D)MEIOS-FIOS DE CONCRETO SIMPLES;E)GALERIA NOS PASSEIOS(DIAMETRO=50CM);F)CAIXAS DERALO DE AMBOS OS LADOS A CADA 30,00M</t>
  </si>
  <si>
    <t>08.031.0007-A</t>
  </si>
  <si>
    <t>08.032.0001-0</t>
  </si>
  <si>
    <t>MANTA GEOTEXTIL,EM 1 CAMADA, SOBRE PAVIMENTACAO BETUMINOSA.FORNECIMENTO E COLOCACAO</t>
  </si>
  <si>
    <t>08.032.0001-A</t>
  </si>
  <si>
    <t>08.034.0001-0</t>
  </si>
  <si>
    <t>GUARDA-CORPO DE CONCRETO ARMADO EM LANCES DE 3,00M DE COMPRIMENTO E 60CM DE ALTURA,CONSTANDO DE UM CORRIMAO DE 10X15CM,FEITO COM FORMA DE CHAPA DE MADEIRA,PLASTIFICADA,COM ESPESSURA DE 17MM,APOIADO EM 4 COLUNAS,COM FORMA PERDIDA DE TUBO DEPVC RIGIDO DE 100MM</t>
  </si>
  <si>
    <t>08.034.0001-A</t>
  </si>
  <si>
    <t>08.034.0002-0</t>
  </si>
  <si>
    <t>GUARDA-CORPO EM CONCRETO ARMADO,FCK=15MPA,ACO CA-50,FORMADOPOR QUADROS RETANGULARES DE(1,90X0,50)M SUSTENTADOS POR 2 MONTANTES DE 0,85M DE ALTURA,INCLUSIVE FORNECIMENTO DE MATERIAIS E ELEMENTOS DE FIXACAO NA PONTE</t>
  </si>
  <si>
    <t>08.034.0002-A</t>
  </si>
  <si>
    <t>08.034.0005-0</t>
  </si>
  <si>
    <t>GUARDA-RODAS DE CONCRETO ARMADO,CONFORME PROJETO DA PREFEITURA-RJ,PARA VIADUTOS,MOLDADOS NO LOCAL,COMPREENDENDO VIGAS LONGITUDINAIS APOIADAS SOBRE MONTANTES</t>
  </si>
  <si>
    <t>08.034.0005-A</t>
  </si>
  <si>
    <t>08.034.0010-0</t>
  </si>
  <si>
    <t>GUARDA-RODAS DE CONCRETO ARMADO,CONFORME PROJETO DA PREFEITURA-RJ,CONSTANDO DE MONTANTES SUSTENTANDO VIGAS EM FORMA DE TRAPEZIO DE CANTOS ARREDONDADOS,COM SECAO DE 55CM DE LARGURAPOR 15CM,E 25CM DE FACES LATERAIS,INCLUSIVE ARMACAO</t>
  </si>
  <si>
    <t>08.034.0010-A</t>
  </si>
  <si>
    <t>08.034.0020-0</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</si>
  <si>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</si>
  <si>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08.034.0020-A</t>
  </si>
  <si>
    <t>08.034.0025-0</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</si>
  <si>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</si>
  <si>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08.034.0025-A</t>
  </si>
  <si>
    <t>08.035.0001-0</t>
  </si>
  <si>
    <t>CAMADA DE BLOQUEIO(COLCHAO)DE PO-DE-PEDRA,ESPALHADO E COMPRIMIDO MECANICAMENTE,MEDIDA APOS COMPACTACAO</t>
  </si>
  <si>
    <t>08.035.0001-A</t>
  </si>
  <si>
    <t>08.035.0005-0</t>
  </si>
  <si>
    <t>CAMADA DE BLOQUEIO(COLCHAO)DE PO-DE-PEDRA,ESPALHADO E COMPRIMIDO MANUALMENTE,MEDIDA APOS COMPACTACAO</t>
  </si>
  <si>
    <t>08.035.0005-A</t>
  </si>
  <si>
    <t>08.036.0001-0</t>
  </si>
  <si>
    <t>CAMADA DE BLOQUEIO(COLCHAO)DE AREIA,ESPALHADO E COMPRIMIDO MECANICAMENTE,MEDIDA APOS COMPACTACAO</t>
  </si>
  <si>
    <t>08.036.0001-A</t>
  </si>
  <si>
    <t>08.036.0002-0</t>
  </si>
  <si>
    <t>CAMADA DE BLOQUEIO (COLCHAO) DE AREIA,ESPALHADO E COMPRIMIDOMANUALMENTE,MEDIDA APOS COMPACTACAO</t>
  </si>
  <si>
    <t>08.036.0002-A</t>
  </si>
  <si>
    <t>08.037.0010-0</t>
  </si>
  <si>
    <t>CONCRETO ASFALTICO,USINADO A QUENTE,CONSIDERANDO APENAS O ESPALHAMENTO COM VIBROACABADORA CONVENCIONAL E COMPACTACAO MECANICA,PARA UMA PRODUCAO DE USINA DE 2000T/MES</t>
  </si>
  <si>
    <t>08.037.0010-A</t>
  </si>
  <si>
    <t>08.037.0011-0</t>
  </si>
  <si>
    <t>CONCRETO ASFALTICO,USINADO A QUENTE,CONSIDERANDO APENAS O ESPALHAMENTO COM VIBROACABADORA CONVENCIONAL E COMPACTACAO MECANICA,PARA UMA PRODUCAO DE USINA DE 3.000T/MES</t>
  </si>
  <si>
    <t>08.037.0011-A</t>
  </si>
  <si>
    <t>08.037.0012-0</t>
  </si>
  <si>
    <t>CONCRETO ASFALTICO,USINADO A QUENTE,CONSIDERANDO APENAS O ESPALHAMENTO COM VIBROACABADORA CONVENCIONAL E COMPACTACAO MECANICA,PARA UMA PRODUCAO DE USINA DE 4.000T/MES</t>
  </si>
  <si>
    <t>08.037.0012-A</t>
  </si>
  <si>
    <t>08.037.0013-0</t>
  </si>
  <si>
    <t>CONCRETO ASFALTICO,USINADO A QUENTE,CONSIDERANDO APENAS O ESPALHAMENTO COM VIBROACABADORA CONVENCIONAL E COMPACTACAO MECANICA,PARA UMA PRODUCAO DE USINA DE 6.000T/MES</t>
  </si>
  <si>
    <t>08.037.0013-A</t>
  </si>
  <si>
    <t>08.037.0014-0</t>
  </si>
  <si>
    <t>CONCRETO ASFALTICO,USINADO A QUENTE,CONSIDERANDO APENAS O ESPALHAMENTO COM VIBROACABADORA CONVENCIONAL E COMPACTACAO MECANICA,PARA UMA PRODUCAO DE USINA DE 8.000T/MES</t>
  </si>
  <si>
    <t>08.037.0014-A</t>
  </si>
  <si>
    <t>08.037.0015-0</t>
  </si>
  <si>
    <t>CONCRETO ASFALTICO,USINADO A QUENTE,CONSIDERANDO APENAS O ESPALHAMENTO COM VIBROACABADORA CONVENCIONAL E COMPACTACAO MECANICA,PARA UMA PRODUCAO DE USINA DE 10.000T/MES</t>
  </si>
  <si>
    <t>08.037.0015-A</t>
  </si>
  <si>
    <t>08.037.0040-0</t>
  </si>
  <si>
    <t>CONCRETO ASFALTICO,USINADO A QUENTE,CONSIDERANDO APENAS O ESPALHAMENTO COM MOTONIVELADORA E COMPACTACAO MECANICA,PARA UMA PRODUCAO DE USINA DE 2000T/MES</t>
  </si>
  <si>
    <t>08.037.0040-A</t>
  </si>
  <si>
    <t>08.037.0041-0</t>
  </si>
  <si>
    <t>CONCRETO ASFALTICO,USINADO A QUENTE,CONSIDERANDO APENAS O ESPALHAMENTO COM MOTONIVELADORA E COMPACTACAO MECANICA,PARA UMA PRODUCAO DE USINA DE 3000T/MES</t>
  </si>
  <si>
    <t>08.037.0041-A</t>
  </si>
  <si>
    <t>08.037.0042-0</t>
  </si>
  <si>
    <t>CONCRETO ASFALTICO,USINADO A QUENTE,CONSIDERANDO APENAS O ESPALHAMENTO COM MOTONIVELADORA E COMPACTACAO MECANICA,PARA UMA PRODUCAO DE USINA DE 4000T/MES</t>
  </si>
  <si>
    <t>08.037.0042-A</t>
  </si>
  <si>
    <t>08.037.0043-0</t>
  </si>
  <si>
    <t>CONCRETO ASFALTICO,USINADO A QUENTE,CONSIDERANDO APENAS O ESPALHAMENTO COM MOTONIVELADORA E COMPACTACAO MECANICA,PARA UMA PRODUCAO DE USINA DE 6000T/MES</t>
  </si>
  <si>
    <t>08.037.0043-A</t>
  </si>
  <si>
    <t>08.037.0044-0</t>
  </si>
  <si>
    <t>CONCRETO ASFALTICO,USINADO A QUENTE,CONSIDERANDO APENAS O ESPALHAMENTO COM MOTONIVELADORA E COMPACTACAO MECANICA,PARA UMA PRODUCAO DE USINA DE 8000T/MES</t>
  </si>
  <si>
    <t>08.037.0044-A</t>
  </si>
  <si>
    <t>08.037.0045-0</t>
  </si>
  <si>
    <t>CONCRETO ASFALTICO,USINADO A QUENTE,CONSIDERANDO APENAS O ESPALHAMENTO COM MOTONIVELADORA E COMPACTACAO MECANICA,PARA UMA PRODUCAO DE USINA DE 10000T/MES</t>
  </si>
  <si>
    <t>08.037.0045-A</t>
  </si>
  <si>
    <t>08.037.0047-0</t>
  </si>
  <si>
    <t>CONCRETO ASFALTICO,USINADO A QUENTE,CONSIDERANDO APENAS O ESPALHAMENTO COM VIBROACABADORA ELETRONICA E COMPACTACAO MECANICA,PARA UMA PRODUCAO DE USINA DE 2000T/MES</t>
  </si>
  <si>
    <t>08.037.0047-A</t>
  </si>
  <si>
    <t>08.037.0048-0</t>
  </si>
  <si>
    <t>CONCRETO ASFALTICO,USINADO A QUENTE,CONSIDERANDO APENAS O ESPALHAMENTO COM VIBROACABADORA ELETRONICA E COMPACTACAO MECANICA,PARA UMA PRODUCAO DE USINA DE 3000T/MES</t>
  </si>
  <si>
    <t>08.037.0048-A</t>
  </si>
  <si>
    <t>08.037.0049-0</t>
  </si>
  <si>
    <t>CONCRETO ASFALTICO,USINADO A QUENTE,CONSIDERANDO APENAS O ESPALHAMENTO COM VIBROACABADORA ELETRONICA E COMPACTACAO MECANICA,PARA UMA PRODUCAO DE USINA DE 4000T/MES</t>
  </si>
  <si>
    <t>08.037.0049-A</t>
  </si>
  <si>
    <t>08.037.0050-0</t>
  </si>
  <si>
    <t>CONCRETO ASFALTICO,USINADO A QUENTE,CONSIDERANDO APENAS O ESPALHAMENTO COM VIBROACABADORA ELETRONICA E COMPACTACAO MECANICA,PARA UMA PRODUCAO DE USINA DE 6000T/MES</t>
  </si>
  <si>
    <t>08.037.0050-A</t>
  </si>
  <si>
    <t>08.037.0051-0</t>
  </si>
  <si>
    <t>CONCRETO ASFALTICO,USINADO A QUENTE,CONSIDERANDO APENAS O ESPALHAMENTO COM VIBROACABADORA ELETRONICA E COMPACTACAO MECANICA,PARA UMA PRODUCAO DE USINA DE 8000T/MES</t>
  </si>
  <si>
    <t>08.037.0051-A</t>
  </si>
  <si>
    <t>08.037.0052-0</t>
  </si>
  <si>
    <t>CONCRETO ASFALTICO,USINADO A QUENTE,CONSIDERANDO APENAS O ESPALHAMENTO COM VIBROACABADORA ELETRONICA E COMPACTACAO MECANICA, PARA UMA PRODUCAO DE USINA DE 10.000T/MES</t>
  </si>
  <si>
    <t>08.037.0052-A</t>
  </si>
  <si>
    <t>08.037.0054-0</t>
  </si>
  <si>
    <t>CONCRETO ASFALTICO,USINADO A QUENTE,CONSIDERANDO APENAS O ESPALHAMENTO MANUAL E COMPACTACAO MECANICA,PARA UMA PRODUCAO DE USINA DE 2000T/MES</t>
  </si>
  <si>
    <t>08.037.0054-A</t>
  </si>
  <si>
    <t>08.037.0055-0</t>
  </si>
  <si>
    <t>CONCRETO ASFALTICO,USINADO A QUENTE,CONSIDERANDO APENAS O ESPALHAMENTO MANUAL E COMPACTACAO MECANICA,PARA UMA PRODUCAO DE USINA DE 3000T/MES</t>
  </si>
  <si>
    <t>08.037.0055-A</t>
  </si>
  <si>
    <t>08.037.0056-0</t>
  </si>
  <si>
    <t>CONCRETO ASFALTICO,USINADO A QUENTE,CONSIDERANDO APENAS O ESPALHAMENTO MANUAL E COMPACTACAO MECANICA,PARA UMA PRODUCAO DE USINA DE 4000T/MES</t>
  </si>
  <si>
    <t>08.037.0056-A</t>
  </si>
  <si>
    <t>08.037.0057-0</t>
  </si>
  <si>
    <t>CONCRETO ASFALTICO,USINADO A QUENTE,CONSIDERANDO APENAS O ESPALHAMENTO MANUAL E COMPACTACAO MECANICA,PARA UMA PRODUCAO DE USINA DE 6000T/MES</t>
  </si>
  <si>
    <t>08.037.0057-A</t>
  </si>
  <si>
    <t>08.037.0058-0</t>
  </si>
  <si>
    <t>CONCRETO ASFALTICO,USINADO A QUENTE,CONSIDERANDO APENAS O ESPALHAMENTO MANUAL E COMPACTACAO MECANICA,PARA UMA PRODUCAO DE USINA DE 8000T/MES</t>
  </si>
  <si>
    <t>08.037.0058-A</t>
  </si>
  <si>
    <t>08.037.0059-0</t>
  </si>
  <si>
    <t>CONCRETO ASFALTICO,USINADO A QUENTE,CONSIDERANDO APENAS O ESPALHAMENTO MANUAL E COMPACTACAO MECANICA,PARA UMA PRODUCAO DE USINA DE 10000T/MES</t>
  </si>
  <si>
    <t>08.037.0059-A</t>
  </si>
  <si>
    <t>08.038.0001-0</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</si>
  <si>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</si>
  <si>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08.038.0001-A</t>
  </si>
  <si>
    <t>08.040.0005-0</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</si>
  <si>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</si>
  <si>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08.040.0005-A</t>
  </si>
  <si>
    <t>08.040.0010-0</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</si>
  <si>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</si>
  <si>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08.040.0010-A</t>
  </si>
  <si>
    <t>08.040.0015-0</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</si>
  <si>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</si>
  <si>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08.040.0015-A</t>
  </si>
  <si>
    <t>08.040.0020-0</t>
  </si>
  <si>
    <t>MEIO-FIO DE CONCRETO USINADO 15MPA,MOLDADO "IN LOCO",ATRAVESDE MAQUINA ESPECIAL,MEDINDO EM TORNO DE 0,17M DE BASE E 0,30M DE ALTURA,ACABAMENTO COM ARGAMASSA DE CIMENTO E PO-DE-PEDRA,NO TRACO 1:3,COM FORNECIMENTO DOS MATERIAIS,EXCLUSIVE PREPARO DE BASE E TOPOGRAFIA</t>
  </si>
  <si>
    <t>08.040.0020-A</t>
  </si>
  <si>
    <t>08.040.0025-0</t>
  </si>
  <si>
    <t>MEIO-FIO DE CONCRETO USINADO 15MPA,MOLDADO "IN LOCO",ATRAVESDE MAQUINA ESPECIAL,MEDINDO EM TORNO DE 0,15M DE BASE E 0,30M DE ALTURA,ACABAMENTO COM ARGAMASSA DE CIMENTO E PO-DE-PEDRA,NO TRACO 1:3,COM FORNECIMENTO DOS MATERIAIS,EXCLUSIVE PREPARO DE BASE E TOPOGRAFIA</t>
  </si>
  <si>
    <t>08.040.0025-A</t>
  </si>
  <si>
    <t>08.040.0030-0</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</si>
  <si>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</si>
  <si>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08.040.0030-A</t>
  </si>
  <si>
    <t>08.050.0001-0</t>
  </si>
  <si>
    <t>PAVIMENTACAO COM BLOCOS VAZADOS DE CONCRETO,MEDINDO(50X50X10)CM,ASSENTES EM CAMADAS DE AREIA GROSSA DE 2CM,EXCLUSIVE PREPARO DE TERRENO.FORNECIMENTO E ASSENTAMENTO</t>
  </si>
  <si>
    <t>08.050.0001-A</t>
  </si>
  <si>
    <t>08.050.0004-0</t>
  </si>
  <si>
    <t>PAVIMENTACAO COM BLOCOS VAZADOS DE CONCRETO,MEDINDO(60X45X7,5)CM,ASSENTES EM CAMADAS DE AREIA GROSSA DE 2CM,EXCLUSIVE PREPARO DE TERRENO.FORNECIMENTO E ASSENTAMENTO</t>
  </si>
  <si>
    <t>08.050.0004-A</t>
  </si>
  <si>
    <t>09.001.0001-1</t>
  </si>
  <si>
    <t>PLANTIO DE GRAMA EM PLACAS,TIPO SAO CARLOS,BATATAIS,LARGA ESANTO AGOSTINHO,INCLUSIVE COMPRA E ARRANCAMENTO NO LOCAL DEORIGEM,CARGA,TRANSPORTE,DESCARGA E PREPARO DO TERRENO</t>
  </si>
  <si>
    <t>09.001.0001-B</t>
  </si>
  <si>
    <t>09.001.0002-0</t>
  </si>
  <si>
    <t>PLANTIO DE GRAMA EM PLACAS,TIPO SAO CARLOS,BATATAIS,LARGA ESANTO AGOSTINHO,INCLUSIVE COMPRA E ARRANCAMENTO NO LOCAL DEORIGEM,CARGA,TRANSPORTE,DESCARGA E PREPARO DE TERRENO,PARA RECOMPOSICAO DE AREAS GRAMADAS EVENTUALMENTE DANIFICADAS</t>
  </si>
  <si>
    <t>09.001.0002-A</t>
  </si>
  <si>
    <t>09.001.0003-1</t>
  </si>
  <si>
    <t>PLANTIO DE GRAMA EM PLACAS,TIPO SAO CARLOS,BATATAIS,LARGA ESANTO AGOSTINHO,EXCLUSIVE TRANSPORTE</t>
  </si>
  <si>
    <t>09.001.0003-B</t>
  </si>
  <si>
    <t>09.001.0004-0</t>
  </si>
  <si>
    <t>PLANTIO DE GRAMA EM PLACAS,EM ENCOSTA,DE ACORDO COM O ITEM 09.001.0001,INCLUSIVE TRANSPORTE MANUAL ENCOSTA ACIMA</t>
  </si>
  <si>
    <t>09.001.0004-A</t>
  </si>
  <si>
    <t>09.001.0020-0</t>
  </si>
  <si>
    <t>PLANTIO DE GRAMA EM PLACAS TIPO ESMERALDA,INCLUSIVE FORNECIMENTO DA GRAMA E TRANSPORTE,EXCLUSIVE PREPARO DO TERRENO E OMATERIAL PARA ESTE</t>
  </si>
  <si>
    <t>09.001.0020-A</t>
  </si>
  <si>
    <t>09.001.0025-0</t>
  </si>
  <si>
    <t>PLANTIO DE GRAMA EM PLACAS,EM ENCOSTA,DE ACORDO COM O ITEM 09.001.0020,INCLUSIVE TRANSPORTE MANUAL ENCOSTA ACIMA</t>
  </si>
  <si>
    <t>09.001.0025-A</t>
  </si>
  <si>
    <t>09.001.0030-0</t>
  </si>
  <si>
    <t>RECOMPOSICAO DE AREAS GRAMADAS EVENTUALMENTE DANIFICADAS,INCLUSIVE FORNECIMENTO DA GRAMA E TRANSPORTE,EXCLUSIVE PREPARODO TERRENO E O MATERIAL PARA ESTE</t>
  </si>
  <si>
    <t>09.001.0030-A</t>
  </si>
  <si>
    <t>09.001.0035-0</t>
  </si>
  <si>
    <t>PLANTIO DE GRAMA EM PLACAS TIPO ESMERALDA,INCLUSIVE FORNECIMENTO DA GRAMA,EXCLUSIVE TRANSPORTE,PREPARO DO TERRENO E MATERIAL PARA ESTE</t>
  </si>
  <si>
    <t>09.001.0035-A</t>
  </si>
  <si>
    <t>09.001.0040-0</t>
  </si>
  <si>
    <t>PLANTIO DE GRAMA EM HIDRO-SEMEADURA,EM TALUDES</t>
  </si>
  <si>
    <t>09.001.0040-A</t>
  </si>
  <si>
    <t>09.001.0045-0</t>
  </si>
  <si>
    <t>PLANTIO DE GRAMINEA E LEGUMINOSAS EM SEMENTES,CONSTANDO DE ANALISE DO SOLO,CORRECAO DO PH,PREPARO TERRENO(ESCARIFICACAOE VALETAMENTO),ADUBAGEM QUIMICA E ORGANICA,TRATAMENTO PREVENTIVO DO SOLO COM EMPREGO DE INSETICIDA E IRRIGACAO,INCLUSIVETRANSPORTE</t>
  </si>
  <si>
    <t>09.001.0045-A</t>
  </si>
  <si>
    <t>09.001.0050-0</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</si>
  <si>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</si>
  <si>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09.001.0050-A</t>
  </si>
  <si>
    <t>09.001.0055-0</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</si>
  <si>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</si>
  <si>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09.001.0055-A</t>
  </si>
  <si>
    <t>09.001.0060-0</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</si>
  <si>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</si>
  <si>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09.001.0060-A</t>
  </si>
  <si>
    <t>09.001.0065-0</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</si>
  <si>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DE ARAME GALV.DE MALHA HEXAGONAL</t>
  </si>
  <si>
    <t>09.001.0065-A</t>
  </si>
  <si>
    <t>09.001.0070-0</t>
  </si>
  <si>
    <t>PLANTIO DE PLANTAS DE COBERTURA DE SOLO,TIPO MARGARIDAO,ZEBRINA,DICONDRA,TRAPOERABA,ETC,EXCLUSIVE FORNECIMENTO</t>
  </si>
  <si>
    <t>09.001.0070-A</t>
  </si>
  <si>
    <t>09.001.0075-0</t>
  </si>
  <si>
    <t>PLANTIO DE PLANTAS DE COBERTURA FLORIDAS,TIPO MOISES,BELA-EMILIA,ETC,EXCLUSIVE FORNECIMENTO</t>
  </si>
  <si>
    <t>09.001.0075-A</t>
  </si>
  <si>
    <t>09.001.0080-0</t>
  </si>
  <si>
    <t>CERCA VIVA CONSTITUIDA DE HIBISCO,CEDRINHO,CALIANDRA OU ACALIFA RAJADA OU VERMELHA,COM 50 A 70CM DE ALTURA, ESPACADAS ACADA 30CM.FORNECIMENTO E PLANTIO</t>
  </si>
  <si>
    <t>09.001.0080-A</t>
  </si>
  <si>
    <t>09.001.0100-0</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</si>
  <si>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</si>
  <si>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09.001.0100-A</t>
  </si>
  <si>
    <t>09.002.0001-0</t>
  </si>
  <si>
    <t>PLANTIO DE ARVORE ISOLADA ATE 2,00M DE ALTURA,DE QUALQUER ESPECIE,EM LOGRADOURO PUBLICO,INCLUSIVE TRANSPORTE,TERRA PRETASIMPLES E ESTACA DE MADEIRA(TUTOR),EXCLUSIVE O FORNECIMENTODA ARVORE</t>
  </si>
  <si>
    <t>09.002.0001-A</t>
  </si>
  <si>
    <t>09.002.0002-0</t>
  </si>
  <si>
    <t>PLANTIO DE ARBUSTOS DE 50 A 70CM DE ALTURA,FORMANDO JARDIM,COM 12 UNIDADES POR METRO QUADRADO,EXCLUSIVE O FORNECIMENTO</t>
  </si>
  <si>
    <t>09.002.0002-A</t>
  </si>
  <si>
    <t>09.002.0003-0</t>
  </si>
  <si>
    <t>PLANTIO DE ARBUSTOS DE 70 A 100CM DE ALTURA,FORMANDO JARDIM,COM 9 UNIDADES POR METRO QUADRADO,EXCLUSIVE O FORNECIMENTO</t>
  </si>
  <si>
    <t>09.002.0003-A</t>
  </si>
  <si>
    <t>09.002.0010-0</t>
  </si>
  <si>
    <t>PLANTIO DE ARBUSTOS DE 50 A 100CM DE ALTURA,FORMANDO JARDIMCOM 6 UNIDADES POR METRO QUADRADO,EXCLUSIVE O FORNECIMENTO</t>
  </si>
  <si>
    <t>09.002.0010-A</t>
  </si>
  <si>
    <t>09.002.0012-0</t>
  </si>
  <si>
    <t>PLANTIO EM ENCOSTA DE MUDAS COM 50 A 70CM DE ALTURA,EXCLUSIVE FORNECIMENTO</t>
  </si>
  <si>
    <t>09.002.0012-A</t>
  </si>
  <si>
    <t>09.002.0015-0</t>
  </si>
  <si>
    <t>PLANTIO DE PLANTAS DE COBERTURA VEGETAL,CONSIDERANDO 4 MUDAS/M2,EXCLUSIVE FORNECIMENTO DA PLANTA</t>
  </si>
  <si>
    <t>09.002.0015-A</t>
  </si>
  <si>
    <t>09.002.0017-0</t>
  </si>
  <si>
    <t>PLANTIO DE PLANTAS DE COBERTURA VEGETAL,CONSIDERANDO 8 MUDAS/M2,EXCLUSIVE FORNECIMENTO DA PLANTA</t>
  </si>
  <si>
    <t>09.002.0017-A</t>
  </si>
  <si>
    <t>09.002.0019-0</t>
  </si>
  <si>
    <t>PLANTIO DE PLANTAS DE COBERTURA VEGETAL,CONSIDERANDO 12 MUDAS/M2,EXCLUSIVE FORNECIMENTO DA PLANTA</t>
  </si>
  <si>
    <t>09.002.0019-A</t>
  </si>
  <si>
    <t>09.002.0021-0</t>
  </si>
  <si>
    <t>PLANTIO DE PLANTAS DE COBERTURA VEGETAL,CONSIDERANDO 16 MUDAS/M2,EXCLUSIVE FORNECIMENTO DA PLANTA</t>
  </si>
  <si>
    <t>09.002.0021-A</t>
  </si>
  <si>
    <t>09.002.0023-0</t>
  </si>
  <si>
    <t>PLANTIO DE PLANTAS DE COBERTURA VEGETAL,CONSIDERANDO 25 MUDAS/M2,EXCLUSIVE FORNECIMENTO DA PLANTA</t>
  </si>
  <si>
    <t>09.002.0023-A</t>
  </si>
  <si>
    <t>09.002.0030-0</t>
  </si>
  <si>
    <t>PLANTIO DE GRAMA,INCLUINDO PREPARO DO TERRENO COM 10CM DE SAIBRO E 5CM DE TERRA ESTRUMADA,EXCLUSIVE FORNECIMENTO DA GRAMA</t>
  </si>
  <si>
    <t>09.002.0030-A</t>
  </si>
  <si>
    <t>09.002.0032-0</t>
  </si>
  <si>
    <t>PLANTIO DE GRAMA EM MUDAS,EXCLUSIVE O FORNECIMENTO DO MATERIAL</t>
  </si>
  <si>
    <t>09.002.0032-A</t>
  </si>
  <si>
    <t>09.002.0050-0</t>
  </si>
  <si>
    <t>AMARRIO DE MUDAS DE ARVORES AO TUTOR,COM FITILHO PLASTICO,EXCLUSIVE ESTE</t>
  </si>
  <si>
    <t>09.002.0050-A</t>
  </si>
  <si>
    <t>09.003.0006-0</t>
  </si>
  <si>
    <t>ARVORE EM TORNO DE 2,00M DE ALTURA,TIPO AMENDOEIRA,CASTANHEIRA,ETC.FORNECIMENTO</t>
  </si>
  <si>
    <t>09.003.0006-A</t>
  </si>
  <si>
    <t>09.003.0008-0</t>
  </si>
  <si>
    <t>ARBUSTO PARA JARDINS,TIPO LANTANA,HIBISCO,CEDRINHO,ETC,COM 50 A 70CM DE ALTURA.FORNECIMENTO</t>
  </si>
  <si>
    <t>09.003.0008-A</t>
  </si>
  <si>
    <t>09.003.0009-0</t>
  </si>
  <si>
    <t>ARBUSTO PARA JARDINS,TIPO LANTANA,HIBISCO,CEDRINHO,ETC,COM 70 A 100CM DE ALTURA.FORNECIMENTO</t>
  </si>
  <si>
    <t>09.003.0009-A</t>
  </si>
  <si>
    <t>09.003.0026-0</t>
  </si>
  <si>
    <t>ESPECIES VEGETAIS COM ALTURA DE(0,30 A 2,00)M, TIPO DRACENADE MADAGASCAR, AGAVE DRAGAO,PITEIRA DO CARIBE, CLUSIA,PLUMA,CAPIM DOS PAMPAS,DRACENA,MURTA,CARACASANA,FILODENDRO GLORIOSO,GUAIMBE DA FOLHA ONDULADA,ORELHA DE ONCA,IUCA ELEFANTE OUSIMILAR.FORNECIMENTO</t>
  </si>
  <si>
    <t>09.003.0026-A</t>
  </si>
  <si>
    <t>09.003.0034-0</t>
  </si>
  <si>
    <t>ESPECIES VEGETAIS COM ALTURA DE(0,40 A 2,00)M,TIPO BANANA DEMACACO,PITA AZUL,AGAVE,CROTON,INHAME BRANCO,CORDIA AMARELA,COQUEIRO DE VENUS,PAU D`AGUA,LIGUSTRO CHINES,BANANEIRA FLORIDA,BANANEIRA VERMELHA,MURTA,ESPIRRADEIRA,GUAIMBE,FILODENDROIMPERIAL,FILODENDRO,ARVORE DA FELICIDADE,AZALEIA BELGA,MARIAPRETA,IPE DE JARDIM OU SIMILAR.FORNECIMENTO</t>
  </si>
  <si>
    <t>09.003.0034-A</t>
  </si>
  <si>
    <t>09.003.0066-0</t>
  </si>
  <si>
    <t>ESPECIES VEGETAIS NATIVAS COM CAP(CIRCUNFERENCIA NA ALTURA DO PEITO)VARIANDO ENTRE 0,10M E 0,15M E ALTURA ENTRE 2,50M E3,00M.FORNECIMENTO</t>
  </si>
  <si>
    <t>09.003.0066-A</t>
  </si>
  <si>
    <t>09.003.0068-0</t>
  </si>
  <si>
    <t>ESPECIES VEGETAIS NATIVAS COM CAP(CIRCUNFERENCIA NA ALTURA DO PEITO)VARIANDO ENTRE 0,15M E 0,20M E ALTURA ENTRE 3,00M E3,50M.FORNECIMENTO</t>
  </si>
  <si>
    <t>09.003.0068-A</t>
  </si>
  <si>
    <t>09.003.0070-0</t>
  </si>
  <si>
    <t>ESPECIES VEGETAIS NATIVAS COM CAP(CIRCUNFERENCIA NA ALTURA DO PEITO)VARIANDO ENTRE 0,20M E 0,25M E ALTURA ENTRE 3,50M E4,00M.FORNECIMENTO</t>
  </si>
  <si>
    <t>09.003.0070-A</t>
  </si>
  <si>
    <t>09.003.0074-0</t>
  </si>
  <si>
    <t>ESPECIES VEGETAIS COM ALTURA DE(0,60 A 1,00)M,TIPO PALMEIRAPHEONIX ROEBELENII(TAMAREIRA ANA), COCCOTHRINAX SP(LEQUE-PRATEADA),ELAEIS GUINEENSIS(DENDEZEIRO),GAUSSIA MAYA(PALMEIRA MAIA) OU SIMILAR.FORNECIMENTO</t>
  </si>
  <si>
    <t>09.003.0074-A</t>
  </si>
  <si>
    <t>09.003.0076-0</t>
  </si>
  <si>
    <t>ESPECIES VEGETAIS COM ALTURA DE (2,50 A 3,50)M,TIPO PALMEIRASYAGRUS ROMANZOFFIANA (BABA-DE-BOI/JERIVA),AIPHANES CARYOTIFOLIA (PALMEIRA"SPINE"),LIVISTONIA CHINENSIS (LEQUE DA CHINA/FALSA LATANIA),RHAPIS EXCELSA(PALMEIRA RAFIA),ROYSTONEA OLERACEA (PALMEIRA REAL) OU SIMILAR.FORNECIMENTO</t>
  </si>
  <si>
    <t>09.003.0076-A</t>
  </si>
  <si>
    <t>09.003.0142-0</t>
  </si>
  <si>
    <t>ESPECIES VEGETAIS COM ALTURA DE(0,40 A 1,50)M,TIPO GARDENIAJASMINOIDES(JASMIM DO CABO),ALPINIA PURPURATA(GENGIBRE VERMELHO),CORDYLINE TERMINALIS(DRACENA VERMELHA),DIEFFENBACHIA AMOEMA(COMIGO-NINGUEM-PODE) OU SIMILAR E CONSIDERANDO 4 MUDASPOR M2.FORNECIMENTO</t>
  </si>
  <si>
    <t>09.003.0142-A</t>
  </si>
  <si>
    <t>09.003.0144-0</t>
  </si>
  <si>
    <t>ESPECIES VEGETAIS COM ALTURA DE(0,60 A 1,50)M,TIPO CALLIANDRA TWEEDII(ESPONJINHA VERMELHA), HIBISCUS ROSA-SINENSIS(HIBISCO ARGENTINO), MALVAVISCUS ARBOREUS (HIBISCO COLIBRI) OU SIMILAR E CONSIDERANDO 4 MUDAS POR M2.FORNECIMENTO</t>
  </si>
  <si>
    <t>09.003.0144-A</t>
  </si>
  <si>
    <t>09.003.0154-0</t>
  </si>
  <si>
    <t>ESPECIES VEGETAIS C/ALTURA DE(0,25 A 1,00)M,TIPO SANCHEZIA NOBILIS(SANQUESIA),ALLAMANDA SP(ALAMANDA),ANTHURIUM ANDRAEANUM(ANTURIO DE FLOR),ALOCASIA CUCULATA(INHAME CHINES),CRINUM ASIATICUM(CRINO BRANCO),PANBANUS VEITCHI(PANDANO VEITCHI),SPATHOGLOTTIS PLICATA(ORQUIDEA VIOLETA)OU SIMILAR E CONSIDERANDO 8 MUDAS POR M2.FORNECIMENTO</t>
  </si>
  <si>
    <t>09.003.0154-A</t>
  </si>
  <si>
    <t>09.003.0156-0</t>
  </si>
  <si>
    <t>ESPECIES VEGETAIS COM ALTURA DE (0,40 A 1,50)M,TIPO ARUNDINABAMBUSIFOLIA(ORQUIDEA BAMBU),JATROPHA PODAGRICA(BATATA DO INFERNO),STRELITZIA REGINAE(FLOR AVE DO PARAISO),HELICONIA ANGUSTA(FALSA AVE DO PARAISO)OU SIMILAR E CONSIDERANDO 8 MUDASPOR M2.FORNECIMENTO</t>
  </si>
  <si>
    <t>09.003.0156-A</t>
  </si>
  <si>
    <t>09.003.0162-0</t>
  </si>
  <si>
    <t>ESPECIES VEGETAIS COM ALTURA DE(0,10 A 0,40)M,TIPO JASMIM ESTRELA,CAETIZINHO,CANA DA INDIA, CANA-INDICA,BIRI, CURCULIGO,GENGIBRE AZUL,IXORA ANA,PLANTA DA VIDA,ARARUTA,RHOEO,COPO DELEITE OU SIMILAR E CONSIDERANDO 12 MUDAS P/M2.FORNECIMENTO</t>
  </si>
  <si>
    <t>09.003.0162-A</t>
  </si>
  <si>
    <t>09.003.0166-0</t>
  </si>
  <si>
    <t>ESPECIES VEGETAIS COM ALTURA DE(0,20 A 0,80)M,TIPO HELICONIAPSITTACORUM(HELICONIA PAPAGAIO), XANTHOSOMA LINDENI(XANTIA),CALATHEA ZEBRINA(CALATEA ZEBRA), JASMINUM SAMBAC(BOGARI) OUSIMILAR E CONSIDERANDO 12 MUDAS POR M2.FORNECIMENTO</t>
  </si>
  <si>
    <t>09.003.0166-A</t>
  </si>
  <si>
    <t>09.003.0176-0</t>
  </si>
  <si>
    <t>ESPECIES VEGETAIS COM ALTURA DE(0,15 A 0,40)M,TIPO PACHYSTACHYS LUTEA(CAMARAO AMARELO),ASPARAGUS DENSIFLORUS "SPRENGERI"(ASPASGO/BAMBUZINHO),JUSTICA BRANDEGEANA/BELOPERONE GUTTATA(CAMARAO VERMELHO),PENTA LACEOLATA(PENTA),STROBILANTHES DYERIANUS(ESCUDO PERSA),NEPHROLEPIS EXALTATA(SAMAMBAIA CRESPA) OUSIMILAR E CONSIDERANDO 16 MUDAS POR M2.FORNECIMENTO</t>
  </si>
  <si>
    <t>09.003.0176-A</t>
  </si>
  <si>
    <t>09.003.0178-0</t>
  </si>
  <si>
    <t>ESPECIES VEGETAIS COM ALTURA DE(0,20 A 0,40)M,TIPO CTENANTHESETOSA(MARANTA CINZA),CALATHEA MAKOYANA(MARANTA PAVAO),BELAMCANDA CHINENSIS(FLOR LEOPARDO), MISCANTHUS SINENSIS(CAPIM ZEBRA),NEPHOROLEPIS PECTINATA(SAMAMBAIA PAULISTA),SANSEVIEIRATRIFASCIATA "LAURENTII"(ESPADA DE SAO JORGE)OU SIMILAR E CONSIDERANDO 16 MUDAS POR M2.FORNECIMENTO</t>
  </si>
  <si>
    <t>09.003.0178-A</t>
  </si>
  <si>
    <t>09.003.0188-0</t>
  </si>
  <si>
    <t>ESPECIES VEGETAIS C/ALTURA(0,10 A 0,20)M,TIPO ERICA, RABO DEGATO, GRAMA AMENDOIM, ASISTASIA,BULBINE,CLOROFITO,PINGO DEOURO,EVOLVOLO,HERA-ROXA,PELE-DE-URSO,PERIQUITO AMARELO,PILEIA,BRILHANTINA,RUELIA-ROXA,QUARESMINHA,JIBOIA,SETCRESEA,MARGARIDINHA RASTEIRA,MARACANA RAJADO,TRAPOERABA ROXA,MARGARIDAOOU SIMILAR E CONSIDERANDO 25 MUDAS POR M2.FORNECIMENTO</t>
  </si>
  <si>
    <t>09.003.0188-A</t>
  </si>
  <si>
    <t>09.003.0192-0</t>
  </si>
  <si>
    <t>ESPECIES VEGETAIS COM ALTURA DE(0,10 A 0,30)M,TIPO CAMBARA,AJUGA,BARLERIA-VERMELHA,VINCA,MARGARIDINHA AMARELA, COROA-DE-CRISTO PEQUENA,ORELHA-SE-MACACO,LANTANA,LANTANA BRANCA,DOLAR,ONZE-HORAS, SALVIA, SELAGINELA, CINERARIA, SOLANO-RASTEIRO,JUNQUILHO-ALHO-SOCIAL,BOTAO-DE-OURO OU SIMILAR E CONSIDERANDO 25 MUDAS POR M2.FORNECIMENTO</t>
  </si>
  <si>
    <t>09.003.0192-A</t>
  </si>
  <si>
    <t>09.003.0194-0</t>
  </si>
  <si>
    <t>ESPECIES VEGETAIS C/ALTURA DE(0,10 A 0,20)M, TIPO HEMEROCALIS,LIRIO,AZEDINHA DO BREJO,CAMOMILA,VIOLETA VERMELHA,PLANTA MOSAICO,MARIA-SEM-VERGONHA,BARRIGA DE SAPO,PETUNIA,CRAVO-FRANCES,VERBENA/CAMARADINHA OU SIMILAR E CONSIDERANDO 25 MUDAS POR M2.FORNECIMENTO</t>
  </si>
  <si>
    <t>09.003.0194-A</t>
  </si>
  <si>
    <t>09.003.0200-0</t>
  </si>
  <si>
    <t>ESPECIES VEGETAIS C/ALTURA DE(0,15 A 0,30)M,TIPO OPHIOPOGONJABURAN(BARBA-DE-SERPENTE),KALANCHOE BLOSSFELDIANA(CALANCOE),MARANTA BICOLOR(CAETE)OU SIMILAR E CONSIDERANDO 25 MUDAS P/M2.FORNECIMENTO</t>
  </si>
  <si>
    <t>09.003.0200-A</t>
  </si>
  <si>
    <t>09.004.0001-0</t>
  </si>
  <si>
    <t>PROTETOR DE MADEIRA DE LEI,PINTADO A OLEO,PARA ARVORE.FORNECIMENTO E COLOCACAO</t>
  </si>
  <si>
    <t>09.004.0001-A</t>
  </si>
  <si>
    <t>09.004.0002-0</t>
  </si>
  <si>
    <t>PROTETOR DE FERRO,PINTADO A OLEO,PARA ARVORE.FORNECIMENTO ECOLOCACAO</t>
  </si>
  <si>
    <t>09.004.0002-A</t>
  </si>
  <si>
    <t>09.004.0003-0</t>
  </si>
  <si>
    <t>PROTETOR(GOLA)DE ARVORE EM FERRO FUNDIDO NODULAR,NAS DIMENSOES DE(1,00X1,00X0,60)M.FORNECIMENTO</t>
  </si>
  <si>
    <t>09.004.0003-A</t>
  </si>
  <si>
    <t>09.004.0004-0</t>
  </si>
  <si>
    <t>PROTETOR(GOLA)DE ARVORE EM FERRO FUNDIDO NODULAR,NAS DIMENSOES DE(1,28X1,28X0,90)M.FORNECIMENTO</t>
  </si>
  <si>
    <t>09.004.0004-A</t>
  </si>
  <si>
    <t>09.004.0005-0</t>
  </si>
  <si>
    <t>GUARDA-CORPO P/BRINQUEDOS,EM LANCES DE 4,00M E ALTURA DE 1,00M,COM 3 MONTANTES ESPACADOS DE 2,00M,EXECUTADOS C/TUBOS DEACO GALVANIZADO DE 1.1/2" DE DIAMETRO,CHUMBADOS BLOCOS DE CONCRETO SIMPLES DE 30X30X40CM,TELA DE ARAME GALV.Nº8 DE MALHAQUADRADA 5X5CM C/70CM LARGURA,AFASTADA DO PISO 30CM,INCLUSIVE PINTURA ANTIOXIDANTE DE ACABAMENTO.FORNECIMENTO E COLOC.</t>
  </si>
  <si>
    <t>09.004.0005-A</t>
  </si>
  <si>
    <t>09.004.0010-0</t>
  </si>
  <si>
    <t>CERCA PROTETORA PARA JARDIM,DE 33CM DE ALTURA,EM TELA DE CHAPA EXPANDIDA DE 3/16",DECAPADA,FOSFATIZADA,PINTADA A "PRIMER" E ACABAMENTO A COR,CHUMBADA NO SOLO COM HASTES DE FERRO DE1/2" ESPACADAS DE 1,00M.FORNECIMENTO E COLOCACAO</t>
  </si>
  <si>
    <t>09.004.0010-A</t>
  </si>
  <si>
    <t>09.004.0011-0</t>
  </si>
  <si>
    <t>CERCA PROTETORA PARA JARDIM,DE 40CM DE ALTURA,EM BARRA CHATADE 1"X1/4",CHUMBADA NO SOLO COM HASTES DE 30CM,ESPACADAS DE60CM,EM MODULOS DE 1,20M.FORNECIMENTO E COLOCACAO</t>
  </si>
  <si>
    <t>09.004.0011-A</t>
  </si>
  <si>
    <t>09.004.0013-0</t>
  </si>
  <si>
    <t>GRAMPOS DE PROTECAO PARA CALCADA EM TUBOS DE FERRO GALVANIZADO DE 2",CHUMBADOS EM BLOCOS DE CONCRETO,INCLUSIVE DEMOLICAOE RECOMPOSICAO DA CALCADA,E TRANSPORTE DO MATERIAL EXCEDENTE,EXCLUSIVE PINTURA.FORNECIMENTO E COLOCACAO</t>
  </si>
  <si>
    <t>09.004.0013-A</t>
  </si>
  <si>
    <t>09.004.0015-0</t>
  </si>
  <si>
    <t>RETENTOR FLUTUANTE PARA PROTECAO DE MANGUEZAL.CONFECCAO E INSTALACAO</t>
  </si>
  <si>
    <t>09.004.0015-A</t>
  </si>
  <si>
    <t>09.004.0017-0</t>
  </si>
  <si>
    <t>CERCA PROTETORA DE JARDIM COM 18CM DE ALTURA,EM BARRA CHATADE ACO DE (3"X1/4"),COM MONTANTES DO MESMO MATERIAL,DISTANCIADOS DE 1,00M,CHUMBADOS EM BLOCO DE CONCRETO,INCLUSIVE ESCAVACAO,REATERRO,CARGA,DESCARGA E TRANSPORTE</t>
  </si>
  <si>
    <t>09.004.0017-A</t>
  </si>
  <si>
    <t>09.004.0019-0</t>
  </si>
  <si>
    <t>CERCA PROTETORA DE JARDIM,TIPO CAPELINHA,EM MODULOS DE 1,20M.FORNECIMENTO E COLOCACAO</t>
  </si>
  <si>
    <t>09.004.0019-A</t>
  </si>
  <si>
    <t>09.004.0020-0</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</si>
  <si>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</si>
  <si>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09.004.0020-A</t>
  </si>
  <si>
    <t>09.004.0023-0</t>
  </si>
  <si>
    <t>LIMITADOR DE GRAMA EM PVC RECICLADO-LINHA BORDA.FORNECIMENTOE COLOCACAO</t>
  </si>
  <si>
    <t>09.004.0023-A</t>
  </si>
  <si>
    <t>09.004.0025-0</t>
  </si>
  <si>
    <t>LIMITADOR DE GRAMA EM PVC RECICLADO-LINHA PLANA.FORNECIMENTOE COLOCACAO</t>
  </si>
  <si>
    <t>09.004.0025-A</t>
  </si>
  <si>
    <t>09.004.0028-0</t>
  </si>
  <si>
    <t>MOIRAO EM MADEIRA DE REFLORESTAMENTO,PARA SUSTENTACAO DE RETENTORES EM AREA DE MANGUEZAL,COM SECAO DE DIAMETRO DE 15CM,ALTURA LIVRE MEDIA DE 2,00M,ENTERRADO A 1,00M DE PROFUNDIDADE,INCLUINDO ESCAVACAO MANUAL DE COVA.FORNECIMENTO E COLOCACAO</t>
  </si>
  <si>
    <t>09.004.0028-A</t>
  </si>
  <si>
    <t>09.004.0050-0</t>
  </si>
  <si>
    <t>FRADE DE CONCRETO 10MPA,PARA PROTECAO DE CALCADAS,APICOADO,INCLUSIVE ESCAVACAO E REATERRO.FORNECIMENTO E COLOCACAO</t>
  </si>
  <si>
    <t>09.004.0050-A</t>
  </si>
  <si>
    <t>09.004.0051-0</t>
  </si>
  <si>
    <t>FRADE DE CONCRETO 10MPA,PINTADO COM VERNIZ,P/PROTECAO DE CALCADAS,APICOADO,INCLUSIVE ESCAVACAO E REATERRO.FORNECIMENTO ECOLOCACAO</t>
  </si>
  <si>
    <t>09.004.0051-A</t>
  </si>
  <si>
    <t>09.004.0055-0</t>
  </si>
  <si>
    <t>FRADE DE CONCRETO 10MPA,LISO,PARA PROTECAO DE CALCADAS,INCLUSIVE ESCAVACAO E REATERRO.FORNECIMENTO E COLOCACAO</t>
  </si>
  <si>
    <t>09.004.0055-A</t>
  </si>
  <si>
    <t>09.004.0056-0</t>
  </si>
  <si>
    <t>FRADE DE CONCRETO 10MPA,LISO,PINTADO COM VERNIZ,PARA PROTECAO DE CALCADAS,INCLUSIVE ESCAVACAO E REATERRO.FORNECIMENTO ECOLOCACAO</t>
  </si>
  <si>
    <t>09.004.0056-A</t>
  </si>
  <si>
    <t>09.004.0060-0</t>
  </si>
  <si>
    <t>FRADE METALICO,EM FERRO FUNDIDO,MODELO CICLOVIA.FORNECIMENTOE COLOCACAO</t>
  </si>
  <si>
    <t>09.004.0060-A</t>
  </si>
  <si>
    <t>09.005.0001-0</t>
  </si>
  <si>
    <t>REVOLVIMENTO E DESTORROAMENTO DA CAMADA SUPERFICIAL DE GRAMADO,ATE 20CM DE PROFUNDIDADE</t>
  </si>
  <si>
    <t>09.005.0001-A</t>
  </si>
  <si>
    <t>09.005.0002-0</t>
  </si>
  <si>
    <t>REVOLVIMENTO DE SOLO ATE 10CM DE PROFUNDIDADE</t>
  </si>
  <si>
    <t>09.005.0002-A</t>
  </si>
  <si>
    <t>09.005.0003-0</t>
  </si>
  <si>
    <t>REVOLVIMENTO DE SOLO ATE 20CM DE PROFUNDIDADE</t>
  </si>
  <si>
    <t>09.005.0003-A</t>
  </si>
  <si>
    <t>09.005.0004-0</t>
  </si>
  <si>
    <t>IRRIGADOR GIRATORIO,DE PLASTICO.FORNECIMENTO E COLOCACAO</t>
  </si>
  <si>
    <t>09.005.0004-A</t>
  </si>
  <si>
    <t>09.005.0005-0</t>
  </si>
  <si>
    <t>IRRIGADOR DE IMPULSO SETORIAL,DE PLASTICO,COM 10CM DE ALTURA.FORNECIMENTO E COLOCACAO</t>
  </si>
  <si>
    <t>09.005.0005-A</t>
  </si>
  <si>
    <t>09.005.0006-0</t>
  </si>
  <si>
    <t>IRRIGADOR DE IMPULSO SETORIAL,DE PLASTICO,COM 40CM DE ALTURA.FORNECIMENTO E COLOCACAO</t>
  </si>
  <si>
    <t>09.005.0006-A</t>
  </si>
  <si>
    <t>09.005.0007-0</t>
  </si>
  <si>
    <t>REGA DE JARDIM OU GRAMADO,COM ESGUICHO,USANDO AGUA LOCAL CANALIZADA</t>
  </si>
  <si>
    <t>DAM2</t>
  </si>
  <si>
    <t>09.005.0007-A</t>
  </si>
  <si>
    <t>09.005.0008-0</t>
  </si>
  <si>
    <t>ERRADICACAO MANUAL DE ERVAS DANINHAS EM GRAMADOS(200,00M2/DIA)_</t>
  </si>
  <si>
    <t>09.005.0008-A</t>
  </si>
  <si>
    <t>09.005.0009-0</t>
  </si>
  <si>
    <t>RETIRADA DE GRAMA EM PLACAS</t>
  </si>
  <si>
    <t>09.005.0009-A</t>
  </si>
  <si>
    <t>09.005.0011-0</t>
  </si>
  <si>
    <t>NIVELAMENTO EM GRAMADOS,INCLUSIVE TRANSPORTE NO SERVICO,CARGA E DESCARGA,EXCLUSIVE O FORNECIMENTO DO MATERIAL</t>
  </si>
  <si>
    <t>09.005.0011-A</t>
  </si>
  <si>
    <t>09.005.0012-0</t>
  </si>
  <si>
    <t>NIVELAMENTO E COMPACTACAO DE AREAS ENSAIBRADAS</t>
  </si>
  <si>
    <t>09.005.0012-A</t>
  </si>
  <si>
    <t>09.005.0020-0</t>
  </si>
  <si>
    <t>CATACAO DE PAPEIS EM GRAMADO(196 VEZES POR ANO)</t>
  </si>
  <si>
    <t>09.005.0020-A</t>
  </si>
  <si>
    <t>09.005.0021-0</t>
  </si>
  <si>
    <t>CATACAO DE PAPEIS EM SUPERFICIES PAVIMENTADAS(196 VEZES PORANO)</t>
  </si>
  <si>
    <t>09.005.0021-A</t>
  </si>
  <si>
    <t>09.005.0022-0</t>
  </si>
  <si>
    <t>CATACAO DE PAPEIS EM SUPERFICIES ENSAIBRADAS OU EM AREIA(196VEZES POR ANO)</t>
  </si>
  <si>
    <t>09.005.0022-A</t>
  </si>
  <si>
    <t>09.005.0023-0</t>
  </si>
  <si>
    <t>CATACAO DE PAPEIS EM SUPERFICIES PAVIMENTADAS COM PEDRA PORTUGUESA(196 VEZES POR ANO)</t>
  </si>
  <si>
    <t>09.005.0023-A</t>
  </si>
  <si>
    <t>09.005.0024-0</t>
  </si>
  <si>
    <t>VARREDURA EM GRAMADOS(104 VEZES POR ANO)</t>
  </si>
  <si>
    <t>09.005.0024-A</t>
  </si>
  <si>
    <t>09.005.0025-0</t>
  </si>
  <si>
    <t>VARREDURA EM SUPERFICIES CIMENTADAS OU ASFALTADAS(104 VEZESPOR ANO)</t>
  </si>
  <si>
    <t>09.005.0025-A</t>
  </si>
  <si>
    <t>09.005.0026-0</t>
  </si>
  <si>
    <t>VARREDURA EM SUPERFICIES ENSAIBRADAS (104 VEZES POR ANO)</t>
  </si>
  <si>
    <t>09.005.0026-A</t>
  </si>
  <si>
    <t>09.005.0027-0</t>
  </si>
  <si>
    <t>VARREDURA DE PAPEIS EM SUPERFICIES PAVIMENTADAS COM PEDRA PORTUGUESA(104 VEZES POR ANO)</t>
  </si>
  <si>
    <t>09.005.0027-A</t>
  </si>
  <si>
    <t>09.005.0028-0</t>
  </si>
  <si>
    <t>CAPINA EM SUPERFICIES ENSAIBRADAS(24 VEZES POR ANO)</t>
  </si>
  <si>
    <t>09.005.0028-A</t>
  </si>
  <si>
    <t>09.005.0029-0</t>
  </si>
  <si>
    <t>CAPINA DE CONSERVACAO(1 VEZ POR ANO),EM TERRENO DE VEGETACAOPOUCO DENSA,COM RETIRADA OU QUEIMA DE RESIDUOS</t>
  </si>
  <si>
    <t>09.005.0029-A</t>
  </si>
  <si>
    <t>09.005.0030-0</t>
  </si>
  <si>
    <t>LIMPEZA DE FOLHAS E PAPEIS FLUTUANDO EM LAGOS E CANAIS(104 VEZES AO ANO)</t>
  </si>
  <si>
    <t>09.005.0030-A</t>
  </si>
  <si>
    <t>09.005.0032-0</t>
  </si>
  <si>
    <t>LIMPEZA DE CAIXAS DE AREIA EM PARQUES E JARDINS(12 VEZES PORANO)</t>
  </si>
  <si>
    <t>09.005.0032-A</t>
  </si>
  <si>
    <t>09.005.0033-0</t>
  </si>
  <si>
    <t>LIMPEZA DE CAIXAS DE RALO EM PARQUES E JARDINS(12 VEZES PORANO)</t>
  </si>
  <si>
    <t>09.005.0033-A</t>
  </si>
  <si>
    <t>09.005.0034-0</t>
  </si>
  <si>
    <t>LIMPEZA DE GALERIAS EM PARQUES E JARDINS(2 VEZES POR ANO)</t>
  </si>
  <si>
    <t>09.005.0034-A</t>
  </si>
  <si>
    <t>09.005.0035-0</t>
  </si>
  <si>
    <t>LIMPEZA DE RAMAIS DE RALO EM PARQUES E JARDINS(12 VEZES PORANO)</t>
  </si>
  <si>
    <t>09.005.0035-A</t>
  </si>
  <si>
    <t>09.005.0036-0</t>
  </si>
  <si>
    <t>RETIRADA DE MATERIAL PROVENIENTE DE PODA,DE VARREDURA,OU DELIMPEZAS DIVERSAS,A SER FEITA EM CAMINHAO C/NO MINIMO 4,00M3DE CAPACIDADE,COMPREENDENDO CARGA,DESCARGA E TRANSPORTE ATE30KM DE DISTANCIA</t>
  </si>
  <si>
    <t>09.005.0037-0</t>
  </si>
  <si>
    <t>IRRIGACAO DE ARVORE E/OU PALMEIRA COM CAMINHAO PIPA,INCLUSIVE FORNECIMENTO DA AGUA</t>
  </si>
  <si>
    <t>09.005.0037-A</t>
  </si>
  <si>
    <t>09.005.0038-0</t>
  </si>
  <si>
    <t>IRRIGACAO DE ARVORE E/OU PALMEIRA COM CAMINHAO PIPA,EXCLUSIVE O FORNECIMENTO DA AGUA</t>
  </si>
  <si>
    <t>09.005.0038-A</t>
  </si>
  <si>
    <t>09.005.0039-0</t>
  </si>
  <si>
    <t>IRRIGACAO DE GRAMADO E/OU CANTEIRO COM CAMINHAO PIPA,EXCLUSIVE O FORNECIMENTO DA AGUA</t>
  </si>
  <si>
    <t>09.005.0039-A</t>
  </si>
  <si>
    <t>09.005.0041-0</t>
  </si>
  <si>
    <t>IRRIGACAO DE GRAMADO COM CAMINHAO PIPA,INCLUSIVE FORNECIMENTO DE AGUA</t>
  </si>
  <si>
    <t>09.005.0041-A</t>
  </si>
  <si>
    <t>09.005.0052-0</t>
  </si>
  <si>
    <t>CORTE,DESGALHAMENTO,DESTOCAMENTO E DESENRAIZAMENTO DE ARVORE,COM ALTURA ATE 3,00M,DIAMETRO EM TORNO DE 15CM,COM AUXILIODE EQUIPAMENTO MECANICO</t>
  </si>
  <si>
    <t>09.005.0052-A</t>
  </si>
  <si>
    <t>09.005.0053-0</t>
  </si>
  <si>
    <t>CORTE,DESGALHAMENTO,DESTOCAMENTO E DESENRAIZAMENTO DE ARVORE,COM ALTURA DE 3,00 A 5,00M E DIAMETRO EM TORNO DE 25CM,COMAUXILIO DE EQUIPAMENTO MECANICO</t>
  </si>
  <si>
    <t>09.005.0053-A</t>
  </si>
  <si>
    <t>09.005.0054-0</t>
  </si>
  <si>
    <t>CORTE,DESGALHAMENTO,DESTOCAMENTO E DESENRAIZAMENTO DE ARVORE,COM ALTURA ACIMA DE 5,00M E DIAMETRO EM TORNO DE 50CM, COMAUXILIO DE EQUIPAMENTO MECANICO</t>
  </si>
  <si>
    <t>09.005.0054-A</t>
  </si>
  <si>
    <t>09.005.0059-0</t>
  </si>
  <si>
    <t>MANUTENCAO E RECOMPOSICAO DE AREAS AJARDINADAS,CORTE DE FOLHAS E RAMOS SECOS,RETIRADA DE PARASITAS, LIMPEZA E REPLANTIODE ARBUSTOS (1 VEZ POR SEMANA)</t>
  </si>
  <si>
    <t>09.005.0059-A</t>
  </si>
  <si>
    <t>09.005.0060-0</t>
  </si>
  <si>
    <t>LIMPEZA,APOS ESVAZIAMENTO,DOS FUNDOS DE LAGOS E CANAIS</t>
  </si>
  <si>
    <t>09.005.0060-A</t>
  </si>
  <si>
    <t>09.005.0061-0</t>
  </si>
  <si>
    <t>LIMPEZA DE SUPERFICIE DE FUNDO DE LAGOS E BACIAS DE CHAFARIZES E ENTORNOS,SEM ESVAZIAMENTO,EXCLUSIVE TRANSPORTE</t>
  </si>
  <si>
    <t>09.005.0061-A</t>
  </si>
  <si>
    <t>09.005.0100-0</t>
  </si>
  <si>
    <t>CORTE DE GRAMA COM ALFANGE,INCLUSIVE VARREDURA E REMOCAO DEENTULHO</t>
  </si>
  <si>
    <t>09.005.0100-A</t>
  </si>
  <si>
    <t>09.005.0105-0</t>
  </si>
  <si>
    <t>CORTE DE GRAMA COM MAQUINAS MANUAIS,INCLUSIVE VARREDURA E REMOCAO DE ENTULHO</t>
  </si>
  <si>
    <t>09.005.0105-A</t>
  </si>
  <si>
    <t>09.005.0110-0</t>
  </si>
  <si>
    <t>PODA DE ARBUSTOS TIPO CERCA VIVA</t>
  </si>
  <si>
    <t>09.005.0110-A</t>
  </si>
  <si>
    <t>09.005.0115-0</t>
  </si>
  <si>
    <t>09.005.0120-0</t>
  </si>
  <si>
    <t>CORTE DE GRAMA COM MAQUINAS MOTORIZADAS,INCLUSIVE VARREDURAE RECOLHIMENTO DO ENTULHO (24 VEZES POR ANO)</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</si>
  <si>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</si>
  <si>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</si>
  <si>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</si>
  <si>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</si>
  <si>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</si>
  <si>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</si>
  <si>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</si>
  <si>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</si>
  <si>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</si>
  <si>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</si>
  <si>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</si>
  <si>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</si>
  <si>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</si>
  <si>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</si>
  <si>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</si>
  <si>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</si>
  <si>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</si>
  <si>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</si>
  <si>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</si>
  <si>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</si>
  <si>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CAPINA PARA CONSTRUCAO DE TRILHAS E ACEIROS,SOBRE MATERIAL DE 1ª CATEGORIA,A CEU ABERTO,ATE A PROFUNDIDADE DE 0,10M</t>
  </si>
  <si>
    <t>09.005.0155-A</t>
  </si>
  <si>
    <t>09.006.0003-0</t>
  </si>
  <si>
    <t>ENCHIMENTO DE CAVAS,SENDO UM TERCO COM TERRA PRETA VEGETAL</t>
  </si>
  <si>
    <t>09.006.0003-A</t>
  </si>
  <si>
    <t>09.006.0006-0</t>
  </si>
  <si>
    <t>CALAGEM DE GRAMADOS(1 VEZ POR ANO)</t>
  </si>
  <si>
    <t>09.006.0006-A</t>
  </si>
  <si>
    <t>09.006.0007-0</t>
  </si>
  <si>
    <t>APLICACAO DE HERBICIDA SELETIVO EM GRAMADOS(2 VEZES POR ANO)</t>
  </si>
  <si>
    <t>09.006.0007-A</t>
  </si>
  <si>
    <t>09.006.0008-0</t>
  </si>
  <si>
    <t>APLICACAO DE HERBICIDA DE ACAO TOTAL EM SUPERFICIES PAVIMENTADAS COM PEDRA PORTUGUESA(2 VEZES POR ANO)</t>
  </si>
  <si>
    <t>09.006.0008-A</t>
  </si>
  <si>
    <t>09.006.0009-0</t>
  </si>
  <si>
    <t>COMBATE AS FORMIGAS,COM APLICACAO DE FORMICIDA,EM ENCOSTA,EXCLUSIVE ESTE</t>
  </si>
  <si>
    <t>09.006.0009-A</t>
  </si>
  <si>
    <t>09.006.0010-0</t>
  </si>
  <si>
    <t>ADUBACAO QUIMICA COM FORMULA COMPLETA(NPK-04-14-08)E ALDRINIZADA,EM GRAMADOS(1 VEZ POR ANO)</t>
  </si>
  <si>
    <t>09.006.0010-A</t>
  </si>
  <si>
    <t>09.006.0015-0</t>
  </si>
  <si>
    <t>ADUBACAO NITROGENADA EM GRAMADOS(5 VEZES POR ANO)</t>
  </si>
  <si>
    <t>09.006.0015-A</t>
  </si>
  <si>
    <t>09.006.0020-0</t>
  </si>
  <si>
    <t>ADUBO ORGANICO(ESTERCO DE GADO).FORNECIMENTO</t>
  </si>
  <si>
    <t>09.006.0020-A</t>
  </si>
  <si>
    <t>09.006.0030-0</t>
  </si>
  <si>
    <t>ATERRO COM TERRA PRETA VEGETAL,PARA EXECUCAO DE GRAMADOS</t>
  </si>
  <si>
    <t>09.006.0030-A</t>
  </si>
  <si>
    <t>09.006.0032-0</t>
  </si>
  <si>
    <t>TERRA ESTRUMADA,INCLUSIVE CARGA,TRANSPORTE E DESCARGA.FORNECIMENTO</t>
  </si>
  <si>
    <t>09.006.0032-A</t>
  </si>
  <si>
    <t>09.007.0001-0</t>
  </si>
  <si>
    <t>ARRANCAMENTO E REPLANTIO DE ARVORE ADULTA, COM ATE 3,00M DEALTURA E ATE 15CM DE DIAMETRO, INCLUSIVE ESCAVACAO E REGA DURANTE 15 DIAS,EXCLUSIVE TRANSPORTE</t>
  </si>
  <si>
    <t>09.007.0001-A</t>
  </si>
  <si>
    <t>09.007.0002-0</t>
  </si>
  <si>
    <t>ARRANCAMENTO E REPLANTIO DE ARVORE ADULTA,ENTRE 3,00 E 5,00MDE ALTURA E ATE 20CM DE DIAMETRO,INCLUSIVE ESCAVACAO E REGADURANTE 15 DIAS,EXCLUSIVE TRANSPORTE</t>
  </si>
  <si>
    <t>09.007.0002-A</t>
  </si>
  <si>
    <t>09.007.0003-0</t>
  </si>
  <si>
    <t>ARRANCAMENTO E REPLANTIO DE ARVORE ADULTA,ACIMA DE 5,00M DEALTURA E MAIS DE 20CM DE DIAMETRO,INCLUSIVE ESCAVACAO E REGADURANTE 15 DIAS,EXCLUSIVE TRANSPORTE</t>
  </si>
  <si>
    <t>09.007.0003-A</t>
  </si>
  <si>
    <t>09.007.0010-0</t>
  </si>
  <si>
    <t>RETIRADA DE GRAMINEAS EM PISO DE PEDRA PORTUGUESA,UTILIZANDOROCADEIRA COSTAL</t>
  </si>
  <si>
    <t>09.007.0010-A</t>
  </si>
  <si>
    <t>09.007.0015-0</t>
  </si>
  <si>
    <t>RETIRADA DE COBERTURA VEGETAL DE PISO DE JUNTA SECA</t>
  </si>
  <si>
    <t>09.007.0015-A</t>
  </si>
  <si>
    <t>09.007.0030-0</t>
  </si>
  <si>
    <t>RETIRADA DE PROTETOR DE ARVORE,INCLUSIVE CARGA,DESCARGA E TRANSPORTE</t>
  </si>
  <si>
    <t>09.007.0030-A</t>
  </si>
  <si>
    <t>09.007.0035-0</t>
  </si>
  <si>
    <t>RETIRADA DE GALHOS SECOS E DE PARASITAS EM ARVORES</t>
  </si>
  <si>
    <t>09.007.0035-A</t>
  </si>
  <si>
    <t>09.008.0010-0</t>
  </si>
  <si>
    <t>CAMADA DE AREIA ESPALHADA MANUALMENTE,MEDIDA APOS A COMPACTACAO</t>
  </si>
  <si>
    <t>09.008.0010-A</t>
  </si>
  <si>
    <t>09.009.0001-0</t>
  </si>
  <si>
    <t>EXECUCAO DE PAVIMENTACAO EM SAIBRO MELHORADO COM CIMENTO,EMCAMADAS DE 8CM DE ESPESSURA,MEDIDA APOS A COMPRESSAO,SENDO APROPORCAO DE CIMENTO DE 5% EM VOLUME(72KG/M3),INCLUSIVE FORNECIMENTO DOS MATERIAIS</t>
  </si>
  <si>
    <t>09.009.0001-A</t>
  </si>
  <si>
    <t>09.009.0002-0</t>
  </si>
  <si>
    <t>EXECUCAO DE PAVIMENTACAO DE SAIBRO E AREIA GROSSA NA PROPORCAO DE 3:1,EM CAMADAS DE 15CM,MEDIDA APOS A COMPACTACAO,INCLUSIVE ESPALHAMENTO E REGA</t>
  </si>
  <si>
    <t>09.009.0002-A</t>
  </si>
  <si>
    <t>09.009.0003-0</t>
  </si>
  <si>
    <t>EXECUCAO DE PAVIMENTACAO DE SAIBRO ARENOSO,EM CAMADAS DE 10CM,MEDIDA APOS A COMPACTACAO,INCLUSIVE ESPALHAMENTO E REGA</t>
  </si>
  <si>
    <t>09.009.0003-A</t>
  </si>
  <si>
    <t>09.009.0004-0</t>
  </si>
  <si>
    <t>CAMADA DE PO-DE-PEDRA ESPALHADA MANUALMENTE,MEDIDA APOS A COMPACTACAO</t>
  </si>
  <si>
    <t>09.009.0004-A</t>
  </si>
  <si>
    <t>09.009.0010-0</t>
  </si>
  <si>
    <t>09.009.0010-A</t>
  </si>
  <si>
    <t>09.010.0001-0</t>
  </si>
  <si>
    <t>CORDOES DE CONCRETO SIMPLES,COM SECAO DE 10X25CM,MOLDADOS NOLOCAL,INCLUSIVE ESCAVACAO E REATERRO</t>
  </si>
  <si>
    <t>09.010.0001-A</t>
  </si>
  <si>
    <t>09.010.0002-0</t>
  </si>
  <si>
    <t>CORDOES DE CONCRETO SIMPLES PRE-MOLDADO,COM SECAO DE 6X25CM,INCLUSIVE ESCAVACAO E REATERRO</t>
  </si>
  <si>
    <t>09.010.0002-A</t>
  </si>
  <si>
    <t>09.011.0001-0</t>
  </si>
  <si>
    <t>CORDOES DE GRANITO,COM SECAO DE 10X25CM,INCLUSIVE ESCAVACAOE REATERRO</t>
  </si>
  <si>
    <t>09.011.0001-A</t>
  </si>
  <si>
    <t>09.012.0001-0</t>
  </si>
  <si>
    <t>BANCO DE CONCRETO APARENTE,COM 1,50M DE COMPRIMENTO,45CM DELARGURA E 10CM DE ESPESSURA, SOBRE DOIS APOIOS DO MESMO MATERIAL,COM SECAO DE 10X30CM</t>
  </si>
  <si>
    <t>09.012.0001-A</t>
  </si>
  <si>
    <t>09.012.0002-0</t>
  </si>
  <si>
    <t>BANCO DE CONCRETO APARENTE,C/45CM DE LARGURA E 10CM DE ESPESSURA,SOBRE DOIS APOIOS DO MESMO MATERIAL,C/SECAO DE 10X30CM</t>
  </si>
  <si>
    <t>09.012.0002-A</t>
  </si>
  <si>
    <t>09.012.0003-0</t>
  </si>
  <si>
    <t>BANCO DE CONCRETO ARMADO,MEDINDO 2,00X0,45X0,10M,COM 0,40M DE ALTURA,APOIADO EM 2 BLOCOS DE CONCRETO DE 0,10X0,30X0,40MCOM FUNDACAO CONFORME PROJETO CEHAB,REVESTIDO COM ARGAMASSADE CIMENTO E AREIA,NO TRACO 1:4,ACABAMENTO ASPERO</t>
  </si>
  <si>
    <t>09.012.0003-A</t>
  </si>
  <si>
    <t>09.012.0004-0</t>
  </si>
  <si>
    <t>MESA DE CONCRETO ARMADO,COM 4 BANCOS,CONFORME PROJETO CEHAB,REVESTIDOS COM ARGAMASSA DE CIMENTO E AREIA,NO TRACO 1:4. AMESA MEDINDO 0,80X0,80M,COM 0,80M DE ALTURA MAIS A FUNDACAOE OS BANCOS COM 0,35X0,35M E 0,50M DE ALTURA MAIS A FUNDACAO</t>
  </si>
  <si>
    <t>09.012.0004-A</t>
  </si>
  <si>
    <t>09.012.0010-0</t>
  </si>
  <si>
    <t>BANCO DE CONCRETO ARMADO,SEM ENCOSTO,MEDINDO(225X50X50)CM.FORNECIMENTO</t>
  </si>
  <si>
    <t>09.012.0010-A</t>
  </si>
  <si>
    <t>09.012.0015-0</t>
  </si>
  <si>
    <t>BALIZADOR MODELO COPACABANA,CILINDRICO,LISO,PRE-FABRICADO EMCONCRETO FCK=18MPA,C/REFORCO INTERNO DE MALHA DE VERGALHAOCURVADO DE 1/2", EMBUTIDO NO PISO, COM 40CM DE DIAMETRO E ALTURA DE 46,50CM.FORNECIMENTO E COLOCACAO</t>
  </si>
  <si>
    <t>09.012.0015-A</t>
  </si>
  <si>
    <t>09.013.0001-0</t>
  </si>
  <si>
    <t>BANCO DE PRANCHA EM MADEIRA DE LEI,DE 4CM DE ESPESSURA,40CMDE LARGURA E 2,00M DE COMPRIMENTO,COM DOIS PES DO MESMO MATERIAL,ALTURA TOTAL DE 40CM,ACABAMENTO A OLEO,COM DUAS DEMAOSDIRETAMENTE SOBRE A MADEIRA</t>
  </si>
  <si>
    <t>09.013.0001-A</t>
  </si>
  <si>
    <t>09.013.0002-0</t>
  </si>
  <si>
    <t>BANCO PARA JARDINS COM 14 REGUAS DE MADEIRA DE LEI,SECAO DE5,5X2,5CM E COMPRIMENTO DE 2,00M,PRESAS COM PARAFUSOS DE PORCAS NOS PES DE FERRO FUNDIDO,ESTES COM 14KG,BARRA DE FERRO AO CENTRO DO ASSENTAMENTO,INCLUSIVE ESPIGAO DE FIXACAO,4 BASES DE CONCRETO DE 15X15X30CM,E PINTURA NA COR A SER INDICADA</t>
  </si>
  <si>
    <t>09.013.0002-A</t>
  </si>
  <si>
    <t>09.013.0010-0</t>
  </si>
  <si>
    <t>BANCO DE MADEIRA DE MACARANDUBA EM RIPAS DE 8X2,5CM,FIXADASEM ESTRUTURA DE 7,5X4CM,CONFORME DETALHE Nº6026/EMOP</t>
  </si>
  <si>
    <t>09.013.0010-A</t>
  </si>
  <si>
    <t>09.013.0015-0</t>
  </si>
  <si>
    <t>MESA DE JARDIM,MEDINDO 1,80X0,91X0,73M,EXECUTADA EM PECAS DEMACARANDUBA DE 7X22CM,FIXADAS EM 2(DOIS) APOIOS DE CONCRETO,CONFORME DETALHE Nº6028/EMOP.FORNECIMENTO E COLOCACAO</t>
  </si>
  <si>
    <t>09.013.0015-A</t>
  </si>
  <si>
    <t>09.013.0016-0</t>
  </si>
  <si>
    <t>BANCO DE JARDIM,MEDINDO 1,80X0,30X0,45M,EXECUTADO COM 01(UMA)PECA MACARANDUBA DE 30X7CM,FIXADA EM 02(DOIS) APOIOS DE CONCRETO,CONFORME DETALHE Nº6028/EMOP.FORNECIMENTO E COLOCACAO</t>
  </si>
  <si>
    <t>09.013.0016-A</t>
  </si>
  <si>
    <t>09.013.0020-0</t>
  </si>
  <si>
    <t>BANCO RUSTICO.FORNECIMENTO E COLOCACAO</t>
  </si>
  <si>
    <t>09.013.0020-A</t>
  </si>
  <si>
    <t>09.013.0030-0</t>
  </si>
  <si>
    <t>PRANCHA EM MADEIRA APARELHADA PARA BANCOS DE JARDINS,COM SECAO DE(15X4,5)CM E COMPRIMENTO DE 2,20M,PRESA COM PARAFUSOS EPORCAS NOS PES DE FERRO E PINTURA NA COR A SER INDICADA.FORNECIMENTO E COLOCACAO</t>
  </si>
  <si>
    <t>09.013.0030-A</t>
  </si>
  <si>
    <t>09.013.0035-0</t>
  </si>
  <si>
    <t>REGUA DE MADEIRA APARELHADA PARA BANCOS DE JARDINS,COM SECAODE(5,5X3,75)CM E COMPRIMENTO DE 2M,PRESAS COM PARAFUSOS DEPORCAS NOS PES DE FERRO FUNDIDO E PINTURA NA COR A SER INDICADA.FORNECIMENTO E COLOCACAO</t>
  </si>
  <si>
    <t>09.013.0035-A</t>
  </si>
  <si>
    <t>09.013.0040-0</t>
  </si>
  <si>
    <t>REGUA DE MADEIRA APARELHADA PARA BANCOS DE JARDINS,COM SECAODE(3X1,5)CM E COMPRIMENTO DE 1M,PRESAS COM PARAFUSOS DE PORCAS NOS PES DE FERRO E ENVERNIZADA NA COR A SER INDICADA.FORNECIMENTO E COLOCACAO</t>
  </si>
  <si>
    <t>09.013.0040-A</t>
  </si>
  <si>
    <t>09.014.0015-0</t>
  </si>
  <si>
    <t>MESA DE JOGOS COM 4 BANCOS,TAMPO DE MESA EM MARMORITE ARMADO,NA COR NATURAL,TENDO NO CENTRO TABULEIRO DE XADREZ EM MARMORITE NAS CORES BRANCA E PRETA,PES(MESA E BANCOS)DE CONCRETOARMADO.FORNECIMENTO E COLOCACAO</t>
  </si>
  <si>
    <t>09.014.0015-A</t>
  </si>
  <si>
    <t>09.015.0003-0</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</si>
  <si>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</si>
  <si>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09.015.0003-A</t>
  </si>
  <si>
    <t>09.015.0005-0</t>
  </si>
  <si>
    <t>ALAMBRADO EM TELA DE ARAME GALV.Nº14,MALHA LOSANGO 6CM DE LADO,PRESA A ARMACAO DE TUBOS GALV.,C/ELEMENTOS HORIZ.E VERT.,SENDO ESTES FIXADOS EM BLOCOS DE CONCRETO 30X30X60CM, FCK=15MPA,ESPACADOS 3,00M, C/ALTURA TOTAL 2,50M, ACIMA DO TERRENO.TUBOS HORIZ.SERAO DOIS,AMBOS C/1.1/2"DE DIAMETRO,ASSIM COMOOS VERT.,AS EMENDAS SERAO SOLDADAS.FORN.E COLOCAO</t>
  </si>
  <si>
    <t>09.015.0005-A</t>
  </si>
  <si>
    <t>09.015.0006-0</t>
  </si>
  <si>
    <t>ALAMBRADO P/CAMPO DE ESPORTE,POSTES TUBO FºGALV.,ESPACADOS 2,00M,DIAMETRO 2",ALTURA 3,00M LIVRES SOBRE O SOLO,FIXADOS EMPRISMAS DE CONCRETO FCK=20MPA,30X30X100CM,SOBRE ESTES POSTES FIXADA TELA ARAME Nº12 PLASTIFICADO MALHA 7,5CM,PRESA EM 2ARAMES Nº12 PLASTIFICADOS,COLOCADOS TRANSV.E ATRAVESSANDO TUBOS SUPERIOR E INFERIOR,COM "T" E CRUZETA 2".FORN.E COLOC.</t>
  </si>
  <si>
    <t>09.015.0006-A</t>
  </si>
  <si>
    <t>09.015.0007-0</t>
  </si>
  <si>
    <t>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t>
  </si>
  <si>
    <t>09.015.0007-A</t>
  </si>
  <si>
    <t>09.015.0008-0</t>
  </si>
  <si>
    <t>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t>
  </si>
  <si>
    <t>09.015.0008-A</t>
  </si>
  <si>
    <t>09.015.0010-0</t>
  </si>
  <si>
    <t>ALAMBRADO COM ATE 2,00M DE ALTURA,COM TELA DE ARAME GALV.Nº12,DE MALHA QUADRADA 1",FORMANDO QUADROS CONTORNADOS DE CANTONEIRAS DE 3/4"X3/4"X1/8",FIXADOS EM MONTANTES DE TUBOS GALV.DE 2",COM CARAPUCAS DE FECHAMENTO SUPERIOR,ESPACADOS A CADA2,50M E CHUMBADOS NO SOLO,EXCLUSIVE A BASE DE FIXACAO.FORNECIMENTO E COLOCACAO</t>
  </si>
  <si>
    <t>09.015.0010-A</t>
  </si>
  <si>
    <t>09.015.0015-0</t>
  </si>
  <si>
    <t>ALAMBRADO PARA CAMPO DE ESPORTE,VOLEI OU BASQUETE,COM 1,00MDE ALTURA, EM TUBO GALVANIZADO DE 2" HORIZONTAL E MONTANTESDO MESMO MATERIAL,ESPACADOS A CADA 2,00M E CHUMBADOS NO SOLO,EXCLUSIVE A BASE DE FIXACAO E TELA.FORNECIMENTO E COLOCACAO</t>
  </si>
  <si>
    <t>09.015.0015-A</t>
  </si>
  <si>
    <t>09.015.0020-0</t>
  </si>
  <si>
    <t>ALAMBRADO P/CABECEIRA DE CAMPO DE ESPORTE,POSTES DE TUBOS DEFºGALV.2",C/ALTURA LIVRE 5,30M,FICANDO 0,70M ENTERRADOS EMPRISMAS CONCRETO 25MPA,0,30X0,30X0,75M,ESTANDO POSTES ESPACADOS 2,00M,C/3 TUBOS HORIZ.E CONTRAVENTAM.,A CADA 2,00M,TODOS2" E SOBRE ESTES, FIXADA TELA DE ARAME Nº12,PLASTIFICADA,MALHA 7,5CM,INCL.TES,CRUZETAS,CURVAS E FUNDACOES.FORN.E COLOC.</t>
  </si>
  <si>
    <t>09.015.0020-A</t>
  </si>
  <si>
    <t>09.015.0025-0</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</si>
  <si>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</si>
  <si>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09.015.0025-A</t>
  </si>
  <si>
    <t>09.015.0030-0</t>
  </si>
  <si>
    <t>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t>
  </si>
  <si>
    <t>09.015.0030-A</t>
  </si>
  <si>
    <t>09.015.0032-0</t>
  </si>
  <si>
    <t>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t>
  </si>
  <si>
    <t>09.015.0032-A</t>
  </si>
  <si>
    <t>09.015.0034-0</t>
  </si>
  <si>
    <t>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</si>
  <si>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09.015.0034-A</t>
  </si>
  <si>
    <t>09.015.0036-0</t>
  </si>
  <si>
    <t>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t>
  </si>
  <si>
    <t>09.015.0036-A</t>
  </si>
  <si>
    <t>09.015.0040-0</t>
  </si>
  <si>
    <t>ALAMBRADO C/3,00M ALTURA,EM TELA DE ARAME GALV.Nº12,MALHA LOSANGO 5CM,FIXADA TUBOS DE FERRO GALV.(EXTERNA E INTERNAMENTE) DIAMETRO INTERNO DE 2" E ESP.DE PAREDE DE 1/8",EM MODULOSDE (3,00X1,50)M,CHUMBADOS EM BLOCOS DE CONCRETO,INCLUSIVE ESCAVACAO,REATERRO CARGA,DESCARGA,TRANSPORTE E PINTURA DOS TUBOS,COM 2 DEMAOS DE ACABAMENTO.FORNECIMENTO E COLOCACAO</t>
  </si>
  <si>
    <t>09.015.0040-A</t>
  </si>
  <si>
    <t>09.015.0042-0</t>
  </si>
  <si>
    <t>ALAMBRADO COM 4,50M DE ALTURA,EM TELA DE ARAME GALV.Nº12,MALHA LOSANGO DE 5CM,FIXADA EM TUBOS DE FºGALV.(EXTERNA E INTERMENTE) COM DIAMETRO INTERNO DE 2" E ESP.DE PAREDE DE 1/8",EMMODULOS DE (3,00X1,50M),CHUMBADOS EM BLOCOS DE CONCRETO,INCLUSIVE ESCAVACAO,REATERRO,CARGA E DESCARGA,TRANSPORTE E PINTURA DOS TUBOS,COM 2 DEMAOS DE ACABAMENTO.FORN. E COLOCACAO</t>
  </si>
  <si>
    <t>09.015.0042-A</t>
  </si>
  <si>
    <t>09.015.0044-0</t>
  </si>
  <si>
    <t>ALAMBRADO COM 4,50M ALTURA,TELA DE ARAME GALV.Nº12,MALHA LOSANGO 5CM,FIXADA TUBOS FºGALV.(EXTERN.E INTERNAMENTE)DIAMETROINTERNO DE 2.1/2"E ESP.DE PAREDE DE 1/8",EM MODULOS DE(3,00X1,50)M,CHUMBADOS EM BLOCOS DE CONCRETO,INCLUSIVE ESCAVACAO,REATERRO,CARGA,DESCARGA,TRANSPORTE E PINTURA DOS TUBOS,COM 2DEMAOS DE ACABAMENTO.FORNECIMENTO E COLOCACAO</t>
  </si>
  <si>
    <t>09.015.0044-A</t>
  </si>
  <si>
    <t>09.015.0046-0</t>
  </si>
  <si>
    <t>ALAMBRADO COM 4,50M ALTURA,TELA DE ARAME GALV.N°12,MALHA LOSANGO 5CM,FIXADA TUBOS FºGALV.(EXTERN.E INTERNAMENTE)DIAMETROINTERNO DE 3"E ESP.DE PAREDE DE 1/8",SEM COSTURA,EM MODULOSDE (3,00X1,50M)M,CHUMBADOS EM BLOCOS DE CONCRETO,INCLUSIVEESCAVACAO,REATERRO,CARGA,DESCARGA,TRANSPORTE E PINTURA DOS TUBOS,COM 2 DEMAOS DE ACABAMENTO.FORNECIMENTO E COLOCACAO</t>
  </si>
  <si>
    <t>09.015.0046-A</t>
  </si>
  <si>
    <t>09.015.0048-0</t>
  </si>
  <si>
    <t>ALAMBRADO EM TELA DE ARAME GALV.N°12,MALHA LOSANGO 5CM,FIXADA TUBOS FºGALV.(EXTERN.E INTERNAMENTE)DIAMETRO INTERNO DE 2"E ESP.PAREDE DE 1/8",CHUMBADOS EM BLOCOS DE CONCRETO,INCL.ESCAVACAO,REATERRO,TRANSP.,CARGA,DESCARGA E PINTURA DOS TUBOS,COM 2 DEMAOS DE ACABAMENTO.FORNECIMENTO E COLOCACAO</t>
  </si>
  <si>
    <t>09.015.0048-A</t>
  </si>
  <si>
    <t>09.015.0050-0</t>
  </si>
  <si>
    <t>ALAMBRADO C/6M ALTURA,TELA DE ARAME GALVANIZADO N°12,MALHA LOSANGO DE 5CM,FIXADA EM TUBOS DE FERRO GALVANIZADO (EXTERNAE INTERNAMENTE) COM DIAMETRO INTERNO DE 2" E ESPESSURA DE PAREDE DE 1/8",EM MODULOS DE (3,00X1,50)M,CHUMBADOS EM BLOCOSDE CONCRETO,INCL.ESCAVACAO,REATERRO,CARGA,DESCARGA,TRANSPORTE E PINTURA DOS TUBOS,C/2 DEMAOS DE ACABAMENTO.FORN.E COLOC.</t>
  </si>
  <si>
    <t>09.015.0050-A</t>
  </si>
  <si>
    <t>09.015.0052-0</t>
  </si>
  <si>
    <t>ALAMBRADO C/6M ALTURA,TELA DE ARAME GALVANIZADO N°12,MALHA LOSANGO DE 5CM,FIXADA EM TUBOS DE FERRO GALVANIZADO(EXTERNA EINTERNAMENTE)COM DIAMETRO INTERNO DE 2 1/2" E ESPESSURA DEPAREDE DE 1/8",EM MODULOS DE (3,00X1,50)M,CHUMBADOS EM BLOCOS DE CONCRETO,INCL.ESCAVACAO,REATERRO,CARGA,DESCARGA,TRANSPORTE E PINTURA DOS TUBOS,C/2 DEMAOS DE ACABAMENTO.FORN.COLOC.</t>
  </si>
  <si>
    <t>09.015.0052-A</t>
  </si>
  <si>
    <t>09.015.0056-0</t>
  </si>
  <si>
    <t>ALAMBRADO C/6M ALTURA,TELA DE ARAME GALVANIZADO N°12,MALHA LOSANGO DE 5CM,FIXADA EM TUBOS DE FERRO GALVANIZADO (EXTERNAE INTERNAMENTE) COM DIAMETRO INTERNO DE 3" E ESPESSURA DE PAREDE DE 1/8",EM MODULOS DE (3,00X1,50)M,CHUMBADOS EM BLOCOSDE CONCRETO,INCL.ESCAVACAO,REATERRO,CARGA,DESCARGA,TRANSPORTE E PINTURA DOS TUBOS,C/2 DEMAOS DE ACABAMENTO.FORN.E COLOC.</t>
  </si>
  <si>
    <t>09.015.0056-A</t>
  </si>
  <si>
    <t>09.015.0058-0</t>
  </si>
  <si>
    <t>ALAMBRADO C/7,5M ALTURA,TELA DE ARAME GALVANIZADO N°12,MALHALOSANGO DE 5CM,FIXADA EM TUBOS DE FERRO GALVANIZADO (EXTERNA E INTERNAMENTE) C/DIAMETRO INTERNO DE 2" E ESPESSURA DE PAREDE DE 1/8",EM MODULOS DE (2,00X1,50)M,CHUMBADOS EM BLOCOSDE CONCRETO,INCL.ESCAVACAO,REATERRO,CARGA,DESCARGA,TRANSPORTE E PINTURA DOS TUBOS,C/2 DEMAOS DE ACABAMENTO.FORN.E COLOC.</t>
  </si>
  <si>
    <t>09.015.0058-A</t>
  </si>
  <si>
    <t>09.015.0060-0</t>
  </si>
  <si>
    <t>ALAMBRADO C/7,5M ALTURA,TELA DE ARAME GALVANIZADO N°12,MALHALOSANGO DE 5CM,FIXADA EM TUBOS DE FERRO GALVANIZADO(EXTERNAE INTERNAMENTE)C/DIAMETRO INTERNO DE 2 1/2" E ESPESSURA DEPAREDE DE 1/8",EM MODULOS DE(2,00X1,50)M,CHUMBADOS EM BLOCOSDE CONCRETO,INCL.ESCAVACAO,REATERRO,CARGA,DESCARGA,TRANSPORTE E PINTURA DE TUBOS,C/2 DEMAOS DE ACABAMENTO.FORN.E COLOC.</t>
  </si>
  <si>
    <t>09.015.0060-A</t>
  </si>
  <si>
    <t>09.015.0062-0</t>
  </si>
  <si>
    <t>ALAMBRADO C/7,5M ALTURA,TELA DE ARAME GALVANIZADO N°12,MALHALOSANGO DE 5CM,FIXADA EM TUBOS DE FERRO GALVANIZADO (EXTERNA E INTERNAMENTE) C/DIAMETRO INTERNO DE 3" E ESPESSURA DE PAREDE DE 1/8",EM MODULOS DE (2,00X1,50)M,CHUMBADOS EM BLOCOSDE CONCRETO,INCL.ESCAVACAO,REATERRO,CARGA,DESCARGA,TRANSPORTE E PINTURA DOS TUBOS,C/2 DEMAOS DE ACABAMENTO.FORN.E COLOC.</t>
  </si>
  <si>
    <t>09.015.0062-A</t>
  </si>
  <si>
    <t>09.015.0064-0</t>
  </si>
  <si>
    <t>ALAMBRADO TELA DE ARAME GALV.N°14,MALHA LOSANGO 6CM,PRESA AARMACAO TUBOS GALV.(EXTERNA E INTERNAMENTE),C/ELEM.HORIZ.E VERT.SENDO ESTES FIX.EM BLOCO DE CONC.(0,30X0,30X0,60)M,FCK=15MPA,ESPACADOS 3M C/ALT.TOTAL DE 2,50M ACIMA TERRENO.OS TUBOS HORIZ. SERAO 2, AMBOS COM 1.1/2"DE DIAM. E ESP.PAREDE 1/8",ASSIM COMO OS VERT. EMENDAS SOLDADAS.FORN.E COLOC.</t>
  </si>
  <si>
    <t>09.015.0064-A</t>
  </si>
  <si>
    <t>09.015.0066-0</t>
  </si>
  <si>
    <t>ALAMBRADO TELA DE ARAME PLASTIFICADO N°12,MALHA LOSANGO 5CM,FIXADA EM TUBOS DE FERRO GALVANIZADO (EXTERNA E INTERNAMENTE) DE 2" E ESP. DE PAREDE DE 1/8``ESPACADOS DE 2,00M,CHUMBADOS EM BLOCOS DE CONCR. FCK=15MPA (0,30X0,30X1,00)M,TELA PRESAEM ARAME Nº12 PLASTIF.,INCLUS. ESCAV.,REATERRO,TRANSP.,CARGADESCARGA E PINT. DOS TUBOS,C/2 DEMAOS DE ACABAM.FORN.E COLOC</t>
  </si>
  <si>
    <t>09.015.0066-A</t>
  </si>
  <si>
    <t>09.015.0068-0</t>
  </si>
  <si>
    <t>ALAMBRADO P/CAMPO DE ESPORTE,POSTE TUBO FºGALV.,ESPACADOS 2,00M,DIAM.2"E ESP.PAREDE 1/8",ALTURA 3,00M LIVRES SOBRE SOLO,FIXADOS PRISMA CONCRETO FCK=15MPA,(0,30X0,30X1,00)M,SOBRE POSTES FIXADA TELA ARAME Nº12 PLASTIFICADA,MALHA 5,00CM,PRESA2 ARAMES Nº12 PLASTIFICADOS,TRANSV.E ATRAVESSANDO TUBOS SUPERIOR E INFERIORMENTE,C/UM "T" E UMA CRUZETA 2".FORN.E COLOC.</t>
  </si>
  <si>
    <t>09.015.0068-A</t>
  </si>
  <si>
    <t>09.015.0070-0</t>
  </si>
  <si>
    <t>ALAMBRADO P/CAMPO DE ESPORTE,POSTE TUBO FºGALV.,ESPACADOS 2M,DIAMETRO 2"E ESP.PAREDE 1/8",ALTURA 3M LIVRES SOBRE SOLO,FIXADOS PRISMA CONCRETO FCK=18MPA,(0,30X0,30X1,00)M,SOBRE POSTES FIXADA TELA ARAME Nº12 PLASTIFICADA,MALHA 7,50CM,PRESA 2ARAMES Nº12 PLASTIFICADOS,TRANSV.E ATRAVESSANDO TUBOS SUPERIOR E INFERIORMENTE,C/UM T E UMA CRUZETA 2".FORN.E COLOC.</t>
  </si>
  <si>
    <t>09.015.0070-A</t>
  </si>
  <si>
    <t>09.015.0072-0</t>
  </si>
  <si>
    <t>ALAMBRADO P/CABECEIRA CAMPO DE ESPORTE,EXEC.POSTES TUBO FºGALV.(EXTERNA E INTERNAMENTE)2"E ESP.PAREDE 1/8",ALTURA LIVRE5,30M,0,70M ENTERRADOS PRISMAS CONCRETO 18MPA,0,30X0,30X0,75M,POSTES ESPACADOS 2M,3 TUBOS HORIZONTAIS E 1 CONTRAVENTAMENTO A CADA 2M,2",FIXADA TELA DE ARAME Nº12 PLASTIFICADO,MALHA7,5CM,INCL.3 CRUZETAS,CURVAS,FUNDACOES.FORN.E COLOC.</t>
  </si>
  <si>
    <t>09.015.0072-A</t>
  </si>
  <si>
    <t>09.015.0074-0</t>
  </si>
  <si>
    <t>CONTRAVENTAMENTO DE ALAMBRADO COM TUBOS DE FERRO GALVANIZADO(EXTERN.E INTERNAMENTE),C/DIAMETRO INTERNO DE 2" E ESPESSURADE PAREDE DE 1/8".FORNECIMENTO E COLOCACAO</t>
  </si>
  <si>
    <t>09.015.0074-A</t>
  </si>
  <si>
    <t>09.015.0078-0</t>
  </si>
  <si>
    <t>CONTRAVENTAMENTO DE ALAMBRADO COM TUBOS DE FERRO GALVANIZADO(EXTERNA E INTERNAMENTE),COM DIAMETRO INTERNO NO 2.1/2" E ESPESSURA DE PAREDE DE 1/8".FORNECIMENTO E COLOCACAO</t>
  </si>
  <si>
    <t>09.015.0078-A</t>
  </si>
  <si>
    <t>09.015.0080-0</t>
  </si>
  <si>
    <t>CONTRAVENTAMENTO DE ALAMBRADO COM TUBOS DE FERRO GALVANIZADO(EXTERN.E INTERNAMENTE),COM DIAMETRO INTERNO DE 3" E ESPESSURA DE PAREDE DE 1/8".FORNECIMENTO E COLOCACAO</t>
  </si>
  <si>
    <t>09.015.0080-A</t>
  </si>
  <si>
    <t>09.015.0300-0</t>
  </si>
  <si>
    <t>AMARELINHA EM BLOCOS DE CONCRETO PRE-MOLDADOS COM APLICACAODE LETRAS E NUMEROS COLORIDOS EM BAIXO RELEVO.FORNECIMENTO EAPLICACAO</t>
  </si>
  <si>
    <t>09.015.0300-A</t>
  </si>
  <si>
    <t>09.015.0302-0</t>
  </si>
  <si>
    <t>ARCO SIMPLES EM TUBO DE FERRO GALVANIZADO (EXTERNA E INTERNAMENTE) DE 1" E 2" E ESPESSURA DE PAREDE DE 1/8",CHUMBADOS EMBLOCOS DE CONCRETO,COM PINTURA DE BASE GALVITE E 2 DEMAOS DEACABAMENTO.FORNECIMENTO E COLOCACAO</t>
  </si>
  <si>
    <t>09.015.0302-A</t>
  </si>
  <si>
    <t>09.015.0304-0</t>
  </si>
  <si>
    <t>BARRA SIMPLES PARA GINASTICA,EM TUBOS DE FERRO GALVANIZADO (EXTERNA E INTERNAMENTE) DE 1.1/2" E 4" E ESPESSURA DE PAREDEDE 1/8",CHUMBADOS EM BLOCOS DE CONCRETO COM PINTURA DE BASEGALVITE E 2 DEMAOS DE ACABAMENTO.FORNECIMENTO E COLOCACAO</t>
  </si>
  <si>
    <t>09.015.0304-A</t>
  </si>
  <si>
    <t>09.015.0306-0</t>
  </si>
  <si>
    <t>BARRA DUPLA PARA GINASTICA,EM TUBOS DE FERRO GALVANIZADO (EXTERNA E INTERNAMENTE) DE 1" E ESPESSURA PAREDE DE 1/8" HORIZONTAIS E MONTANTES DE 4",CHUMBADOS EM BLOCOS DE CONCRETO,COMPINTURA DE BASE GALVITE E 2 DEMAOS DE ACABAMENTO.FORNECIMENTO E COLOCACAO</t>
  </si>
  <si>
    <t>09.015.0306-A</t>
  </si>
  <si>
    <t>09.015.0308-0</t>
  </si>
  <si>
    <t>BARRAS PARALELAS P/GINASTICA, EM TUBOS DE FERRO GALVANIZADO(EXTERNA E INTERNAMENTE) DE 2" E ESPESSURA DE PAREDE DE 1/8"CHUMBADOS EM BLOCOS DE CONCRETO COM PINTURA DE BASE GALVITEE 2 DEMAOS DE ACABAMENTO.FORNECIMENTO E COLOCACAO</t>
  </si>
  <si>
    <t>09.015.0308-A</t>
  </si>
  <si>
    <t>09.015.0310-0</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</si>
  <si>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</si>
  <si>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09.015.0310-A</t>
  </si>
  <si>
    <t>09.015.0312-0</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</si>
  <si>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</si>
  <si>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09.015.0312-A</t>
  </si>
  <si>
    <t>09.015.0314-0</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</si>
  <si>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</si>
  <si>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09.015.0314-A</t>
  </si>
  <si>
    <t>09.015.0316-0</t>
  </si>
  <si>
    <t>CADEIRA DE BALANCO COMPLETA, COM CORRENTES, BRACADEIRAS,  ROLAMENTOS, PARAFUSOS, BARRAS, ETC., INCLUSIVE DESMONTAGEM DADANIFICADA, PINTURA E TRANSPORTE. FORNECIMENTO E COLOCACAO</t>
  </si>
  <si>
    <t>09.015.0316-A</t>
  </si>
  <si>
    <t>09.015.0318-0</t>
  </si>
  <si>
    <t>BOLA AO ARO EM TUBO DE FERRO GALVANIZADO(EXT.E INTERNAMENTE)DE 3",2" E 3/4"E ESPESSURA DE PAREDE DE 1/8",PINTURA COM UMADEMAO DE GALVITE E DUAS DEMAOS DE ESMALTE SINTETICO. FORNECIMENTO E COLOCACAO</t>
  </si>
  <si>
    <t>09.015.0318-A</t>
  </si>
  <si>
    <t>09.015.0320-0</t>
  </si>
  <si>
    <t>ESCADA EM ARVORE, EM MADEIRA APARELHADA. FORNECIMENTO E COLOCACAO</t>
  </si>
  <si>
    <t>09.015.0320-A</t>
  </si>
  <si>
    <t>09.015.0322-0</t>
  </si>
  <si>
    <t>ESCORREGA DE 0/4ANOS C/ALTURA DE 1,17M EM MADEIRA APARELHADAE TUBOS DE FERRO GALVANIZADO(EXT.E INTERNAMENTE) DE 3/4"E 2"E ESPESSURA DE PAREDE DE 1/8", COM PINTURA DE BASE GALVITE E2 DEMAOS DE ACABAMENTO.FORNECIMENTO E COLOCACAO</t>
  </si>
  <si>
    <t>09.015.0322-A</t>
  </si>
  <si>
    <t>09.015.0324-0</t>
  </si>
  <si>
    <t>ESCORREGA DE 5/10ANOS C/ALTURA DE 1,57M MADEIRA APARELHADA ETUBOS DE FERRO GALVANIZADO(EXT.E INTERNAMENTE)DE 3/4" E 2"E ESPESSURA DE PAREDE DE 1/8",COM PINTURA DE BASE GALVITE E2 DEMAOS DE ACABAMENTO.FORNECIMENTO E COLOCACAO</t>
  </si>
  <si>
    <t>09.015.0324-A</t>
  </si>
  <si>
    <t>09.015.0326-0</t>
  </si>
  <si>
    <t>ESCADA DE ESCORREGA COMPLETA, INCLUSIVE PATAMAR,COM PINTURATRANSPORTE E DESMONTAGEM DA DANIFICADA.FORNECIMENTO E COLOCACAO</t>
  </si>
  <si>
    <t>09.015.0326-A</t>
  </si>
  <si>
    <t>09.015.0328-0</t>
  </si>
  <si>
    <t>GANGORRA DE 0/4 ANOS COM PRANCHAS DE MADEIRA APARELHADA,ESTAS FIXAS EM TUBO DE FERRO GALVANIZADO (EXTERNA E INTERNAMENTE) DE 2" E ESPESSURA DE PAREDE DE 1/8",COM PINTURA DE BASE GALVITE E 2 DEMAOS DE ACABAMENTO.FORNECIMENTO E COLOCACAO</t>
  </si>
  <si>
    <t>09.015.0328-A</t>
  </si>
  <si>
    <t>09.015.0330-0</t>
  </si>
  <si>
    <t>GANGORRA DE 5/10ANOS C/2 PRANCHAS,MADEIRA APARELHADA, ESTASFIXADAS EM TUBO DE FERRO GALVANIZADO(EXT.E INTERNAMENTE) DE2"E 2 1/2" E ESPESSURA DE PAREDE DE 1/8",COM PINTURA DE BASEGALVITE E 2 DEMAOS DE ACABAMENTO.FORNECIMENTO E COLOCACAO</t>
  </si>
  <si>
    <t>09.015.0330-A</t>
  </si>
  <si>
    <t>09.015.0332-0</t>
  </si>
  <si>
    <t>GAIOLA GINICA (TREPA-TREPA) EM TUBOS DE FERRO GALVANIZADO (EXTERNA E INTERNAMENTE) DE 1" HORIZONTAIS E VERTICAIS DE 1.1/2" E ESPESSURA DE PAREDE DE 1/8",CHUMBADOS EM BLOCOS DE CONCRETO E COM PINTURA DE BASE GALVITE E 2 DEMAOS DE ACABAMENTO.FORNECIMENTO E COLOCACAO</t>
  </si>
  <si>
    <t>09.015.0332-A</t>
  </si>
  <si>
    <t>09.015.0334-0</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</si>
  <si>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</si>
  <si>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09.015.0334-A</t>
  </si>
  <si>
    <t>09.015.0336-0</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</si>
  <si>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</si>
  <si>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09.015.0336-A</t>
  </si>
  <si>
    <t>09.015.0338-0</t>
  </si>
  <si>
    <t>PRANCHA DE GANGORRA COMPLETA,INCLUSIVE PATAMAR,COM PINTURA,TRANSPORTE E DESMONTAGEM DA DANIFICADA.FORNECIMENTO E COLOCACAO</t>
  </si>
  <si>
    <t>09.015.0338-A</t>
  </si>
  <si>
    <t>09.015.0340-0</t>
  </si>
  <si>
    <t>PRANCHA REMA-REMA,MADEIRA APARELHADA,COMPLETA COM FERRAGENS,BRACADEIRAS,ROLAMENTOS,ETC., PINTURA E TRANSPORTE COM DESMONTAGEM DA DANIFICADA.FORNECIMENTO E COLOCACAO</t>
  </si>
  <si>
    <t>09.015.0340-A</t>
  </si>
  <si>
    <t>09.015.0342-0</t>
  </si>
  <si>
    <t>PRANCHA PARA ABDOMINAL,MADEIRA APARELHADA,ESTRUTURA TUBULARDE FERRO GALVANIZADO COM DIAMETRO DE 2" E ESPESSURA DE PAREDE DE 1/8",FIXADA EM BLOCOS DE CONCRETO,COM PINTURA DE BASE DE GALVITE E 2 DEMAOS DE ACABAMENTO.FORNECIMENTO E COLOCACAO</t>
  </si>
  <si>
    <t>09.015.0342-A</t>
  </si>
  <si>
    <t>09.026.0010-0</t>
  </si>
  <si>
    <t>CONTENTOR PLASTICO PARA COLETA DE LIXO DOMICILIAR EM POLIETILENO(DIN) DE 500L.FORNECIMENTO</t>
  </si>
  <si>
    <t>09.026.0010-A</t>
  </si>
  <si>
    <t>09.026.0015-0</t>
  </si>
  <si>
    <t>CONTENTOR PLASTICO EM POLIETILENO,COM DUAS RODAS MACICAS DEBORRACHA,CAPACIDADE PARA 240 LITROS.FORNECIMENTO</t>
  </si>
  <si>
    <t>09.026.0015-A</t>
  </si>
  <si>
    <t>09.026.0020-0</t>
  </si>
  <si>
    <t>FIO DE NYLON.FORNECIMENTO</t>
  </si>
  <si>
    <t>09.026.0020-A</t>
  </si>
  <si>
    <t>09.026.0025-0</t>
  </si>
  <si>
    <t>PAPELEIRA PLASTICA P/VIAS E PRACAS PUBLICAS EM POLIETILENO(DIN),CAPACIDADE PARA 50L,MEDINDO(75,50X34,50X43,50)CM.FORNECIMENTO E COLOCACAO</t>
  </si>
  <si>
    <t>09.026.0025-A</t>
  </si>
  <si>
    <t>09.026.0030-0</t>
  </si>
  <si>
    <t>VASO PLASTICO REDONDO,NA COR TERRACOTA,CERAMICA OU CINZA,COMDIAMETRO ENTRE 30CM E 40CM E ALTURA ENTRE 30CM E 35CM,INCLUSIVE PRATO.FORNECIMENTO</t>
  </si>
  <si>
    <t>09.026.0030-A</t>
  </si>
  <si>
    <t>09.026.0035-0</t>
  </si>
  <si>
    <t>VASO PLASTICO QUADRADO,NA COR TERRACOTA,CERAMICA OU CINZA,COM LADOS ENTRE 34CM E 40CM E ALTURA ENTRE 28CM E 34CM,INCLUSIVE PRATO.FORNECIMENTO</t>
  </si>
  <si>
    <t>09.026.0035-A</t>
  </si>
  <si>
    <t>09.026.0040-0</t>
  </si>
  <si>
    <t>VASO PLASTICO REDONDO,NA COR TERRACOTA,CERAMICA OU CINZA,COMDIAMETRO ENTRE 41CM E 50CM E ALTURA ENTRE 36CM E 40CM, INCLUSIVE PRATO.FORNECIMENTO</t>
  </si>
  <si>
    <t>09.026.0040-A</t>
  </si>
  <si>
    <t>09.026.0045-0</t>
  </si>
  <si>
    <t>CESTO DE TELA PARA RETIRADA DE LIXO,CONFECCIONADO EM ACO E SOMBRIT,MODELO COMLURB.FORNECIMENTO</t>
  </si>
  <si>
    <t>09.026.0045-A</t>
  </si>
  <si>
    <t>10.001.0004-1</t>
  </si>
  <si>
    <t>CRAVACAO DE ESTACA EM MADEIRA DE REFLORESTAMENTO, COM DIAMETRO DE 25CM,INCLUSIVE FORNECIMENTO DA ESTACA</t>
  </si>
  <si>
    <t>10.001.0004-B</t>
  </si>
  <si>
    <t>10.001.0010-0</t>
  </si>
  <si>
    <t>FUNDACAO DE ALVENARIA DE PEDRA,COM ARGAMASSA DE CIMENTO,SAIBRO E AREIA,NO TRACO 1:2:3,TENDO 0,35 A 0,45M DE LARGURA</t>
  </si>
  <si>
    <t>10.001.0010-A</t>
  </si>
  <si>
    <t>10.001.0015-0</t>
  </si>
  <si>
    <t>FUNDACAO DE ALVENARIA DE PEDRA,COM ARGAMASSA DE CIMENTO,SAIBRO E AREIA,NO TRACO 1:2:3,TENDO 0,60 A 0,80M DE LARGURA</t>
  </si>
  <si>
    <t>10.001.0015-A</t>
  </si>
  <si>
    <t>10.002.0003-0</t>
  </si>
  <si>
    <t>CRAVACAO DE ESTACA DE ACO,PERFIL "H" DE 6"X6",1ª ALMA,INCLUSIVE FORNECIMENTO E UM CORTE AO MACARICO E PERDAS DO PERFIL,EXCLUSIVE EMENDAS ENTALADAS</t>
  </si>
  <si>
    <t>10.002.0003-A</t>
  </si>
  <si>
    <t>10.002.0010-0</t>
  </si>
  <si>
    <t>CRAVACAO DE ESTACA,TRILHO TR-25,SIMPLES,INCLUSIVE FORNECIMENTO,UM CORTE AO MACARICO E PERDAS,EXCLUSIVE EMENDAS TRANSVERSAIS E DISPOSITIVOS CONTRA A PUNCAO</t>
  </si>
  <si>
    <t>10.002.0010-A</t>
  </si>
  <si>
    <t>10.002.0015-0</t>
  </si>
  <si>
    <t>CRAVACAO DE ESTACA,TRILHO TR-25,DUPLO,INCLUSIVE FORNECIMENTO,INCLUSIVE FORNECIMENTO,UM CORTE AO MACARICO E PERDAS,EXCLUSIVE EMENDAS TRANSVERSAIS E DISPOSITIVOS CONTRA A PUNCAO</t>
  </si>
  <si>
    <t>10.002.0015-A</t>
  </si>
  <si>
    <t>10.002.0020-0</t>
  </si>
  <si>
    <t>CRAVACAO DE ESTACA,TRILHO TR-25,TRIPLO,INCLUSIVE FORNECIMENTO,UM CORTE AO MACARICO E PERDAS,EXCLUSIVE EMENDAS TRANSVERSAIS E DISPOSITIVOS CONTRA A PUNCAO</t>
  </si>
  <si>
    <t>10.002.0020-A</t>
  </si>
  <si>
    <t>10.002.0025-0</t>
  </si>
  <si>
    <t>CRAVACAO DE ESTACA,TRILHO TR-32,SIMPLES,INCLUSIVE FORNECIMENO,UM CORTE AO MACARICO E PERDAS,EXCLUSIVE EMENDAS TRANSVERSAIS E DISPOSITIVOS CONTRA A PUNCAO</t>
  </si>
  <si>
    <t>10.002.0025-A</t>
  </si>
  <si>
    <t>10.002.0030-0</t>
  </si>
  <si>
    <t>CRAVACAO DE ESTACA,TRILHO TR-32,DUPLO,INCLUSIVE FORNECIMENTO,UM CORTE AO MACARICO E PERDAS,EXCLUSIVE EMENDAS TRANSVERSAIS E DISPOSITIVOS CONTRA A PUNCAO</t>
  </si>
  <si>
    <t>10.002.0030-A</t>
  </si>
  <si>
    <t>10.002.0035-0</t>
  </si>
  <si>
    <t>CRAVACAO DE ESTACA,TRILHO TR-32,TRIPLO,INCLUSIVE FORNECIMENTO,UM CORTE AO MACARICO E PERDAS,EXCLUSIVE EMENDAS TRANSVERSAIS E DISPOSITIVOS CONTRA A PUNCAO</t>
  </si>
  <si>
    <t>10.002.0035-A</t>
  </si>
  <si>
    <t>10.002.0040-0</t>
  </si>
  <si>
    <t>CRAVACAO DE ESTACA,TRILHO TR-37,SIMPLES,INCLUSIVE FORNECIMENTO,UM CORTE AO MACARICO E PERDAS,EXCLUSIVE EMENDAS TRANSVERSAIS E DISPOSITIVOS CONTRA A PUNCAO</t>
  </si>
  <si>
    <t>10.002.0040-A</t>
  </si>
  <si>
    <t>10.002.0045-0</t>
  </si>
  <si>
    <t>CRAVACAO DE ESTACA,TRILHO TR-37,DUPLO,INCLUSIVE FORNECIMENTO,UM CORTE AO MACARICO E PERDAS,EXCLUSIVE EMENDAS TRANSVERSAIS E DISPOSITIVOS CONTRA A PUNCAO</t>
  </si>
  <si>
    <t>10.002.0045-A</t>
  </si>
  <si>
    <t>10.002.0050-0</t>
  </si>
  <si>
    <t>CRAVACAO DE ESTACA,TRILHO TR-37,TRIPLO,INCLUSIVE FORNECIMENTO,UM CORTE AO MACARICO E PERDAS,EXCLUSIVE EMENDAS TRANSVERSAIS E DISPOSITIVOS CONTRA A PUNCAO</t>
  </si>
  <si>
    <t>10.002.0050-A</t>
  </si>
  <si>
    <t>10.002.0055-0</t>
  </si>
  <si>
    <t>CRAVACAO DE ESTACA,TRILHO TR-45,SIMPLES,INCLUSIVE FORNECIMENTO,UM CORTE AO MACARICO E PERDAS,EXCLUSIVE EMENDAS TRANSVERSAIS E DISPOSITIVOS CONTRA A PUNCAO</t>
  </si>
  <si>
    <t>10.002.0055-A</t>
  </si>
  <si>
    <t>10.002.0060-0</t>
  </si>
  <si>
    <t>CRAVACAO DE ESTACA,TRILHO TR-45,DUPLO,INCLUSIVE FORNECIMENTO,UM CORTE AO MACARICO E PERDAS,EXCLUSIVE EMENDAS TRANSVERSAIS E DISPOSITIVOS CONTRA A PUNCAO</t>
  </si>
  <si>
    <t>10.002.0060-A</t>
  </si>
  <si>
    <t>10.002.0065-0</t>
  </si>
  <si>
    <t>CRAVACAO DE ESTACA,TRILHO TR-45,TRIPLO,INCLUSIVE FORNECIMENTO,UM CORTE AO MACARICO E PERDAS,EXCLUSIVE EMENDAS TRANSVERSAIS E DISPOSITIVOS CONTRA A PUNCAO</t>
  </si>
  <si>
    <t>10.002.0065-A</t>
  </si>
  <si>
    <t>10.002.0070-0</t>
  </si>
  <si>
    <t>CRAVACAO DE ESTACA,TRILHO TR-50,SIMPLES,INCLUSIVE FORNECIMENTO,UM CORTE AO MACARICO E PERDAS,EXCLUSIVE EMENDAS TRANSVERSAIS E DISPOSITIVOS CONTRA A PUNCAO</t>
  </si>
  <si>
    <t>10.002.0070-A</t>
  </si>
  <si>
    <t>10.002.0075-0</t>
  </si>
  <si>
    <t>CRAVACAO DE ESTACA,TRILHO TR-50,DUPLO,INCLUSIVE FORNECIMENTO,UM CORTE AO MACARICO E PERDAS,EXCLUSIVE EMENDAS TRANSVERSAIS E DISPOSITIVOS CONTRA A PUNCAO</t>
  </si>
  <si>
    <t>10.002.0075-A</t>
  </si>
  <si>
    <t>10.002.0080-0</t>
  </si>
  <si>
    <t>CRAVACAO DE ESTACA,TRILHO TR-50,TRIPLO,INCLUSIVE FORNECIMENTO,UM CORTE AO MACARICO E PERDAS,EXCLUSIVE EMENDAS TRANSVERSAIS E DISPOSITIVOS CONTRA A PUNCAO</t>
  </si>
  <si>
    <t>10.002.0080-A</t>
  </si>
  <si>
    <t>10.002.0085-0</t>
  </si>
  <si>
    <t>CRAVACAO DE ESTACA,TRILHO TR-57,SIMPLES,INCLUSIVE FORNECIMENTO,UM CORTE AO MACARICO E PERDAS,EXCLUSIVE EMENDAS TRANSVERSAIS E DISPOSITIVOS CONTRA A PUNCAO</t>
  </si>
  <si>
    <t>10.002.0085-A</t>
  </si>
  <si>
    <t>10.002.0090-0</t>
  </si>
  <si>
    <t>CRAVACAO DE ESTACA,TRILHO TR-57,DUPLO,INCLUSIVE FORNECIMENTO,UM CORTE AO MACARICO E PERDAS,EXCLUSIVE EMENDAS TRANSVERSAIS E DISPOSITIVOS CONTRA A PUNCAO</t>
  </si>
  <si>
    <t>10.002.0090-A</t>
  </si>
  <si>
    <t>10.002.0095-0</t>
  </si>
  <si>
    <t>CRAVACAO DE ESTACA,TRILHO TR-57,TRIPLO,INCLUSIVE FORNECIMENTO,UM CORTE AO MACARICO E PERDAS,EXCLUSIVE EMENDAS TRANSVERSAIS E DISPOSITIVOS CONTRA A PUNCAO</t>
  </si>
  <si>
    <t>10.002.0095-A</t>
  </si>
  <si>
    <t>10.003.0005-1</t>
  </si>
  <si>
    <t>ESTACA RAIZ COM DIAMETRO DE 4" PARA CARGA DE 10T, INJECAO DEARGAMASSA DE CIMENTO E AREIA,COM 450 A 500KG DE CIMENTO PORM3,INCLUSIVE O FORNECIMENTO DOS MATERIAIS (CIMENTO, AREIA EACO),EXCLUSIVE PERFURACAO</t>
  </si>
  <si>
    <t>10.003.0005-B</t>
  </si>
  <si>
    <t>10.003.0006-0</t>
  </si>
  <si>
    <t>ESTACA RAIZ COM DIAMETRO DE 4" PARA CARGA DE 10T,INJECAO DEARGAMASSA  DE CIMENTO E AREIA,COM 450 A 500KG DE CIMENTO PORM3,EXCLUSIVE O FORNECIMENTO DOS MATERIAIS(CIMENTO,AREIA E ACO)E PERFURACAO</t>
  </si>
  <si>
    <t>10.003.0006-A</t>
  </si>
  <si>
    <t>10.003.0010-0</t>
  </si>
  <si>
    <t>ESTACA RAIZ COM DIAMETRO DE 4" PARA CARGA DE 15T,INJECAO DEARGAMASSA DE CIMENTO E AREIA,COM 450 A 500KG DE CIMENTO PORM3,INCLUSIVE O FORNECIMENTO DOS MATERIAIS(CIMENTO,AREIA E ACO),EXCLUSIVE PERFURACAO</t>
  </si>
  <si>
    <t>10.003.0010-A</t>
  </si>
  <si>
    <t>10.003.0011-0</t>
  </si>
  <si>
    <t>ESTACA RAIZ COM DIAMETRO DE 4" PARA CARGA DE 15T,INJECAO DEARGAMASSA DE CIMENTO E AREIA,COM 450 A 500KG DE CIMENTO PORM3,EXCLUSIVE FORNECIMENTO DOS MATERIAIS(CIMENTO,AREIA E ACO)E PERFURACAO</t>
  </si>
  <si>
    <t>10.003.0011-A</t>
  </si>
  <si>
    <t>10.003.0015-0</t>
  </si>
  <si>
    <t>ESTACA RAIZ COM DIAMETRO DE 4" PARA CARGA DE 20T,INJECAO DEARGAMASSA DE CIMENTO E AREIA,COM 450 A 500KG DE CIMENTO PORM3,INCLUSIVE O FORNECIMENTO DOS MATERIAIS(CIMENTO,AREIA E ACO),EXCLUSIVE PERFURACAO</t>
  </si>
  <si>
    <t>10.003.0015-A</t>
  </si>
  <si>
    <t>10.003.0016-0</t>
  </si>
  <si>
    <t>ESTACA RAIZ COM DIAMETRO DE 4" PARA CARGA DE 20T,INJECAO DEARGAMASSA DE CIMENTO E AREIA,COM 450 A 500KG DE CIMENTO PORM3,EXCLUSIVE FORNECIMENTO DOS MATERIAIS(CIMENTO,AREIA E ACO)E PERFURACAO</t>
  </si>
  <si>
    <t>10.003.0016-A</t>
  </si>
  <si>
    <t>10.003.0020-0</t>
  </si>
  <si>
    <t>ESTACA RAIZ COM DIAMETRO DE 5" PARA CARGA DE 25T,INJECAO DEARGAMASSA DE CIMENTO E AREIA,COM 450 A 500KG DE CIMENTO PORM3,INCLUSIVE O FORNECIMENTO DOS MATERIAIS(CIMENTO,AREIA E ACO),EXCLUSIVE PERFURACAO</t>
  </si>
  <si>
    <t>10.003.0020-A</t>
  </si>
  <si>
    <t>10.003.0021-0</t>
  </si>
  <si>
    <t>ESTACA RAIZ COM DIAMETRO DE 5" PARA CARGA DE 25T,INJECAO DEARGAMASSA DE CIMENTO E AREIA,COM 450 A 500KG DE CIMENTO PORM3,EXCLUSIVE FORNECIMENTO DOS MATERIAIS(CIMENTO,AREIA E ACO)E PERFURACAO</t>
  </si>
  <si>
    <t>10.003.0021-A</t>
  </si>
  <si>
    <t>10.003.0025-0</t>
  </si>
  <si>
    <t>ESTACA RAIZ COM DIAMETRO DE 6" PARA CARGA DE 35T,INJECAO DEARGAMASSA DE CIMENTO E AREIA,COM 450 A 500KG DE CIMENTO PORM3,INCLUSIVE FORNECIMENTO DOS MATERIAIS(CIMENTO,AREIA E ACO),EXCLUSIVE PERFURACAO</t>
  </si>
  <si>
    <t>10.003.0025-A</t>
  </si>
  <si>
    <t>10.003.0026-0</t>
  </si>
  <si>
    <t>ESTACA RAIZ COM DIAMETRO DE 6" PARA CARGA DE 35T,INJECAO DEARGAMASSA DE CIMENTO E AREIA,COM 450 A 500KG DE CIMENTO PORM3,EXCLUSIVE FORNECIMENTO DOS MATERIAIS(CIMENTO,AREIA E ACO)E PERFURACAO</t>
  </si>
  <si>
    <t>10.003.0026-A</t>
  </si>
  <si>
    <t>10.003.0030-0</t>
  </si>
  <si>
    <t>ESTACA RAIZ COM DIAMETRO DE 8" PARA CARGA DE 50T,INJECAO DEARGAMASSA DE CIMENTO E AREIA,COM 450 A 500KG DE CIMENTO PORM3,INCLUSIVE FORNECIMENTO DOS MATERIAIS(CIMENTO,AREIA E ACO),EXCLUSIVE PERFURACAO</t>
  </si>
  <si>
    <t>10.003.0030-A</t>
  </si>
  <si>
    <t>10.003.0031-0</t>
  </si>
  <si>
    <t>ESTACA RAIZ COM DIAMETRO DE 8" PARA CARGA DE 50T,INJECAO DEARGAMASSA DE CIMENTO E AREIA,COM 450 A 500KG DE CIMENTO PORM3,EXCLUSIVE FORNECIMENTO DOS MATERIAIS(CIMENTO,AREIA E ACO)E PERFURACAO</t>
  </si>
  <si>
    <t>10.003.0031-A</t>
  </si>
  <si>
    <t>10.003.0035-0</t>
  </si>
  <si>
    <t>ESTACA RAIZ COM DIAMETRO DE 8" PARA CARGA DE 65T,INJECAO DEARGAMASSA DE CIMENTO E AREIA,COM 450 A 500KG DE CIMENTO PORM3,INCLUSIVE FORNECIMENTO DOS MATERIAIS(CIMENTO,AREIA E ACO),EXCLUSIVE PERFURACAO</t>
  </si>
  <si>
    <t>10.003.0035-A</t>
  </si>
  <si>
    <t>10.003.0036-0</t>
  </si>
  <si>
    <t>ESTACA RAIZ COM DIAMETRO DE 8" PARA CARGA DE 65T,INJECAO DEARGAMASSA DE CIMENTO E AREIA,COM 450 A 500KG DE CIMENTO PORM3,EXCLUSIVE FORNECIMENTO DOS MATERIAIS(CIMENTO,AREIA E ACO)E PERFURACAO</t>
  </si>
  <si>
    <t>10.003.0036-A</t>
  </si>
  <si>
    <t>10.003.0040-0</t>
  </si>
  <si>
    <t>ESTACA RAIZ COM DIAMETRO DE 8" PARA CARGA DE 80T,INJECAO DEARGAMASSA DE CIMENTO E AREIA,COM 450 A 500KG DE CIMENTO PORM3,INCLUSIVE FORNECIMENTO DOS MATERIAIS(CIMENTO,AREIA E ACO),EXCLUSIVE PERFURACAO</t>
  </si>
  <si>
    <t>10.003.0040-A</t>
  </si>
  <si>
    <t>10.003.0041-0</t>
  </si>
  <si>
    <t>ESTACA RAIZ COM DIAMETRO DE 8" PARA CARGA DE 80T,INJECAO DEARGAMASSA DE CIMENTO E AREIA,COM 450 A 500KG DE CIMENTO PORM3,EXCLUSIVE FORNECIMENTO DOS MATERIAIS(CIMENTO,AREIA E ACO)E PERFURACAO</t>
  </si>
  <si>
    <t>10.003.0041-A</t>
  </si>
  <si>
    <t>10.003.0045-0</t>
  </si>
  <si>
    <t>ESTACA RAIZ COM DIAMETRO DE 10" PARA CARGA DE 90T,INJECAO DEARGAMASSA DE CIMENTO E AREIA,COM 450 A 500KG DE CIMENTO PORM3,INCLUSIVE O FORNECIMENTO DOS MATERIAIS(CIMENTO,AREIA E ACO),EXCLUSIVE PERFURACAO</t>
  </si>
  <si>
    <t>10.003.0045-A</t>
  </si>
  <si>
    <t>10.003.0046-0</t>
  </si>
  <si>
    <t>ESTACA RAIZ COM DIAMETRO DE 10" PARA CARGA DE 90T,INJECAO DEARGAMASSA DE CIMENTO E AREIA,COM 450 A 500KG DE CIMENTO PORM3,EXCLUSIVE FORNECIMENTO DOS MATERIAIS(CIMENTO,AREIA E ACO)E PERFURACAO</t>
  </si>
  <si>
    <t>10.003.0046-A</t>
  </si>
  <si>
    <t>10.003.0050-0</t>
  </si>
  <si>
    <t>ESTACA RAIZ COM DIAMETRO DE 12" PARA CARGA DE 110T,INJECAO DE ARGAMASSA DE CIMENTO E AREIA,COM 450 A 500KG DE CIMENTO POR M3,INCLUSIVE FORNECIMENTO DOS MATERIAIS(CIMENTO,AREIA E ACO),EXCLUSIVE PERFURACAO</t>
  </si>
  <si>
    <t>10.003.0050-A</t>
  </si>
  <si>
    <t>10.003.0051-0</t>
  </si>
  <si>
    <t>ESTACA RAIZ COM DIAMETRO DE 12" PARA CARGA DE 110T,INJECAO DE ARGAMASSA DE CIMENTO E AREIA,COM 450 A 500KG DE CIMENTO POR M3,EXCLUSIVE FORNECIMENTO DOS MATERIAIS(CIMENTO,AREIA E ACO)E PERFURACAO</t>
  </si>
  <si>
    <t>10.003.0051-A</t>
  </si>
  <si>
    <t>10.003.0055-0</t>
  </si>
  <si>
    <t>ESTACA RAIZ COM DIAMETRO DE 16" PARA CARGA DE 120T,INJECAO DE ARGAMASSA DE CIMENTO E AREIA,COM 450 A 500KG DE CIMENTO POR M3,INCLUSIVE FORNECIMENTO DOS MATERIAIS(CIMENTO,AREIA E ACO),EXCLUSIVE PERFURACAO</t>
  </si>
  <si>
    <t>10.003.0055-A</t>
  </si>
  <si>
    <t>10.003.0056-0</t>
  </si>
  <si>
    <t>ESTACA RAIZ COM DIAMETRO DE 16" PARA CARGA DE 120T,INJECAO DE ARGAMASSA DE CIMENTO E AREIA,COM 450 A 500KG DE CIMENTO POR M3,EXCLUSIVE FORNECIMENTO DOS MATERIAIS (CIMENTO,AREIA EACO) E PERFURACAO</t>
  </si>
  <si>
    <t>10.003.0056-A</t>
  </si>
  <si>
    <t>10.003.0080-0</t>
  </si>
  <si>
    <t>ESTACA DE CONCRETO ARMADO,MOLDADA NO TERRENO,TIPO HELICE CONTINUA,DIAMETRO DE 400MM,CAPACIDADE DE CARGA DE 60T A 80T,INCLUSIVE FORNECIMENTO DOS MATERIAIS CONSIDERANDO O TRECHO CRAVADO E CONCRETADO</t>
  </si>
  <si>
    <t>10.003.0080-A</t>
  </si>
  <si>
    <t>10.003.0082-0</t>
  </si>
  <si>
    <t>ESTACA DE CONCRETO ARMADO,MOLDADA NO TERRENO,TIPO HELICE CONTINUA,DIAMETRO DE 500MM,CAPACIDADE DE CARGA DE 81T A 130T,INCLUSIVE FORNECIMENTO DOS MATERIAIS,CONSIDERANDO O TRECHO CRAVADO E CONCRETADO</t>
  </si>
  <si>
    <t>10.003.0082-A</t>
  </si>
  <si>
    <t>10.003.0084-0</t>
  </si>
  <si>
    <t>ESTACA DE CONCRETO ARMADO,MOLDADA NO TERRENO,TIPO HELICE CONTINUA,DIAMETRO DE 600MM,CAPACIDADE DE CARGA DE 131T A 150T,INCLUSIVE FORNECIMENTO DOS MATERIAIS,CONSIDERANDOO TRECHO CRAVADO E CONCRETADO</t>
  </si>
  <si>
    <t>10.003.0084-A</t>
  </si>
  <si>
    <t>10.004.0130-0</t>
  </si>
  <si>
    <t>ESTACA PRE-FABRICADA DE CONCRETO,MEDIDA A PARTIR DA COTA DEARRASAMENTO,EXCLUSIVE EMENDAS,CRAVACAO E TRANSPORTE DE BATE-ESTACAS,PARA CARGA DE TRABALHO DE COMPRESSAO AXIAL DE ATE 250KN (25TF).FORNECIMENTO</t>
  </si>
  <si>
    <t>10.004.0130-A</t>
  </si>
  <si>
    <t>10.004.0135-0</t>
  </si>
  <si>
    <t>ESTACA PRE-FABRICADA DE CONCRETO,MEDIDA A PARTIR DA COTA DEARRASAMENTO,EXCLUSIVE EMENDAS,CRAVACAO E TRANSPORTE DE BATE-ESTACAS,PARA CARGA DE TRABALHO DE COMPRESSAO AXIAL DE ATE 350KN (35TF).FORNECIMENTO</t>
  </si>
  <si>
    <t>10.004.0135-A</t>
  </si>
  <si>
    <t>10.004.0140-0</t>
  </si>
  <si>
    <t>ESTACA PRE-FABRICADA DE CONCRETO,MEDIDA A PARTIR DA COTA DEARRASAMENTO,EXCLUSIVE EMENDAS,CRAVACAO E TRANSPORTE DE BATE-ESTACAS,PARA CARGA DE TRABALHO DE COMPRESSAO AXIAL DE ATE 450KN (45TF).FORNECIMENTO</t>
  </si>
  <si>
    <t>10.004.0140-A</t>
  </si>
  <si>
    <t>10.004.0145-0</t>
  </si>
  <si>
    <t>ESTACA PRE-FABRICADA DE CONCRETO,MEDIDA A PARTIR DA COTA DEARRASAMENTO,EXCLUSIVE EMENDAS,CRAVACAO E TRANSPORTE DE BATE-ESTACAS,PARA CARGA DE TRABALHO DE COMPRESSAO AXIAL DE ATE 600KN (60TF).FORNECIMENTO</t>
  </si>
  <si>
    <t>10.004.0145-A</t>
  </si>
  <si>
    <t>10.004.0149-0</t>
  </si>
  <si>
    <t>ESTACA PRE-FABRICADA DE CONCRETO,MEDIDA A PARTIR DA COTA DEARRASAMENTO,EXCLUSIVE EMENDAS,CRAVACAO E TRANSPORTE DE BATE-ESTACAS,PARA CARGA DE TRABALHO DE COMPRESSAO AXIAL DE ATE 750KN (75TF).FORNECIMENTO</t>
  </si>
  <si>
    <t>10.004.0149-A</t>
  </si>
  <si>
    <t>10.004.0165-0</t>
  </si>
  <si>
    <t>ESTACA PRE-FABRICADA DE CONCRETO,MEDIDA A PARTIR DA COTA DEARRASAMENTO,EXCLUSIVE EMENDAS,CRAVACAO E TRANSPORTE DE BATE-ESTACAS,PARA CARGA DE TRABALHO DE COMPRESSAO AXIAL DE ATE 950KN (95TF).FORNECIMENTO</t>
  </si>
  <si>
    <t>10.004.0165-A</t>
  </si>
  <si>
    <t>10.004.0170-0</t>
  </si>
  <si>
    <t>ESTACA PRE-FABRICADA DE CONCRETO,MEDIDA A PARTIR DA COTA DEARRASAMENTO,EXCLUSIVE EMENDAS,CRAVACAO E TRANSPORTE DE BATE-ESTACAS,PARA CARGA DE TRABALHO DE COMPRESSAO AXIAL DE ATE 1300KN (130TF).FORNECIMENTO</t>
  </si>
  <si>
    <t>10.004.0170-A</t>
  </si>
  <si>
    <t>10.004.0175-0</t>
  </si>
  <si>
    <t>ESTACA PRE-FABRICADA DE CONCRETO,MEDIDA A PARTIR DA COTA DEARRASAMENTO,EXCLUSIVE EMENDAS,CRAVACAO E TRANSPORTE DE BATE-ESTACAS,PARA CARGA DE TRABALHO DE COMPRESSAO AXIAL DE ATE 1700KN (170TF).FORNECIMENTO</t>
  </si>
  <si>
    <t>10.004.0175-A</t>
  </si>
  <si>
    <t>10.004.0180-0</t>
  </si>
  <si>
    <t>ESTACA PRE-MOLDADA DE CONCRETO ARMADO,CENTRIFUGADA,MEDIDA APARTIR DA COTA DE ARRASAMENTO,EXCLUSIVE EMENDAS,CRAVACAO E TRANSPORTE DO BATE-ESTACAS,D=26CM,PARA CARGA DE TRABALHO DE COMPRESSAO AXIAL DE ATE 500KN(50TF).FORNECIMENTO</t>
  </si>
  <si>
    <t>10.004.0180-A</t>
  </si>
  <si>
    <t>10.004.0181-0</t>
  </si>
  <si>
    <t>ESTACA PRE-MOLDADA DE CONCRETO ARMADO,CENTRIFUGADA,MEDIDA APARTIR DA COTA DE ARRASAMENTO,EXCLUSIVE EMENDAS,CRAVACAO E TRANSPORTE DE BATE-ESTACAS,D=33CM,PARA CARGA DE TRABALHO DE COMPRESSAO AXIAL DE ATE 800KN(80TF).FORNECIMENTO</t>
  </si>
  <si>
    <t>10.004.0181-A</t>
  </si>
  <si>
    <t>10.004.0182-0</t>
  </si>
  <si>
    <t>ESTACA PRE-MOLDADA DE CONCRETO ARMADO,CENTRIFUGADA,MEDIDA APARTIR DA COTA DE ARRASAMENTO,EXCLUSIVE EMENDAS,CRAVACAO E TRANSPORTE DO BATE-ESTACAS,D=38CM,PARA CARGA DE TRABALHO DE COMPRESSAO AXIAL DE ATE 1000KN(100TF).FORNECIMENTO</t>
  </si>
  <si>
    <t>10.004.0182-A</t>
  </si>
  <si>
    <t>10.004.0183-0</t>
  </si>
  <si>
    <t>ESTACA PRE-MOLDADA DE CONCRETO ARMADO,CENTRIFUGADA,MEDIDA APARTIR DA COTA DE ARRASAMENTO,EXCLUSIVE EMENDAS,CRAVACAO E TRANSPORTE DE BATE-ESTACAS,D=42CM,PARA CARGA DE TRABALHO DE COMPRESSAO AXIAL DE ATE 1250KN(125TF).FORNECIMENTO</t>
  </si>
  <si>
    <t>10.004.0183-A</t>
  </si>
  <si>
    <t>10.004.0184-0</t>
  </si>
  <si>
    <t>ESTACA PRE-MOLDADA DE CONCRETO ARMADO,CENTRIFUGADA,MEDIDA APARTIR DA COTA DE ARRASAMENTO,EXCLUSIVE EMENDAS,CRAVACAO E TRANSPORTE DE BATE-ESTACAS,D=50CM,PARA CARGA DE TRABALHO DE COMPRESSAO AXIAL DE ATE 1700KN(170TF).FORNECIMENTO</t>
  </si>
  <si>
    <t>10.004.0184-A</t>
  </si>
  <si>
    <t>10.004.0185-0</t>
  </si>
  <si>
    <t>ESTACA PRE-MOLDADA DE CONCRETO ARMADO,CENTRIFUGADA,MEDIDA APARTIR DA COTA DE ARRASAMENTO,EXCLUSIVE EMENDAS,CRAVACAO E TRANSPORTE DE BATE-ESTACAS,D=60CM,PARA CARGA DE TRABALHO DE COMPRESSAO AXIAL DE ATE 2350KN(235TF).FORNECIMENTO</t>
  </si>
  <si>
    <t>10.004.0185-A</t>
  </si>
  <si>
    <t>10.004.0186-0</t>
  </si>
  <si>
    <t>ESTACA PRE-MOLDADA DE CONCRETO ARMADO,CENTRIFUGADA,MEDIDA APARTIR DA COTA DE ARRASAMENTO,EXCLUSIVE EMENDAS,CRAVACAO E TRANSPORTE DO BATE-ESTACAS,D=70CM,PARA CARGA DE TRABALHO DE COMPRESSAO AXIAL DE ATE 3150KN(315TF).FORNECIMENTO</t>
  </si>
  <si>
    <t>10.004.0186-A</t>
  </si>
  <si>
    <t>10.004.0187-0</t>
  </si>
  <si>
    <t>ESTACA PRE-MOLDADA DE CONCRETO ARMADO,CENTRIFUGADA,MEDIDA APARTIR DA COTA DE ARRASAMENTO,EXCLUSIVE EMENDAS,CRAVACAO E TRANSPORTE DO BATE-ESTACAS,D=80CM,PARA CARGA DE TRABALHO DE COMPRESSAO AXIAL DE ATE 4000KN(400TF).FORNECIMENTO</t>
  </si>
  <si>
    <t>10.004.0187-A</t>
  </si>
  <si>
    <t>10.004.0200-0</t>
  </si>
  <si>
    <t>CRAVACAO DE ESTACA PRE-FABRICADA DE CONCRETO,INCLUSIVE BATE-ESTACAS (VIDE TRANSPORTE NA FAMILIA 04.025),MEDIDA A PARTIRDO NIVEL DE OPERACAO DO BATE-ESTACAS PARA CARGA DE TRABALHODE COMPRESSAO AXIAL DE ATE 250KN (25TF)</t>
  </si>
  <si>
    <t>10.004.0200-A</t>
  </si>
  <si>
    <t>10.004.0205-0</t>
  </si>
  <si>
    <t>CRAVACAO DE ESTACA PRE-FABRICADA DE CONCRETO,INCLUSIVE BATE-ESTACAS (VIDE TRANSPORTE NA FAMILIA 04.025),MEDIDA A PARTIRDO NIVEL DE OPERACAO DO BATE-ESTACAS PARA CARGA DE TRABALHODE COMPRESSAO AXIAL DE ATE 350KN(35TF)</t>
  </si>
  <si>
    <t>10.004.0205-A</t>
  </si>
  <si>
    <t>10.004.0210-0</t>
  </si>
  <si>
    <t>CRAVACAO DE ESTACAS PRE-FABRICADAS DE CONCRETO,INCLUSIVE BATE-ESTACA(VIBE TRANSPORTE NA FAMILIA 04.025),MEDIDA A PARTIRDO NIVEL DE OPERACAO DO BATE-ESTACAS PARA CARGA DE TRABALHODE COMPRESSAO AXIAL DE ATE 450KN(45TF)</t>
  </si>
  <si>
    <t>10.004.0210-A</t>
  </si>
  <si>
    <t>10.004.0215-0</t>
  </si>
  <si>
    <t>CRAVACAO DE ESTACA PRE-FABRICADA DE CONCRETO,INCLUSIVE BATE-ESTACAS (VIDE TRANSPORTE NA FAMILIA 04.025),MEDIDA A PARTIRDO NIVEL DE OPERACAO DO BATE-ESTACAS PARA CARGA DE TRABALHODE COMPRESSAO AXIAL DE ATE 600KN (60TF)</t>
  </si>
  <si>
    <t>10.004.0215-A</t>
  </si>
  <si>
    <t>10.004.0220-0</t>
  </si>
  <si>
    <t>CRAVACAO DE ESTACA PRE-FABRICADA DE CONCRETO,INCLUSIVE BATE-ESTACAS (VIDE TRANSPORTE NA FAMILIA 04.025),MEDIDA A PARTIRDO NIVEL DE OPERACAO DO BATE-ESTACAS PARA CARGA DE TRABALHODE COMPRESSAO AXIAL DE ATE 750KN (75TF)</t>
  </si>
  <si>
    <t>10.004.0220-A</t>
  </si>
  <si>
    <t>10.004.0225-0</t>
  </si>
  <si>
    <t>CRAVACAO DE ESTACA PRE-FABRICADA DE CONCRETO,INCLUSIVE BATE-ESTACAS (VIDE TRANSPORTE NA FAMILIA 04.025),MEDIDA A PARTIRDO NIVEL DE OPERACAO DO BATE-ESTACAS PARA CARGA DE TRABALHODE COMPRESSAO AXIAL DE ATE 950KN (95TF)</t>
  </si>
  <si>
    <t>10.004.0225-A</t>
  </si>
  <si>
    <t>10.004.0230-0</t>
  </si>
  <si>
    <t>CRAVACAO DE ESTACA PRE-FABRICADA DE CONCRETO,INCLUSIVE BATE-ESTACAS (VIDE TRANSPORTE NA FAMILIA 04.025),MEDIDA A PARTIRDO NIVEL DE OPERACAO DO BATE-ESTACAS PARA CARGA DE TRABALHODE COMPRESSAO AXIAL DE ATE 1300KN (130TF)</t>
  </si>
  <si>
    <t>10.004.0230-A</t>
  </si>
  <si>
    <t>10.004.0235-0</t>
  </si>
  <si>
    <t>CRAVACAO DE ESTACA PRE-FABRICADA DE CONCRETO,INCLUSIVE BATE-ESTACAS (VIDE TRANSPORTE NA FAMILIA 04.025),MEDIDA A PARTIRDO NIVEL DE OPERACAO DO BATE-ESTACAS PARA CARGA DE TRABALHODE COMPRESSAO AXIAL DE ATE 1700KN (170TF)</t>
  </si>
  <si>
    <t>10.004.0235-A</t>
  </si>
  <si>
    <t>10.004.0260-0</t>
  </si>
  <si>
    <t>EMENDA METALICA EM ESTACA PRE-FABRICADA,PARA CARGA DE TRABALHO DE COMPRESSAO AXIAL DE ATE 250KN(25TF)</t>
  </si>
  <si>
    <t>10.004.0260-A</t>
  </si>
  <si>
    <t>10.004.0265-0</t>
  </si>
  <si>
    <t>EMENDA METALICA EM ESTACA PRE-FABRICADA,PARA CARGA DE TRABALHO DE COMPRESSAO AXIAL DE ATE 350KN(35TF)</t>
  </si>
  <si>
    <t>10.004.0265-A</t>
  </si>
  <si>
    <t>10.004.0270-0</t>
  </si>
  <si>
    <t>EMENDA METALICA EM ESTACA PRE-FABRICADA,PARA CARGA DE TRABALHO DE COMPRESSAO AXIAL DE ATE 450KN(45TF)</t>
  </si>
  <si>
    <t>10.004.0270-A</t>
  </si>
  <si>
    <t>10.004.0275-0</t>
  </si>
  <si>
    <t>EMENDA METALICA EM ESTACA PRE-FABRICADA,PARA CARGA DE TRABALHO DE COMPRESSAO AXIAL DE ATE 600KN(60TF)</t>
  </si>
  <si>
    <t>10.004.0275-A</t>
  </si>
  <si>
    <t>10.004.0280-0</t>
  </si>
  <si>
    <t>EMENDA METALICA EM ESTACA PRE-FABRICADA,PARA CARGA DE TRABALHO DE COMPRESSAO AXIAL DE ATE 750KN(75TF)</t>
  </si>
  <si>
    <t>10.004.0280-A</t>
  </si>
  <si>
    <t>10.004.0285-0</t>
  </si>
  <si>
    <t>EMENDA METALICA EM ESTACA PRE-FABRICADA,PARA CARGA DE TRABALHO DE COMPRESSAO AXIAL DE ATE 950KN(95TF)</t>
  </si>
  <si>
    <t>10.004.0285-A</t>
  </si>
  <si>
    <t>10.004.0290-0</t>
  </si>
  <si>
    <t>EMENDA METALICA EM ESTACA PRE-FABRICADA,PARA CARGA DE TRABALHO DE COMPRESSAO AXIAL DE ATE 1300KN(130TF)</t>
  </si>
  <si>
    <t>10.004.0290-A</t>
  </si>
  <si>
    <t>10.004.0295-0</t>
  </si>
  <si>
    <t>EMENDA METALICA EM ESTACA PRE-FABRICADA,PARA CARGA DE TRABALHO DE COMPRESSAO AXIAL DE ATE 1700KN(170TF)</t>
  </si>
  <si>
    <t>10.004.0295-A</t>
  </si>
  <si>
    <t>10.005.0002-0</t>
  </si>
  <si>
    <t>ESTACA DE CONCRETO ARMADO,MOLDADA NO TERRENO,TIPO "FRANKI STANDARD",COM DIAMETRO DE 350MM,PROFUNDIDADE ATE 16,00M,CAPACIDADE MEDIA DE CARGA IGUAL A 55T,INCLUSIVE FORNECIMENTO DOS MATERIAIS,CONSIDERANDO O TRECHO CRAVADO E CONCRETADO</t>
  </si>
  <si>
    <t>10.005.0002-A</t>
  </si>
  <si>
    <t>10.005.0003-1</t>
  </si>
  <si>
    <t>ESTACA DE CONCRETO ARMADO,MOLDADA NO TERRENO,TIPO "FRANKI STANDARD",COM DIAMETRO DE 400MM,PROFUNDIDADE ATE 16,00M,CAPACIDADE MEDIA DE CARGA IGUAL A 70T,INCLUSIVE FORNECIMENTO DOS MATERIAIS,CONSIDERANDO O TRECHO CRAVADO E CONCRETADO</t>
  </si>
  <si>
    <t>10.005.0003-B</t>
  </si>
  <si>
    <t>10.005.0004-0</t>
  </si>
  <si>
    <t>ESTACA DE CONCRETO ARMADO,MOLDADA NO TERRENO,TIPO "FRANKI STANDARD",COM DIAMETRO DE 450MM,PROFUNDIDADE ATE 16,00M,CAPACIDADE MEDIA DE CARGA IGUAL A 100T,INCLUSIVE FORNECIMENTO DOSMATERIAIS,CONSIDERANDO O TRECHO CRAVADO E CONCRETADO</t>
  </si>
  <si>
    <t>10.005.0004-A</t>
  </si>
  <si>
    <t>10.005.0005-0</t>
  </si>
  <si>
    <t>ESTACA DE CONCRETO ARMADO,MOLDADA NO TERRENO,TIPO "FRANKI STANDARD",COM DIAMETRO DE 520MM,PROFUNDIDADE ATE 16,00M,CAPACIDADE MEDIA DE CARGA IGUAL A 130T,INCLUSIVE FORNECIMENTO DOSMATERIAIS,CONSIDERANDO O TRECHO CRAVADO E CONCRETADO</t>
  </si>
  <si>
    <t>10.005.0005-A</t>
  </si>
  <si>
    <t>10.005.0006-0</t>
  </si>
  <si>
    <t>ESTACA DE CONCRETO ARMADO,MOLDADA NO TERRENO,TIPO "FRANKI STANDARD",COM DIAMETRO DE 600MM,PROFUNDIDADE ATE 16,00M,CAPACICIDADE MEDIA DE CARGA IGUAL A 170T,INCLUSIVE FORNECIMENTO DOS MATERIAIS,CONSIDERANDO O TRECHO CRAVADO E CONCRETADO</t>
  </si>
  <si>
    <t>10.005.0006-A</t>
  </si>
  <si>
    <t>10.005.0022-0</t>
  </si>
  <si>
    <t>ESTACA DE CONCRETO ARMADO,MOLDADA NO TERRENO,TIPO "FRANKI STANDARD",COM DIAMETRO DE 350MM,PROFUNDIDADE ACIMA DE 16,00M EATE 18,00M,CAPACIDADE MEDIA DE CARGA IGUAL A 55T,INCLUSIVEFORNECIMENTO DOS MATERIAIS,CONSIDERANDO O TRECHO CRAVADO E CONCRETADO</t>
  </si>
  <si>
    <t>10.005.0022-A</t>
  </si>
  <si>
    <t>10.005.0023-1</t>
  </si>
  <si>
    <t>ESTACA DE CONCRETO ARMADO,MOLDADA NO TERRENO,TIPO "FRANKI STANDARD",COM DIAMETRO DE 400MM,PROFUNDIDADE ACIMA DE 16,00M EATE 23,00M,CAPACIDADE MEDIA DE CARGA IGUAL A 70T,INCLUSIVEFORNECIMENTO DOS MATERIAIS,CONSIDERANDO O TRECHO CRAVADO E CONCRETADO</t>
  </si>
  <si>
    <t>10.005.0023-B</t>
  </si>
  <si>
    <t>10.005.0024-0</t>
  </si>
  <si>
    <t>ESTACA DE CONCRETO ARMADO,MOLDADA NO TERRENO,TIPO "FRANKI STANDARD",COM DIAMETRO DE 450MM,PROFUNDIDADE ACIMA DE 16,00M EATE 27,00M,CAPACIDADE MEDIA DE CARGA IGUAL A 100T,INCLUSIVEFORNECIMENTO DOS MATERIAIS,CONSIDERANDO O TRECHO CRAVADO E CONCRETADO</t>
  </si>
  <si>
    <t>10.005.0024-A</t>
  </si>
  <si>
    <t>10.005.0025-0</t>
  </si>
  <si>
    <t>ESTACA DE CONCRETO ARMADO,MOLDADA NO TERRENO,TIPO "FRANKI STANDARD",COM DIAMETRO DE 520MM,PROFUNDIDADE ACIMA DE 16,00M EATE 35,00M,CAPACIDADE MEDIA DE CARGA IGUAL A 130T,INCLUSIVEFORNECIMENTO DOS MATERIAIS,CONSIDERANDO O TRECHO CRAVADO E CONCRETADO</t>
  </si>
  <si>
    <t>10.005.0025-A</t>
  </si>
  <si>
    <t>10.005.0026-0</t>
  </si>
  <si>
    <t>ESTACA DE CONCRETO ARMADO,MOLDADA NO TERRENO,TIPO "FRANKI STANDARD",COM DIAMETRO DE 600MM,PROFUNDIDADE ACIMA DE 16,00M EATE 35,00M,CAPACIDADE MEDIA DE CARGA IGUAL A 170T,INCLUSIVEFORNECIMENTO DOS MATERIAIS,CONSIDERANDO O TRECHO CRAVADO E CONCRETADO</t>
  </si>
  <si>
    <t>10.005.0026-A</t>
  </si>
  <si>
    <t>10.005.0030-0</t>
  </si>
  <si>
    <t>TRECHO CRAVADO,MAS NAO CONCRETADO(SITUADO ACIMA DA COTA DE ARRASAMENTO),DE TUBULACAO NECESSARIA PARA EXECUCAO DE ESTACAMOLDADA NO TERRENO,TIPO "FRANKI",COM DIAMETRO DE 350MM</t>
  </si>
  <si>
    <t>10.005.0030-A</t>
  </si>
  <si>
    <t>10.005.0031-0</t>
  </si>
  <si>
    <t>TRECHO CRAVADO,MAS NAO CONCRETADO(SITUADO ACIMA DA COTA DE ARRASAMENTO),DE TUBULACAO NECESSARIA PARA EXECUCAO DE ESTACAMOLDADA NO TERRENO,TIPO "FRANKI",COM DIAMETRO DE 400MM</t>
  </si>
  <si>
    <t>10.005.0031-A</t>
  </si>
  <si>
    <t>10.005.0032-0</t>
  </si>
  <si>
    <t>TRECHO CRAVADO,MAS NAO CONCRETADO(SITUADO ACIMA DA COTA DE ARRASAMENTO),DE TUBULACAO NECESSARIA PARA EXECUCAO DE ESTACAMOLDADA NO TERRENO,TIPO "FRANKI",COM DIAMETRO DE 450MM</t>
  </si>
  <si>
    <t>10.005.0032-A</t>
  </si>
  <si>
    <t>10.005.0033-0</t>
  </si>
  <si>
    <t>TRECHO CRAVADO,MAS NAO CONCRETADO(SITUADO ACIMA DA COTA DE ARRASAMENTO),DE TUBULACAO NECESSARIA PARA EXECUCAO DE ESTACAMOLDADA NO TERRENO,TIPO "FRANKI",COM DIAMETRO DE 520MM</t>
  </si>
  <si>
    <t>10.005.0033-A</t>
  </si>
  <si>
    <t>10.005.0034-0</t>
  </si>
  <si>
    <t>TRECHO CRAVADO,MAS NAO CONCRETADO(SITUADO ACIMA DA COTA DE ARRASAMENTO),DE TUBULACAO NECESSARIA PARA EXECUCAO DE ESTACAMOLDADA NO TERRENO,TIPO "FRANKI",COM DIAMETRO DE 600MM</t>
  </si>
  <si>
    <t>10.005.0034-A</t>
  </si>
  <si>
    <t>10.005.0050-1</t>
  </si>
  <si>
    <t>BULBO DE ALARGAMENTO PARA ESTACA TIPO "FRANKI",DIAMETRO DE 350MM(ATE 270L)</t>
  </si>
  <si>
    <t>10.005.0050-B</t>
  </si>
  <si>
    <t>10.005.0052-0</t>
  </si>
  <si>
    <t>BULBO DE ALARGAMENTO PARA ESTACA TIPO "FRANKI",DIAMETRO DE 400MM(ATE 360L)</t>
  </si>
  <si>
    <t>10.005.0052-A</t>
  </si>
  <si>
    <t>10.005.0055-0</t>
  </si>
  <si>
    <t>BULBO DE ALARGAMENTO PARA ESTACA TIPO "FRANKI",DIAMETRO DE 450MM(ATE 450L)</t>
  </si>
  <si>
    <t>10.005.0055-A</t>
  </si>
  <si>
    <t>10.005.0057-0</t>
  </si>
  <si>
    <t>BULBO DE ALARGAMENTO PARA ESTACA TIPO "FRANKI",DIAMETRO DE 520MM(ATE 600L)</t>
  </si>
  <si>
    <t>10.005.0057-A</t>
  </si>
  <si>
    <t>10.005.0060-0</t>
  </si>
  <si>
    <t>BULBO DE ALARGAMENTO PARA ESTACA TIPO "FRANKI",DIAMETRO DE 600MM(ATE 750L)</t>
  </si>
  <si>
    <t>10.005.0060-A</t>
  </si>
  <si>
    <t>10.006.0020-1</t>
  </si>
  <si>
    <t>ESCAVACAO DE FUSTE DE TUBULAO DE CONCRETO COM CAMISA DE ACOINCORPORADA,DIAMETRO DE 0,80M E O PLANO INFERIOR DA BASE ATE10,00M DA COTA DE ARRASAMENTO,A CEU ABERTO EM MATERIAL DE 1ªCATEGORIA,EXCLUSIVE CARGA,TRANSPORTE E DESCARGA DO MATERIALESCAVADO</t>
  </si>
  <si>
    <t>10.006.0020-B</t>
  </si>
  <si>
    <t>10.006.0021-0</t>
  </si>
  <si>
    <t>ESCAVACAO DE FUSTE DE TUBULAO DE CONCRETO COM CAMISA DE ACOINCORPORADA,DIAMETRO DE 0,80M E O PLANO INFERIOR DA BASE ATE10,00M DA COTA DE ARRASAMENTO,A CEU ABERTO EM MATERIAL DE 2ªCATEGORIA,EXCLUSIVE CARGA,TRANSPORTE E DESCARGA DO MATERIALESCAVADO</t>
  </si>
  <si>
    <t>10.006.0021-A</t>
  </si>
  <si>
    <t>10.006.0022-0</t>
  </si>
  <si>
    <t>ESCAVACAO DE FUSTE DE TUBULAO DE CONCRETO COM CAMISA DE ACOINCORPORADA,DIAMETRO DE 0,80M E O PLANO INFERIOR DA BASE ATE10,00M DA COTA DE ARRASAMENTO,A CEU ABERTO EM MATERIAL DE 3ªCATEGORIA,EXCLUSIVE CARGA,TRANSPORTE E DESCARGA DO MATERIALESCAVADO</t>
  </si>
  <si>
    <t>10.006.0022-A</t>
  </si>
  <si>
    <t>10.006.0023-0</t>
  </si>
  <si>
    <t>ESCAVACAO DE FUSTE DE TUBULAO DE CONCRETO COM CAMISA DE ACOINCORPORADA,DIAMETRO DE 0,80M E O PLANO INFERIOR DA BASE ENTRE 10,00 E 20,00M(TRECHO EXCEDENTE A 10,00M)DA COTA DE ARRASAMENTO,A CEU ABERTO EM MATERIAL DE 1ª CATEGORIA,EXCLUSIVE CARGA,TRANSPORTE E DESCARGA DO MATERIAL ESCAVADO</t>
  </si>
  <si>
    <t>10.006.0023-A</t>
  </si>
  <si>
    <t>10.006.0024-0</t>
  </si>
  <si>
    <t>ESCAVACAO DE FUSTE DE TUBULAO DE CONCRETO COM CAMISA DE ACOINCORPORADA,DIAMETRO DE 0,80M E O PLANO INFERIOR DA BASE ENTRE 10,00 E 20,00M(TRECHO EXCEDENTE A 10,00M)DA COTA DE ARRASAMENTO,A CEU ABERTO EM MATERIAL DE 2ª CATEGORIA,EXCLUSIVE CARGA,TRANSPORTE E DESCARGA DO MATERIAL ESCAVADO</t>
  </si>
  <si>
    <t>10.006.0024-A</t>
  </si>
  <si>
    <t>10.006.0025-0</t>
  </si>
  <si>
    <t>ESCAVACAO DE FUSTE DE TUBULAO DE CONCRETO COM CAMISA DE ACOINCORPORADA,DIAMETRO DE 0,80M E O PLANO INFERIOR DA BASE ENTRE 10,00 E 20,00M(TRECHO EXCEDENTE A 10,00M)DA COTA DE ARRASAMENTO,A CEU ABERTO EM MATERIAL DE 3ª CATEGORIA,EXCLUSIVE CARGA,TRANSPORTE E DESCARGA DO MATERIAL ESCAVADO</t>
  </si>
  <si>
    <t>10.006.0025-A</t>
  </si>
  <si>
    <t>10.006.0030-1</t>
  </si>
  <si>
    <t>ESCAVACAO DE FUSTE DE TUBULAO DE CONCRETO COM CAMISA DE ACOINCORPORADA,DIAMETRO DE 1,00M E O PLANO INFERIOR DA BASE ATE10,00M DA COTA DE ARRASAMENTO,A CEU ABERTO EM MATERIAL DE 1ªCATEGORIA,EXCLUSIVE CARGA,TRANSPORTE E DESCARGA DO MATERIALESCAVADO</t>
  </si>
  <si>
    <t>10.006.0030-B</t>
  </si>
  <si>
    <t>10.006.0031-0</t>
  </si>
  <si>
    <t>ESCAVACAO DE FUSTE DE TUBULAO DE CONCRETO COM CAMISA DE ACOINCORPORADA,DIAMETRO DE 1,00M E O PLANO INFERIOR DA BASE ATE10,00M DA COTA DE ARRASAMENTO,A CEU ABERTO EM MATERIAL DE 2ªCATEGORIA,EXCLUSIVE CARGA,TRANSPORTE E DESCARGA DO MATERIALESCAVADO</t>
  </si>
  <si>
    <t>10.006.0031-A</t>
  </si>
  <si>
    <t>10.006.0032-0</t>
  </si>
  <si>
    <t>ESCAVACAO DE FUSTE DE TUBULAO DE CONCRETO COM CAMISA DE ACOINCORPORADA,DIAMETRO DE 1,00M E O PLANO INFERIOR DA BASE ATE10,00M DA COTA DE ARRASAMENTO,A CEU ABERTO EM MATERIAL DE 3ªCATEGORIA,EXCLUSIVE CARGA,TRANSPORTE E DESCARGA DO MATERIALESCAVADO</t>
  </si>
  <si>
    <t>10.006.0032-A</t>
  </si>
  <si>
    <t>10.006.0033-0</t>
  </si>
  <si>
    <t>ESCAVACAO DE FUSTE DE TUBULAO DE CONCRETO COM CAMISA DE ACOINCORPORADA,DIAMETRO DE 1,00M E O PLANO INFERIOR DA BASE ENTRE 10,00M E 20,00M(TRECHO EXCEDENTE A 10,00M)DA COTA DE ARRASAMENTO,A CEU ABERTO EM MATERIAL DE 1ª CATEGORIA,EXCLUSIVE CARGA,TRANSPORTE E DESCARGA DO MATERIAL ESCAVADO</t>
  </si>
  <si>
    <t>10.006.0033-A</t>
  </si>
  <si>
    <t>10.006.0034-0</t>
  </si>
  <si>
    <t>ESCAVACAO DE FUSTE DE TUBULAO DE CONCRETO COM CAMISA DE ACOINCORPORADA,DIAMETRO DE 1,00M E O PLANO INFERIOR DA BASE ENTRE 10,00M E 20,00M(TRECHO EXCEDENTE A 10,00M)DA COTA DE ARRASAMENTO,A CEU ABERTO EM MATERIAL DE 2ª CATEGORIA,EXCLUSIVE CARGA,TRANSPORTE E DESCARGA DO MATERIAL ESCAVADO</t>
  </si>
  <si>
    <t>10.006.0034-A</t>
  </si>
  <si>
    <t>10.006.0035-0</t>
  </si>
  <si>
    <t>ESCAVACAO DE FUSTE DE TUBULAO DE CONCRETO COM CAMISA DE ACOINCORPORADA,DIAMETRO DE 1,00M E O PLANO INFERIOR DA BASE ENTRE 10,00M E 20,00(TRECHO EXCEDENTE A 10,00M)DA COTA DE ARRASAMENTO,A CEU ABERTO EM MATERIAL DE 3ª CATEGORIA,EXCLUSIVE CARGA,TRANSPORTE E DESCARGA DO MATERIAL ESCAVADO</t>
  </si>
  <si>
    <t>10.006.0035-A</t>
  </si>
  <si>
    <t>10.006.0040-1</t>
  </si>
  <si>
    <t>ESCAVACAO DE FUSTE DE TUBULAO DE CONCRETO COM CAMISA DE ACOINCORPORADA,DIAMETRO DE 1,25M E O PLANO INFERIOR DA BASE ATE10,00M DA CONTA DE ARRASAMENTO,A CEU ABERTO EM MATERIAL DE 1ª CATEGORIA,EXCLUSIVE CARGA,TRANSPORTE E DESCARGA DO MATERIAL ESCAVADO</t>
  </si>
  <si>
    <t>10.006.0040-B</t>
  </si>
  <si>
    <t>10.006.0041-0</t>
  </si>
  <si>
    <t>ESCAVACAO DE FUSTE DE TUBULAO DE CONCRETO COM CAMISA DE ACOINCORPORADA,DIAMETRO DE 1,25M E O PLANO INFERIOR DA BASE ATE10,00M DA COTA DE ARRASAMENTO,A CEU ABERTO EM MATERIAL DE 2ªCATEGORIA,EXCLUSIVE CARGA,TRANSPORTE E DESCARGA DO MATERIALESCAVADO</t>
  </si>
  <si>
    <t>10.006.0041-A</t>
  </si>
  <si>
    <t>10.006.0042-0</t>
  </si>
  <si>
    <t>ESCAVACAO DE FUSTE DE TUBULAO DE CONCRETO COM CAMISA DE ACOINCORPORADA,DIAMETRO DE 1,25M E O PLANO INFERIOR DA BASE ATE10,00M DA COTA DE ARRASAMENTO,A CEU ABERTO EM MATERIAL DE 3ªCATEGORIA,EXCLUSIVE CARGA,TRANSPORTE E DESCARGA DO MATERIALESCAVADO</t>
  </si>
  <si>
    <t>10.006.0042-A</t>
  </si>
  <si>
    <t>10.006.0043-0</t>
  </si>
  <si>
    <t>ESCAVACAO DE FUSTE DE TUBULAO DE CONCRETO COM CAMISA DE ACOINCORPORADA,DIAMETRO DE 1,25M E O PLANO INFERIOR DA BASE ENTRE 10,00M E 20,00M(TRECHO EXCEDENTE A 10,00M)DA COTA DE ARRASAMENTO,A CEU ABERTO EM MATERIAL DE 1ª CATEGORIA,EXCLUSIVE CARGA,TRANSPORTE E DESCARGA DO MATERIAL ESCAVADO</t>
  </si>
  <si>
    <t>10.006.0043-A</t>
  </si>
  <si>
    <t>10.006.0044-0</t>
  </si>
  <si>
    <t>ESCAVACAO DE FUSTE DE TUBULAO DE CONCRETO COM CAMISA DE ACOINCORPORADA,DIAMETRO DE 1,25M E O PLANO INFERIOR DA BASE ENTRE 10,00 E 20,00(TRECHO EXCEDENTE A 10,00M)DA COTA DE ARRASAMENTO,A CEU ABERTO EM MATERIAL DE 2ª CATEGORIA,EXCLUSIVE CARGA,TRANSPORTE E DESCARGA DO MATERIAL ESCAVADO</t>
  </si>
  <si>
    <t>10.006.0044-A</t>
  </si>
  <si>
    <t>10.006.0045-0</t>
  </si>
  <si>
    <t>ESCAVACAO DE FUSTE DE TUBULAO DE CONCRETO COM CAMISA DE ACOINCORPORADA,DIAMETRO DE 1,25M E O PLANO INFERIOR DA BASE ENTRE 10,00 E 20,00M(TRECHO EXCEDENTE A 10,00M)DA COTA DE ARRASAMENTO,A CEU ABERTO EM MATERIAL DE 3ª CATEGORIA,EXCLUSIVE CARGA,TRANSPORTE E DESCARGA DO MATERIAL ESCAVADO</t>
  </si>
  <si>
    <t>10.006.0045-A</t>
  </si>
  <si>
    <t>10.006.0050-1</t>
  </si>
  <si>
    <t>ESCAVACAO DE FUSTE DE TUBULAO DE CONCRETO COM CAMISA DE ACOINCORPORADA,DIAMETRO DE 1,50M E O PLANO INFERIOR DA BASE ATE10,00M DA COTA DE ARRASAMENTO,A CEU ABERTO EM MATERIAL DE 1ªCATEGORIA,EXCLUSIVE CARGA,TRANSPORTE E DESCARGA DO MATERIALESCAVADO</t>
  </si>
  <si>
    <t>10.006.0050-B</t>
  </si>
  <si>
    <t>10.006.0051-0</t>
  </si>
  <si>
    <t>ESCAVACAO DE FUSTE DE TUBULAO DE CONCRETO COM CAMISA DE ACOINCORPORADA,DIAMETRO DE 1,50M E O PLANO INFERIOR DA BASE ATE10,00M DA COTA DE ARRASAMENTO,A CEU ABERTO EM MATERIAL DE 2ªCATEGORIA,EXCLUSIVE CARGA,TRANSPORTE E DESCARGA DO MATERIALESCAVADO</t>
  </si>
  <si>
    <t>10.006.0051-A</t>
  </si>
  <si>
    <t>10.006.0052-0</t>
  </si>
  <si>
    <t>ESCAVACAO DE FUSTE DE TUBULAO DE CONCRETO COM CAMISA DE ACOINCORPORADA,DIAMETRO DE 1,50M E O PLANO INFERIOR DA BASE ATE10,00M DA COTA DE ARRASAMENTO,A CEU ABERTO EM MATERIAL DE 3ªCATEGORIA,EXCLUSIVE CARGA,TRANSPORTE E DESCARGA DO MATERIALESCAVADO</t>
  </si>
  <si>
    <t>10.006.0052-A</t>
  </si>
  <si>
    <t>10.006.0053-0</t>
  </si>
  <si>
    <t>ESCAVACAO DE FUSTE DE TUBULAO DE CONCRETO COM CAMISA DE ACOINCORPORADA,DIAMETRO DE 1,50M E O PLANO INFERIOR DA BASE ENTRE 10,00 E 20,00M(TRECHO EXCEDENTE A 10,00M)DA COTA DE ARRASAMENTO,A CEU ABERTO EM MATERIAL DE 1ª CATEGORIA,EXCLUSIVE CARGA,TRANSPORTE E DESCARGA DO MATERIAL ESCAVADO</t>
  </si>
  <si>
    <t>10.006.0053-A</t>
  </si>
  <si>
    <t>10.006.0054-0</t>
  </si>
  <si>
    <t>ESCAVACAO DE FUSTE DE TUBULAO DE CONCRETO,COM CAMISA DE ACOINCORPORADA,DIAMETRO DE 1,50M E O PLANO INFERIOR DA BASE ENTRE 10,00 E 20,00M(TRECHO EXCEDENTE A 10,00M)DA COTA DE ARRASAMENTO,A CEU ABERTO EM MATERIAL DE 2ª CATEGORIA,EXCLUSIVE CARGA,TRANSPORTE E DESCARGA DO MATERIAL ESCAVADO</t>
  </si>
  <si>
    <t>10.006.0054-A</t>
  </si>
  <si>
    <t>10.006.0055-0</t>
  </si>
  <si>
    <t>ESCAVACAO DE FUSTE DE TUBULAO DE CONCRETO COM CAMISA DE ACOINCORPORADA,DIAMETRO DE 1,50M E O PLANO INFERIOR DA BASE ENTRE 10,00 E 20,00M(TRECHO EXCEDENTE A 10,00M)DA COTA DE ARRASAMENTO,A CEU ABERTO EM MATERIAL DE 3ª CATEGORIA,EXCLUSIVE CARGA,TRANSPORTE E DESCARGA DO MATERIAL ESCAVADO</t>
  </si>
  <si>
    <t>10.006.0055-A</t>
  </si>
  <si>
    <t>10.007.0030-1</t>
  </si>
  <si>
    <t>ESCAVACAO DE FUSTE DE TUBULAO COM CAMISA DE CONCRETO ARMADO,TENDO 1,00M DE DIAMETRO EXTERNO E O PLANO INFERIOR DA BASE ATE 10,00M DA COTA DE ARRASAMENTO,ESCAVACAO EM MATERIAL DE 1ªCATEGORIA,A AR COMPRIMIDO,EXCLUSIVE MATERIAL E MAO-DE-OBRA DO CONCRETO,FORMAS,ARMACAO,CARGA,TRANSPORTE E DESCARGA DO MATERIAL ESCAVADO E ALARGAMENTO DA BASE</t>
  </si>
  <si>
    <t>10.007.0030-B</t>
  </si>
  <si>
    <t>10.007.0031-0</t>
  </si>
  <si>
    <t>ESCAVACAO DE FUSTE DE TUBULAO COM CAMISA DE CONCRETO ARMADO,TENDO 1,00M DE DIAMETRO EXTERNO E O PLANO INFERIOR DA BASE ATE 10,00M DA COTA DE ARRASAMENTO,ESCAVACAO EM MATERIAL DE 2ªCATEGORIA,A AR COMPRIMIDO,EXCLUSIVE MATERIAL E MAO-DE-OBRA DO CONCRETO,FORMAS,ARMACAO,CARGA,TRANSPORTE E DESCARGA DO MATERIAL ESCAVADO E ALARGAMENTO DA BASE</t>
  </si>
  <si>
    <t>10.007.0031-A</t>
  </si>
  <si>
    <t>10.007.0032-0</t>
  </si>
  <si>
    <t>ESCAVACAO DE FUSTE DE TUBULAO COM CAMISA DE CONCRETO ARMADO,TENDO 1,00M DE DIAMETRO EXTERNO E O PLANO INFERIOR DA BASE ATE 10,00M DA COTA DE ARRASAMENTO,ESCAVACAO EM MATERIAL DE 3ªCATEGORIA,A AR COMPRIMIDO,EXCLUSIVE MATERIAL E MAO-DE-OBRA DO CONCRETO,FORMAS,ARMACAO,CARGA,TRANSPORTE E DESCARGA DO MATERIAL ESCAVADO E ALARGAMENTO DA BASE</t>
  </si>
  <si>
    <t>10.007.0032-A</t>
  </si>
  <si>
    <t>10.007.0033-0</t>
  </si>
  <si>
    <t>ESCAVACAO DE FUSTE DE TUBULAO C/CAMISA DE CONCRETO ARMADO,TENDO 1,00M DE DIAMETRO EXTERNO E O PLANO INFERIOR DA BASE ENTRE 10,00 E 20,00M(TRECHO EXCEDENTE A 10,00M)DA COTA DE ARRASAMENTO,ESCAVACAO EM MATERIAL DE 1ª CATEGORIA,A AR COMPRIMIDO,EXCL.MATERIAL E MAO-DE-OBRA CONCRETO,FORMAS,ARMACAO,CARGA,TRANSPORTE E DESCARGA MATERIAL ESCAVADO E ALARGAMENTO DA BASE</t>
  </si>
  <si>
    <t>10.007.0033-A</t>
  </si>
  <si>
    <t>10.007.0034-0</t>
  </si>
  <si>
    <t>ESCAVACAO DE FUSTE DE TUBULAO C/CAMISA DE CONCRETO ARMADO,TENDO 1,00M DE DIAMETRO EXTERNO E O PLANO INFERIOR DA BASE ENTRE 10,00 E 20,00M(TRECHO EXCEDENTE A 10,00M)DA COTA DE ARRASAMENTO,ESCAVACAO EM MATERIAL DE 2ª CATEGORIA,A AR COMPRIMIDO,EXCL.MATERIAL E MAO-DE-OBRA CONCRETO,FORMAS,ARMACAO,CARGA,TRANSPORTE E DESCARGA MATERIAL ESCAVADO E ALARGAMENTO DA BASE</t>
  </si>
  <si>
    <t>10.007.0034-A</t>
  </si>
  <si>
    <t>10.007.0035-0</t>
  </si>
  <si>
    <t>ESCAVACAO DE FUSTE DE TUBULAO C/CAMISA DE CONCRETO ARMADO,TENDO 1,00M DE DIAMETRO EXTERNO E O PLANO INFERIOR DA BASE ENTRE 10,00 E 20,00M(TRECHO EXCEDENTE A 10,00M)DA COTA DE ARRASAMENTO,ESCAVACAO EM MATERIAL DE 3ª CATEGORIA,A AR COMPRIMIDO,EXCL.MATERIAL E MAO-DE-OBRA CONCRETO,FORMAS,ARMACAO,CARGA,TRANSPORTE E DESCARGA MATERIAL ESCAVADO E ALARGAMENTO DA BASE</t>
  </si>
  <si>
    <t>10.007.0035-A</t>
  </si>
  <si>
    <t>10.007.0040-1</t>
  </si>
  <si>
    <t>ESCAVACAO DE FUSTE DE TUBULAO COM CAMISA DE CONCRETO ARMADO,TENDO 1,20M DE DIAMETRO EXTERNO E O PLANO INFERIOR DA BASE ATE 10,00M DA COTA DE ARRASAMENTO,EM MATERIAL DE 1ª CATEGORIA,A AR COMPRIMIDO,EXCLUSIVE MATERIAL E MAO-DE-OBRA DO CONCRETO,FORMAS,ARMACAO,CARGA,TRANSPORTE E DESCARGA DO MATERIAL ESCAVADO E ALARGAMENTO DA BASE</t>
  </si>
  <si>
    <t>10.007.0040-B</t>
  </si>
  <si>
    <t>10.007.0041-0</t>
  </si>
  <si>
    <t>ESCAVACAO DE FUSTE DE TUBULAO COM CAMISA DE CONCRETO ARMADO,TENDO 1,20M DE DIAMETRO EXTERNO E O PLANO INFERIOR DA BASE ATE 10,00M DA COTA DE ARRASAMENTO,EM MATERIAL DE 2ª CATEGORIA,A AR COMPRIMIDO,EXCLUSIVE MATERIAL E MAO-DE-OBRA DO CONCRETO,FORMAS,ARMACAO,CARGA,TRANSPORTE E DESCARGA DO MATERIAL ESCAVADO E ALARGAMENTO DA BASE</t>
  </si>
  <si>
    <t>10.007.0041-A</t>
  </si>
  <si>
    <t>10.007.0042-0</t>
  </si>
  <si>
    <t>ESCAVACAO DE FUSTE DE TUBULAO COM CAMISA DE CONCRETO ARMADO,TENDO 1,20M DE DIAMETRO EXTERNO E O PLANO INFERIOR DA BASE ATE 10,00M DA COTA DE ARRASAMENTO,EM MATERIAL DE 3ª CATEGORIA,A AR COMPRIMIDO,EXCLUSIVE MATERIAL E MAO-DE-OBRA DO CONCRETO,FORMAS,ARMACAO,CARGA,TRANSPORTE E DESCARGA DO MATERIAL ESCAVADO E ALARGAMENTO DA BASE</t>
  </si>
  <si>
    <t>10.007.0042-A</t>
  </si>
  <si>
    <t>10.007.0043-0</t>
  </si>
  <si>
    <t>ESCAVACAO DE FUSTE DE TUBULAO C/CAMISA DE CONCRETO ARMADO,TENDO 1,20M DE DIAMETRO EXTERNO E O PLANO INFERIOR DA BASE ENTRE 10,00 E 20,00M(TRECHO EXCEDENTE A 10,00M)DA COTA DE ARRASAMENTO,EM MATERIAL DE 1ª CATEGORIA,A AR COMPRIMIDO,EXCLUS.MATERIAL E MAO-DE-OBRA DO CONCRETO,FORMAS,ARMACAO,CARGA,TRANSPORTE E DESCARGA DO MATERIAL ESCAVADO E ALARGAMENTO DA BASE</t>
  </si>
  <si>
    <t>10.007.0043-A</t>
  </si>
  <si>
    <t>10.007.0044-0</t>
  </si>
  <si>
    <t>ESCAVACAO DE FUSTE DE TUBULAO C/CAMISA DE CONCRETO ARMADO,TENDO 1,20M DE DIAMETRO EXTERNO E O PLANO INFERIOR DA BASE ENTRE 10,00 E 20,00M(TRECHO EXCEDENTE A 10,00M)DA COTA DE ARRASAMENTO,EM MATERIAL DE 2ª CATEGORIA,A AR COMPRIMIDO,EXCLUS.MATERIAL A MAO-DE-OBRA DO CONCRETO,FORMAS,ARMACAO,CARGA,TRANSPORTE E DESCARGA DO MATERIAL ESCAVADO E ALARGAMENTO DA BASE</t>
  </si>
  <si>
    <t>10.007.0044-A</t>
  </si>
  <si>
    <t>10.007.0045-0</t>
  </si>
  <si>
    <t>ESCAVACAO DE FUSTE DE TUBULAO C/CAMISA DE CONCRETO ARMADO,TENDO 1,20M DE DIAMETRO EXTERNO E O PLANO INFERIOR DA BASE ENTRE 10,00 E 20,00M(TRECHO EXCEDENTE A 10,00M)DA COTA DE ARRASAMENTO,EM MATERIAL DE 3ª CATEGORIA,A AR COMPRIMIDO,EXCLUS.MATERIAL E MAO-DE-OBRA DO CONCRETO,FORMAS,ARMACAO,CARGA,TRANSPORTE E DESCARGA DO MATERIAL ESCAVADO E ALARGAMENTO DA BASE</t>
  </si>
  <si>
    <t>10.007.0045-A</t>
  </si>
  <si>
    <t>10.007.0060-1</t>
  </si>
  <si>
    <t>ESCAVACAO DE FUSTE DE TUBULAO COM CAMISA DE CONCRETO ARMADO,TENDO 1,40M DE DIAMETRO EXTERNO E O PLANO INFERIOR DA BASE ATE 10,00M DA COTA DE ARRASAMENTO,EM MATERIAL DE 1ª CATEGORIA,A AR COMPRIMIDO,EXCLUSIVE MATERIAL E MAO-DE-OBRA DO CONCRETO,FORMAS,ARMACAO,CARGA,TRANSPORTE E DESCARGA DO MATERIAL ESCAVADO E ALARGAMENTO DA BASE</t>
  </si>
  <si>
    <t>10.007.0060-B</t>
  </si>
  <si>
    <t>10.007.0061-0</t>
  </si>
  <si>
    <t>ESCAVACAO DE FUSTE DE TUBULAO COM CAMISA DE CONCRETO ARMADO,TENDO 1,40M DE DIAMETRO EXTERNO E O PLANO INFERIOR DA BASE ATE 10,00M DA COTA DE ARRASAMENTO,EM MATERIAL DE 2ª CATEGORIA,A AR COMPRIMIDO,EXCLUSIVE MATERIAL E MAO-DE-OBRA DO CONCRETO,FORMAS,ARMACAO,CARGA,TRANSPORTE E DESCARGA DO MATERIAL ESCAVADO E ALARGAMENTO DA BASE</t>
  </si>
  <si>
    <t>10.007.0061-A</t>
  </si>
  <si>
    <t>10.007.0062-0</t>
  </si>
  <si>
    <t>ESCAVACAO DE FUSTE DE TUBULAO COM CAMISA DE CONCRETO ARMADO,TENDO 1,40M DE DIAMETRO EXTERNO E O PLANO INFERIOR DA BASE ATE 10,00M DA COTA DE ARRASAMENTO,EM MATERIAL DE 3ª CATEGORIA,A AR COMPRIMIDO,EXCLUSIVE MATERIAL E MAO-DE-OBRA DO CONCRETO,FORMAS,ARMACAO,CARGA,TRANSPORTE E DESCARGA DO MATERIAL ESCAVADO E ALARGAMENTO DA BASE</t>
  </si>
  <si>
    <t>10.007.0062-A</t>
  </si>
  <si>
    <t>10.007.0063-0</t>
  </si>
  <si>
    <t>ESCAVACAO DE FUSTE DE TUBULAO C/CAMISA DE CONCRETO ARMADO,TENDO 1,40M DE DIAMETRO EXTERNO E O PLANO INFERIOR DA BASE ENTRE 10,00 E 20,00M (TRECHO EXCEDENTE A 10,00M) DA COTA DE ARRASAMENTO,EM MATERIAL DE 1ª CATEGORIA,A AR COMPRIMIDO,EXCLUSIVE MATERIAL E MAO-DE-OBRA CONCRETO,FORMAS,ARMACAO,CARGA,TRANSPORTE E DESCARGA DO MATERIAL ESCAVADO E ALARGAMENTO DA BASE</t>
  </si>
  <si>
    <t>10.007.0063-A</t>
  </si>
  <si>
    <t>10.007.0064-0</t>
  </si>
  <si>
    <t>ESCAVACAO DE FUSTE DE TUBULAO C/CAMISA DE CONCRETO ARMADO,TENDO 1,40M DE DIAMETRO EXTERNO E O PLANO INFERIOR DA BASE ENTRE 10,00 E 20,00M (TRECHO EXCEDENTE A 10,00M) DA COTA DE ARRASAMENTO,EM MATERIAL DE 2ª CATEGORIA,A AR COMPRIMIDO,EXCLUSIVE MATERIAL E MAO-DE-OBRA CONCRETO,FORMAS,ARMACAO,CARGA,TRANSPORTE E DESCARGA DO MATERIAL ESCAVADO E ALARGAMENTO DA BASE</t>
  </si>
  <si>
    <t>10.007.0064-A</t>
  </si>
  <si>
    <t>10.007.0065-0</t>
  </si>
  <si>
    <t>ESCAVACAO DE FUSTE DE TUBULAO C/CAMISA DE CONCRETO ARMADO,TENDO 1,40M DE DIAMETRO EXTERNO E O PLANO INFERIOR DA BASE ENTRE 10,00 E 20,00M (TRECHO EXCEDENTE A 10,00M) DA COTA DE ARRASAMENTO,EM MATERIAL DE 3ª CATEGORIA,A AR COMPRIMIDO,EXCLUSIVE MATERIAL E MAO-DE-OBRA CONCRETO,FORMAS,ARMACAO,CARGA,TRANSPORTE E DESCARGA DO MATERIAL ESCAVADO E ALARGAMENTO DA BASE</t>
  </si>
  <si>
    <t>10.007.0065-A</t>
  </si>
  <si>
    <t>10.007.0070-1</t>
  </si>
  <si>
    <t>ESCAVACAO DE FUSTE DE TUBULAO COM CAMISA DE CONCRETO ARMADO,TENDO 1,50M DE DIAMETRO EXTERNO E O PLANO INFERIOR DA BASE ATE 10,00M DA COTA DE ARRASAMENTO,EM MATERIAL DE 1ª CATEGORIA,A AR COMPRIMIDO,EXCLUSIVE MATERIAL E MAO-DE-OBRA DO CONCRETO,FORMAS,ARMACAO,CARGA,TRANSPORTE E DESCARGA DO MATERIAL ESCAVADO E ALARGAMENTO DA BASE</t>
  </si>
  <si>
    <t>J</t>
  </si>
  <si>
    <t>10.007.0070-B</t>
  </si>
  <si>
    <t>10.007.0071-0</t>
  </si>
  <si>
    <t>ESCAVACAO DE FUSTE DE TUBULAO COM CAMISA DE CONCRETO ARMADO,TENDO 1,50M DE DIAMETRO EXTERNO E O PLANO INFERIOR DA BASE ATE 10,00M DA COTA DE ARRASAMENTO,EM MATERIAL DE 2ª CATEGORIA,A AR COMPRIMIDO,EXCLUSIVE MATERIAL E MAO-DE-OBRA DO CONCRETO,FORMAS,ARMACAO,CARGA,TRANSPORTE E DESCARGA DO MATERIAL ESCAVADO E ALARGAMENTO DA BASE</t>
  </si>
  <si>
    <t>10.007.0071-A</t>
  </si>
  <si>
    <t>10.007.0072-0</t>
  </si>
  <si>
    <t>ESCAVACAO DE FUSTE DE TUBULAO COM CAMISA DE CONCRETO ARMADO,TENDO 1,50M DE DIAMETRO EXTERNO E O PLANO INFERIOR DA BASE ATE 10,00M DA COTA DE ARRASAMENTO,EM MATERIAL DE 3ª CATEGORIA,A AR COMPRIMIDO,EXCLUSIVE MATERIAL E MAO-DE-OBRA DO CONCRETO,FORMAS,ARMACAO,CARGA,TRANSPORTE E DESCARGA DO MATERIAL ESCAVADO E ALARGAMENTO DA BASE</t>
  </si>
  <si>
    <t>10.007.0072-A</t>
  </si>
  <si>
    <t>10.007.0073-0</t>
  </si>
  <si>
    <t>ESCAVACAO DE FUSTE DE TUBULAO C/CAMISA DE CONCRETO ARMADO,TENDO 1,50M DE DIAMETRO EXTERNO E O PLANO INFERIOR DA BASE ENTRE 10,00 A 20,00M(TRECHO EXCEDENTE A 10,00M)DA COTA DE ARRASAMENTO,EM MATERIAL DE 1ª CATEGORIA,A AR COMPRIMIDO,EXCLUSIVEMATERIAL E MAO-DE-OBRA DO CONCRETO,FORMAS,ARMACAO,CARGA,TRANSPORTE E DESCARGA DO MATERIAL ESCAVADO E ALARGAMENT.DA BASE</t>
  </si>
  <si>
    <t>10.007.0073-A</t>
  </si>
  <si>
    <t>10.007.0074-0</t>
  </si>
  <si>
    <t>ESCAVACAO DE FUSTE DE TUBULAO C/CAMISA DE CONCRETO ARMADO,TENDO 1,50M DE DIAMETRO EXTERNO E O PLANO INFERIOR DA BASE ENTRE 10,00 A 20,00M(TRECHO EXCEDENTE A 10,00M)DA COTA DE ARRASAMENTO,EM MATERIAL DE 2ª CATEGORIA,A AR COMPRIMIDO,EXCLUSIVEMATERIAL E MAO-DE-OBRA DO CONCRETO,FORMAS,ARMACAO,CARGA,TRANSPORTE E DESCARGA DO MATERIAL ESCAVADO E ALARGAMENT.DA BASE</t>
  </si>
  <si>
    <t>10.007.0074-A</t>
  </si>
  <si>
    <t>10.007.0075-0</t>
  </si>
  <si>
    <t>ESCAVACAO DE FUSTE DE TUBULAO C/CAMISA DE CONCRETO ARMADO,TENDO 1,50M DE DIAMETRO EXTERNO E O PLANO INFERIOR DA BASE ENTRE 10,00 E 20,00M(TRECHO EXCEDENTE A 10,00M)DA COTA DE ARRASAMENTO,EM MATERIAL DE 3ª CATEGORIA,A AR COMPRIMIDO,EXCLUSIVEMATERIAL E MAO-DE-OBRA DO CONCRETO,FORMAS,ARMACAO,CARGA,TRANSPORTE E DESCARGA DO MATERIAL ESCAVADO E ALARGAMENT.DA BASE</t>
  </si>
  <si>
    <t>10.007.0075-A</t>
  </si>
  <si>
    <t>10.007.0080-1</t>
  </si>
  <si>
    <t>ESCAVACAO DE FUSTE DE TUBULAO COM CAMISA DE CONCRETO ARMADO,TENDO 1,60M DE DIAMETRO EXTERNO E O PLANO INFERIOR DA BASE ATE 10,00M DA COTA DE ARRASAMENTO,EM MATERIAL DE 1ª CATEGORIA,A AR COMPRIMIDO,EXCLUSIVE MATERIAL E MAO-DE-OBRA DO CONCRETO,FORMAS,ARMACAO,CARGA,TRANSPORTE E DESCARGA DO MATERIAL ESCAVADO E ALARGAMENTO DA BASE</t>
  </si>
  <si>
    <t>10.007.0080-B</t>
  </si>
  <si>
    <t>10.007.0081-0</t>
  </si>
  <si>
    <t>ESCAVACAO DE FUSTE DE TUBULAO COM CAMISA DE CONCRETO ARMADO,TENDO 1,60M DE DIAMETRO EXTERNO E O PLANO INFERIOR DA BASE ATE 10,00M DA COTA DE ARRASAMENTO,EM MATERIAL DE 2ª CATEGORIA,A AR COMPRIMIDO,EXCLUSIVE MATERIAL E MAO-DE-OBRA DO CONCRETO,FORMAS,ARMACAO,CARGA,TRANSPORTE E DESCARGA DO MATERIAL ESCAVADO E ALARGAMENTO DE BASE</t>
  </si>
  <si>
    <t>10.007.0081-A</t>
  </si>
  <si>
    <t>10.007.0082-0</t>
  </si>
  <si>
    <t>ESCAVACAO DE FUSTE DE TUBULAO COM CAMISA DE CONCRETO ARMADO,TENDO 1,60M DE DIAMETRO EXTERNO E O PLANO INFERIOR DA BASE ATE 10,00M DA COTA DE ARRASAMENTO,EM MATERIAL DE 3ª CATEGORIA,A AR COMPRIMIDO,EXCLUSIVE MATERIAL E MAO-DE-OBRA DO CONCRETO,FORMAS,ARMACAO,CARGA,TRANSPORTE E DESCARGA DO MATERIAL ESCAVADO E ALARGAMENTO DA BASE</t>
  </si>
  <si>
    <t>10.007.0082-A</t>
  </si>
  <si>
    <t>10.007.0083-0</t>
  </si>
  <si>
    <t>ESCAVACAO DE FUSTE DE TUBULAO C/CAMISA DE CONCRETO ARMADO,TENDO 1,60M DE DIAMETRO EXTERNO E O PLANO INFERIOR DA BASE ENTRE 10,00 E 20,00M(TRECHO EXCEDENTE A 10,00M)DA COTA DE ARRASAMENTO,EM MATERIAL DE 1ª CATEGORIA,A AR COMPRIMIDO,EXCLUSIVEMATERIAL E MAO-DE-OBRA DO CONCRETO,FORMAS,ARMACAO,CARGA,TRANSPORTE E DESCARGA DO MATERIAL ESCAVADO E ALARGAMENT.DA BASE</t>
  </si>
  <si>
    <t>10.007.0083-A</t>
  </si>
  <si>
    <t>10.007.0084-0</t>
  </si>
  <si>
    <t>ESCAVACAO DE FUSTE DE TUBULAO C/CAMISA DE CONCRETO ARMADO,TENDO 1,60M DE DIAMETRO EXTERNO E O PLANO INFERIOR DA BASE ENTRE 10,00 E 20,00M(TRECHO EXCEDENTE A 10,00M)DA COTA DE ARRASAMENTO,EM MATERIAL DE 2ª CATEGORIA,A AR COMPRIMIDO,EXCLUSIVEMATERIAL E MAO-DE-OBRA DO CONCRETO,FORMAS,ARMACAO,CARGA,TRANSPORTE E DESCARGA DO MATERIAL ESCAVADO E ALARGAMENT.DA BASE</t>
  </si>
  <si>
    <t>10.007.0084-A</t>
  </si>
  <si>
    <t>10.007.0085-0</t>
  </si>
  <si>
    <t>ESCAVACAO DE FUSTE DE TUBULAO C/CAMISA DE CONCRETO ARMADO,TENDO 1,60M DE DIAMETRO EXTERNO E O PLANO INFERIOR DA BASE ENTRE 10,00 E 20,00M(TRECHO EXCEDENTE A 10,00M)DA COTA DE ARRASAMENTO,EM MATERIAL DE 3ª CATEGORIA,A AR COMPRIMIDO,EXCLUSIVEMATERIAL E MAO-DE-OBRA DO CONCRETO,FORMAS,ARMACAO,CARGA,TRANSPORTE E DESCARGA DO MATERIAL ESCAVADO E ALARGAMENT.DA BASE</t>
  </si>
  <si>
    <t>10.007.0085-A</t>
  </si>
  <si>
    <t>10.007.0090-1</t>
  </si>
  <si>
    <t>ESCAVACAO DE FUSTE DE TUBULAO COM CAMISA DE CONCRETO ARMADO,TENDO 1,80M DE DIAMETRO EXTERNO E O PLANO INFERIOR DA BASE ATE 10,00M DA COTA DE ARRASAMENTO,EM MATERIAL DE 1ª CATEGORIA,A AR COMPRIMIDO,EXCLUSIVE MATERIAL E MAO-DE-OBRA DO CONCRETO,FORMAS,ARMACAO,CARGA,TRANSPORTE E DESCARGA DO MATERIAL ESCAVADO E ALARGAMENTO DA BASE</t>
  </si>
  <si>
    <t>10.007.0090-B</t>
  </si>
  <si>
    <t>10.007.0091-0</t>
  </si>
  <si>
    <t>ESCAVACAO DE FUSTE DE TUBULAO COM CAMISA DE CONCRETO ARMADO,TENDO 1,80M DE DIAMETRO EXTERNO E O PLANO INFERIOR DA BASE ATE 10,00M DA COTA DE ARRASAMENTO,EM MATERIAL DE 2ª CATEGORIA,A AR COMPRIMIDO,EXCLUSIVE MATERIAL E MAO-DE-OBRA DO CONCRETO,FORMAS,ARMACAO,CARGA,TRANSPORTE E DESCARGA DO MATERIAL ESCAVADO E ALARGAMENTO DA BASE</t>
  </si>
  <si>
    <t>10.007.0091-A</t>
  </si>
  <si>
    <t>10.007.0092-0</t>
  </si>
  <si>
    <t>ESCAVACAO DE FUSTE DE TUBULAO COM CAMISA DE CONCRETO ARMADO,TENDO 1,80M DE DIAMETRO EXTERNO E O PLANO INFERIOR DA BASE ATE 10,00M DA COTA DE ARRASAMENTO,EM MATERIAL DE 3ª CATEGORIA,A AR COMPRIMIDO,EXCLUSIVE MATERIAL E MAO-DE-OBRA DO CONCRETO,FORMAS,ARMACAO,CARGA,TRANSPORTE E DESCARGA DO MATERIAL ESCAVADO E ALARGAMENTO DA BASE</t>
  </si>
  <si>
    <t>10.007.0092-A</t>
  </si>
  <si>
    <t>10.007.0093-0</t>
  </si>
  <si>
    <t>ESCAVACAO DE FUSTE DE TUBULAO C/CAMISA DE CONCRETO ARMADO,TENDO 1,80M DE DIAMETRO EXTERNO E O PLANO INFERIOR DA BASE ENTRE 10,00 E 20,00M(TRECHO EXCEDENTE A 10,00M)DA COTA DE ARRASAMENTO,EM MATERIAL DE 1ª CATEGORIA,A AR COMPRIMIDO,EXCLUSIVEMATERIAL E MAO-DE-OBRA DO CONCRETO,FORMAS,ARMACAO,CARGA,TRANSPORTE E DESCARGA DO MATERIAL ESCAVADO E ALARGAMENT.DA BASE</t>
  </si>
  <si>
    <t>10.007.0093-A</t>
  </si>
  <si>
    <t>10.007.0094-0</t>
  </si>
  <si>
    <t>ESCAVACAO DE FUSTE DE TUBULAO C/CAMISA DE CONCRETO ARMADO,TENDO 1,80M DE DIAMETRO EXTERNO E O PLANO INFERIOR DA BASE ENTRE 10,00 E 20,00M(TRECHO EXCEDENTE A 10,00M)DA COTA DE ARRASAMENTO,EM MATERIAL DE 2ª CATEGORIA,A AR COMPRIMIDO,EXCLUSIVEMATERIAL E MAO-DE-OBRA DO CONCRETO,FORMAS,ARMACAO,CARGA,TRANSPORTE E DESCARGA DO MATERIAL ESCAVADO E ALARGAMENT.DA BASE</t>
  </si>
  <si>
    <t>10.007.0094-A</t>
  </si>
  <si>
    <t>10.007.0095-0</t>
  </si>
  <si>
    <t>ESCAVACAO DE FUSTE DE TUBULAO C/CAMISA DE CONCRETO ARMADO,TENDO 1,80M DE DIAMETRO EXTERNO E O PLANO INFERIOR DA BASE ENTRE 10,00 A 20,00M(TRECHO EXCEDENTE A 10,00M)DA COTA DE ARRASAMENTO,EM MATERIAL DE 3ª CATEGORIA,A AR COMPRIMIDO,EXCLUSIVEMATERIAL E MAO-DE-OBRA DO CONCRETO,FORMAS,ARMACAO,CARGA,TRANSPORTE E DESCARGA DO MATERIAL ESCAVADO E ALARGAMENT.DA BASE</t>
  </si>
  <si>
    <t>10.007.0095-A</t>
  </si>
  <si>
    <t>10.007.0100-1</t>
  </si>
  <si>
    <t>ESCAVACAO DE FUSTE DE TUBULAO COM CAMISA DE CONCRETO ARMADO,TENDO 2,00M DE DIAMETRO EXTERNO E O PLANO INFERIOR DA BASE ATE 10,00M DA COTA DE ARRASAMENTO,EM MATERIAL DE 1ª CATEGORIA,A AR COMPRIMIDO,EXCLUSIVE MATERIAL E MAO-DE-OBRA DO CONCRETO,FORMAS,ARMACAO,CARGA,TRANSPORTE E DESCARGA DO MATERIAL ESCAVADO E ALARGAMENTO DA BASE</t>
  </si>
  <si>
    <t>10.007.0100-B</t>
  </si>
  <si>
    <t>10.007.0101-0</t>
  </si>
  <si>
    <t>ESCAVACAO DE FUSTE DE TUBULAO COM CAMISA DE CONCRETO ARMADO,TENDO 2,00M DE DIAMETRO EXTERNO E O PLANO INFERIOR DA BASE ATE 10,00M DA COTA DE ARRASAMENTO,EM MATERIAL DE 2ª CATEGORIA,A AR COMPRIMIDO,EXCLUSIVE MATERIAL E MAO-DE-OBRA DO CONCRETO,FORMAS,ARMACAO,CARGA,TRANSPORTE E DESCARGA DO MATERIAL ESCAVADO E ALARGAMENTO DA BASE</t>
  </si>
  <si>
    <t>10.007.0101-A</t>
  </si>
  <si>
    <t>10.007.0102-0</t>
  </si>
  <si>
    <t>ESCAVACAO DE FUSTE DE TUBULAO COM CAMISA DE CONCRETO ARMADO,TENDO 2,00M DE DIAMETRO EXTERNO E O PLANO INFERIOR DA BASE ATE 10,00M DA COTA DE ARRASAMENTO,EM MATERIAL DE 3ª CATEGORIA,A AR COMPRIMIDO,EXCLUSIVE MATERIAL E MAO-DE-OBRA DO CONCRETO,FORMAS,ARMACAO,CARGA,TRANSPORTE E DESCARGA DO MATERIAL ESCAVADO E ALARGAMENTO DA BASE</t>
  </si>
  <si>
    <t>10.007.0102-A</t>
  </si>
  <si>
    <t>10.007.0103-0</t>
  </si>
  <si>
    <t>ESCAVACAO DE FUSTE DE TUBULAO C/CAMISA DE CONCRETO ARMADO,TENDO 2,00M DE DIAMETRO EXTERNO E O PLANO INFERIOR DE BASE ENTRE 10,00 E 20,00M(TRECHO EXCEDENTE A 10,00M)DA COTA DE ARRASAMENTO,EM MATERIAL DE 1ª CATEGORIA,A AR COMPRIMIDO,EXCLUSIVEMATERIAL E MAO-DE-OBRA DO CONCRETO,FORMAS,ARMACAO,CARGA,TRANSPORTE E DESCARGA DO MATERIAL ESCAVADO E ALARGAMENT.DA BASE</t>
  </si>
  <si>
    <t>10.007.0103-A</t>
  </si>
  <si>
    <t>10.007.0104-0</t>
  </si>
  <si>
    <t>ESCAVACAO DE FUSTE DE TUBULAO C/CAMISA DE CONCRETO ARMADO,TENDO 2,00M DE DIAMETRO EXTERNO E O PLANO INFERIOR DA BASE ENTRE 10,00 A 20,00M(TRECHO EXCEDENTE A 10,00M)DA COTA DE ARRASAMENTO,EM MATERIAL DE 2ª CATEGORIA,A AR COMPRIMIDO,EXCLUSIVEMATERIAL E MAO-DE-OBRA DO CONCRETO,FORMAS,ARMACAO,CARGA,TRANSPORTE E DESCARGA DO MATERIAL ESCAVADO E ALARGAMENT.DA BASE</t>
  </si>
  <si>
    <t>10.007.0104-A</t>
  </si>
  <si>
    <t>10.007.0105-0</t>
  </si>
  <si>
    <t>ESCAVACAO DE FUSTE DE TUBULAO C/CAMISA DE CONCRETO ARMADO,TENDO 2,00M DE DIAMETRO EXTERNO E O PLANO INFERIOR DA BASE ENTRE 10,00 E 20,00M(TRECHO EXCEDENTE A 10,00M)DA COTA DE ARRASAMENTO,EM MATERIAL DE 3ª CATEGORIA,A AR COMPRIMIDO,EXCLUSIVEMATERIAL E MAO-DE-OBRA DO CONCRETO,FORMAS,ARMACAO,CARGA,TRANSPORTE E DESCARGA DO MATERIAL ESCAVADO E ALARGAMENT.DA BASE</t>
  </si>
  <si>
    <t>10.007.0105-A</t>
  </si>
  <si>
    <t>10.007.0110-1</t>
  </si>
  <si>
    <t>ESCAVACAO DE FUSTE DE TUBULAO COM CAMISA DE CONCRETO ARMADO,TENDO 2,20M DE DIAMETRO EXTERNO E O PLANO INFERIOR DA BASE ATE 10,00M DA COTA DE ARRASAMENTO,EM MATERIAL DE 1ª CATEGORIA,A AR COMPRIMIDO,EXCLUSIVE MATERIAL E MAO-DE-OBRA DO CONCRETO,FORMAS,ARMACAO,CARGA,TRANSPORTE E DESCARGA DO MATERIAL ESCAVADO E ALARGAMENTO DA BASE</t>
  </si>
  <si>
    <t>10.007.0110-B</t>
  </si>
  <si>
    <t>10.007.0111-0</t>
  </si>
  <si>
    <t>ESCAVACAO DE FUSTE DE TUBULAO COM CAMISA DE CONCRETO ARMADO,TENDO 2,20M DE DIAMETRO EXTERNO E O PLANO INFERIOR DA BASE ATE 10,00M DA COTA DE ARRASAMENTO,EM MATERIAL DE 2ª CATEGORIA,A AR COMPRIMIDO,EXCLUSIVE MATERIAL E MAO-DE-OBRA DO CONCRETO,FORMAS,ARMACAO,CARGA,TRANSPORTE E DESCARGA DO MATERIAL ESCAVADO E ALARGAMENTO DA BASE</t>
  </si>
  <si>
    <t>10.007.0111-A</t>
  </si>
  <si>
    <t>10.007.0112-0</t>
  </si>
  <si>
    <t>ESCAVACAO DE FUSTE DE TUBULAO COM CAMISA DE CONCRETO ARMADO,TENDO 2,20M DE DIAMETRO EXTERNO E O PLANO INFERIOR DA BASE ATE 10,00M DA COTA DE ARRASAMENTO,EM MATERIAL DE 3ª CATEGORIA,A AR COMPRIMIDO,EXCLUSIVE MATERIAL E MAO-DE-OBRA DO CONCRETO,FORMAS,ARMACAO,CARGA,TRANSPORTE E DESCARGA DO MATERIAL ESCAVADO E ALARGAMENTO DA BASE</t>
  </si>
  <si>
    <t>10.007.0112-A</t>
  </si>
  <si>
    <t>10.007.0113-0</t>
  </si>
  <si>
    <t>ESCAVACAO DE FUSTE DE TUBULAO C/CAMISA DE CONCRETO ARMADO,TENDO 2,20M DE DIAMETRO EXTERNO E O PLANO INFERIOR DA BASE ENTRE 10,00 A 20,00M(TRECHO EXCEDENTE A 10,00M)DA COTA DE ARRASAMENTO,EM MATERIAL DE 1ª CATEGORIA,A AR COMPRIMIDO,EXCLUSIVEMATERIAL E MAO-DE-OBRA DO CONCRETO,FORMAS,ARMACAO,CARGA,TRANSPORTE E DESCARGA DO MATERIAL ESCAVADO E ALARGAMENT.DA BASE</t>
  </si>
  <si>
    <t>10.007.0113-A</t>
  </si>
  <si>
    <t>10.007.0114-0</t>
  </si>
  <si>
    <t>ESCAVACAO DE FUSTE DE TUBULAO C/CAMISA DE CONCRETO ARMADO,TENDO 2,20M DE DIAMETRO EXTERNO E O PLANO INFERIOR DA BASE ENTRE 10,00 E 20,00M(TRECHO EXCEDENTE A 10,00M)DA COTA DE ARRASAMENTO,EM MATERIAL DE 2ª CATEGORIA,A AR COMPRIMIDO,EXCLUSIVEMATERIAL E MAO-DE-OBRA DO CONCRETO,FORMAS,ARMACAO,CARGA,TRANSPORTE E DESCARGA DO MATERIAL ESCAVADO E ALARGAMENT.DA BASE</t>
  </si>
  <si>
    <t>10.007.0114-A</t>
  </si>
  <si>
    <t>10.007.0115-0</t>
  </si>
  <si>
    <t>ESCAVACAO DE FUSTE DE TUBULAO C/CAMISA DE CONCRETO ARMADO,TENDO 2,20M DE DIAMETRO EXTERNO E O PLANO INFERIOR DA BASE ENTRE 10,00 A 20,00M(TRECHO EXCEDENTE A 10,00M)DA COTA DE ARRASAMENTO,EM MATERIAL DE 3ª CATEGORIA,A AR COMPRIMIDO,EXCLUSIVEMATERIAL E MAO-DE-OBRA DO CONCRETO,FORMAS,ARMACAO,CARGA,TRANSPORTE E DESCARGA DO MATERIAL ESCAVADO E ALARGAMENT.DA BASE</t>
  </si>
  <si>
    <t>10.007.0115-A</t>
  </si>
  <si>
    <t>10.007.0200-1</t>
  </si>
  <si>
    <t>ESCAVACAO DE BASE ALARGADA DE TUBULOES,ESTANDO O PLANO INFERIOR DA MESMA ATE 10,00M DA COTA DE ARRASAMENTO,CONSIDERANDO-SE EM MATERIAL DE 1ª CATEGORIA,EXCLUSIVE CARGA,TRANSPORTE EDESCARGA DO MATERIAL ESCAVADO</t>
  </si>
  <si>
    <t>10.007.0200-B</t>
  </si>
  <si>
    <t>10.007.0201-0</t>
  </si>
  <si>
    <t>ESCAVACAO DE BASE ALARGADA DE TUBULOES,ESTANDO O PLANO INFERIOR DA MESMA ATE 10,00M DA COTA DE ARRASAMENTO,CONSIDERANDO-SE EM MATERIAL DE 2ª CATEGORIA,EXCLUSIVE CARGA,TRANSPORTE EDESCARGA DO MATERIAL ESCAVADO</t>
  </si>
  <si>
    <t>10.007.0201-A</t>
  </si>
  <si>
    <t>10.007.0202-0</t>
  </si>
  <si>
    <t>ESCAVACAO DE BASE ALARGADA DE TUBULOES,ESTANDO O PLANO INFERIOR DA MESMA ATE 10,00M DA COTA DE ARRASAMENTO,CONSIDERANDO-SE EM MATERIAL DE 3ª CATEGORIA,EXCLUSIVE CARGA,TRANSPORTE EDESCARGA DO MATERIAL ESCAVADO</t>
  </si>
  <si>
    <t>10.007.0202-A</t>
  </si>
  <si>
    <t>10.007.0203-0</t>
  </si>
  <si>
    <t>ESCAVACAO DE BASE ALARGADA DE TUBULOES,ESTANDO O PLANO INFERIOR DA MESMA ENTRE 10,00 E 20,00M DE PROFUNDIDADE(TRECHO EXCEDENTE A 10,00M)DA COTA DE ARRASAMENTO,CONSIDERANDO-SE EM MATERIAL DE 1ª CATEGORIA,EXCLUSIVE CARGA,TRANSPORTE E DESCARGADO MATERIAL ESCAVADO</t>
  </si>
  <si>
    <t>10.007.0203-A</t>
  </si>
  <si>
    <t>10.007.0204-0</t>
  </si>
  <si>
    <t>ESCAVACAO DE BASE ALARGADA DE TUBULOES,ESTANDO O PLANO INFERIOR DA MESMA ENTRE 10,00 E 20,00M DE PROFUNDIDADE(TRECHO EXCEDENTE A 10,00M)DA COTA DE ARRASAMENTO,CONSIDERANDO-SE EM MATERIAL DE 2ª CATEGORIA,EXCLUSIVE CARGA,TRANSPORTE E DESCARGADO MATERIAL ESCAVADO</t>
  </si>
  <si>
    <t>10.007.0204-A</t>
  </si>
  <si>
    <t>10.007.0205-0</t>
  </si>
  <si>
    <t>ESCAVACAO DE BASE ALARGADA DE TUBULOES,ESTANDO O PLANO INFERIOR DA MESMA ENTRE 10,00 A 20,00M DE PROFUNDIDADE(TRECHO EXCEDENTE A 10,00M)DA COTA DE ARRASAMENTO,CONSIDERANDO-SE EM MATERIAL DE 3ª CATEGORIA,EXCLUSIVE CARGA,TRANSPORTE E DESCARGADO MATERIAL ESCAVADO</t>
  </si>
  <si>
    <t>10.007.0205-A</t>
  </si>
  <si>
    <t>10.008.0001-1</t>
  </si>
  <si>
    <t>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t>
  </si>
  <si>
    <t>10.008.0001-B</t>
  </si>
  <si>
    <t>10.008.0002-1</t>
  </si>
  <si>
    <t>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t>
  </si>
  <si>
    <t>10.008.0002-B</t>
  </si>
  <si>
    <t>10.008.0003-1</t>
  </si>
  <si>
    <t>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t>
  </si>
  <si>
    <t>10.008.0003-B</t>
  </si>
  <si>
    <t>10.008.0004-1</t>
  </si>
  <si>
    <t>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t>
  </si>
  <si>
    <t>10.008.0004-B</t>
  </si>
  <si>
    <t>10.008.0005-1</t>
  </si>
  <si>
    <t>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t>
  </si>
  <si>
    <t>10.008.0005-B</t>
  </si>
  <si>
    <t>10.008.0006-1</t>
  </si>
  <si>
    <t>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t>
  </si>
  <si>
    <t>10.008.0006-B</t>
  </si>
  <si>
    <t>10.008.0007-1</t>
  </si>
  <si>
    <t>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t>
  </si>
  <si>
    <t>10.008.0007-B</t>
  </si>
  <si>
    <t>10.008.0008-1</t>
  </si>
  <si>
    <t>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t>
  </si>
  <si>
    <t>10.008.0008-B</t>
  </si>
  <si>
    <t>10.008.0009-1</t>
  </si>
  <si>
    <t>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t>
  </si>
  <si>
    <t>10.008.0009-B</t>
  </si>
  <si>
    <t>10.008.0010-1</t>
  </si>
  <si>
    <t>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t>
  </si>
  <si>
    <t>10.008.0010-B</t>
  </si>
  <si>
    <t>10.008.0020-0</t>
  </si>
  <si>
    <t>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t>
  </si>
  <si>
    <t>10.008.0020-A</t>
  </si>
  <si>
    <t>10.008.0021-0</t>
  </si>
  <si>
    <t>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t>
  </si>
  <si>
    <t>10.008.0021-A</t>
  </si>
  <si>
    <t>10.008.0022-0</t>
  </si>
  <si>
    <t>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t>
  </si>
  <si>
    <t>10.008.0022-A</t>
  </si>
  <si>
    <t>10.008.0023-0</t>
  </si>
  <si>
    <t>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t>
  </si>
  <si>
    <t>10.008.0023-A</t>
  </si>
  <si>
    <t>10.008.0024-0</t>
  </si>
  <si>
    <t>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t>
  </si>
  <si>
    <t>10.008.0024-A</t>
  </si>
  <si>
    <t>10.008.0025-0</t>
  </si>
  <si>
    <t>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t>
  </si>
  <si>
    <t>10.008.0025-A</t>
  </si>
  <si>
    <t>10.008.0026-0</t>
  </si>
  <si>
    <t>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t>
  </si>
  <si>
    <t>10.008.0026-A</t>
  </si>
  <si>
    <t>10.008.0027-0</t>
  </si>
  <si>
    <t>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t>
  </si>
  <si>
    <t>10.008.0027-A</t>
  </si>
  <si>
    <t>10.008.0028-0</t>
  </si>
  <si>
    <t>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t>
  </si>
  <si>
    <t>10.008.0028-A</t>
  </si>
  <si>
    <t>10.008.0029-0</t>
  </si>
  <si>
    <t>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t>
  </si>
  <si>
    <t>10.008.0029-A</t>
  </si>
  <si>
    <t>10.008.0040-0</t>
  </si>
  <si>
    <t>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t>
  </si>
  <si>
    <t>10.008.0040-A</t>
  </si>
  <si>
    <t>10.008.0041-0</t>
  </si>
  <si>
    <t>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t>
  </si>
  <si>
    <t>10.008.0041-A</t>
  </si>
  <si>
    <t>10.008.0042-0</t>
  </si>
  <si>
    <t>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t>
  </si>
  <si>
    <t>10.008.0042-A</t>
  </si>
  <si>
    <t>10.008.0043-0</t>
  </si>
  <si>
    <t>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t>
  </si>
  <si>
    <t>10.008.0043-A</t>
  </si>
  <si>
    <t>10.008.0044-0</t>
  </si>
  <si>
    <t>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t>
  </si>
  <si>
    <t>10.008.0044-A</t>
  </si>
  <si>
    <t>10.008.0045-0</t>
  </si>
  <si>
    <t>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t>
  </si>
  <si>
    <t>10.008.0045-A</t>
  </si>
  <si>
    <t>10.008.0046-0</t>
  </si>
  <si>
    <t>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t>
  </si>
  <si>
    <t>10.008.0046-A</t>
  </si>
  <si>
    <t>10.008.0047-0</t>
  </si>
  <si>
    <t>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t>
  </si>
  <si>
    <t>10.008.0047-A</t>
  </si>
  <si>
    <t>10.008.0048-0</t>
  </si>
  <si>
    <t>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t>
  </si>
  <si>
    <t>10.008.0048-A</t>
  </si>
  <si>
    <t>10.008.0049-0</t>
  </si>
  <si>
    <t>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t>
  </si>
  <si>
    <t>10.008.0049-A</t>
  </si>
  <si>
    <t>10.008.0050-1</t>
  </si>
  <si>
    <t>ESCAVACAO DE BASE ALARGADA DE TUBULAO A CEU ABERTO,EM MATERIAL DE 1ª CATEGORIA,ESTANDO O PLANO INFERIOR DA MESMA ATE 4,50M DA COTA DE ARRASAMENTO,EXCLUSIVE CARGA,TRANSPORTE E DESCARGA DO MATERIAL ESCAVADO</t>
  </si>
  <si>
    <t>10.008.0050-B</t>
  </si>
  <si>
    <t>10.008.0051-1</t>
  </si>
  <si>
    <t>ESCAVACAO DE BASE ALARGADA DE TUBULAO A CEU ABERTO,EM MATERIAL DE 1ª CATEGORIA,ESTANDO O PLANO INFERIOR DA MESMA ENTRE4,50 E 7,50M DE PROFUNDIDADE DA COTA DE ARRASAMENTO,EXCLUSIVE CARGA,TRANSPORTE E DESCARGA DO MATERIAL ESCAVADO</t>
  </si>
  <si>
    <t>10.008.0051-B</t>
  </si>
  <si>
    <t>10.008.0060-0</t>
  </si>
  <si>
    <t>ESCAVACAO DE BASE ALARGADA DE TUBULAO A CEU ABERTO,EM MATERIAL DE 2ª CATEGORIA,ESTANDO O PLANO INFERIOR DA MESMA ATE 4,50M DA COTA DE ARRASAMENTO,EXCLUSIVE CARGA,TRANSPORTE E DESCARGA DO MATERIAL ESCAVADO</t>
  </si>
  <si>
    <t>10.008.0060-A</t>
  </si>
  <si>
    <t>10.008.0061-0</t>
  </si>
  <si>
    <t>ESCAVACAO DE BASE ALARGADA DE TUBULAO A CEU ABERTO,EM MATERIAL DE 2ª CATEGORIA,ESTANDO O PLANO INFERIOR DA MESMA ENTRE 4,50 E 7,50M DE PROFUNDIDADE DA COTA DE ARRASAMENTO,EXCLUSIVECARGA,TRANSPORTE E DESCARGA DO MATERIAL ESCAVADO</t>
  </si>
  <si>
    <t>10.008.0061-A</t>
  </si>
  <si>
    <t>10.008.0070-0</t>
  </si>
  <si>
    <t>ESCAVACAO DE BASE ALARGADA DE TUBULAO A CEU ABERTO,EM MATERIAL DE 3ª CATEGORIA,ESTANDO O PLANO INFERIOR DA MESMA ATE 4,50M DA COTA DE ARRASAMENTO,EXCLUSIVE CARGA,TRANSPORTE E DESCARGA DO MATERIAL ESCAVADO</t>
  </si>
  <si>
    <t>10.008.0070-A</t>
  </si>
  <si>
    <t>10.008.0071-0</t>
  </si>
  <si>
    <t>ESCAVACAO DE BASE ALARGADA DE TUBULAO A CEU ABERTO,EM MATERIAL DE 3ª CATEGORIA,ESTANDO O PLANO INFERIOR DA MESMA ENTRE 4,50 E 7,50M DE PROFUNDIDADE DA COTA DE ARRASAMENTO,EXCLUSIVECARGA,TRANSPORTE E DESCARGA DO MATERIAL ESCAVADO</t>
  </si>
  <si>
    <t>10.008.0071-A</t>
  </si>
  <si>
    <t>10.009.0015-1</t>
  </si>
  <si>
    <t>MATERIAIS PARA FUSTE DE TUBULAO COM CAMISA DE CONCRETO ARMADO COM DIAMETRO DE 1,00M.FORNECIMENTO,PREPARO E COLOCACAO DOSMATERIAIS PARA EXECUCAO(CONCRETO FCK=20MPA PARA CAMISA E FCK=15MPA PARA ENCHIMENTO,FORMA CURVA,ACO CA-50B)</t>
  </si>
  <si>
    <t>10.009.0015-B</t>
  </si>
  <si>
    <t>10.009.0016-0</t>
  </si>
  <si>
    <t>MATERIAIS PARA FUSTE DE TUBULAO COM CAMISA DE CONCRETO ARMADO COM DIAMETRO DE 1,20M.FORNECIMENTO,PREPARO E COLOCACAO DOSMATERIAIS PARA EXECUCAO(CONCRETO FCK=20MPA PARA CAMISA E FCK=15MPA PARA ENCHIMENTO,FORMA CURVA,ACO CA-50B)</t>
  </si>
  <si>
    <t>10.009.0016-A</t>
  </si>
  <si>
    <t>10.009.0017-0</t>
  </si>
  <si>
    <t>MATERIAIS PARA FUSTE DE TUBULAO COM CAMISA DE CONCRETO ARMADO COM DIAMETRO DE 1,40M.FORNECIMENTO,PREPARO E COLOCACAO DOSMATERIAIS PARA EXECUCAO(CONCRETO FCK=20MPA PARA CAMISA E FCK=15MPA PARA ENCHIMENTO,FORMA CURVA,ACO CA-50B)</t>
  </si>
  <si>
    <t>10.009.0017-A</t>
  </si>
  <si>
    <t>10.009.0018-0</t>
  </si>
  <si>
    <t>MATERIAIS PARA FUSTE DE TUBULAO COM CAMISA DE CONCRETO ARMADO COM DIAMETRO DE 1,50M.FORNECIMENTO,PREPARO E COLOCACAO DOSMATERIAIS PARA EXECUCAO(CONCRETO FCK=20MPA PARA CAMISA E FCK=15MPA PARA ENCHIMENTO,FORMA CURVA,ACO CA-50B)</t>
  </si>
  <si>
    <t>10.009.0018-A</t>
  </si>
  <si>
    <t>10.009.0019-0</t>
  </si>
  <si>
    <t>MATERIAIS PARA FUSTE DE TUBULAO COM CAMISA DE CONCRETO ARMADO COM DIAMETRO DE 1,60M.FORNECIMENTO,PREPARO E COLOCACAO DOSMATERIAIS PARA EXECUCAO(CONCRETO FCK=20MPA PARA CAMISA E FCK=15MPA PARA ENCHIMENTO,FORMA CURVA,ACO CA-50B)</t>
  </si>
  <si>
    <t>10.009.0019-A</t>
  </si>
  <si>
    <t>10.009.0020-0</t>
  </si>
  <si>
    <t>MATERIAIS PARA FUSTE DE TUBULAO COM CAMISA DE CONCRETO ARMADO COM DIAMETRO DE 1,80M.FORNECIMENTO,PREPARO E COLOCACAO DOSMATERIAIS PARA EXECUCAO(CONCRETO FCK=20MPA PARA CAMISA E FCK=15MPA PARA ENCHIMENTO,FORMA CURVA,ACO CA-50B)</t>
  </si>
  <si>
    <t>10.009.0020-A</t>
  </si>
  <si>
    <t>10.009.0021-0</t>
  </si>
  <si>
    <t>MATERIAIS PARA FUSTE DE TUBULAO COM CAMISA DE CONCRETO ARMADO COM DIAMETRO DE 2,00M.FORNECIMENTO,PREPARO E COLOCACAO DOSMATERIAIS PARA EXECUCAO(CONCRETO FCK=20MPA PARA CAMISA E FCK=15MPA PARA ENCHIMENTO,FORMA CURVA,ACO CA-50B)</t>
  </si>
  <si>
    <t>10.009.0021-A</t>
  </si>
  <si>
    <t>10.009.0022-0</t>
  </si>
  <si>
    <t>MATERIAIS PARA FUSTE DE TUBULAO COM CAMISA DE CONCRETO ARMADO COM DIAMETRO DE 2,20M.FORNECIMENTO,PREPARO E COLOCACAO DOSMATERIAIS PARA EXECUCAO(CONCRETO FCK=20MPA PARA CAMISA E FCK=15MPA PARA ENCHIMENTO,FORMA CURVA,ACO CA-50B)</t>
  </si>
  <si>
    <t>10.009.0022-A</t>
  </si>
  <si>
    <t>10.009.0023-0</t>
  </si>
  <si>
    <t>MATERIAIS PARA BASE ALARGADA DE TUBULAO COM CAMISA DE CONCRETO ARMADO.FORNECIMENTO,PREPARO E COLOCACAO DOS MATERIAIS(CONCRETO FCK=15MPA)PARA EXECUCAO DE BASE ALARGADA</t>
  </si>
  <si>
    <t>10.009.0023-A</t>
  </si>
  <si>
    <t>10.010.0001-1</t>
  </si>
  <si>
    <t>EMENDA DE PERFIL DE ACO "H",DE 6",1ª ALMA,PARA ESTACA,CONSIDERANDO UM CORTE AO MACARICO E SOLDAGEM DE TOPO EM TODO O PERIMETRO E DE 4 TALAS,EM BARRAS CHATAS DE 5/16" DE ESPESSURA,INCLUSIVE FORNECIMENTO DE TODO O MATERIAL</t>
  </si>
  <si>
    <t>10.010.0001-B</t>
  </si>
  <si>
    <t>10.010.0002-0</t>
  </si>
  <si>
    <t>EMENDA DE PERFIL DE ACO "I",DE 8",1ª E 2ª ALMAS,PARA ESTACA,CONSIDERANDO UM CORTE AO MACARICO E SOLDAGEM DE TOPO EM TODOO PERIMETRO E DE 4 TALAS,EM BARRAS CHATAS DE 5/16" DE ESPESSURA,INCLUSIVE FORNECIMENTO DE TODO O MATERIAL</t>
  </si>
  <si>
    <t>10.010.0002-A</t>
  </si>
  <si>
    <t>10.010.0003-1</t>
  </si>
  <si>
    <t>EMENDA DE PERFIL DE ACO "I",DE 10",1ª E 2ª ALMAS,PARA ESTACA,CONSIDERANDO UM CORTE AO MACARICO E SOLDAGEM DE TOPO EM TODO O PERIMETRO E DE 4 TALAS,EM BARRAS CHATAS DE 5/16" DE ESPESSURA,INCUSIVE FORNECIMENTO DE TODO O MATERIAL</t>
  </si>
  <si>
    <t>10.010.0003-B</t>
  </si>
  <si>
    <t>10.010.0004-1</t>
  </si>
  <si>
    <t>EMENDA DE PERFIL DE ACO "I",DE 12",1ª E 2ª ALMAS,PARA ESTACA,CONSIDERANDO UM CORTE AO MACARICO E SOLDAGEM DE TOPO EM TODO O PERIMETRO E DE 4 TALAS,EM BARRAS CHATAS DE 3/8" DE ESPESSURA,INCLUSIVE FORNECIMENTO DE TODO O MATERIAL</t>
  </si>
  <si>
    <t>10.010.0004-B</t>
  </si>
  <si>
    <t>10.010.0005-1</t>
  </si>
  <si>
    <t>EMENDA DE PERFIL DE ACO "I",DE 15",1ª E 2ª ALMAS,PARA ESTACA,CONSIDERANDO UM CORTE AO MACARICO E SOLDAGEM DE TOPO EM TODO O PERIMETRO E DE 4 TALAS,EM BARRAS CHATAS DE 3/8" DE ESPESSURA,INCLUSIVE FORNECIMENTO DE TODO O MATERIAL</t>
  </si>
  <si>
    <t>10.010.0005-B</t>
  </si>
  <si>
    <t>10.010.0008-0</t>
  </si>
  <si>
    <t>EMENDA DE PERFIL DE ACO "I",DE 6" DUPLO,1° E 2° ALMAS,PARAESTACA,CONSIDERANDO UM CORTE AO MACARICO E 4 TALAS,EM BARRASCHATAS DE 1/4" DE ESPESSURA,SOLDADAS NOS PERFIS,INCLUSIVEFORNECIMENTO DE TODOS OS MATERIAIS</t>
  </si>
  <si>
    <t>10.010.0008-A</t>
  </si>
  <si>
    <t>10.010.0009-0</t>
  </si>
  <si>
    <t>EMENDA DE PERFIL DE ACO "I",DE 8" DUPLO,1° E 2° ALMAS,PARAESTACA,CONSIDERANDO UM CORTE AO MACARICO E 4 TALAS,EM BARRASCHATAS DE 5/16" DE ESPESSURA,SOLDADAS NOS PERFIS,INCLUSIVEFORNECIMENTO DE TODOS OS MATERIAIS</t>
  </si>
  <si>
    <t>10.010.0009-A</t>
  </si>
  <si>
    <t>10.010.0010-0</t>
  </si>
  <si>
    <t>EMENDA DE PERFIL DE ACO "I",DE 10" DUPLO,1ª E 2ª ALMAS,PARAESTACA,CONSIDERANDO UM CORTE AO MACARICO E 4 TALAS,EM BARRASCHATAS DE 3/8" DE ESPESSURA,SOLDADAS NOS PERFIS,INCLUSIVE FORNECIMENTO DE TODOS OS MATERIAIS</t>
  </si>
  <si>
    <t>10.010.0010-A</t>
  </si>
  <si>
    <t>10.010.0012-0</t>
  </si>
  <si>
    <t>EMENDA DE PERFIL DE ACO "I",DE 12" DUPLO,1ª E 2ª ALMAS,PARAESTACA,CONSIDERANDO UM CORTE AO MACARICO E 4 TALAS,EM BARRASCHATAS DE 1/2" DE ESPESSURA,SOLDADAS NOS PERFIS,INCLUSIVE FORNECIMENTO DE TODOS OS MATERIAIS</t>
  </si>
  <si>
    <t>10.010.0012-A</t>
  </si>
  <si>
    <t>10.010.0020-0</t>
  </si>
  <si>
    <t>EMENDA DE TOPO EM ESTACA TRILHO TR-25 SIMPLES,INCLUSIVE TALAS DE CHAPA DE ACO E SOLDAGEM DE TOPO,COM FORNECIMENTO DE TODOS OS MATERIAIS</t>
  </si>
  <si>
    <t>10.010.0020-A</t>
  </si>
  <si>
    <t>10.010.0025-0</t>
  </si>
  <si>
    <t>EMENDA DE TOPO EM ESTACA DE TRILHO TR-25 DUPLO,INCLUSIVE TALAS DE CHAPA DE ACO E SOLDAGEM DE TOPO,COM FORNECIMENTO DE TODOS OS MATERIAIS</t>
  </si>
  <si>
    <t>10.010.0025-A</t>
  </si>
  <si>
    <t>10.010.0030-0</t>
  </si>
  <si>
    <t>EMENDA DE TOPO EM ESTACA DE TRILHO TR-25 TRIPLO,INCLUSIVE TALAS DE CHAPA DE ACO E SOLDAGEM DE TOPO, COM FORNECIMENTO DETODOS OS MATERIAIS</t>
  </si>
  <si>
    <t>10.010.0030-A</t>
  </si>
  <si>
    <t>10.010.0035-0</t>
  </si>
  <si>
    <t>EMENDA DE TOPO EM ESTACA DE TRILHO TR-32 SIMPLES,INCLUSIVE TALAS DE CHAPA DE ACO E SOLDAGEM DE TOPO,COM FORNECIMENTO DETODOS OS MATERIAIS</t>
  </si>
  <si>
    <t>10.010.0035-A</t>
  </si>
  <si>
    <t>10.010.0040-0</t>
  </si>
  <si>
    <t>EMENDA DE TOPO EM ESTACA DE TRILHO TR-32 DUPLO,INCLUSIVE TALAS DE CHAPA DE ACO E SOLDAGEM DE TOPO,COM FORNECIMENTO DE TODOS OS MATERIAIS</t>
  </si>
  <si>
    <t>10.010.0040-A</t>
  </si>
  <si>
    <t>10.010.0045-0</t>
  </si>
  <si>
    <t>EMENDA DE TOPO EM ESTACA DE TRILHO TR-32 TRIPLO,INCLUSIVE TALAS DE CHAPA DE ACO E SOLDAGEM DE TOPO, COM FORNECIMENTO DETODOS OS MATERIAIS</t>
  </si>
  <si>
    <t>10.010.0045-A</t>
  </si>
  <si>
    <t>10.010.0050-0</t>
  </si>
  <si>
    <t>EMENDA DE TOPO EM ESTACA DE TRILHO TR-37 SIMPLES,INCLUSIVE TALAS DE CHAPA DE ACO E SOLDAGEM DE TOPO,COM FORNECIMENTO DETODOS OS MATERIAIS</t>
  </si>
  <si>
    <t>10.010.0050-A</t>
  </si>
  <si>
    <t>10.010.0055-0</t>
  </si>
  <si>
    <t>EMENDA DE TOPO EM ESTACA DE TRILHO TR-37 DUPLO,INCLUSIVE TALAS DE CHAPA DE ACO E SOLDAGEM DE TOPO,COM FORNECIMENTO DE TODOS OS MATERIAIS</t>
  </si>
  <si>
    <t>10.010.0055-A</t>
  </si>
  <si>
    <t>10.010.0060-0</t>
  </si>
  <si>
    <t>EMENDA DE TOPO EM ESTACA DE TRILHO TR-37 TRIPLO,INCLUSIVE TALAS DE CHAPA DE ACO E SOLDAGEM DE TOPO, COM FORNECIMENTO DETODOS OS MATERIAIS</t>
  </si>
  <si>
    <t>10.010.0060-A</t>
  </si>
  <si>
    <t>10.010.0065-0</t>
  </si>
  <si>
    <t>EMENDA DE TOPO EM ESTACA DE TRILHO TR-45 SIMPLES,INCLUSIVE TALAS DE CHAPA DE ACO E SOLDAGEM DE TOPO,COM FORNECIMENTO DETODOS OS MATERIAIS</t>
  </si>
  <si>
    <t>10.010.0065-A</t>
  </si>
  <si>
    <t>10.010.0070-0</t>
  </si>
  <si>
    <t>EMENDA DE TOPO DE ESTACA DE TRILHO TR-45 DUPLO,INCLUSIVE TALAS DE CHAPA DE ACO E SOLDAGEM DE TOPO,COM FORNECIMENTO DE TODOS OS MATERIAIS</t>
  </si>
  <si>
    <t>10.010.0070-A</t>
  </si>
  <si>
    <t>10.010.0075-0</t>
  </si>
  <si>
    <t>EMENDA DE TOPO EM ESTACA DE TRILHO TR-45 TRIPLO,INCLUSIVE TALAS DE CHAPA DE ACO E SOLDAGEM DE TOPO, COM FORNECIMENTO DETODOS OS MATERIAIS</t>
  </si>
  <si>
    <t>10.010.0075-A</t>
  </si>
  <si>
    <t>10.010.0080-0</t>
  </si>
  <si>
    <t>EMENDA DE TOPO EM ESTACA DE TRILHO TR-50 SIMPLES,INCLUSIVE TALAS DE CHAPA DE ACO E SOLDAGEM DE TOPO,COM FORNECIMENTO DETODOS OS MATERIAIS</t>
  </si>
  <si>
    <t>10.010.0080-A</t>
  </si>
  <si>
    <t>10.010.0085-0</t>
  </si>
  <si>
    <t>EMENDA DE TOPO EM ESTACA DE TRILHO TR-50 DUPLO,INCLUSIVE TALAS DE CHAPA DE ACO E SOLDAGEM DE TOPO,COM FORNECIMENTO DE TODOS OS MATERIAIS</t>
  </si>
  <si>
    <t>10.010.0085-A</t>
  </si>
  <si>
    <t>10.010.0090-0</t>
  </si>
  <si>
    <t>EMENDA DE TOPO EM ESTACA DE TRILHO TR-50 TRIPLO,INCLUSIVE TALAS DE CHAPA DE ACO E SOLDAGEM DE TOPO, COM FORNECIMENTO DETODOS OS MATERIAIS</t>
  </si>
  <si>
    <t>10.010.0090-A</t>
  </si>
  <si>
    <t>10.010.0095-0</t>
  </si>
  <si>
    <t>EMENDA DE TOPO EM ESTACA DE TRILHO TR-57 SIMPLES,INCLUSIVE TALAS DE CHAPA DE ACO E SOLDAGEM DE TOPO,COM FORNECIMENTO DETODOS OS MATERIAIS</t>
  </si>
  <si>
    <t>10.010.0095-A</t>
  </si>
  <si>
    <t>10.010.0100-0</t>
  </si>
  <si>
    <t>EMENDA DE TOPO EM ESTACA DE TRILHO TR-57 DUPLO,INCLUSIVE TALAS DE CHAPA DE ACO E SOLDAGEM DE TOPO,COM FORNECIMENTO DE TODOS OS MATERIAIS</t>
  </si>
  <si>
    <t>10.010.0100-A</t>
  </si>
  <si>
    <t>10.010.0105-0</t>
  </si>
  <si>
    <t>EMENDA DE TOPO EM ESTACA DE TRILHO TR-57 TRIPLO,INCLUSIVE TALAS DE CHAPA DE ACO E SOLDAGEM DE TOPO, COM FORNECIMENTO DETODOS OS MATERIAIS</t>
  </si>
  <si>
    <t>10.010.0105-A</t>
  </si>
  <si>
    <t>10.011.0006-1</t>
  </si>
  <si>
    <t>PLACA DE ACO CONTRAPUNCAO,COM ESPESSURA DE 1/2",SOLDADA SOBRE CABECA DE ESTACA METALICA DE PERFIL SIMPLES DE 10",INCLUSIVE FORNECIMENTO</t>
  </si>
  <si>
    <t>10.011.0006-B</t>
  </si>
  <si>
    <t>10.011.0007-0</t>
  </si>
  <si>
    <t>PLACA DE ACO CONTRAPUNCAO,COM ESPESSURA DE 1/2",SOLDADA SOBRE CABECA DE ESTACA METALICA DE PERFIL SIMPLES DE 12",INCLUSIVE FORNECIMENTO</t>
  </si>
  <si>
    <t>10.011.0007-A</t>
  </si>
  <si>
    <t>10.011.0008-0</t>
  </si>
  <si>
    <t>PLACA DE ACO CONTRAPUNCAO,COM ESPESSURA DE 1/2",SOLDADA SOBRE CABECA DE ESTACA METALICA DE PERFIL SIMPLES 15",INCLUSIVEFORNECIMENTO</t>
  </si>
  <si>
    <t>10.011.0008-A</t>
  </si>
  <si>
    <t>10.011.0009-1</t>
  </si>
  <si>
    <t>PLACA DE ACO CONTRAPUNCAO,COM ESPESSURA DE 1/2",SOLDADA SOBRE CABECA DE ESTACA METALICA DE PERFIL DUPLO DE 10",INCLUSIVEFORNECIMENTO</t>
  </si>
  <si>
    <t>10.011.0009-B</t>
  </si>
  <si>
    <t>10.011.0010-0</t>
  </si>
  <si>
    <t>PLACA DE ACO CONTRAPUNCAO,COM ESPESSURA DE 1/2",SOLDADA SOBRE CABECA DE ESTACA METALICA DE PERFIL DUPLO DE 12",INCLUSIVEFORNECIMENTO</t>
  </si>
  <si>
    <t>10.011.0010-A</t>
  </si>
  <si>
    <t>10.011.0011-0</t>
  </si>
  <si>
    <t>PLACA DE ACO CONTRAPUNCAO,COM ESPESSURA DE 1/2",SOLDADA SOBRE CABECA DE ESTACA METALICA DE PERFIL DUPLO DE 15",INCLUSIVEFORNECIMENTO</t>
  </si>
  <si>
    <t>10.011.0011-A</t>
  </si>
  <si>
    <t>10.011.0020-0</t>
  </si>
  <si>
    <t>PLACA DE ACO CONTRAPUNCAO,NAS DIMENSOES DE PROJETO,SOLDADA SOBRE CABECA DE ESTACA DE ACO DE PERFIL SIMPLES OU DUPLO,MEDIDA PELO PESO INCORPORADO DE CHAPA DE ACO</t>
  </si>
  <si>
    <t>10.011.0020-A</t>
  </si>
  <si>
    <t>10.012.0001-0</t>
  </si>
  <si>
    <t>ARRASAMENTO DE ESTACA DE CONCRETO PARA CARGA DE TRABALHO DECOMPRESSAO AXIAL ATE 600KN</t>
  </si>
  <si>
    <t>10.012.0001-A</t>
  </si>
  <si>
    <t>10.012.0005-0</t>
  </si>
  <si>
    <t>ARRASAMENTO DE ESTACA DE CONCRETO PARA CARGA DE TRABALHO DECOMPRESSAO AXIAL DE 600 A 950KN</t>
  </si>
  <si>
    <t>10.012.0005-A</t>
  </si>
  <si>
    <t>10.012.0010-0</t>
  </si>
  <si>
    <t>ARRASAMENTO DE ESTACA DE CONCRETO PARA CARGA DE TRABALHO DECOMPRESSAO AXIAL DE 950 A 1.300KN</t>
  </si>
  <si>
    <t>10.012.0010-A</t>
  </si>
  <si>
    <t>10.012.0015-0</t>
  </si>
  <si>
    <t>ARRASAMENTO DE ESTACA DE CONCRETO PARA CARGA DE TRABALHO DECOMPRESSAO AXIAL DE 1.300 A 1.700KN</t>
  </si>
  <si>
    <t>10.012.0015-A</t>
  </si>
  <si>
    <t>10.012.0050-0</t>
  </si>
  <si>
    <t>ARRASAMENTO DE TUBULAO DE CONCRETO COM DIAMETRO DE 80CM</t>
  </si>
  <si>
    <t>10.012.0050-A</t>
  </si>
  <si>
    <t>10.012.0055-1</t>
  </si>
  <si>
    <t>ARRASAMENTO DE TUBULAO DE CONCRETO COM DIAMETRO DE 1,00 A 1,20M</t>
  </si>
  <si>
    <t>10.012.0055-B</t>
  </si>
  <si>
    <t>10.012.0060-0</t>
  </si>
  <si>
    <t>ARRASAMENTO DE TUBULAO DE CONCRETO COM DIAMETRO DE 1,25 A 1,40M</t>
  </si>
  <si>
    <t>10.012.0060-A</t>
  </si>
  <si>
    <t>10.012.0065-0</t>
  </si>
  <si>
    <t>ARRASAMENTO DE TUBULAO DE CONCRETO COM DIAMETRO DE 1,45 A 1,60M</t>
  </si>
  <si>
    <t>10.012.0065-A</t>
  </si>
  <si>
    <t>10.012.0070-0</t>
  </si>
  <si>
    <t>ARRASAMENTO DE TUBULAO DE CONCRETO COM DIAMETRO DE 1,65 A 2,00M</t>
  </si>
  <si>
    <t>10.012.0070-A</t>
  </si>
  <si>
    <t>10.012.0080-0</t>
  </si>
  <si>
    <t>ARRASAMENTO DE TUBULAO DE CONCRETO COM DIAMETRO DE 2,10 A 2,50M</t>
  </si>
  <si>
    <t>10.012.0080-A</t>
  </si>
  <si>
    <t>10.012.0100-0</t>
  </si>
  <si>
    <t>ARRASAMENTO DE ESTACA DE TRILHO TR-25,TR-32,TR-37 OU TR-45,SIMPLES</t>
  </si>
  <si>
    <t>10.012.0100-A</t>
  </si>
  <si>
    <t>10.012.0101-0</t>
  </si>
  <si>
    <t>ARRASAMENTO DE ESTACA DE TRILHO TR-50 OU TR-57,SIMPLES</t>
  </si>
  <si>
    <t>10.012.0101-A</t>
  </si>
  <si>
    <t>10.012.0105-0</t>
  </si>
  <si>
    <t>ARRASAMENTO DE ESTACA DE TRILHO,TR-25,TR-32,TR-37 OU TR-45,DUPLO</t>
  </si>
  <si>
    <t>10.012.0105-A</t>
  </si>
  <si>
    <t>10.012.0107-0</t>
  </si>
  <si>
    <t>ARRASAMENTO DE ESTACA DE TRILHO TR-50 OU TR-57,DUPLO</t>
  </si>
  <si>
    <t>10.012.0107-A</t>
  </si>
  <si>
    <t>10.012.0110-0</t>
  </si>
  <si>
    <t>ARRASAMENTO DE ESTACA DE TRILHO TR-25,TR-32,TR-37 OU TR-45,TRIPLO</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</si>
  <si>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</si>
  <si>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</si>
  <si>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</si>
  <si>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</si>
  <si>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</si>
  <si>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</si>
  <si>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</si>
  <si>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</si>
  <si>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</si>
  <si>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</si>
  <si>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</si>
  <si>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</si>
  <si>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</si>
  <si>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</si>
  <si>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</si>
  <si>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</si>
  <si>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</si>
  <si>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</si>
  <si>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</si>
  <si>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</si>
  <si>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RETIRADA DE ESTACA EM PERFIL DE ACO ALTURA ATE 15" E COMPRIMENTO ATE 12,00M</t>
  </si>
  <si>
    <t>10.013.0002-A</t>
  </si>
  <si>
    <t>10.013.0005-0</t>
  </si>
  <si>
    <t>ARRANCAMENTO DE ESTACA EM MADEIRA DE REFLORESTAMENTO,DIAMETRO DE 25CM</t>
  </si>
  <si>
    <t>10.013.0005-A</t>
  </si>
  <si>
    <t>10.014.0001-0</t>
  </si>
  <si>
    <t>PERFIL SIMPLES "I" OU "H" ATE 8",INCLUSIVE PERDAS.FORNECIMENTO</t>
  </si>
  <si>
    <t>10.014.0001-A</t>
  </si>
  <si>
    <t>10.014.0005-0</t>
  </si>
  <si>
    <t>PERFIL SIMPLES "I" OU "H" SENDO ACIMA DE 8" ATE 12",INCLUSIVE PERDAS.FORNECIMENTO</t>
  </si>
  <si>
    <t>10.014.0005-A</t>
  </si>
  <si>
    <t>10.014.0010-0</t>
  </si>
  <si>
    <t>PERFIL DUPLO "I" OU "H" ATE 8",INCLUSIVE EMENDA LONGITUDINAL.O CUSTO JA ESTA MULTIPLICADO POR 2(DOIS).FORNECIMENTO</t>
  </si>
  <si>
    <t>10.014.0010-A</t>
  </si>
  <si>
    <t>10.014.0015-0</t>
  </si>
  <si>
    <t>PERFIL DUPLO "I" OU "H" SENDO ACIMA DE 8" ATE 12",INCLUSIVEEMENDA LONGITUDINAL.O CUSTO JA ESTA MULTIPLICADO POR 2(DOIS).FORNECIMENTO</t>
  </si>
  <si>
    <t>10.014.0015-A</t>
  </si>
  <si>
    <t>10.014.0020-0</t>
  </si>
  <si>
    <t>CHAPA DE ACO CARBONO,ESPESSURA DE 1/4",PARA USO GERAL.FORNECIMENTO</t>
  </si>
  <si>
    <t>10.014.0020-A</t>
  </si>
  <si>
    <t>10.014.0021-0</t>
  </si>
  <si>
    <t>CHAPA DE ACO CARBONO,ESPESSURA DE 5/16",PARA USO GERAL.FORNECIMENTO</t>
  </si>
  <si>
    <t>10.014.0021-A</t>
  </si>
  <si>
    <t>10.014.0022-0</t>
  </si>
  <si>
    <t>CHAPA DE ACO CARBONO,ESPESSURA DE 3/8",PARA USO GERAL.FORNECIMENTO</t>
  </si>
  <si>
    <t>10.014.0022-A</t>
  </si>
  <si>
    <t>10.015.0001-0</t>
  </si>
  <si>
    <t>TRILHO SEMINOVO SIMPLES,INCLUSIVE PERDAS.FORNECIMENTO</t>
  </si>
  <si>
    <t>10.015.0001-A</t>
  </si>
  <si>
    <t>10.015.0005-0</t>
  </si>
  <si>
    <t>TRILHO SEMINOVO DUPLO.NO CUSTO JA FOI CONSIDERADO EMENDA LONGITUDINAL E MULTIPLICADO POR 2(DOIS),INCLUSIVE PERDAS.FORNECIMENTO</t>
  </si>
  <si>
    <t>10.015.0005-A</t>
  </si>
  <si>
    <t>10.015.0010-0</t>
  </si>
  <si>
    <t>TRILHO SEMINOVO TRIPLO.NO CUSTO JA FOI CONSIDERADO EMENDA LONGITUDINAL E MULTIPLICADO POR 2(DOIS),INCLUSIVE PERDAS.FORNECIMENTO</t>
  </si>
  <si>
    <t>10.015.0010-A</t>
  </si>
  <si>
    <t>10.015.0015-0</t>
  </si>
  <si>
    <t>TRILHO SEMINOVO QUADRUPLO.NO CUSTO JA FOI CONSIDERADO EMENDALONGITUDINAL E MULTIPLICADO POR 2(DOIS),INCLUSIVE PERDAS.FORNECIMENTO</t>
  </si>
  <si>
    <t>10.015.0015-A</t>
  </si>
  <si>
    <t>10.016.0001-0</t>
  </si>
  <si>
    <t>ESTRONCA(ESCORA)DE PERFIL DE ACO "I" DE 8",SIMPLES OU DUPLO(SOLDADOS AO LARGO),EM TRABALHOS DE ESCORAMENTO E CONGENERES,TENDO COMPRIMENTO DE 4,00 A 9,00M,SOLDADA EM GUIAS,INCLUSIVE COLOCACAO,RETIRADA E TRANSPORTE INTERNO COM TRATOR,EXCLUSIVE FORNECIMENTO</t>
  </si>
  <si>
    <t>10.016.0001-A</t>
  </si>
  <si>
    <t>10.017.0002-0</t>
  </si>
  <si>
    <t>CRAVACAO DE PERFIL DE ACO "H" ATE 8",INCLUSIVE UM CORTE AO MACARICO,EXCLUSIVE EMENDAS,FORNECIMENTO E PERDAS DO PERFIL</t>
  </si>
  <si>
    <t>10.017.0002-A</t>
  </si>
  <si>
    <t>10.017.0005-0</t>
  </si>
  <si>
    <t>CRAVACAO DE PERFIL DE ACO "I" DE 10" A 12",INCLUSIVE UM CORTE AO MACARICO,EXCLUSIVE EMENDAS,FORNECIMENTO E PERDAS DO PERFIL</t>
  </si>
  <si>
    <t>10.017.0005-A</t>
  </si>
  <si>
    <t>10.017.0008-1</t>
  </si>
  <si>
    <t>CRAVACAO DE PERFIL DE ACO "I" DE 15" A 20",INCLUSIVE UM CORTE AO MACARICO,EXCLUSIVE EMENDAS,FORNECIMENTO E PERDAS DO PERFIL</t>
  </si>
  <si>
    <t>10.017.0008-B</t>
  </si>
  <si>
    <t>10.017.0013-0</t>
  </si>
  <si>
    <t>CRAVACAO DE PERFIL DE ACO "I" ATE 8",DUPLO,INCLUSIVE UM CORTE AO MACARICO,EXCLUSIVE EMENDAS,FORNECIMENTO E PERDAS DO PERFIL</t>
  </si>
  <si>
    <t>10.017.0013-A</t>
  </si>
  <si>
    <t>10.017.0016-0</t>
  </si>
  <si>
    <t>CRAVACAO DE PERFIL DE ACO "I" DE 10",DUPLO,INCLUSIVE UM CORTE AO MACARICO,EXCLUSIVE EMENDAS,FORNECIMENTO E PERDAS DO PERFIL</t>
  </si>
  <si>
    <t>10.017.0016-A</t>
  </si>
  <si>
    <t>10.017.0021-0</t>
  </si>
  <si>
    <t>CRAVACAO DE PERFIL DE ACO "I" DE 12",DUPLO,INCLUSIVE UM CORTE AO MACARICO,EXCLUSIVE EMENDAS,FORNECIMENTO E PERDAS DO PERFIL</t>
  </si>
  <si>
    <t>10.017.0021-A</t>
  </si>
  <si>
    <t>10.028.0005-0</t>
  </si>
  <si>
    <t>ESTACA DE CONCRETO FCK=15MPA,ARMADA,MOLDADA NO TERRENO,COM DIAMETRO DE 150MM,COM CAPACIDADE PARA 15T,INCLUSIVE FORNECIMENTO DOS MATERIAIS E CONCRETAGEM COM ADENSAMENTO MANUAL,EXCLUSIVE PERFURACAO</t>
  </si>
  <si>
    <t>10.028.0005-A</t>
  </si>
  <si>
    <t>10.028.0010-0</t>
  </si>
  <si>
    <t>ESTACA DE CONCRETO FCK=15MPA,ARMADA,MOLDADA NO TERRENO,COM DIAMETRO DE 200MM,COM CAPACIDADE PARA 20T,INCLUSIVE FORNECIMENTO DOS MATERIAIS E CONCRETAGEM COM ANDENSAMENTO MANUAL,EXCLUSIVE PERFURACAO</t>
  </si>
  <si>
    <t>10.028.0010-A</t>
  </si>
  <si>
    <t>10.028.0015-0</t>
  </si>
  <si>
    <t>ESTACA DE CONCRETO FCK=15MPA,ARMADA,MOLDADA NO TERRENO,COM DIAMETRO DE 250MM,COM CAPACIDADE PARA 25T,INCLUSIVE FORNECIMENTO DOS MATERIAIS E CONCRETAGEM COM ADENSAMENTO MANUAL,EXCLUSIVE PERFURACAO</t>
  </si>
  <si>
    <t>10.028.0015-A</t>
  </si>
  <si>
    <t>10.028.0025-0</t>
  </si>
  <si>
    <t>ESTACA DE CONCRETO FCK=15MPA,ARMADA,MOLDADA NO TERRENO,UTILIZANDO TUBO DE PVC DEFOFO DE 150MM,COMO FORMA REMOVIVEL,SERVINDO 10 VEZES,COM CAPACIDADE PARA 15T,INCLUSIVE FORNECIMENTODOS MATERIAIS E CONCRETAGEM COM ADENSAMENTO MANUAL,EXCLUSIVEPERFURACAO</t>
  </si>
  <si>
    <t>10.028.0025-A</t>
  </si>
  <si>
    <t>10.028.0030-0</t>
  </si>
  <si>
    <t>ESTACA DE CONCRETO FCK=15MPA,ARMADA,MOLDADA NO TERRENO,UTILIZANDO TUBO DE PVC DEFOFO DE 200MM,COMO FORMA REMOVIVEL,SERVINDO 10 VEZES,COM CAPACIDADE PARA 15T,INCLUSIVE FORNECIMENTODOS MATERIAIS E CONCRETAGEM COM ADENSAMENTO MANUAL,EXCLUSIVEPERFURACAO</t>
  </si>
  <si>
    <t>10.028.0030-A</t>
  </si>
  <si>
    <t>10.028.0035-0</t>
  </si>
  <si>
    <t>ESTACA DE CONCRETO FCK=15MPA,ARMADA,MOLDADA NO TERRENO,UTILIZANDO TUBO DE PVC DEFOFO DE 250MM,COMO FORMA REMOVIVEL,SERVINDO 10 VEZES,COM CAPACIDADE PARA 15T,INCLUSIVE FORNECIMENTODOS MATERIAIS E CONCRETAGEM COM ADENSAMENTO MANUAL,EXCLUSIVEPERFURACAO</t>
  </si>
  <si>
    <t>10.028.0035-A</t>
  </si>
  <si>
    <t>10.028.0040-0</t>
  </si>
  <si>
    <t>ESTACA DE CONCRETO FCK=15MPA,ARMADA,MOLDADA NO TERRENO,UTILIZANDO TUBO DE PVC DEFOFO DE 150MM,COMO FORMA PERDIDA,COM CAPACIDADE PARA 15T,INCLUSIVE FORNECIMENTO DOS MATERIAIS E CONCRETAGEM COM ADENSAMENTO MANUAL,EXCLUSIVE PERFURACAO</t>
  </si>
  <si>
    <t>10.028.0040-A</t>
  </si>
  <si>
    <t>10.028.0045-0</t>
  </si>
  <si>
    <t>ESTACA DE CONCRETO FCK=15MPA,ARMADA,MOLDADA NO TERRENO,UTILIZANDO TUBO DE PVC DEFOFO DE 200MM,COMO FORMA PERDIDA,COM CAPACIDADE PARA 15T,INCLUSIVE FORNECIMENTO DOS MATERIAIS E CONCRETAGEM E ADENSAMENTO MANUAL,EXCLUSIVE PERFURACAO</t>
  </si>
  <si>
    <t>10.028.0045-A</t>
  </si>
  <si>
    <t>10.028.0050-0</t>
  </si>
  <si>
    <t>ESTACA DE CONCRETO FCK=15MPA,ARMADA,MOLDADA NO TERRENO,UTILIZANDO TUBO DE PVC DEFOFO DE 250MM,COMO FORMA PERDIDA,COM CAPACIDADE PARA 15T,INCLUSIVE FORNECIMENTO DOS MATERIAIS E CONCRETAGEM E ADENSAMENTO MANUAL,EXCLUSIVE PERFURACAO</t>
  </si>
  <si>
    <t>10.028.0050-A</t>
  </si>
  <si>
    <t>10.060.0004-0</t>
  </si>
  <si>
    <t>CRAVACAO DE ESTACA-PRANCHA DE CONCRETO PRE-MOLDADA,COM LARGURA UTIL DE 30CM E COMPRIMENTO ATE 7,00M,CONSIDERANDO-SE TODAA SUPERFICIE DA ESTACA,EXCLUSIVE ESTACA</t>
  </si>
  <si>
    <t>10.060.0004-A</t>
  </si>
  <si>
    <t>10.065.0001-0</t>
  </si>
  <si>
    <t>EXECUCAO DE PAREDE DIAFRAGMA,COM 0,40M DE ESPESSURA,INCLUSIVE ESCAVACAO DA TRINCHEIRA,FORNECIMENTO E PREPARO DA LAMA BENTONITA,CARGA DO MATERIAL ESCAVADO,OPERACAO DE COLOCACAO DA ARMADURA(GAIOLA) E DE CONCRETAGEM,EXCLUSIVE MATERIAIS(CONCRETO E ACO)</t>
  </si>
  <si>
    <t>10.065.0001-A</t>
  </si>
  <si>
    <t>10.065.0002-0</t>
  </si>
  <si>
    <t>EXECUCAO DE PAREDE DIAFRAGMA,COM 0,60M DE ESPESSURA,INCLUSIVE ESCAVACAO DE TRINCHEIRA,FORNECIMENTO E PREPARO DA LAMA BENTONITA,CARGA DO MATERIAL ESCAVADO,OPERACAO DE COLOCACAO DA ARMADURA(GAIOLA) E DE CONCRETAGEM,EXCLUSIVE MATERIAIS(CONCRETO E ACO)</t>
  </si>
  <si>
    <t>10.065.0002-A</t>
  </si>
  <si>
    <t>10.065.0003-0</t>
  </si>
  <si>
    <t>EXECUCAO DE PAREDE DIAFRAGMA,COM 0,80M DE ESPESSURA,INCLUSIVE ESCAVACAO DA TRINCHEIRA,FORNECIMENTO E PREPARO DA LAMA BENTONITA,CARGA DO MATERIAL ESCAVADO,OPERACAO DE COLOCACAO DE ARMADURA(GAIOLA)E DE CONCRETAGEM,EXCLUSIVE MATERIAIS(CONCRETOE ACO)</t>
  </si>
  <si>
    <t>10.065.0003-A</t>
  </si>
  <si>
    <t>10.065.0004-0</t>
  </si>
  <si>
    <t>EXECUCAO DE PAREDE DIAFRAGMA,COM 1,00M DE ESPESSURA,INCLUSIVE ESCAVACAO DA TRINCHEIRA,FORNECIMENTO E PREPARO DA LAMA BENTONITA,CARGA DO MATERIAL ESCAVADO,OPERACAO DE COLOCACAO DA ARMADURA(GAIOLA) E DE CONCRETAGEM,EXCLUSIVE MATERIAIS (CONCRETO E ACO)</t>
  </si>
  <si>
    <t>10.065.0004-A</t>
  </si>
  <si>
    <t>10.070.0001-0</t>
  </si>
  <si>
    <t>GAIOLA ARMADURA PARA PAREDE DIAFRAGMA,EM ACO CA-50,INCLUSIVEFORNECIMENTO,PERDAS,CORTE,DOBRAGEM,MONTAGEM E SOLDAS</t>
  </si>
  <si>
    <t>10.070.0001-A</t>
  </si>
  <si>
    <t>10.080.0001-0</t>
  </si>
  <si>
    <t>MANUSEIO DE PERFIS METALICOS ESTRUTURAIS ATE 20,00M</t>
  </si>
  <si>
    <t>10.080.0001-A</t>
  </si>
  <si>
    <t>11.001.0001-1</t>
  </si>
  <si>
    <t>CONCRETO DOSADO RACIONALMENTE PARA UMA RESISTENCIA CARACTERISTICA A COMPRESSAO DE 10MPA,COMPREENDENDO APENAS O FORNECIMENTO DOS MATERIAIS,INCLUSIVE 5% DE PERDAS</t>
  </si>
  <si>
    <t>11.001.0001-B</t>
  </si>
  <si>
    <t>11.001.0005-1</t>
  </si>
  <si>
    <t>CONCRETO DOSADO RACIONALMENTE PARA UMA RESISTENCIA CARACTERISTICA A COMPRESSAO DE 15MPA,COMPREENDENDO APENAS O FORNECIMENTO DOS MATERIAIS,INCLUSIVE 5% DE PERDAS</t>
  </si>
  <si>
    <t>11.001.0005-B</t>
  </si>
  <si>
    <t>11.001.0006-1</t>
  </si>
  <si>
    <t>CONCRETO DOSADO RACIONALMENTE PARA UMA RESISTENCIA CARACTERISTICA A COMPRESSAO DE 20MPA,COMPREENDENDO APENAS O FORNECIMENTO DOS MATERIAIS,INCLUSIVE 5% DE PERDAS</t>
  </si>
  <si>
    <t>11.001.0006-B</t>
  </si>
  <si>
    <t>11.001.0007-1</t>
  </si>
  <si>
    <t>CONCRETO DOSADO RACIONALMENTE PARA UMA RESISTENCIA CARACTERISTICA A COMPRESSAO DE 25MPA,COMPREENDENDO APENAS O FORNECIMENTO DOS MATERIAIS,INCLUSIVE 5% DE PERDAS</t>
  </si>
  <si>
    <t>11.001.0007-B</t>
  </si>
  <si>
    <t>11.001.0008-1</t>
  </si>
  <si>
    <t>CONCRETO DOSADO RACIONALMENTE PARA UMA RESISTENCIA CARACTERISTICA A COMPRESSAO DE 30MPA,COMPREENDENDO APENAS O FORNECIMENTO DOS MATERIAIS,INCLUSIVE 5% DE PERDAS</t>
  </si>
  <si>
    <t>11.001.0008-B</t>
  </si>
  <si>
    <t>11.001.0010-0</t>
  </si>
  <si>
    <t>CONCRETO DOSADO RACIONALMENTE PARA UMA RESISTENCIA CARACTERISTICA A COMPRESSAO DE 35MPA,COMPREENDENDO APENAS O FORNECIMENTO DOS MATERIAIS,INCLUSIVE 5% DE PERDAS</t>
  </si>
  <si>
    <t>11.001.0010-A</t>
  </si>
  <si>
    <t>11.001.0013-1</t>
  </si>
  <si>
    <t>CONCRETO DOSADO RACIONALMENTE PARA UMA RESISTENCIA CARACTERISTICA A COMPRESSAO DE 40MPA,COMPREENDENDO APENAS O FORNECIMENTO DOS MATERIAIS,INCLUSIVE 5% DE PERDAS</t>
  </si>
  <si>
    <t>11.001.0013-B</t>
  </si>
  <si>
    <t>11.001.0015-1</t>
  </si>
  <si>
    <t>CONCRETO DOSADO RACIONALMENTE PARA UMA RESISTENCIA CARACTERISTICA A COMPRESSAO DE 25MPA,COMPREENDENDO APENAS O FORNECIMENTO DOS MATERIAIS,INCLUSIVE 5% DE PERDAS E ADICAO DE 8% DE MICROSSILICA</t>
  </si>
  <si>
    <t>11.001.0015-B</t>
  </si>
  <si>
    <t>11.001.0018-0</t>
  </si>
  <si>
    <t>MICRO-CONCRETO ADITIVADO COM 80KG DE ADESIVO ESTRUTURAL A BASE DE ESTIRENO BUTADIENO(LATEX),PARA UMA RESISTENCIA CARACTERISTICA A COMPRESSAO DE 25MPA,COMPREENDENDO APENAS O FORNECIMENTO DOS MATERIAIS,INCLUSIVE 5% DE PERDAS</t>
  </si>
  <si>
    <t>11.001.0018-A</t>
  </si>
  <si>
    <t>11.001.0019-0</t>
  </si>
  <si>
    <t>CONCRETO COLORIDO,UTILIZANDO OXIDO DE FERRO VERMELHO SINTETICO,DOSADO PARA UMA RESISTENCIA CARACTERISTICA A COMPRESSAO(FCK)MINIMO DE 15MPA,COMPREENDENDO APENAS O FORNECIMENTO DOS MATERIAIS,INCLUSIVE 5% DE PERDAS</t>
  </si>
  <si>
    <t>11.001.0019-A</t>
  </si>
  <si>
    <t>11.001.0020-1</t>
  </si>
  <si>
    <t>CONCRETO PARA CAMADAS PREPARATORIAS COM 180KG DE CIMENTO PORM3 DE CONCRETO,COMPREENDENDO APENAS O FORNECIMENTO DOS MATERIAIS,INCLUSIVE 5% DE PERDAS</t>
  </si>
  <si>
    <t>11.001.0020-B</t>
  </si>
  <si>
    <t>11.001.0030-0</t>
  </si>
  <si>
    <t>CONCRETO PARA MEIOS AGRESSIVOS,COM UTILIZACAO DE CIMENTO RESISTENTE A SULFATOS,COM FATOR AGUA E CIMENTO MENOR OU IGUAL A0,50,COM CONSUMO MAIOR OU IGUAL A 400KG,COMPREENDENDO APENAS O FORNECIMENTO DOS MATERIAIS,INCLUSIVE 5% DE PERDAS</t>
  </si>
  <si>
    <t>11.001.0030-A</t>
  </si>
  <si>
    <t>11.001.0032-1</t>
  </si>
  <si>
    <t>CONCRETO AUTO-ADENSAVEL DOSADO RACIONALMENTE PARA UMA RESISTENCIA CARACTERISTICA A COMPRESSAO DE 30MPA, COMPREENDENDO APENAS O FORNECIMENTO DOS MATERIAIS,INCLUSIVE 5% DE PERDAS</t>
  </si>
  <si>
    <t>11.001.0032-B</t>
  </si>
  <si>
    <t>11.001.0036-1</t>
  </si>
  <si>
    <t>CONCRETO DE ALTO DESEMPENHO (CAD) DOSADO RACIONALMENTE PARAUMA RESISTENCIA CARACTERISTICA A COMPRESSAO DE 50MPA,COMPREENDENDO APENAS O FORNECIMENTO DOS MATERIAIS,INCLUSIVE 5% DE PERDAS</t>
  </si>
  <si>
    <t>11.001.0036-B</t>
  </si>
  <si>
    <t>11.001.0038-1</t>
  </si>
  <si>
    <t>CONCRETO DE ALTO DESEMPENHO (CAD) DOSADO RACIONALMENTE PARAUMA RESISTENCIA CARACTERISTICA A COMPRESSAO DE 60MPA,COMPREENDENDO APENAS O FORNECIMENTO DOS MATERIAIS,INCLUSIVE 5% DE PERDAS</t>
  </si>
  <si>
    <t>11.001.0038-B</t>
  </si>
  <si>
    <t>11.001.0040-1</t>
  </si>
  <si>
    <t>CONCRETO DE ALTO DESEMPENHO (CAD) DOSADO RACIONALMENTE PARAUMA RESISTENCIA CARACTERISTICA A COMPRESSAO DE 70MPA,COMPREENDENDO APENAS O FORNECIMENTO DOS MATERIAIS,INCLUSIVE 5% DE PERDAS</t>
  </si>
  <si>
    <t>11.001.0040-B</t>
  </si>
  <si>
    <t>11.002.0010-0</t>
  </si>
  <si>
    <t>PREPARO MANUAL DE CONCRETO,INCLUSIVE TRANSPORTE HORIZONTAL COM CARRINHO DE MAO,ATE 20,00M</t>
  </si>
  <si>
    <t>11.002.0010-A</t>
  </si>
  <si>
    <t>11.002.0011-1</t>
  </si>
  <si>
    <t>PREPARO DE CONCRETO,COMPREENDENDO MISTURA E AMASSAMENTO EM 2(DUAS) BETONEIRAS DE 600L,ADMITINDO-SE UMA PRODUCAO APROXIMADA DE 7,00M3/H,EXCLUINDO O FORNECIMENTO DOS MATERIAIS</t>
  </si>
  <si>
    <t>11.002.0011-B</t>
  </si>
  <si>
    <t>11.002.0012-1</t>
  </si>
  <si>
    <t>PREPARO DE CONCRETO,COMPREENDENDO MISTURA E AMASSAMENTO EM UMA BETONEIRA DE 600L,ADMITINDO-SE UMA PRODUCAO APROXIMADA DE3,50M3/H,EXCLUINDO O FORNECIMENTO DOS MATERIAIS</t>
  </si>
  <si>
    <t>11.002.0012-B</t>
  </si>
  <si>
    <t>11.002.0013-1</t>
  </si>
  <si>
    <t>PREPARO DE CONCRETO,COMPREENDENDO MISTURA E AMASSAMENTO EM UMA BETONEIRA DE 320L,ADMITINDO-SE UMA PRODUCAO APROXIMADA DE2,00M3/H,EXCLUINDO O FORNECIMENTO DOS MATERIAIS</t>
  </si>
  <si>
    <t>11.002.0013-B</t>
  </si>
  <si>
    <t>11.002.0014-1</t>
  </si>
  <si>
    <t>PREPARO DE CONCRETO,EM CONDICOES ESPECIAIS,COMPREENDENDO MISTURA E AMASSAMENTO EM UMA BETONEIRA DE 320L,ADMITINDO-SE UMAPRODUCAO APROXIMADA DE 1,50M3/H,EXCLUINDO O FORNECIMENTO DOS MATERIAIS</t>
  </si>
  <si>
    <t>11.002.0014-B</t>
  </si>
  <si>
    <t>11.002.0015-1</t>
  </si>
  <si>
    <t>PREPARO DE CONCRETO,EM CONDICOES ESPECIAIS,COMPREENDENDO MISTURA E AMASSAMENTO EM UMA BETONEIRA DE 320L,ADMITINDO-SE UMAPRODUCAO APROXIMADA DE 1,00M3/H,EXCLUINDO O FORNECIMENTO DOS MATERIAIS</t>
  </si>
  <si>
    <t>11.002.0015-B</t>
  </si>
  <si>
    <t>11.002.0017-1</t>
  </si>
  <si>
    <t>PREPARO DE CONCRETO EM USINA TIPO PAREDE,PRODUCAO DE 8,00M3/H,EXCLUSIVE O FORNECIMENTO DE MATERIAIS</t>
  </si>
  <si>
    <t>11.002.0017-B</t>
  </si>
  <si>
    <t>11.002.0018-0</t>
  </si>
  <si>
    <t>DOSAGEM DE CONCRETO EM USINA DOSADORA,TIPO VERTICAL,PARA 16,00M3/H,EXCLUSIVE O FORNECIMENTO DE MATERIAIS,SENDO O TRABALHO INTERMITENTE,A 50%</t>
  </si>
  <si>
    <t>11.002.0018-A</t>
  </si>
  <si>
    <t>11.002.0021-1</t>
  </si>
  <si>
    <t>LANCAMENTO DE CONCRETO EM PECAS ARMADAS,INCLUSIVE TRANSPORTEHORIZONTAL ATE 20,00M EM CARRINHOS,E VERTICAL ATE 10,00M COM TORRE E GUINCHO,COLOCACAO,ADENSAMENTO E ACABAMENTO,CONSIDERANDO UMA PRODUCAO APROXIMADA DE 7,00M3/H</t>
  </si>
  <si>
    <t>11.002.0021-B</t>
  </si>
  <si>
    <t>11.002.0022-1</t>
  </si>
  <si>
    <t>LANCAMENTO DE CONCRETO EM PECAS ARMADAS,INCLUSIVE TRANSPORTEHORIZONTAL ATE 20,00M EM CARRINHOS,E VERTICAL ATE 10,00M COM TORRE E GUINCHO,COLOCACAO,ADENSAMENTO E ACABAMENTO,CONSIDERANDO UMA PRODUCAO APROXIMADA DE 3,50M3/H</t>
  </si>
  <si>
    <t>11.002.0022-B</t>
  </si>
  <si>
    <t>11.002.0023-1</t>
  </si>
  <si>
    <t>LANCAMENTO DE CONCRETO EM PECAS ARMADAS,INCLUSIVE TRANSPORTEHORIZONTAL ATE 20,00M EM CARRINHOS,E VERTICAL ATE 10,00M COM TORRE E GUINCHO,COLOCACAO,ADENSAMENTO E ACABAMENTO,CONSIDERANDO UMA PRODUCAO APROXIMADA DE 2,00M3/H</t>
  </si>
  <si>
    <t>11.002.0023-B</t>
  </si>
  <si>
    <t>11.002.0024-1</t>
  </si>
  <si>
    <t>LANCAMENTO DE CONCRETO EM PECAS ARMADAS,EM CONDICOES ESPECIAIS,INCLUSIVE TRANSPORTE HORIZONTAL ATE 20,00M EM CARRINHOS,EVERTICAL ATE 10,00M COM TORRE E GUINCHO,COLOCACAO,ADENSAMENTO E ACABAMENTO,CONSIDERANDO UMA PRODUCAO APROXIMADA DE 1,50M3/H</t>
  </si>
  <si>
    <t>11.002.0024-B</t>
  </si>
  <si>
    <t>11.002.0025-1</t>
  </si>
  <si>
    <t>LANCAMENTO DE CONCRETO EM PECAS ARMADAS,EM CONDICOES ESPECIAIS,INCLUSIVE TRANSPORTE HORIZONTAL ATE 20,00M EM CARRINHOS,EVERTICAL ATE 10,00M COM TORRE E GUINCHO,COLOCACAO,ADENSAMENTO E ACABAMENTO,CONSIDERANDO UMA PRODUCAO APROXIMADA DE 1,00M3/H</t>
  </si>
  <si>
    <t>11.002.0025-B</t>
  </si>
  <si>
    <t>11.002.0027-1</t>
  </si>
  <si>
    <t>LANCAMENTO DE CONCRETO EM PECAS SEM ARMADURA,INCLUSIVE TRANSPORTE HORIZONTAL ATE 20,00M EM CARRINHOS,E VERTICAL ATE 10,00M COM TORRE E GUINCHO,COLOCACAO,ADENSAMENTO E ACABAMENTO,CONSIDERANDO UMA PRODUCAO APROXIMADA DE 7,00M3/H</t>
  </si>
  <si>
    <t>11.002.0027-B</t>
  </si>
  <si>
    <t>11.002.0028-1</t>
  </si>
  <si>
    <t>LANCAMENTO DE CONCRETO EM PECAS SEM ARMADURA,INCLUSIVE TRANSPORTE HORIZONTAL ATE 20,00M EM CARRINHOS,E VERTICAL ATE 10,00M COM TORRE E GUINCHO,COLOCACAO,ADENSAMENTO E ACABAMENTO,CONSIDERANDO UMA PRODUCAO APROXIMADA DE 3,50M3/H</t>
  </si>
  <si>
    <t>11.002.0028-B</t>
  </si>
  <si>
    <t>11.002.0029-1</t>
  </si>
  <si>
    <t>LANCAMENTO DE CONCRETO EM PECAS SEM ARMADURA,INCLUSIVE TRANSPORTE HORIZONTAL ATE 20,00M EM CARRINHOS,E VERTICAL ATE 10,00M COM TORRE E GUINCHO,COLOCACAO,ADENSAMENTO E ACABAMENTO,CONSIDERANDO UMA PRODUCAO APROXIMADA DE 2,00M3/H</t>
  </si>
  <si>
    <t>11.002.0029-B</t>
  </si>
  <si>
    <t>11.002.0030-1</t>
  </si>
  <si>
    <t>LANCAMENTO DE CONCRETO EM PECAS SEM ARMADURA,EM CONDICOES ESPECIAIS,INCLUSIVE TRANSPORTE HORIZONTAL ATE 20,00M EM CARRINHOS,E VERTICAL ATE 10,00M COM TORRE E GUINCHO,COLOCACAO,ADENSAMENTO E ACABAMENTO,CONSIDERANDO UMA PRODUCAO APROXIMADA DE1,50M3/H</t>
  </si>
  <si>
    <t>11.002.0030-B</t>
  </si>
  <si>
    <t>11.002.0031-1</t>
  </si>
  <si>
    <t>LANCAMENTO DE CONCRETO EM PECAS SEM ARMADURA,EM CONDICOES ESPECIAIS,INCLUSIVE TRANSPORTE HORIZONTAL ATE 20,00M EM CARRINHOS,E VERTICAL ATE 10,00M COM TORRE E GUINCHO,COLOCACAO,ADENSAMENTO E ACABAMENTO,CONSIDERANDO UMA PRODUCAO APROXIMADA DE1,00M3/H</t>
  </si>
  <si>
    <t>11.002.0031-B</t>
  </si>
  <si>
    <t>11.002.0033-1</t>
  </si>
  <si>
    <t>LANCAMENTO DE CONCRETO EM PECAS SEM ARMADURA,INCLUSIVE O TRANSPORTE HORIZONTAL ATE 20,00M EM CARRINHOS,COLOCACAO,ADENSAMENTO E ACABAMENTO,CONSIDERANDO UMA PRODUCAO APROXIMADA DE 7,00M3/H</t>
  </si>
  <si>
    <t>11.002.0033-B</t>
  </si>
  <si>
    <t>11.002.0034-1</t>
  </si>
  <si>
    <t>LANCAMENTO DE CONCRETO EM PECAS SEM ARMADURA,INCLUSIVE O TRANSPORTE HORIZONTAL ATE 20,00M EM CARRINHOS,COLOCACAO,ADENSAMENTO E ACABAMENTO,CONSIDERANDO UMA PRODUCAO APROXIMADA DE 3,50M3/H</t>
  </si>
  <si>
    <t>11.002.0034-B</t>
  </si>
  <si>
    <t>11.002.0035-1</t>
  </si>
  <si>
    <t>LANCAMENTO DE CONCRETO EM PECAS SEM ARMADURA,INCLUSIVE O TRANSPORTE HORIZONTAL ATE 20,00M EM CARRINHOS,COLOCACAO,ADENSAMENTO E ACABAMENTO,CONSIDERANDO UMA PRODUCAO APROXIMADA DE 2,00M3/H</t>
  </si>
  <si>
    <t>11.002.0035-B</t>
  </si>
  <si>
    <t>11.002.0036-1</t>
  </si>
  <si>
    <t>LANCAMENTO DE CONCRETO EM PECAS SEM ARMADURA,EM CONDICOES ESPECIAIS,INCLUSIVE O TRANSPORTE HORIZONTAL ATE 20,00M EM CARRINHOS,COLOCACAO,ADENSAMENTO E ACABAMENTO,CONSIDERANDO UMA PRODUCAO APROXIMADA DE 1,50M3/H</t>
  </si>
  <si>
    <t>11.002.0036-B</t>
  </si>
  <si>
    <t>11.002.0037-1</t>
  </si>
  <si>
    <t>LANCAMENTO DE CONCRETO EM PECAS SEM ARMADURA,EM CONDICOES ESPECIAIS,INCLUSIVE O TRANSPORTE HORIZONTAL ATE 20,00M EM CARRINHOS,COLOCACAO,ADENSAMENTO E ACABAMENTO,CONSIDERANDO UMA PRODUCAO APROXIMADA DE 1,00M3/H</t>
  </si>
  <si>
    <t>11.002.0037-B</t>
  </si>
  <si>
    <t>11.002.0039-1</t>
  </si>
  <si>
    <t>ADICIONAL PARA ITENS 11.002.0021 A 11.002.0037,CORRESPONDENTE A ACRESCIMOS NA DISTANCIA HORIZONTAL</t>
  </si>
  <si>
    <t>M3XDAM</t>
  </si>
  <si>
    <t>11.002.0039-B</t>
  </si>
  <si>
    <t>11.002.0040-1</t>
  </si>
  <si>
    <t>ADICIONAL PARA ITENS 11.002.0021 A 11.002.0031,CORRESPONDENTE A ACRESCIMOS NA DISTANCIA VERTICAL</t>
  </si>
  <si>
    <t>11.002.0040-B</t>
  </si>
  <si>
    <t>11.002.0041-0</t>
  </si>
  <si>
    <t>LANCAMENTO DE CONCRETO EM PECAS ARMADAS,INCLUSIVE O TRANSPORTE HORIZONTAL ATE 20,00M EM CARRINHOS,COLOCACAO,ADENSAMENTOE ACABAMENTO,CONSIDERANDO UMA PRODUCAO APROXIMADA DE 7,00M3/H</t>
  </si>
  <si>
    <t>11.002.0041-A</t>
  </si>
  <si>
    <t>11.002.0042-0</t>
  </si>
  <si>
    <t>LANCAMENTO DE CONCRETO EM PECAS ARMADAS,INCLUSIVE O TRANSPORTE HORIZONTAL ATE 20,00M EM CARRINHOS,COLOCACAO,ADENSAMENTOE ACABAMENTO,CONSIDERANDO UMA PRODUCAO APROXIMADA DE 3,50M3/H</t>
  </si>
  <si>
    <t>11.002.0042-A</t>
  </si>
  <si>
    <t>11.002.0043-1</t>
  </si>
  <si>
    <t>LANCAMENTO DE CONCRETO EM PECAS ARMADAS,INCLUSIVE O TRANSPORTE HORIZONTAL ATE 20,00M EM CARRINHOS,COLOCACAO,ADENSAMENTOE ACABAMENTO,CONSIDERANDO UMA PRODUCAO APROXIMADA DE 2,00M3/H</t>
  </si>
  <si>
    <t>11.002.0043-B</t>
  </si>
  <si>
    <t>11.002.0044-0</t>
  </si>
  <si>
    <t>LANCAMENTO DE CONCRETO EM PECAS ARMADAS,EM CONDICOES ESPECIAIS,INCLUSIVE O TRANSPORTE HORIZONTAL ATE 20,00M EM CARRINHOS,COLOCACAO,ADENSAMENTO E ACABAMENTO,CONSIDERANDO UMA PRODUCAO APROXIMADA DE 1,50M3/H</t>
  </si>
  <si>
    <t>11.002.0044-A</t>
  </si>
  <si>
    <t>11.002.0045-0</t>
  </si>
  <si>
    <t>LANCAMENTO DE CONCRETO EM PECAS ARMADAS,EM CONDICOES ESPECIAIS,INCLUSIVE O TRANSPORTE HORIZONTAL ATE 20,00M EM CARRINHOS,COLOCACAO,ADENSAMENTO E ACABAMENTO,CONSIDERANDO UMA PRODUCAO APROXIMADA DE 1,00M3/H</t>
  </si>
  <si>
    <t>11.002.0045-A</t>
  </si>
  <si>
    <t>11.002.0060-0</t>
  </si>
  <si>
    <t>LANCAMENTO DE CONCRETO EM PECAS ARMADAS,INCLUSIVE TRANSPORTEHORIZONTAL E VERTICAL,COM AUXILIO DE GUINDASTE E CACAMBAS DE 1,00 A 1,50M3,CURA,COLOCACAO,ADENSAMENTO E ACABAMENTO</t>
  </si>
  <si>
    <t>11.002.0060-A</t>
  </si>
  <si>
    <t>11.003.0001-1</t>
  </si>
  <si>
    <t>CONCRETO DOSADO RACIONALMENTE PARA UMA RESISTENCIA CARACTERISTICA A COMPRESSAO DE 10MPA,INCLUSIVE MATERIAIS,TRANSPORTE,PREPARO COM BETONEIRA,LANCAMENTO E ADENSAMENTO</t>
  </si>
  <si>
    <t>11.003.0001-B</t>
  </si>
  <si>
    <t>11.003.0002-0</t>
  </si>
  <si>
    <t>CONCRETO DOSADO RACIONALMENTE PARA UMA RESISTENCIA CARACTERISTICA A COMPRESSAO DE 15MPA,INCLUSIVE MATERIAIS,TRANSPORTE,PREPARO COM BETONEIRA,LANCAMENTO E ADENSAMENTO</t>
  </si>
  <si>
    <t>11.003.0002-A</t>
  </si>
  <si>
    <t>11.003.0003-1</t>
  </si>
  <si>
    <t>CONCRETO DOSADO RACIONALMENTE PARA UMA RESISTENCIA CARACTERISTICA A COMPRESSAO DE 20MPA,INCLUSIVE MATERIAIS,TRANSPORTE,PREPARO COM BETONEIRA,LANCAMENTO E ADENSAMENTO</t>
  </si>
  <si>
    <t>11.003.0003-B</t>
  </si>
  <si>
    <t>11.003.0005-1</t>
  </si>
  <si>
    <t>CONCRETO DOSADO RACIONALMENTE PARA UMA RESISTENCIA CARACTERISTICA A COMPRESSAO DE 25MPA,INCLUSIVE MATERIAIS,TRANSPORTE,PREPARO COM BETONEIRA,LANCAMENTO E ADENSAMENTO</t>
  </si>
  <si>
    <t>11.003.0005-B</t>
  </si>
  <si>
    <t>11.003.0006-0</t>
  </si>
  <si>
    <t>CONCRETO DOSADO RACIONALMENTE PARA UMA RESISTENCIA CARACTERISTICA A COMPRESSAO DE 30MPA,INCLUSIVE MATERIAIS,TRANSPORTE,PREPARO COM BETONEIRA,LANCAMENTO E ADENSAMENTO</t>
  </si>
  <si>
    <t>11.003.0006-A</t>
  </si>
  <si>
    <t>11.003.0007-0</t>
  </si>
  <si>
    <t>CONCRETO DOSADO RACIONALMENTE PARA UMA RESISTENCIA CARACTERISTICA A COMPRESSAO DE 35MPA,INCLUSIVE MATERIAIS,TRANSPORTE,PREPARO COM BETONEIRA,LANCAMENTO E ADENSAMENTO</t>
  </si>
  <si>
    <t>11.003.0007-A</t>
  </si>
  <si>
    <t>11.003.0008-0</t>
  </si>
  <si>
    <t>CONCRETO DOSADO RACIONALMENTE PARA UMA RESISTENCIA CARACTERISTICA A COMPRESSAO DE 40MPA,INCLUSIVE MATERIAIS,TRANSPORTE,PREPARO COM BETONEIRA,LANCAMENTO E ADENSAMENTO</t>
  </si>
  <si>
    <t>11.003.0008-A</t>
  </si>
  <si>
    <t>11.003.0010-0</t>
  </si>
  <si>
    <t>CONCRETO DOSADO RACIONALMENTE PARA UMA RESISTENCIA CARACTERISTICA A COMPRESSAO DE 15MPA,INCLUSIVE IMPERMEABILIZANTE DE PEGA NORMAL,ADICIONADO A AGUA DE AMASSAMENTO</t>
  </si>
  <si>
    <t>11.003.0010-A</t>
  </si>
  <si>
    <t>11.003.0014-1</t>
  </si>
  <si>
    <t>CONCRETO CICLOPICO CONFECCIONADO COM CONCRETO DOSADO PARA UMA RESISTENCIA CARACTERISTICA A COMPRESSAO DE 10MPA,TENDO 30%DO VOLUME REAL OCUPADO POR PEDRA-DE-MAO,INCLUSIVE MATERIAIS,TRANSPORTE,PREPARO,LANCAMENTO E ADENSAMENTO</t>
  </si>
  <si>
    <t>11.003.0014-B</t>
  </si>
  <si>
    <t>11.003.0015-0</t>
  </si>
  <si>
    <t>CONCRETO CICLOPICO CONFECCIONADO COM CONCRETO DOSADO PARA UMA RESISTENCIA CARACTERISTICA A COMPRESSAO DE 10MPA,EXCLUSIVEA PEDRA-DE-MAO,INCLUSIVE MATERIAIS,TRANSPORTE,PREPARO,LANCAMENTO E ADENSAMENTO</t>
  </si>
  <si>
    <t>11.003.0015-A</t>
  </si>
  <si>
    <t>11.003.0020-0</t>
  </si>
  <si>
    <t>CONCRETO PARA CAMADAS PREPARATORIAS COM 180KG DE CIMENTO PORM3 DE CONCRETO,INCLUSIVE MATERIAIS,TRANSPORTE,PRODUCAO,LANCAMENTO E ADENSAMENTO</t>
  </si>
  <si>
    <t>11.003.0020-A</t>
  </si>
  <si>
    <t>11.003.0050-0</t>
  </si>
  <si>
    <t>PREENCHIMENTO COM CONCRETO DE 15MPA EM VAZIOS DE ALVENARIA DE BLOCOS DE CONCRETO 10X20X40CM,EM PAREDES DE 10CM,MEDIDO PELA AREA REAL,EXCLUSIVE ARMACAO E A ALVENARIA</t>
  </si>
  <si>
    <t>11.003.0050-A</t>
  </si>
  <si>
    <t>11.003.0052-0</t>
  </si>
  <si>
    <t>PREENCHIMENTO COM CONCRETO DE 20MPA EM VAZIOS DE ALVENARIA DE BLOCOS DE CONCRETO 10X20X40CM,EM PAREDES DE 10CM,MEDIDO PELA AREA REAL,EXCLUSIVE ARMACAO E A ALVENARIA</t>
  </si>
  <si>
    <t>11.003.0052-A</t>
  </si>
  <si>
    <t>11.003.0054-0</t>
  </si>
  <si>
    <t>PREENCHIMENTO COM CONCRETO DE 25MPA EM VAZIOS DE ALVENARIA DE BLOCOS DE CONCRETO 10X20X40CM,EM PAREDES DE 10CM,MEDIDO PELA AREA REAL,EXCLUSIVE ARMACAO E A ALVENARIA</t>
  </si>
  <si>
    <t>11.003.0054-A</t>
  </si>
  <si>
    <t>11.003.0056-0</t>
  </si>
  <si>
    <t>PREENCHIMENTO COM CONCRETO DE 30MPA EM VAZIOS DE ALVENARIA DE BLOCOS DE CONCRETO 10X20X40CM,EM PAREDES DE 10CM,MEDIDO PELA AREA REAL,EXCLUSIVE ARMACAO E A ALVENARIA</t>
  </si>
  <si>
    <t>11.003.0056-A</t>
  </si>
  <si>
    <t>11.003.0060-0</t>
  </si>
  <si>
    <t>PREENCHIMENTO COM CONCRETO DE 15MPA EM VAZIOS DE ALVENARIA DE BLOCOS DE CONCRETO 15X20X40CM,EM PAREDES DE 15CM,MEDIDO PELA AREA REAL,EXCLUSIVE ARMACAO E A ALVENARIA</t>
  </si>
  <si>
    <t>11.003.0060-A</t>
  </si>
  <si>
    <t>11.003.0062-0</t>
  </si>
  <si>
    <t>PREENCHIMENTO COM CONCRETO DE 20MPA EM VAZIOS DE ALVENARIA DE BLOCOS DE CONCRETO 15X20X40CM,EM PAREDES DE 15CM,MEDIDO PELA AREA REAL,EXCLUSIVE ARMACAO E A ALVENARIA</t>
  </si>
  <si>
    <t>11.003.0062-A</t>
  </si>
  <si>
    <t>11.003.0064-0</t>
  </si>
  <si>
    <t>PREENCHIMENTO COM CONCRETO DE 25MPA EM VAZIOS DE ALVENARIA DE BLOCOS DE CONCRETO 15X20X40CM,EM PAREDES DE 15CM,MEDIDO PELA AREA REAL,EXCLUSIVE ARMACAO E A ALVENARIA</t>
  </si>
  <si>
    <t>11.003.0064-A</t>
  </si>
  <si>
    <t>11.003.0066-0</t>
  </si>
  <si>
    <t>PREENCHIMENTO COM CONCRETO DE 30MPA EM VAZIOS DE ALVENARIA DE BLOCOS DE CONCRETO 15X20X40CM,EM PAREDES DE 15CM,MEDIDO PELA AREA REAL,EXCLUSIVE ARMACAO E A ALVENARIA</t>
  </si>
  <si>
    <t>11.003.0066-A</t>
  </si>
  <si>
    <t>11.003.0070-0</t>
  </si>
  <si>
    <t>PREENCHIMENTO COM CONCRETO DE 15MPA EM VAZIOS DE ALVENARIA DE BLOCOS DE CONCRETO 20X20X40CM,EM PAREDES DE 20CM,MEDIDO PELA AREA REAL,EXCLUSIVE ARMACAO E A ALVENARIA</t>
  </si>
  <si>
    <t>11.003.0070-A</t>
  </si>
  <si>
    <t>11.003.0072-0</t>
  </si>
  <si>
    <t>PREENCHIMENTO COM CONCRETO DE 20MPA EM VAZIOS DE ALVENARIA DE BLOCOS DE CONCRETO 20X20X40CM,EM PAREDES DE 20CM,MEDIDO PELA AREA REAL,EXCLUSIVE ARMACAO E A ALVENARIA</t>
  </si>
  <si>
    <t>11.003.0072-A</t>
  </si>
  <si>
    <t>11.003.0074-0</t>
  </si>
  <si>
    <t>PREENCHIMENTO COM CONCRETO DE 25MPA EM VAZIOS DE ALVENARIA DE BLOCOS DE CONCRETO 20X20X40CM,EM PAREDES DE 20CM,MEDIDO PELA AREA REAL,EXCLUSIVE ARMACAO E A ALVENARIA</t>
  </si>
  <si>
    <t>11.003.0074-A</t>
  </si>
  <si>
    <t>11.003.0076-0</t>
  </si>
  <si>
    <t>PREENCHIMENTO COM CONCRETO DE 30MPA EM VAZIOS DE ALVENARIA DE BLOCOS DE CONCRETO 20X20X40CM,EM PAREDES DE 20CM,MEDIDO PELA AREA REAL,EXCLUSIVE ARMACAO E A ALVENARIA</t>
  </si>
  <si>
    <t>11.003.0076-A</t>
  </si>
  <si>
    <t>11.004.0001-1</t>
  </si>
  <si>
    <t>FORMAS ESPECIAIS DE MADEIRA PARA PECAS DE CONCRETO PRE-MOLDADO,SERVINDO 20 VEZES,TABUAS DE MADEIRA DE 3ª,COM 4CM DE ESPESSURA,MOLDAGEM E DESMOLDAGEM</t>
  </si>
  <si>
    <t>11.004.0001-B</t>
  </si>
  <si>
    <t>11.004.0002-0</t>
  </si>
  <si>
    <t>FORMAS ESPECIAIS DE MADEIRA PARA ABOBADA DE TUNEL,EM MADEIRADE 3ª,CONSIDERANDO O APROVEITAMENTO DA MADEIRA DE 3 VEZES,INCLUSIVE FORNECIMENTO DOS MATERIAIS E DESMOLDAGEM</t>
  </si>
  <si>
    <t>11.004.0002-A</t>
  </si>
  <si>
    <t>11.004.0003-0</t>
  </si>
  <si>
    <t>FORMAS ESPECIAIS DE MADEIRA PARA ABOBODA DE TUNEL,EM MADEIRADE 3ª,CONSIDERANDO O APROVEITAMENTO DA MADEIRA APENAS 1 VEZ,INCLUSIVE FORNECIMENTO DOS MATERIAIS E DESMOLDAGEM</t>
  </si>
  <si>
    <t>11.004.0003-A</t>
  </si>
  <si>
    <t>11.004.0020-1</t>
  </si>
  <si>
    <t>FORMAS DE MADEIRA DE 3ª PARA MOLDAGEM DE PECAS DE CONCRETO ARMADO COM PARAMENTOS PLANOS,EM LAJES,VIGAS,PAREDES,ETC,SERVINDO A MADEIRA 3 VEZES,INCLUSIVE DESMOLDAGEM,EXCLUSIVE ESCORAMENTO.</t>
  </si>
  <si>
    <t>11.004.0020-B</t>
  </si>
  <si>
    <t>11.004.0021-1</t>
  </si>
  <si>
    <t>FORMAS DE MADEIRA DE 3ª PARA MOLDAGEM DE PECAS DE CONCRETO ARMADO COM PARAMENTOS PLANOS,EM LAJES,VIGAS,PAREDES,ETC,SERVINDO A MADEIRA 2 VEZES,INCLUSIVE DESMOLDAGEM,EXCLUSIVE ESCORAMENTO</t>
  </si>
  <si>
    <t>11.004.0021-B</t>
  </si>
  <si>
    <t>11.004.0022-1</t>
  </si>
  <si>
    <t>FORMAS DE MADEIRA DE 3ª PARA MOLDAGEM DE PECAS DE CONCRETO ARMADO COM PARAMENTOS PLANOS,EM LAJES,VIGAS,PAREDES,ETC,SERVINDO A MADEIRA 1,4 VEZES,INCLUSIVE DESMOLDAGEM,EXCLUSIVE ESCORAMENTO</t>
  </si>
  <si>
    <t>11.004.0022-B</t>
  </si>
  <si>
    <t>11.004.0023-1</t>
  </si>
  <si>
    <t>FORMAS DE MADEIRA DE 3ª PARA MOLDAGEM DE PECAS DE CONCRETO ARMADO COM PARAMENTOS PLANOS,EM LAJES,VIGAS,PAREDES,ETC,SERVINDO A MADEIRA 1 VEZ,INCLUSIVE DESMOLDAGEM,EXCLUSIVE ESCORAMENTO</t>
  </si>
  <si>
    <t>11.004.0023-B</t>
  </si>
  <si>
    <t>11.004.0024-1</t>
  </si>
  <si>
    <t>FORMAS DE MADEIRA DE 3ª,PARA MOLDAGEM DE PECAS DE CONCRETOPARAMENTOS CURVOS,SERVINDO A MADEIRA 1,4 VEZES,INCLUSIVE DESMOLDAGEM,EXCLUSIVE ESCORAMENTO</t>
  </si>
  <si>
    <t>11.004.0024-B</t>
  </si>
  <si>
    <t>11.004.0025-1</t>
  </si>
  <si>
    <t>FORMAS DE MADEIRA DE 3ª,PARA MOLDAGEM DE PECAS DE CONCRETOARMADO COM PARAMENTOS CURVOS,SERVINDO A MADEIRA 2 VEZES,INCLUSIVE DESMOLDAGEM,EXCLUSIVE ESCORAMENTO</t>
  </si>
  <si>
    <t>11.004.0025-B</t>
  </si>
  <si>
    <t>11.004.0026-0</t>
  </si>
  <si>
    <t>FORMAS DE MADEIRA DE 3ª,PARA GALERIAS RETANGULARES DE CONCRETO ARMADO,SERVINDO A MADEIRA 3 VEZES,INCLUSIVE ESCORAMENTO,FORNECIMENTO DOS MATERIAIS E DESMOLDAGEM</t>
  </si>
  <si>
    <t>11.004.0026-A</t>
  </si>
  <si>
    <t>11.004.0027-0</t>
  </si>
  <si>
    <t>FORMAS DE MADEIRA DE 3ª,COM APROVEITAMENTO DA MADEIRA APENAS1 VEZ,PARA VIADUTO DE CONCRETO,COM ESCORAMENTO METALICO,EXCLUSIVE ALUGUEL DESTE,INCLUSIVE FORNECIMENTO DE MATERIAIS E DESMOLDAGEM</t>
  </si>
  <si>
    <t>11.004.0027-A</t>
  </si>
  <si>
    <t>11.004.0028-0</t>
  </si>
  <si>
    <t>FORMAS DE MADEIRA DE 3ª,COM APROVEITAMENTO DA MADEIRA 2 VEZES,PARA VIADUTO DE CONCRETO,COM ESCORAMENTO METALICO,EXCLUSIVE ALUGUEL DESTE,INCLUSIVE FORNECIMENTO DE MATERIAIS E DESMOLDAGEM</t>
  </si>
  <si>
    <t>11.004.0028-A</t>
  </si>
  <si>
    <t>11.004.0029-0</t>
  </si>
  <si>
    <t>FORMAS DE MADEIRA DE 3ª,COM APROVEITAMENTO DA MADEIRA POR 4VEZES,PARA A MOLDAGEM DE CINTA SOBRE BALDRAME,INCLUSIVE FORNECIMENTO DE MATERIAIS E DESMOLDAGEM</t>
  </si>
  <si>
    <t>11.004.0029-A</t>
  </si>
  <si>
    <t>11.004.0030-1</t>
  </si>
  <si>
    <t>ESCORAMENTO DE PONTILHOES,PONTES E VIADUTOS,DE CONCRETO ARMADO,COM MADEIRA DE LEI SERRADA E DE 3ª COM ESCORAS DE MADEIRADE REFLORESTAMENTO,UTILIZANDO A MADEIRA 2 VEZES,INCLUSIVE DESMONTAGEM,CONSIDERA-SE VOLUME COBERTO,COMPREENDIDO PELA PROJECAO HORIZONTAL DO ESTRADO NO TERRENO,DEDUZIDA A PARTE ESTRUTURAL ENVOLVIDA</t>
  </si>
  <si>
    <t>11.004.0030-B</t>
  </si>
  <si>
    <t>11.004.0035-1</t>
  </si>
  <si>
    <t>ESCORAMENTO DE FORMAS ATE 3,30M DE PE DIREITO,COM MADEIRA DE3ª,TABUAS EMPREGADAS 3 VEZES,PRUMOS 4 VEZES</t>
  </si>
  <si>
    <t>11.004.0035-B</t>
  </si>
  <si>
    <t>11.004.0036-0</t>
  </si>
  <si>
    <t>ESCORAMENTO DE FORMAS DE 3,30 ATE 3,50M DE PE DIREITO,COM MADEIRA DE 3ª,TABUAS EMPREGADAS 3 VEZES,PRUMOS 4 VEZES</t>
  </si>
  <si>
    <t>11.004.0036-A</t>
  </si>
  <si>
    <t>11.004.0037-0</t>
  </si>
  <si>
    <t>ESCORAMENTO DE FORMAS DE 3,50 ATE 4,00M DE PE DIREITO,COM MADEIRA DE 3ª,TABUAS EMPREGADAS 3 VEZES,PRUMOS 4 VEZES</t>
  </si>
  <si>
    <t>11.004.0037-A</t>
  </si>
  <si>
    <t>11.004.0038-1</t>
  </si>
  <si>
    <t>ESCORAMENTO DE FORMAS DE 4,00 ATE 5,00M DE PE DIREITO,COM MADEIRA DE 3ª,TABUAS EMPREGADAS 3 VEZES,PRUMOS 4 VEZES</t>
  </si>
  <si>
    <t>11.004.0038-B</t>
  </si>
  <si>
    <t>11.004.0053-1</t>
  </si>
  <si>
    <t>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t>
  </si>
  <si>
    <t>11.004.0053-B</t>
  </si>
  <si>
    <t>11.004.0055-0</t>
  </si>
  <si>
    <t>ESCORAMENTO DE ROCHA,OU ENCHIMENTO POR CIMA DE CAMBOTAS METALICAS,COM MADEIRA DE REFLORESTAMENTO,MEDIDO PELO VOLUME DE MADEIRA EMPREGADA,CONSIDERANDO A SECAO MEDIA DAS TORAS E SEUCOMPRIMENTO</t>
  </si>
  <si>
    <t>11.004.0055-A</t>
  </si>
  <si>
    <t>11.004.0060-0</t>
  </si>
  <si>
    <t>ESCORAMENTO DE TUNEL ESCAVADO EM TERRA,COM MADEIRA DE REFLORESTAMENTO SERRADA,DE 2",POR CIMA DAS CAMBOTAS METALICAS,INCLUSIVE O FORNECIMENTO E COLOCACAO DA MADEIRA,SEM APROVEITAMENTO DESTA</t>
  </si>
  <si>
    <t>11.004.0060-A</t>
  </si>
  <si>
    <t>11.004.0061-0</t>
  </si>
  <si>
    <t>REFORCO LATERAL DE ESCORAMENTO DE FORMAS DE PILARES OU VIGAS,COM 30% DE APROVEITAMENTO DA MADEIRA,INCLUSIVE RETIRADA</t>
  </si>
  <si>
    <t>11.004.0061-A</t>
  </si>
  <si>
    <t>11.004.0063-0</t>
  </si>
  <si>
    <t>REFORCO LATERAL DE ESCORAMENTO DE FORMAS DE PILARES OU VIGAS,COM APROVEITAMENTO DE 2 VEZES DA MADEIRA,INCLUSIVE RETIRADA</t>
  </si>
  <si>
    <t>11.004.0063-A</t>
  </si>
  <si>
    <t>11.004.0065-0</t>
  </si>
  <si>
    <t>ESCORAMENTO DE FORMA DE PARAMENTOS VERTICAIS,PARA ALTURA ATE1,50M,COM 30% DE APROVEITAMENTO DA MADEIRA,INCLUSIVE RETIRADA</t>
  </si>
  <si>
    <t>11.004.0065-A</t>
  </si>
  <si>
    <t>11.004.0066-0</t>
  </si>
  <si>
    <t>ESCORAMENTO DE FORMA DE PARAMETROS VERTICAIS,PARA ALTURA ATE1,50M,COM APROVEITAMENTO DE 2 VEZES DA MADEIRA,INCLUSIVE RETIRADA</t>
  </si>
  <si>
    <t>11.004.0066-A</t>
  </si>
  <si>
    <t>11.004.0069-1</t>
  </si>
  <si>
    <t>ESCORAMENTO DE FORMAS DE PARAMENTOS VERTICAIS,PARA ALTURA DE1,50 A 5,00M,COM 30% DE APROVEITAMENTO DA MADEIRA,INCLUSIVERETIRADA</t>
  </si>
  <si>
    <t>11.004.0069-B</t>
  </si>
  <si>
    <t>11.004.0070-1</t>
  </si>
  <si>
    <t>ESCORAMENTO DE FORMAS DE PARAMENTOS VERTICAIS,PARA ALTURA DE1,50 A 5,00M,COM APROVEITAMENTO DE 2 VEZES DA MADEIRA,INCLUSIVE RETIRADA</t>
  </si>
  <si>
    <t>11.004.0070-B</t>
  </si>
  <si>
    <t>11.004.0072-1</t>
  </si>
  <si>
    <t>ESCORAMENTO DE FORMAS DE PARAMENTOS VERTICAIS,PARA ALTURA DE5,00M A 8,00M,COM 30% DE APROVEITAMENTO DA MADEIRA,INCLUSIVE RETIRADA</t>
  </si>
  <si>
    <t>11.004.0072-B</t>
  </si>
  <si>
    <t>11.004.0073-1</t>
  </si>
  <si>
    <t>ESCORAMENTO DE FORMAS DE PARAMENTOS VERTICAIS,PARA ALTURA DE5,00M A 8,00M,COM APROVEITAMENTO DE 2 VEZES DA MADEIRA,INCLUSIVE RETIRADA</t>
  </si>
  <si>
    <t>11.004.0073-B</t>
  </si>
  <si>
    <t>11.004.0075-0</t>
  </si>
  <si>
    <t>ESCORAMENTO DE FORMAS DE PARAMENTOS VERTICAIS,PARA ALTURA DE8,00M A 12,00M,COM 30% DE APROVEITAMENTO DA MADEIRA,INCLUSIVE RETIRADA</t>
  </si>
  <si>
    <t>11.004.0075-A</t>
  </si>
  <si>
    <t>11.004.0076-1</t>
  </si>
  <si>
    <t>ESCORAMENTO DE FORMAS DE PARAMENTOS VERTICAIS,PARA ALTURA DE8,00 A 12,00M,COM APROVEITAMENTO DE 2 VEZES DA MADEIRA,INCLUSIVE RETIRADA</t>
  </si>
  <si>
    <t>11.004.0076-B</t>
  </si>
  <si>
    <t>11.004.0080-0</t>
  </si>
  <si>
    <t>JUNTA DE MADEIRA PARA PONTES,UTILIZANDO SARRAFOS DE 1X7CM</t>
  </si>
  <si>
    <t>11.004.0080-A</t>
  </si>
  <si>
    <t>11.004.0100-0</t>
  </si>
  <si>
    <t>PILAR EM MADEIRA DE REFLORESTAMENTO,COM DIAMETRO APROXIMADODE 25CM,TRATADO COM IMUNIZANTE,EXCLUSIVE ESCAVACAO,FUNDACAOE REATERRO.FORNECIMENTO E ASSENTAMENTO</t>
  </si>
  <si>
    <t>11.004.0100-A</t>
  </si>
  <si>
    <t>11.004.0200-0</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</si>
  <si>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</si>
  <si>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11.004.0200-A</t>
  </si>
  <si>
    <t>11.005.0001-1</t>
  </si>
  <si>
    <t>FORMAS DE CHAPAS DE MADEIRA COMPENSADA,EMPREGANDO-SE AS DE 14MM,RESINADAS,E TAMBEM AS DE 20MM DE ESPESSURA,PLASTIFICADAS,SERVINDO 4 VEZES,E A MADEIRA AUXILIAR SERVINDO 3 VEZES,INCLUSIVE FORNECIMENTO E DESMOLDAGEM,EXCLUSIVE ESCORAMENTO</t>
  </si>
  <si>
    <t>11.005.0001-B</t>
  </si>
  <si>
    <t>11.005.0002-1</t>
  </si>
  <si>
    <t>FORMAS DE CHAPAS DE MADEIRA COMPENSADA,EMPREGANDO-SE AS DE 14MM,RESINADAS E TAMBEM AS DE 20MM DE ESPESSURA,PLASTIFICADAS,SERVINDO 1 VEZ,INCLUSIVE FORNECIMENTO E DESMOLDAGEM,EXCLUSIVE ESCORAMENTO</t>
  </si>
  <si>
    <t>11.005.0002-B</t>
  </si>
  <si>
    <t>11.005.0005-1</t>
  </si>
  <si>
    <t>FORMAS DE CHAPAS DE MADEIRA COMPENSADA,DE 20MM DE ESPESSURA,PLASTIFICADAS,SERVINDO 1 VEZ PARA VIADUTOS,INCLUINDO PECAS DE TRANSFERENCIA PARA ESCORAMENTO METALICO,EXCLUSIVE ESTE,INCLUSIVE FORNECIMENTO DE MATERIAIS E DESMOLDAGEM</t>
  </si>
  <si>
    <t>11.005.0005-B</t>
  </si>
  <si>
    <t>11.005.0006-1</t>
  </si>
  <si>
    <t>FORMAS DE CHAPAS DE MADEIRA COMPENSADA,DE 20MM DE ESPESSURA,PLASTIFICADAS,SERVINDO A MADEIRA 2 VEZES PARA VIADUTOS,INCLUINDO PECAS DE TRANSFERENCIA PARA ESCORAMENTO METALICO,EXCLUSIVE ESTE,INCLUSIVE FORNECIMENTO DE MATERIAIS E DESMOLDAGEM</t>
  </si>
  <si>
    <t>11.005.0006-B</t>
  </si>
  <si>
    <t>11.005.0010-0</t>
  </si>
  <si>
    <t>FORMAS DE CHAPAS DE MADEIRA COMPENSADA,DE 14MM DE ESPESSURA,RESINADAS,PARA LAJES,SERVINDO 5 VEZES,E MADEIRA AUXILIAR SERVINDO 5 VEZES,INCLUSIVE FORNECIMENTO E DESMOLDAGEM,EXCLUSIVEESCORAMENTO</t>
  </si>
  <si>
    <t>11.005.0010-A</t>
  </si>
  <si>
    <t>11.005.0012-0</t>
  </si>
  <si>
    <t>FORMAS DE CHAPAS DE MADEIRA COMPENSADA,DE 14MM DE ESPESSURA,RESINADAS,PARA LAJES,SERVINDO 2 VEZES,E MADEIRA AUXILIAR SERVINDO 2 VEZES,INCLUSIVE FORNECIMENTO E DESMOLDAGEM,EXCLUSIVEESCORAMENTO</t>
  </si>
  <si>
    <t>11.005.0012-A</t>
  </si>
  <si>
    <t>11.005.0015-0</t>
  </si>
  <si>
    <t>FORMAS DE CHAPAS DE MADEIRA COMPENSADA,DE 20MM DE ESPESSURA,PLASTIFICADAS,SERVINDO 2 VEZES,E MADEIRA AUXILIAR SERVINDO 3VEZES,INCLUSIVE FORNECIMENTO E DESMOLDAGEM,EXCLUSIVE ESCORAMENTO</t>
  </si>
  <si>
    <t>11.005.0015-A</t>
  </si>
  <si>
    <t>11.005.0020-0</t>
  </si>
  <si>
    <t>FORMAS DE CHAPAS DE MADEIRA COMPENSADA,DE 10MM DE ESPESSURA,TIPO CAIXA PERDIDA,COM 50CM DE LARGURA E 46CM DE ALTURA.FORNECIMENTO E COLOCACAO</t>
  </si>
  <si>
    <t>11.005.0020-A</t>
  </si>
  <si>
    <t>11.005.0050-0</t>
  </si>
  <si>
    <t>FORMAS DE CHAPAS DE MADEIRA COMPENSADA,DE 20MM,RESINADAS,E MADEIRA AUXILIAR,USO 1 VEZ,PARA ESTRUTURA DE PONTES E VIADUTOS,INCLUSIVE FORNECIMENTO DE TODOS OS MATERIAIS,EQUIPAMENTOSAUXILIARES(GUINDASTE E GUINDAUTO)E DESMOLDAGEM,EXCLUSIVE ESCORAMENTO</t>
  </si>
  <si>
    <t>11.005.0050-A</t>
  </si>
  <si>
    <t>11.005.0055-0</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</si>
  <si>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</si>
  <si>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11.005.0055-A</t>
  </si>
  <si>
    <t>11.008.0001-1</t>
  </si>
  <si>
    <t>BARRA DE ACO CA-25,REDONDA,SEM SALIENCIA OU MOSSA,COEFICIENTE DE CONFORMACAO SUPERFICIAL MINIMO(ADERENCIA)IGUAL A 1,DIAMETRO IGUAL A 6,3MM,DESTINADA A ARMADURA DE PECAS DE CONCRETOARMADO,COMPREENDENDO 10% DE PERDAS DE PONTAS E ARAME 18.FORNECIMENTO</t>
  </si>
  <si>
    <t>11.008.0001-B</t>
  </si>
  <si>
    <t>11.008.0003-0</t>
  </si>
  <si>
    <t>BARRA DE ACO CA-25,REDONDA,SEM SALIENCIA OU MOSSA,COEFICIENTE DE CONFORMACAO SUPERFICIAL MINIMO(ADERENCIA)IGUAL A 1,DIAMETRO IGUAL A 8MM,DESTINADA A ARMADURA DE PECAS DE CONCRETO ARMADO,COMPREENDENDO 10% DE PERDAS DE PONTAS E ARAME 18.FORNECIMENTO</t>
  </si>
  <si>
    <t>11.008.0003-A</t>
  </si>
  <si>
    <t>11.008.0004-1</t>
  </si>
  <si>
    <t>BARRA DE ACO CA-25,REDONDA,SEM SALIENCIA OU MOSSA,COEFICIENTE DE CONFORMACAO SUPERFICIAL MINIMO (ADERENCIA) IGUAL A 1,DIAMETRO MAIOR OU IGUAL A 10MM,DESTINADA A ARMADURA DE PECAS DE CONCRETO ARMADO,COMPREENDENDO 10% DE PERDAS DE PONTAS E ARAME 18.FORNECIMENTO</t>
  </si>
  <si>
    <t>11.008.0004-B</t>
  </si>
  <si>
    <t>11.009.0011-0</t>
  </si>
  <si>
    <t>FIO DE ACO CA-60,REDONDO,COM SALIENCIA OU MOSSA,COEFICIENTEDE CONFORMACAO SUPERFICIAL MINIMO(ADERENCIA)IGUAL A 1,5,DIAMETRO ENTRE 4,2 A 5MM,DESTINADO A ARMADURA DE PECAS DE CONCRETO ARMADO,COMPREENDENDO 10% DE PERDAS DE PONTAS E ARAME 18.FORNECIMENTO</t>
  </si>
  <si>
    <t>11.009.0011-A</t>
  </si>
  <si>
    <t>11.009.0012-0</t>
  </si>
  <si>
    <t>FIO DE ACO CA-60,REDONDO,COM SALIENCIA OU MOSSA,COEFICIENTEDE CONFORMACAO SUPERFICIAL MINIMO (ADERENCIA)IGUAL A 1,5,DIAMETRO ACIMA DE 5MM,DESTINADO A ARMADURA DE PECAS DE CONCRETOARMADO,10% DE PERDAS DE PONTAS E ARAME 18.FORNECIMENTO</t>
  </si>
  <si>
    <t>11.009.0012-A</t>
  </si>
  <si>
    <t>11.009.0013-0</t>
  </si>
  <si>
    <t>BARRA DE ACO CA-50,COM SALIENCIA OU MOSSA,COEFICIENTE DE CONFORMACAO SUPERFICIAL MINIMO (ADERENCIA) IGUAL A 1,5,DIAMETRODE 6,3MM,DESTINADA A ARMADURA DE CONCRETO ARMADO,10% DE PERDAS DE PONTAS E ARAME 18.FORNECIMENTO</t>
  </si>
  <si>
    <t>11.009.0013-A</t>
  </si>
  <si>
    <t>11.009.0014-1</t>
  </si>
  <si>
    <t>BARRA DE ACO CA-50,COM SALIENCIA OU MOSSA,COEFICIENTE DE CONFORMACAO SUPERFICIAL MINIMO (ADERENCIA) IGUAL A 1,5,DIAMETRODE 8 A 12,5MM,DESTINADA A ARMADURA DE CONCRETO ARMADO,10%DE PERDAS DE PONTAS E ARAME 18.FORNECIMENTO</t>
  </si>
  <si>
    <t>11.009.0014-B</t>
  </si>
  <si>
    <t>11.009.0015-1</t>
  </si>
  <si>
    <t>BARRA DE ACO CA-50,COM SALIENCIA OU MOSSA,COEFICIENTE DE CONFORMACAO SUPERFICIAL MINIMO (ADERENCIA) IGUAL A 1,5,DIAMETROACIMA DE 12,5MM,DESTINADA A ARMADURA DE CONCRETO ARMADO,10%DE PERDAS DE PONTAS E ARAME 18.FORNECIMENTO</t>
  </si>
  <si>
    <t>11.009.0015-B</t>
  </si>
  <si>
    <t>11.009.0050-1</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</si>
  <si>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</si>
  <si>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11.009.0050-B</t>
  </si>
  <si>
    <t>11.009.0052-1</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</si>
  <si>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</si>
  <si>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11.009.0052-B</t>
  </si>
  <si>
    <t>11.009.0054-1</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</si>
  <si>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</si>
  <si>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11.009.0054-B</t>
  </si>
  <si>
    <t>11.009.0060-1</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</si>
  <si>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</si>
  <si>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11.009.0060-B</t>
  </si>
  <si>
    <t>11.009.0062-1</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</si>
  <si>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</si>
  <si>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11.009.0062-B</t>
  </si>
  <si>
    <t>11.009.0070-1</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</si>
  <si>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</si>
  <si>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11.009.0070-B</t>
  </si>
  <si>
    <t>11.009.0072-1</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</si>
  <si>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</si>
  <si>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11.009.0072-B</t>
  </si>
  <si>
    <t>11.009.0074-1</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</si>
  <si>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</si>
  <si>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11.009.0074-B</t>
  </si>
  <si>
    <t>11.009.0100-1</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</si>
  <si>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</si>
  <si>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11.009.0100-B</t>
  </si>
  <si>
    <t>11.009.0102-1</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</si>
  <si>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</si>
  <si>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11.009.0102-B</t>
  </si>
  <si>
    <t>11.009.0104-1</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</si>
  <si>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</si>
  <si>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11.009.0104-B</t>
  </si>
  <si>
    <t>11.009.0110-1</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</si>
  <si>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</si>
  <si>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11.009.0110-B</t>
  </si>
  <si>
    <t>11.009.0112-1</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</si>
  <si>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</si>
  <si>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11.009.0112-B</t>
  </si>
  <si>
    <t>11.009.0120-1</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</si>
  <si>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</si>
  <si>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11.009.0120-B</t>
  </si>
  <si>
    <t>11.009.0122-1</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</si>
  <si>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</si>
  <si>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11.009.0122-B</t>
  </si>
  <si>
    <t>11.009.0124-1</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</si>
  <si>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</si>
  <si>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11.009.0124-B</t>
  </si>
  <si>
    <t>11.010.0008-0</t>
  </si>
  <si>
    <t>CABO DE ACO DE 1 CORDOALHA DE 12,7MM,EXCLUSIVE BAINHA E PERDAS DE PONTAS,COMPREENDENDO APENAS O FORNECIMENTO MEDIDO PELOPESO DO CABO GEOMETRICAMENTE NECESSARIO</t>
  </si>
  <si>
    <t>11.010.0008-A</t>
  </si>
  <si>
    <t>11.010.0028-0</t>
  </si>
  <si>
    <t>CABO DE ACO PARA 2 CORDOALHAS DE 12,7MM,INCLUSIVE BAINHA DEACO GALVANIZADO,COMPREENDENDO APENAS O FORNECIMENTO MEDIDO PELO PESO DO CABO GEOMETRICAMENTE NECESSARIO</t>
  </si>
  <si>
    <t>11.010.0028-A</t>
  </si>
  <si>
    <t>11.010.0029-0</t>
  </si>
  <si>
    <t>CABO DE ACO PARA 3 CORDOALHAS DE 12,7MM,INCLUSIVE BAINHA DEACO GALVANIZADO,COMPREENDENDO APENAS O FORNECIMENTO MEDIDO PELO PESO DO CABO GEOMETRICAMENTE NECESSARIO</t>
  </si>
  <si>
    <t>11.010.0029-A</t>
  </si>
  <si>
    <t>11.010.0030-0</t>
  </si>
  <si>
    <t>CABO DE ACO PARA 4 CORDOALHAS DE 12,7MM,INCLUSIVE BAINHA DEACO GALVANIZADO,COMPREENDENDO APENAS O FORNECIMENTO MEDIDO PELO PESO DO CABO GEOMETRICAMENTE NECESSARIO</t>
  </si>
  <si>
    <t>11.010.0030-A</t>
  </si>
  <si>
    <t>11.010.0031-0</t>
  </si>
  <si>
    <t>CABO DE ACO PARA 5 CORDOALHAS DE 12,7MM,INCLUSIVE BAINHA DEACO GALVANIZADO,COMPREENDENDO APENAS O FORNECIMENTO MEDIDO PELO PESO DO CABO GEOMETRICAMENTE NECESSARIO</t>
  </si>
  <si>
    <t>11.010.0031-A</t>
  </si>
  <si>
    <t>11.010.0032-0</t>
  </si>
  <si>
    <t>CABO DE ACO PARA 6 CORDOALHAS DE 12,7MM,INCLUSIVE BAINHA DEACO GALVANIZADO,COMPREENDENDO APENAS O FORNECIMENTO MEDIDO PELO PESO DO CABO GEOMETRICAMENTE NECESSARIO</t>
  </si>
  <si>
    <t>11.010.0032-A</t>
  </si>
  <si>
    <t>11.010.0033-0</t>
  </si>
  <si>
    <t>CABO DE ACO PARA 7 CORDOALHAS DE 12,7MM,INCLUSIVE BAINHA DEACO GALVANIZADO,COMPREENDENDO APENAS O FORNECIMENTO MEDIDO PELO PESO DO CABO GEOMETRICAMENTE NECESSARIO</t>
  </si>
  <si>
    <t>11.010.0033-A</t>
  </si>
  <si>
    <t>11.010.0034-0</t>
  </si>
  <si>
    <t>CABO DE ACO PARA 12 CORDOALHAS DE 12,7MM,INCLUSIVE BAINHA DEACO GALVANIZADO,COMPREENDENDO APENAS O FORNECIMENTO MEDIDOPELO PESO DO CABO GEOMETRICAMENTE NECESSARIO</t>
  </si>
  <si>
    <t>11.010.0034-A</t>
  </si>
  <si>
    <t>11.010.0035-0</t>
  </si>
  <si>
    <t>CABO DE ACO PARA 19 CORDOALHAS DE 12,7MM,INCLUSIVE BAINHA DEACO GALVANIZADO,COMPREENDENDO APENAS O FORNECIMENTO MEDIDOPELO PESO DO CABO GEOMETRICAMENTE NECESSARIO</t>
  </si>
  <si>
    <t>11.010.0035-A</t>
  </si>
  <si>
    <t>11.010.0036-0</t>
  </si>
  <si>
    <t>CABO DE ACO PARA 22 CORDOALHAS DE 12,7MM,INCLUSIVE BAINHA DEACO GALVANIZADO,COMPREENDENDO APENAS O FORNECIMENTO MEDIDOPELO PESO DO CABO GEOMETRICAMENTE NECESSARIO</t>
  </si>
  <si>
    <t>11.010.0036-A</t>
  </si>
  <si>
    <t>11.010.0037-0</t>
  </si>
  <si>
    <t>CABO DE ACO PARA 27 CORDOALHAS DE 12,7MM,INCLUSIVE BAINHA DEACO GALVANIZADO,COMPREENDENDO APENAS O FORNECIMENTO MEDIDOPELO PESO DO CABO GEOMETRICAMENTE NECESSARIO</t>
  </si>
  <si>
    <t>11.010.0037-A</t>
  </si>
  <si>
    <t>11.010.0038-0</t>
  </si>
  <si>
    <t>CABO DE ACO PARA 31 CORDOALHAS DE 12,7MM,INCLUSIVE BAINHA DEACO GALVANIZADO,COMPREENDENDO APENAS O FORNECIMENTO MEDIDOPELO PESO DO CABO GEOMETRICAMENTE NECESSARIO</t>
  </si>
  <si>
    <t>11.010.0038-A</t>
  </si>
  <si>
    <t>11.010.0039-0</t>
  </si>
  <si>
    <t>CABO DE ACO PARA 37 CORDOALHAS DE 12,7MM,INCLUSIVE BAINHA DEACO GALVANIZADO,COMPREENDENDO APENAS O FORNECIMENTO MEDIDOPELO PESO DO CABO GEOMETRICAMENTE NECESSARIO</t>
  </si>
  <si>
    <t>11.010.0039-A</t>
  </si>
  <si>
    <t>11.010.0060-0</t>
  </si>
  <si>
    <t>CABO DE ACO DE 1 CORDOALHA DE 15,2MM,EXCLUSIVE BAINHA E PERDAS DE PONTAS,COMPREENDENDO APENAS O FORNECIMENTO MEDIDO PELOPESO DO CABO GEOMETRICAMENTE NECESSARIO</t>
  </si>
  <si>
    <t>11.010.0060-A</t>
  </si>
  <si>
    <t>11.010.0081-0</t>
  </si>
  <si>
    <t>CABO DE ACO DE 2 CORDOALHAS DE 15,2MM,INCLUSIVE BAINHA DE ACO GALVANIZADO,COMPREENDENDO APENAS O FORNECIMENTO MEDIDO PELO PESO DO CABO GEOMETRICAMENTE NECESSARIO</t>
  </si>
  <si>
    <t>11.010.0081-A</t>
  </si>
  <si>
    <t>11.010.0082-0</t>
  </si>
  <si>
    <t>CABO DE ACO DE 3 CORDOALHAS DE 15,2MM,INCLUSIVE BAINHA DE ACO GALVANIZADO,COMPREENDENDO APENAS O FORNECIMENTO MEDIDO PELO PESO DO CABO GEOMETRICAMENTE NECESSARIO</t>
  </si>
  <si>
    <t>11.010.0082-A</t>
  </si>
  <si>
    <t>11.010.0083-0</t>
  </si>
  <si>
    <t>CABO DE ACO DE 4 CORDOALHAS DE 15,2MM,INCLUSIVE BAINHA DE ACO GALVANIZADO,COMPREENDENDO APENAS O FORNECIMENTO MEDIDO PELO PESO DO CABO GEOMETRICAMENTE NECESSARIO</t>
  </si>
  <si>
    <t>11.010.0083-A</t>
  </si>
  <si>
    <t>11.010.0084-0</t>
  </si>
  <si>
    <t>CABO DE ACO DE 5 CORDOALHAS DE 15,2MM,INCLUSIVE BAINHA DE ACO GALVANIZADO,COMPREENDENDO APENAS O FORNECIMENTO MEDIDO PELO PESO DO CABO GEOMETRICAMENTE NECESSARIO</t>
  </si>
  <si>
    <t>11.010.0084-A</t>
  </si>
  <si>
    <t>11.010.0085-0</t>
  </si>
  <si>
    <t>CABO DE ACO DE 6 CORDOALHAS DE 15,2MM,INCLUSIVE BAINHA DE ACO GALVANIZADO,COMPREENDENDO APENAS O FORNECIMENTO MEDIDO PELO PESO DO CABO GEOMETRICAMENTE NECESSARIO</t>
  </si>
  <si>
    <t>11.010.0085-A</t>
  </si>
  <si>
    <t>11.010.0086-0</t>
  </si>
  <si>
    <t>CABO DE ACO DE 7 CORDOALHAS DE 15,2MM,INCLUSIVE BAINHA DE ACO GALVANIZADO,COMPREENDENDO APENAS O FORNECIMENTO MEDIDO PELO PESO DO CABO GEOMETRICAMENTE NECESSARIO</t>
  </si>
  <si>
    <t>11.010.0086-A</t>
  </si>
  <si>
    <t>11.010.0087-0</t>
  </si>
  <si>
    <t>CABO DE ACO DE 12 CORDOALHAS DE 15,2MM,INCLUSIVE BAINHA DE ACO GALVANIZADO,COMPREENDENDO APENAS O FORNECIMENTO MEDIDO PELO PESO DO CABO GEOMETRICAMENTE NECESSARIO</t>
  </si>
  <si>
    <t>11.010.0087-A</t>
  </si>
  <si>
    <t>11.010.0088-0</t>
  </si>
  <si>
    <t>CABO DE ACO DE 19 CORDOALHAS DE 15,2MM,INCLUSIVE BAINHA DE ACO GALVANIZADO,COMPREENDENDO APENAS O FORNECIMENTO MEDIDO PELO PESO DO CABO GEOMETRICAMENTE NECESSARIO</t>
  </si>
  <si>
    <t>11.010.0088-A</t>
  </si>
  <si>
    <t>11.010.0089-0</t>
  </si>
  <si>
    <t>CABO DE ACO DE 22 CORDOALHAS DE 15,2MM,INCLUSIVE BAINHA DE ACO GALVANIZADO,COMPREENDENDO APENAS O FORNECIMENTO MEDIDO PELO PESO DO CABO GEOMETRICAMENTE NECESSARIO</t>
  </si>
  <si>
    <t>11.010.0089-A</t>
  </si>
  <si>
    <t>11.010.0090-0</t>
  </si>
  <si>
    <t>CABO DE ACO DE 27 CORDOALHAS DE 15,2MM,INCLUSIVE BAINHA DE ACO GALVANIZADO,COMPREENDENDO APENAS O FORNECIMENTO MEDIDO PELO PESO DO CABO GEOMETRICAMENTE NECESSARIO</t>
  </si>
  <si>
    <t>11.010.0090-A</t>
  </si>
  <si>
    <t>11.010.0091-0</t>
  </si>
  <si>
    <t>CABO DE ACO DE 31 CORDOALHAS DE 15,2MM,INCLUSIVE BAINHA DE ACO GALVANIZADO,COMPREENDENDO APENAS O FORNECIMENTO MEDIDO PELO PESO DO CABO GEOMETRICAMENTE NECESSARIO</t>
  </si>
  <si>
    <t>11.010.0091-A</t>
  </si>
  <si>
    <t>11.010.0092-0</t>
  </si>
  <si>
    <t>CABO DE ACO DE 37 CORDOALHAS DE 15,2MM,INCLUSIVE BAINHA DE ACO GALVANIZADO,COMPREENDENDO APENAS O FORNECIMENTO MEDIDO PELO PESO DO CABO GEOMETRICAMENTE NECESSARIO</t>
  </si>
  <si>
    <t>11.010.0092-A</t>
  </si>
  <si>
    <t>11.011.0010-0</t>
  </si>
  <si>
    <t>PREPARO E COLOCACAO DE 1 CORDOALHA DE 12,7MM OU 15,2MM,NAS FORMAS,COMPREENDENDO CORTE,MONTAGEM,ENFIACAO NA BAINHA,BEM COMO FORNECIMENTO DE CIMENTO PARA INJECAO</t>
  </si>
  <si>
    <t>11.011.0010-A</t>
  </si>
  <si>
    <t>11.011.0011-0</t>
  </si>
  <si>
    <t>PREPARO E COLOCACAO DE 2 CORDOALHAS DE 12,7MM,NAS FORMAS,COMPREENDENDO CORTE,MONTAGEM,ENFIACAO NA BAINHA,BEM COMO FORNECIMENTO DE CIMENTO PARA INJECAO</t>
  </si>
  <si>
    <t>11.011.0011-A</t>
  </si>
  <si>
    <t>11.011.0012-0</t>
  </si>
  <si>
    <t>PREPARO E COLOCACAO DE 3 CORDOALHAS DE 12,7MM,NAS FORMAS,COMPREENDENDO CORTE,MONTAGEM,ENFIACAO NA BAINHA,BEM COMO FORNECIMENTO DE CIMENTO PARA INJECAO</t>
  </si>
  <si>
    <t>11.011.0012-A</t>
  </si>
  <si>
    <t>11.011.0013-0</t>
  </si>
  <si>
    <t>PREPARO E COLOCACAO DE 4 CORDOALHAS DE 12,7MM,NAS FORMAS,COMPREENDENDO CORTE,MONTAGEM,ENFIACAO NA BAINHA,BEM COMO FORNECIMENTO DE CIMENTO PARA INJECAO</t>
  </si>
  <si>
    <t>11.011.0013-A</t>
  </si>
  <si>
    <t>11.011.0014-0</t>
  </si>
  <si>
    <t>PREPARO E COLOCACAO DE 5 CORDOALHAS DE 12,7MM,NAS FORMAS,COMPREENDENDO CORTE,MONTAGEM,ENFIACAO NA BAINHA,BEM COMO FORNECIMENTO DE CIMENTO PARA INJECAO</t>
  </si>
  <si>
    <t>11.011.0014-A</t>
  </si>
  <si>
    <t>11.011.0015-0</t>
  </si>
  <si>
    <t>PREPARO E COLOCACAO DE 6 CORDOALHAS DE 12,7MM,NAS FORMAS,COMPREENDENDO CORTE,MONTAGEM,ENFIACAO NA BAINHA,BEM COMO FORNECIMENTO DE CIMENTO PARA INJECAO</t>
  </si>
  <si>
    <t>11.011.0015-A</t>
  </si>
  <si>
    <t>11.011.0016-0</t>
  </si>
  <si>
    <t>PREPARO E COLOCACAO DE 7 CORDOALHAS DE 12,7MM,NAS FORMAS,COMPREENDENDO CORTE,MONTAGEM,ENFIACAO NA BAINHA,BEM COMO FORNECIMENTO DE CIMENTO PARA INJECAO</t>
  </si>
  <si>
    <t>11.011.0016-A</t>
  </si>
  <si>
    <t>11.011.0017-1</t>
  </si>
  <si>
    <t>PREPARO E COLOCACAO DE 12 CORDOALHAS DE 12,7MM,NAS FORMAS,COMPREENDENDO CORTE,MONTAGEM,ENFIACAO NA BAINHA,BEM COMO FORNECIMENTO DE CIMENTO PARA INJECAO</t>
  </si>
  <si>
    <t>11.011.0017-B</t>
  </si>
  <si>
    <t>11.011.0018-0</t>
  </si>
  <si>
    <t>PREPARO E COLOCACAO DE 19 CORDOALHAS DE 12,7MM,NAS FORMAS,COMPREENDENDO CORTE,MONTAGEM,ENFIACAO NA BAINHA,BEM COMO FORNECIMENTO DE CIMENTO PARA INJECAO</t>
  </si>
  <si>
    <t>11.011.0018-A</t>
  </si>
  <si>
    <t>11.011.0019-0</t>
  </si>
  <si>
    <t>PREPARO E COLOCACAO DE 22 CORDOALHAS DE 12,7MM,NAS FORMAS,COMPREENDENDO CORTE,MONTAGEM,ENFIACAO NA BAINHA,BEM COMO FORNECIMENTO DE CIMENTO PARA INJECAO</t>
  </si>
  <si>
    <t>11.011.0019-A</t>
  </si>
  <si>
    <t>11.011.0020-0</t>
  </si>
  <si>
    <t>PREPARO E COLOCACAO DE 27 CORDOALHAS DE 12,7MM,NAS FORMAS,COMPREENDENDO CORTE,MONTAGEM,ENFIACAO NA BAINHA,BEM COMO FORNECIMENTO DE CIMENTO PARA INJECAO</t>
  </si>
  <si>
    <t>11.011.0020-A</t>
  </si>
  <si>
    <t>11.011.0021-0</t>
  </si>
  <si>
    <t>PREPARO E COLOCACAO DE 31 CORDOALHAS DE 12,7MM,NAS FORMAS,COMPREENDENDO CORTE,MONTAGEM,ENFIACAO NA BAINHA,BEM COMO FORNECIMENTO DE CIMENTO PARA INJECAO</t>
  </si>
  <si>
    <t>11.011.0021-A</t>
  </si>
  <si>
    <t>11.011.0022-0</t>
  </si>
  <si>
    <t>PREPARO E COLOCACAO DE 37 CORDOALHAS DE 12,7MM,NAS FORMAS,COMPREENDENDO CORTE,MONTAGEM,ENFIACAO NA BAINHA,BEM COMO FORNECIMENTO DE CIMENTO PARA INJECAO</t>
  </si>
  <si>
    <t>11.011.0022-A</t>
  </si>
  <si>
    <t>11.011.0023-1</t>
  </si>
  <si>
    <t>CORTE,DOBRAGEM,MONTAGEM E COLOCACAO DE FERRAGENS NA FORMAS,ACO CA-25,EM BARRA REDONDA COM DIAMETRO IGUAL A 6,3MM</t>
  </si>
  <si>
    <t>11.011.0023-B</t>
  </si>
  <si>
    <t>11.011.0024-1</t>
  </si>
  <si>
    <t>CORTE,DOBRAGEM,MONTAGEM E COLOCACAO DE FERRAGENS NAS FORMAS,ACO CA-25,EM BARRA REDONDA COM DIAMETRO IGUAL A 8MM</t>
  </si>
  <si>
    <t>11.011.0024-B</t>
  </si>
  <si>
    <t>11.011.0025-1</t>
  </si>
  <si>
    <t>CORTE,DOBRAGEM,MONTAGEM E COLOCACAO DE FERRAGENS NAS FORMAS,ACO CA-25,EM BARRA REDONDA COM DIAMETRO MAIOR OU IGUAL A 10MM</t>
  </si>
  <si>
    <t>11.011.0025-B</t>
  </si>
  <si>
    <t>11.011.0027-0</t>
  </si>
  <si>
    <t>CORTE,DOBRAGEM,MONTAGEM E COLOCACAO DE FERRAGENS NAS FORMAS,ACO CA-60,EM FIO REDONDO,COM DIAMETRO DE 4,2 A 5MM</t>
  </si>
  <si>
    <t>11.011.0027-A</t>
  </si>
  <si>
    <t>11.011.0028-0</t>
  </si>
  <si>
    <t>CORTE,DOBRAGEM,MONTAGEM E COLOCACAO DE FERRAGENS NAS FORMAS,ACO CA-60,EM FIO REDONDO COM DIAMETRO ACIMA DE 5MM</t>
  </si>
  <si>
    <t>11.011.0028-A</t>
  </si>
  <si>
    <t>11.011.0029-0</t>
  </si>
  <si>
    <t>CORTE,DOBRAGEM,MONTAGEM E COLOCACAO DE FERRAGENS NAS FORMAS,ACO CA-50,EM BARRAS REDONDAS,COM DIAMETRO IGUAL A 6,3MM</t>
  </si>
  <si>
    <t>11.011.0029-A</t>
  </si>
  <si>
    <t>11.011.0030-1</t>
  </si>
  <si>
    <t>CORTE,DOBRAGEM,MONTAGEM E COLOCACAO DE FERRAGENS NAS FORMAS,ACO CA-50,EM BARRAS REDONDAS,COM DIAMETRO DE 8 A 12,5MM</t>
  </si>
  <si>
    <t>11.011.0030-B</t>
  </si>
  <si>
    <t>11.011.0031-1</t>
  </si>
  <si>
    <t>CORTE,DOBRAGEM,MONTAGEM E COLOCACAO DE FERRAGENS NAS FORMAS,ACO CA-50,EM BARRAS REDONDAS,COM DIAMETRO ACIMA DE 12,5MM</t>
  </si>
  <si>
    <t>11.011.0031-B</t>
  </si>
  <si>
    <t>11.011.0035-0</t>
  </si>
  <si>
    <t>CORTE,DOBRAGEM,MONTAGEM E COLOCACAO DE FERRAGENS NAS FORMAS,INCLUSIVE TRANSPORTE HORIZONTAL E VERTICAL COM EQUIPAMENTOS(GUINDASTE E GUINDAUTO),PARA ESTRUTURAS DE PONTES E VIADUTOS,ACO CA-50,DIAMETRO ATE 6,3MM</t>
  </si>
  <si>
    <t>11.011.0035-A</t>
  </si>
  <si>
    <t>11.011.0036-0</t>
  </si>
  <si>
    <t>CORTE,DOBRAGEM,MONTAGEM E COLOCACAO DE FERRAGENS NAS FORMAS,INCLUSIVE TRANSPORTE HORIZONTAL E VERTICAL COM EQUIPAMENTOS(GUINDASTE E GUINDAUTO),PARA ESTRUTURAS DE PONTES E VIADUTOS,ACO CA-50,DIAMETRO DE 8 A 12,5MM</t>
  </si>
  <si>
    <t>11.011.0036-A</t>
  </si>
  <si>
    <t>11.011.0037-0</t>
  </si>
  <si>
    <t>CORTE,DOBRAGEM,MONTAGEM E COLOCACAO DE FERRAGENS NAS FORMAS,INCLUSIVE TRANSPORTE HORIZONTAL E VERTICAL COM EQUIPAMENTOS(GUINDASTE E GUINDAUTO),PARA ESTRUTURAS DE PONTES E VIADUTOS,ACO CA-50,DIAMETRO ACIMA DE 12,5MM</t>
  </si>
  <si>
    <t>11.011.0037-A</t>
  </si>
  <si>
    <t>11.011.0040-0</t>
  </si>
  <si>
    <t>CORTE,MONTAGEM E COLOCACAO DE TELAS DE ACO CA-60,CRUZADAS ESOLDADAS ENTRE SI,EM PECAS DE CONCRETO</t>
  </si>
  <si>
    <t>11.011.0040-A</t>
  </si>
  <si>
    <t>11.012.0015-0</t>
  </si>
  <si>
    <t>CONE DE ANCORAGEM DE CABO DE ACO DE 1 CORDOALHA DE 12,7MM,COMPREENDENDO FORNECIMENTO DO CONE,DE LUVA CONE-BAINHA,DE 2,00M DE MOLA CENTRAL E BAINHA,BEM COMO AS OPERACOES DE PROTENSAO E INJECAO DE CIMENTO</t>
  </si>
  <si>
    <t>11.012.0015-A</t>
  </si>
  <si>
    <t>11.012.0016-0</t>
  </si>
  <si>
    <t>CONE DE ANCORAGEM DE CABO DE ACO DE 2 CORDOALHAS DE 12,7MM,COMPREENDENDO FORNECIMENTO DO CONE,DE LUVA CONE-BAINHA,DE 2,00M DE MOLA CENTRAL E BAINHA,BEM COMO AS OPERACOES DE PROTENSAO E INJECAO DE CIMENTO</t>
  </si>
  <si>
    <t>11.012.0016-A</t>
  </si>
  <si>
    <t>11.012.0017-0</t>
  </si>
  <si>
    <t>CONE DE ANCORAGEM DE CABO DE ACO DE 3 CORDOALHAS DE 12,7MM,COMPREENDENDO FORNECIMENTO DO CONE,DE LUVA CONE-BAINHA,DE 2,00M DE MOLA CENTRAL E BAINHA,BEM COMO AS OPERACOES DE PROTENSAO E INJECAO DE CIMENTO</t>
  </si>
  <si>
    <t>11.012.0017-A</t>
  </si>
  <si>
    <t>11.012.0018-0</t>
  </si>
  <si>
    <t>CONE DE ANCORAGEM DE CABO DE ACO DE 4 CORDOALHAS DE 12,7MM,COMPREENDENDO FORNECIMENTO DO CONE,DE LUVA CONE-BAINHA,DE 2,00M DE MOLA CENTRAL E BAINHA,BEM COMO AS OPERACOES DE PROTENSAO E INJECAO DE CIMENTO</t>
  </si>
  <si>
    <t>11.012.0018-A</t>
  </si>
  <si>
    <t>11.012.0019-0</t>
  </si>
  <si>
    <t>CONE DE ANCORAGEM DE CABO DE ACO DE 5 CORDOALHAS DE 12,7MM,COMPREENDENDO FORNECIMENTO DO CONE,DE LUVA CONE-BAINHA,DE 2,00M DE MOLA CENTRAL E BAINHA,BEM COMO AS OPERACOES DE PROTENSAO E INJECAO DE CIMENTO</t>
  </si>
  <si>
    <t>11.012.0019-A</t>
  </si>
  <si>
    <t>11.012.0020-0</t>
  </si>
  <si>
    <t>CONE DE ANCORAGEM DE CABO DE ACO DE 6 CORDOALHAS DE 12,7MM,COMPREENDENDO FORNECIMENTO DO CONE,DE LUVA CONE-BAINHA,DE 2,00M DE MOLA CENTRAL E BAINHA,BEM COMO AS OPERACOES DE PROTENSAO E INJECAO DE CIMENTO</t>
  </si>
  <si>
    <t>11.012.0020-A</t>
  </si>
  <si>
    <t>11.012.0021-0</t>
  </si>
  <si>
    <t>CONE DE ANCORAGEM DE CABO DE ACO DE 7 CORDOALHAS DE 12,7MM,COMPREENDENDO FORNECIMENTO DO CONE,DE LUVA CONE-BAINHA,DE 2,00M DE MOLA CENTRAL E BAINHA,BEM COMO AS OPERACOES DE PROTENSAO E INJECAO DE CIMENTO</t>
  </si>
  <si>
    <t>11.012.0021-A</t>
  </si>
  <si>
    <t>11.012.0025-1</t>
  </si>
  <si>
    <t>CONE DE ANCORAGEM DE CABO DE ACO DE 12 CORDOALHAS DE 12,7MM,COMPREENDENDO FORNECIMENTO DO CONE,DE LUVA CONE-BAINHA,DE 2,00M DE MOLA CENTRAL E BAINHA,BEM COMO AS OPERACOES DE PROTENSAO E INJECAO DE CIMENTO</t>
  </si>
  <si>
    <t>11.012.0025-B</t>
  </si>
  <si>
    <t>11.012.0030-0</t>
  </si>
  <si>
    <t>CONE DE ANCORAGEM DE CABO DE ACO DE 19 CORDOALHAS DE 12,7MM,COMPREENDENDO FORNECIMENTO DO CONE,DE LUVA CONE-BAINHA,DE 2,00M DE MOLA CENTRAL E BAINHA,BEM COMO AS OPERACOES DE PROTENSAO E INJECAO DE CIMENTO</t>
  </si>
  <si>
    <t>11.012.0030-A</t>
  </si>
  <si>
    <t>11.012.0035-0</t>
  </si>
  <si>
    <t>CONE DE ANCORAGEM DE CABO DE ACO DE 22 CORDOALHAS DE 12,7MM,COMPREENDENDO FORNECIMENTO DO CONE,DE LUVA CONE-BAINHA,DE 2,00M DE MOLA CENTRAL E BAINHA,BEM COMO AS OPERACOES DE PROTENSAO E INJECAO DE CIMENTO</t>
  </si>
  <si>
    <t>11.012.0035-A</t>
  </si>
  <si>
    <t>11.012.0040-0</t>
  </si>
  <si>
    <t>CONE DE ANCORAGEM DE CABO DE ACO DE 27 CORDOALHAS DE 12,7MM,COMPREENDENDO FORNECIMENTO DO CONE,DE LUVA CONE-BAINHA,DE 2,00M DE MOLA CENTRAL E BAINHA,BEM COMO AS OPERACOES DE PROTENSAO E INJECAO DE CIMENTO</t>
  </si>
  <si>
    <t>11.012.0040-A</t>
  </si>
  <si>
    <t>11.012.0045-0</t>
  </si>
  <si>
    <t>CONE DE ANCORAGEM DE CABO DE ACO DE 31 CORDOALHAS DE 12,7MM,COMPREENDENDO FORNECIMENTO DO CONE,DE LUVA CONE-BAINHA,DE 2,00M DE MOLA CENTRAL E BAINHA,BEM COMO AS OPERACOES DE PROTENSAO E INJECAO DE CIMENTO</t>
  </si>
  <si>
    <t>11.012.0045-A</t>
  </si>
  <si>
    <t>11.012.0050-0</t>
  </si>
  <si>
    <t>CONE DE ANCORAGEM DE CABO DE ACO DE 37 CORDOALHAS DE 12,7MM,COMPREENDENDO FORNECIMENTO DO CONE,DE LUVA CONE-BAINHA,DE 2,00M DE MOLA CENTRAL E BAINHA,BEM COMO AS OPERACOES DE PROTENSAO E INJECAO DE CIMENTO</t>
  </si>
  <si>
    <t>11.012.0050-A</t>
  </si>
  <si>
    <t>11.012.0060-0</t>
  </si>
  <si>
    <t>CONE DE ANCORAGEM DE CABO DE ACO DE 1 CORDOALHA DE 15,2MM,COMPREENDENDO FORNECIMENTO DO CONE,DE LUVA CONE-BAINHA,DE 2,00M DE MOLA CENTRAL E BAINHA,BEM COMO AS OPERACOES DE PROTENSAO E INJECAO DE CIMENTO</t>
  </si>
  <si>
    <t>11.012.0060-A</t>
  </si>
  <si>
    <t>11.012.0061-0</t>
  </si>
  <si>
    <t>CONE DE ANCORAGEM DE CABO DE ACO DE 2 CORDOALHAS DE 15,2MM,COMPREENDENDO FORNECIMENTO DO CONE,DE LUVA CONE-BAINHA,DE 2,00M DE MOLA CENTRAL E BAINHA,BEM COMO AS OPERACOES DE PROTENSAO E INJECAO DE CIMENTO</t>
  </si>
  <si>
    <t>11.012.0061-A</t>
  </si>
  <si>
    <t>11.012.0062-0</t>
  </si>
  <si>
    <t>CONE DE ANCORAGEM DE CABO DE ACO DE 3 CORDOALHAS DE 15,2MM,COMPREENDENDO FORNECIMENTO DO CONE,DE LUVA CONE-BAINHA,DE 2,00M DE MOLA CENTRAL E BAINHA,BEM COMO AS OPERACOES DE PROTENSAO E INJECAO DE CIMENTO</t>
  </si>
  <si>
    <t>11.012.0062-A</t>
  </si>
  <si>
    <t>11.012.0063-0</t>
  </si>
  <si>
    <t>CONE DE ANCORAGEM DE CABO DE ACO DE 4 CORDOALHAS DE 15,2MM,COMPREENDENDO FORNECIMENTO DO CONE,DE LUVA CONE-BAINHA,DE 2,00M DE MOLA CENTRAL E BAINHA,BEM COMO AS OPERACOES DE PROTENSAO E INJECAO DE CIMENTO</t>
  </si>
  <si>
    <t>11.012.0063-A</t>
  </si>
  <si>
    <t>11.012.0064-0</t>
  </si>
  <si>
    <t>CONE DE ANCORAGEM DE CABO DE ACO DE 5 CORDOALHAS DE 15,2MM,COMPREENDENDO FORNECIMENTO DO CONE,DE LUVA CONE-BAINHA,DE 2,00M DE MOLA CENTRAL E BAINHA,BEM COMO AS OPERACOES DE PROTENSAO E INJECAO DE CIMENTO</t>
  </si>
  <si>
    <t>11.012.0064-A</t>
  </si>
  <si>
    <t>11.012.0065-0</t>
  </si>
  <si>
    <t>CONE DE ANCORAGEM DE CABO DE ACO DE 6 CORDOALHAS DE 15,2MM,COMPREENDENDO FORNECIMENTO DO CONE,DE LUVA CONE-BAINHA,DE 2,00M DE MOLA CENTRAL E BAINHA,BEM COMO AS OPERACOES DE PROTENSAO E INJECAO DE CIMENTO</t>
  </si>
  <si>
    <t>11.012.0065-A</t>
  </si>
  <si>
    <t>11.012.0066-0</t>
  </si>
  <si>
    <t>CONE DE ANCORAGEM DE CABO DE ACO DE 7 CORDOALHAS DE 15,2MM,COMPREENDENDO FORNECIMENTO DO CONE,DE LUVA CONE-BAINHA,DE 2,00MM DE MOLA CENTRAL E BAINHA,BEM COMO AS OPERACOES DE PROTENSAO E INJECAO DE CIMENTO</t>
  </si>
  <si>
    <t>11.012.0066-A</t>
  </si>
  <si>
    <t>11.012.0070-0</t>
  </si>
  <si>
    <t>CONE DE ANCORAGEM DE CABO DE ACO DE 12 CORDOALHAS DE 15,2MM,COMPREENDENDO FORNECIMENTO DO CONE,DE LUVA CONE-BAINHA,DE 2,00M DE MOLA CENTRAL E BAINHA,BEM COMO AS OPERACOES DE PROTENSAO E INJECAO DE CIMENTO</t>
  </si>
  <si>
    <t>11.012.0070-A</t>
  </si>
  <si>
    <t>11.012.0075-0</t>
  </si>
  <si>
    <t>CONE DE ANCORAGEM DE CABO DE ACO DE 19 CORDOALHAS DE 15,2MM,COMPREENDENDO FORNECIMENTO DO CONE,DE LUVA CONE-BAINHA,DE 2,00M DE MOLA CENTRAL E BAINHA,BEM COMO AS OPERACOES DE PROTENSAO E INJECAO DE CIMENTO</t>
  </si>
  <si>
    <t>11.012.0075-A</t>
  </si>
  <si>
    <t>11.012.0080-0</t>
  </si>
  <si>
    <t>CONE DE ANCORAGEM DE CABO DE ACO DE 22 CORDOALHAS DE 15,2MM,COMPREENDENDO FORNECIMENTO DO CONE,DE LUVA CONE-BAINHA,DE 2,00M DE MOLA CENTRAL E BAINHA,BEM COMO AS OPERACOES DE PROTENSAO E INJECAO DE CIMENTO</t>
  </si>
  <si>
    <t>11.012.0080-A</t>
  </si>
  <si>
    <t>11.012.0085-0</t>
  </si>
  <si>
    <t>CONE DE ANCORAGEM DE CABO DE ACO DE 27 CORDOALHAS DE 15,2MM,COMPREENDENDO FORNECIMENTO DO CONE,DE LUVA CONE-BAINHA,DE 2,00M DE MOLA CENTRAL E BAINHA,BEM COMO AS OPERACOES DE PROTENSAO E INJECAO DE CIMENTO</t>
  </si>
  <si>
    <t>11.012.0085-A</t>
  </si>
  <si>
    <t>11.012.0090-0</t>
  </si>
  <si>
    <t>CONE DE ANCORAGEM DE CABO DE ACO DE 31 CORDOALHAS DE 15,2MM,COMPREENDENDO FORNECIMENTO DO CONE,DE LUVA CONE-BAINHA,DE 2,00M DE MOLA CENTRAL E BAINHA,BEM COMO AS OPERACOES DE PROTENSAO E INJECAO DE CIMENTO</t>
  </si>
  <si>
    <t>11.012.0090-A</t>
  </si>
  <si>
    <t>11.012.0095-0</t>
  </si>
  <si>
    <t>CONE DE ANCORAGEM DE CABO DE ACO DE 37 CORDOALHAS DE 15,2MM,COMPREENDENDO FORNECIMENTO DO CONE,DE LUVA CONE-BAINHA,DE 2,00M DE MOLA CENTRAL E BAINHA,BEM COMO AS OPERACOES DE PROTENSAO E INJECAO DE CIMENTO</t>
  </si>
  <si>
    <t>11.012.0095-A</t>
  </si>
  <si>
    <t>11.013.0003-1</t>
  </si>
  <si>
    <t>VERGAS DE CONCRETO ARMADO PARA ALVENARIA,COM APROVEITAMENTODA MADEIRA POR 10 VEZES</t>
  </si>
  <si>
    <t>11.013.0003-B</t>
  </si>
  <si>
    <t>11.013.0005-0</t>
  </si>
  <si>
    <t>PEITORIL DE CONCRETO ARMADO,SECAO EM T,70X20CM,ESPESSURA DE12CM,CONCRETO FCK=15MPA,FORMA DE CHAPAS COMPENSADAS,ACABAMENTO DESEMPENADO,CONFORME PROJETO TIPO Nº6061/EMOP.FORNECIMENTO E COLOCACAO</t>
  </si>
  <si>
    <t>11.013.0005-A</t>
  </si>
  <si>
    <t>11.013.0006-0</t>
  </si>
  <si>
    <t>CHAPIM/SOLEIRA DE CONCRETO APARENTE COM ACABAMENTO DESEMPENADO,USANDO FORMA DE CHAPA COMPENSADA,MEDINDO 14X10CM,CONFORMEPROJETO TIPO Nº6062/EMOP,FUNDIDO NO LOCAL</t>
  </si>
  <si>
    <t>11.013.0006-A</t>
  </si>
  <si>
    <t>11.013.0009-0</t>
  </si>
  <si>
    <t>CAMADA IMPERMEABILIZADORA EM CONCRETO ARMADO,ESPESSURA DE 5CM,ARMADURA CRUZADA COM BARRAS DE ACO CA-25 DE 3/16",ESPACADAS DE 30CM,JUNTAS DE SARRAFO DE MADEIRA ESPACADAS DE 3,00M,SENDO O CONCRETO DOSADO PARA UMA RESISTENCIA CARACTERISTICA ACOMPRESSAO DE 10MPA</t>
  </si>
  <si>
    <t>11.013.0009-A</t>
  </si>
  <si>
    <t>11.013.0014-0</t>
  </si>
  <si>
    <t>CORTINA DE CONCRETO ARMADO,COM 18 A 20CM DE ESPESSURA,FCK=20MPA,INCLUINDO MATERIAIS PARA 1,00M3 DE CONCRETO (IMPORTADO DE USINA) ADENSADO E COLOCADO,10,00M2 DE FORMAS DE MADEIRA DE3ª,SERVINDO 1,4 VEZES,ESCORAMENTO E 80KG DE ACO CA-50</t>
  </si>
  <si>
    <t>11.013.0014-A</t>
  </si>
  <si>
    <t>11.013.0015-0</t>
  </si>
  <si>
    <t>CORTINA DE CONCRETO ARMADO,COM 18 A 20CM DE ESPESSURA,FCK=25MPA,INCLUINDO MATERIAIS PARA 1,00M3 DE CONCRETO(IMPORTADO DEUSINA)ADENSADO E COLOCADO,10,00M2 DE FORMAS DE MADEIRA DE 3ª,SERVINDO 1,4 VEZES,ESCORAMENTO E 80KG DE ACO CA-50</t>
  </si>
  <si>
    <t>11.013.0015-A</t>
  </si>
  <si>
    <t>11.013.0016-0</t>
  </si>
  <si>
    <t>CORTINA DE CONCRETO ARMADO,COM 18 A 20CM DE ESPESSURA,FCK=30MPA,INCLUINDO MATERIAIS PARA 1,00M3 DE CONCRETO(IMPORTADO DEUSINA)ADENSADO E COLOCADO 10,00M2 DE FORMAS DE AMDEIRA DE 3ª,SERVINDO 1,4 VEZES,ESCORAMENTO E 80KG DE ACO CA-50</t>
  </si>
  <si>
    <t>11.013.0016-A</t>
  </si>
  <si>
    <t>11.013.0059-0</t>
  </si>
  <si>
    <t>PLACAS DE CONCRETO ARMADO PRE-MOLDADAS,COM FCK=20MPA,ESPESSURA DE 6CM EM PECAS DE ATE 90KG,INCLUSIVE COLOCACAO MANUAL NOLOCAL DEFINITIVO</t>
  </si>
  <si>
    <t>11.013.0059-A</t>
  </si>
  <si>
    <t>11.013.0060-0</t>
  </si>
  <si>
    <t>PLACAS DE CONCRETO ARMADO PRE-MOLDADAS,COM FCK=20MPA,ESPESSURA DE 6CM EM PECAS ACIMA DE 90KG E COLOCACAO COM GUINDASTE</t>
  </si>
  <si>
    <t>11.013.0060-A</t>
  </si>
  <si>
    <t>11.013.0061-0</t>
  </si>
  <si>
    <t>PLACAS DE CONCRETO ARMADO PRE-MOLDADAS,COM FCK=20MPA,ESPESSURA DE 8CM EM PECAS DE ATE 90KG,INCLUSIVE COLOCACAO MANUAL NOLOCAL DEFINITIVO</t>
  </si>
  <si>
    <t>11.013.0061-A</t>
  </si>
  <si>
    <t>11.013.0062-0</t>
  </si>
  <si>
    <t>PLACAS DE CONCRETO ARMADO PRE-MOLDADAS,COM FCK=20MPA,ESPESSURA DE 8CM EM PECAS ACIMA DE 90KG E COLOCACAO COM GUINDASTE</t>
  </si>
  <si>
    <t>11.013.0062-A</t>
  </si>
  <si>
    <t>11.013.0063-0</t>
  </si>
  <si>
    <t>PLACAS DE CONCRETO ARMADO PRE-MOLDADAS,COM FCK=20MPA,ESPESSURA DE 10CM EM PECAS DE ATE 90KG,INCLUSIVE COLOCACAO MANUAL NO LOCAL DEFINITIVO</t>
  </si>
  <si>
    <t>11.013.0063-A</t>
  </si>
  <si>
    <t>11.013.0064-0</t>
  </si>
  <si>
    <t>PLACAS DE CONCRETO ARMADO PRE-MOLDADAS,COM FCK=20MPA,ESPESSURA DE 10CM EM PECAS ACIMA DE 90KG E COLOCACAO COM GUINDASTE</t>
  </si>
  <si>
    <t>11.013.0064-A</t>
  </si>
  <si>
    <t>11.013.0065-0</t>
  </si>
  <si>
    <t>PLACAS DE CONCRETO ARMADO PRE-MOLDADAS,COM FCK=20MPA,ESPESSURA DE 10CM EM PECAS ACIMA DE 90KG,COM FUROS DE 3CM DE DIAMETRO ESPACADOS DE 15CM EM AMBAS AS DIRECOES,COLOCACAO COM GUINDASTE</t>
  </si>
  <si>
    <t>11.013.0065-A</t>
  </si>
  <si>
    <t>11.013.0066-0</t>
  </si>
  <si>
    <t>PLACAS DE CONCRETO ARMADO PRE-MOLDADAS,COM FCK=20MPA,ESPESSURA DE 12CM,INCLUSIVE COLOCACAO COM GUINDASTE NO LOCAL DEFINITIVO</t>
  </si>
  <si>
    <t>11.013.0066-A</t>
  </si>
  <si>
    <t>11.013.0067-0</t>
  </si>
  <si>
    <t>PLACAS DE CONCRETO ARMADO PRE-MOLDADAS,COM FCK=20MPA,ESPESSURA DE 12CM,COM FUROS DE 3CM DE DIAMETRO ESPACADOS DE 15CM EMAMBAS AS DIRECOES,INCLUSIVE COLOCACAO COM GUINDASTE NO LOCAL DEFINITIVO</t>
  </si>
  <si>
    <t>11.013.0067-A</t>
  </si>
  <si>
    <t>11.013.0068-0</t>
  </si>
  <si>
    <t>PLACAS DE CONCRETO ARMADO PRE-MOLDADAS,COM FCK=20MPA,ESPESSURA DE 15CM,INCLUSIVE COLOCACAO COM GUINDASTE NO LOCAL DEFINITIVO</t>
  </si>
  <si>
    <t>11.013.0068-A</t>
  </si>
  <si>
    <t>11.013.0069-0</t>
  </si>
  <si>
    <t>PLACAS DE CONCRETO ARMADO PRE-MOLDADAS,COM FCK=20MPA,ESPESSURA DE 15CM,COM FUROS DE 3CM DE DIAMETRO ESPACADOS DE 15CM EMAMBAS AS DIRECOES,INCLUSIVE COLOCACAO COM GUINDASTE NO LOCAL DEFINITIVO</t>
  </si>
  <si>
    <t>11.013.0069-A</t>
  </si>
  <si>
    <t>11.013.0070-1</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</si>
  <si>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</si>
  <si>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11.013.0070-B</t>
  </si>
  <si>
    <t>11.013.0075-0</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</si>
  <si>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</si>
  <si>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11.013.0075-A</t>
  </si>
  <si>
    <t>11.013.0080-0</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</si>
  <si>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</si>
  <si>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11.013.0080-A</t>
  </si>
  <si>
    <t>11.013.0100-0</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</si>
  <si>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</si>
  <si>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11.013.0100-A</t>
  </si>
  <si>
    <t>11.013.0105-0</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</si>
  <si>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</si>
  <si>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11.013.0105-A</t>
  </si>
  <si>
    <t>11.013.0110-0</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</si>
  <si>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</si>
  <si>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11.013.0110-A</t>
  </si>
  <si>
    <t>11.013.0130-0</t>
  </si>
  <si>
    <t>CONCRETO ARMADO,FCK=20MPA,INCLUINDO MATERIAIS PARA 1,00M3 DECONCRETO(IMPORTADO DE USINA)ADENSADO E COLOCADO,12,00M2 DEAREA MOLDADA,FORMAS CONFORME O ITEM 11.004.0022,60KG DE ACOCA-50,INCLUSIVE MAO-DE-OBRA PARA CORTE,DOBRAGEM,MONTAGEM E COLOCACAO NAS FORMAS,EXCLUSIVE ESCORAMENTO</t>
  </si>
  <si>
    <t>11.013.0130-A</t>
  </si>
  <si>
    <t>11.013.0135-0</t>
  </si>
  <si>
    <t>CONCRETO ARMADO,FCK=25MPA,INCLUINDO MATERIAIS PARA 1,00M3 DECONCRETO(IMPORTADO DE USINA)ADENSADO E COLOCADO,12,00M2 DEAREA MOLDADA,FORMAS CONFORME O ITEM 11.004.0022,60KG DE ACOCA-50,INCLUSIVE MAO-DE-OBRA PARA CORTE,DOBRAGEM,MONTAGEM ECOLOCACAO NAS FORMAS,EXCLUSIVE ESCORAMENTO</t>
  </si>
  <si>
    <t>11.013.0135-A</t>
  </si>
  <si>
    <t>11.013.0140-0</t>
  </si>
  <si>
    <t>CONCRETO ARMADO,FCK=30MPA,INCLUINDO MATERIAIS PARA 1,00M3 DECONCRETO(IMPORTADO DE USINA)ADENSADO E COLOCADO,12,00M2 DEAREA MOLDADA,FORMAS CONFORME O ITEM 11.004.0022,60KG DE ACOCA-50,INCLUSIVE MAO-DE-OBRA PARA CORTE,DOBRAGEM,MONTAGEM ECOLOCACAO NAS FORMAS,EXCLUSIVE ESCORAMENTO</t>
  </si>
  <si>
    <t>11.013.0140-A</t>
  </si>
  <si>
    <t>11.015.0001-0</t>
  </si>
  <si>
    <t>ADITIVO PLASTIFICANTE E DENSIFICADOR,ADICIONADO AO CONCRETONA PROPORCAO DE 500G POR SACO DE CIMENTO</t>
  </si>
  <si>
    <t>11.015.0001-A</t>
  </si>
  <si>
    <t>11.015.0003-0</t>
  </si>
  <si>
    <t>ADITIVO PLASTIFICANTE,RETARDADOR E DENSIFICADOR,LIQUIDO,ADICIONADO AO CONCRETO NA PROPORCAO DE 500G POR SACO DE CIMENTO</t>
  </si>
  <si>
    <t>11.015.0003-A</t>
  </si>
  <si>
    <t>11.015.0004-0</t>
  </si>
  <si>
    <t>ADITIVO INCORPORADOR DE AR SIMPLES,ADICIONADO AO CONCRETO NAPROPORCAO DE 150G POR SACO DE CIMENTO</t>
  </si>
  <si>
    <t>11.015.0004-A</t>
  </si>
  <si>
    <t>11.015.0019-0</t>
  </si>
  <si>
    <t>GROUT (ARGAMASSA FLUIDA DE ELEVADA RESISTENCIA),INCLUSIVEPREPARO,LANCAMENTO E FORNECIMENTO DOS MATERIAIS</t>
  </si>
  <si>
    <t>11.015.0019-A</t>
  </si>
  <si>
    <t>11.015.0020-0</t>
  </si>
  <si>
    <t>GROUT (ARGAMASSA FLUIDA DE ELEVADA RESISTENCIA) COM PEDRISCO(30% EM PESO),INCLUSIVE PREPARO,LANCAMENTO E FORNECIMENTODOS MATERIAIS</t>
  </si>
  <si>
    <t>11.015.0020-A</t>
  </si>
  <si>
    <t>11.015.0021-0</t>
  </si>
  <si>
    <t>ENCHIMENTO DE NICHOS OU FUROS DE CONCRETO OU ROCHA COM MISTURA DE ARGAMASSA EXPANSIVA E PEDRISCO NA PROPORCAO EM PESO DE50% DESTE EM RELACAO A ARGAMASSA,CONFORME INSTRUCOES DE FABRICANTES,INCLUSIVE PREPARO PREVIO DA CAVIDADE A TAMPONAR</t>
  </si>
  <si>
    <t>DM3</t>
  </si>
  <si>
    <t>11.015.0021-A</t>
  </si>
  <si>
    <t>11.015.0022-0</t>
  </si>
  <si>
    <t>APLICACAO DE ARGAMASSA EXPANSIVA TIPO SIKA GROUT PARA FIXACAO DE CHUMBADORES EM ESTRUTURAS DE CONCRETO OU SERVICOS SIMILARES,CONFORME INSTRUCOES DO FABRICANTE</t>
  </si>
  <si>
    <t>11.015.0022-A</t>
  </si>
  <si>
    <t>11.015.0030-0</t>
  </si>
  <si>
    <t>ADITIVO A BASE DE SILICA ATIVA,DOSADO SOBRE O PESO DO CIMENTO NA PROPORCAO MEDIA DE 10%,INCLUSIVE MAO-DE-OBRA E PERDAS.POR M3 DE CONCRETO</t>
  </si>
  <si>
    <t>11.015.0030-A</t>
  </si>
  <si>
    <t>11.016.0001-0</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</si>
  <si>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</si>
  <si>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11.016.0001-A</t>
  </si>
  <si>
    <t>11.016.0002-1</t>
  </si>
  <si>
    <t>ESTRUTURA METALICA PARA PASSARELAS E PEQUENOS VIADUTOS,EXCLUSIVE PREPARO(CORTE)DAS PECAS,CONFORME PROJETO DO DER-RJ,INCLUSIVE PINTURA.FORNECIMENTO E MONTAGEM</t>
  </si>
  <si>
    <t>11.016.0002-B</t>
  </si>
  <si>
    <t>11.016.0003-0</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</si>
  <si>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</si>
  <si>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11.016.0003-A</t>
  </si>
  <si>
    <t>11.016.0004-0</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</si>
  <si>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</si>
  <si>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11.016.0004-A</t>
  </si>
  <si>
    <t>11.016.0005-0</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</si>
  <si>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</si>
  <si>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11.016.0005-A</t>
  </si>
  <si>
    <t>11.016.0006-0</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</si>
  <si>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</si>
  <si>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11.016.0006-A</t>
  </si>
  <si>
    <t>11.016.0007-0</t>
  </si>
  <si>
    <t>PILARES E/OU VIGAS EM TRELICAS METALICAS,INCLUSIVE PERDAS EUMA DEMAO PINTURA ANTIOXIDO.FORNECIMENTO E MONTAGEM</t>
  </si>
  <si>
    <t>11.016.0007-A</t>
  </si>
  <si>
    <t>11.016.0020-0</t>
  </si>
  <si>
    <t>ESTRUTURAS DE ELEMENTOS EM PERFIS "I" ATE 8",EM ACO LAMINADO,(VIGAS ISOLADAS,ESCORAS,PORTICOS,ETC),INCLUSIVE PERDAS.FORNECIMENTO E MONTAGEM</t>
  </si>
  <si>
    <t>11.016.0020-A</t>
  </si>
  <si>
    <t>11.016.0022-0</t>
  </si>
  <si>
    <t>ESTRUTURAS DE ELEMENTOS EM PERFIS "I",8" ATE 12",EM ACO LAMINADO,(VIGAS ISOLADAS,ESCORAS,PORTICOS,ETC),INCLUSIVE PERDAS.FORNECIMENTO E MONTAGEM</t>
  </si>
  <si>
    <t>11.016.0022-A</t>
  </si>
  <si>
    <t>11.016.0030-0</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</si>
  <si>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</si>
  <si>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11.016.0030-A</t>
  </si>
  <si>
    <t>11.016.0040-0</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</si>
  <si>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</si>
  <si>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11.016.0040-A</t>
  </si>
  <si>
    <t>11.016.0045-0</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</si>
  <si>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</si>
  <si>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11.016.0045-A</t>
  </si>
  <si>
    <t>11.016.0047-0</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</si>
  <si>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</si>
  <si>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11.016.0047-A</t>
  </si>
  <si>
    <t>11.016.0100-0</t>
  </si>
  <si>
    <t>ESTRUTURA METALICA,COM ACO ASTM A-572,PARA ESTRUTURA DE EDIFICACOES,PILARES,VIGAS PRINCIPAIS E SECUNDARIAS,ESCADAS,PATAMARES E CHAPAS DAS BASES DA FUNDACAO,PERDAS E PINTURA DE TRATAMENTO,INCLUSIVE FORNECIMENTO DE TODOS OS MATERIAIS PARA LIGACOES E FIXACOES E MONTAGEM</t>
  </si>
  <si>
    <t>11.016.0100-A</t>
  </si>
  <si>
    <t>11.016.0101-0</t>
  </si>
  <si>
    <t>ESTRUTURA METALICA,COM ACO ASTM A-572,PARA ESTRUTURA DE EDIFICACOES,PILARES,VIGAS PRINCIPAIS E SECUNDARIAS,ESCADAS,PATAMARES E CHAPAS DAS BASES DA FUNDACAO,PERDAS E PINTURA E TRATAMENTO,INCLUSIVE MONTAGEM,EXCLUSIVE FORNECIMENTO DOS PERFIS ECHAPA DE ACO</t>
  </si>
  <si>
    <t>11.016.0101-A</t>
  </si>
  <si>
    <t>11.016.0102-0</t>
  </si>
  <si>
    <t>ESTRUTURA METALICA,COM ACO ASTM A-572,PARA ESTRUTURA DE EDIFICACOES,PILARES,VIGAS PRINCIPAIS E SECUNDARIAS,ESCADAS,PATAMARES E CHAPAS DAS BASES DA FUNDACAO,PERDAS E PINTURA DE TRATAMENTO,INCLUSIVE FORNECIMENTO DOS PERFIS,CHAPAS E PINTURA ANTICORROSIVA,EXCLUSIVE MONTAGEM</t>
  </si>
  <si>
    <t>11.016.0102-A</t>
  </si>
  <si>
    <t>11.016.0200-0</t>
  </si>
  <si>
    <t>ESTRUTURA METALICA EM ACO ESPECIAL,RESISTENTE A CORROSAO(USI-SAC OU SIMILAR),PARA PONTES,VIADUTOS,PASSARELAS,CONSIDERANDO APENAS O FORNECIMENTO DO ACO,EXCLUSIVE MONTAGEM</t>
  </si>
  <si>
    <t>11.016.0200-A</t>
  </si>
  <si>
    <t>11.016.0201-0</t>
  </si>
  <si>
    <t>ESTRUTURA METALICA EM ACO ESPECIAL,RESISTENTE A CORROSAO(USI-SAC OU SIMILAR),PARA PONTES,VIADUTOS,PASSARELAS,CONSIDERANDO A MONTAGEM E TODOS OS MATERIAIS E SERVICOS NECESSARIOS,INCLUSIVE PINTURA PROTETORA E EXCLUSIVE O FORNECIMENTO DO ACO</t>
  </si>
  <si>
    <t>11.016.0201-A</t>
  </si>
  <si>
    <t>11.016.0505-1</t>
  </si>
  <si>
    <t>RECONSTITUICAO DE ESTRUTURAS METALICAS LEVES,MEDIDAS POR KGDE ACO NECESSARIO(CHAPAS,PERFIS,ETC),INCLUSIVE FORNECIMENTODOS MATERIAIS E PINTURA EM TINTA A BASE DE EPOXI</t>
  </si>
  <si>
    <t>11.016.0505-B</t>
  </si>
  <si>
    <t>11.018.0020-0</t>
  </si>
  <si>
    <t>JUNTA DE DILATACAO E VEDACAO,PARA OBRAS DE ARTE,MOVIMENTOS DE -10 A +20MM,INCLUSIVE LABIOS POLIMERICOS.FORNECIMENTO E COLOCACAO.O CUSTO NAO INCLUI:CORTE E REMOCAO DO PAVIMENTO,APICOAMENTO DA LAJE,FORMAS E CONCRETAGEM DOS BERCOS</t>
  </si>
  <si>
    <t>11.018.0020-A</t>
  </si>
  <si>
    <t>11.018.0021-0</t>
  </si>
  <si>
    <t>JUNTA DE DILATACAO E VEDACAO,PARA OBRAS DE ARTE,MOVIMENTOS DE -10 A +20MM,INCLUSIVE LABIOS POLIMERICOS,CORTE E REMOCAO DO PAVIMENTO,APICOAMENTO DA LAJE,FORMAS E CONCRETAGEM DOS BERCOS</t>
  </si>
  <si>
    <t>11.018.0021-A</t>
  </si>
  <si>
    <t>11.018.0025-0</t>
  </si>
  <si>
    <t>JUNTA DE DILATACAO E VEDACAO,PARA OBRAS DE ARTE,MOVIMENTOS DE -15 A +25MM,INCLUSIVE LABIOS POLIMERICOS.FORNECIMENTO E COLOCACAO.O CUSTO NAO INCLUI:CORTE E REMOCAO DO PAVIMENTO,APICOAMENTO DA LAJE,FORMAS E CONCRETAGEM DOS BERCOS</t>
  </si>
  <si>
    <t>11.018.0025-A</t>
  </si>
  <si>
    <t>11.018.0026-0</t>
  </si>
  <si>
    <t>JUNTA DE DILATACAO E VEDACAO,PARA OBRAS DE ARTE,MOVIMENTOS DE -15 A +25MM,INCLUSIVE LABIOS POLIMERICOS,CORTE E REMOCAO DO PAVIMENTO,APICOAMENTO DA LAJE,FORMAS E CONCRETAGEM DOS BERCOS</t>
  </si>
  <si>
    <t>11.018.0026-A</t>
  </si>
  <si>
    <t>11.018.0030-0</t>
  </si>
  <si>
    <t>JUNTA DE DILATACAO E VEDACAO,PARA OBRAS DE ARTE,MOVIMENTOS DE -20 A +40MM,INCLUSIVE LABIOS POLIMERICOS.FORNECIMENTO E COLOCACAO.O CUSTO NAO INCLUI:CORTE E REMOCAO DO PAVIMENTO,APICOAMENTO DA LAJE,FORMAS E CONCRETAGEM DOS BERCOS</t>
  </si>
  <si>
    <t>11.018.0030-A</t>
  </si>
  <si>
    <t>11.018.0031-0</t>
  </si>
  <si>
    <t>JUNTA DE DILATACAO E VEDACAO,PARA OBRAS DE ARTE,MOVIMENTOS DE -20 A +40MM,INCLUSIVE LABIOS POLIMERICOS,CORTE E REMOCAO DO PAVIMENTO,APICOAMENTO DA LAJE,FORMAS E CONCRETAGEM DOS BERCOS</t>
  </si>
  <si>
    <t>11.018.0031-A</t>
  </si>
  <si>
    <t>11.018.0050-0</t>
  </si>
  <si>
    <t>JUNTA DE DILATACAO E VEDACAO DE PISOS,LAJES,PILARES,FISSURAS,ALVENARIAS,RESERVATORIOS,ETC,PARA MOVIMENTOS DE -10 A +30MM.FORNECIMENTO E COLOCACAO</t>
  </si>
  <si>
    <t>11.018.0050-A</t>
  </si>
  <si>
    <t>11.018.0051-0</t>
  </si>
  <si>
    <t>JUNTA DE DILATACAO E VEDACAO DE PISOS,LAJES,PILARES,FISSURAS,ALVENARIAS,RESERVATORIOS,ETC,PARA MOVIMENTOS DE -15 A +40MM.FORNECIMENTO E COLOCACAO</t>
  </si>
  <si>
    <t>11.018.0051-A</t>
  </si>
  <si>
    <t>11.018.0052-0</t>
  </si>
  <si>
    <t>JUNTA DE DILATACAO E VEDACAO DE PISOS,LAJES,PILARES,FISSURAS,ALVENARIAS,RESERVATORIOS,ETC,PARA MOVIMENTOS DE -7 A +10MM.FORNECIMENTO E COLOCACAO</t>
  </si>
  <si>
    <t>11.018.0052-A</t>
  </si>
  <si>
    <t>11.018.0053-0</t>
  </si>
  <si>
    <t>JUNTA DE DILATACAO E VEDACAO DE PISOS,LAJES,PILARES,FISSURAS,ALVENARIAS,RESERVATORIOS,ETC,PARA MOVIMENTOS DE -16 A +23MM.FORNECIMENTO E COLOCACAO</t>
  </si>
  <si>
    <t>11.018.0053-A</t>
  </si>
  <si>
    <t>11.018.0054-0</t>
  </si>
  <si>
    <t>JUNTA DE DILATACAO E VEDACAO DE PISOS,LAJES,PILARES,FISSURAS,ALVENARIAS,RESERVATORIOS,ETC,PARA MOVIMENTOS DE -20 A +30MM.FORNECIMENTO E COLOCACAO</t>
  </si>
  <si>
    <t>11.018.0054-A</t>
  </si>
  <si>
    <t>11.018.0060-0</t>
  </si>
  <si>
    <t>JUNTA ELASTICA EM PVC TERMOPLASTICO,TIPO 022,PARA JUNTAS SUBMETIDAS A UMA PRESSAO MEDIA E DE POUCA DEFORMACAO.FORNECIMENTO E COLOCACAO</t>
  </si>
  <si>
    <t>11.018.0060-A</t>
  </si>
  <si>
    <t>11.018.0075-0</t>
  </si>
  <si>
    <t>JUNTA DE DILATACAO E VEDACAO DE ISOPOR,NA ESPESSURA DE 1CM,FIXADA COM COLA.FORNECIMENTO E COLOCACAO</t>
  </si>
  <si>
    <t>11.018.0075-A</t>
  </si>
  <si>
    <t>11.018.0080-0</t>
  </si>
  <si>
    <t>JUNTA DE DILATACAO E VEDACAO DE ISOPOR,NA ESPESSURA DE 2CM,FIXADA COM COLA.FORNECIMENTO E COLOCACAO</t>
  </si>
  <si>
    <t>11.018.0080-A</t>
  </si>
  <si>
    <t>11.018.0085-0</t>
  </si>
  <si>
    <t>JUNTA DE DILATACAO E VEDACAO DE ISOPOR,NA ESPESSURA DE 3CM,FIXADA COM COLA.FORNECIMENTO E COLOCACAO</t>
  </si>
  <si>
    <t>11.018.0085-A</t>
  </si>
  <si>
    <t>11.018.0090-0</t>
  </si>
  <si>
    <t>JUNTA DE DILATACAO E VEDACAO DE ISOPOR,NA ESPESSURA DE 5CM,FIXADA COM COLA.FORNECIMENTO E COLOCACAO</t>
  </si>
  <si>
    <t>11.018.0090-A</t>
  </si>
  <si>
    <t>11.019.0001-0</t>
  </si>
  <si>
    <t>MONTAGEM DAS ARMADURAS E ESCAMAS EM SERVICO DE TERRA ARMADA,EXCLUSIVE FORNECIMENTO E TRANSPORTE DAS PECAS</t>
  </si>
  <si>
    <t>11.019.0001-A</t>
  </si>
  <si>
    <t>11.019.0005-0</t>
  </si>
  <si>
    <t>TERRA ARMADA PARA ARRIMO MACICO TIPO GREIDE,PARA RAMPAS DE ACESSO E VIADUTOS OU PONTES COM SOBRECARGA RODOVIARIA,SENDO ALTURA DA SOLEIRA AO GREIDE DA PISTA DE 0 ATE 6,00M.O PRECO INCLUI A EXECUCAO DE TODOS OS SERVICOS E O FORNECIMENTO DE TODOS OS ELEMENTOS CONSTRUTIVOS ESPECIAIS E PECAS GALVANIZADAS,EXCLUSIVE A EXECUCAO DO ATERRO</t>
  </si>
  <si>
    <t>11.019.0005-A</t>
  </si>
  <si>
    <t>11.019.0010-0</t>
  </si>
  <si>
    <t>TERRA ARMADA PARA ARRIMO DE MACICO TIPO GREIDE,PARA RAMPAS DE ACESSO E VIADUTOS OU PONTES COM SOBRECARGA RODOVIARIA,ALTURA DA SOLEIRA AO GREIDE DA PISTA DE 6 ATE 9,00M.O PRECO INCLUI A EXECUCAO DE TODOS OS SERVICOS E O FORNECIMENTO DE TODOSOS ELEMENTOS CONSTRUTIVOS ESPECIAIS E PECAS GALVANIZADAS,EXCLUSIVE A EXECUCAO DO ATERRO</t>
  </si>
  <si>
    <t>11.019.0010-A</t>
  </si>
  <si>
    <t>11.019.0015-0</t>
  </si>
  <si>
    <t>TERRA ARMADA PARA ARRIMO DE MACICO TIPO GREIDE,PARA RAMPAS DE ACESSO E VIADUTOS OU PONTES COM SOBRECARGA RODOVIARIA,ALTURA DA SOLEIRA AO GREIDE DA PISTA DE 9 ATE 12,00M.O PRECO INCLUI A EXECUCAO DE TODOS OS SERVICOS E O FORNECIMENTO DE TODOS OS ELEMENTOS CONSTRUTIVOS ESPECIAIS E PECAS GALVANIZADAS,EXCLUSIVE A EXECUCAO DO ATERRO</t>
  </si>
  <si>
    <t>11.019.0015-A</t>
  </si>
  <si>
    <t>11.020.0001-0</t>
  </si>
  <si>
    <t>CHUMBAMENTO DE ROCHA,PARA REFORCO DE ABOBODA DE TUNEL,NA FASE DE ESCAVACAO,COM CHUMBADORES DE ACO CA-50,INCLUSIVE FORNECIMENTO DE MATERIAIS,FUROS COM PERFURATRIZ,EXCLUSIVE INJECAO,SENDO MEDIDO POR KG DE VERGALHAO</t>
  </si>
  <si>
    <t>11.020.0001-A</t>
  </si>
  <si>
    <t>11.020.0002-0</t>
  </si>
  <si>
    <t>CHUMBAMENTO DE ROCHA,A CEU ABERTO,COM VERGALHAO DE ACO CA-50,INCLUSIVE FORNECIMENTO DE MATERIAIS,FUROS COM PERFURATRIZ,EXCLUSIVE INJECAO,SENDO MEDIDO POR KG DE VERGALHAO</t>
  </si>
  <si>
    <t>11.020.0002-A</t>
  </si>
  <si>
    <t>11.020.0003-0</t>
  </si>
  <si>
    <t>TIRANTES PROTENDIDOS DE ACO CA-50,DIAMETRO DE 25MM(7/8"),COMCOMPRIMENTO TOTAL ATE 9,00M,INCLUSIVE FORNECIMENTO DE MATERIAIS,PROTECAO ANTICORROSIVA,PREPARO,COLOCACAO E PROTENSAO,EXCLUSIVE PERFURACAO E INJECAO</t>
  </si>
  <si>
    <t>11.020.0003-A</t>
  </si>
  <si>
    <t>11.020.0006-0</t>
  </si>
  <si>
    <t>TIRANTES PROTENDIDOS DE ACO CA-50,DIAMETRO DE 32MM(1.1/4"),COM COMPRIMENTO TOTAL ATE 9,00M,INCLUSIVE FORNECIMENTO DE MATERIAIS,PROTECAO ANTICORROSIVA,PREPARO,COLOCACAO E PROTENSAO,EXCLUSIVE PERFURACAO E INJECAO</t>
  </si>
  <si>
    <t>11.020.0006-A</t>
  </si>
  <si>
    <t>11.020.0007-1</t>
  </si>
  <si>
    <t>TIRANTES PROTENDIDOS DE ACO CA-50,DIAMETRO DE 25MM(7/8"),COMCOMPRIMENTO TOTAL ENTRE 9,00 E 15,00M,INCLUSIVE FORNECIMENTO DE MATERIAIS,PROTECAO ANTICORROSIVA,PREPARO,COLOCACAO E PROTENSAO,EXCLUSIVE PERFURACAO E INJECAO</t>
  </si>
  <si>
    <t>11.020.0007-B</t>
  </si>
  <si>
    <t>11.020.0011-1</t>
  </si>
  <si>
    <t>TIRANTES PROTENDIDOS DE ACO CA-50,DIAMETRO DE 32MM(1.1/4"),COM COMPRIMENTO TOTAL ENTRE 9,00 E 15,00M,INCLUSIVE FORNECIMENTO DE MATERIAIS,PROTECAO ANTICORROSIVA,PREPARO,COLOCACAO EPROTENSAO,EXCLUSIVE PERFURACAO E INJECAO</t>
  </si>
  <si>
    <t>11.020.0011-B</t>
  </si>
  <si>
    <t>11.020.0012-0</t>
  </si>
  <si>
    <t>TIRANTES PROTENDIDOS DE ACO CA-50,DIAMETRO DE 25MM(7/8"),COMCOMPRIMENTO TOTAL MAIOR QUE 15,00M,INCLUSIVE FORNECIMENTO DE MATERIAIS,PROTECAO ANTICORROSIVA,PREPARO,COLOCACAO E PROTENSAO,EXCLUSIVE PERFURACAO E INJECAO</t>
  </si>
  <si>
    <t>11.020.0012-A</t>
  </si>
  <si>
    <t>11.020.0015-0</t>
  </si>
  <si>
    <t>TIRANTES PROTENDIDOS DE ACO CA-50,DIAMETRO DE 32MM(1.1/4"),COM COMPRIMENTO TOTAL MAIOR QUE 15,00M,INCLUSIVE FORNECIMENTODE MATERIAIS,PROTECAO ANTICORROSIVA,PREPARO,COLOCACAO E PROTENSAO,EXCLUSIVE PERFURACAO E INJECAO</t>
  </si>
  <si>
    <t>11.020.0015-A</t>
  </si>
  <si>
    <t>11.020.0020-0</t>
  </si>
  <si>
    <t>PROTENSAO DE TIRANTE DE BARRA DE ACO CA-50,EXCLUSIVE FORNECIMENTO DE MATERIAIS</t>
  </si>
  <si>
    <t>11.020.0020-A</t>
  </si>
  <si>
    <t>11.021.0010-1</t>
  </si>
  <si>
    <t>FORMA INTERNA EM TUBO DE PVC,DIAMETRO EXTERNO DE 25CM PARA ALIVIO DE PESO PROPRIO DE PECA ESTRUTURAL,INCLUSIVE FORNECIMENTO DOS MATERIAIS</t>
  </si>
  <si>
    <t>11.021.0010-B</t>
  </si>
  <si>
    <t>11.023.0001-0</t>
  </si>
  <si>
    <t>TELA PARA ESTRUTURA DE CONCRETO ARMADO,FORMADA POR FIOS DEACO CA-60,COM DIAMETRO DE 3,4MM,CRUZADOS E SOLDADOS ENTRE SI,FORMANDO MALHAS QUADRADAS COM ESPACAMENTO ENTRE OS FIOS DE(15X15)CM.FORNECIMENTO</t>
  </si>
  <si>
    <t>11.023.0001-A</t>
  </si>
  <si>
    <t>11.023.0002-0</t>
  </si>
  <si>
    <t>TELA PARA ESTRUTURA DE CONCRETO ARMADO,FORMADA POR FIOS DEACO CA-60,CRUZADAS E SOLDADAS ENTRE SI,FORMANDO MALHAS QUADRADAS DE FIOS COM DIAMETRO DE 4,2MM E ESPACAMENTO ENTRE ELESDE (15X15)CM.FORNECIMENTO</t>
  </si>
  <si>
    <t>11.023.0002-A</t>
  </si>
  <si>
    <t>11.023.0003-0</t>
  </si>
  <si>
    <t>TELA PARA ESTRUTURA DE CONCRETO ARMADO,FORMADA POR FIOS DEACO CA-60,CRUZADAS E SOLDADAS ENTRE SI,FORMANDO MALHAS RETANGULARES DE FIOS COM DIAMETRO DE 4,2MM E ESPACAMENTO ENTRE ELES DE (30X15)CM.FORNECIMENTO</t>
  </si>
  <si>
    <t>11.023.0003-A</t>
  </si>
  <si>
    <t>11.023.0004-0</t>
  </si>
  <si>
    <t>TELA PARA ESTRUTURA DE CONCRETO ARMADO,FORMADA POR FIOS DE ACO CA-60,COM DIAMETRO DE 5,0MM,CRUZADOS E SOLDADOS ENTRE SI,FORMANDO MALHAS QUADRADAS COM ESPACAMENTO ENTRE ELES DE (10X10)CM.FORNECIMENTO</t>
  </si>
  <si>
    <t>11.023.0004-A</t>
  </si>
  <si>
    <t>11.023.0005-0</t>
  </si>
  <si>
    <t>TELA PARA ESTRUTURA DE CONCRETO ARMADO,FORMADA POR FIOS DEACO CA-60,CRUZADAS E SOLDADAS ENTRE SI,FORMANDO MALHAS QUADRADAS DE FIOS COM DIAMETRO DE 4,2MM E ESPACAMENTO ENTRE ELESDE 10X10CM.FORNECIMENTO</t>
  </si>
  <si>
    <t>11.023.0005-A</t>
  </si>
  <si>
    <t>11.023.0006-0</t>
  </si>
  <si>
    <t>TELA DE ARAME GALVANIZADO,BWG,FIO 14,MALHA 80MM,SEM REVESTIMENTO DE PVC.FORNECIMENTO</t>
  </si>
  <si>
    <t>11.023.0006-A</t>
  </si>
  <si>
    <t>11.023.0007-0</t>
  </si>
  <si>
    <t>TELA DE ARAME GALVANIZADO,BWG,FIO 14,MALHA 60MM,SEM REVESTIMENTO DE PVC.FORNECIMENTO</t>
  </si>
  <si>
    <t>11.023.0007-A</t>
  </si>
  <si>
    <t>11.023.0008-0</t>
  </si>
  <si>
    <t>TELA DE ARAME GALVANIZADO,BWG,FIO 14,MALHA 40MM,SEM REVESTIMENTO DE PVC.FORNECIMENTO</t>
  </si>
  <si>
    <t>11.023.0008-A</t>
  </si>
  <si>
    <t>11.023.0009-0</t>
  </si>
  <si>
    <t>TELA DE ARAME GALVANIZADO,BWG,FIO 12,MALHA 50MM,SEM REVESTIMENTO DE PVC.FORNECIMENTO</t>
  </si>
  <si>
    <t>11.023.0009-A</t>
  </si>
  <si>
    <t>11.023.0010-0</t>
  </si>
  <si>
    <t>TELA DE ARAME GALVANIZADO,BWG,FIO 12,MALHA 40MM,SEM REVESTIMENTO DE PVC.FORNECIMENTO</t>
  </si>
  <si>
    <t>11.023.0010-A</t>
  </si>
  <si>
    <t>11.023.0011-0</t>
  </si>
  <si>
    <t>TELA DE ARAME GALVANIZADO,BWG,FIO 10,MALHA 60MM,SEM REVESTIMENTO DE PVC.FORNECIMENTO</t>
  </si>
  <si>
    <t>11.023.0011-A</t>
  </si>
  <si>
    <t>11.023.0012-0</t>
  </si>
  <si>
    <t>TELA DE ARAME GALVANIZADO Nº12 PLASTIFICADA,MALHA QUADRADA DE (7,5X7,5)CM.FORNECIMENTO</t>
  </si>
  <si>
    <t>11.023.0012-A</t>
  </si>
  <si>
    <t>11.023.0013-0</t>
  </si>
  <si>
    <t>TELA GALVANIZADA PARA GABIAO,DE (2,00X1,00X1,00)M,DE FIO 2,7MM,MALHA (8X10)CM.FORNECIMENTO</t>
  </si>
  <si>
    <t>11.023.0013-A</t>
  </si>
  <si>
    <t>11.023.0014-0</t>
  </si>
  <si>
    <t>TELA DE ARAME GALVANIZADO Nº12,MALHA QUADRADA DE (2,5X2,5)CM.FORNECIMENTO</t>
  </si>
  <si>
    <t>11.023.0014-A</t>
  </si>
  <si>
    <t>11.024.0001-1</t>
  </si>
  <si>
    <t>CONCRETO PROJETADO,INCLUSIVE EQUIPAMENTO DE AR COMPRIMIDO,CONSUMO DE 355KG/M3 DE CIMENTO,ADITIVOS E PERDAS POR REFLEXAO,SENDO A APLICACAO REALIZADA CONTRA SUPERFICIE VERTICAL OU HORIZONTAL SUPERIOR E A MEDICAO FEITA PELO CONCRETO APLICADO</t>
  </si>
  <si>
    <t>11.024.0001-B</t>
  </si>
  <si>
    <t>11.024.0002-0</t>
  </si>
  <si>
    <t>CONCRETO PROJETADO,INCLUSIVE EQUIPAMENTO DE AR COMPRIMIDO,CONSUMO DE 355KG/M3 DE CIMENTO,ADITIVOS E PERDAS POR REFLEXAO,SENDO A APLICACAO REALIZADA CONTRA SUPERFICIE HORIZONTAL INFERIOR E A MEDICAO FEITA PELO CONCRETO APLICADO</t>
  </si>
  <si>
    <t>11.024.0002-A</t>
  </si>
  <si>
    <t>11.024.0005-0</t>
  </si>
  <si>
    <t>CONCRETO PROJETADO,INCLUSIVE EQUIPAMENTO DE AR COMPRIMIDO,CONSUMO DE 355KG/M3 DE CIMENTO,ADITIVOS E PERDAS POR REFLEXAO,SENDO A APLICACAO REALIZADA CONTRA SUPERFICIE VERTICAL OU HORIZONTAL SUPERIOR E A MEDICAO FEITA NA MAQUINA DE PROJECAO</t>
  </si>
  <si>
    <t>11.024.0005-A</t>
  </si>
  <si>
    <t>11.024.0008-0</t>
  </si>
  <si>
    <t>CONCRETO PROJETADO,INCLUSIVE EQUIPAMENTO DE AR COMPRIMIDO,CONSUMO DE 355KG/M3 DE CIMENTO,ADITIVOS E PERDAS POR REFLEXAO,SENDO A APLICACAO REALIZADA CONTRA SUPERFICIE HORIZONTAL INFERIOR E A MEDICAO FEITA NA MAQUINA DE PROJECAO</t>
  </si>
  <si>
    <t>11.024.0008-A</t>
  </si>
  <si>
    <t>11.024.0010-1</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</si>
  <si>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</si>
  <si>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11.024.0010-B</t>
  </si>
  <si>
    <t>11.024.0012-0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</si>
  <si>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</si>
  <si>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11.024.0012-A</t>
  </si>
  <si>
    <t>11.024.0015-0</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</si>
  <si>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</si>
  <si>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11.024.0015-A</t>
  </si>
  <si>
    <t>11.024.0018-0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</si>
  <si>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</si>
  <si>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11.024.0018-A</t>
  </si>
  <si>
    <t>11.025.0002-0</t>
  </si>
  <si>
    <t>CONCRETO BOMBEADO,FCK=15MPA,COMPREENDENDO O FORNECIMENTO DECONCRETO IMPORTADO DE USINA,COLOCACAO NAS FORMAS,ESPALHAMENTO,ADENSAMENTO MECANICO E ACABAMENTO</t>
  </si>
  <si>
    <t>11.025.0002-A</t>
  </si>
  <si>
    <t>11.025.0006-0</t>
  </si>
  <si>
    <t>CONCRETO BOMBEADO,FCK=20MPA,COMPREENDENDO O FORNECIMENTO DECONCRETO IMPORTADO DE USINA,COLOCACAO NAS FORMAS,ESPALHAMENTO,ADENSAMENTO MECANICO E ACABAMENTO</t>
  </si>
  <si>
    <t>11.025.0006-A</t>
  </si>
  <si>
    <t>11.025.0009-0</t>
  </si>
  <si>
    <t>CONCRETO BOMBEADO,FCK=25MPA,COMPREENDENDO O FORNECIMENTO DECONCRETO IMPORTADO DE USINA,COLOCACAO NAS FORMAS,ESPALHAMENTO,ADENSAMENTO MECANICO E ACABAMENTO</t>
  </si>
  <si>
    <t>11.025.0009-A</t>
  </si>
  <si>
    <t>11.025.0012-0</t>
  </si>
  <si>
    <t>CONCRETO BOMBEADO,FCK=30MPA,COMPREENDENDO O FORNECIMENTO DECONCRETO IMPORTADO DE USINA,COLOCACAO NAS FORMAS,ESPALHAMENTO,ADENSAMENTO MECANICO E ACABAMENTO</t>
  </si>
  <si>
    <t>11.025.0012-A</t>
  </si>
  <si>
    <t>11.025.0013-0</t>
  </si>
  <si>
    <t>CONCRETO BOMBEADO,FCK=35MPA,COMPREENDENDO O FORNECIMENTO DECONCRETO IMPORTADO DE USINA,COLOCACAO NAS FORMAS,ESPALHAMENTO,ADENSAMENTO MECANICO E ACABAMENTO</t>
  </si>
  <si>
    <t>11.025.0013-A</t>
  </si>
  <si>
    <t>11.025.0014-0</t>
  </si>
  <si>
    <t>CONCRETO BOMBEADO,FCK=40MPA,COMPREENDENDO O FORNECIMENTO DECONCRETO IMPORTADO DE USINA,COLOCACAO NAS FORMAS,ESPALHAMENTO,ADENSAMENTO MECANICO E ACABAMENTO</t>
  </si>
  <si>
    <t>11.025.0014-A</t>
  </si>
  <si>
    <t>11.026.0010-0</t>
  </si>
  <si>
    <t>PROTECAO DE ROCHA EM GALERIAS,COM TELAS,INCLUSIVE CHUMBADORES,EXCLUSIVE TELA(VIDE FAMILIA 11.023)</t>
  </si>
  <si>
    <t>11.026.0010-A</t>
  </si>
  <si>
    <t>11.026.0015-0</t>
  </si>
  <si>
    <t>CONTENCAO DE BLOCOS SOLTOS EM ENCOSTA,COM TELA,EXCLUSIVE FORNECIMENTO DA TELA(VIDE FAMILIA 11.023)</t>
  </si>
  <si>
    <t>11.026.0015-A</t>
  </si>
  <si>
    <t>11.026.0016-0</t>
  </si>
  <si>
    <t>PROTECAO DE REVESTIMENTO EM ALVENARIA,COM TELA,EXCLUSIVE FORNECIMENTO DA TELA,CHAPISCO E REVESTIMENTO(VIDE FAMILIA 11.023)</t>
  </si>
  <si>
    <t>11.026.0016-A</t>
  </si>
  <si>
    <t>11.026.0020-0</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</si>
  <si>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</si>
  <si>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11.026.0020-A</t>
  </si>
  <si>
    <t>11.026.0025-0</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</si>
  <si>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</si>
  <si>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11.026.0025-A</t>
  </si>
  <si>
    <t>11.026.0030-0</t>
  </si>
  <si>
    <t>MURO DE CONTENCAO DE TALUDES EM ALVENARIA DE BLOCO DE CONCRETO ESTRUTURAL DE(19X19X39)CM,ATE 1,80M DE ALTURA,INCLUINDO BASE DE CONCRETO,ACO CA-50 E ENCHIMENTO DE BLOCOS E MEDIDO PELA AREA REAL</t>
  </si>
  <si>
    <t>11.026.0030-A</t>
  </si>
  <si>
    <t>11.026.0032-0</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</si>
  <si>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</si>
  <si>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11.026.0032-A</t>
  </si>
  <si>
    <t>11.026.0033-0</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</si>
  <si>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</si>
  <si>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11.026.0033-A</t>
  </si>
  <si>
    <t>11.026.0035-0</t>
  </si>
  <si>
    <t>PROTECAO DE TALUDE COM PLACAS DE CONCRETO PRE-MOLDADAS(40X80X8)CM,FCK=11MPA,JUNTA DE DILATACAO DE 2CM,INCLUSIVE PREPARODO TERRENO</t>
  </si>
  <si>
    <t>11.026.0035-A</t>
  </si>
  <si>
    <t>11.030.0020-0</t>
  </si>
  <si>
    <t>LAJE PRE-MOLDADA BETA 11,PARA SOBRECARGA ATE 3,5KN/M2 E VAODE 4,40M,CONSIDERANDO VIGOTAS,TIJOLOS E ARMADURA NEGATIVA,INCLUSIVE CAPEAMENTO DE 3CM DE ESPESSURA,C/CONCRETO FCK=20MPAE ESCORAMENTO.FORNECIMENTO E MONTAGEM DO CONJUNTO</t>
  </si>
  <si>
    <t>11.030.0020-A</t>
  </si>
  <si>
    <t>11.030.0025-0</t>
  </si>
  <si>
    <t>LAJE PRE-MOLDADA BETA 11,PARA SOBRECARGA ATE 3,5KN/M2 E VAODE 4,40M,CONSIDERANDO VIGOTAS,TIJOLOS E ARMADURA NEGATIVA,INCLUSIVE CAPEAMENTO DE 3CM DE ESPESSURA,C/CONCRETO FCK=25MPAE ESCORAMENTO.FORNECIMENTO E MONTAGEM DO CONJUNTO</t>
  </si>
  <si>
    <t>11.030.0025-A</t>
  </si>
  <si>
    <t>11.030.0030-0</t>
  </si>
  <si>
    <t>LAJE PRE-MOLDADA BETA 11,PARA SOBRECARGA ATE 3,5KN/M2 E VAODE 4,40M,CONSIDERANDO VIGOTAS,TIJOLOS E ARMADURA NEGATIVA,INCLUSIVE CAPEAMENTO DE 3CM DE ESPESSURA,C/CONCRETO FCK=30MPAE ESCORAMENTO.FORNECIMENTO E MONTAGEM DO CONJUNTO</t>
  </si>
  <si>
    <t>11.030.0030-A</t>
  </si>
  <si>
    <t>11.030.0050-0</t>
  </si>
  <si>
    <t>LAJE PRE-MOLDADA BETA 12,PARA SOBRECARGA DE 3,5KN/M2 E VAO DE 4,10M,CONSIDERANDO VIGOTAS,TIJOLOS E ARMADURA NEGATIVA,INCLUSIVE CAPEAMENTO DE 4CM DE ESPESSURA,COM CONCRETO FCK=20MPAE ESCORAMENTO.FORNECIMENTO E MONTAGEM DO CONJUNTO</t>
  </si>
  <si>
    <t>11.030.0050-A</t>
  </si>
  <si>
    <t>11.030.0055-0</t>
  </si>
  <si>
    <t>LAJE PRE-MOLDADA BETA 12,PARA SOBRECARGA DE 3,5KN/M2 E VAO DE 4,10M,CONSIDERANDO VIGOTAS,TIJOLOS E ARMADURA NEGATIVA,INCLUSIVE CAPEAMENTO DE 4CM DE ESPESSURA,COM CONCRETO FCK=25MPAE ESCORAMENTO.FORNECIMENTO E MONTAGEM DO CONJUNTO</t>
  </si>
  <si>
    <t>11.030.0055-A</t>
  </si>
  <si>
    <t>11.030.0060-0</t>
  </si>
  <si>
    <t>LAJE PRE-MOLDADA BETA 12,PARA SOBRECARGA DE 3,5KN/M2 E VAO DE 4,10M,CONSIDERANDO VIGOTAS,TIJOLOS E ARMADURA NEGATIVA,INCLUSIVE CAPEAMENTO DE 4CM DE ESPESSURA,COM CONCRETO FCK=30MPAE ESCORAMENTO.FORNECIMENTO E MONTAGEM DO CONJUNTO</t>
  </si>
  <si>
    <t>11.030.0060-A</t>
  </si>
  <si>
    <t>11.030.0080-0</t>
  </si>
  <si>
    <t>LAJE PRE-MOLDADA BETA 16,PARA SOBRECARGA DE 3,5KN/M2 E VAO DE 5,20M,CONSIDERANDO VIGOTAS,TIJOLOS E ARMADURA NEGATIVA,INCLUSIVE CAPEAMENTO DE 4CM DE ESPESSURA,COM CONCRETO FCK=20MPAE ESCORAMENTO.FORNECIMENTO E MONTAGEM DO CONJUNTO</t>
  </si>
  <si>
    <t>11.030.0080-A</t>
  </si>
  <si>
    <t>11.030.0085-0</t>
  </si>
  <si>
    <t>LAJE PRE-MOLDADA BETA 16,PARA SOBRECARGA DE 3,5KN/M2 E VAO DE 5,20M,CONSIDERANDO VIGOTAS,TIJOLOS E ARMADURA NEGATIVA,INCLUSIVE CAPEAMENTO DE 4CM DE ESPESSURA,COM CONCRETO FCK=25MPAE ESCORAMENTO.FORNECIMENTO E MONTAGEM DO CONJUNTO</t>
  </si>
  <si>
    <t>11.030.0085-A</t>
  </si>
  <si>
    <t>11.030.0090-0</t>
  </si>
  <si>
    <t>LAJE PRE-MOLDADA BETA 16,PARA SOBRECARGA DE 3,5KN/M2 E VAO DE 5,20M,CONSIDERANDO VIGOTAS,TIJOLOS E ARMADURA NEGATIVA,INCLUSIVE CAPEAMENTO DE 4CM DE ESPESSURA,COM CONCRETO FCK=30MPAE ESCORAMENTO.FORNECIMENTO E MONTAGEM DO CONJUNTO</t>
  </si>
  <si>
    <t>11.030.0090-A</t>
  </si>
  <si>
    <t>11.030.0110-0</t>
  </si>
  <si>
    <t>LAJE PRE-MOLDADA BETA 20,PARA SOBRECARGA DE 3,5KN/M2 E VAO DE 6,20M,CONSIDERANDO VIGOTAS,TIJOLOS E ARMADURA NEGATIVA,INCLUSIVE CAPEAMENTO DE 4CM DE ESPESSURA,COM CONCRETO FCK=20MPAE ESCORAMENTO.FORNECIMENTO E MONTAGEM DO CONJUNTO</t>
  </si>
  <si>
    <t>11.030.0110-A</t>
  </si>
  <si>
    <t>11.030.0115-0</t>
  </si>
  <si>
    <t>LAJE PRE-MOLDADA BETA 20,PARA SOBRECARGA DE 3,5KN/M2 E VAO DE 6,20M,CONSIDERANDO VIGOTAS,TIJOLOS E ARMADURA NEGATIVA,INCLUSIVE CAPEAMENTO DE 4CM DE ESPESSURA,COM CONCRETO FCK=25MPAE ESCORAMENTO.FORNECIMENTO E MONTAGEM DO CONJUNTO</t>
  </si>
  <si>
    <t>11.030.0115-A</t>
  </si>
  <si>
    <t>11.030.0120-0</t>
  </si>
  <si>
    <t>LAJE PRE-MOLDADA BETA 20,PARA SOBRECARGA DE 3,5KN/M2 E VAO DE 6,20M,CONSIDERANDO VIGOTAS,TIJOLOS E ARMADURA NEGATIVA,INCLUSIVE CAPEAMENTO DE 4CM DE ESPESSURA,COM CONCRETO FCK=30MPAE ESCORAMENTO.FORNECIMENTO E MONTAGEM DO CONJUNTO</t>
  </si>
  <si>
    <t>11.030.0120-A</t>
  </si>
  <si>
    <t>11.031.0005-0</t>
  </si>
  <si>
    <t>PRE-LAJE COM PAINEL TRELICADO,MACICA,PARA VAO DE 5,20 A 6,20M,PARA TRAFEGO PESADO,CAPEAMENTO DE 25CM DE ESPESSURA,FCK=35MPA,CARGA PERMANENTE DE 7,50KN/M2,INCLUSIVE ARMACAO NEGATIVAE POSITIVA ADICIONAL.FORNECIMENTO E ASSENTAMENTO</t>
  </si>
  <si>
    <t>11.031.0005-A</t>
  </si>
  <si>
    <t>11.031.0006-0</t>
  </si>
  <si>
    <t>PRE-LAJE COM PAINEL TRELICADO,MACICA,PARA VAO DE 5,20 A 6,20M,PARA TRAFEGO PESADO,CARGA PERMANENTE DE 7,50KN/M2,EXCLUSIVE CAPEAMENTO E ARMACAO NEGATIVA E POSITIVA ADICIONAL.FORNECIMENTO E ASSENTAMENTO</t>
  </si>
  <si>
    <t>11.031.0006-A</t>
  </si>
  <si>
    <t>11.031.0010-0</t>
  </si>
  <si>
    <t>PRE-LAJE COM PAINEL TRELICADO,MACICA,PARA VAO ATE 5,20M,PARATRAFEGO PESADO,CAPEAMENTO DE 25CM DE ESPESSURA,FCK=35MPA,CARGA PERMANENTE DE 7,50KN/M2,INCLUSIVE ARMACAO NEGATIVA E POSITIVA ADICIONAL.FORNECIMENTO E ASSENTAMENTO</t>
  </si>
  <si>
    <t>11.031.0010-A</t>
  </si>
  <si>
    <t>11.031.0011-0</t>
  </si>
  <si>
    <t>PRE-LAJE COM PAINEL TRELICADO,MACICA,PARA VAO ATE 5,20M,PARATRAFEGO PESADO,CARGA PERMANENTE DE 7,50KN/M2,EXCLUSIVE CAPEAMENTO E ARMACAO NEGATIVA E POSITIVA ADICIONAL.FORNECIMENTOE ASSENTAMENTO</t>
  </si>
  <si>
    <t>11.031.0011-A</t>
  </si>
  <si>
    <t>11.031.0050-0</t>
  </si>
  <si>
    <t>PRE-LAJE COM PAINEL TRELICADO,MACICA,PARA VAO DE 4,10 A 5,20M,CAPEAMENTO DE 9CM DE ESPESSURA,FCK=25MPA,SOBRECARGA DE 2,5A 3,5KN/M2,INCLUSIVE ARMACAO NEGATIVA E POSITIVA ADICIONAL.FORNECIMENTO E ASSENTAMENTO</t>
  </si>
  <si>
    <t>11.031.0050-A</t>
  </si>
  <si>
    <t>11.031.0051-0</t>
  </si>
  <si>
    <t>PRE-LAJE COM PAINEL TRELICADO,MACICA,PARA VAO DE 4,10 A 5,20M,SOBRECARGA DE 2,5 A 3,5KN/M2,EXCLUSIVE CAPEAMENTO E ARMACAO NEGATIVA E POSITIVA ADICIONAL.FORNECIMENTO E ASSENTAMENTO.</t>
  </si>
  <si>
    <t>11.031.0051-A</t>
  </si>
  <si>
    <t>11.032.0005-0</t>
  </si>
  <si>
    <t>COLAGEM COM ADESIVO ESPECIAL ESTRUTURAL DE PECAS DE CONCRETOPRE-FABRICADAS,SOBRE LAJE PREPARADA E REGULARIZADA,EXCLUSIVE ESTA CAMADA,ESTIMANDO-SE A APLICACAO DE UMA CAMADA DE ADESIVO NAS FACES</t>
  </si>
  <si>
    <t>11.032.0005-A</t>
  </si>
  <si>
    <t>11.034.0005-0</t>
  </si>
  <si>
    <t>REFORCO DE CANTO DE LAJE OU JUNTA DE VIADUTO,EM CANTONEIRASDE FERRO DE 3 X 3/8",CHUMBADAS NO CONCRETO POR MEIO DE VERGALHAO SOLDADO.FORNECIMENTO E COLOCACAO</t>
  </si>
  <si>
    <t>11.034.0005-A</t>
  </si>
  <si>
    <t>11.034.0010-0</t>
  </si>
  <si>
    <t>REFORCO DE CANTO DE LAJE OU JUNTA DE VIADUTO,EM CANTONEIRASDE FERRO DE 4 X 3/8",CHUMBADAS NO CONCRETO POR MEIO DE VERGALHAO SOLDADO.FORNECIMENTO E COLOCACAO</t>
  </si>
  <si>
    <t>11.034.0010-A</t>
  </si>
  <si>
    <t>11.035.0001-1</t>
  </si>
  <si>
    <t>FORMA METALICA PARA CONCRETO,INCLUSIVE FORNECIMENTO,CONFECCAO,MONTAGEM E DESMONTAGEM,SEM UTILIZACAO DE GUINDASTE,ADMITINDO 25 VEZES DE UTILIZACAO,EXCLUSIVE ESCORAMENTO</t>
  </si>
  <si>
    <t>11.035.0001-B</t>
  </si>
  <si>
    <t>11.035.0002-1</t>
  </si>
  <si>
    <t>FORMA METALICA PARA CONCRETO,INCLUSIVE FORNECIMENTO,CONFECCAO,MONTAGEM E DESMONTAGEM,SEM UTILIZACAO DE GUINDASTE,ADMITINDO 50 VEZES DE UTILIZACAO,EXCLUSIVE ESCORAMENTO</t>
  </si>
  <si>
    <t>11.035.0002-B</t>
  </si>
  <si>
    <t>11.035.0005-0</t>
  </si>
  <si>
    <t>FORMA PERDIDA PARA CONCRETO,EM PERFIL DE ACO ZINCADO E MICROPERFURADO,COM ESPESSURA DE 0,50MM, TIPO "QUICKJET",INCLUSIVE ACESSORIOS.FORNECIMENTO E COLOCACAO</t>
  </si>
  <si>
    <t>11.035.0005-A</t>
  </si>
  <si>
    <t>11.035.0010-0</t>
  </si>
  <si>
    <t>FORMA PARA CONCRETO EM PERFIL DE ACO GALVANIZADO ESTRUTURALTIPO "STEEL DECK",COM ESPESSURA DE 0,80MM,INCLUSIVE ACESSORIOS GALVANIZADOS E EXCLUSIVE TELA E CONCRETO.FORNECIMENTO E COLOCACAO</t>
  </si>
  <si>
    <t>11.035.0010-A</t>
  </si>
  <si>
    <t>11.035.0015-0</t>
  </si>
  <si>
    <t>FORMA PARA CONCRETO EM PERFIL DE ACO GALVANIZADO ESTRUTURALTIPO "STEEL DECK",COM ESPESSURA DE 0,95MM,INCLUSIVE ACESSORIOS GALVANIZADOS E EXCLUSIVE TELA E CONCRETO.FORNECIMENTO E COLOCACAO</t>
  </si>
  <si>
    <t>11.035.0015-A</t>
  </si>
  <si>
    <t>11.035.0020-0</t>
  </si>
  <si>
    <t>FORMA PARA CONCRETO EM PERFIL DE ACO GALVANIZADO ESTRUTURALTIPO "STEEL DECK",COM ESPESSURA DE 1,25MM,INCLUSIVE ACESSORIOS GALVANIZADOS E EXCLUSIVE TELA E CONCRETO.FORNECIMENTO E COLOCACAO</t>
  </si>
  <si>
    <t>11.035.0020-A</t>
  </si>
  <si>
    <t>11.036.0001-1</t>
  </si>
  <si>
    <t>APARELHO DE APOIO DE NEOPRENE,NAO FRETADO(1,4KG/DM3),INCLUSIVE PREPARO DO BERCO.FORNECIMENTO E COLOCACAO</t>
  </si>
  <si>
    <t>11.036.0001-B</t>
  </si>
  <si>
    <t>11.036.0002-1</t>
  </si>
  <si>
    <t>APARELHO DE APOIO DE NEOPRENE,FRETADO,INCLUSIVE PREPARO DO BERCO.FORNECIMENTO E COLOCACAO</t>
  </si>
  <si>
    <t>11.036.0002-B</t>
  </si>
  <si>
    <t>11.037.0001-0</t>
  </si>
  <si>
    <t>APARELHO DE APOIO,EM ACO EXTRA DURO(ETD).FORNECIMENTO E COLOCACAO</t>
  </si>
  <si>
    <t>11.037.0001-A</t>
  </si>
  <si>
    <t>11.038.0001-0</t>
  </si>
  <si>
    <t>FORMA METALICA PARA TUNEIS,EXCLUSIVE A FORMA METALICA,COMPREENDENDO:DESLOCAMENTOS,POSICIONAMENTO,FIXACAO E RETIRADA DE CONJUNTO DE FORMAS DE 7,00M DE EXTENSAO E RESPECTIVOS TRILHOS,EM TUNEL DE 70,00M2 DE SECAO</t>
  </si>
  <si>
    <t>11.038.0001-A</t>
  </si>
  <si>
    <t>11.039.0001-0</t>
  </si>
  <si>
    <t>FORMA METALICA PARA TUNEIS COMPREENDENDO:FORNECIMENTO DE FORMAS DESLIZANTES SOBRE TRILHOS DE 7,00M DE EXTENSAO,EM TUNELDE 70,00M2 DE SECAO,FORMAS RIGIDAS SUSPENSAS POR MACACOS</t>
  </si>
  <si>
    <t>11.039.0001-A</t>
  </si>
  <si>
    <t>11.040.0100-0</t>
  </si>
  <si>
    <t>BARREIRA DINAMICA CONTRA QUEDAS DE ROCHAS,COMPOSTA DE ARAMEDE ALTA RESISTENCIA,ENERGIA DE CONTENCAO ATE 1500KJ,COM GALVANIZACAO EM ZINCO ALUMINIO,INCLUSIVE POSTES,PLACAS DE BASE,CABOS DE ACO ESPECIAIS E DEMAIS COMPONENTES DO SISTEMA.FORNECIMENTO E COLOCACAO</t>
  </si>
  <si>
    <t>11.040.0100-A</t>
  </si>
  <si>
    <t>11.040.0105-0</t>
  </si>
  <si>
    <t>BARREIRA DINAMICA CONTRA QUEDAS DE ROCHAS,COMPOSTA DE ARAMEDE ALTA RESISTENCIA,ENERGIA DE CONTENCAO ATE 3000KJ,COM GALVANIZACAO EM ZINCO ALUMINIO,INCLUSIVE POSTES,PLACAS DE BASE,CABOS DE ACO ESPECIAIS E DEMAIS COMPONENTES DO SISTEMA.FORNECIMENTO E COLOCACAO</t>
  </si>
  <si>
    <t>11.040.0105-A</t>
  </si>
  <si>
    <t>11.040.0120-0</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</si>
  <si>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</si>
  <si>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11.040.0120-A</t>
  </si>
  <si>
    <t>11.040.0130-0</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</si>
  <si>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</si>
  <si>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11.040.0130-A</t>
  </si>
  <si>
    <t>11.043.0002-0</t>
  </si>
  <si>
    <t>TIRANTE PARA PROTENSAO,PARA ANCORAGEM EM ROCHA,CONSTITUIDO POR 6 FIOS DE ACO DURO DE 8MM.O CUSTO LEVA EM CONTA APENAS OFORNECIMENTO E A CONFECCAO DO CABO,INCLUSIVE PROTECAO ANTICORROSIVA</t>
  </si>
  <si>
    <t>11.043.0002-A</t>
  </si>
  <si>
    <t>11.043.0003-0</t>
  </si>
  <si>
    <t>TIRANTE PARA PROTENSAO,PARA ANCORAGEM EM ROCHA,CONSTITUIDO POR 8 FIOS DE ACO DURO DE 8MM.O CUSTO LEVA EM CONTA APENAS OFORNECIMENTO E A CONFECCAO DO CABO,INCLUSIVE PROTECAO ANTICORROSIVA</t>
  </si>
  <si>
    <t>11.043.0003-A</t>
  </si>
  <si>
    <t>11.043.0004-0</t>
  </si>
  <si>
    <t>TIRANTE PARA PROTENSAO,PARA ANCORAGEM EM ROCHA,CONSTITUIDO POR 10 FIOS DE ACO DURO DE 8MM.O CUSTO LEVA EM CONTA APENAS OFORNECIMENTO E A CONFECCAO DO CABO,INCLUSIVE PROTECAO ANTICORROSIVA</t>
  </si>
  <si>
    <t>11.043.0004-A</t>
  </si>
  <si>
    <t>11.043.0005-0</t>
  </si>
  <si>
    <t>TIRANTE PARA PROTENSAO,PARA ANCORAGEM EM ROCHA,CONSTITUIDO POR 12 FIOS DE ACO DURO DE 8MM.O CUSTO LEVA EM CONTA APENAS OFORNECIMENTO E A CONFECCAO DO CABO,INCLUSIVE PROTECAO ANTICORROSIVA</t>
  </si>
  <si>
    <t>11.043.0005-A</t>
  </si>
  <si>
    <t>11.043.0006-0</t>
  </si>
  <si>
    <t>TIRANTE PARA PROTENSAO,PARA ANCORAGEM EM ROCHA,CONSTITUIDO POR 4 CORDOALHAS DE 12,7MM.O CUSTO LEVA EM CONTA APENAS O FORNECIMENTO E A CONFECCAO DO CABO,INCLUSIVE PROTECAO ANTICORROSIVA</t>
  </si>
  <si>
    <t>11.043.0006-A</t>
  </si>
  <si>
    <t>11.043.0007-0</t>
  </si>
  <si>
    <t>TIRANTE PARA PROTENSAO,PARA ANCORAGEM EM ROCHA,CONSTITUIDO POR 6 CORDOALHAS DE 12,7MM.O CUSTO LEVA EM CONTA APENAS O FORNECIMENTO E A CONFECCAO DO CABO,INCLUSIVE PROTECAO ANTICORROSIVA</t>
  </si>
  <si>
    <t>11.043.0007-A</t>
  </si>
  <si>
    <t>11.043.0008-0</t>
  </si>
  <si>
    <t>TIRANTE PARA PROTENSAO,PARA ANCORAGEM EM ROCHA,CONSTITUIDO POR 8 CORDOALHAS DE 12,7MM.O CUSTO LEVA EM CONTA APENAS O FORNECIMENTO E A CONFECCAO DO CABO,INCLUSIVE PROTECAO ANTICORROSIVA</t>
  </si>
  <si>
    <t>11.043.0008-A</t>
  </si>
  <si>
    <t>11.043.0009-0</t>
  </si>
  <si>
    <t>TIRANTE PARA PROTENSAO,PARA ANCORAGEM EM ROCHA,CONSTITUIDO POR 10 CORDOALHAS DE 12,7MM.O CUSTO LEVA EM CONTA APENAS O FORNECIMENTO E A CONFECCAO DO CABO,INCLUSIVE PROTECAO ANTICORROSIVA</t>
  </si>
  <si>
    <t>11.043.0009-A</t>
  </si>
  <si>
    <t>11.043.0010-0</t>
  </si>
  <si>
    <t>TIRANTE PARA PROTENSAO,PARA ANCORAGEM EM ROCHA,CONSTITUIDO POR 12 CORDOALHAS DE 12,7MM.O CUSTO LEVA EM CONTA APENAS O FORNECIMENTO E A CONFECCAO DO CABO,INCLUSIVE PROTECAO ANTICORROSIVA</t>
  </si>
  <si>
    <t>11.043.0010-A</t>
  </si>
  <si>
    <t>11.043.0011-0</t>
  </si>
  <si>
    <t>TIRANTE PROTENDIDO PARA ANCORAGEM EM SOLO,CONSTITUIDO POR 6FIOS DE ACO DURO DE 8MM.O CUSTO INCLUI APENAS O FORNECIMENTOE A CONFECCAO DO CABO PARA O TRECHO LIVRE,INCLUSIVE PROTECAO ANTICORROSIVA</t>
  </si>
  <si>
    <t>11.043.0011-A</t>
  </si>
  <si>
    <t>11.043.0012-0</t>
  </si>
  <si>
    <t>TIRANTE PROTENDIDO PARA ANCORAGEM EM SOLO,CONSTITUIDO POR 8FIOS DE ACO DURO DE 8MM.O CUSTO INCLUI APENAS O FORNECIMENTOE A CONFECCAO DO CABO PARA O TRECHO LIVRE,INCLUSIVE PROTECAO ANTICORROSIVA</t>
  </si>
  <si>
    <t>11.043.0012-A</t>
  </si>
  <si>
    <t>11.043.0013-0</t>
  </si>
  <si>
    <t>TIRANTE PROTENDIDO PARA ANCORAGEM EM SOLO,CONSTITUIDO POR 10FIOS DE ACO DURO DE 8MM.O CUSTO INCLUI APENAS O FORNECIMENTO E A CONFECCAO DO CABO PARA O TRECHO LIVRE,INCLUSIVE PROTECAO ANTICORROSIVA</t>
  </si>
  <si>
    <t>11.043.0013-A</t>
  </si>
  <si>
    <t>11.043.0014-1</t>
  </si>
  <si>
    <t>TIRANTE PROTENDIDO PARA ANCORAGEM EM SOLO,CONSTITUIDO POR 12FIOS DE ACO DURO DE 8MM.O CUSTO INCLUI APENAS O FORNECIMENTO E A CONFECCAO DO CABO PARA O TRECHO LIVRE,INCLUSIVE PROTECAO ANTICORROSIVA</t>
  </si>
  <si>
    <t>11.043.0014-B</t>
  </si>
  <si>
    <t>11.043.0015-0</t>
  </si>
  <si>
    <t>TIRANTE PROTENDIDO PARA ANCORAGEM EM SOLO,CONSTITUIDO POR 16FIOS DE ACO DURO DE 8MM.O CUSTO INCLUI APENAS O FORNECIMENTO E A CONFECCAO DO CABO PARA O TRECHO LIVRE,INCLUSIVE PROTECAO ANTICORROSIVA</t>
  </si>
  <si>
    <t>11.043.0015-A</t>
  </si>
  <si>
    <t>11.043.0016-0</t>
  </si>
  <si>
    <t>TIRANTE PROTENDIDO PARA ANCORAGEM EM SOLO,CONSTITUIDO POR 4CORDOALHAS DE 12,7MM.O CUSTO INCLUI APENAS O FORNECIMENTO EA CONFECCAO DO CABO PARA O TRECHO LIVRE,INCLUSIVE PROTECAO ANTICORROSIVA</t>
  </si>
  <si>
    <t>11.043.0016-A</t>
  </si>
  <si>
    <t>11.043.0017-0</t>
  </si>
  <si>
    <t>TIRANTE PROTENDIDO PARA ANCORAGEM EM SOLO,CONSTITUIDO POR 6CORDOALHAS DE 12,7MM.O CUSTO INCLUI APENAS O FORNECIMENTO EA CONFECCAO DO CABO PARA O TRECHO LIVRE,INCLUSIVE PROTECAO ANTICORROSIVA</t>
  </si>
  <si>
    <t>11.043.0017-A</t>
  </si>
  <si>
    <t>11.043.0018-0</t>
  </si>
  <si>
    <t>TIRANTE PROTENDIDO PARA ANCORAGEM EM SOLO,CONSTITUIDO POR 8CORDOALHAS DE 12,7MM.O CUSTO INCLUI APENAS O FORNECIMENTO EA CONFECCAO DO CABO PARA O TRECHO LIVRE,INCLUSIVE PROTECAO ANTICORROSIVA</t>
  </si>
  <si>
    <t>11.043.0018-A</t>
  </si>
  <si>
    <t>11.043.0019-1</t>
  </si>
  <si>
    <t>TIRANTE PROTENDIDO PARA ANCORAGEM EM SOLO,CONSTITUIDO POR 10CORDOALHAS DE 12,7MM.O CUSTO INCLUI APENAS O FORNECIMENTO EA CONFECCAO DO CABO PARA O TRECHO LIVRE,INCLUSIVE PROTECAOANTICORROSIVA</t>
  </si>
  <si>
    <t>11.043.0019-B</t>
  </si>
  <si>
    <t>11.043.0020-0</t>
  </si>
  <si>
    <t>TIRANTE PROTENDIDO PARA ANCORAGEM EM SOLO,CONSTITUIDO POR 12CORDOALHAS DE 12,7MM.O CUSTO INCLUI APENAS O FORNECIMENTO EA CONFECCAO DO CABO PARA O TRECHO LIVRE,INCLUSIVE PROTECAOANTICORROSIVA</t>
  </si>
  <si>
    <t>11.043.0020-A</t>
  </si>
  <si>
    <t>11.043.0021-0</t>
  </si>
  <si>
    <t>TIRANTE PROTENDIDO PARA ANCORAGEM EM SOLO,CONSTITUIDO POR 6FIOS DE ACO DURO DE 8MM.O CUSTO INCLUI APENAS O FORNECIMENTOE A CONFECCAO DO CABO PARA TRECHO DE ANCORAGEM</t>
  </si>
  <si>
    <t>11.043.0021-A</t>
  </si>
  <si>
    <t>11.043.0022-0</t>
  </si>
  <si>
    <t>TIRANTE PROTENDIDO PARA ANCORAGEM EM SOLO,CONSTITUIDO POR 8FIOS DE ACO DURO DE 8MM.O CUSTO INCLUI APENAS O FORNECIMENTOE A CONFECCAO DO CABO PARA TRECHO DE ANCORAGEM</t>
  </si>
  <si>
    <t>11.043.0022-A</t>
  </si>
  <si>
    <t>11.043.0023-0</t>
  </si>
  <si>
    <t>TIRANTE PROTENDIDO PARA ANCORAGEM EM SOLO,CONSTITUIDO POR 10FIOS DE ACO DURO DE 8MM.O CUSTO INCLUI APENAS O FORNECIMENTO E A CONFECCAO DO CABO PARA TRECHOS DE ANCORAGEM</t>
  </si>
  <si>
    <t>11.043.0023-A</t>
  </si>
  <si>
    <t>11.043.0024-1</t>
  </si>
  <si>
    <t>TIRANTE PROTENDIDO PARA ANCORAGEM EM SOLO,CONSTITUIDO POR 12FIOS DE ACO DURO DE 8MM.O CUSTO INCLUI APENAS O FORNECIMENTO E A CONFECCAO DO CABO PARA TRECHO DE ANCORAGEM</t>
  </si>
  <si>
    <t>11.043.0024-B</t>
  </si>
  <si>
    <t>11.043.0025-0</t>
  </si>
  <si>
    <t>TIRANTE PROTENDIDO PARA ANCORAGEM EM SOLO,CONSTITUIDO POR 16FIOS DE ACO DURO DE 8MM.O CUSTO INCLUI APENAS O FORNECIMENTO E A CONFECCAO DO CABO PARA TRECHO DE ANCORAGEM</t>
  </si>
  <si>
    <t>11.043.0025-A</t>
  </si>
  <si>
    <t>11.043.0026-0</t>
  </si>
  <si>
    <t>TIRANTE PROTENDIDO PARA ANCORAGEM EM SOLO,CONSTITUIDO POR 4CORDOALHAS DE 12,7MM.O CUSTO INCLUI APENAS O FORNECIMENTO EA CONFECCAO DO CABO PARA TRECHO DE ANCORAGEM</t>
  </si>
  <si>
    <t>11.043.0026-A</t>
  </si>
  <si>
    <t>11.043.0027-0</t>
  </si>
  <si>
    <t>TIRANTE PROTENDIDO PARA ANCORAGEM EM SOLO,CONSTITUIDO POR 6CORDOALHAS DE 12,7MM.O CUSTO INCLUI APENAS O FORNECIMENTO EA CONFECCAO DO CABO PARA TRECHO DE ANCORAGEM</t>
  </si>
  <si>
    <t>11.043.0027-A</t>
  </si>
  <si>
    <t>11.043.0028-0</t>
  </si>
  <si>
    <t>TIRANTE PROTENDIDO PARA ANCORAGEM EM SOLO,CONSTITUIDO POR 8CORDOALHAS DE 12,7MM.O CUSTO INCLUI APENAS O FORNECIMENTO EA CONFECCAO DO CABO PARA TRECHO DE ANCORAGEM</t>
  </si>
  <si>
    <t>11.043.0028-A</t>
  </si>
  <si>
    <t>11.043.0029-1</t>
  </si>
  <si>
    <t>TIRANTE PROTENDIDO PARA ANCORAGEM EM SOLO,CONSTITUIDO POR 10CORDOALHAS DE 12,7MM.O CUSTO INCLUI APENAS O FORNECIMENTO EA CONFECCAO DO CABO PARA TRECHO DE ANCORAGEM</t>
  </si>
  <si>
    <t>11.043.0029-B</t>
  </si>
  <si>
    <t>11.043.0030-0</t>
  </si>
  <si>
    <t>TIRANTE PROTENDIDO PARA ANCORAGEM EM SOLO,CONSTITUIDO POR 12CORDOALHAS DE 12,7MM.O CUSTO INCLUI APENAS O FORNECIMENTO EA CONFECCAO DO CABO PARA TRECHO DE ANCORAGEM</t>
  </si>
  <si>
    <t>11.043.0030-A</t>
  </si>
  <si>
    <t>11.044.0006-0</t>
  </si>
  <si>
    <t>PROTENSAO INCLUSIVE INSTALACAO,CONE E PLACA DE ANCORAGEM DETIRANTE PARA ANCORAGEM EM ROCHA,CONSTITUIDO POR 4 CORDOALHASDE 12,7MM,EXCLUSIVE PERFURACAO, INJECAO E O TIRANTE</t>
  </si>
  <si>
    <t>11.044.0006-A</t>
  </si>
  <si>
    <t>11.044.0007-0</t>
  </si>
  <si>
    <t>PROTENSAO INCLUSIVE INSTALACAO,CONE E PLACA DE ANCORAGEM DETIRANTE PARA ANCORAGEM EM ROCHA,CONSTITUIDO POR 6 CORDOALHASDE 12,7MM,EXCLUSIVE PERFURACAO,INJECAO E O TIRANTE</t>
  </si>
  <si>
    <t>11.044.0007-A</t>
  </si>
  <si>
    <t>11.044.0008-0</t>
  </si>
  <si>
    <t>PROTENSAO INCLUSIVE INSTALACAO,CONE E PLACA DE ANCORAGEM DETIRANTE PARA ANCORAGEM EM ROCHA,CONSTITUIDO POR 8 CORDOALHASDE 12,7MM,EXCLUSIVE PERFURACAO,INJECAO E O TIRANTE</t>
  </si>
  <si>
    <t>11.044.0008-A</t>
  </si>
  <si>
    <t>11.044.0009-0</t>
  </si>
  <si>
    <t>PROTENSAO INCLUSIVE INSTALACAO,CONE E PLACA DE ANCORAGEM DETIRANTE PARA ANCORAGEM EM ROCHA,CONSTITUIDO POR 10 CORDOALHAS DE 12,7MM,EXCLUSIVE PERFURACAO,INJECAO E O TIRANTE</t>
  </si>
  <si>
    <t>11.044.0009-A</t>
  </si>
  <si>
    <t>11.044.0010-0</t>
  </si>
  <si>
    <t>PROTENSAO INCLUSIVE INSTALACAO,CONE E PLACA DE ANCORAGEM DETIRANTE PARA ANCORAGEM EM ROCHA,CONSTITUIDO POR 12 CORDOALHAS DE 12,7MM,EXCLUSIVE PERFURACAO,INJECAO E O TIRANTE</t>
  </si>
  <si>
    <t>11.044.0010-A</t>
  </si>
  <si>
    <t>11.044.0056-0</t>
  </si>
  <si>
    <t>PROTENSAO DE TIRANTES DE 4 CORDOALHAS DE 12,7MM,EXCLUSIVE FORNECIMENTO DOS MATERIAIS</t>
  </si>
  <si>
    <t>11.044.0056-A</t>
  </si>
  <si>
    <t>11.044.0058-0</t>
  </si>
  <si>
    <t>PROTENSAO DE TIRANTES DE 6 E 8 CORDOALHAS DE 12,7MM,EXCLUSIVE FORNECIMENTO DOS MATERIAIS</t>
  </si>
  <si>
    <t>11.044.0058-A</t>
  </si>
  <si>
    <t>11.044.0060-0</t>
  </si>
  <si>
    <t>PROTENSAO DE TIRANTES DE 10 E 12 CORDOALHAS DE 12,7MM,EXCLUSIVE FORNECIMENTO DOS MATERIAIS</t>
  </si>
  <si>
    <t>11.044.0060-A</t>
  </si>
  <si>
    <t>11.045.0006-0</t>
  </si>
  <si>
    <t>PROTENSAO INCLUSIVE INSTALACAO,CONE E PLACA DE ANCORAGEM DETIRANTE PARA ANCORAGEM EM SOLO,CONSTITUIDO POR 4 CORDOALHASDE 12,7MM,EXCLUSIVE PERFURACAO,INJECAO E O TIRANTE</t>
  </si>
  <si>
    <t>11.045.0006-A</t>
  </si>
  <si>
    <t>11.045.0007-0</t>
  </si>
  <si>
    <t>PROTENSAO INCLUSIVE INSTALACAO,CONE E PLACA DE ANCORAGEM DETIRANTE PARA ANCORAGEM EM SOLO,CONSTITUIDO POR 6 CORDOALHASDE 12,7MM,EXCLUSIVE PERFURACAO,INJECAO E O TIRANTE</t>
  </si>
  <si>
    <t>11.045.0007-A</t>
  </si>
  <si>
    <t>11.045.0008-0</t>
  </si>
  <si>
    <t>PROTENSAO INCLUSIVE INSTALACAO,CONE E PLACA DE ANCORAGEM DETIRANTE PARA ANCORAGEM EM SOLO,CONSTITUIDO POR 8 CORDOALHASDE 12,7MM,EXCLUSIVE PERFURACAO,INJECAO E O TIRANTE</t>
  </si>
  <si>
    <t>11.045.0008-A</t>
  </si>
  <si>
    <t>11.045.0009-0</t>
  </si>
  <si>
    <t>PROTENSAO INCLUSIVE INSTALACAO,CONE E PLACA DE ANCORAGEM DETIRANTE PARA ANCORAGEM EM SOLO,CONSTITUIDO POR 10 CORDOALHASDE 12,7MM,EXCLUSIVE PERFURACAO,INJECAO E O TIRANTE</t>
  </si>
  <si>
    <t>11.045.0009-A</t>
  </si>
  <si>
    <t>11.045.0010-0</t>
  </si>
  <si>
    <t>PROTENSAO INCLUSIVE INSTALACAO,CONE E PLACA DE ANCORAGEM DETIRANTE PARA ANCORAGEM EM SOLO,CONSTITUIDO POR 12 CORDOALHASDE 12,7MM,EXCLUSIVE PERFURACAO,INJECAO E O TIRANTE</t>
  </si>
  <si>
    <t>11.045.0010-A</t>
  </si>
  <si>
    <t>11.046.0001-0</t>
  </si>
  <si>
    <t>CONCRETO IMPORTADO DE USINA,DOSADO RACIONALMENTE PARA UMA RESISTENCIA CARACTERISTICA A COMPRESSAO DE 10MPA</t>
  </si>
  <si>
    <t>11.046.0001-A</t>
  </si>
  <si>
    <t>11.046.0004-0</t>
  </si>
  <si>
    <t>CONCRETO IMPORTADO DE USINA,DOSADO RACIONALMENTE PARA UMA RESISTENCIA CARACTERISTICA A COMPRESSAO DE 15MPA</t>
  </si>
  <si>
    <t>11.046.0004-A</t>
  </si>
  <si>
    <t>11.046.0007-0</t>
  </si>
  <si>
    <t>CONCRETO IMPORTADO DE USINA,DOSADO RACIONALMENTE PARA UMA RESISTENCIA CARACTERISTICA A COMPRESSAO DE 20MPA</t>
  </si>
  <si>
    <t>11.046.0007-A</t>
  </si>
  <si>
    <t>11.046.0010-0</t>
  </si>
  <si>
    <t>CONCRETO IMPORTADO DE USINA,DOSADO RACIONALMENTE PARA UMA RESISTENCIA CARACTERISTICA A COMPRESSAO DE 25MPA</t>
  </si>
  <si>
    <t>11.046.0010-A</t>
  </si>
  <si>
    <t>11.046.0013-0</t>
  </si>
  <si>
    <t>CONCRETO IMPORTADO DE USINA,DOSADO RACIONALMENTE PARA UMA RESISTENCIA CARACTERISTICA A COMPRESSAO DE 30MPA</t>
  </si>
  <si>
    <t>11.046.0013-A</t>
  </si>
  <si>
    <t>11.046.0014-0</t>
  </si>
  <si>
    <t>CONCRETO IMPORTADO DE USINA,DOSADO RACIONALMENTE PARA UMA RESISTENCIA CARACTERISTICA A COMPRESSAO DE 35MPA</t>
  </si>
  <si>
    <t>11.046.0014-A</t>
  </si>
  <si>
    <t>11.046.0015-0</t>
  </si>
  <si>
    <t>CONCRETO IMPORTADO DE USINA,DOSADO RACIONALMENTE PARA UMA RESISTENCIA CARACTERISTICA A COMPRESSAO DE 40MPA</t>
  </si>
  <si>
    <t>11.046.0015-A</t>
  </si>
  <si>
    <t>11.046.0060-0</t>
  </si>
  <si>
    <t>CONCRETO COLORIDO,COM OXIDO DE FERRO VERMELHO SINTETICO,IMPORTADO DE USINA,DOSADO RACIONALMENTE PARA UMA RESISTENCIA CARACTERISTICA A COMPRESSAO DE 15MPA</t>
  </si>
  <si>
    <t>11.046.0060-A</t>
  </si>
  <si>
    <t>11.046.0080-1</t>
  </si>
  <si>
    <t>CONCRETO DOSADO RACIONALMENTE PARA UMA RESISTENCIA CARACTERISTICA A COMPRESSAO DE 25MPA, COM ADICAO DE 8% DE MICROSSILICA, PREPARO EM USINA DOSADORA TIPO VERTICAL E LANCAMENTO COMAUXILIO DE EQUIPAMENTOS</t>
  </si>
  <si>
    <t>11.046.0080-B</t>
  </si>
  <si>
    <t>11.046.0105-0</t>
  </si>
  <si>
    <t>CONCRETO DE ALTO DESEMPENHO (CAD) DOSADO RACIONALMENTE PARAUMA RESISTENCIA CARACTERISTICA A COMPRESSAO DE 50MPA,PREPAROEM USINA DOSADORA TIPO VERTICAL E LANCAMENTO COM AUXILIO DEEQUIPAMENTOS,INCLUINDO ADITIVOS</t>
  </si>
  <si>
    <t>11.046.0105-A</t>
  </si>
  <si>
    <t>11.046.0110-0</t>
  </si>
  <si>
    <t>CONCRETO DE ALTO DESEMPENHO (CAD) DOSADO RACIONALMENTE PARAUMA RESISTENCIA CARACTERISTICA A COMPRESSAO DE 60MPA, PREPARO EM USINA DOSADORA TIPO VERTICAL E LANCAMENTO COM AUXILIO DE EQUIPAMENTOS, INCLUINDO ADITIVOS</t>
  </si>
  <si>
    <t>11.046.0110-A</t>
  </si>
  <si>
    <t>11.046.0115-0</t>
  </si>
  <si>
    <t>CONCRETO DE ALTO DESEMPENHO (CAD) DOSADO RACIONALMENTE PARAUMA RESISTENCIA CARACTERISTICA A COMPRESSAO DE 70MPA,PREPAROEM USINA DOSADORA TIPO VERTICAL E LANCAMENTO COM AUXILIO DEEQUIPAMENTOS, INCLUINDO ADITIVOS</t>
  </si>
  <si>
    <t>11.046.0115-A</t>
  </si>
  <si>
    <t>11.046.0180-0</t>
  </si>
  <si>
    <t>BOMBEAMENTO PARA CONCRETO DE ALTO DESEMPENHO</t>
  </si>
  <si>
    <t>11.046.0180-A</t>
  </si>
  <si>
    <t>11.047.0010-1</t>
  </si>
  <si>
    <t>TIRANTE PROTENDIDO,PARA CARGA DE TRABALHO ATE 34T,DIAMETRO DE 32MM,INCLUSIVE O FORNECIMENTO DA BARRA E BAINHA,PROTECAO ANTICORROSIVA,PREPARO E COLOCACAO NO FURO,EXCLUSIVE LUVAS,PLACAS,CONTRAPORCAS,ETC,PERFURACAO E INJECAO</t>
  </si>
  <si>
    <t>11.047.0010-B</t>
  </si>
  <si>
    <t>11.047.0011-1</t>
  </si>
  <si>
    <t>PROTENSAO PARCIAL E FINAL DE TIRANTE (EXCLUSIVE ESTE),PARA CARGA DE TRABALHO ATE 34T,DIAMETRO DE 32MM,INCLUSIVE O FORNECIMENTO E INSTALACAO DA PLACA,ANEL DE ANGULO,PORCAS,CONTRAPORCAS,LUVAS,ETC,PINTURA E PROTECAO DA CABECA,EXCLUSIVE PERFURACAO E INJECAO</t>
  </si>
  <si>
    <t>11.047.0011-B</t>
  </si>
  <si>
    <t>11.047.0012-0</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</si>
  <si>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</si>
  <si>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11.047.0012-A</t>
  </si>
  <si>
    <t>11.047.0015-0</t>
  </si>
  <si>
    <t>TIRANTE PROTENDIDO,PARA CARGA DE TRABALHO ATE 22T,DIAMETRO DE 32MM,INCLUSIVE O FORNECIMENTO DA BARRA,BAINHA,PROTECAO ANTICORROSIVA,PREPARO E COLOCACAO NO FURO,EXCLUSIVE LUVAS,PLACAS,PORCAS E CONTRAPORCAS,ETC,PERFURACAO E INJECAO</t>
  </si>
  <si>
    <t>11.047.0015-A</t>
  </si>
  <si>
    <t>11.047.0016-0</t>
  </si>
  <si>
    <t>PROTENSAO PARCIAL E FINAL DE TIRANTE (EXCLUSIVE ESTE),PARA CARGA DE TRABALHO DE 22T,DIAMETRO DE 32MM,INCLUSIVE O FORNECIMENTO E INSTALACAO DA PLACA,ANEL DE ANGULO,PORCAS,CONTRAPORCAS,LUVAS,ETC,PINTURA E PROTECAO DA CABECA,EXCLUSIVE PERFURACAO E INJECAO</t>
  </si>
  <si>
    <t>11.047.0016-A</t>
  </si>
  <si>
    <t>11.047.0050-0</t>
  </si>
  <si>
    <t>PROTENSAO DE TIRANTE DE BARRA,DIAMETRO DE 32MM,EXCLUSIVE FORNECIMENTO DE MATERIAIS</t>
  </si>
  <si>
    <t>11.047.0050-A</t>
  </si>
  <si>
    <t>11.048.0010-1</t>
  </si>
  <si>
    <t>CONCRETO IMPORTADO DE USINA,DOSADO RACIONALMENTE PARA RESISTENCIA CARACTERISTICA A COMPRESSAO DE 10MPA,INCLUSIVE TRANSPORTE HORIZONTAL ATE 20,00M EM CARRINHOS,ADENSAMENTO E ACABAMENTO</t>
  </si>
  <si>
    <t>11.048.0010-B</t>
  </si>
  <si>
    <t>11.048.0015-1</t>
  </si>
  <si>
    <t>CONCRETO IMPORTADO DE USINA,DOSADO RACIONALMENTE PARA RESISTENCIA CARACTERISTICA A COMPRESSAO DE 15MPA,INCLUSIVE TRANSPORTE HORIZONTAL ATE 20,00M EM CARRINHOS,ADENSAMENTO E ACABAMENTO</t>
  </si>
  <si>
    <t>11.048.0015-B</t>
  </si>
  <si>
    <t>11.048.0020-1</t>
  </si>
  <si>
    <t>CONCRETO IMPORTADO DE USINA,DOSADO RACIONALMENTE PARA RESISTENCIA CARACTERISTICA A COMPRESSAO DE 20MPA,INCLUSIVE TRANSPORTE HORIZONTAL ATE 20,00M EM CARRINHOS,ADENSAMENTO E ACABAMENTO</t>
  </si>
  <si>
    <t>11.048.0020-B</t>
  </si>
  <si>
    <t>11.048.0025-1</t>
  </si>
  <si>
    <t>CONCRETO IMPORTADO DE USINA,DOSADO RACIONALMENTE PARA RESISTENCIA CARACTERISTICA A COMPRESSAO DE 25MPA,INCLUSIVE TRANSPORTE HORIZONTAL ATE 20,00M EM CARRINHOS,ADENSAMENTO E ACABAMENTO</t>
  </si>
  <si>
    <t>11.048.0025-B</t>
  </si>
  <si>
    <t>11.048.0030-1</t>
  </si>
  <si>
    <t>CONCRETO IMPORTADO DE USINA,DOSADO RACIONALMENTE PARA RESISTENCIA CARACTERISTICA A COMPRESSAO DE 30MPA,INCLUSIVE TRANSPORTE HORIZONTAL ATE 20,00M EM CARRINHOS,ADENSAMENTO E ACABAMENTO</t>
  </si>
  <si>
    <t>11.048.0030-B</t>
  </si>
  <si>
    <t>11.048.0035-1</t>
  </si>
  <si>
    <t>CONCRETO IMPORTADO DE USINA,DOSADO RACIONALMENTE PARA RESISTENCIA CARACTERISTICA A COMPRESSAO DE 35MPA,INCLUSIVE TRANSPORTE HORIZONTAL ATE 20,00M EM CARRINHOS,ADENSAMENTO E ACABAMENTO</t>
  </si>
  <si>
    <t>11.048.0035-B</t>
  </si>
  <si>
    <t>11.048.0040-1</t>
  </si>
  <si>
    <t>CONCRETO IMPORTADO DE USINA,DOSADO RACIONALMENTE PARA RESISTENCIA CARACTERISTICA A COMPRESSAO DE 40MPA,INCLUSIVE TRANSPORTE HORIZONTAL ATE 20,00M EM CARRINHOS,ADENSAMENTO E ACABAMENTO</t>
  </si>
  <si>
    <t>11.048.0040-B</t>
  </si>
  <si>
    <t>11.048.0050-0</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</si>
  <si>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</si>
  <si>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11.048.0050-A</t>
  </si>
  <si>
    <t>11.048.0055-0</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</si>
  <si>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</si>
  <si>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11.048.0055-A</t>
  </si>
  <si>
    <t>11.048.0060-0</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</si>
  <si>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</si>
  <si>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11.048.0060-A</t>
  </si>
  <si>
    <t>11.050.0001-1</t>
  </si>
  <si>
    <t>ESCORAMENTO TUBULAR(ALUGUEL)COM TUBOS METALICOS,NA DENSIDADEDE 5,00M DE TUBO EQUIPADO POR M3 DE ESCORAMENTO,PAGO PELO VOLUME DESTE E PELO TEMPO NECESSARIO,DESDE A ENTREGA DO MATERIAL NA OBRA,NA OCASIAO APROPRIADA ATE SUA CARGA,PARA DEVOLUCAO,LOGO QUE DESNECESSARIA</t>
  </si>
  <si>
    <t>M3XMES</t>
  </si>
  <si>
    <t>11.050.0001-B</t>
  </si>
  <si>
    <t>11.050.0002-0</t>
  </si>
  <si>
    <t>ESCORAMENTO TUBULAR(ALUGUEL)COM TUBOS METALICOS,PARA QUALQUER DENSIDADE DE TUBO,PAGO PELO COMPRIMENTO NECESSARIO,NO MESMO TEMPO,DESDE A ENTREGA DO MATERIAL NA OBRA,NA OCASIAO APROPRIADA ATE SUA CARGA,PARA DEVOLUCAO,LOGO QUE DESNECESSARIA</t>
  </si>
  <si>
    <t>11.050.0002-A</t>
  </si>
  <si>
    <t>11.050.0010-0</t>
  </si>
  <si>
    <t>ESCORAMENTO METALICO (ALUGUEL),COM ESCORAS TELESCOPAVEIS OUTORRES DE CARGA,PARA ESTRUTURA CONVENCIONAL DE CONCRETO ARMADO,EXCLUSIVE CIMBRAMENTO,MONTAGEM E DESMONTAGEM (VIDE ITEM 11.055.0010).MEDICAO PELO VOLUME DE ESCORAMENTO</t>
  </si>
  <si>
    <t>11.050.0010-A</t>
  </si>
  <si>
    <t>11.055.0001-1</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</si>
  <si>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</si>
  <si>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11.055.0001-B</t>
  </si>
  <si>
    <t>11.055.0002-0</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</si>
  <si>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</si>
  <si>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11.055.0002-A</t>
  </si>
  <si>
    <t>11.055.0010-0</t>
  </si>
  <si>
    <t>MONTAGEM E DESMONTAGEM DE ESCORAMENTO METALICO,CONFORME ITEM11.050.0010,COMPREENDENDO TRANSPORTE DO MATERIAL PARA OBRAE DESTA PARA O DEPOSITO,INCLUSIVE CARGA E DESCARGA.O CUSTO EDADO POR M3 DE ESCORAMENTO,SENDO PAGOS 60% NA MONTAGEM E 40% NA DESMONTAGEM</t>
  </si>
  <si>
    <t>11.055.0010-A</t>
  </si>
  <si>
    <t>11.060.0160-0</t>
  </si>
  <si>
    <t>SUPERESTRUTURA DE PONTE OU VIADUTO,PRE-FABRICADA,EM CONCRETOPROTENDIDO,CLASSE 45,PARA UMA FAIXA DE TRAFEGO COM GUARDA-RODAS E 3,20M DE PISTA DE ROLAMENTO,SEM CAPEAMENTO,COM VAO ENTRE 7,50 E 12,50M,COLOCADA</t>
  </si>
  <si>
    <t>11.060.0160-A</t>
  </si>
  <si>
    <t>11.060.0165-0</t>
  </si>
  <si>
    <t>SUPERESTRUTURA DE PONTE OU VIADUTO,PRE-FABRICADA,EM CONCRETOPROTENDIDO,CLASSE 45,PARA DUAS FAIXAS DE TRAFEGO E 7,20M DEPISTA DE ROLAMENTO,SEM CAPEAMENTO,COM VAO ENTRE 7,50 E 12,50M,COLOCADA</t>
  </si>
  <si>
    <t>11.060.0165-A</t>
  </si>
  <si>
    <t>11.060.0170-0</t>
  </si>
  <si>
    <t>SUPERESTRUTURA DE PONTE OU VIADUTO,PRE-FABRICADA,EM CONCRETOPROTENDIDO,CLASSE 45,PARA UMA FAIXA DE TRAFEGO COM 3,20M DEPISTA DE ROLAMENTO,COM GUARDA-RODAS,PASSEIOS E GUARDA-CORPOS,COM LARGURA DE 4,60M,SEM CAPEAMENTO,COM VAO ENTRE 7,50 E 12,50M,COLOCADA</t>
  </si>
  <si>
    <t>11.060.0170-A</t>
  </si>
  <si>
    <t>11.060.0175-0</t>
  </si>
  <si>
    <t>SUPERESTRUTURA DE PONTE OU VIADUTO,PRE-FABRICADA,EM CONCRETOPROTENDIDO,CLASSE 45,PARA DUAS FAIXAS DE TRAFEGO COM 7,20MDE PISTA DE ROLAMENTO,COM GUARDA-RODAS,PASSEIOS E GUARDA-CORPOS,COM LARGURA TOTAL DE 9,00M,SEM CAPEAMENTO,COM VAO ENTRE7,50 E 12,50M,COLOCADA</t>
  </si>
  <si>
    <t>11.060.0175-A</t>
  </si>
  <si>
    <t>11.060.0180-0</t>
  </si>
  <si>
    <t>SUPERESTRUTURA DE PONTE OU VIADUTO,PRE-FABRICADA,EM CONCRETOPROTENDIDO,CLASSE 45,PARA DUAS FAIXAS DE TRAFEGO COM 7,20MDE PISTA DE ROLAMENTO,COM GUARDA-RODAS,PASSEIOS E GUARDA-CORPOS,COM LARGURA TOTAL DE 10,50M,SEM CAPEAMENTO,COM VAO ENTRE7,50 E 12,50M,COLOCADA</t>
  </si>
  <si>
    <t>11.060.0180-A</t>
  </si>
  <si>
    <t>11.060.0185-0</t>
  </si>
  <si>
    <t>SUPERESTRUTURA DE PONTE OU VIADUTO,PRE-FABRICADA,EM CONCRETOPROTENDIDO,CLASSE 45,PARA DUAS FAIXAS DE TRAFEGO DE 3,60M EBARREIRAS TIPO DER-RJ,COM LARGURA TOTAL DE 9,00M,SEM CAPEAMENTO,COM VAO ENTRE 7,50 E 12,50M,COLOCADA</t>
  </si>
  <si>
    <t>11.060.0185-A</t>
  </si>
  <si>
    <t>11.060.0190-0</t>
  </si>
  <si>
    <t>SUPERESTRUTURA DE PONTE OU VIADUTO,PRE-FABRICADA,EM CONCRETOPROTENDIDO,CLASSE 45,PARA DUAS FAIXAS DE TRAFEGO DE 3,60M EBARREIRAS TIPO DER-RJ,COM LARGURA TOTAL DE 11,00M,SEM CAPEAMENTO,COM VAO ENTRE 7,50 E 12,50M,COLOCADA</t>
  </si>
  <si>
    <t>11.060.0190-A</t>
  </si>
  <si>
    <t>11.060.0195-0</t>
  </si>
  <si>
    <t>SUPERESTRUTURA DE PONTE OU VIADUTO,PRE-FABRICADA,EM CONCRETOPROTENDIDO,CLASSE 45,PARA DUAS FAIXAS DE TRAFEGO DE 3,60M,DOIS ACOSTAMENTOS DE 2,50M E BARREIRAS TIPO DER-RJ,COM LARGURA TOTAL DE 13,00M,SEM CAPEAMENTO,COM VAO ENTRE 7,50 E 12,50M,COLOCADA</t>
  </si>
  <si>
    <t>11.060.0195-A</t>
  </si>
  <si>
    <t>11.060.0200-0</t>
  </si>
  <si>
    <t>SUPERESTRUTURA DE PASSARELA PARA PEDESTRE,PRE-FABRICADA,EM CONCRETO PROTENDIDO,COM 2,00M DE LARGURA UTIL E GUARDA-CORPOSMETALICOS,COM VAO ENTRE 7,50 E 10,00M,COLOCADA</t>
  </si>
  <si>
    <t>11.060.0200-A</t>
  </si>
  <si>
    <t>11.060.0205-0</t>
  </si>
  <si>
    <t>ABRIGO DESTINADO A PARADA DE ONIBUS,INTEGRALMENTE PRE-FABRICADO EM CONCRETO PROTENDIDO E/OU ARMADO,COM BANCO INCORPORADOAO PILAR E COBERTURA CURVA COM AREA DE PROJECAO HORIZONTALDE 8,00M2,NAS DIMENSOES DE 4,00X2,00M,COLOCADO</t>
  </si>
  <si>
    <t>11.060.0205-A</t>
  </si>
  <si>
    <t>11.060.0410-0</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</si>
  <si>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</si>
  <si>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11.060.0410-A</t>
  </si>
  <si>
    <t>11.060.0415-0</t>
  </si>
  <si>
    <t>ESTRUTURA PRE-FABRICADA EM CONCRETO ARMADO/PROTENDIDO,COM FCK&gt;=30MPA,PARA OBRAS PREDIAIS ATE QUATRO PAVIMENTOS,COM PILARES,VIGAS PRINCIPAIS E SECUNDARIAS,LAJES,PATAMARES E RAMPAS DE ACESSO,CONSIDERANDO A MONTAGEM,EXCLUSIVE A CONFECCAO DAS PECAS(VIDE ITEM 11.060.0410)</t>
  </si>
  <si>
    <t>11.060.0415-A</t>
  </si>
  <si>
    <t>11.061.0001-0</t>
  </si>
  <si>
    <t>MURO DE ARRIMO CELULAR,DE PECAS PRE-MOLDADAS DE CONCRETO,COMPREENDENDO:CONFECCAO DAS PECAS,MONTAGEM E COMPACTACAO DO SOLO DE ENCHIMENTO.O CUSTO INCLUI TODOS OS MATERIAIS NECESSARIOS,EXCLUSIVE FORMAS</t>
  </si>
  <si>
    <t>11.061.0001-A</t>
  </si>
  <si>
    <t>11.061.0002-0</t>
  </si>
  <si>
    <t>MURO DE ARRIMO CELULAR,DE PECAS PRE-MOLDADAS DE CONCRETO,COMPREENDENDO:CONFECCAO DAS PECAS,MONTAGEM E COMPACTACAO DO SOLO DE ENCHIMENTO,EXCLUSIVE MATERIAIS E FORMAS</t>
  </si>
  <si>
    <t>11.061.0002-A</t>
  </si>
  <si>
    <t>11.080.0010-0</t>
  </si>
  <si>
    <t>RECUPERACAO DE JUNTAS DE DILATACAO DE OBRAS DE CONTENCAO ATE2CM DE ABERTURA COM PROTECAO,ATE PROFUNDIDADE DE 1CM,EXCLUSIVE ANDAIME E RECUPERACAO ESTRUTURAL DAS FACES LATERAIS DA JUNTA</t>
  </si>
  <si>
    <t>11.080.0010-A</t>
  </si>
  <si>
    <t>11.090.0500-0</t>
  </si>
  <si>
    <t>RECUPERACAO DE ARMADURAS EM ESTRUTURA DE CONCRETO,POR MEIO DE SOLDA A QUENTE,INCLUSIVE FORNECIMENTO,CORTE,DOBRAGEM E COLOCACAO</t>
  </si>
  <si>
    <t>11.090.0500-A</t>
  </si>
  <si>
    <t>11.090.0505-0</t>
  </si>
  <si>
    <t>RECUPERACAO DE ARMADURAS EM ESTRUTURA DE CONCRETO,POR MEIO DE SOLDA A FRIO,INCLUSIVE FORNECIMENTO,CORTE,DOBRAGEM E COLOCACAO</t>
  </si>
  <si>
    <t>11.090.0505-A</t>
  </si>
  <si>
    <t>11.090.0510-0</t>
  </si>
  <si>
    <t>RECUPERACAO DE FERRAGEM EM ESTRUTURA DE CONCRETO,SEM UTILIZACAO DE SOLDA,INCLUSIVE FORNECIMENTO,CORTE,DOBRAGEM E COLOCACAO</t>
  </si>
  <si>
    <t>11.090.0510-A</t>
  </si>
  <si>
    <t>11.090.0515-0</t>
  </si>
  <si>
    <t>APLICACAO COM AIRLESS DE INIBIDOR DE CORROSAO, EM ESTRUTURADE CONCRETO ARMADO NOS SERVICOS DE RECUPERACAO ESTRUTURAL,EXCLUSIVE LIMPEZA DA ESTRUTURA</t>
  </si>
  <si>
    <t>11.090.0515-A</t>
  </si>
  <si>
    <t>11.090.0520-0</t>
  </si>
  <si>
    <t>REFORCO ESTRUTURAL COMPOSTO DE MANTA DE FIBRA DE CARBONO COMESPESSURA DE 0,165MM,INCLUSIVE LIXAMENTO DA SUPERFICIE,REGULARIZACAO POR ENCHIMENTO ALEATORIO E APLICACAO DE ADESIVO EPOXI PARA FIXACAO E SUTURACAO DAS FIBRAS DE CARBONO</t>
  </si>
  <si>
    <t>11.090.0520-A</t>
  </si>
  <si>
    <t>11.090.0530-0</t>
  </si>
  <si>
    <t>REFORCO ESTRUTURAL COM LAMINA DE FIBRA DE CARBONO,LARGURA DE50MM E ESPESSURA DE 1,20MM,INCLUSIVE LIXAMENTO DA SUPERFICIE,REGULARIZACAO POR ENCHIMENTO ALEATORIO E APLICACAO DE ADESIVO EPOXI PARA FIXACAO E SUTURACAO DAS FIBRAS DE CARBONO</t>
  </si>
  <si>
    <t>11.090.0530-A</t>
  </si>
  <si>
    <t>11.090.0535-0</t>
  </si>
  <si>
    <t>TRATAMENTO DE ARMADURA DE FERRO EM ESTRUTURA DE CONCRETO ARMADO COM ARGAMASSA CIMENTICIA PRE-DOSADA,POLIMERICA,BICOMPONENTE,INIBIDOR DE CORROSAO</t>
  </si>
  <si>
    <t>11.090.0535-A</t>
  </si>
  <si>
    <t>11.090.0600-0</t>
  </si>
  <si>
    <t>RECUPERACAO DE ESTRUTURA,CAVIDADES E ARESTAS EM CONCRETO ARMADO,COM ARGAMASSA TIXOTROPICA POLIMERICA DE ALTO DESEMPENHOCOM ESPESSURA ATE 3CM</t>
  </si>
  <si>
    <t>11.090.0600-A</t>
  </si>
  <si>
    <t>11.090.0610-0</t>
  </si>
  <si>
    <t>RECOMPOSICAO DE CAPEAMENTO DE CONCRETO E PEQUENAS ESPESSURASEM SERVICOS DE RECUPERACAO ESTRUTURAL,COM ARGAMASSA DE CIMENTO E AREIA NO TRACO 1:3 ADITIVADA COM RESINA ACRILICA NA PROPORCAO 50ML/M3 DE ARGAMASSA E SILICA ATIVA NA PROPORCAO DE5% A 10% DE CIMENTO</t>
  </si>
  <si>
    <t>11.090.0610-A</t>
  </si>
  <si>
    <t>11.090.0611-0</t>
  </si>
  <si>
    <t>RECOMPOSICAO DE CAMADA DE CAPEAMENTO DE CONCRETO DE PEQUENASESPESSURAS EM SERVICOS DE RECUPERACAO ESTRUTURAL,EXCLUSIVEO MATERIAL</t>
  </si>
  <si>
    <t>11.090.0611-A</t>
  </si>
  <si>
    <t>11.090.0620-0</t>
  </si>
  <si>
    <t>ESTUCAMENTO DE CONCRETO APARENTE SENDO A ARGAMASSA DE CIMENTO,CAL E AREIA FINA NO TRACO 1:3:5,COM ESPESSURA DE 2MM,SOBRESUPERFICIE LIMPA</t>
  </si>
  <si>
    <t>11.090.0620-A</t>
  </si>
  <si>
    <t>11.091.0001-0</t>
  </si>
  <si>
    <t>MACAQUEAMENTO PARA TROCA DE APARELHO DE APOIO COM UTILIZACAODE MACACO PISTAO,CAPACIDADE DE 100T</t>
  </si>
  <si>
    <t>11.091.0001-A</t>
  </si>
  <si>
    <t>11.092.0001-0</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</si>
  <si>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</si>
  <si>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11.092.0001-A</t>
  </si>
  <si>
    <t>12.001.0010-0</t>
  </si>
  <si>
    <t>12.001.0010-A</t>
  </si>
  <si>
    <t>12.001.0015-0</t>
  </si>
  <si>
    <t>12.001.0015-A</t>
  </si>
  <si>
    <t>12.001.0020-0</t>
  </si>
  <si>
    <t>ALVENARIA DE PEDRA EM ELEVACAO,DE UMA FACE,FEITA COM BLOCOSDE DIMENSOES APROXIMADAS DE 30X30X30 A 40X40X40CM,ASSENTES COM ARGAMASSA DE CIMENTO,SAIBRO E AREIA,NO TRACO 1:2:3,JUNTASSIMPLES,TENDO ALTURA ATE 1,50M</t>
  </si>
  <si>
    <t>12.001.0020-A</t>
  </si>
  <si>
    <t>12.001.0025-0</t>
  </si>
  <si>
    <t>ALVENARIA DE PEDRA EM ELEVACAO,DE UMA FACE,FEITA COM BLOCOSDE DIMENSOES APROXIMADAS DE 30X30X30 A 40X40X40CM,ASSENTES COM ARGAMASSA DE CIMENTO,SAIBRO E AREIA,NO TRACO 1:2:3,JUNTASSIMPLES,TENDO ALTURA ATE 2,00M</t>
  </si>
  <si>
    <t>12.001.0025-A</t>
  </si>
  <si>
    <t>12.001.0030-0</t>
  </si>
  <si>
    <t>ALVENARIA DE PEDRA EM ELEVACAO,DE UMA FACE,FEITA COM BLOCOSDE DIMENSOES APROXIMADAS DE 30X30X30 A 40X40X40CM,ASSENTES COM ARGAMASSA DE CIMENTO,SAIBRO E AREIA,NO TRACO 1:2:3,JUNTASSIMPLES,TENDO ALTURA ATE 2,50M</t>
  </si>
  <si>
    <t>12.001.0030-A</t>
  </si>
  <si>
    <t>12.001.0035-0</t>
  </si>
  <si>
    <t>ALVENARIA DE PEDRA EM ELEVACAO,DE UMA FACE,FEITA COM BLOCOSDE DIMENSOES APROXIMADAS DE 30X30X30 A 40X40X40CM,ASSENTES COM ARGAMASSA DE CIMENTO,SAIBRO E AREIA,NO TRACO 1:2:3,JUNTASSIMPLES,TENDO ALTURA ATE 3,00M</t>
  </si>
  <si>
    <t>12.001.0035-A</t>
  </si>
  <si>
    <t>12.001.0040-0</t>
  </si>
  <si>
    <t>JUNTAS REENTRANTES,EM ALVENARIA DE PEDRA,COMO EM 12.001.0020,FEITAS COM ARGAMASSA DE CIMENTO,CAL E AREIA FINA,NO TRACO 1:3:5</t>
  </si>
  <si>
    <t>12.001.0040-A</t>
  </si>
  <si>
    <t>12.001.0045-0</t>
  </si>
  <si>
    <t>JUNTAS EM RELEVO,EM ALVENARIA DE PEDRA,COMO EM 12.001.0020,FEITAS COM ARGAMASSA DE CIMENTO,CAL E AREIA FINA,NO TRACO 1:3:5</t>
  </si>
  <si>
    <t>12.001.0045-A</t>
  </si>
  <si>
    <t>12.001.0070-0</t>
  </si>
  <si>
    <t>ALVENARIA DE PEDRA SECA,EM ELEVACAO,DE UMA FACE,FEITA COM BLOCOS DE DIMENSOES APROXIMADAS DE 30X30X30 A 40X40X40CM ATE 1,50M DE ALTURA</t>
  </si>
  <si>
    <t>12.001.0070-A</t>
  </si>
  <si>
    <t>12.001.0075-0</t>
  </si>
  <si>
    <t>ALVENARIA DE PEDRA SECA,EM ELEVACAO,DE DUAS FACES,FEITA COMBLOCOS DE DIMENSOES APROXIMADAS DE 30X30X30 A 40X40X40CM,ATE1,50M DE ALTURA</t>
  </si>
  <si>
    <t>12.001.0075-A</t>
  </si>
  <si>
    <t>12.001.0090-0</t>
  </si>
  <si>
    <t>ALVENARIA DE PEDRA EM ELEVACAO,DE UMA FACE,FEITA COM BLOCOSDE PEDRA DE MAO,ASSENTES COM ARGAMASSA DE CIMENTO,SAIBRO E AREIA,NO TRACO 1:2:3,TENDO ALTURA ATE 1,50M,SENDO A ESPESSURAATE 0,35M</t>
  </si>
  <si>
    <t>12.001.0090-A</t>
  </si>
  <si>
    <t>12.001.0095-0</t>
  </si>
  <si>
    <t>ALVENARIA DE PEDRA EM ELEVACAO,DE UMA FACE,FEITA COM BLOCOSDE PEDRA DE MAO,ASSENTES COM ARGAMASSA DE CIMENTO,SAIBRO E AREIA,NO TRACO 1:2:3,TENDO ALTURA ATE 3,00M,SENDO A ESPESSURAATE 0,35M</t>
  </si>
  <si>
    <t>12.001.0095-A</t>
  </si>
  <si>
    <t>12.001.0100-0</t>
  </si>
  <si>
    <t>ALVENARIA DE PEDRA EM ELEVACAO,DE DUAS FACES,FEITA COM BLOCOS DE PEDRA DE MAO,ASSENTES COM ARGAMASSA DE CIMENTO,SAIBRO EAREIA,NO TRACO 1:2:3,TENDO ALTURA ATE 1,50M,SENDO A ESPESSURA ATE 0,35M</t>
  </si>
  <si>
    <t>12.001.0100-A</t>
  </si>
  <si>
    <t>12.001.0105-0</t>
  </si>
  <si>
    <t>ALVENARIA DE PEDRA EM ELEVACAO,DE DUAS FACES,FEITA COM BLOCOS DE PEDRA DE MAO,ASSENTES COM ARGAMASSA DE CIMENTO,SAIBRO EAREIA,NO TRACO 1:2:3,TENDO ALTURA ATE 3,00M,SENDO A ESPESSURA ATE 0,35M</t>
  </si>
  <si>
    <t>12.001.0105-A</t>
  </si>
  <si>
    <t>12.001.0115-0</t>
  </si>
  <si>
    <t>JUNTAS REENTRANTES EM ALVENARIA DE PEDRA DE MAO,FEITAS COM ARGAMASSA DE CIMENTO,CAL E AREIA FINA,NO TRACO 1:3:5</t>
  </si>
  <si>
    <t>12.001.0115-A</t>
  </si>
  <si>
    <t>12.002.0010-0</t>
  </si>
  <si>
    <t>ALVENARIA DE TIJOLOS MACICOS 7X10X20CM,COM ARGAMASSA DE CIMENTO E SAIBRO,NO TRACO 1:6,ATE 3,00M DE ALTURA</t>
  </si>
  <si>
    <t>12.002.0010-A</t>
  </si>
  <si>
    <t>12.002.0011-0</t>
  </si>
  <si>
    <t>ALVENARIA DE TIJOLOS MACICOS 7X10X20CM,COM ARGAMASSA DE CIMENTO E SAIBRO,NO TRACO 1:6,ATE 1,50M DE ALTURA</t>
  </si>
  <si>
    <t>12.002.0011-A</t>
  </si>
  <si>
    <t>12.002.0015-0</t>
  </si>
  <si>
    <t>ALVENARIA DE TIJOLOS MACICOS 7X10X20CM,COM ARGAMASSA DE CIMENTO E SAIBRO,NO TRACO 1:6,EM PAREDES DE UMA VEZ (0,20M),DE SUPERFICIE CORRIDA,ATE 3,00M DE ALTURA E MEDIDA PELA AREA REAL</t>
  </si>
  <si>
    <t>12.002.0015-A</t>
  </si>
  <si>
    <t>12.002.0016-0</t>
  </si>
  <si>
    <t>ALVENARIA DE TIJOLOS MACICOS 7X10X20CM,COM ARGAMASSA DE CIMENTO E SAIBRO,NO TRACO 1:6,EM PAREDES DE UMA VEZ(0,20M),DE SUPERFICIE CORRIDA,ATE 1,50M DE ALTURA E MEDIDA PELA AREA REAL</t>
  </si>
  <si>
    <t>12.002.0016-A</t>
  </si>
  <si>
    <t>12.002.0020-0</t>
  </si>
  <si>
    <t>ALVENARIA DE TIJOLOS MACICOS 7X10X20CM,COM ARGAMASSA DE CIMENTO E SAIBRO,NO TRACO 1:6,EM PAREDES DE UMA VEZ(0,20M),COM VAOS OU ARESTAS,ATE 3,00M DE ALTURA E MEDIDA PELA AREA REAL</t>
  </si>
  <si>
    <t>12.002.0020-A</t>
  </si>
  <si>
    <t>12.002.0025-0</t>
  </si>
  <si>
    <t>ALVENARIA DE TIJOLOS MACICOS 7X10X20CM,COM ARGAMASSA DE CIMENTO E SAIBRO,NO TRACO 1:6,EM PAREDES DE UMA VEZ(0,20M),CORRIDAS,DE 3,00M A 4,50M DE ALTURA E MEDIDA PELA AREA REAL</t>
  </si>
  <si>
    <t>12.002.0025-A</t>
  </si>
  <si>
    <t>12.002.0030-0</t>
  </si>
  <si>
    <t>ALVENARIA DE TIJOLOS MACICOS 7X10X20CM,COM ARGAMASSA DE CIMENTO E SAIBRO,NO TRACO 1:6,EM PAREDES DE UMA VEZ(0,20M),COM VAOS OU ARESTAS,DE 3,00M A 4,50M DE ALTURA E MEDIDA PELA AREAREAL</t>
  </si>
  <si>
    <t>12.002.0030-A</t>
  </si>
  <si>
    <t>12.002.0035-1</t>
  </si>
  <si>
    <t>ALVENARIA DE TIJOLOS MACICOS 7X10X20CM,COM ARGAMASSA DE CIMENTO E SAIBRO,NO TRACO 1:6,EM PAREDES DE MEIA VEZ(0,10M),DE SUPERFICIE CORRIDA,ATE 3,00M DE ALTURA E MEDIDA PELA AREA REAL</t>
  </si>
  <si>
    <t>12.002.0035-B</t>
  </si>
  <si>
    <t>12.002.0036-0</t>
  </si>
  <si>
    <t>ALVENARIA DE TIJOLOS MACICOS 7X10X20CM,COM ARGAMASSA DE CIMENTO E SAIBRO,NO TRACO 1:6,EM PAREDES DE MEIA VEZ(0,10M),DE SUPERFICIE CORRIDA,ATE 1,50M DE ALTURA E MEDIDA PELA AREA REAL</t>
  </si>
  <si>
    <t>12.002.0036-A</t>
  </si>
  <si>
    <t>12.002.0040-0</t>
  </si>
  <si>
    <t>ALVENARIA DE TIJOLOS MACICOS 7X10X20CM,COM ARGAMASSA DE CIMENTO E SAIBRO,NO TRACO 1:6,EM PAREDES DE MEIA VEZ(0,10M),COMVAOS OU ARESTAS,ATE 3,00M DE ALTURA E MEDIDA PELA AREA REAL</t>
  </si>
  <si>
    <t>12.002.0040-A</t>
  </si>
  <si>
    <t>12.002.0045-0</t>
  </si>
  <si>
    <t>ALVENARIA DE TIJOLOS MACICOS 7X10X20CM,COM ARGAMASSA DE CIMENTO E SAIBRO,NO TRACO 1:6,EM PAREDES DE MEIA VEZ(0,10M),DE SUPERFICIE CORRIDA,DE 3,00M A 4,50M DE ALTURA E MEDIDA PELA AREA REAL</t>
  </si>
  <si>
    <t>12.002.0045-A</t>
  </si>
  <si>
    <t>12.002.0050-0</t>
  </si>
  <si>
    <t>ALVENARIA DE TIJOLOS MACICOS 7X10X20CM,COM ARGAMASSA DE CIMENTO E SAIBRO,NO TRACO 1:6,EM PAREDES DE MEIA VEZ (0,10M),COMVAOS OU ARESTAS,DE 3,00M A 4,50M DE ALTURA E MEDIDA PELA AREA REAL</t>
  </si>
  <si>
    <t>12.002.0050-A</t>
  </si>
  <si>
    <t>12.002.0060-1</t>
  </si>
  <si>
    <t>ALVENARIA PARA CAIXAS ENTERRADAS,ATE 0,80M DE PROFUNDIDADE,DE TIJOLOS MACICOS 7X10X20CM,ASSENTES COM ARGAMASSA DE CIMENTO,SAIBRO E AREIA,NO TRACO 1:2:2,EM PAREDES DE MEIA VEZ(0,10M)</t>
  </si>
  <si>
    <t>12.002.0060-B</t>
  </si>
  <si>
    <t>12.002.0065-1</t>
  </si>
  <si>
    <t>ALVENARIA PARA CAIXAS ENTERRADAS,ATE 0,80M DE PROFUNDIDADE,DE TIJOLOS MACICOS 7X10X20CM,ASSENTES COM ARGAMASSA DE CIMENTO,SAIBRO E AREIA,NO TRACO 1:2:2,EM PAREDES DE UMA VEZ (0,20M)</t>
  </si>
  <si>
    <t>12.002.0065-B</t>
  </si>
  <si>
    <t>12.002.0070-1</t>
  </si>
  <si>
    <t>ALVENARIA PARA CAIXAS ENTERRADAS,DE 0,80 A 1,60M DE PROFUNDIDADE,DE TIJOLOS MACICOS 7X10X20CM,ASSENTES COM ARGAMASSA DECIMENTO,SAIBRO E AREIA,NO TRACO 1:2:2,EM PAREDES DE UMA VEZ(0,20M)</t>
  </si>
  <si>
    <t>12.002.0070-B</t>
  </si>
  <si>
    <t>12.002.0080-0</t>
  </si>
  <si>
    <t>APERTO DE ALVENARIA SOB VIGAS OU TETOS,EXECUTADA COM TIJOLOSMACICOS DE 7X10X20CM,INCLINADOS,ASSENTES COM ARGAMASSA DE CIMENTO E SAIBRO,TRACO 1:6,EM PAREDES DE UMA VEZ(0,20M)</t>
  </si>
  <si>
    <t>12.002.0080-A</t>
  </si>
  <si>
    <t>12.002.0085-0</t>
  </si>
  <si>
    <t>APERTO DE ALVENARIA SOB VIGAS OU TETOS,EXECUTADA COM TIJOLOSMACICOS DE 7X10X20CM INCLINADOS,ASSENTES COM ARGAMASSA DE CIMENTO E SAIBRO,TRACO 1:6,EM PAREDES DE MEIA VEZ(0,10M)</t>
  </si>
  <si>
    <t>12.002.0085-A</t>
  </si>
  <si>
    <t>12.002.0100-0</t>
  </si>
  <si>
    <t>APERTO DE ALVENARIA,SOB VIGAS OU TETOS,EXECUTADO COM ARGILAEXPANDIDA</t>
  </si>
  <si>
    <t>12.002.0100-A</t>
  </si>
  <si>
    <t>12.003.0055-0</t>
  </si>
  <si>
    <t>ALVENARIA DE TIJOLOS CERAMICOS FURADOS 10X20X20CM,ASSENTES COM ARGAMASSA DE CIMENTO E SAIBRO,NO TRACO 1:8,EM PAREDES DEUMA VEZ(0,20M),DE SUPERFICIE CORRIDA,ATE 3,00M DE ALTURA E MEDIDA PELA AREA REAL</t>
  </si>
  <si>
    <t>12.003.0055-A</t>
  </si>
  <si>
    <t>12.003.0056-0</t>
  </si>
  <si>
    <t>ALVENARIA DE TIJOLOS CERAMICOS FURADOS 10X20X20CM,ASSENTES COM ARGAMASSA DE CIMENTO E SAIBRO,NO TRACO 1:8,EM PAREDES DEUMA VEZ(0,20M),DE SUPERFICIE CORRIDA,ATE 1,50M DE ALTURA E MEDIDA PELA AREA REAL</t>
  </si>
  <si>
    <t>12.003.0056-A</t>
  </si>
  <si>
    <t>12.003.0060-0</t>
  </si>
  <si>
    <t>ALVENARIA DE TIJOLOS CERAMICOS FURADOS 10X20X20CM,ASSENTES COM ARGAMASSA DE CIMENTO E SAIBRO,NO TRACO 1:8,EM PAREDES DEUMA VEZ(0,20M),COM VAOS OU ARESTAS,ATE 3,00M DE ALTURA E MEDIDA PELA AREA REAL</t>
  </si>
  <si>
    <t>12.003.0060-A</t>
  </si>
  <si>
    <t>12.003.0065-0</t>
  </si>
  <si>
    <t>ALVENARIA DE TIJOLOS CERAMICOS FURADOS 10X20X20CM,ASSENTES COM ARGAMASSA DE CIMENTO E SAIBRO,NO TRACO 1:8,EM PAREDES DEUMA VEZ(0,20M),DE SUPERFICIE CORRIDA,DE 3,00M A 4,50M DE ALTURA E MEDIDA PELA AREA REAL</t>
  </si>
  <si>
    <t>12.003.0065-A</t>
  </si>
  <si>
    <t>12.003.0070-0</t>
  </si>
  <si>
    <t>ALVENARIA DE TIJOLOS CERAMICOS FURADOS 10X20X20CM,ASSENTES COM ARGAMASSA DE CIMENTO E SAIBRO,NO TRACO 1:8,EM PAREDES DEUMA VEZ(0,20M),COM VAOS OU ARESTAS,DE 3,00M A 4,50M DE ALTURA E MEDIDA PELA AREA REAL</t>
  </si>
  <si>
    <t>12.003.0070-A</t>
  </si>
  <si>
    <t>12.003.0075-1</t>
  </si>
  <si>
    <t>ALVENARIA DE TIJOLOS CERAMICOS FURADOS 10X20X20CM,ASSENTES COM ARGAMASSA DE CIMENTO E SAIBRO,NO TRACO 1:8,EM PAREDES DEMEIA VEZ(0,10M),DE SUPERFICIE CORRIDA,ATE 3,00M DE ALTURA EMEDIDA PELA AREA REAL</t>
  </si>
  <si>
    <t>12.003.0075-B</t>
  </si>
  <si>
    <t>12.003.0076-0</t>
  </si>
  <si>
    <t>ALVENARIA DE TIJOLOS CERAMICOS FURADOS 10X20X20CM,ASSENTES COM ARGAMASSA DE CIMENTO E SAIBRO,NO TRACO 1:8,EM PAREDES DEMEIA VEZ(0,10M),DE SUPERFICIE CORRIDA,ATE 1,50M DE ALTURA EMEDIDA PELA AREA REAL</t>
  </si>
  <si>
    <t>12.003.0076-A</t>
  </si>
  <si>
    <t>12.003.0080-0</t>
  </si>
  <si>
    <t>ALVENARIA DE TIJOLOS CERAMICOS FURADOS 10X20X20CM,ASSENTES COM ARGAMASSA DE CIMENTO E SAIBRO,NO TRACO 1:8,EM PAREDES DEMEIA VEZ(0,10M)COM VAOS OU ARESTAS,ATE 3,00M DE ALTURA E MEDIDA PELA AREA REAL</t>
  </si>
  <si>
    <t>12.003.0080-A</t>
  </si>
  <si>
    <t>12.003.0085-0</t>
  </si>
  <si>
    <t>ALVENARIA DE TIJOLOS CERAMICOS FURADOS 10X20X20CM,ASSENTES COM ARGAMASSA DE CIMENTO E SAIBRO,NO TRACO 1:8,EM PAREDES DEMEIA VEZ(0,10M),DE SUPERFICIE CORRIDA,DE 3,00M A 4,50M DE ALTURA E MEDIDA PELA AREA REAL</t>
  </si>
  <si>
    <t>12.003.0085-A</t>
  </si>
  <si>
    <t>12.003.0090-0</t>
  </si>
  <si>
    <t>ALVENARIA DE TIJOLOS CERAMICOS FURADOS 10X20X20CM,ASSENTES COM ARGAMASSA DE CIMENTO E SAIBRO,NO TRACO 1:8,EM PAREDES DEMEIA VEZ(0,10M),COM VAOS OU ARESTAS,DE 3,00M A 4,50M,MEDIDAPELA AREA REAL</t>
  </si>
  <si>
    <t>12.003.0090-A</t>
  </si>
  <si>
    <t>12.003.0095-0</t>
  </si>
  <si>
    <t>ALVENARIA DE TIJOLOS CERAMICOS FURADOS 10X20X30CM,COMPLEMENTADA COM 20% DE TIJOLOS DE 10X20X20CM,ASSENTES COM ARGAMASSADE CIMENTO E SAIBRO,NO TRACO 1:8,EM PAREDES DE UMA VEZ(0,20M),DE SUPERFICIE CORRIDA,ATE 3,00M DE ALTURA E MEDIDA PELA AREA REAL</t>
  </si>
  <si>
    <t>12.003.0095-A</t>
  </si>
  <si>
    <t>12.003.0096-0</t>
  </si>
  <si>
    <t>ALVENARIA DE TIJOLOS CERAMICOS FURADOS 10X20X30CM,COMPLEMENTADA COM 20% DE TIJOLOS DE 10X20X20CM,ASSENTES COM ARGAMASSADE CIMENTO E SAIBRO,NO TRACO 1:8,EM PAREDES DE UMA VEZ(0,20M),DE SUPERFICIE CORRIDA,ATE 1,50M DE ALTURA E MEDIDA PELA AREA REAL</t>
  </si>
  <si>
    <t>12.003.0096-A</t>
  </si>
  <si>
    <t>12.003.0100-0</t>
  </si>
  <si>
    <t>ALVENARIA DE TIJOLOS CERAMICOS FURADOS 10X20X30CM,COMPLEMENTADA COM 20% DE TIJOLOS DE 10X20X20CM,ASSENTES COM ARGAMASSADE CIMENTO E SAIBRO,NO TRACO 1:8,EM PAREDES DE UMA VEZ(0,20M),COM VAOS OU ARESTAS,ATE 3,00M DE ALTURA E MEDIDA PELA AREAREAL</t>
  </si>
  <si>
    <t>12.003.0100-A</t>
  </si>
  <si>
    <t>12.003.0105-0</t>
  </si>
  <si>
    <t>ALVENARIA DE TIJOLOS CERAMICOS FURADOS 10X20X30CM,COMPLEMENTADA COM 20% DE TIJOLOS DE 10X20X20CM,ASSENTES COM ARGAMASSADE CIMENTO E SAIBRO,NO TRACO 1:8,EM PAREDES DE UMA VEZ(0,20M),DE SUPERFICIE CORRIDA,DE 3,00M A 4,50M DE ALTURA E MEDIDAPELA AREA REAL</t>
  </si>
  <si>
    <t>12.003.0105-A</t>
  </si>
  <si>
    <t>12.003.0110-0</t>
  </si>
  <si>
    <t>ALVENARIA DE TIJOLOS CERAMICOS FURADOS 10X20X30CM,COMPLEMENTADA COM 20% DE TIJOLOS DE 10X20X20CM,ASSENTES COM ARGAMASSADE CIMENTO E SAIBRO,NO TRACO 1:8,EM PAREDES DE UMA VEZ(0,20M),COM VAOS OU ARESTAS,DE 3,00M A 4,50M DE ALTURA E MEDIDA PELA AREA REAL</t>
  </si>
  <si>
    <t>12.003.0110-A</t>
  </si>
  <si>
    <t>12.003.0115-0</t>
  </si>
  <si>
    <t>ALVENARIA DE TIJOLOS CERAMICOS FURADOS 10X20X30CM,COMPLEMENTADA COM 6% DE TIJOLOS DE 10X20X20CM,ASSENTES COM ARGAMASSA DE CIMENTO E SAIBRO,NO TRACO 1:8,EM PAREDES DE MEIA VEZ(0,10M) DE SUPERFICIE CORRIDA,ATE 3,00M DE ALTURA E MEDIDA PELA AREA REAL</t>
  </si>
  <si>
    <t>12.003.0115-A</t>
  </si>
  <si>
    <t>12.003.0116-0</t>
  </si>
  <si>
    <t>ALVENARIA DE TIJOLOS CERAMICOS FURADOS 10X20X30CM,COMPLEMENTADA COM 6% DE TIJOLOS DE 10X20X20CM,ASSENTES COM ARGAMASSA DE CIMENTO E SAIBRO,NO TRACO 1:8,EM PAREDES DE MEIA VEZ(0,10M) DE SUPERFICIE CORRIDA,ATE 1,50M DE ALTURA E MEDIDA PELA AREA REAL</t>
  </si>
  <si>
    <t>12.003.0116-A</t>
  </si>
  <si>
    <t>12.003.0120-0</t>
  </si>
  <si>
    <t>ALVENARIA DE TIJOLOS CERAMICOS FURADOS 10X20X30CM,COMPLEMENTADA COM 6% DE TIJOLOS DE 10X20X20CM,ASSENTES COM ARGAMASSA DE CIMENTO E SAIBRO,NO TRACO 1:8,EM PAREDES DE MEIA VEZ(0,10M) COM VAOS OU ARESTAS,ATE 3,00M DE ALTURA E MEDIDA PELA AREAREAL</t>
  </si>
  <si>
    <t>12.003.0120-A</t>
  </si>
  <si>
    <t>12.003.0125-0</t>
  </si>
  <si>
    <t>ALVENARIA DE TIJOLOS CERAMICOS FURADOS 10X20X30CM,COMPLEMENTADA COM 6% DE TIJOLOS DE 10X20X20CM,ASSENTES COM ARGAMASSA DE CIMENTO E SAIBRO,NO TRACO 1:8,EM PAREDES DE MEIA VEZ (0,10M),DE SUPERFICIE CORRIDA,DE 3,00 A 4,50M DE ALTURA E MEDIDAPELA AREA REAL</t>
  </si>
  <si>
    <t>12.003.0125-A</t>
  </si>
  <si>
    <t>12.003.0150-0</t>
  </si>
  <si>
    <t>ALVENARIA DE TIJOLOS CERAMICOS FURADOS 10X20X30CM,COMPLEMENTADA COM 6% DE TIJOLOS DE 10X20X20CM,ASSENTES COM ARGAMASSA DE CIMENTO E SAIBRO,NO TRACO 1:8,EM PAREDES DE MEIA VEZ(0,10M) COM VAOS OU ARESTAS,DE 3,00 A 4,50M DE ALTURA E MEDIDA PELA AREA REAL</t>
  </si>
  <si>
    <t>12.003.0150-A</t>
  </si>
  <si>
    <t>12.003.0155-0</t>
  </si>
  <si>
    <t>ALVENARIA DE TIJOLOS CERAMICOS FURADOS 10X20X20CM,ASSENTES COM ARGAMASSA DE CIMENTO,CAL HIDRATADA ADITIVADA E AREIA,NO TRACO 1:1:8,EM PAREDES DE UMA VEZ(0,20M),DE SUPERFICIE CORRIDA,ATE 3,00M DE ALTURA E MEDIDA PELA AREA REAL</t>
  </si>
  <si>
    <t>12.003.0155-A</t>
  </si>
  <si>
    <t>12.003.0160-0</t>
  </si>
  <si>
    <t>ALVENARIA DE TIJOLOS CERAMICOS FURADOS 10X20X20CM,ASSENTES COM ARGAMASSA DE CIMENTO,CAL HIDRATADA ADITIVADA E AREIA,NO TRACO 1:1:8,EM PAREDES DE UMA VEZ(0,20M),DE SUPERFICIE CORRIDA,ATE 1,50M DE ALTURA E MEDIDA PELA AREA REAL</t>
  </si>
  <si>
    <t>12.003.0160-A</t>
  </si>
  <si>
    <t>12.003.0165-0</t>
  </si>
  <si>
    <t>ALVENARIA DE TIJOLOS CERAMICOS FURADOS 10X20X20CM,ASSENTES COM ARGAMASSA DE CIMENTO,CAL HIDRATADA ADITIVADA E AREIA,NO TRACO 1:1:8,EM PAREDES DE UMA VEZ(0,20M),COM VAOS OU ARESTAS,ATE 3,00M DE ALTURA E MEDIDA PELA AREA REAL</t>
  </si>
  <si>
    <t>12.003.0165-A</t>
  </si>
  <si>
    <t>12.003.0170-0</t>
  </si>
  <si>
    <t>ALVENARIA DE TIJOLOS,CERAMICOS FURADOS 10X20X20CM,ASSENTES COM ARGAMASSA DE CIMENTO,CAL HIDRATADA ADITIVADA E AREIA,NO TRACO 1:1:8,EM PAREDES DE UMA VEZ(0,20M),DE SUPERFICIE CORRIDA,DE 3,00 A 4,50M DE ALTURA E MEDIDA PELA AREA REAL</t>
  </si>
  <si>
    <t>12.003.0170-A</t>
  </si>
  <si>
    <t>12.003.0175-0</t>
  </si>
  <si>
    <t>ALVENARIA DE TIJOLOS CERAMICOS FURADOS 10X20X20CM,ASSENTES COM ARGAMASSA DE CIMENTO,CAL HIDRATADA ADITIVADA E AREIA,NO TRACO 1:1:8,EM PAREDES DE UMA VEZ(0,20M),COM VAOS OU ARESTAS,DE 3,00 A 4,50M DE ALTURA E MEDIDA PELA AREA REAL</t>
  </si>
  <si>
    <t>12.003.0175-A</t>
  </si>
  <si>
    <t>12.003.0180-1</t>
  </si>
  <si>
    <t>ALVENARIA DE TIJOLOS CERAMICOS FURADOS 10X20X20CM ASSENTES COM ARGAMASSA DE CIMENTO,CAL HIDRATADA ADITIVADA E AREIA,NO TRACO 1:1:8,EM PAREDES DE MEIA VEZ(0,10M),DE SUPERFICIE CORRIDA,ATE 3,00M DE ALTURA E MEDIDA PELA AREA REAL</t>
  </si>
  <si>
    <t>12.003.0180-B</t>
  </si>
  <si>
    <t>12.003.0185-0</t>
  </si>
  <si>
    <t>ALVENARIA DE TIJOLOS CERAMICOS,FURADOS 10X20X20CM,ASSENTES COM ARGAMASSA DE CIMENTO,CAL HIDRATADA ADITIVADA E AREIA,NO TRACO 1:1:8,EM PAREDES DE MEIA VEZ(0,10M),DE SUPERFICIE CORRIDA,ATE 1,50M DE ALTURA E MEDIDA PELA AREA REAL</t>
  </si>
  <si>
    <t>12.003.0185-A</t>
  </si>
  <si>
    <t>12.003.0190-0</t>
  </si>
  <si>
    <t>ALVENARIA DE TIJOLOS CERAMICOS FURADOS 10X20X20CM,ASSENTES COM ARGAMASSA DE CIMENTO,CAL HIDRATADA ADITIVADA E AREIA,NO TRACO 1:1:8,EM PAREDES DE MEIA VEZ(0,10M),COM VAOS OU ARESTAS,ATE 3,00M DE ALTURA E MEDIDA PELA AREA REAL</t>
  </si>
  <si>
    <t>12.003.0190-A</t>
  </si>
  <si>
    <t>12.003.0195-0</t>
  </si>
  <si>
    <t>ALVENARIA DE TIJOLOS CERAMICOS FURADOS 10X20X20CM ASSENTES COM ARGAMASSA DE CIMENTO,CAL HIDRATADA ADITIVADA E AREIA,NO TRACO 1:1:8,EM PAREDES DE MEIA VEZ(0,10M),DE SUPERFICIE CORRIDA,DE 3,00 A 4,50M DE ALTURA E MEDIDA PELA AREA REAL</t>
  </si>
  <si>
    <t>12.003.0195-A</t>
  </si>
  <si>
    <t>12.003.0200-0</t>
  </si>
  <si>
    <t>ALVENARIA DE TIJOLOS CERAMICOS FURADOS 10X20X20CM,ASSENTES COM ARGAMASSA DE CIMENTO,CAL HIDRATADA ADITIVADA E AREIA,NO TRACO 1:1:8,EM PAREDES DE MEIA VEZ(0,10M),COM VAOS OU ARESTAS,DE 3,00 A 4,50M DE ALTURA E MEDIDA PELA AREA REAL</t>
  </si>
  <si>
    <t>12.003.0200-A</t>
  </si>
  <si>
    <t>12.003.0205-0</t>
  </si>
  <si>
    <t>ALVENARIA DE TIJOLOS CERAMICOS FURADOS 10X20X30CM,COMPLEMENTADA COM 20% DE TIJOLOS DE 10X20X20CM,ASSENTES COM ARGAMASSADE CIMENTO,CAL HIDRATADA ADITIVADA E AREIA,NO TRACO 1:1:8,EMPAREDES DE UMA VEZ(0,20M),DE SUPERFICIE CORRIDA,ATE 3,00M DE ALTURA E MEDIDA PELA AREA REAL</t>
  </si>
  <si>
    <t>12.003.0205-A</t>
  </si>
  <si>
    <t>12.003.0210-0</t>
  </si>
  <si>
    <t>ALVENARIA DE TIJOLOS CERAMICOS FURADOS 10X20X30CM,COMPLEMENTADA COM 20% DE TIJOLOS DE 10X20X20CM,ASSENTES COM ARGAMASSADE CIMENTO,CAL HIDRATADA ADITIVADA E AREIA,NO TRACO 1:1:8,EMPAREDES DE UMA VEZ(0,20M),DE SUPERFICIE CORRIDA,ATE 1,50M DE ALTURA E MEDIDA PELA AREA REAL</t>
  </si>
  <si>
    <t>12.003.0210-A</t>
  </si>
  <si>
    <t>12.003.0215-0</t>
  </si>
  <si>
    <t>ALVENARIA DE TIJOLOS CERAMICOS FURADOS 10X20X30CM,COMPLEMENTADA COM 20% DE TIJOLOS DE 10X20X20CM,ASSENTES COM ARGAMASSADE CIMENTO,CAL HIDRATADA ADITIVADA E AREIA,NO TRACO 1:1:8,EMPAREDES DE UMA VEZ(0,20M),COM VAOS OU ARESTAS,ATE 3,00M DEALTURA E MEDIDA PELA AREA REAL</t>
  </si>
  <si>
    <t>12.003.0215-A</t>
  </si>
  <si>
    <t>12.003.0220-0</t>
  </si>
  <si>
    <t>ALVENARIA DE TIJOLOS CERAMICOS FURADOS 10X20X30CM,COMPLEMENTADA COM 20% DE TIJOLOS DE 10X20X20CM,ASSENTES COM ARGAMASSADE CIMENTO,CAL HIDRATADA ADITIVADA E AREIA,NO TRACO 1:1:8,EMPAREDES DE UMA VEZ(0,20M),DE SUPERFICIE CORRIDA,DE 3,00 A 4,50 DE ALTURA E MEDIDA PELA AREA REAL</t>
  </si>
  <si>
    <t>12.003.0220-A</t>
  </si>
  <si>
    <t>12.003.0225-0</t>
  </si>
  <si>
    <t>ALVENARIA DE TIJOLOS CERAMICOS FURADOS 10X20X30CM,COMPLEMENTADA COM 20% DE TIJOLOS DE 10X20X20CM,ASSENTES COM ARGAMASSADE CIMENTO,CAL HIDRATADA ADITIVADA E AREIA,NO TRACO 1:1:8,EMPAREDES DE UMA VEZ (0,20M),COM VAOS OU ARESTAS,DE 3,00 A 4,50M DE ALTURA E MEDIDA PELA AREA REAL</t>
  </si>
  <si>
    <t>12.003.0225-A</t>
  </si>
  <si>
    <t>12.003.0230-0</t>
  </si>
  <si>
    <t>ALVENARIA DE TIJOLOS CERAMICOS FURADOS 10X20X30CM,COMPLEMENTADA COM 6% DE TIJOLOS DE 10X20X20CM,ASSENTES COM ARGAMASSA DE CIMENTO,CAL HIDRATADA ADITIVADA E AREIA,NO TRACO 1:1:8,EMPAREDES DE MEIA VEZ(0,10M),DE SUPERFICIE CORRIDA,ATE 3,00M DE ALTURA E MEDIDA PELA AREA REAL</t>
  </si>
  <si>
    <t>12.003.0230-A</t>
  </si>
  <si>
    <t>12.003.0235-0</t>
  </si>
  <si>
    <t>ALVENARIA DE TIJOLOS CERAMICOS FURADOS 10X20X30CM,COMPLEMENTADA COM 6% DE TIJOLOS DE 10X20X20CM,ASSENTES COM ARGAMASSA DE CIMENTO,CAL HIDRATADA ADITIVADA E AREIA,NO TRACO 1:1:8,EMPAREDES DE MEIA VEZ(0,10M),DE SUPERFICIE CORRIDA,ATE 1,50M DE ALTURA E MEDIDA PELA AREA REAL</t>
  </si>
  <si>
    <t>12.003.0235-A</t>
  </si>
  <si>
    <t>12.003.0240-0</t>
  </si>
  <si>
    <t>ALVENARIA DE TIJOLOS CERAMICOS FURADOS 10X20X30CM,COMPLEMENTADA COM 6% DE TIJOLOS DE 10X20X20CM,ASSENTES COM ARGAMASSA DE CIMENTO,CAL HIDRATADA ADITIVADA E AREIA,NO TRACO 1:1:8,EMPAREDES DE MEIA VEZ(0,10M),COM VAOS OU ARESTAS,ATE 3,00M DEALTURA E MEDIDA PELA AREA REAL</t>
  </si>
  <si>
    <t>12.003.0240-A</t>
  </si>
  <si>
    <t>12.003.0245-0</t>
  </si>
  <si>
    <t>ALVENARIA DE TIJOLOS CERAMICOS FURADOS 10X20X30CM,COMPLEMENTADA COM 6% DE TIJOLOS DE 10X20X20CM,ASSENTES COM ARGAMASSA DE CIMENTO,CAL HIDRATADA ADITIVADA E AREIA,NO TRACO 1:1:8,EMPAREDES DE MEIA VEZ(0,10M),DE SUPERFICIE CORRIDA,DE 3,00 A 4,50 DE ALTURA E MEDIDA PELA AREA REAL</t>
  </si>
  <si>
    <t>12.003.0245-A</t>
  </si>
  <si>
    <t>12.003.0250-0</t>
  </si>
  <si>
    <t>ALVENARIA DE TIJOLOS CERAMICOS FURADOS 10X20X30CM,COMPLEMENTADA COM 6% DE TIJOLOS DE 10X20X20CM,ASSENTES COM ARGAMASSA DE CIMENTO,CAL HIDRATADA ADITIVADA E AREIA,NO TRACO 1:1:8,EMPAREDES DE MEIA VEZ(0,10M),COM VAOS OU ARESTAS,DE 3,00 A 4,50M DE ALTURA E MEDIDA PELA AREA REAL</t>
  </si>
  <si>
    <t>12.003.0250-A</t>
  </si>
  <si>
    <t>12.004.0160-0</t>
  </si>
  <si>
    <t>ALVENARIA DE 10CM DE ESPESSURA EM TIJOLOS REFRATARIOS APARENTES,COM MEDIDAS APROXIMADAS DE 5X11X23CM,ASSENTES COM ARGAMASSA DE CIMENTO E SAIBRO,NO TRACO 1:6,EM PAREDES COM VAOS OUARESTAS E MEDIDA PELA AREA REAL</t>
  </si>
  <si>
    <t>12.004.0160-A</t>
  </si>
  <si>
    <t>12.005.0010-0</t>
  </si>
  <si>
    <t>ALVENARIA DE BLOCOS DE CONCRETO 10X20X40CM,ASSENTES COM ARGAMASSA DE CIMENTO E AREIA,NO TRACO 1:8,EM PAREDES DE 0,10M DEESPESSURA,DE SUPERFICIE CORRIDA,ATE 3,00M DE ALTURA E MEDIDAPELA AREA REAL</t>
  </si>
  <si>
    <t>12.005.0010-A</t>
  </si>
  <si>
    <t>12.005.0015-0</t>
  </si>
  <si>
    <t>ALVENARIA DE BLOCOS DE CONCRETO 10X20X40CM,ASSENTES COM ARGAMASSA DE CIMENTO E AREIA,NO TRACO 1:8,EM PAREDES DE 0,10M DEESPESSURA,COM VAOS OU ARESTAS,ATE 3,00M DE ALTURA E MEDIDA PELA AREA REAL</t>
  </si>
  <si>
    <t>12.005.0015-A</t>
  </si>
  <si>
    <t>12.005.0020-0</t>
  </si>
  <si>
    <t>ALVENARIA DE BLOCOS DE CONCRETO 10X20X40CM,ASSENTES COM ARGAMASSA DE CIMENTO E AREIA,NO TRACO 1:8,EM PAREDES DE 0,10M DEESPESSURA,DE SUPERFICIE CORRIDA,DE 3,00 A 4,50M DE ALTURA EE MEDIDA PELA AREA REAL</t>
  </si>
  <si>
    <t>12.005.0020-A</t>
  </si>
  <si>
    <t>12.005.0025-0</t>
  </si>
  <si>
    <t>ALVENARIA DE BLOCOS DE CONCRETO 10X20X40CM,ASSENTES COM ARGAMASSA DE CIMENTO E AREIA,NO TRACO 1:8,EM PAREDES DE 0,10M DEESPESSURA,COM VAOS OU ARESTAS,DE 3,00 A 4,50M DE ALTURA E MEDIDA PELA AREA REAL</t>
  </si>
  <si>
    <t>12.005.0025-A</t>
  </si>
  <si>
    <t>12.005.0030-0</t>
  </si>
  <si>
    <t>ALVENARIA DE BLOCOS DE CONCRETO 15X20X40CM,ASSENTES COM ARGAMASSA DE CIMENTO E AREIA,NO TRACO 1:8,EM PAREDES DE 0,15M DEESPESSURA,DE SUPERFICIE CORRIDA,ATE 3,00M DE ALTURA E MEDIDA PELA AREA REAL</t>
  </si>
  <si>
    <t>12.005.0030-A</t>
  </si>
  <si>
    <t>12.005.0035-0</t>
  </si>
  <si>
    <t>ALVENARIA DE BLOCOS DE CONCRETO 15X20X40CM,ASSENTES COM ARGAMASSA DE CIMENTO E AREIA,NO TRACO 1:8,EM PAREDES DE 0,15M DEESPESSURA,COM VAOS OU ARESTAS,ATE 3,00M DE ALTURA E MEDIDA PELA AREA REAL</t>
  </si>
  <si>
    <t>12.005.0035-A</t>
  </si>
  <si>
    <t>12.005.0040-0</t>
  </si>
  <si>
    <t>ALVENARIA DE BLOCOS DE CONCRETO 15X20X40CM,ASSENTES COM ARGAMASSA DE CIMENTO E AREIA,NO TRACO 1:8,EM PAREDES DE 0,15M DEESPESSURA,DE SUPERFICIE CORRIDA,DE 3,00 A 4,50M DE ALTURA EMEDIDA PELA AREA REAL</t>
  </si>
  <si>
    <t>12.005.0040-A</t>
  </si>
  <si>
    <t>12.005.0045-0</t>
  </si>
  <si>
    <t>ALVENARIA DE BLOCOS DE CONCRETO 15X20X40CM,ASSENTES COM ARGAMASSA DE CIMENTO E AREIA,NO TRACO 1:8,EM PAREDES DE 0,15M DEESPESSURA,COM VAOS OU ARESTAS,DE 3,00M A 4,50M DE ALTURA E MEDIDA PELA AREA REAL</t>
  </si>
  <si>
    <t>12.005.0045-A</t>
  </si>
  <si>
    <t>12.005.0080-0</t>
  </si>
  <si>
    <t>ALVENARIA DE BLOCOS DE CONCRETO 20X20X40CM,ASSENTES COM ARGAMASSA DE CIMENTO E AREIA,NO TRACO 1:6,EM PAREDES DE 0,20M DEESPESSURA,DE SUPERFICIE CORRIDA,ATE 3,00M DE ALTURA E MEDIDA PELA AREA REAL</t>
  </si>
  <si>
    <t>12.005.0080-A</t>
  </si>
  <si>
    <t>12.005.0085-1</t>
  </si>
  <si>
    <t>ALVENARIA DE BLOCOS DE CONCRETO 20X20X40CM,ASSENTES COM ARGAMASSA DE CIMENTO E AREIA,NO TRACO 1:6,EM PAREDES DE 0,20M DEESPESSURA,COM VAOS OU ARESTAS,ATE 3,00M DE ALTURA E MEDIDA PELA AREA REAL</t>
  </si>
  <si>
    <t>12.005.0085-B</t>
  </si>
  <si>
    <t>12.005.0090-0</t>
  </si>
  <si>
    <t>ALVENARIA DE BLOCOS DE CONCRETO 20X20X40CM,ASSENTES COM ARGAMASSA DE CIMENTO E AREIA,NO TRACO 1:6,EM PAREDES DE 0,20M DEESPESSURA,DE SUPERFICIE CORRIDA,DE 3,00 A 4,50M DE ALTURA EMEDIDA PELA AREA REAL</t>
  </si>
  <si>
    <t>12.005.0090-A</t>
  </si>
  <si>
    <t>12.005.0095-1</t>
  </si>
  <si>
    <t>ALVENARIA DE BLOCOS DE CONCRETO 20X20X40CM,ASSENTES COM ARGAMASSA DE CIMENTO E AREIA,NO TRACO 1:6,EM PAREDES DE 0,20M DEESPESSURA,COM VAOS OU ARESTAS,DE 3,00 A 4,50M DE ALTURA E MEDIDA PELA AREA REAL</t>
  </si>
  <si>
    <t>12.005.0095-B</t>
  </si>
  <si>
    <t>12.005.0100-0</t>
  </si>
  <si>
    <t>ALVENARIA DE BLOCOS DE CONCRETO 10X20X40CM,ASSENTES COM ARGAMASSA DE CIMENTO,CAL HIDRATADA ADITIVADA E AREIA,NO TRACO 1:1:10,EM PAREDES DE 0,10M DE ESPESSURA,DE SUPERFICIE CORRIDA,ATE 3,00M DE ALTURA E MEDIDA PELA AREA REAL</t>
  </si>
  <si>
    <t>12.005.0100-A</t>
  </si>
  <si>
    <t>12.005.0103-1</t>
  </si>
  <si>
    <t>ALVENARIA DE BLOCOS DE CONCRETO 10X20X40CM,ASSENTES COM ARGAMASSA DE CIMENTO,CAL HIDRATADA ADITIVADA E AREIA,NO TRACO 1:1:10,EM PAREDES DE 0,10M DE ESPESSURA,COM VAOS OU ARESTAS,ATE 3,00M DE ALTURA E MEDIDA PELA AREA REAL</t>
  </si>
  <si>
    <t>12.005.0103-B</t>
  </si>
  <si>
    <t>12.005.0105-0</t>
  </si>
  <si>
    <t>ALVENARIA DE BLOCOS DE CONCRETO 10X20X40CM,ASSENTES COM ARGAMASSA DE CIMENTO,CAL HIDRATADA ADITIVADA E AREIA,NO TRACO 1:1:10,EM PAREDES DE 0,10M DE ESPESSURA,DE SUPERFICIE CORRIDA,DE 3,00M A 4,50M DE ALTURA E MEDIDA PELA AREA REAL</t>
  </si>
  <si>
    <t>12.005.0105-A</t>
  </si>
  <si>
    <t>12.005.0107-1</t>
  </si>
  <si>
    <t>ALVENARIA DE BLOCOS DE CONCRETO 10X20X40CM,ASSENTES COM ARGAMASSA DE CIMENTO,CAL HIDRATADA ADITIVADA E AREIA,NO TRACO 1:1:10,EM PAREDES DE 0,10M DE ESPESSURA,COM VAOS OU ARESTAS,DE3,00M A 4,50M DE ALTURA E MEDIDA PELA AREA REAL</t>
  </si>
  <si>
    <t>12.005.0107-B</t>
  </si>
  <si>
    <t>12.005.0110-0</t>
  </si>
  <si>
    <t>ALVENARIA DE BLOCOS DE CONCRETO 15X20X40CM,ASSENTES COM ARGAMASSA DE CIMENTO,CAL HIDRATADA ADITIVADA E AREIA,NO TRACO 1:1:10,EM PAREDES DE 0,15M DE ESPESSURA,DE SUPERFICIE CORRIDA,ATE 3,00M DE ALTURA E MEDIDA PELA AREA REAL</t>
  </si>
  <si>
    <t>12.005.0110-A</t>
  </si>
  <si>
    <t>12.005.0112-1</t>
  </si>
  <si>
    <t>ALVENARIA DE BLOCOS DE CONCRETO 15X20X40CM,ASSENTES COM ARGAMASSA DE CIMENTO,CAL HIDRATADA ADITIVADA E AREIA,NO TRACO 1:1:10,EM PAREDES DE 0,15M DE ESPESSURA,COM VAOS OU ARESTAS,ATE 3,00M DE ALTURA E MEDIDA PELA AREA REAL</t>
  </si>
  <si>
    <t>12.005.0112-B</t>
  </si>
  <si>
    <t>12.005.0115-0</t>
  </si>
  <si>
    <t>ALVENARIA DE BLOCOS DE CONCRETO 15X20X40CM,ASSENTES COM ARGAMASSA DE CIMENTO,CAL HIDRATADA ADITIVADA E AREIA,NO TRACO 1:1:10,EM PAREDES DE 0,15M DE ESPESSURA,DE SUPERFICIE CORRIDA,DE 3,00M A 4,50M DE ALTURA E MEDIDA PELA AREA REAL</t>
  </si>
  <si>
    <t>12.005.0115-A</t>
  </si>
  <si>
    <t>12.005.0117-1</t>
  </si>
  <si>
    <t>ALVENARIA DE BLOCOS DE CONCRETO 15X20X40CM,ASSENTES COM ARGAMASSA DE CIMENTO,CAL HIDRATADA ADITIVADA E AREIA,NO TRACO 1:1:10,EM PAREDES DE 0,15M DE ESPESSURA,COM VAOS OU ARESTAS,DE3,00M A 4,50M DE ALTURA E MEDIDA PELA AREA REAL</t>
  </si>
  <si>
    <t>12.005.0117-B</t>
  </si>
  <si>
    <t>12.005.0120-0</t>
  </si>
  <si>
    <t>ALVENARIA DE BLOCOS DE CONCRETO 20X20X40CM,ASSENTES COM ARGAMASSA DE CIMENTO,CAL HIDRATADA ADITIVADA E AREIA,NO TRACO 1:1:10,EM PAREDES DE 0,20M DE ESPESSURA,DE SUPERFICIE CORRIDA,ATE 3,00M DE ALTURA E MEDIDA PELA AREA REAL</t>
  </si>
  <si>
    <t>12.005.0120-A</t>
  </si>
  <si>
    <t>12.005.0122-1</t>
  </si>
  <si>
    <t>ALVENARIA DE BLOCOS DE CONCRETO 20X20X40CM,ASSENTES COM ARGAMASSA DE CIMENTO,CAL HIDRATADA ADITIVADA E AREIA NO TRACO 1:1:10,EM PAREDES DE 0,20M DE ESPESSURA,COM VAOS OU ARESTAS,ATE 3,00M DE ALTURA E MEDIDA PELA AREA REAL</t>
  </si>
  <si>
    <t>12.005.0122-B</t>
  </si>
  <si>
    <t>12.005.0124-0</t>
  </si>
  <si>
    <t>ALVENARIA DE BLOCOS DE CONCRETO 20X20X40CM,ASSENTES COM ARGAMASSA DE CIMENTO,CAL HIDRATADA ADITIVADA E AREIA,NO TRACO 1:1:10,EM PAREDES DE 0,20M DE ESPESSURA,DE SUPERFICIE CORRIDA,DE 3,00M A 4,50M DE ALTURA E MEDIDA PELA AREA REAL</t>
  </si>
  <si>
    <t>12.005.0124-A</t>
  </si>
  <si>
    <t>12.005.0126-1</t>
  </si>
  <si>
    <t>ALVENARIA DE BLOCOS DE CONCRETO 20X20X40CM,ASSENTES COM ARGAMASSA DE CIMENTO,CAL HIDRATADA ADITIVADA E AREIA,NO TRACO 1:1:10,EM PAREDES DE 0,20M DE ESPESSURA,COM VAOS OU ARESTAS,DE3,00M A 4,50M DE ALTURA E MEDIDA PELA AREA REAL</t>
  </si>
  <si>
    <t>12.005.0126-B</t>
  </si>
  <si>
    <t>12.005.0130-1</t>
  </si>
  <si>
    <t>ALVENARIA PARA CAIXAS ENTERRADAS,ATE 0,80M DE PROFUNDIDADE,COM BLOCOS DE CONCRETO DE 10X20X40CM,COM ARGAMASSA DE CIMENTOE AREIA,NO TRACO 1:4 E CONCRETO 20MPA,PARA PREENCHIMENTO DOS FUROS DOS MESMOS,EM PAREDES DE MEIA VEZ(0,10M)</t>
  </si>
  <si>
    <t>12.005.0130-B</t>
  </si>
  <si>
    <t>12.005.0135-1</t>
  </si>
  <si>
    <t>ALVENARIA PARA CAIXAS ENTERRADAS,ATE 1,60M DE PROFUNDIDADE,COM BLOCOS DE CONCRETO DE 20X20X40CM,COM ARGAMASSA DE CIMENTOE AREIA,NO TRACO 1:4 E CONCRETO 20MPA,PARA PREENCHIMENTO DOSFUROS DOS MESMOS,EM PAREDES DE UMA VEZ(0,20M)</t>
  </si>
  <si>
    <t>12.005.0135-B</t>
  </si>
  <si>
    <t>12.005.0140-1</t>
  </si>
  <si>
    <t>ALVENARIA PARA CAIXAS ENTERRADAS,ATE 3,00M DE PROFUNDIDADE,COM BLOCOS DE CONCRETO DE 20X20X40CM,COM ARGAMASSA DE CIMENTOE AREIA,NO TRACO 1:4 E CONCRETO 20MPA,PARA PREENCHIMENTO DOSFUROS DOS MESMOS,EM PAREDES DE UMA VEZ(0,20M)</t>
  </si>
  <si>
    <t>12.005.0140-B</t>
  </si>
  <si>
    <t>12.005.0160-0</t>
  </si>
  <si>
    <t>ALVENARIA DE BLOCOS DE CONCRETO ESTRUTURAL 15X20X40CM,ASSENTES COM ARGAMASSA DE CIMENTO E AREIA,NO TRACO 1:8,EM PAREDESDE 0,15M DE ESPESSURA,DE SUPERFICIE CORRIDA ATE 3,00M DE ALTURA E MEDIDA PELA AREA REAL</t>
  </si>
  <si>
    <t>12.005.0160-A</t>
  </si>
  <si>
    <t>12.005.0165-0</t>
  </si>
  <si>
    <t>ALVENARIA DE BLOCOS DE CONCRETO ESTRUTURAL 15X20X40CM,ASSENTES COM ARGAMASSA DE CIMENTO E AREIA,NO TRACO 1:8,EM PAREDESDE 0,15M DE ESPESSURA,COM VAOS OU ARESTAS,ATE 3,00M DE ALTURA E MEDIDA PELA AREA REAL</t>
  </si>
  <si>
    <t>12.005.0165-A</t>
  </si>
  <si>
    <t>12.005.0170-0</t>
  </si>
  <si>
    <t>ALVENARIA DE BLOCOS DE CONCRETO ESTRUTURAL 15X20X40CM,ASSENTES COM ARGAMASSA DE CIMENTO E AREIA,NO TRACO 1:8,EM PAREDESDE 0,15M DE ESPESSURA,DE SUPERFICIE CORRIDA,DE 3,00M ATE 4,50M DE ALTURA E MEDIDA PELA AREA REAL</t>
  </si>
  <si>
    <t>12.005.0170-A</t>
  </si>
  <si>
    <t>12.005.0175-0</t>
  </si>
  <si>
    <t>ALVENARIA DE BLOCOS DE CONCRETO ESTRUTURAL 15X20X40CM,ASSENTES COM ARGAMASSA DE CIMENTO E AREIA,NO TRACO 1:8,EM PAREDESDE 0,15M DE ESPESSURA,COM VAOS OU ARESTAS,DE 3,00M A 4,50M DE ALTURA E MEDIDA PELA AREA REAL</t>
  </si>
  <si>
    <t>12.005.0175-A</t>
  </si>
  <si>
    <t>12.005.0185-0</t>
  </si>
  <si>
    <t>ALVENARIA DE BLOCOS DE CONCRETO ESTRUTURAL 15X20X40CM,ASSENTES COM ARGAMASSA DE CIMENTO,CAL HIDRATADA ADITIVADA E AREIA,NO TRACO 1:1:8,EM PAREDES DE 15CM DE ESPESSURA,DE SUPERFICIECORRIDA ATE 3,00M DE ALTURA E MEDIDA PELA AREA REAL</t>
  </si>
  <si>
    <t>12.005.0185-A</t>
  </si>
  <si>
    <t>12.005.0190-0</t>
  </si>
  <si>
    <t>ALVENARIA DE BLOCOS DE CONCRETO ESTRUTURAL 15X20X40CM,ASSENTES COM ARGAMASSA DE CIMENTO,CAL HIDRATADA ADITIVADA E AREIA,NO TRACO 1:1:8,EM PAREDES DE 15CM DE ESPESSURA,COM VAOS OU ARESTAS,ATE 3,00 DE ALTURA E MEDIDA PELA AREA REAL</t>
  </si>
  <si>
    <t>12.005.0190-A</t>
  </si>
  <si>
    <t>12.005.0195-0</t>
  </si>
  <si>
    <t>ALVENARIA DE BLOCOS DE CONCRETO ESTRUTURAL 15X20X40CM,ASSENTES COM ARGAMASSA DE CIMENTO,CAL HIDRATADA ADITIVADA E AREIA,NO TRACO 1:1:8,EM PAREDES DE 15CM DE ESPESSURA,DE SUPERFICIECORRIDA DE 3,00M A 4,50M DE ALTURA E MEDIDA PELA AREA REAL</t>
  </si>
  <si>
    <t>12.005.0195-A</t>
  </si>
  <si>
    <t>12.005.0200-0</t>
  </si>
  <si>
    <t>ALVENARIA DE BLOCOS DE CONCRETO ESTRUTURAL 15X20X40CM,ASSENTES COM ARGAMASSA DE CIMENTO,CAL HIDRATADA ADITIVADA E AREIA,NO TRACO 1:1:8,EM PAREDES DE 15CM DE ESPESSURA,COM VAOS OU ARESTAS,DE 3,00M A 4,50M DE ALTURA E MEDIDA PELA AREA REAL</t>
  </si>
  <si>
    <t>12.005.0200-A</t>
  </si>
  <si>
    <t>12.006.0010-0</t>
  </si>
  <si>
    <t>PAREDE DE BLOCOS CERAMICOS VAZADOS(COBOGO),DE 10X10X10CM,ASSENTES COM ARGAMASSA DE CIMENTO E AREIA,NO TRACO 1:4,LEVANDOUM VERGALHAO DE 4,2MM EM CADA JUNTA HORIZONTAL,PRESO NAS EXTREMIDADES A ESTRUTURA OU ALVENARIA EXISTENTE</t>
  </si>
  <si>
    <t>12.006.0010-A</t>
  </si>
  <si>
    <t>12.007.0015-0</t>
  </si>
  <si>
    <t>PAREDE DE BLOCOS VAZADOS(COBOGO),DE CIMENTO E AREIA,COM PESODE 4,6KG,29X29X6CM,ASSENTES COMO EM 12.006.0010</t>
  </si>
  <si>
    <t>12.007.0015-A</t>
  </si>
  <si>
    <t>12.007.0020-0</t>
  </si>
  <si>
    <t>PAREDE DE BLOCOS VAZADOS(COBOGO),DE CIMENTO E AREIA,COM PESODE 9,6KG,39X39X7CM,ASSENTES COMO EM 12.006.0010</t>
  </si>
  <si>
    <t>12.007.0020-A</t>
  </si>
  <si>
    <t>12.007.0025-0</t>
  </si>
  <si>
    <t>PAREDE DE BLOCOS VAZADOS(COBOGO),DE CIMENTO E AREIA,COM PESODE 4KG,29X29X10CM,ASSENTES COMO EM 12.006.0010</t>
  </si>
  <si>
    <t>12.007.0025-A</t>
  </si>
  <si>
    <t>12.007.0030-0</t>
  </si>
  <si>
    <t>PAREDE DE BLOCOS VAZADOS(COBOGO),DE CIMENTO E AREIA,COM PESODE 6,2KG,39X21,5X15CM,ASSENTES COMO EM 12.006.0010</t>
  </si>
  <si>
    <t>12.007.0030-A</t>
  </si>
  <si>
    <t>12.007.0040-0</t>
  </si>
  <si>
    <t>PAREDE DE BLOCOS VAZADOS(COBOGO),DE CIMENTO E AREIA,COM PESODE 2,9KG,40X10X10CM,ASSENTES COMO EM 12.006.0010</t>
  </si>
  <si>
    <t>12.007.0040-A</t>
  </si>
  <si>
    <t>12.007.0045-0</t>
  </si>
  <si>
    <t>PAREDE DE BLOCOS VAZADOS(COBOGO),DE CIMENTO E AREIA,COM PESODE 11,2KG,33X33X10CM,ASSENTES COMO EM 12.006.0010</t>
  </si>
  <si>
    <t>12.007.0045-A</t>
  </si>
  <si>
    <t>12.008.0015-0</t>
  </si>
  <si>
    <t>PAREDE DE BLOCOS VAZADOS(COBOGO),EM PLACAS DE CONCRETO,MEDINDO APROXIMADAMENTE 50X50X5CM,FUROS QUADRADOS,ASSENTES COMO 12.006.0010</t>
  </si>
  <si>
    <t>12.008.0015-A</t>
  </si>
  <si>
    <t>12.008.0020-0</t>
  </si>
  <si>
    <t>PAREDE DE BLOCOS VAZADOS(COBOGO),EM PLACAS DE CONCRETO,MEDINDO APROXIMADAMENTE 39X50X8CM,EM VENEZIANA,ASSENTES COMO 12.006.0010</t>
  </si>
  <si>
    <t>12.008.0020-A</t>
  </si>
  <si>
    <t>12.009.0001-0</t>
  </si>
  <si>
    <t>PAREDE DE BLOCOS DE VIDRO NACIONAL,TIPO VENEZIANA,MEDINDO 20X10X8CM,COM ARGAMASSA DE CIMENTO,CAL E AREIA FINA,NO TRACO 1:3:5</t>
  </si>
  <si>
    <t>12.009.0001-A</t>
  </si>
  <si>
    <t>12.009.0002-0</t>
  </si>
  <si>
    <t>PAREDE DE BLOCOS DE VIDRO NACIONAL,TIPO VENEZIANA MEDINDO 20X10X10CM,COM ARGAMASSA DE CIMENTO,CAL E AREIA FINA,NO TRACO1:3:5</t>
  </si>
  <si>
    <t>12.009.0002-A</t>
  </si>
  <si>
    <t>12.009.0003-0</t>
  </si>
  <si>
    <t>PAREDE DE BLOCOS DE VIDRO NACIONAL,TIPO VENEZIANA MEDINDO 20X20X6CM,COM ARGAMASSA DE CIMENTO,CAL E AREIA FINA,NO TRACO 1:3:5</t>
  </si>
  <si>
    <t>12.009.0003-A</t>
  </si>
  <si>
    <t>12.009.0006-0</t>
  </si>
  <si>
    <t>PAREDE DE BLOCOS DE VIDRO NACIONAL CANELADO 20X20X10CM,COM ARGAMASSA DE CIMENTO,CAL E AREIA FINA,NO TRACO 1:3:5</t>
  </si>
  <si>
    <t>12.009.0006-A</t>
  </si>
  <si>
    <t>12.010.0010-0</t>
  </si>
  <si>
    <t>ALVENARIA DE BLOCOS DE CONCRETO CELULAR,MEDINDO 10X30X60CM,ASSENTES COM ARGAMASSA DE CIMENTO,CAL HIDRATADA E AREIA,NO TRACO 1:2:9,EM PAREDES DE 10CM DE ESPESSURA E MEDIDA PELA AREAREAL</t>
  </si>
  <si>
    <t>12.010.0010-A</t>
  </si>
  <si>
    <t>12.010.0015-0</t>
  </si>
  <si>
    <t>ALVENARIA DE BLOCOS DE CONCRETO CELULAR,MEDINDO 20X30X60CM,ASSENTES COM ARGAMASSA DE CIMENTO,CAL HIDRATADA E AREIA,NO TRACO 1:2:9,EM PAREDES DE 20CM DE ESPESSURA E MEDIDA PELA AREAREAL</t>
  </si>
  <si>
    <t>12.010.0015-A</t>
  </si>
  <si>
    <t>12.010.0020-0</t>
  </si>
  <si>
    <t>ALVENARIA DE BLOCOS DE CONCRETO CELULAR,MEDINDO 15X30X60CM,ASSENTES COM ARGAMASSA DE CIMENTO,CAL HIDRATADA E AREIA,NO TRACO 1:2:9,EM PAREDES DE 15CM DE ESPESSURA E MEDIDA PELA AREAREAL</t>
  </si>
  <si>
    <t>12.010.0020-A</t>
  </si>
  <si>
    <t>12.011.0001-0</t>
  </si>
  <si>
    <t>ALVENARIA EM TIJOLO MACICO ECOLOGICO(SOLO-CIMENTO)MEDINDO 15X30X7,5CM,EM PAREDES DE 15CM DE ESPESSURA,ESTRUTURADA COM BARRAS DE ACO CA-50,COLA, REJUNTE E GROUT NO ENTORNO DOS VAOS,VERGAS,BLOCOS E CALHAS,EXCLUSIVE CINTA DE AMARRACAO E ALICERCE</t>
  </si>
  <si>
    <t>12.011.0001-A</t>
  </si>
  <si>
    <t>12.011.0005-0</t>
  </si>
  <si>
    <t>ALVENARIA EM TIJOLO MACICO ECOLOGICO(SOLO-CIMENTO)MEDINDO 12,5X25X6,25CM,EM PAREDES DE 12,5CM DE ESPESSURA, ESTRUTURADACOM BARRAS DE ACO CA-50,COLA,REJUNTE E GROUT NO ENTORNO DOSVAOS,VERGAS,BLOCOS E CALHAS,EXCLUSIVE CINTA DE AMARRACAO E ALICERCE</t>
  </si>
  <si>
    <t>12.011.0005-A</t>
  </si>
  <si>
    <t>12.012.0001-0</t>
  </si>
  <si>
    <t>PAREDE DIVISORIA EM PAINEL CEGO DE CHAPA DE FIBRA DE MADEIRADE DENSIDADE MEDIA,TIPO MDF 15MM DE ESPESSURA,ARMADA SOBRETARUGAMENTO DE SARRAFO,INCLUSIVE MATA-JUNTAS,MEDIDA PELA AREA REAL,FAZENDO AS PORTAS PARTE DO CONJUNTO,EXCLUSIVE SUASFERRAGENS E PINTURA</t>
  </si>
  <si>
    <t>12.012.0001-A</t>
  </si>
  <si>
    <t>12.012.0002-0</t>
  </si>
  <si>
    <t>PAREDE DIVISORIA EM PAINEL CEGO,DE CHAPA DE FIBRA DE MADEIRA(NA PARTE INFERIOR) DE DENSIDADE MEDIA,TIPO MDF,DE 15MM DE ESPESSURA E VIDRO DE 4MM (INCLUSIVE ESTE) NA PARTE SUPERIOR</t>
  </si>
  <si>
    <t>12.012.0002-A</t>
  </si>
  <si>
    <t>12.013.0010-0</t>
  </si>
  <si>
    <t>PAREDE DIVISORIA EM MODULOS TIPO FOLHA DE PORTA DE COMPENSADO,FOLHEADO NAS 2 FACES,DE 60,70 OU 80X210CM,ESPESSURA DE 35MM,MONTANTES EM ACO NAVAL,INCLUSIVE PORTAS,EXCLUSIVE FERRAGENS E PINTURA.FORNECIMENTO E COLOCACAO</t>
  </si>
  <si>
    <t>12.013.0010-A</t>
  </si>
  <si>
    <t>12.015.0005-0</t>
  </si>
  <si>
    <t>PAREDE DIVISORIA COM 35MM DE ESPESSURA,CONSTITUIDA DE PAINELCEGO DE CHAPA DE FIBRA DE MADEIRA PRENSADA,REVESTIDA EM LAMINADO MELAMINICO,COM MIOLO EM COLMEIA,ESTRUTURADO COM MONTANTES DE PERFIL ALUMINIO ANODIZADO NATURAL,EM "L","T",OU "X",FAZENDO AS PORTAS PARTE DO CONJUNTO,EXCLUSIVE SUAS FERRAGENS</t>
  </si>
  <si>
    <t>12.015.0005-A</t>
  </si>
  <si>
    <t>12.015.0006-0</t>
  </si>
  <si>
    <t>PAREDE DIVISORIA COM 35MM DE ESPESSURA,CONSTITUIDA DE PAINELCEGO DE CHAPA DE FIBRA DE MADEIRA PRENSADA,REVESTIDA EM LAMINADO MELAMINICO,COM MIOLO EM COLMEIA,ESTRUTURADO COM MONTANTES DE PERFIL DE ACO NA COR PRETA,EM "L","T",OU "X",FAZENDOAS PORTAS PARTE DO CONJUNTO,EXCLUSIVE SUAS FERRAGENS</t>
  </si>
  <si>
    <t>12.015.0006-A</t>
  </si>
  <si>
    <t>12.015.0010-0</t>
  </si>
  <si>
    <t>PAREDE DIVISORIA COM 35MM DE ESPESSURA,CONSTITUIDA DE PAINELCEGO DE CHAPA DE FIBRA DE MADEIRA PRENSADA,REVESTIDA EM LAMINADO MELAMINICO,COM MIOLO EM LA DE VIDRO,ESTRUTURADO COM MONTANTES DE PERFIL DE ALUMINIO ANODIZADO NATURAL,EM "L","T",OU "X",FAZENDO AS PORTAS PARTE DO CONJUNTO,EXCLUSIVE SUAS FERRAGENS</t>
  </si>
  <si>
    <t>12.015.0010-A</t>
  </si>
  <si>
    <t>12.015.0014-0</t>
  </si>
  <si>
    <t>PAREDE DIVISORIA COM 35MM DE ESPESSURA,CONSTITUIDA DE PAINELCEGO DE CHAPA DE FIBRA DE MADEIRA PRENSADA,REVESTIDA EM LAMINADO MELAMINICO,COM MIOLO DE LA DE VIDRO,ESTRUTURADO COM MONTANTES DE PERFIL DE ACO NA COR PRETA,EM "L","T",OU "X",FAZENDO AS PORTAS PARTE DO CONJUNTO,EXCLUSIVE SUAS FERRAGENS</t>
  </si>
  <si>
    <t>12.015.0014-A</t>
  </si>
  <si>
    <t>12.015.0015-0</t>
  </si>
  <si>
    <t>PAREDE DIVISORIA COM 35MM DE ESPESSURA,CONSTITUIDA DE PAINELCEGO DE CHAPA DE FIBRA DE MADEIRA PRENSADA,REVESTIDA EM CHAPA LAMINADA (COMPOSTA DE CELULOSE COM RESINA,PRENSADA EM AUTOCLAVE),COM MIOLO EM COLMEIA,ESTRUTURADO COM MONTANTES DE PERFIL DE ALUMINIO ANODIZADO NATURAL,EM "L","T",OU "X",FAZENDOAS PORTAS PARTE DO CONJUNTO,EXCLUSIVE SUAS FERRAGENS</t>
  </si>
  <si>
    <t>12.015.0015-A</t>
  </si>
  <si>
    <t>12.015.0016-0</t>
  </si>
  <si>
    <t>PAREDE DIVISORIA COM 35MM DE ESPESSURA,CONSTITUIDA DE PAINELCEGO DE CHAPA DE FIBRA DE MADEIRA PRENSADA,REVESTIDA EM CHAPA LAMINADA (COMPOSTA DE CELULOSE COM RESINA,PRENSADA EM AUTOCLAVE),COM MIOLO EM COLMEIA,ESTRUTURADO COM MONTANTES DE PERFIL DE ACO NA COR PRETA,EM "L","T",OU "X",FAZENDO AS PORTASPARTE DO CONJUNTO,EXCLUSIVE SUAS FERRAGENS</t>
  </si>
  <si>
    <t>12.015.0016-A</t>
  </si>
  <si>
    <t>12.015.0020-0</t>
  </si>
  <si>
    <t>PAREDE DIVISORIA COM 35MM DE ESPESSURA,CONSTITUIDA DE PAINELCEGO DE CHAPA DE FIBRA DE MADEIRA PRENSADA,REVESTIDA EM CHAPA LAMINADA (COMPOSTA DE CELULOSE COM RESINA,PRENSADA EM AUTOCLAVE),MIOLO EM LA DE VIDRO,ESTRUTURADO COM MONTANTES DE PERFIL DE ALUMINIO ANODIZADO NATURAL,EM "L","T" OU "X",FAZENDOAS PORTAS PARTE DO CONJUNTO,EXCLUSIVE SUAS FERRAGENS</t>
  </si>
  <si>
    <t>12.015.0020-A</t>
  </si>
  <si>
    <t>12.015.0021-0</t>
  </si>
  <si>
    <t>PAREDE DIVISORIA COM 35MM DE ESPESSURA,CONSTITUIDA DE PAINELCEGO DE CHAPA DE FIBRA DE MADEIRA PRENSADA,REVESTIDA EM CHAPA LAMINADA(COMPOSTA DE CELULOSE COM RESINA,PRENSADA EM AUTOCLAVE),C/MIOLO EM LA DE VIDRO,ESTRUTURADO C/MONTANTES DE ACONA COR PRETA,EM "L","T" OU "X", FAZENDO AS PORTAS PARTE DOCONJUNTO,EXCLUSIVE SUAS FERRAGENS</t>
  </si>
  <si>
    <t>12.015.0021-A</t>
  </si>
  <si>
    <t>12.015.0030-0</t>
  </si>
  <si>
    <t>PAREDE DIVISORIA COM 35MM DE ESPESSURA,CONSTITUIDA DE PAINELE VIDRO NA PARTE SUPERIOR (EXCLUSIVE ESTE), SENDO O PAINELDE CHAPA DE FIBRA DE MADEIRA PRENSADA,REVESTIDA EM LAMINADOMELAMINICO,COM MIOLO EM COLMEIA,ESTRUTURADO COM MONTANTES DEPERFIL DE ALUMINIO ANODIZADO NATURAL,EM "L","T" OU "X",FAZENDO AS PORTAS PARTE DO CONJUNTO,EXCLUSIVE SUAS FERRAGENS</t>
  </si>
  <si>
    <t>12.015.0030-A</t>
  </si>
  <si>
    <t>12.015.0031-0</t>
  </si>
  <si>
    <t>PAREDE DIVISORIA COM 35MM DE ESPESSURA,CONSTITUIDA DE PAINELE VIDRO NA PARTE SUPERIOR(EXCLUSIVE ESTE),SENDO O PAINEL DECHAPA DE FIBRA DE MADEIRA PRENSADA,REVESTIDA EM LAMINADO MELAMINICO,COM MIOLO EM COLMEIA,ESTRUTURADO COM MONTANTES DE ACO NA COR PRETA,EM "L","T",OU "X",FAZENDO AS PORTAS PARTE DOCONJUNTO,EXCLUSIVE SUAS FERRAGENS</t>
  </si>
  <si>
    <t>12.015.0031-A</t>
  </si>
  <si>
    <t>12.015.0035-0</t>
  </si>
  <si>
    <t>PAREDE DIVISORIA COM 35MM DE ESPESSURA,CONSTITUIDA DE PAINELE VIDRO NA PARTE SUPERIOR(EXCLUSIVE ESTE),SENDO O PAINEL DECHAPA DE FIBRA DE MADEIRA PRENSADA,REVESTIDA EM LAMINADO MELAMINICO,COM MIOLO EM LA DE VIDRO,ESTRUTURADO COM MONTANTESDE PERFIL DE ALUMINIO ANODIZADO NATURAL,EM "L","T",OU "X",FAZENDO AS PORTAS PARTE DO CONJUNTO,EXCLUSIVE SUAS FERRAGENS</t>
  </si>
  <si>
    <t>12.015.0035-A</t>
  </si>
  <si>
    <t>12.015.0036-0</t>
  </si>
  <si>
    <t>PAREDE DIVISORIA COM 35MM DE ESPESSURA,CONSTITUIDA DE PAINELE VIDRO NA PARTE SUPERIOR(EXCLUSIVE ESTE),SENDO O PAINEL DECHAPA DE FIBRA DE MADEIRA PRENSADA,REVESTIDA EM LAMINADO MELAMINICO,COM MIOLO EM LA DE VIDRO,ESTRUTURADO COM MONTANTESDE ACO NA COR PRETA,EM "L","T",OU "X",FAZENDO AS PORTAS PARTE DO CONJUNTO,EXCLUSIVE SUAS FERRAGENS</t>
  </si>
  <si>
    <t>12.015.0036-A</t>
  </si>
  <si>
    <t>12.015.0040-0</t>
  </si>
  <si>
    <t>PAREDE DIVISORIA COM 35MM DE ESPESSURA,CONSTITITUID.DE PAINEL VIDRO NA PARTE SUPERIOR(EXCL.ESTE),SENDO O PAINEL CHAPA FIBRA MADEIRA PRENSADA,REVESTIDA CHAPA LAMINADA(COMPOSTA DE CELULOSE C/RESINA,PRENSADA AUTOCLAVE),C/MIOLO COLMEIA,ESTRUTURADO C/MONTANTES PERFIL ALUMINIO ANODIZADO NATURAL,EM "L","T"OU "X",FAZENDO PORTAS PARTE CONJUNTO,EXCL.SUAS FERRAGENS</t>
  </si>
  <si>
    <t>12.015.0040-A</t>
  </si>
  <si>
    <t>12.015.0041-0</t>
  </si>
  <si>
    <t>PAREDE DIVISORIA COM 35MM ESPESSURA,CONSTITUIDA DE PAINEL EVIDRO NA PARTE SUPERIOR(EXCLUSIVE ESTE),SENDO O PAINEL CHAPAFIBRA MADEIRA PRENSADA,REVESTIDA EM CHAPA LAMINADA(COMPOSTADE CELULOSE COM RESINA,PRENSADA EM AUTOCLAVE),COM MIOLO EMCOLMEIA ESTRUTURADO C/MONTANTES ACO COR PRETA,EM "L","T" OU"X",FAZENDO AS PORTAS PARTE CONJUNTO,EXCL.SUAS FERRAGENS</t>
  </si>
  <si>
    <t>12.015.0041-A</t>
  </si>
  <si>
    <t>12.015.0045-0</t>
  </si>
  <si>
    <t>PAREDE DIVISORIA COM 35MM ESPESSURA,CONSTITUIDA DE PAINEL EVIDRO NA PARTE SUPERIOR(EXCL.ESTE),SENDO PAINEL CHAPA FIBRAMADEIRA PRENSADA,REVESTIDA EM CHAPA LAMINADA(COMPOSTA DE CELULOSE C/RESINA,PRENSADA AUTOCLAVE),C/MIOLO EM LA VIDRO,ESTRUTURADO C/MONTANTES PERFIL ALUMINIO ANODIZADO NATURAL,EM "L","T" OU "X",FAZENDO PORTAS PARTE CONJUNTO,EXCL.SUAS FERRAGENS</t>
  </si>
  <si>
    <t>12.015.0045-A</t>
  </si>
  <si>
    <t>12.015.0046-0</t>
  </si>
  <si>
    <t>PAREDE DIVISORIA COM 35MM DE ESPESSURA,CONSTITUIDA DE PAINELE VIDRO NA PARTE SUPERIOR(EXCL.ESTE),SENDO PAINEL DE CHAPAFIBRA MADEIRA PRENSADA,REVESTIDA EM CHAPA LAMINADA(COMPOSTADE CELULOSE C/RESINA,PRENSADA AUTOCLAVE),C/MIOLO EM LA DE VIDRO,ESTRUTURADO C/MONTANTES ACO COR PRETA,EM "L","T" OU "X",FAZENDO AS PORTAS PARTE DO CONJUNTO,EXCLUSIVE SUAS FERRAGENS</t>
  </si>
  <si>
    <t>12.015.0046-A</t>
  </si>
  <si>
    <t>12.015.0060-0</t>
  </si>
  <si>
    <t>PAREDE DIVISORIA COM 35MM DE ESPESSURA,CONSTITUIDA DE PAINELCEGO ATE ALTURA DE 1,10M E ACIMA DE 2,10M,COM VIDRO ENTRE 1,10 E 2,10M(EXCLUSIVE ESTE),REVESTIDA EM LAMINADO MELAMINICO,COM MIOLO EM COLMEIA,ESTRUTURADO COM MONTANTES DE PERFIL DEALUMINIO ANODIZADO NATURAL,EM "L","T" OU "X",FAZENDO AS PORTAS PARTE DO CONJUNTO,EXCLUSIVE SUAS FERRAGENS</t>
  </si>
  <si>
    <t>12.015.0060-A</t>
  </si>
  <si>
    <t>12.015.0061-0</t>
  </si>
  <si>
    <t>PAREDE DIVISORIA COM 35MM DE ESPESSURA,CONSTITUIDA DE PAINELCEGO ATE ALTURA DE 1,10M E ACIMA DE 2,10M,COM VIDRO ENTRE 1,10 E 2,10M(EXCLUSIVE ESTE),REVESTIDA EM LAMINADO MELAMINICO,COM MIOLO EM COLMEIA,ESTRUTURADO COM MONTANTES DE ACO NA COR PRETA,EM "L","T" OU "X",FAZENDO AS PORTAS PARTE DO CONJUNTO,EXCLUSIVE SUAS FERRAGENS</t>
  </si>
  <si>
    <t>12.015.0061-A</t>
  </si>
  <si>
    <t>12.015.0065-0</t>
  </si>
  <si>
    <t>PAREDE DIVISORIA COM 35MM DE ESPESSURA,CONSTITUIDA DE PAINELCEGO ATE ALTURA DE 1,10M E ACIMA DE 2,10M,COM VIDRO ENTRE 1,10 E 2,10M(EXCLUSIVE ESTE),REVESTIDA EM LAMINADO MELAMINICOCOM MIOLO EM LA DE VIDRO,ESTRUTURADO COM MONTANTES DE PERFIL DE ALUMINIO ANODIZADO NATURAL,EM "L","T" OU "X",FAZENDO ASPORTAS PARTE DO CONJUNTO,EXCLUSIVE FERRAGENS</t>
  </si>
  <si>
    <t>12.015.0065-A</t>
  </si>
  <si>
    <t>12.015.0066-0</t>
  </si>
  <si>
    <t>PAREDE DIVISORIA COM 35MM DE ESPESSURA,CONSTITUIDA DE PAINELCEGO ATE ALTURA DE 1,10M E ACIMA DE 2,10M,COM VIDRO ENTRE 1,10 E 2,10M(EXCLUSIVE ESTE),REVESTIDA EM LAMINADO MELAMINICOCOM MIOLO EM LA DE VIDRO,ESTRUTURADO COM MONTANTES DE ACO NA COR PRETA,EM "L","T",OU "X",FAZENDO AS PORTAS PARTE DO CONJUNTO,EXCLUSIVE SUAS FERRAGENS</t>
  </si>
  <si>
    <t>12.015.0066-A</t>
  </si>
  <si>
    <t>12.015.0070-0</t>
  </si>
  <si>
    <t>PAREDE DIVISORIA COM 35MM ESPESSURA,CONSTITUIDA DE PAINEL CEGO ATE ALTUTA DE 1,10M E ACIMA DE 2,10M,VIDRO ENTRE 1,10 E 2,10M(EXCL.ESTE),REVEST.EM CHAPA LAMINADA(COMPOSTA DE CELULOSE C/RESINA PRENSADA EM AUTOCLAVE),MIOLO EM COLMEIA,ESTRUTURADO C/MONTANTES PERFIL ALUMINIO ANODIZADO NATURAL,EM "L","T"OU X",FAZENDO AS PORTAS PARTE DO CONJ.,EXCL.SUAS FERRAGENS</t>
  </si>
  <si>
    <t>12.015.0070-A</t>
  </si>
  <si>
    <t>12.015.0071-0</t>
  </si>
  <si>
    <t>PAREDE DIVISORIA COM 35MM ESPESSURA,CONSTITUIDA DE PAINEL CEGO ATE ALTURA DE 1,10M E ACIMA DE 2,10M VIDRO ENTRE 1,10 E 2,10M(EXCL.ESTE),REVEST.EM CHAPA LAMINADA(COMPOSTA DE CELULOSE C/RESINA PRENSADA EM AUTOCLAVE),MIOLO EM COLMEIA,ESTRUTURADO C/MONTANTES DE ACO NA COR PRETA,EM "L","T" OU "X",FAZENDOAS PORTAS PARTE DO CONJUNTO,EXCLUSIVE SUAS FERRAGENS</t>
  </si>
  <si>
    <t>12.015.0071-A</t>
  </si>
  <si>
    <t>12.015.0075-0</t>
  </si>
  <si>
    <t>PAREDE DIVISORIA COM 35MM ESPESSURA,CONSTITUIDA DE PAINEL CEGO ATE ALTURA DE 1,10M E ACIMA DE 2,10M,VIDRO ENTRE 1,10 E 2,10M(EXCL.ESTE),REVEST.EM CHAPA LAMINADA(COMPOSTA DE CELULOSE C/RESINA PRENSADA EM AUTOCLAVE),MIOLO EM LA DE VIDRO,ESTRUT.C/MONTANTES PERFIL ALUMINIO ANODIZADO NATURAL,EM "L","T" OU "X",FAZENDO AS PORTAS PARTE DO CONJ.,EXCL.SUAS FERRAGENS</t>
  </si>
  <si>
    <t>12.015.0075-A</t>
  </si>
  <si>
    <t>12.015.0076-0</t>
  </si>
  <si>
    <t>PAREDE DIVISORIA COM 35MM ESPESSURA,CONSTITUIDA DE PAINEL CEGO ATE ALTURA DE 1,10M E ACIMA DE 2,10M,VIDRO ENTRE 1,10 E 2,10M(EXCL.ESTE),REVEST.EM CHAPA LAMINADA(COMPOSTA DE CELULOSE C/RESINA PRENSADA EM AUTOCLAVE),MIOLO EM LA DE VIDRO,ESTRUT.C/MONTANTES DE ACO NA COR PRETA,EM "L","T" OU "X",FAZENDOAS PORTAS PARTE DO CONJUNTO,EXCLUSIVE SUAS FERRAGENS</t>
  </si>
  <si>
    <t>12.015.0076-A</t>
  </si>
  <si>
    <t>12.016.0004-0</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</si>
  <si>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</si>
  <si>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12.016.0004-A</t>
  </si>
  <si>
    <t>12.016.0006-0</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</si>
  <si>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</si>
  <si>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12.016.0006-A</t>
  </si>
  <si>
    <t>12.016.0008-0</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</si>
  <si>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</si>
  <si>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12.016.0008-A</t>
  </si>
  <si>
    <t>12.016.0010-0</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</si>
  <si>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</si>
  <si>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12.016.0010-A</t>
  </si>
  <si>
    <t>12.016.0012-0</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</si>
  <si>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</si>
  <si>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12.016.0012-A</t>
  </si>
  <si>
    <t>12.016.0014-0</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</si>
  <si>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</si>
  <si>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12.016.0014-A</t>
  </si>
  <si>
    <t>12.016.0016-0</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</si>
  <si>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</si>
  <si>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12.016.0016-A</t>
  </si>
  <si>
    <t>12.016.0018-0</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</si>
  <si>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</si>
  <si>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12.016.0018-A</t>
  </si>
  <si>
    <t>12.016.0020-0</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</si>
  <si>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</si>
  <si>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12.016.0020-A</t>
  </si>
  <si>
    <t>12.016.0022-0</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</si>
  <si>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</si>
  <si>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12.016.0022-A</t>
  </si>
  <si>
    <t>12.016.0024-0</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</si>
  <si>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</si>
  <si>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12.016.0024-A</t>
  </si>
  <si>
    <t>12.016.0026-0</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</si>
  <si>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</si>
  <si>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12.016.0026-A</t>
  </si>
  <si>
    <t>12.016.0028-0</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</si>
  <si>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</si>
  <si>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12.016.0028-A</t>
  </si>
  <si>
    <t>12.016.0030-0</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</si>
  <si>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</si>
  <si>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12.016.0030-A</t>
  </si>
  <si>
    <t>12.016.0032-0</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</si>
  <si>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</si>
  <si>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12.016.0032-A</t>
  </si>
  <si>
    <t>12.016.0034-0</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</si>
  <si>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</si>
  <si>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12.016.0034-A</t>
  </si>
  <si>
    <t>12.020.0001-0</t>
  </si>
  <si>
    <t>PAREDE DIVISORIA P/SANITARIOS E BANHEIROS,DE MARMORITE CINZACLARO,GRANA BRANCA,3,5CM ESPESSURA,CHUMBADA NO PISO E PAREDE,INCL.FUNDICAO,POLIMENTO MANUAL E COLOCACAO,ESPELHO C/5CM ESPESSURA,CHUMBADO NO PISO E FIXADO NA DIVISORIA EM 3 PONTOSNA SUA ALTURA,POR ESTRIBOS PREVIAMENTE DEIXADOS NA FUNDICAODA PLACA,CONF.PROJ.Nº6000/EMOP,EXCL.PORTAS E SUAS FERRAGENS</t>
  </si>
  <si>
    <t>12.020.0001-A</t>
  </si>
  <si>
    <t>12.025.0001-0</t>
  </si>
  <si>
    <t>PAREDE DIVISORIA PARA SANITARIOS EM PLACA DE MARMORE BRANCOCLASSICO COM 3CM DE ESPESSURA,POLIDO NAS DUAS FACES,APOIADANO PISO E NA PAREDE,EXCLUSIVE FORNECIMENTO DAS FERRAGENS DEFIXACAO DO MARMORE,PORTAS E SUAS FERRAGENS(VIDE ITENS 14.007.0085 E 14.007.0200).FORNECIMENTO E COLOCACAO</t>
  </si>
  <si>
    <t>12.025.0001-A</t>
  </si>
  <si>
    <t>12.030.0001-0</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</si>
  <si>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t>
  </si>
  <si>
    <t>12.030.0001-A</t>
  </si>
  <si>
    <t>12.035.0001-0</t>
  </si>
  <si>
    <t>PAREDE DIVISORIA PARA SANITARIO EM GRANITO CINZA CARIJO,COM3CM DE ESPESSURA,POLIDA NAS DUAS FACES,FIXACAO PISO OU PAREDE,EXCLUSIVE FERRAGENS PARA FIXACAO.FORNECIMENTO E COLOCACAO</t>
  </si>
  <si>
    <t>12.035.0001-A</t>
  </si>
  <si>
    <t>12.035.0002-0</t>
  </si>
  <si>
    <t>PAREDE DIVISORIA PARA SANITARIO EM GRANITO AMARELO ICARAI,COM 3CM DE ESPESSURA,POLIDA NAS DUAS FACES, FIXACAO PISO OU PAREDE,EXCLUSIVE FERRAGENS PARA FIXACAO.FORNECIMENTO E COLOCACAO</t>
  </si>
  <si>
    <t>12.035.0002-A</t>
  </si>
  <si>
    <t>12.035.0005-0</t>
  </si>
  <si>
    <t>PAREDE DIVISORIA PARA SANITARIO EM GRANITO CINZA CORUMBA,COM3CM DE ESPESSURA,POLIDA NAS DUAS FACES,FIXACAO PISO OU PAREDE,EXCLUSIVE FERRAGENS PARA FIXACAO.FORNECIMENTO E COLOCACAO</t>
  </si>
  <si>
    <t>12.035.0005-A</t>
  </si>
  <si>
    <t>12.035.0010-0</t>
  </si>
  <si>
    <t>PAREDE DIVISORIA PARA SANITARIO EM GRANITO AMARELO ARABESCO,COM 3CM DE ESPESSURA,POLIDA NAS DUAS FACES,FIXACAO PISO OU PAREDE,EXCLUSIVE FERRAGENS PARA FIXACAO.FORNECIMENTO E COLOCACAO</t>
  </si>
  <si>
    <t>12.035.0010-A</t>
  </si>
  <si>
    <t>12.035.0015-0</t>
  </si>
  <si>
    <t>PAREDE DIVISORIA PARA SANITARIO EM PLACA DE ARDOSIA CINZA,COM 3CM DE ESPESSURA,POLIDA NAS DUAS FACES, FIXACAO PISO OU PAREDE,EXCLUSIVE FERRAGENS PARA FIXACAO.FORNECIMENTO E COLOCACAO</t>
  </si>
  <si>
    <t>12.035.0015-A</t>
  </si>
  <si>
    <t>12.035.0020-0</t>
  </si>
  <si>
    <t>PAREDE DIVISORIA PARA SANITARIO EM GRANITO BRANCO ITAUNAS,COM 3CM DE ESPESSURA,POLIDA NAS DUAS FACES, FIXACAO PISO OU PAREDE,EXCLUSIVE FERRAGENS PARA FIXACAO.FORNECIMENTO E COLOCACAO</t>
  </si>
  <si>
    <t>12.035.0020-A</t>
  </si>
  <si>
    <t>12.042.0001-0</t>
  </si>
  <si>
    <t>ALVENARIA AUTOPORTANTE,SISTEMA MONOLITE,ACUSTICO E TERMICO,P/CONSTRUCAO DE ATE 3 PAVIMENTOS,SEM VIGA E SEM COLUNA,EM PAINEIS DE EPS,REVESTIDA C/MALHA FERRO SOLDADA,14CM ACABADA,C/ARGAMASSA PROJETADA CIMENTO,AREIA E ADITIVOS,TRACO 1:4,C/3CMARGAMASSA CADA LADO,SARRAFIADO,ATE 3 METROS,MEDIDA PELA AREAREAL E COM PESO ACABADO DE 130KG/M2.FORNECIMENTO E ASSENT.</t>
  </si>
  <si>
    <t>12.042.0001-A</t>
  </si>
  <si>
    <t>12.043.0001-0</t>
  </si>
  <si>
    <t>PAREDE DE ACABAMENTO PARA CABINES E PALCOS,CONSTRUIDO COM PANO DE POLIPROPILENO,GRAMATURA 60,COM LARGURA DE 1,40M,EM COR,ESTRUTURADO COM MADEIRA SERRADA DE(2X5)CM.FORNECIMENTO E COLOCACAO</t>
  </si>
  <si>
    <t>12.043.0001-A</t>
  </si>
  <si>
    <t>12.045.0002-0</t>
  </si>
  <si>
    <t>PAINEL DIVISORIO DE CONCRETO LEVE COM EPS,PARA VEDACAO,MEDIDAS APROXIMADAS DE 2,40X0,60X0,10M.FORNECIMENTO E COLOCACAO</t>
  </si>
  <si>
    <t>12.045.0002-A</t>
  </si>
  <si>
    <t>12.050.0001-0</t>
  </si>
  <si>
    <t>ALVENARIA ESTRUTURAL DE TIJOLOS CERAMICOS 14X19X29CM,APARENTES,ESPESSURA 14CM,COM QUALIDADE E RESISTENCIA A COMPRESSAO CONFORME NORMAS DA ABNT,ASSENTES COM ARGAMASSA DE CIMENTO E AREIA,NO TRACO 1:3,SUPERFICIES COM VAOS E ARESTAS,CONFORME PROJETO CEHAB</t>
  </si>
  <si>
    <t>12.050.0001-A</t>
  </si>
  <si>
    <t>12.050.0005-0</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</si>
  <si>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</si>
  <si>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12.050.0005-A</t>
  </si>
  <si>
    <t>12.050.0010-0</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</si>
  <si>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</si>
  <si>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12.050.0010-A</t>
  </si>
  <si>
    <t>12.050.0015-0</t>
  </si>
  <si>
    <t>REVESTIMENTO DE VIGAS DE CONCRETO COM PLACAS DE TIJOLOS CERAMICOS 14X19X29CM,APARENTES,COM QUALIDADE E RESISTENCIA A COMPRESSAO CONFORME NORMAS DA ABNT,ASSENTES COM ARGAMASSA DE CIMENTO E AREIA,NO TRACO 1:3,INCLUSIVE CORTES DOS BLOCOS,CONFORME PROJETO CEHAB</t>
  </si>
  <si>
    <t>12.050.0015-A</t>
  </si>
  <si>
    <t>12.050.0020-0</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</si>
  <si>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</si>
  <si>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12.050.0020-A</t>
  </si>
  <si>
    <t>13.001.0010-1</t>
  </si>
  <si>
    <t>CHAPISCO EM SUPERFICIE DE CONCRETO OU ALVENARIA,COM ARGAMASSA DE CIMENTO E AREIA,NO TRACO 1:3,COM 5MM DE ESPESSURA</t>
  </si>
  <si>
    <t>13.001.0010-B</t>
  </si>
  <si>
    <t>13.001.0011-0</t>
  </si>
  <si>
    <t>CHAPISCO EM SUPERFICIE DE CONCRETO OU ALVENARIA,COM ARGAMASSA DE CIMENTO E AREIA,NO TRACO 1:3,COM 5MM DE ESPESSURA E 0,72L/M2 DE LATEX</t>
  </si>
  <si>
    <t>13.001.0011-A</t>
  </si>
  <si>
    <t>13.001.0013-0</t>
  </si>
  <si>
    <t>REVESTIMENTO CHAPISCADO DE SUPERFICIE DE CONCRETO OU ALVENARIA,USANDO MAQUINA MANUAL,COM ARGAMASSA DE CIMENTO E AREIA,NOTRACO 1:6</t>
  </si>
  <si>
    <t>13.001.0013-A</t>
  </si>
  <si>
    <t>13.001.0014-0</t>
  </si>
  <si>
    <t>REVESTIMENTO CHAPISCADO DE CIMENTO E AREIA,NO TRACO 1:3,PENEIRADO,ESPESSURA DE 9MM,APLICADO SOBRE EMBOCO EXISTENTE</t>
  </si>
  <si>
    <t>13.001.0014-A</t>
  </si>
  <si>
    <t>13.001.0015-0</t>
  </si>
  <si>
    <t>EMBOCO COM ARGAMASSA DE CIMENTO E AREIA,NO TRACO 1:1,5 COM 1,5CM DE ESPESSURA,INCLUSIVE CHAPISCO DE CIMENTO E AREIA,NO TRACO 1:3</t>
  </si>
  <si>
    <t>13.001.0015-A</t>
  </si>
  <si>
    <t>13.001.0020-1</t>
  </si>
  <si>
    <t>EMBOCO COM ARGAMASSA DE CIMENTO E AREIA,NO TRACO 1:2 COM 1,5CM DE ESPESSURA,INCLUSIVE CHAPISCO DE CIMENTO E AREIA,NO TRACO 1:3</t>
  </si>
  <si>
    <t>13.001.0020-B</t>
  </si>
  <si>
    <t>13.001.0025-1</t>
  </si>
  <si>
    <t>EMBOCO COM ARGAMASSA DE CIMENTO E AREIA,NO TRACO 1:3 COM 1,5CM DE ESPESSURA,INCLUSIVE CHAPISCO DE CIMENTO E AREIA,NO TRACO 1:3</t>
  </si>
  <si>
    <t>13.001.0025-B</t>
  </si>
  <si>
    <t>13.001.0026-0</t>
  </si>
  <si>
    <t>EMBOCO COM ARGAMASSA DE CIMENTO E AREIA,NO TRACO 1:3 COM 2CMDE ESPESSURA,INCLUSIVE CHAPISCO DE CIMENTO E AREIA,NO TRACO1:3</t>
  </si>
  <si>
    <t>13.001.0026-A</t>
  </si>
  <si>
    <t>13.001.0030-1</t>
  </si>
  <si>
    <t>EMBOCO COM ARGAMASSA DE CIMENTO E AREIA,NO TRACO 1:4 COM 1,5CM DE ESPESSURA,INCLUSIVE CHAPISCO DE CIMENTO E AREIA,NO TRACO 1:3</t>
  </si>
  <si>
    <t>13.001.0030-B</t>
  </si>
  <si>
    <t>13.001.0031-0</t>
  </si>
  <si>
    <t>EMBOCO COM ARGAMASSA DE CIMENTO E AREIA, NO TRACO 1:3, COM2,5CM DE ESPESSURA,COM CORANTE,APLICADO SOBRE CHAPISCO,EXCLUSIVE ESTE</t>
  </si>
  <si>
    <t>13.001.0031-A</t>
  </si>
  <si>
    <t>13.001.0035-0</t>
  </si>
  <si>
    <t>EMBOCO INTERNO COM ARGAMASSA DE CIMENTO,CAL HIDRATADA ADITIVADA E AREIA,NO TRACO 1:1:8,COM ESPESSURA DE 1,5CM,INCLUSIVECHAPISCO DE CIMENTO E AREIA,NO TRACO 1:3</t>
  </si>
  <si>
    <t>13.001.0035-A</t>
  </si>
  <si>
    <t>13.001.0036-0</t>
  </si>
  <si>
    <t>EMBOCO INTERNO COM ARGAMASSA DE CIMENTO,CAL HIDRATADA ADITIVADA E AREIA,NO TRACO 1:1:8,COM ESPESSURA DE 1,5CM,EXCLUSIVECHAPISCO</t>
  </si>
  <si>
    <t>13.001.0036-A</t>
  </si>
  <si>
    <t>13.001.0040-0</t>
  </si>
  <si>
    <t>EMBOCO INTERNO COM ARGAMASSA DE CIMENTO,CAL HIDRATADA ADITIVADA E AREIA,NO TRACO 1:1:8,COM ESPESSURA DE 2CM,INCLUSIVE CHAPISCO DE CIMENTO E AREIA,NO TRACO 1:3</t>
  </si>
  <si>
    <t>13.001.0040-A</t>
  </si>
  <si>
    <t>13.001.0041-0</t>
  </si>
  <si>
    <t>EMBOCO INTERNO COM ARGAMASSA DE CIMENTO,CAL HIDRATADA ADITIVADA E AREIA,NO TRACO 1:1:8,COM ESPESSURA DE 2CM,EXCLUSIVE CHAPISCO</t>
  </si>
  <si>
    <t>13.001.0041-A</t>
  </si>
  <si>
    <t>13.001.0050-1</t>
  </si>
  <si>
    <t>REVESTIMENTO EXTERNO,DE UMA VEZ,COM ARGAMASSA DE CIMENTO E AREOLA PARA EMBOCO,NO TRACO 1:2,COM 3CM DE ESPESSURA,INCLUSIVE CHAPISCO DE CIMENTO E AREIA,NO TRACO 1:3</t>
  </si>
  <si>
    <t>13.001.0050-B</t>
  </si>
  <si>
    <t>13.001.0055-1</t>
  </si>
  <si>
    <t>REVESTIMENTO EXTERNO,DE UMA VEZ,COM ARGAMASSA DE CIMENTO E AREOLA PARA EMBOCO,NO TRACO 1:4,COM 3CM DE ESPESSURA,INCLUSIVE CHAPISCO DE CIMENTO E AREIA,NO TRACO 1:3</t>
  </si>
  <si>
    <t>13.001.0055-B</t>
  </si>
  <si>
    <t>13.001.0060-1</t>
  </si>
  <si>
    <t>REVESTIMENTO EXTERNO,DE UMA VEZ,COM ARGAMASSA DE CIMENTO E AREOLA PARA EMBOCO,NO TRACO 1:6,COM 3CM DE ESPESSURA,INCLUSIVE CHAPISCO DE CIMENTO E AREIA,NO TRACO 1:3</t>
  </si>
  <si>
    <t>13.001.0060-B</t>
  </si>
  <si>
    <t>13.001.0065-1</t>
  </si>
  <si>
    <t>REVESTIMENTO EXTERNO,EMBOCO,DE UMA VEZ,COM ARGAMASSA DE CIMENTO,CAL HIDRATADA ADITIVADA E AREIA,NO TRACO 1:1:12,COM ESPESSURA DE 2,5CM,INCLUSIVE CHAPISCO DE CIMENTO E AREIA,NO TRACO 1:3</t>
  </si>
  <si>
    <t>13.001.0065-B</t>
  </si>
  <si>
    <t>13.001.0100-0</t>
  </si>
  <si>
    <t>RECOMPOSICAO DE REVESTIMENTO EXTERNO DE PO-DE-PEDRA,CIMENTOE CAL HIDRATADA COM ADICAO DE RHODOPAS PARA CONSOLIDACAO</t>
  </si>
  <si>
    <t>13.001.0100-A</t>
  </si>
  <si>
    <t>13.001.0105-0</t>
  </si>
  <si>
    <t>RECOMPOSICAO DE REVESTIMENTO COM ARGAMASSA DE CIMENTO E AREIA,NO TRACO 1:3 COM 3CM DE ESPESSURA,ADITIVADA COM 10% DE MICROSSILICA</t>
  </si>
  <si>
    <t>13.001.0105-A</t>
  </si>
  <si>
    <t>13.001.0106-0</t>
  </si>
  <si>
    <t>RECOMPOSICAO DE REVESTIMENTO COM ARGAMASSA DE CIMENTO E AREIA,NO TRACO 1:3 COM 2CM DE ESPESSURA,ADITIVADA COM 10% DE MICROSSILICA</t>
  </si>
  <si>
    <t>13.001.0106-A</t>
  </si>
  <si>
    <t>13.001.0107-0</t>
  </si>
  <si>
    <t>RECOMPOSICAO DE REVESTIMENTO COM ARGAMASSA DE CIMENTO E AREIA,NO TRACO 1:3 COM 1CM DE ESPESSURA,ADITIVADA COM 10% DE MICROSSILICA</t>
  </si>
  <si>
    <t>13.001.0107-A</t>
  </si>
  <si>
    <t>13.002.0010-1</t>
  </si>
  <si>
    <t>REVESTIMENTO EXTERNO,DE UMA VEZ,COM ARGAMASSA DE CIMENTO,SAIBRO MACIO E AREIA FINA,NO TRACO 1:2:2,COM ESPESSURA DE 3,5CM,INCLUSIVE CHAPISCO DE CIMENTO E AREIA,NO TRACO 1:3</t>
  </si>
  <si>
    <t>13.002.0010-B</t>
  </si>
  <si>
    <t>13.002.0011-1</t>
  </si>
  <si>
    <t>REVESTIMENTO EXTERNO,DE UMA VEZ,COM ARGAMASSA DE CIMENTO,SAIBRO MACIO E AREIA FINA,NO TRACO 1:3:3,COM ESPESSURA DE 2,5CM,INCLUSIVE CHAPISCO DE CIMENTO E AREIA,NO TRACO 1:3</t>
  </si>
  <si>
    <t>13.002.0011-B</t>
  </si>
  <si>
    <t>13.002.0015-1</t>
  </si>
  <si>
    <t>REVESTIMENTO EXTERNO,DE UMA VEZ,COM ARGAMASSA DE CIMENTO,SAIBRO MACIO E AREIA FINA,NO TRACO 1:3:3,COM ESPESSURA DE 3,5CM,INCLUSIVE CHAPISCO DE CIMENTO E AREIA,NO TRACO 1:3</t>
  </si>
  <si>
    <t>13.002.0015-B</t>
  </si>
  <si>
    <t>13.002.0016-0</t>
  </si>
  <si>
    <t>EMBOCO INTERNO COM ARGAMASSA DE CIMENTO E SAIBRO,NO TRACO 1:4,COM 2,5CM DE ESPESSURA,INCLUSIVE CHAPISCO DE CIMENTO E AREIA,NO TRACO 1:3</t>
  </si>
  <si>
    <t>13.002.0016-A</t>
  </si>
  <si>
    <t>13.002.0017-0</t>
  </si>
  <si>
    <t>EMBOCO INTERNO COM ARGAMASSA DE CIMENTO E SAIBRO,NO TRACO 1:6,COM 2,5CM DE ESPESSURA,INCLUSIVE CHAPISCO DE CIMENTO E AREIA,NO TRACO 1:3</t>
  </si>
  <si>
    <t>13.002.0017-A</t>
  </si>
  <si>
    <t>13.003.0001-0</t>
  </si>
  <si>
    <t>REVESTIMENTO INTERNO,DE UMA VEZ,MASSA UNICA OU EMBOCO PAULISTA COM ARGAMASSA DE CIMENTO,CAL,SAIBRO MACIO E AREIA FINA,NOTRACO 1:4:4:4, ESPESSURA DE 2CM ACABAMENTO CAMURCADO, APLICADO SOBRE SUPERFICIE CHAPISCADA, EXCLUSIVE CHAPISCO</t>
  </si>
  <si>
    <t>13.003.0001-A</t>
  </si>
  <si>
    <t>13.003.0003-0</t>
  </si>
  <si>
    <t>REVESTIMENTO INTERNO(PRONTO)EM MASSA UNICA COM ARGAMASSA DECIMENTO E AREIA TERMOTRATADA, COM ESPESSURA DE 2CM,SOBRE SUPERFICIE CHAPISCADA, EXCLUSIVE CHAPISCO</t>
  </si>
  <si>
    <t>13.003.0003-A</t>
  </si>
  <si>
    <t>13.003.0004-0</t>
  </si>
  <si>
    <t>REVESTIMENTO INTERNO(PRONTO)EM MASSA UNICA COM ARGAMASSA DECIMENTO E AREIA TERMOTRATADA,ESPESSURA DE 3CM,SOBRE SUPERFICIE CHAPISCADA,EXCLUSIVE CHAPISCO</t>
  </si>
  <si>
    <t>13.003.0004-A</t>
  </si>
  <si>
    <t>13.003.0005-0</t>
  </si>
  <si>
    <t>REVESTIMENTO EXTERNO(PRONTO)EM MASSA UNICA COM ARGAMASSA DECIMENTO E AREIA TERMOTRATADA,COM ESPESSURA DE 3CM,INCLUSIVECHAPISCO DE CIMENTO E AREIA TRACO 1:3</t>
  </si>
  <si>
    <t>13.003.0005-A</t>
  </si>
  <si>
    <t>13.003.0010-0</t>
  </si>
  <si>
    <t>REVESTIMENTO INTERNO,EMBOCO,DE UMA VEZ,COM ARGAMASSA DE CIMENTO,CAL HIDRATADA ADITIVADA E AREIA,NO TRACO 1:1:8,COM ESPESSURA DE 2CM,ACABAMENTO CAMURCADO,APLICADO SOBRE SUPERFICIE CHAPISCADA,EXCLUSIVE CHAPISCO</t>
  </si>
  <si>
    <t>13.003.0010-A</t>
  </si>
  <si>
    <t>13.004.0010-0</t>
  </si>
  <si>
    <t>REVESTIMENTO EXTERNO EM 2 MASSAS SOBRE SUPERFICIE CHAPISCADA,EXCLUSIVE CHAPISCO,INCLUSIVE EMBOCO COM ARGAMASSA DE CIMENTO E SAIBRO,NO TRACO 1:2,COM ESPESSURA DE 2,5CM E REBOCO DE CIMENTO E PO-DE-PEDRA,NO TRACO 1:3,COM ESPESSURA DE 5MM</t>
  </si>
  <si>
    <t>13.004.0010-A</t>
  </si>
  <si>
    <t>13.004.0015-0</t>
  </si>
  <si>
    <t>REVESTIMENTO EXTERNO EM 2 MASSAS SOBRE SUPERFICIE CHAPISCADA,EXCLUSIVE CHAPISCO,INCLUSIVE EMBOCO COM ARGAMASSA DE CIMENTO E SAIBRO,NO TRACO 1:2,COM ESPESSURA DE 2CM E REBOCO DE CIMENTO E PO-DE-PEDRA,NO TRACO 1:3,COM ESPESSURA DE 5MM</t>
  </si>
  <si>
    <t>13.004.0015-A</t>
  </si>
  <si>
    <t>13.005.0010-0</t>
  </si>
  <si>
    <t>REVESTIMENTO EXTERNO EM 2 MASSAS,SOBRE SUPERFICIE CHAPISCADA,EXCLUSIVE CHAPISCO,INCLUSIVE EMBOCO COM ARGAMASSA DE CIMENTO,SAIBRO E AREIA,NO TRACO 1:2:2,COM ESPESSURA DE 3,5CM E REBOCO DE ARGAMASSA PRONTA,COM CAL E AGREGADOS,COM ESPESSURA DE3MM</t>
  </si>
  <si>
    <t>13.005.0010-A</t>
  </si>
  <si>
    <t>13.005.0015-0</t>
  </si>
  <si>
    <t>REVESTIMENTO EXTERNO EM 2 MASSAS,SOBRE SUPERFICIE CHAPISCADA,EXCLUSIVE CHAPISCO,INCLUSIVE EMBOCO COM ARGAMASSA DE CIMENTO,SAIBRO E AREIA,NO TRACO 1:2:2,COM ESPESSURA DE 3CM E REBOCO DE ARGAMASSA PRONTA,COM CAL E AGREGADOS,COM ESPESSURA DE 3MM</t>
  </si>
  <si>
    <t>13.005.0015-A</t>
  </si>
  <si>
    <t>13.005.0020-0</t>
  </si>
  <si>
    <t>REVESTIMENTO EXTERNO EM 2 MASSAS,SOBRE SUPERFICIE CHAPISCADA,EXCLUSIVE CHAPISCO,INCLUSIVE EMBOCO COM ARGAMASSA DE CIMENTO,SAIBRO E AREIA,NO TRACO 1:2:2,COM ESPESSURA DE 2CM E REBOCO DE ARGAMASSA PRONTA,COM CAL E AGREGADOS,COM ESPESSURA DE 3MM</t>
  </si>
  <si>
    <t>13.005.0020-A</t>
  </si>
  <si>
    <t>13.005.0025-0</t>
  </si>
  <si>
    <t>REVESTIMENTO EXTERNO EM 2 MASSAS,SOBRE SUPERFICIE CHAPISCADA,EXCLUSIVE CHAPISCO,INCLUSIVE EMBOCO COM ARGAMASSA DE CIMENTO,CAL HIDRATADA ADITIVADA E AREIA,NO TRACO 1:1:12,COM ESPESSURA DE 3,5CM E REBOCO DE ARGAMASSA PRONTA,COM CAL E AGREGADOS,COM ESPESSURA DE 3MM</t>
  </si>
  <si>
    <t>13.005.0025-A</t>
  </si>
  <si>
    <t>13.006.0010-0</t>
  </si>
  <si>
    <t>REVESTIMENTO EXTERNO EM 2 MASSAS,SOBRE SUPERFICIE CHAPISCADA,EXCLUSIVE CHAPISCO,INCLUSIVE EMBOCO COM ARGAMASSA DE CIMENTO,SAIBRO E AREIA,NO TRACO 1:3:3,COM ESPESSURA DE 3,5CM E REBOCO DE CIMENTO,CAL HIDRATADA EM PO E AREIA FINA,NO TRACO 1:3:5,COM ESPESSURA DE 5MM</t>
  </si>
  <si>
    <t>13.006.0010-A</t>
  </si>
  <si>
    <t>13.006.0020-0</t>
  </si>
  <si>
    <t>REVESTIMENTO EXTERNO EM 2 MASSAS,SOBRE SUPERFICIE CHAPISCADA,EXCLUSIVE CHAPISCO,INCLUSIVE EMBOCO COM ARGAMASSA DE CIMENTO,SAIBRO E AREIA,NO TRACO 1:3:3,COM ESPESSURA DE 3CM E REBOCO DE CIMENTO,CAL HIDRATADA EM PO E AREIA FINA,NO TRACO 1:3:5,COM ESPESSURA DE 5MM</t>
  </si>
  <si>
    <t>13.006.0020-A</t>
  </si>
  <si>
    <t>13.006.0025-0</t>
  </si>
  <si>
    <t>REVESTIMENTO EXTERNO EM 2 MASSAS,SOBRE SUPERFICIE CHAPISCADA,EXCLUSIVE CHAPISCO,INCLUSIVE EMBOCO COM ARGAMASSA DE CIMENTO,SAIBRO E AREIA,NO TRACO 1:3:3,COM ESPESSURA DE 2CM E REBOCO DE CIMENTO,CAL HIDRATADA EM PO E AREIA FINA,NO TRACO 1:3:5,COM ESPESSURA DE 5MM</t>
  </si>
  <si>
    <t>13.006.0025-A</t>
  </si>
  <si>
    <t>13.008.0010-0</t>
  </si>
  <si>
    <t>REBOCO EXTERNO OU INTERNO COM ARGAMASSA DE CIMENTO,CAL HIDRATADA EM PO E AREIA FINA,NO TRACO 1:3:5,COM ESPESSURA DE 3MM,APLICADO SOBRE EMBOCO EXISTENTE,EXCLUSIVE EMBOCO</t>
  </si>
  <si>
    <t>13.008.0010-A</t>
  </si>
  <si>
    <t>13.008.0020-0</t>
  </si>
  <si>
    <t>REBOCO EXTERNO OU INTERNO COM ARGAMASSA DE CIMENTO,CAL HIDRATADA EM PO E AREIA FINA,NO TRACO 1:3:5,COM ESPESSURA DE 3MM,COM 0,24L/M2 DE LATEX,APLICADO SOBRE EMBOCO EXISTENTE,EXCLUSIVE EMBOCO</t>
  </si>
  <si>
    <t>13.008.0020-A</t>
  </si>
  <si>
    <t>13.009.0030-0</t>
  </si>
  <si>
    <t>REBOCO PRONTO PARA PAREDES INTERNAS COMPOSTO DE CAL E AGREGADOS,COM 5MM DE ESPESSURA,APLICADO SOBRE SUPERFICIE</t>
  </si>
  <si>
    <t>13.009.0030-A</t>
  </si>
  <si>
    <t>13.009.0035-0</t>
  </si>
  <si>
    <t>REBOCO PRONTO PARA PAREDES INTERNAS COMPOSTO DE CAL E AGREGADOS,COM 3MM DE ESPESSURA,APLICADO SOBRE SUPERFICIE</t>
  </si>
  <si>
    <t>13.009.0035-A</t>
  </si>
  <si>
    <t>13.009.0040-0</t>
  </si>
  <si>
    <t>REBOCO PRONTO PARA PAREDES EXTERNAS COMPOSTO DE CAL E AGREGADOS,INCLUSIVE CIMENTO ADICIONADO MANUALMENTE,COM 5MM DE ESPESSURA,APLICADO SOBRE SUPERFICIE</t>
  </si>
  <si>
    <t>13.009.0040-A</t>
  </si>
  <si>
    <t>13.009.0045-0</t>
  </si>
  <si>
    <t>REBOCO PRONTO PARA PAREDES EXTERNAS COMPOSTO DE CAL E AGREGADOS,INCLUSIVE CIMENTO ADICIONADO MANUALMENTE,COM 3MM DE ESPESSURA,APLICADO SOBRE SUPERFICIE</t>
  </si>
  <si>
    <t>13.009.0045-A</t>
  </si>
  <si>
    <t>13.009.0050-0</t>
  </si>
  <si>
    <t>REVESTIMENTO INTERNO DE PAREDES E TETOS,COM PASTA DE GESSO,COM ESPESSURA DE 1CM,INCLUSIVE LIMPEZA,FORNECIMENTO DE TODOSOS MATERIAIS E COLA,APLICACAO,REGULARIZACAO E LIXAMENTO</t>
  </si>
  <si>
    <t>13.009.0050-A</t>
  </si>
  <si>
    <t>13.009.0051-0</t>
  </si>
  <si>
    <t>REVESTIMENTO INTERNO DE PAREDES E TETOS,COM PASTA DE GESSO,COM ESPESSURA DE 1,5CM,INCLUSIVE LIMPEZA,FORNECIMENTO DE TODOS OS MATERIAIS E COLA,APLICACAO,REGULARIZACAO E LIXAMENTO</t>
  </si>
  <si>
    <t>13.009.0051-A</t>
  </si>
  <si>
    <t>13.010.0015-0</t>
  </si>
  <si>
    <t>PINGADEIRA DE 4X0,5CM,EXECUTADA EM MASSA UNICA CONFORME ITEM13.003.0001</t>
  </si>
  <si>
    <t>13.010.0015-A</t>
  </si>
  <si>
    <t>13.010.0020-0</t>
  </si>
  <si>
    <t>PINGADEIRA DE 4X0,5CM,EXECUTADA EM 2 MASSAS CONFORME ITEM 13.006.0025</t>
  </si>
  <si>
    <t>13.010.0020-A</t>
  </si>
  <si>
    <t>13.010.0025-0</t>
  </si>
  <si>
    <t>PINGADEIRA DE 4X0,5CM,EXECUTADA EM ARGAMASSA DE CIMENTO,CALHIDRATADA ADITIVADA E AREIA,NO TRACO 1:1:10,ACABAMENTO CAMURCADO</t>
  </si>
  <si>
    <t>13.010.0025-A</t>
  </si>
  <si>
    <t>13.010.0029-0</t>
  </si>
  <si>
    <t>REGULARIZACAO COM ARGAMASSA DE CIMENTO E AREIA NO TRACO 1:3</t>
  </si>
  <si>
    <t>13.010.0029-A</t>
  </si>
  <si>
    <t>13.010.0049-0</t>
  </si>
  <si>
    <t>MOLDURA EXTERNA EXECUTADA NO PERIMETRO DAS ESQUADRIAS COM ARGAMASSA DE CIMENTO,SAIBRO MACIO E AREIA FINA,NO TRACO 1:3:3</t>
  </si>
  <si>
    <t>13.010.0049-A</t>
  </si>
  <si>
    <t>13.011.0005-0</t>
  </si>
  <si>
    <t>TELA DE REFORCO PARA REVESTIMENTO COM ARGAMASSA(EXCLUSIVE ESTA),FIXADA NO SUBSTRATO POR MEIO DE GRAMPOS DE ACO GALVANIZADO Nº12.FORNECIMENTO E COLOCACAO</t>
  </si>
  <si>
    <t>13.011.0005-A</t>
  </si>
  <si>
    <t>13.011.0010-0</t>
  </si>
  <si>
    <t>REVESTIMENTO COM ARGAMASSA DE CIMENTO E AREIA FINA,NO TRACO1:3,INCLUSIVE TELA DE REFORCO BETUMINOSO</t>
  </si>
  <si>
    <t>13.011.0010-A</t>
  </si>
  <si>
    <t>13.012.0010-0</t>
  </si>
  <si>
    <t>TELA DE FIO DE ARAME GALVANIZADO,FIO 12,COM MALHA DE 1",FIXADA EM ALVENARIA PARA PROTECAO DE REVESTIMENTO,EXCLUSIVE CHAPISCO E REVESTIMENTO.FORNECIMENTO E COLOCACAO</t>
  </si>
  <si>
    <t>13.012.0010-A</t>
  </si>
  <si>
    <t>13.022.0010-0</t>
  </si>
  <si>
    <t>REVESTIMENTO COM PASTILHAS CERAMICAS FOSCAS,2X2CM,DE COR CINZA,INCLUSIVE CHAPISCO DE CIMENTO E AREIA,NO TRACO 1:3 E EMBOCO COM ARGAMASSA DE CIMENTO,SAIBRO E AREIA,NO TRACO 1:3:3,ASSENTES E REJUNTADAS COM PASTA DE CIMENTO BRANCO</t>
  </si>
  <si>
    <t>13.022.0010-A</t>
  </si>
  <si>
    <t>13.022.0015-0</t>
  </si>
  <si>
    <t>REVESTIMENTO COM PASTILHAS CERAMICAS FOSCAS,2X2CM,DE COR BEGE OU HAVANA,INCLUSIVE CHAPISCO DE CIMENTO E AREIA,NO TRACO 1:3 E EMBOCO COM ARGAMASSA DE CIMENTO,SAIBRO E AREIA,NO TRACO1:3:3,ASSENTES E REJUNTADAS COM PASTA DE CIMENTO BRANCO</t>
  </si>
  <si>
    <t>13.022.0015-A</t>
  </si>
  <si>
    <t>13.022.0020-0</t>
  </si>
  <si>
    <t>REVESTIMENTO COM PASTILHAS CERAMICAS FOSCAS,2,5X2,5CM,DE CORHAVANA OU BEGE,INCLUSIVE CHAPISCO DE CIMENTO E AREIA,NO TRACO 1:3 E EMBOCO COM ARGAMASSA DE CIMENTO,SAIBRO E AREIA,NO TRACO 1:3:3,ASSENTES E REJUNTADAS COM PASTA DE CIMENTO BRANCO</t>
  </si>
  <si>
    <t>13.022.0020-A</t>
  </si>
  <si>
    <t>13.022.0025-0</t>
  </si>
  <si>
    <t>REVESTIMENTO COM PASTILHAS CERAMICAS ESMALTADAS,2,5X2,5CM,DECOR HAVANA OU BEGE,INCLUSIVE CHAPISCO DE CIMENTO E AREIA,NOTRACO 1:3 E EMBOCO COM ARGAMASSA DE CIMENTO,SAIBRO E AREIA,NO TRACO 1:3:3,ASSENTES E REJUNTADAS COM PASTA DE CIMENTO BRANCO</t>
  </si>
  <si>
    <t>13.022.0025-A</t>
  </si>
  <si>
    <t>13.022.0027-0</t>
  </si>
  <si>
    <t>REVESTIMENTO COM PASTILHA DE PORCELANA DE 4X4CM,INCLUSIVE CHAPISCO DE CIMENTO E AREIA NO TRACO 1:3 E EMBOCO COM ARGAMASSA DE CIMENTO,AREIA E SAIBRO NO TRACO 1:2:2,ASSENTES E REJUNTADAS COM NATA DE CIMENTO BRANCO</t>
  </si>
  <si>
    <t>13.022.0027-A</t>
  </si>
  <si>
    <t>13.022.0029-0</t>
  </si>
  <si>
    <t>REVESTIMENTO COM PASTILHA CERAMICA,5X5CM,NAS CORES BRANCO NEVADA,VERDE SAMAMBAIA,VERDE XAPURI,INCLUSIVE CHAPISCO DE CIMENTO E AREIA NO TRACO 1:3 E EMBOCO COM ARGAMASSA DE CIMENTO,AREIA E SAIBRO,NO TRACO 1:2:2,ASSENTES E REJUNTADAS COM NATADE CIMENTO BRANCO</t>
  </si>
  <si>
    <t>13.022.0029-A</t>
  </si>
  <si>
    <t>13.022.0035-0</t>
  </si>
  <si>
    <t>REVESTIMENTO COM PASTILHA DE PORCELANA TELADA 5X5CM,NA COR VERMELHA,ASSENTES COM ARGAMASSA COLANTE,REJUNTAMENTO COM ARGAMASSA INDUSTRIALIZADA,INCLUSIVE CHAPISCO E EMBOCO NO TRACO 1:6</t>
  </si>
  <si>
    <t>13.022.0035-A</t>
  </si>
  <si>
    <t>13.022.0040-0</t>
  </si>
  <si>
    <t>REVESTIMENTO COM PASTILHA DE PORCELANA TELADA 5X10CM,NA CORCINZA CLARO,ASSENTES COM ARGAMASSA COLANTE,REJUNTAMENTO COMARGAMASSA INDUSTRIALIZADA,INCLUSIVE CHAPISCO E EMBOCO NO TRACO 1:6</t>
  </si>
  <si>
    <t>13.022.0040-A</t>
  </si>
  <si>
    <t>13.022.0500-0</t>
  </si>
  <si>
    <t>RECOMPOSICAO DE REVESTIMENTO DE PARADE EM PASTILHAS,AZULEJOSE CERAMICAS,EXCLUSIVE ESTAS,INCLUSIVE MAO-DE-OBRA TOTAL E MATERIAIS DE ASSENTAMENTO E REJUNTAMENTO COMO EM 13.025.0010E 13.024.0010</t>
  </si>
  <si>
    <t>13.022.0500-A</t>
  </si>
  <si>
    <t>13.024.0010-0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</si>
  <si>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</si>
  <si>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13.024.0010-A</t>
  </si>
  <si>
    <t>13.024.0011-0</t>
  </si>
  <si>
    <t>REVESTIMENTO COM PASTILHAS DE VIDRO,DIMENSOES DE 1 X 1CM ATE3 X 3CM,NAS CORES AZUL,VERDE,MARROM ROSADO,CARAMELO,BEGE,CINZA,PRETO,PEROLA,LILAS E BRANCO,EXCLUSIVE CHAPISCO,EMBOCO E REJUNTAMENTO</t>
  </si>
  <si>
    <t>13.024.0011-A</t>
  </si>
  <si>
    <t>13.024.0015-0</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</si>
  <si>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</si>
  <si>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13.024.0015-A</t>
  </si>
  <si>
    <t>13.024.0016-0</t>
  </si>
  <si>
    <t>REVESTIMENTO COM PASTILHAS DE VIDRO CRISTAL OU COM RESINA,DIMENSOES DE 2 X 2CM ATE 3 X 3CM, NAS CORES VERMELHA,LARANJA EAMARELA,EXCLUSIVE CHAPISCO,EMBOCO E REJUNTAMENTO</t>
  </si>
  <si>
    <t>13.024.0016-A</t>
  </si>
  <si>
    <t>13.024.0018-0</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</si>
  <si>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</si>
  <si>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13.024.0018-A</t>
  </si>
  <si>
    <t>13.024.0019-0</t>
  </si>
  <si>
    <t>REVESTIMENTO COM PASTILHAS DE VIDRO CRISTAL OU COM RESINA,DIMENSOES DE 2 X 2CM ATE 3 X 3CM,NAS CORES AZUL,VERDE,PRETO EBRANCO,EXCLUSIVE CHAPISCO,EMBOCO E REJUNTAMENTO</t>
  </si>
  <si>
    <t>13.024.0019-A</t>
  </si>
  <si>
    <t>13.024.0020-0</t>
  </si>
  <si>
    <t>REVESTIMENTO COM PASTILHAS DE VIDRO CRISTAL OU COM RESINA,MEDINDO 5 X 5CM,NAS CORES AZUL E BRANCO,INCLUSIVE CHAPISCO DECIMENTO E AREIA,NO TRACO 1:3,EMBOCO COM ARGAMASSA DE CIMENTO,SAIBRO E AREIA,NO TRACO 1:3:3,ASSENTES E REJUNTADAS COM PASTA DE CIMENTO BRANCO</t>
  </si>
  <si>
    <t>13.024.0020-A</t>
  </si>
  <si>
    <t>13.024.0021-0</t>
  </si>
  <si>
    <t>REVESTIMENTO COM PASTILHAS DE VIDRO CRISTAL OU COM RESINA,MEDINDO 5 X 5CM, NAS CORES AZUL E BRANCO,EXCLUSIVE CHAPISCO,EMBOCO E REJUNTAMENTO</t>
  </si>
  <si>
    <t>13.024.0021-A</t>
  </si>
  <si>
    <t>13.025.0005-0</t>
  </si>
  <si>
    <t>ASSENTAMENTO DE AZULEJOS,PASTILHAS OU LADRILHOS EM PAREDES,EXCLUSIVE ESTES,COM NATA DE CIMENTO COMUM,SOBRE EMBOCO EXISTENTE,INCLUSIVE REJUNTAMENTO COM PASTA DE CIMENTO BRANCO</t>
  </si>
  <si>
    <t>13.025.0005-A</t>
  </si>
  <si>
    <t>13.025.0010-0</t>
  </si>
  <si>
    <t>ASSENTAMENTO DE AZULEJOS,PASTILHAS OU LADRILHOS,EM PAREDES,EXCLUSIVE ESTES,CONSTANDO DE CHAPISCO DE CIMENTO E AREIA,NO TRACO 1:3,EMBOCO DE ARGAMASSA DE CIMENTO,SAIBRO E AREIA,NO TRACO 1:3:3,NATA DE CIMENTO COMUM E REJUNTAMENTO COM PASTA DECIMENTO BRANCO</t>
  </si>
  <si>
    <t>13.025.0010-A</t>
  </si>
  <si>
    <t>13.025.0016-0</t>
  </si>
  <si>
    <t>ASSENTAMENTO DE AZULEJOS,PASTILHAS OU LADRILHOS,EM PAREDES,EXCLUSIVE ESTES,CONSTANDO DE CHAPISCO DE CIMENTO E AREIA,NO TRACO 1:3,EMBOCO DE ARGAMASSA DE CIMENTO,SAIBRO E AREIA,NO TRACO 1:3:3,NATA DE CIMENTO COMUM E REJUNTAMENTO COM PASTA DECIMENTO BRANCO E CORANTE</t>
  </si>
  <si>
    <t>13.025.0016-A</t>
  </si>
  <si>
    <t>13.025.0020-0</t>
  </si>
  <si>
    <t>REJUNTAMENTO DE AZULEJOS,PASTILHAS OU LADRILHOS,EM PAREDES,COM PASTA DE CIMENTO BRANCO</t>
  </si>
  <si>
    <t>13.025.0020-A</t>
  </si>
  <si>
    <t>13.025.0055-0</t>
  </si>
  <si>
    <t>ASSENTAMENTO DE AZULEJOS,PASTILHAS OU LADRILHOS,EM PAREDES,EXCLUSIVE ESTES,COM EMBOCO(PRONTO)EM MASSA UNICA DE CIMENTO EAREIA TERMOTRATADA,ARGAMASSA COLANTE E REJUNTAMENTO COM ARGAMASSA INDUSTRIALIZADA,EXCLUSIVE CHAPISCO</t>
  </si>
  <si>
    <t>13.025.0055-A</t>
  </si>
  <si>
    <t>13.025.0058-0</t>
  </si>
  <si>
    <t>ASSENTAMENTO DE AZULEJOS,PASTILHAS OU LADRILHOS,EM PAREDES,EXCLUSIVE ESTES,COM EMBOCO(PRONTO)EM MASSA UNICA DE CIMENTO EAREIA TERMOTRATADA,ARGAMASSA COLANTE E REJUNTAMENTO COM ARGAMASSA INDUSTRIALIZADA,INCLUSIVE CHAPISCO DE CIMENTO E AREIA,NO TRACO 1:3</t>
  </si>
  <si>
    <t>13.025.0058-A</t>
  </si>
  <si>
    <t>13.025.0059-0</t>
  </si>
  <si>
    <t>ASSENTAMENTO DE AZULEJOS,PASTILHAS OU LADRILHOS,EM PAREDES,EXCLUSIVE:AZULEJOS,PASTILHAS OU LADRILHOS,EMBOCO,CHAPISCO EREJUNTAMENTO</t>
  </si>
  <si>
    <t>13.025.0059-A</t>
  </si>
  <si>
    <t>13.025.0060-0</t>
  </si>
  <si>
    <t>ASSENTAMENTO DE PEITORIL DE MARMORE,GRANITO OU AFINS,EXCLUSIVE ESTES,ATE 20CM DE LARGURA,ASSENTE CONFORME ITEM 13.345.0015</t>
  </si>
  <si>
    <t>13.025.0060-A</t>
  </si>
  <si>
    <t>13.025.0061-0</t>
  </si>
  <si>
    <t>ASSENTAMENTO DE PEITORIL DE MARMORE, GRANITO OU AFINS, EXCLUSIVE ESTES, DE 20 A 30CM DE LARGURA, ASSENTE CONFORME  ITEM13.345.0015</t>
  </si>
  <si>
    <t>13.025.0061-A</t>
  </si>
  <si>
    <t>13.025.0080-0</t>
  </si>
  <si>
    <t>REVESTIMENTO COM NATA DE CIMENTO E ADESIVO APLICADO UNIFORMEMENTE SOBRE SUPERFICIE DE AZULEJO,PASTILHA OU CERAMICA,ALISADO A COLHER E LIXADO</t>
  </si>
  <si>
    <t>13.025.0080-A</t>
  </si>
  <si>
    <t>13.026.0010-0</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</si>
  <si>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</si>
  <si>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13.026.0010-A</t>
  </si>
  <si>
    <t>13.026.0011-0</t>
  </si>
  <si>
    <t>REVESTIMENTO DE PAREDES COM AZULEJO BRANCO 15X15CM,QUALIDADEEXTRA,ASSENTES COM NATA DE CIMENTO COMUM,TENDO JUNTAS CORRIDAS COM 2MM,REJUNTADAS COM PASTA DE CIMENTO BRANCO,EXCLUSIVECHAPISCO E EMBOCO</t>
  </si>
  <si>
    <t>13.026.0011-A</t>
  </si>
  <si>
    <t>13.026.0015-0</t>
  </si>
  <si>
    <t>REVESTIMENTO DE PAREDES COM AZULEJO BRANCO 15X15CM,QUALIDADEEXTRA,ASSENTE CONFORME ITEM 13.025.0058</t>
  </si>
  <si>
    <t>13.026.0015-A</t>
  </si>
  <si>
    <t>13.030.0200-0</t>
  </si>
  <si>
    <t>REVESTIMENTO DE PAREDES C/TIJOLOS CERAMICOS TIPO "BOCA DE SAPO",DE 20X9CM,FENDIDO AO MEIO,ASSENTES C/JUNTAS REENTRANTESDE 1CM DE LARGURA E TAMBEM DE PROFUNDIDADE, REJUNTADAS COMCIMENTO COMUM OU CIMENTO BRANCO,INCLUSIVE CHAPISCO DE CIMENTO E AREIA,NO TRACO 1:3 E EMBOCO COM ARGAMASSA DE CIMENTO,SAIBRO E AREIA,NO TRACO 1:3:3,COM ESPESSURA 2,5CM</t>
  </si>
  <si>
    <t>13.030.0200-A</t>
  </si>
  <si>
    <t>13.030.0210-0</t>
  </si>
  <si>
    <t>REVESTIMENTO DE PAREDE COM TIJOLOS CERAMICOS TIPO "4 FACES",DE 20X6CM,FENDIDO AO MEIO,ASSENTES COM JUNTAS REENTRANTES DE1CM DE LARGURA E TAMBEM DE PROFUNDIDADE,REJUNTADAS COM CIMENTO COMUM OU CIMENTO BRANCO, INCLUSIVE CHAPISCO DE CIMENTO EAREIA,NO TRACO 1:3 E EMBOCO COM ARGAMASSA DE CIMENTO,SAIBROE AREIA,NO TRACO 1:3:3,COM ESPESSURA 2,5CM</t>
  </si>
  <si>
    <t>13.030.0210-A</t>
  </si>
  <si>
    <t>13.030.0250-0</t>
  </si>
  <si>
    <t>REVESTIMENTO DE PAREDES COM LADRILHOS  CERAMICOS ESMALTADOS,COM MEDIDAS EM TORNO DE 20X20CM,ASSENTE CONFORME ITEM 13.025.0016</t>
  </si>
  <si>
    <t>13.030.0250-A</t>
  </si>
  <si>
    <t>13.030.0251-0</t>
  </si>
  <si>
    <t>REVESTIMENTO DE PAREDES COM LADRILHOS CERAMICOS  ESMALTADOS,COM MEDIDAS EM TORNO DE 20X20CM,ASSENTE CONFORME ITEM 13.025.0058</t>
  </si>
  <si>
    <t>13.030.0251-A</t>
  </si>
  <si>
    <t>13.030.0252-0</t>
  </si>
  <si>
    <t>REVESTIMENTO DE PAREDES COM LADRILHOS CERAMICOS ESMALTADOS,COM MEDIDAS EM TORNO DE 20X20CM,ASSENTE COM ARGAMASSA COLANTE,REJUNTAMENTO COM ARGAMASSA INDUSTRIALIZADA,EXCLUSIVE CHAPISCO E EMBOCO</t>
  </si>
  <si>
    <t>13.030.0252-A</t>
  </si>
  <si>
    <t>13.030.0255-0</t>
  </si>
  <si>
    <t>REVESTIMENTO DE PAREDES COM CERAMICA BRANCA,CINZA OU BEGE,COM MEDIDAS EM TORNO DE 10X10CM,TELADA,PLACA 30X30CM,ASSENTE COM ARGAMASSA COLANTE,REJUNTAMENTO COM ARGAMASSA INDUSTRIALIZADA,EXCLUSIVE CHAPISCO E EMBOCO</t>
  </si>
  <si>
    <t>13.030.0255-A</t>
  </si>
  <si>
    <t>13.030.0256-0</t>
  </si>
  <si>
    <t>REVESTIMENTO DE PAREDES COM CERAMICA AZUL,VERDE,OU PRETO,COMMEDIDAS EM TORNO DE 10X10CM,TELADA,PLACA 30X30CM,ASSENTE COM ARGAMASSA COLANTE,REJUNTAMENTO COM ARGAMASSA INDUSTRIALIZADA,EXCLUSIVE CHAPISCO E EMBOCO</t>
  </si>
  <si>
    <t>13.030.0256-A</t>
  </si>
  <si>
    <t>13.030.0257-0</t>
  </si>
  <si>
    <t>REVESTIMENTO DE PAREDES COM CERAMICA BRANCA,CINZA OU BEGE,COM MEDIDAS EM TORNO DE 10X10CM,TELADA,PLACA 30X30CM,ASSENTE CONFORME ITEM 13.025.0058</t>
  </si>
  <si>
    <t>13.030.0257-A</t>
  </si>
  <si>
    <t>13.030.0258-0</t>
  </si>
  <si>
    <t>REVESTIMENTO DE PAREDES COM CERAMICA AZUL,VERDE OU PRETO,COMMEDIDAS EM TORNO DE 10X10CM,TELADA,PLACA 30X30CM,ASSENTE CONFORME ITEM 13.025.0058</t>
  </si>
  <si>
    <t>13.030.0258-A</t>
  </si>
  <si>
    <t>13.030.0259-0</t>
  </si>
  <si>
    <t>REVESTIMENTO DE PAREDES COM CERAMICA BRANCA,CINZA OU BEGE,COM ACABAMENTO ESMALTADO,COM MEDIDAS EM TORNO DE 10X10CM,TELADA,PLACA 30X30CM,ASSENTE COM ARGAMASSA COLANTE,REJUNTAMENTO COM ARGAMASSA INDUSTRIALIZADA,EXCLUSIVE CHAPISCO E EMBOCO</t>
  </si>
  <si>
    <t>13.030.0259-A</t>
  </si>
  <si>
    <t>13.030.0260-0</t>
  </si>
  <si>
    <t>REVESTIMENTO DE PAREDES COM CERAMICA BRANCA,CINZA OU BEGE,COM ACABAMENTO ESMALTADO,COM MEDIDAS EM TORNO DE 10X10CM,TELADA,PLACA 30X30CM,ASSENTE CONFORME ITEM 13.025.0058</t>
  </si>
  <si>
    <t>13.030.0260-A</t>
  </si>
  <si>
    <t>13.030.0262-0</t>
  </si>
  <si>
    <t>REVESTIMENTO DE PAREDES COM LADRILHO CERAMICO,MEDINDO EM TORNO DE 11,60X11,60X0,09CM,ASSENTES COM ARGAMASSA DE CIMENTO,CAL E AREIA,NO TRACO 1:3:5,JUNTAS REENTRANTES DE 1CM DE LARGURA</t>
  </si>
  <si>
    <t>13.030.0262-A</t>
  </si>
  <si>
    <t>13.030.0263-0</t>
  </si>
  <si>
    <t>REVESTIMENTO DE PAREDES COM LADRILHO CERAMICO,MEDINDO EM TORNO DE 11,60X11,60X0,09CM,EXCLUSIVE ARGAMASSA DE ASSENTAMENTO,JUNTAS REETRANTES DE 1CM DE LARGURA</t>
  </si>
  <si>
    <t>13.030.0263-A</t>
  </si>
  <si>
    <t>13.030.0264-0</t>
  </si>
  <si>
    <t>REVESTIMENTO DE PAREDES COM LADRILHO CERAMICO,MEDINDO EM TORNO DE 24X11,60X0,09CM,ASSENTES COM ARGAMASSA DE CIMENTO,CALE AREIA NO TRACO 1:3:5,JUNTAS REENTRANTES DE 1CM DE LARGURA</t>
  </si>
  <si>
    <t>13.030.0264-A</t>
  </si>
  <si>
    <t>13.030.0265-0</t>
  </si>
  <si>
    <t>REVESTIMENTO DE PAREDES COM LADRILHO CERAMICO,MEDINDO EM TORNO DE 24X11,60X09CM,EXCLUSIVE ARGAMASSA DE ASSENTAMENTO,JUNTAS REENTRANTES DE 1CM DE LARGURA</t>
  </si>
  <si>
    <t>13.030.0265-A</t>
  </si>
  <si>
    <t>13.030.0267-0</t>
  </si>
  <si>
    <t>REVESTIMENTO DE PAREDES COM LADRILHO CERAMICO,MEDINDO EM TORNO DE 24X11,60X09CM,TIPO INDUSTRIAL,ASSENTES COM ARGAMASSA DE CIMENTO,CAL E AREIA,NO TRACO 1:3:5,JUNTAS REENTRANTES DE 1CM DE LARGURA</t>
  </si>
  <si>
    <t>13.030.0267-A</t>
  </si>
  <si>
    <t>13.030.0268-0</t>
  </si>
  <si>
    <t>REVESTIMENTO DE PAREDES COM LADRILHO CERAMICO,MEDINDO EM TORNO DE 24X11,60X09CM,TIPO INDUSTRIAL,EXCLUSIVE ARGAMASSA DE ASSENTAMENTO,JUNTAS REETRANTES DE 1CM DE LARGURA</t>
  </si>
  <si>
    <t>13.030.0268-A</t>
  </si>
  <si>
    <t>13.030.0270-0</t>
  </si>
  <si>
    <t>REVESTIMENTO DE PAREDES COM PASTILHA CERAMICA,MEDINDO EM TORNO DE 7,5X7,5CM,ASSENTE CONFORME ITEM 13.025.0016</t>
  </si>
  <si>
    <t>13.030.0270-A</t>
  </si>
  <si>
    <t>13.030.0271-0</t>
  </si>
  <si>
    <t>REVESTIMENTO DE PAREDES COM PASTILHA CERAMICA,MEDINDO EM TORNO DE 7,5X7,5CM,ASSENTE CONFORME ITEM 13.025.0058</t>
  </si>
  <si>
    <t>13.030.0271-A</t>
  </si>
  <si>
    <t>13.030.0272-0</t>
  </si>
  <si>
    <t>REVESTIMENTO DE PAREDES COM PASTILHA CERAMICA,MEDINDO EM TORNO DE 7,5X7,5CM,EXCLUSIVE CHAPISCO,EMBOCO,NATA DE CIMENTO OUARGAMASSA COLANTE E REJUNTAMENTO</t>
  </si>
  <si>
    <t>13.030.0272-A</t>
  </si>
  <si>
    <t>13.030.0290-0</t>
  </si>
  <si>
    <t>REVESTIMENTO DE PAREDES COM CERAMICA,MEDINDO EM TORNO DE 32X57CM,ASSENTE CONFORME ITEM 13.025.0016</t>
  </si>
  <si>
    <t>13.030.0290-A</t>
  </si>
  <si>
    <t>13.030.0291-0</t>
  </si>
  <si>
    <t>REVESTIMENTO DE PAREDES COM CERAMICA,MEDINDO EM TORNO DE 32X57CM,ASSENTE CONFORME ITEM 13.025.0058</t>
  </si>
  <si>
    <t>13.030.0291-A</t>
  </si>
  <si>
    <t>13.030.0292-0</t>
  </si>
  <si>
    <t>REVESTIMENTO DE PAREDES COM CERAMICA,MEDINDO EM TORNO DE 32X57CM,EXCLUSIVE CHAPISCO,EMBOCO,NATA DE CIMENTO OU ARGAMASSACOLANTE E REJUNTAMENTO</t>
  </si>
  <si>
    <t>13.030.0292-A</t>
  </si>
  <si>
    <t>13.035.0010-0</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</si>
  <si>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</si>
  <si>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13.035.0010-A</t>
  </si>
  <si>
    <t>13.035.0015-0</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</si>
  <si>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</si>
  <si>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13.035.0015-A</t>
  </si>
  <si>
    <t>13.035.0020-0</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</si>
  <si>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</si>
  <si>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13.035.0020-A</t>
  </si>
  <si>
    <t>13.035.0025-0</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</si>
  <si>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</si>
  <si>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13.035.0025-A</t>
  </si>
  <si>
    <t>13.036.0010-0</t>
  </si>
  <si>
    <t>REVESTIMENTO DE PAREDE COM GRANITO CINZA CORUMBA,EM PLACAS,COM ESPESSURA DE 2CM,POLIDO,ASSENTE COM GRAMPOS DE METAL E ARGAMASSA DE CIMENTO,AREIA E SAIBRO,NO TRACO 1:3:3 E REJUNTAMENTO PRONTO</t>
  </si>
  <si>
    <t>13.036.0010-A</t>
  </si>
  <si>
    <t>13.036.0011-0</t>
  </si>
  <si>
    <t>REVESTIMENTO DE PAREDE COM GRANITO CINZA CORUMBA,EM PLACAS,COM ESPESSURA DE 2CM,POLIDO,ASSENTE COM GRAMPOS DE LATAO,EXCLUSIVE ARGAMASSA E REJUNTAMENTO</t>
  </si>
  <si>
    <t>13.036.0011-A</t>
  </si>
  <si>
    <t>13.036.0015-0</t>
  </si>
  <si>
    <t>RODAPE EM GRANITO CINZA CORUMBA,POLIDO,COM ALTURA DE 10CM E2CM DE ESPESSURA,ASSENTE COM ARGAMASSA DE CIMENTO, SAIBRO EAREIA,NO TRACO 1:2:2,INCLUSIVE CHAPISCO,NO TRACO 1:3 E REJUNTAMENTO PRONTO</t>
  </si>
  <si>
    <t>13.036.0015-A</t>
  </si>
  <si>
    <t>13.036.0016-0</t>
  </si>
  <si>
    <t>RODAPE EM GRANITO CINZA CORUMBA,POLIDO,COM ALTURA DE 10CM E2CM DE ESPESSURA,EXCLUSIVE ARGAMASSA,CHAPISCO E REJUNTAMENTO</t>
  </si>
  <si>
    <t>13.036.0016-A</t>
  </si>
  <si>
    <t>13.036.0050-0</t>
  </si>
  <si>
    <t>REVESTIMENTO VERTICAL EM DIVISORIAS OU BANCADAS(ILHARGA)EM GRANITO CINZA CORUMBA,2CM DE ESPESSURA,ASSENTE COMO EM 13.0360010</t>
  </si>
  <si>
    <t>13.036.0050-A</t>
  </si>
  <si>
    <t>13.036.0051-0</t>
  </si>
  <si>
    <t>REVESTIMENTO VERTICAL EM DIVISORIAS OU BANCADAS(ILHARGA)EM GRANITO CINZA CORUMBA,2CM DE ESPESSURA, EXCLUSIVE ARGAMASSA EREJUNTAMENTO</t>
  </si>
  <si>
    <t>13.036.0051-A</t>
  </si>
  <si>
    <t>13.036.0080-0</t>
  </si>
  <si>
    <t>MOLDURA EXTERNA EXECUTADA NO PERIMETRO DAS ESQUADRIAS COM GRANITO CINZA CORUMBA,2CM DE ESPESSURA,COM 2 POLIMENTOS,ASSENTE COMO EM 13.036.0010</t>
  </si>
  <si>
    <t>13.036.0080-A</t>
  </si>
  <si>
    <t>13.036.0081-0</t>
  </si>
  <si>
    <t>MOLDURA EXTERNA EXECUTADA NO PERIMETRO DAS ESQUADRIAS COM GRANITO CINZA CORUMBA,2CM DE ESPESSURA,COM 2 POLIMENTOS,ASSENTE COMO EM 13.036.0010,EXCLUSIVE ARGAMASSA E REJUNTAMENTO</t>
  </si>
  <si>
    <t>13.036.0081-A</t>
  </si>
  <si>
    <t>13.045.0040-0</t>
  </si>
  <si>
    <t>PEITORIL DE MARMORE BRANCO CLASSICO,DE 2X18CM,COM 2 POLIMENTOS,ASSENTE COM ARGAMASSA DE CIMENTO,SAIBRO E AREIA,NO TRACO1:3:3 E NATA DE CIMENTO COMUM,REJUNTADO COM CIMENTO BRANCO</t>
  </si>
  <si>
    <t>13.045.0040-A</t>
  </si>
  <si>
    <t>13.045.0045-0</t>
  </si>
  <si>
    <t>PEITORIL DE MARMORE BRANCO CLASSICO,COM ESPESSURA DE 2CM,COM2 POLIMENTOS,EM 2 TIRAS,NA LARGURA,SOMADA DE 20CM, SENDO APARTE INFERIOR EM SUPERPOSICAO,ASSENTE COMO EM 13.045.0040</t>
  </si>
  <si>
    <t>13.045.0045-A</t>
  </si>
  <si>
    <t>13.045.0050-0</t>
  </si>
  <si>
    <t>PEITORIL DE MARMORE BRANCO CLASSICO,DE 2X28CM,COM 2 POLIMENTOS,ASSENTE COMO EM 13.045.0040</t>
  </si>
  <si>
    <t>13.045.0050-A</t>
  </si>
  <si>
    <t>13.045.0051-0</t>
  </si>
  <si>
    <t>PEITORIL DE MARMORE BRANCO CLASSICO,DE 2X7CM,COM 2 POLIMENTOS,ASSENTE COMO EM 13.045.0040</t>
  </si>
  <si>
    <t>13.045.0051-A</t>
  </si>
  <si>
    <t>13.045.0052-0</t>
  </si>
  <si>
    <t>PEITORIL DE MARMORE BRANCO CLASSICO,DE 2X16CM,COM 2 POLIMENTOS,ASSENTE COMO EM 13.045.0040</t>
  </si>
  <si>
    <t>13.045.0052-A</t>
  </si>
  <si>
    <t>13.045.0054-0</t>
  </si>
  <si>
    <t>PEDRA PARA BOX DE BANHEIRO,EM MARMORE BRANCO CLASSICO,COM ALTURA EM TORNO DE 10CM E 4CM DE ESPESSURA,ASSENTE COMO EM13.045.0040</t>
  </si>
  <si>
    <t>13.045.0054-A</t>
  </si>
  <si>
    <t>13.045.0065-0</t>
  </si>
  <si>
    <t>REVESTIMENTO DE PAREDES COM MARMORE BRANCO CLASSICO,EM PLACAS POLIDAS,MEDIDAS IGUAIS OU MAIORES QUE 60X40CM,COM ESPESSURA DE 2CM,COM 2 POLIMENTOS,ASSENTES COM 2 GRAMPOS DE LATAO DE1/8" POR PLACA E ARGAMASSA DE CIMENTO,SAIBRO E AREIA,NO TRACO 1:3:3 E NATA DE CIMENTO,REJUNTADAS COM CIMENTO BRANCO</t>
  </si>
  <si>
    <t>13.045.0065-A</t>
  </si>
  <si>
    <t>13.045.0066-0</t>
  </si>
  <si>
    <t>REVESTIMENTO DE PAREDES COM MARMORE BRANCO CLASSICO,EM PLACAS POLIDAS,MEDIDAS IGUAIS OU MAIORES QUE 60X40CM,COM ESPESSURA DE 2CM,COM 2 POLIMENTOS,ASSENTES COM 2 GRAMPOS DE LATAO DE1/8" POR PLACA,EXCLUSIVE ARGAMASSA,NATA DE CIMENTO E REJUNTAMENTO</t>
  </si>
  <si>
    <t>13.045.0066-A</t>
  </si>
  <si>
    <t>13.045.0070-0</t>
  </si>
  <si>
    <t>REVESTIMENTO DE COLUNAS COM MARMORE BRANCO CLASSICO,EM PLACAS DE 2CM DE ESPESSURA,COM 2 POLIMENTOS,ASSENTES COMO EM 13.045.0065</t>
  </si>
  <si>
    <t>13.045.0070-A</t>
  </si>
  <si>
    <t>13.045.0071-0</t>
  </si>
  <si>
    <t>REVESTIMENTO DE COLUNAS COM MARMORE BRANCO CLASSICO,EM PLACAS DE 2CM DE ESPESSURA, COM 2 POLIMENTOS, ASSENTES  COMO  EM13.45.0065, EXCLUSIVE ARGAMASSA,NATA DE CIMENTO E REJUNTAMENTO</t>
  </si>
  <si>
    <t>13.045.0071-A</t>
  </si>
  <si>
    <t>13.045.0075-0</t>
  </si>
  <si>
    <t>REVESTIMENTO VERTICAL EM DIVISORIAS OU BANCADAS(ILHARGA)EM MARMORE BRANCO CLASSICO, 2CM DE ESPESSURA, COM 2 POLIMENTOS,ASSENTES COMO EM 13.045.0065</t>
  </si>
  <si>
    <t>13.045.0075-A</t>
  </si>
  <si>
    <t>13.045.0076-0</t>
  </si>
  <si>
    <t>REVESTIMENTO VERTICAL EM DIVISORIAS OU BANCADAS(ILHARGA)EM MARMORE BRANCO CLASSICO, 2CM DE ESPESSURA, COM 2 POLIMENTOS,ASSENTES COMO EM 13.045.0065,EXCLUSIVE ARGAMASSA, NATA DE CIMENTO E REJUNTAMENTO</t>
  </si>
  <si>
    <t>13.045.0076-A</t>
  </si>
  <si>
    <t>13.045.0080-0</t>
  </si>
  <si>
    <t>MOLDURA EXTERNA EXECUTADA NO PERIMETRO DAS ESQUADRIAS COM MARMORE  BRANCO CLASSICO, 2CM DE ESPESSURA, COM 2 POLIMENTOS,ASSENTES COMO EM 13.045.0065</t>
  </si>
  <si>
    <t>13.045.0080-A</t>
  </si>
  <si>
    <t>13.045.0081-0</t>
  </si>
  <si>
    <t>MOLDURA EXTERNA EXECUTADA NO PERIMETRO DAS ESQUADRIAS COM MARMORE  BRANCO CLASSICO, 2CM DE ESPESSURA, COM 2 POLIMENTOS,ASSENTES COMO EM 13.045.0065,EXCLUSIVE ARGAMASSA, NATA DE CIMENTO E REJUNTAMENTO</t>
  </si>
  <si>
    <t>13.045.0081-A</t>
  </si>
  <si>
    <t>13.050.0055-0</t>
  </si>
  <si>
    <t>CHAPIM OU ESPELHO DE MARMORE BRANCO CLASSICO,COM 2X17CM,COM1 POLIMENTO,ASSENTE COMO EM 13.045.0040</t>
  </si>
  <si>
    <t>13.050.0055-A</t>
  </si>
  <si>
    <t>13.050.0065-0</t>
  </si>
  <si>
    <t>REVESTIMENTO DE PAREDES COM MARMORE BRANCO CLASSICO, EM  PLACAS DE 2CM DE ESPESSURA, COM 2 POLIMENTOS, ASSENTE  COMO EM13.045.0065</t>
  </si>
  <si>
    <t>13.050.0065-A</t>
  </si>
  <si>
    <t>13.050.0070-0</t>
  </si>
  <si>
    <t>REVESTIMENTO DE COLUNAS COM MARMORE BRANCO CLASSICO, EM  PLACAS DE 2CM DE ESPESSURA, COM 2 POLIMENTOS, ASSENTES COMO EM13.045.0065</t>
  </si>
  <si>
    <t>13.050.0070-A</t>
  </si>
  <si>
    <t>13.065.0010-0</t>
  </si>
  <si>
    <t>REVESTIMENTO DE PAREDES COM GRANITO PRETO EM PLACAS,POLIDO,ESPESSURA 2CM,ASSENTES COM 2 GRAMPOS DE LATAO DE 1/8" POR PLACA E ARGAMASSA DE CIMENTO,SAIBRO E AREIA,NO TRACO 1:3:3 E NATA DE CIMENTO,REJUNTAMENTO COM CIMENTO E CORANTE</t>
  </si>
  <si>
    <t>13.065.0010-A</t>
  </si>
  <si>
    <t>13.065.0015-0</t>
  </si>
  <si>
    <t>REVESTIMENTO DE PAREDES COM GRANITO PRETO EM PLACAS,POLIDO,ESPESSURA DE 3CM,ASSENTES COM 2 GRAMPOS DE LATAO DE 1/8" PORPLACA E ARGAMASSA DE CIMENTO,SAIBRO E AREIA,NO TRACO 1:3:3 ENATA DE CIMENTO,REJUNTAMENTO COM CIMENTO E CORANTE</t>
  </si>
  <si>
    <t>13.065.0015-A</t>
  </si>
  <si>
    <t>13.065.0030-0</t>
  </si>
  <si>
    <t>REVESTIMENTO DE COLUNAS COM GRANITO PRETO EM PLACAS,POLIDO,ESPESSURA 3CM,ASSENTES COM 2 GRAMPOS DE LATAO DE 1/8" POR PLACA E ARGAMASSA DE CIMENTO,SAIBRO E AREIA,NO TRACO 1:3:3 E NATA DE CIMENTO,REJUNTAMENTO COM CIMENTO E CORANTE</t>
  </si>
  <si>
    <t>13.065.0030-A</t>
  </si>
  <si>
    <t>13.075.0010-0</t>
  </si>
  <si>
    <t>REVESTIMENTO DE PAREDES OU MUROS COM FILETES DERIVADOS DE PEDRAS COM ESPESSURA DE 1,5 A 4,0CM.FORNECIMENTO E COLOCACAO</t>
  </si>
  <si>
    <t>13.075.0010-A</t>
  </si>
  <si>
    <t>13.080.0005-0</t>
  </si>
  <si>
    <t>PAREDE VERDE C/PRE-VEGETACAO,SISTEMA MODULAR,CONSTITUIDO:MODULO SUBSTRATO RIGIDO P/RETENCAO SUBSTRATO NUTRITIVO,PROPORCIONANDO ALTA CAPACIDADE DRENAGEM DE AGUA SEM CARREAR O SUBSTRATO NUTRITIVO,OXIGENACAO DAS RAIZES,EVITANDO AMASSAMENTO DASRAIZES POR COMPACTACAO,PERFIL GALVANIZADO P/FIXACAO,VEGETACAO ESPECIFICA E SIST.DE IRRIGACAO P/GOTEJAMENTO.FORN.E COLOC</t>
  </si>
  <si>
    <t>13.080.0005-A</t>
  </si>
  <si>
    <t>13.080.0020-0</t>
  </si>
  <si>
    <t>BRISE VEGETAL,CONSTITUIDO DE:CALHA EM PVC PARA FLOREIRAS,CABECEIRA EM PVC PARA CALHA DE FLOREIRA,SUPORTE GALVANIZADO PARA CALHA DE FLOREIRA,SUSTENTADOS COM CABOS DE ACO,MODULO DE SUBSTRATO RIGIDO,SUBSTRATO LEVE E NUTRITIVO,VEGETACAO TREPADEIRA,INCLUSIVE DRENO E SISTEMA DE IRRIGACAO AUTOMATIZADO.FORNECIMENTO E COLOCACAO</t>
  </si>
  <si>
    <t>13.080.0020-A</t>
  </si>
  <si>
    <t>13.157.0010-0</t>
  </si>
  <si>
    <t>REVESTIMENTO DE PAREDES OU TETOS COM TECIDO ISOLANTE ACUSTICO,EM MANTA DE LA DE VIDRO REVESTIDA COM FOLHA DE ALUMINIO</t>
  </si>
  <si>
    <t>13.157.0010-A</t>
  </si>
  <si>
    <t>13.160.0010-0</t>
  </si>
  <si>
    <t>REVESTIMENTO DE PAREDES COM LENCOL DE CHUMBO, 2MM DE ESPESSURA, ASSENTE SOBRE COMPENSADO DE MADEIRA DE 6MM, INCLUSIVE ENTARUGAMENTO</t>
  </si>
  <si>
    <t>13.160.0010-A</t>
  </si>
  <si>
    <t>13.165.0010-0</t>
  </si>
  <si>
    <t>REVESTIMENTO COM ARGAMASSA DE CIMENTO E BARITA(GROSSA E FINA),TRACO 1:1:1, PARA PAREDES DE SALAS RADIOLOGICAS(APARELHOSDE 125 A 150KV),COM ESPESSURA DE 2,5CM,EXCLUSIVE CHAPISCO</t>
  </si>
  <si>
    <t>13.165.0010-A</t>
  </si>
  <si>
    <t>13.168.0010-0</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</si>
  <si>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</si>
  <si>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13.168.0010-A</t>
  </si>
  <si>
    <t>13.168.0015-0</t>
  </si>
  <si>
    <t>REVESTIMENTO DE FACHADA OU AREAS INT.C/PAINEL ALUM.COMPOSTO,SENDO DUAS LAMINAS ALUM.C/0,3MM ESP.,PINT.PVDF-NANO AUTOLIMPANTE (FLUOR CARBONO DE NANOTECNOL.),ANTI-INCRUSTANTES,SIST.COIL COATING,ESP.COMPOSTO 4MM,PINT.PROTEGIDA POR FILME HAVYDUTY FACES PINT.,NUCLEO POLIETILENO BAIXA DENSIDADE (RIGIDO),INCL.SUBESTRUT.ALUM.E DEMAIS INSUMOS NECES.COLOC.FORN.COLOC</t>
  </si>
  <si>
    <t>13.168.0015-A</t>
  </si>
  <si>
    <t>13.168.0020-0</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</si>
  <si>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</si>
  <si>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13.168.0020-A</t>
  </si>
  <si>
    <t>13.170.0011-0</t>
  </si>
  <si>
    <t>REVESTIMENTO DE PAREDE COM LAMBRI DE MADEIRA DE LEI,FEITO COM REGUAS DE 10CM DE LARGURA,EXCLUSIVE ENTARUGAMENTO.FORNECIMENTO E COLOCACAO</t>
  </si>
  <si>
    <t>13.170.0011-A</t>
  </si>
  <si>
    <t>13.170.0016-0</t>
  </si>
  <si>
    <t>REVESTIMENTO DE TETOS COMO FORRO OU REBAIXO, COM LAMBRI DEMADEIRA DE LEI,FEITO COM REGUAS DE 10CM DE LARGURA,EXCLUSIVEENTARUGAMENTO.FORNECIMENTO E COLOCACAO</t>
  </si>
  <si>
    <t>13.170.0016-A</t>
  </si>
  <si>
    <t>13.170.0018-0</t>
  </si>
  <si>
    <t>REVESTIMENTO DE PAREDE OU TETO COM PLACAS DE CORTICA,DE 0,60X0,90M,COM 3MM DE ESPESSURA.FORNECIMENTO E COLOCACAO</t>
  </si>
  <si>
    <t>13.170.0018-A</t>
  </si>
  <si>
    <t>13.170.0020-0</t>
  </si>
  <si>
    <t>ENTARUGAMENTO PARA LAMBRI EM PAREDE FEITO COM MADEIRA DE LEI,DE 1.1/2"X3",COM SECAO TRAPEZOIDAL</t>
  </si>
  <si>
    <t>13.170.0020-A</t>
  </si>
  <si>
    <t>13.170.0025-0</t>
  </si>
  <si>
    <t>BARROTEAMENTO PARA FORRO FEITO COM MADEIRA DE LEI DE 2X10CM,ESPACADO DE 50CM</t>
  </si>
  <si>
    <t>13.170.0025-A</t>
  </si>
  <si>
    <t>13.175.0010-0</t>
  </si>
  <si>
    <t>FORRO DE PVC EM REGUAS DE 200MM DE LARGURA, ESPESSURA IGUALOU SUPERIOR A 8MM, ENCAIXADOS ENTRE SI, INCLUSIVE RODAFORRODE PVC PARA ACABAMENTO, ESTRUTURA EM METALON (20X20)MM E PARAFUSOS DE FIXACAO. FORNECIMENTO E COLOCACAO</t>
  </si>
  <si>
    <t>13.175.0010-A</t>
  </si>
  <si>
    <t>13.175.0012-0</t>
  </si>
  <si>
    <t>FORRO DE PVC EM REGUAS DE 100MM DE LARGURA, ESPESSURA IGUALOU SUPERIOR A 8MM, ENCAIXADOS ENTRE SI, INCLUSIVE RODAFORRODE PVC PARA ACABAMENTO, ESTRUTURA DE METALON (20X20)MM E PARAFUSOS DE FIXACAO. FORNECIMENTO E COLOCACAO</t>
  </si>
  <si>
    <t>13.175.0012-A</t>
  </si>
  <si>
    <t>13.180.0010-0</t>
  </si>
  <si>
    <t>FORRO DE GESSO ESTAFE,COM PLACAS DE 1,00X0,70M FUNDIDAS NA OBRA, PRESAS COM 6 ESBIRROS DE CANHAMO, EMBEBIDAS EM NATA DEGESSO E REJUNTADAS.FORNECIMENTO E COLOCACAO</t>
  </si>
  <si>
    <t>13.180.0010-A</t>
  </si>
  <si>
    <t>13.180.0015-1</t>
  </si>
  <si>
    <t>FORRO FALSO DE GESSO, COM PLACAS PRE-MOLDADAS, DE 60X60CM,DEENCAIXE, PRESAS COM 4 TIRANTES DE ARAME E REJUNTADAS. FORNECIMENTO E COLOCACAO</t>
  </si>
  <si>
    <t>13.180.0015-B</t>
  </si>
  <si>
    <t>13.187.0010-0</t>
  </si>
  <si>
    <t>REVESTIMENTO DE PAREDES OU FORROS COM PLACA CIMENTICIA,COM MADEIRA MINERALIZADA,COM 25MM DE ESPESSURA,TERMOACUSTICO,RESISTENTE AO FOGO,UMIDADE,FUNGOS E INSETOS.FORNECIMENTO E COLOCACAO</t>
  </si>
  <si>
    <t>13.187.0010-A</t>
  </si>
  <si>
    <t>13.190.0015-0</t>
  </si>
  <si>
    <t>FORRO TERMOACUSTICO COM PAINEL DE LA DE VIDRO,REVESTIDO PORPELICULAS DE PVC MICROPERFURADAS,SOBRE PERFIS METALICOS,COMTIRANTES RIGIDOS,EM PLACA DE 1250X625X15MM.FORNECIMENTO E COLOCACAO</t>
  </si>
  <si>
    <t>13.190.0015-A</t>
  </si>
  <si>
    <t>13.193.0010-0</t>
  </si>
  <si>
    <t>FORRO EM PLACA TIPO COLMEIA,EM ALUMINIO PRE-PINTADO,MODULACAO DE (62X62)CM,MALHA MEDINDO APROXIMADAMENTE 5X5CM,FIXADO COM PERFIL "T" APARENTE.FORNECIMENTO E COLOCACAO</t>
  </si>
  <si>
    <t>13.193.0010-A</t>
  </si>
  <si>
    <t>13.195.0010-0</t>
  </si>
  <si>
    <t>FORRO DE TABUAS DE PINUS MACHO-FEMEA,COM 10X1CM,PREGADO EM SARRAFOS DE MADEIRA DE LEI DE 2X10CM,ESPACADOS DE 50CM. FORNECIMENTO E COLOCACAO</t>
  </si>
  <si>
    <t>13.195.0010-A</t>
  </si>
  <si>
    <t>13.195.0015-0</t>
  </si>
  <si>
    <t>FORRO DE TABUAS DE MADEIRA DE LEI MACHO-FEMEA,COM 10X1CM,PREGADO EM SARRAFOS DE MADEIRA DE LEI DE 2X10CM, ESPACADOS  DE50CM. FORNECIMENTO E COLOCACAO</t>
  </si>
  <si>
    <t>13.195.0015-A</t>
  </si>
  <si>
    <t>13.195.0030-0</t>
  </si>
  <si>
    <t>REVESTIMENTO EM PAREDES,COM CHAPAS DE FIBRA DE MADEIRA,ACABAMENTO MATE,COM ESPESSURA DE 3MM,SOBRE BASE EXISTENTE.FORNECIMENTO E COLOCACAO</t>
  </si>
  <si>
    <t>13.195.0030-A</t>
  </si>
  <si>
    <t>13.196.0010-0</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</si>
  <si>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</si>
  <si>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13.196.0010-A</t>
  </si>
  <si>
    <t>13.196.0015-0</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</si>
  <si>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</si>
  <si>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13.196.0015-A</t>
  </si>
  <si>
    <t>13.196.0020-0</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</si>
  <si>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</si>
  <si>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13.196.0020-A</t>
  </si>
  <si>
    <t>13.196.0025-0</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</si>
  <si>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</si>
  <si>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13.196.0025-A</t>
  </si>
  <si>
    <t>13.196.0030-0</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</si>
  <si>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</si>
  <si>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13.196.0030-A</t>
  </si>
  <si>
    <t>13.196.0035-0</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</si>
  <si>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</si>
  <si>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13.196.0035-A</t>
  </si>
  <si>
    <t>13.196.0040-0</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</si>
  <si>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</si>
  <si>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13.196.0040-A</t>
  </si>
  <si>
    <t>13.196.0045-0</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</si>
  <si>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</si>
  <si>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13.196.0045-A</t>
  </si>
  <si>
    <t>13.196.0050-0</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</si>
  <si>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</si>
  <si>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13.196.0050-A</t>
  </si>
  <si>
    <t>13.196.0080-0</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</si>
  <si>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</si>
  <si>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13.196.0080-A</t>
  </si>
  <si>
    <t>13.196.0085-0</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</si>
  <si>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</si>
  <si>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13.196.0085-A</t>
  </si>
  <si>
    <t>13.196.0090-0</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</si>
  <si>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</si>
  <si>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13.196.0090-A</t>
  </si>
  <si>
    <t>13.196.0095-0</t>
  </si>
  <si>
    <t>FORRO ACUSTICO ESTRUTURADO C/CHAPA DE GESSO ACARTONADO,TIPOSTANDARD,SISTEMA DRYWALL,LARGURA 1200MM,ESP.12,5MM,C/TRATAMENTO DE JUNTAS P/UNIFORMIZACAO DA SUPERFICIE,SENDO APARAFUSADA EM ESTRUTURA DE ACO GALVANIZADO,SUSPENSA POR MEIO DE PENDURAIS FIXADOS EM ESTRUTURA SUPERIOR,COM O PERIMETRO EXECUTADOCOM CANTONEIRAS DE ACO GALVANIZADO.FORNECIMENTO E COLOCACAO</t>
  </si>
  <si>
    <t>13.196.0095-A</t>
  </si>
  <si>
    <t>13.196.0100-0</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</si>
  <si>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</si>
  <si>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13.196.0100-A</t>
  </si>
  <si>
    <t>13.196.0101-0</t>
  </si>
  <si>
    <t>FORRO REMOVIVEL COMPOSTO DE FIBRA MINERAL,COM PLACA DE BORDAQUADRADA DE 625X625MM,ESPESSURA DE 13,0MM,COM INDICE DE ABSORCAO ACUSTICA,ESTRUTURADO EM PERFIS TIPO "T" DE ACO GALVANIZADO,ALUMINIO OU DE LIGAS DE ALUMINIO,ESPESSURA MINIMA DE 0,,5MM C/PINTURA ELETROSTATICA,SUSPENSO POR MEIO DE PENDURAISEM ACO GALVANIZADO,FIXADOS EM ESTRUTURA SUPERIOR.FORNECIMENT</t>
  </si>
  <si>
    <t>13.196.0101-A</t>
  </si>
  <si>
    <t>13.196.0102-0</t>
  </si>
  <si>
    <t>FORRO REMOVIVEL COMPOSTO DE FIBRA MINERAL COM PLACA DE BORDAQUADRADA DE 625X1250MM,ESPESSURA DE 13,0MM,COM INDICE DE ABSORCAO ACUSTICA,ESTRUTURADO EM PERFIS TIPO "T" DE ACO GALVANIZADO,ALUMINIO OU DE LIGAS DE ALUMINIO,ESPESSURA MINIMA DE 0,5MM C/PINTURA ELETROSTATICA,SUSPENSO POR MEIO DE PENDURAISEM ACO GALVANIZADO,FIXADOS EM ESTRUTURA SUPERIOR.FORNECIMEN</t>
  </si>
  <si>
    <t>13.196.0102-A</t>
  </si>
  <si>
    <t>13.196.0103-0</t>
  </si>
  <si>
    <t>FORRO REMOVIVEL COMPOSTO DE FIBRA MINERAL,COM PLACA DE BORDAQUADRADA DE 625X625MM,ESPESSURA DE 15,0MM,COM INDICE DE ABSORCAO ACUSTICA,ESTRUTURADO EM PERFIS TIPO "T" DE ACO GALVANIZADO,ALUMINIO OU DE LIGAS DE ALUMINIO,ESPESSURA MINIMA DE 0,5MM,C/PINTURA ELETROSTATICA,SUSPENSO POR MEIO DE PENDURAIS EM ACO GALVANIZADO,FIXADOS EM ESTRUTURA SUPERIOR.FORNECIMENTO</t>
  </si>
  <si>
    <t>13.196.0103-A</t>
  </si>
  <si>
    <t>13.196.0104-0</t>
  </si>
  <si>
    <t>FORRO REMOVIVEL COMPOSTO DE FIBRA MINERAL,COM PLACA DE BORDAQUADRADA DE 625X1250MM,ESPESSURA DE 15,0MM,COM INDICE DE ABSORCAO ACUSTICA,ESTRUTURADO EM PERFIS TIPO "T" DE ACO GALVANIZADO,ALUMINIO OU DE LIGAS DE ALUMINIO,ESPESSURA MINIMA DE 0,5MM,C/PINTURA ELETROSTATICA,SUSPENSO POR MEIO DE PENDURAISEM ACO GALVANIZADO,FIXADOS EM ESTRUTURA SUPERIOR.FORNECIMENT</t>
  </si>
  <si>
    <t>13.196.0104-A</t>
  </si>
  <si>
    <t>13.196.0105-0</t>
  </si>
  <si>
    <t>FORRO REMOVIVEL COMPOSTO DE FIBRA MINERAL,COM PLACA DE BORDAQUADRADA DE 625X625MM,ESPESSURA DE 19,0MM,COM INDICE DE ABSORCAO ACUSTICA,ESTRUTURADO EM PERFIS TIPO "T" DE ACO GALVANIZADO,ALUMINIO OU DE LIGAS DE ALUMINIO,ESPESSURA MINIMA DE 0,5MM,C/PINTURA ELETROSTATICA,SUSPENSO POR MEIO DE PENDURAIS EM ACO GALVANIZADO,FIXADOS EM ESTRUTURA SUPERIOR.FORNECIMENTO</t>
  </si>
  <si>
    <t>13.196.0105-A</t>
  </si>
  <si>
    <t>13.196.0106-0</t>
  </si>
  <si>
    <t>FORRO REMOVIVEL COMPOSTO DE FIBRA MINERAL,COM PLACA DE BORDAQUADRADA DE 625X1250MM,ESPESSURA DE 19,0MM,COM INDICE DE ABSORCAO ACUSTICA,ESTRUTURADO EM PERFIS TIPO "T" DE ACO GALVANIZADO,ALUMINIO OU DE LIGAS DE ALUMINIO,ESPESSURA MINIMA DE 0,5MM,C/PINTURA ELETROSTATICA,SUSPENSO POR MEIO DE PENDURAISEM ACO GALVANIZADO,FIXADOS EM ESTRUTURA SUPERIOR.FORNECIMENT</t>
  </si>
  <si>
    <t>13.196.0106-A</t>
  </si>
  <si>
    <t>13.196.0107-0</t>
  </si>
  <si>
    <t>FORRO REMOVIVEL COMPOSTO DE FIBRA MINERAL,COM PLACA DE BORDAREBAIXADA DE 625X625MM,ESPESSURA DE 15,0MM,COM INDICE DE ABSORCAO ACUSTICA,ESTRUTURADO EM PERFIS TIPO "T" DE ACO GALVANIZADO,ALUMINIO OU LIGAS DE ALUMINIO,ESPESSURA MINIMA DE 0,5MM,COM PINTURA ELETROSTATICA,SUSPENSO POR MEIO DE PENDURAIS,EM ACO GALVANIZADO,FIXADOS EM ESTRUTURA SUPERIOR.FORNECIMENTO</t>
  </si>
  <si>
    <t>13.196.0107-A</t>
  </si>
  <si>
    <t>13.196.0108-0</t>
  </si>
  <si>
    <t>FORRO REMOVIVEL COMPOSTO DE FIBRA MINERAL,COM PLACA DE BORDAREBAIXADA DE 625X1250MM,ESPESSURA DE 15,0MM,COM INDICE DE ABSORCAO ACUSTICA,ESTRUTURADO EM PERFIS TIPO "T" DE ACO GALVANIZADO,ALUMINIO OU DE LIGAS DE ALUMINIO,ESPESSURA MINIMA DE0,5MM,C/PINTURA ELETROSTATICA,SUSPENSO POR MEIO DE PENDURAISEM ACO GALVANIZADO,FIXADOS EM ESTRUTURA SUPERIOR.FORNECIMEN</t>
  </si>
  <si>
    <t>13.196.0108-A</t>
  </si>
  <si>
    <t>13.196.0109-0</t>
  </si>
  <si>
    <t>FORRO REMOVIVEL COMPOSTO DE FIBRA MINERAL,COM PLACA DE BORDAREBAIXADA DE 625X625MM,ESPESSURA DE 19,0MM,COM INDICE DE ABSORCAO ACUSTICA,ESTRUTURADO EM PERFIS TIPO "T" DE ACO GALVANIZADO,ALUMINIO OU DE LIGAS DE ALUMINIO,ESPESSURA MINIMA DE 0,5MM,C/PINTURA ELETROSTATICA,SUSPENSO POR MEIO DE PENDURAISEM ACO GALVANIZADO,FIXADOS EM ESTRUTURA SUPERIOR.FORNECIMENT</t>
  </si>
  <si>
    <t>13.196.0109-A</t>
  </si>
  <si>
    <t>13.196.0110-0</t>
  </si>
  <si>
    <t>FORRO REMOVIVEL COMPOSTO DE FIBRA MINERAL,COM PLACA DE BORDAREBAIXADA DE 625X1250MM,ESPESSURA DE 19,0MM,COM INDICE DE ABSORCAO ACUSTICA,ESTRUTURADO EM PERFIS TIPO "T" DE ACO GALVANIZADO,ALUMINIO OU DE LIGAS DE ALUMINIO,ESPESSURA MINIMA DE0,5MM,C/PINTURA ELETROSTATICA,SUSPENSO POR MEIO DE PENDURAISEM ACO GALVANIZADO,FIXADOS EM ESTRUTURA SUPERIOR.FORNECIMEN</t>
  </si>
  <si>
    <t>13.196.0110-A</t>
  </si>
  <si>
    <t>13.196.0111-0</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</si>
  <si>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</si>
  <si>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13.196.0111-A</t>
  </si>
  <si>
    <t>13.196.0112-0</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</si>
  <si>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</si>
  <si>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13.196.0112-A</t>
  </si>
  <si>
    <t>13.196.0113-0</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</si>
  <si>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</si>
  <si>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13.196.0113-A</t>
  </si>
  <si>
    <t>13.196.0114-0</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</si>
  <si>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</si>
  <si>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13.196.0114-A</t>
  </si>
  <si>
    <t>13.196.0115-0</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</si>
  <si>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</si>
  <si>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13.196.0115-A</t>
  </si>
  <si>
    <t>13.196.0116-0</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</si>
  <si>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</si>
  <si>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13.196.0116-A</t>
  </si>
  <si>
    <t>13.196.0117-0</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</si>
  <si>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</si>
  <si>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13.196.0117-A</t>
  </si>
  <si>
    <t>13.196.0118-0</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</si>
  <si>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</si>
  <si>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13.196.0118-A</t>
  </si>
  <si>
    <t>13.196.0119-0</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</si>
  <si>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</si>
  <si>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13.196.0119-A</t>
  </si>
  <si>
    <t>13.196.0120-0</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</si>
  <si>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</si>
  <si>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13.196.0120-A</t>
  </si>
  <si>
    <t>13.196.0121-0</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</si>
  <si>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</si>
  <si>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13.196.0121-A</t>
  </si>
  <si>
    <t>13.196.0122-0</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</si>
  <si>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</si>
  <si>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13.196.0122-A</t>
  </si>
  <si>
    <t>13.196.0123-0</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</si>
  <si>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</si>
  <si>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13.196.0123-A</t>
  </si>
  <si>
    <t>13.196.0124-0</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</si>
  <si>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</si>
  <si>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13.196.0124-A</t>
  </si>
  <si>
    <t>13.196.0125-0</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</si>
  <si>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</si>
  <si>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13.196.0125-A</t>
  </si>
  <si>
    <t>13.196.0126-0</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</si>
  <si>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</si>
  <si>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13.196.0126-A</t>
  </si>
  <si>
    <t>13.196.0127-0</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</si>
  <si>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</si>
  <si>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13.196.0127-A</t>
  </si>
  <si>
    <t>13.196.0128-0</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</si>
  <si>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</si>
  <si>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13.196.0128-A</t>
  </si>
  <si>
    <t>13.196.0129-0</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</si>
  <si>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</si>
  <si>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13.196.0129-A</t>
  </si>
  <si>
    <t>13.196.0130-0</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</si>
  <si>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</si>
  <si>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13.196.0130-A</t>
  </si>
  <si>
    <t>13.196.0131-0</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</si>
  <si>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</si>
  <si>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13.196.0131-A</t>
  </si>
  <si>
    <t>13.196.0132-0</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</si>
  <si>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</si>
  <si>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13.196.0132-A</t>
  </si>
  <si>
    <t>13.196.0133-0</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</si>
  <si>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</si>
  <si>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13.196.0133-A</t>
  </si>
  <si>
    <t>13.196.0134-0</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</si>
  <si>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</si>
  <si>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13.196.0134-A</t>
  </si>
  <si>
    <t>13.196.0135-0</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</si>
  <si>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</si>
  <si>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13.196.0135-A</t>
  </si>
  <si>
    <t>13.196.0136-0</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</si>
  <si>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</si>
  <si>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13.196.0136-A</t>
  </si>
  <si>
    <t>13.196.0137-0</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</si>
  <si>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</si>
  <si>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13.196.0137-A</t>
  </si>
  <si>
    <t>13.196.0138-0</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</si>
  <si>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</si>
  <si>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13.196.0138-A</t>
  </si>
  <si>
    <t>13.196.0139-0</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</si>
  <si>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</si>
  <si>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13.196.0139-A</t>
  </si>
  <si>
    <t>13.196.0140-0</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</si>
  <si>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</si>
  <si>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13.196.0140-A</t>
  </si>
  <si>
    <t>13.196.0141-0</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</si>
  <si>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</si>
  <si>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13.196.0141-A</t>
  </si>
  <si>
    <t>13.196.0142-0</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</si>
  <si>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</si>
  <si>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13.196.0142-A</t>
  </si>
  <si>
    <t>13.196.0143-0</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</si>
  <si>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</si>
  <si>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13.196.0143-A</t>
  </si>
  <si>
    <t>13.196.0144-0</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</si>
  <si>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</si>
  <si>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13.196.0144-A</t>
  </si>
  <si>
    <t>13.196.0145-0</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</si>
  <si>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</si>
  <si>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13.196.0145-A</t>
  </si>
  <si>
    <t>13.196.0146-0</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</si>
  <si>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</si>
  <si>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13.196.0146-A</t>
  </si>
  <si>
    <t>13.196.0147-0</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</si>
  <si>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</si>
  <si>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13.196.0147-A</t>
  </si>
  <si>
    <t>13.196.0148-0</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</si>
  <si>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</si>
  <si>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13.196.0148-A</t>
  </si>
  <si>
    <t>13.196.0149-0</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</si>
  <si>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</si>
  <si>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13.196.0149-A</t>
  </si>
  <si>
    <t>13.196.0150-0</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</si>
  <si>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</si>
  <si>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13.196.0150-A</t>
  </si>
  <si>
    <t>13.196.0151-0</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</si>
  <si>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</si>
  <si>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13.196.0151-A</t>
  </si>
  <si>
    <t>13.196.0152-0</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</si>
  <si>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</si>
  <si>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13.196.0152-A</t>
  </si>
  <si>
    <t>13.196.0153-0</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</si>
  <si>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</si>
  <si>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13.196.0153-A</t>
  </si>
  <si>
    <t>13.196.0154-0</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</si>
  <si>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</si>
  <si>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13.196.0154-A</t>
  </si>
  <si>
    <t>13.196.0155-0</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</si>
  <si>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</si>
  <si>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13.196.0155-A</t>
  </si>
  <si>
    <t>13.196.0156-0</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</si>
  <si>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</si>
  <si>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13.196.0156-A</t>
  </si>
  <si>
    <t>13.196.0157-0</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</si>
  <si>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</si>
  <si>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13.196.0157-A</t>
  </si>
  <si>
    <t>13.196.0158-0</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</si>
  <si>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</si>
  <si>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13.196.0158-A</t>
  </si>
  <si>
    <t>13.196.0159-0</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</si>
  <si>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</si>
  <si>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13.196.0159-A</t>
  </si>
  <si>
    <t>13.196.0160-0</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</si>
  <si>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</si>
  <si>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13.196.0160-A</t>
  </si>
  <si>
    <t>13.196.0161-0</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</si>
  <si>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</si>
  <si>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13.196.0161-A</t>
  </si>
  <si>
    <t>13.196.0162-0</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</si>
  <si>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</si>
  <si>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13.196.0162-A</t>
  </si>
  <si>
    <t>13.196.0163-0</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</si>
  <si>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</si>
  <si>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13.196.0163-A</t>
  </si>
  <si>
    <t>13.196.0164-0</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</si>
  <si>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</si>
  <si>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13.196.0164-A</t>
  </si>
  <si>
    <t>13.196.0165-0</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</si>
  <si>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</si>
  <si>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13.196.0165-A</t>
  </si>
  <si>
    <t>13.196.0166-0</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</si>
  <si>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</si>
  <si>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13.196.0166-A</t>
  </si>
  <si>
    <t>13.196.0167-0</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</si>
  <si>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</si>
  <si>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13.196.0167-A</t>
  </si>
  <si>
    <t>13.196.0168-0</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</si>
  <si>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</si>
  <si>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13.196.0168-A</t>
  </si>
  <si>
    <t>13.196.0169-0</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</si>
  <si>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</si>
  <si>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13.196.0169-A</t>
  </si>
  <si>
    <t>13.196.0170-0</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</si>
  <si>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</si>
  <si>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13.196.0170-A</t>
  </si>
  <si>
    <t>13.196.0171-0</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</si>
  <si>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</si>
  <si>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13.196.0171-A</t>
  </si>
  <si>
    <t>13.196.0172-0</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</si>
  <si>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</si>
  <si>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13.196.0172-A</t>
  </si>
  <si>
    <t>13.196.0173-0</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</si>
  <si>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</si>
  <si>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13.196.0173-A</t>
  </si>
  <si>
    <t>13.197.0010-0</t>
  </si>
  <si>
    <t>REVESTIMENTO TEXTURIZADO FOSCO PARA USO EXTERNO SOBRE SUPERFICIE CAMURCADA OU CONCRETO LISO,COM 2MM DE ESPESSURA,EXECUTADO COM PO CREPE ATB,NA COR INDICADA,SOBRE ADITIVOS C/2 DEMAOS DE ACABAMENTO</t>
  </si>
  <si>
    <t>13.197.0010-A</t>
  </si>
  <si>
    <t>13.199.0010-0</t>
  </si>
  <si>
    <t>VENEZIANA VERTICAL(BRISE SOLEIL)DE CHAPA DE FIBROCIMENTO,SEMAMIANTO,DE 12MM DE ESPESSURA,COM 400MM DE LARGURA,FIXADO EMCANTONEIRAS DE ACO APARAFUSADAS E MEDIDA PELA AREA COLOCADA.FORNECIMENTO E COLOCACAO</t>
  </si>
  <si>
    <t>13.199.0010-A</t>
  </si>
  <si>
    <t>13.199.0015-0</t>
  </si>
  <si>
    <t>VENEZIANA VERTICAL(BRISE SOLEIL)DE CHAPA DE ALUMINIO,COM 1,2MM DE ESPESSURA,FIXADO EM CANTONEIRAS DE ACO APARAFUSADAS,EMEDIDA PELA AREA COLOCADA.FORNECIMENTO E COLOCACAO</t>
  </si>
  <si>
    <t>13.199.0015-A</t>
  </si>
  <si>
    <t>13.200.0010-0</t>
  </si>
  <si>
    <t>REVESTIMENTO EM CHAPA LAMINADA COM ACABAMENTO TEXTURIZADO,DE1,3MM DE ESPESSURA,EM PAREDES, SOBRE REVESTIMENTO LIXADO EESCOVADO</t>
  </si>
  <si>
    <t>13.200.0010-A</t>
  </si>
  <si>
    <t>13.200.0015-1</t>
  </si>
  <si>
    <t>REVESTIMENTO EM CHAPA LAMINADA COM ACABAMENTO BRILHANTE,DE 0,8MM DE ESPESSURA,SOBRE PECAS DE MADEIRA AMPLAS,COMO PORTAS,MESAS,ARMARIOS E PRATELEIRAS FUNDAS</t>
  </si>
  <si>
    <t>13.200.0015-B</t>
  </si>
  <si>
    <t>13.200.0020-0</t>
  </si>
  <si>
    <t>REVESTIMENTO EM CHAPA LAMINADA COM ACABAMENTO BRILHANTE,DE 0,8MM DE ESPESSURA,SOBRE PECAS AMPLAS EM UMA SO DIMENSAO,COMOPRATELEIRAS COMUNS,CAIXOES DE ESQUADRIAS E COLUNAS PRISMATICAS</t>
  </si>
  <si>
    <t>13.200.0020-A</t>
  </si>
  <si>
    <t>13.200.0025-0</t>
  </si>
  <si>
    <t>REVESTIMENTO EM CHAPA LAMINADA COM ACABAMENTO BRILHANTE, DE0,8MM DE ESPESSURA, SOBRE GAVETAS, ARMARIOS, CONSOLOS, MESASPEQUENAS E MOLDURAS</t>
  </si>
  <si>
    <t>13.200.0025-A</t>
  </si>
  <si>
    <t>13.200.0030-0</t>
  </si>
  <si>
    <t>REVESTIMENTO EM PAINEIS MELAMINICOS AUPOPORTANTES,PARA USOSOBRE LAMINAS DE CHUMBO,EM SALAS RADIOLOGICAS COM SISTEMA DEESTANQUEIDADE DOS RAIOS-X E GAMA</t>
  </si>
  <si>
    <t>13.200.0030-A</t>
  </si>
  <si>
    <t>13.205.0010-0</t>
  </si>
  <si>
    <t>PROTETOR DE PAREDE(BATE-MACA), COM 20CM DE LARGURA, VINIL DEALTO IMPACTO,ANTICHAMA E LAVAVEL,ACABAMENTO TEXTURIZADO,REFORCOS EM NEOPRENE E FIXADO COM SUPORTES DE ALUMINIO RESISTENTES.FORNECIMENTO E COLOCACAO</t>
  </si>
  <si>
    <t>13.205.0010-A</t>
  </si>
  <si>
    <t>13.205.0015-0</t>
  </si>
  <si>
    <t>PROTETOR DE PAREDE(BATE-MACA),TIPO CORRIMAO,COM LARGURA DE APROXIMADAMENTE 14CM,VINIL DE ALTO IMPACTO,ANTICHAMA E LAVAVEL,ACABAMENTO TEXTURIZADO,REFORCOS EM NEOPRENE E FIXADO COM SUPORTES DE ALUMINIO RESISTENTES.FORNECIMENTO E COLOCACAO</t>
  </si>
  <si>
    <t>13.205.0015-A</t>
  </si>
  <si>
    <t>13.205.0020-0</t>
  </si>
  <si>
    <t>PROTETOR DE PAREDE(BATE-MACA),COM 12,7CM DE LARGURA,VINIL DEALTO IMPACTO,ANTICHAMA E LAVAVEL,ACABAMENTO TEXTURIZADO,REFORCOS EM NEOPRENE E FIXADO COM SUPORTES DE ALUMINIO RESISTENTES.FORNECIMENTO E COLOCACAO</t>
  </si>
  <si>
    <t>13.205.0020-A</t>
  </si>
  <si>
    <t>13.205.0022-0</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</si>
  <si>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</si>
  <si>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13.205.0022-A</t>
  </si>
  <si>
    <t>13.205.0025-0</t>
  </si>
  <si>
    <t>PROTECAO DE PORTAS EM VINIL DE ALTO IMPACTO,COM ACABAMENTO TEXTURIZADO,VARIAS CORES.FORNECIMENTO E COLOCACAO</t>
  </si>
  <si>
    <t>13.205.0025-A</t>
  </si>
  <si>
    <t>13.301.0080-1</t>
  </si>
  <si>
    <t>PISO CIMENTADO,COM 1,5CM DE ESPESSURA,COM ARGAMASSA DE CIMENTO E AREIA,NO TRACO 1:3,ALISADO A COLHER, SOBRE BASE EXISTENTE</t>
  </si>
  <si>
    <t>13.301.0080-B</t>
  </si>
  <si>
    <t>13.301.0081-0</t>
  </si>
  <si>
    <t>PISO CIMENTADO,COM 1,5CM DE ESPESSURA,COM ARGAMASSA DE CIMENTO E AREIA, NO TRACO 1:3, COM ACABAMENTO ASPERO, SOBRE BASEEXISTENTE</t>
  </si>
  <si>
    <t>13.301.0081-A</t>
  </si>
  <si>
    <t>13.301.0082-0</t>
  </si>
  <si>
    <t>PISO CIMENTADO,COM 1,5CM DE ESPESSURA,COM ARGAMASSA DE CIMENTO E AREIA,NO TRACO 1:3,ALISADO A COLHER,COM CORANTE, SOBREBASE EXISTENTE</t>
  </si>
  <si>
    <t>13.301.0082-A</t>
  </si>
  <si>
    <t>13.301.0083-0</t>
  </si>
  <si>
    <t>PISO CIMENTADO,COM 1,5CM DE ESPESSURA,COM ARGAMASSA DE CIMENTO E AREIA,NO TRACO 1:3,ALISADO A COLHER,COM IMPERMEABILIZANTE DE PEGA NORMAL ADICIONADO A AGUA DA ARGAMASSA NA DOSAGEM1:2,COM CORANTE,SOBRE BASE EXISTENTE</t>
  </si>
  <si>
    <t>13.301.0083-A</t>
  </si>
  <si>
    <t>13.301.0085-0</t>
  </si>
  <si>
    <t>PISO CIMENTADO,COM 1,5CM DE ESPESSURA,COM ARGAMASSA DE CIMENTO E AREIA,NO TRACO 1:3,ALISADO A COLHER,COM JUNTAS BATIDASFORMANDO QUADROS,SOBRE BASE EXISTENTE</t>
  </si>
  <si>
    <t>13.301.0085-A</t>
  </si>
  <si>
    <t>13.301.0090-0</t>
  </si>
  <si>
    <t>PISO CIMENTADO,COM 1,5CM DE ESPESSURA,COM ARGAMASSA DE CIMENTO E AREIA,NO TRACO 1:3,ALISADO A COLHER,COM NOVO ALISAMENTO, SOBRE PO DE CIMENTO ESPARGIDO E MOLHADO,SOBRE BASE EXISTENTE</t>
  </si>
  <si>
    <t>13.301.0090-A</t>
  </si>
  <si>
    <t>13.301.0092-0</t>
  </si>
  <si>
    <t>RODAPE DE ARGAMASSA DE CIMENTO E AREIA,NO TRACO 1:3,COM 15CMDE ALTURA E 2CM DE ESPESSURA,SOBRE PAREDE EM OSSO</t>
  </si>
  <si>
    <t>13.301.0092-A</t>
  </si>
  <si>
    <t>13.301.0093-0</t>
  </si>
  <si>
    <t>RODAPE DE ARGAMASSA DE CIMENTO E AREIA,NO TRACO 1:3,COM 15CMDE ALTURA E 2CM DE ESPESSURA,SOBRE PAREDE EM OSSO,COM CORANTE</t>
  </si>
  <si>
    <t>13.301.0093-A</t>
  </si>
  <si>
    <t>13.301.0094-0</t>
  </si>
  <si>
    <t>RODAPE DE ARGAMASSA DE CIMENTO E AREIA,NO TRACO 1:3,COM 7CMDE ALTURA E 2CM DE ESPESSURA,SOBRE PAREDE DE OSSO</t>
  </si>
  <si>
    <t>13.301.0094-A</t>
  </si>
  <si>
    <t>13.301.0095-0</t>
  </si>
  <si>
    <t>PISO CIMENTADO IMPERMEAVEL,COM 1,5CM DE ESPESSURA,DE ARGAMASSA DE CIMENTO E AREIA,NO TRACO 1:3 E IMPERMEABILIZANTE DE PEGA NORMAL ADICIONADO A AGUA DA ARGAMASSA NA DOSAGEM DE 1:12,ALISADO A COLHER,SOBRE BASE OU CONTRAPISO EXISTENTE</t>
  </si>
  <si>
    <t>13.301.0095-A</t>
  </si>
  <si>
    <t>13.301.0100-0</t>
  </si>
  <si>
    <t>PISO CIMENTADO IMPERMEAVEL,COM 3CM DE ESPESSURA EM DUAS CAMADAS DE 1,5CM,DE ARGAMASSA DE CIMENTO E AREIA,NO TRACO 1:3 EIMPERMEABILIZANTE DE PEGA NORMAL ADICIONADO A AGUA DA ARGAMASSA NA DOSAGEM DE 1:12,ALISADO A COLHER,SOBRE BASE,OU CONTRAPISO EXISTENTE</t>
  </si>
  <si>
    <t>13.301.0100-A</t>
  </si>
  <si>
    <t>13.301.0105-0</t>
  </si>
  <si>
    <t>RODAPE DE CIMENTADO IMPERMEAVEL COM 7CM DE ALTURA E 2CM DE ESPESSURA, EM ARGAMASSA DE CIMENTO E AREIA, NO TRACO 1:3 E IMPERMEABILIZANTE DE PEGA NORMAL  ADICIONADO A AGUA DA ARGAMASSA NA DOSAGEM DE 1:12,ALISADO A COLHER,SOBRE PAREDE EM OSSO</t>
  </si>
  <si>
    <t>13.301.0105-A</t>
  </si>
  <si>
    <t>13.301.0110-0</t>
  </si>
  <si>
    <t>RODAPE DE CIMENTADO IMPERMEAVEL COM 10CM DE ALTURA E 3CM DEESPESSURA, EM ARGAMASSA DE CIMENTO E AREIA, NO TRACO 1:3 EIMPERMEABILIZANTE DE PEGA NORMAL  ADICIONADO  A AGUA DA ARGAMASSA NA DOSAGEM DE 1:12,ALISADO A COLHER,SOBRE PAREDE EM OSSO</t>
  </si>
  <si>
    <t>13.301.0110-A</t>
  </si>
  <si>
    <t>13.301.0115-0</t>
  </si>
  <si>
    <t>RODAPE DE CIMENTADO IMPERMEAVEL COM 25CM DE ALTURA E 3CM DEESPESSURA, EM ARGAMASSA DE CIMENTO E AREIA, NO TRACO 1:3  EIMPERMEABILIZANTE DE PEGA NORMAL  ADICIONADO  A AGUA DA ARGAMASSA NA DOSAGEM DE 1:12,ALISADO A COLHER,SOBRE PAREDE EM OSSO</t>
  </si>
  <si>
    <t>13.301.0115-A</t>
  </si>
  <si>
    <t>13.301.0117-0</t>
  </si>
  <si>
    <t>CONTRAPISO,BASE OU CAMADA REGULARIZADORA EXECUTADA COM ARGAMASSA DE CIMENTO E AREIA,NO TRACO 1:4,NA ESPESSURA DE 1CM</t>
  </si>
  <si>
    <t>13.301.0117-A</t>
  </si>
  <si>
    <t>13.301.0118-0</t>
  </si>
  <si>
    <t>CONTRAPISO,BASE OU CAMADA REGULARIZADORA EXECUTADA COM ARGAMASSA DE CIMENTO A AREIA,NO TRACO 1:4,NA ESPESSURA DE 1,5CM</t>
  </si>
  <si>
    <t>13.301.0118-A</t>
  </si>
  <si>
    <t>13.301.0119-0</t>
  </si>
  <si>
    <t>CONTRAPISO,BASE OU CAMADA REGULARIZADORA,EXECUTADA COM ARGAMASSA DE CIMENTO A AREIA,NO TRACO 1:4,NA ESPESSURA DE 2CM</t>
  </si>
  <si>
    <t>13.301.0119-A</t>
  </si>
  <si>
    <t>13.301.0120-1</t>
  </si>
  <si>
    <t>CONTRAPISO,BASE OU CAMADA REGULARIZADORA,EXECUTADA COM ARGAMASSA DE CIMNENTO E AREIA,NO TRACO 1:4,NA ESPESSURA DE 2,5CM</t>
  </si>
  <si>
    <t>13.301.0120-B</t>
  </si>
  <si>
    <t>13.301.0125-1</t>
  </si>
  <si>
    <t>CONTRAPISO,BASE OU CAMADA REGULARIZADORA,EXECUTADA COM ARGAMASSA DE CIMENTO E AREIA,NO TRACO 1:4,NA ESPESSURA DE 3CM</t>
  </si>
  <si>
    <t>13.301.0125-B</t>
  </si>
  <si>
    <t>13.301.0130-1</t>
  </si>
  <si>
    <t>CONTRAPISO,BASE OU CAMADA REGULARIZADORA,EXECUTADA COM ARGAMASSA DE CIMENTO E AREIA,NO TRACO 1:4,NA ESPESSURA DE 3,5CM</t>
  </si>
  <si>
    <t>13.301.0130-B</t>
  </si>
  <si>
    <t>13.301.0131-0</t>
  </si>
  <si>
    <t>CONTRAPISO,BASE OU CAMADA REGULARIZADORA,EXECUTADA COM ARGAMASSA DE CIMENTO E AREIA,NO TRACO 1:4,NA ESPESSURA DE 4CM</t>
  </si>
  <si>
    <t>13.301.0131-A</t>
  </si>
  <si>
    <t>13.301.0132-0</t>
  </si>
  <si>
    <t>CONTRAPISO,BASE OU CAMADA REGULARIZADORA,EXECUTADA COM ARGAMASSA DE CIMENTO E AREIA,NO TRACO 1:4,NA ESPESSURA DE 5CM</t>
  </si>
  <si>
    <t>13.301.0132-A</t>
  </si>
  <si>
    <t>13.301.0133-0</t>
  </si>
  <si>
    <t>CONTRAPISO,BASE OU CAMADA REGULARIZADORA,EXECUTADA COM ARGAMASSA DE CIMENTO E AREIA,NO TRACO 1:4,NA ESPESSURA DE 6CM</t>
  </si>
  <si>
    <t>13.301.0133-A</t>
  </si>
  <si>
    <t>13.301.0134-0</t>
  </si>
  <si>
    <t>CONTRAPISO,BASE OU CAMADA REGULARIZADORA EXECUTADA,COM ARGAMASSA DE CIMENTO E AREIA,NO TRACO 1:4,NA ESPESSURA DE 6,5CM</t>
  </si>
  <si>
    <t>13.301.0134-A</t>
  </si>
  <si>
    <t>13.301.0140-0</t>
  </si>
  <si>
    <t>CONTRAPISO,BASE OU CAMADA REGULARIZADORA EXECUTADA,COM ARGAMASSA DE CIMENTO E AREIA,NO TRACO 1:4,NA ESPESSURA DE 8CM</t>
  </si>
  <si>
    <t>13.301.0140-A</t>
  </si>
  <si>
    <t>13.301.0500-0</t>
  </si>
  <si>
    <t>RECOMPOSICAO DE PISO CIMENTADO,COM ARGAMASSA DE CIMENTO E AREIA, NO TRACO 1:3, COM 2CM DE ESPESSURA, EXCLUSIVE BASE  DECONCRETO</t>
  </si>
  <si>
    <t>13.301.0500-A</t>
  </si>
  <si>
    <t>13.301.0505-0</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</si>
  <si>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</si>
  <si>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13.301.0505-A</t>
  </si>
  <si>
    <t>13.301.0510-0</t>
  </si>
  <si>
    <t>RECOMPOSICAO DE PISO DE CONCRETO SIMPLES,COM RESISTENCIA DE15MPA,COM 8CM DE ESPESSURA,INCLUSIVE DEMOLICAO COM EQUIPAMENTO DE AR COMPRIMIDO DO PISO</t>
  </si>
  <si>
    <t>13.301.0510-A</t>
  </si>
  <si>
    <t>13.302.0010-0</t>
  </si>
  <si>
    <t>CAMADA DE BRITA 1,COM ESPESSURA ESTIMADA DE 3CM,ESPALHAMENTOMANUAL</t>
  </si>
  <si>
    <t>13.302.0010-A</t>
  </si>
  <si>
    <t>13.330.0010-0</t>
  </si>
  <si>
    <t>ASSENTAMENTO DE LADRILHOS,EXCLUSIVE ESTES,EM PISOS DE SUPERFICIE EM OSSO,COM NATA DE CIMENTO SOBRE ARGAMASSA DE CIMENTO,SAIBRO E AREIA,NO TRACO 1:3:3,ESPESSURA MEDIA DE 3,5CM,REJUNTAMENTO COM CIMENTO BRANCO E CORANTE</t>
  </si>
  <si>
    <t>13.330.0010-A</t>
  </si>
  <si>
    <t>13.330.0012-0</t>
  </si>
  <si>
    <t>ASSENTAMENTO DE LADRILHOS,EXCLUSIVE ESTES,EM PISO DE SUPERFICIE EM OSSO,COM NATA DE CIMENTO SOBRE ARGAMASSA DE CIMENTO,CAL HIDRATADA ADITIVADA E AREIA,NO TRACO 1:1:10, COM ESPESSURA DE 3,5CM E REJUNTAMENTO COM CIMENTO BRANCO E CORANTE</t>
  </si>
  <si>
    <t>13.330.0012-A</t>
  </si>
  <si>
    <t>13.330.0015-0</t>
  </si>
  <si>
    <t>ASSENTAMENTO DE LADRILHOS,EXCLUSIVE ESTES,EM PISO DE SUPERFICIE EM OSSO, COM ARGAMASSA(PRONTA)COLANTE E REJUNTAMENTO INDUSTRIALIZADO</t>
  </si>
  <si>
    <t>13.330.0015-A</t>
  </si>
  <si>
    <t>13.330.0018-0</t>
  </si>
  <si>
    <t>ASSENTAMENTO DE PISO VINILICO,EXCLUSIVE ESTE,COMPREENDENDOREGULARIZACAO COM ARGAMASSA DE CIMENTO E AREIA,NO TRACO 1:4,LIXAMENTO MECANICO COM ESMERIL E LIMPEZA COM JATO D'AGUA</t>
  </si>
  <si>
    <t>13.330.0018-A</t>
  </si>
  <si>
    <t>13.330.0020-0</t>
  </si>
  <si>
    <t>ASSENTAMENTO DE PISOS DE MARMORE OU GRANITO,EXCLUSIVE ESTES,EM PLACAS,EM SUPERFICIE EM OSSO,COM NATA DE CIMENTO SOBRE ARGAMASSA DE CIMENTO,AREIA E SAIBRO,NO TRACO 1:2:2,COM ESPESSURA MEDIA DE 3,5CM E REJUNTAMENTO DE CIMENTO BRANCO E CORANTE</t>
  </si>
  <si>
    <t>13.330.0020-A</t>
  </si>
  <si>
    <t>13.330.0022-0</t>
  </si>
  <si>
    <t>ASSENTAMENTO DE PISOS DE MARMORE OU GRANITO,EXCLUSIVE ESTES,EM PLACAS,EM SUPERFICIE EM OSSO,COM NATA DE CIMENTO SOBRE ARGAMASSA DE CIMENTO,CAL HIDRATADA ADITIVADA E AREIA,NO TRACO1:1:10,COM ESPESSURA DE 3,5CM E REJUNTAMENTO PRONTO</t>
  </si>
  <si>
    <t>13.330.0022-A</t>
  </si>
  <si>
    <t>13.330.0023-0</t>
  </si>
  <si>
    <t>ASSENTAMENTO DE BANCADAS OU ILHARGAS,COM PLACAS DE MARMORE OU GRANITO,EXCLUSIVE ESTAS,EM SUPERFICIE EM OSSO,COM NATA DECIMENTO SOBRE ARGAMASSA DE CIMENTO,AREIA E SAIBRO,NO TRACO 1:2:2,COM ESPESSURA MEDIA DE 3,5CM E REJUNTAMENTO DE CIMENTOBRANCO E CORANTE</t>
  </si>
  <si>
    <t>13.330.0023-A</t>
  </si>
  <si>
    <t>13.330.0024-0</t>
  </si>
  <si>
    <t>ASSENTAMENTO DE BANCADAS OU ILHARGAS,COM PLACAS DE MARMORE OU GRANITO,EXCLUSIVE ESTAS,EM SUPERFICIE EM OSSO,COM NATA DECIMENTO SOBRE ARGAMASSA DE CIMENTO,CAL HIDRATADA ADITIVADA EAREIA,NO TRACO 1:1:10,COM ESPESSURA DE 3,5CM E REJUNTAMENTOPRONTO</t>
  </si>
  <si>
    <t>13.330.0024-A</t>
  </si>
  <si>
    <t>13.330.0025-0</t>
  </si>
  <si>
    <t>ASSENTAMENTO DE LAJOES OU PLACAS DE GRANITO EM CALCADAS DE LOGRADOUROS OU SUPERFICIES NIVELADAS,COM REJUNTAMENTO DE ARGAMASSA DE CIMENTO E AREIA,NO TRACO 1:3,EXCLUSIVE O FORNECIMENTO DAS PEDRAS</t>
  </si>
  <si>
    <t>13.330.0025-A</t>
  </si>
  <si>
    <t>13.330.0028-0</t>
  </si>
  <si>
    <t>ASSENTAMENTO DE RODAPES DE MARMORE OU GRANITO,COM 10CM DE ALTURA, EXCLUSIVE ESTES, ASSENTES EM PAREDE EM OSSO, COM  ARGAMASSA DE CIMENTO, AREIA E SAIBRO, NO TRACO 1:2:2, SOBRE  CHAPISCO DE CIMENTO E AREIA, NO TRACO 1:3 E REJUNTAMENTO  DE CIMENTO BRANCO E CORANTE</t>
  </si>
  <si>
    <t>13.330.0028-A</t>
  </si>
  <si>
    <t>13.330.0030-0</t>
  </si>
  <si>
    <t>ASSENTAMENTO DE CHAPINS OU ESPELHOS DE MARMORE  OU GRANITO,DE 17CM DE ALTURA,EXCLUSIVE ESTES,ASSENTES EM PAREDE EM OSSO,COM ARGAMASSA DE CIMENTO, AREIA E SAIBRO, NO TRACO  1:2:2,SOBRE CHAPISCO DE CIMENTO E AREIA, NO TRACO 1:3 E REJUNTAMENTO DE CIMENTO BRANCO E CORANTE</t>
  </si>
  <si>
    <t>13.330.0030-A</t>
  </si>
  <si>
    <t>13.330.0031-0</t>
  </si>
  <si>
    <t>ASSENTAMENTO DE SOLEIRAS DE MARMORE OU GRANITO,COM 13CM DELARGURA,EXCLUSIVE ESTES,ASSENTES EM SUPERFICIE EM OSSO,COM ARGAMASSA DE CIMENTO,AREIA E SAIBRO,NO TRACO 1:2:2,SOBRE CHAPISCO DE CIMENTO E AREIA,NO TRACO 1:3 E REJUNTAMENTO DE CIMENTO BRANCO E CORANTE</t>
  </si>
  <si>
    <t>13.330.0031-A</t>
  </si>
  <si>
    <t>13.330.0033-0</t>
  </si>
  <si>
    <t>ASSENTAMENTO DE SOLEIRAS DE MARMORE OU GRANITO,DE 15CM DE LARGURA,EXCLUSIVE ESTES,ASSENTES EM SUPERFICIE EM OSSO,COM ARGAMASSA DE CIMENTO,AREIA E SAIBRO,NO TRACO 1:2:2,SOBRE CHAPISCO DE CIMENTO E AREIA,NO TRACO 1:3 E REJUNTAMENTO DE CIMENTOBRANCO E CORANTE</t>
  </si>
  <si>
    <t>13.330.0033-A</t>
  </si>
  <si>
    <t>13.330.0034-0</t>
  </si>
  <si>
    <t>ASSENTAMENTO DE SOLEIRAS DE MARMORE OU GRANITO,COM 25CM DE LARGURA,EXCLUSIVE ESTES,ASSENTES EM SUPERFICIE EM OSSO COM ARGAMASSA DE CIMENTO,AREIA E SAIBRO,NO TRACO 1:2:2,SOBRE CHAPISCO DE CIMENTO E AREIA,NO TRACO 1:3 E REJUNTAMENTO DE CIMENTO BRANCO E CORANTE</t>
  </si>
  <si>
    <t>13.330.0034-A</t>
  </si>
  <si>
    <t>13.330.0035-0</t>
  </si>
  <si>
    <t>ASSENTAMENTO DE CAPA DE DEGRAU DE MARMORE OU GRANITO, COM 28CM DE LARGURA,EXCLUSIVE ESTES,ASSENTES EM PAREDE EM OSSO,COMARGAMASSA DE CIMENTO,AREIA E SAIBRO,NO TRACO 1:2:2,SOBRE CHAPISCO DE CIMENTO E AREIA,NO TRACO 1:3 E REJUNTAMENTO DE CIMENTO BRANCO E CORANTE</t>
  </si>
  <si>
    <t>13.330.0035-A</t>
  </si>
  <si>
    <t>13.330.0036-0</t>
  </si>
  <si>
    <t>ASSENTAMENTO DE RODAPE DE MARMORE OU GRANITO,COM 30CM DE ALTURA, EXCLUSIVE ESTES, ASSENTES EM PAREDE EM OSSO, COM  ARGAMASSA DE CIMENTO, AREIA E SAIBRO, NO TRACO 1:2:2, SOBRE  CHAPISCO DE CIMENTO E AREIA, NO TRACO 1:3 E REJUNTAMENTO  DE CIMENTO BRANCO E CORANTE</t>
  </si>
  <si>
    <t>13.330.0036-A</t>
  </si>
  <si>
    <t>13.330.0050-0</t>
  </si>
  <si>
    <t>REVESTIMENTO DE PISO,COM LADRILHOS CERAMICOS ESMALTADOS,COMMEDIDAS EM TORNO DE 30X30CM E 8,5MM DE ESPESSURA,DESTINADOSA CARGA PESADA,COM RESISTENCIA A ABRASAO P.E.I.-V,ASSENTES EM SUPERFICIE EM OSSO,COM NATA SOBRE A ARGAMASSA DE CIMENTO,SAIBRO E AREIA,NO TRACO 1:3:3,REJUNTAMENTO COM CIMENTO BRANCO E CORANTE</t>
  </si>
  <si>
    <t>13.330.0050-A</t>
  </si>
  <si>
    <t>13.330.0051-0</t>
  </si>
  <si>
    <t>REVESTIMENTO DE PISO,COM LADRILHOS CERAMICOS ESMALTADOS,COMMEDIDAS EM TORNO DE 30X30CM E 8,5MM DE ESPESSURA,DESTINADOSA CARGA PESADA,COM RESISTENCIA A ABRASAO P.E.I.-III,ASSENTESEM SUPERFICIE EM OSSO,COM ARGAMASSA COLANTE SOBRE ARGAMASSADE CIMENTO,SAIBRO E AREIA,NO TRACO 1:3:3,E REJUNTAMENTO PRONTO</t>
  </si>
  <si>
    <t>13.330.0051-A</t>
  </si>
  <si>
    <t>13.330.0060-0</t>
  </si>
  <si>
    <t>REVESTIMENTO DE PISO,COM LADRILHOS CERAMICOS ESMALTADOS,COMMEDIDAS EM TORNO DE 20X20CM E 6,5MM DE ESPESSURA,DESTINADOSA CARGA PESADA,COM RESISTENCIA A ABRASAO P.E.I.-IV,ASSENTESEM SUPERFICIE EM OSSO,COM NATA SOBRE A ARGAMASSA DE CIMENTO,SAIBRO E AREIA,NO TRACO 1:3:3,REJUNTAMENTO COM CIMENTO BRANCO E CORANTE</t>
  </si>
  <si>
    <t>13.330.0060-A</t>
  </si>
  <si>
    <t>13.330.0061-0</t>
  </si>
  <si>
    <t>REVESTIMENTO DE PISO,COM LADRILHOS CERAMICOS ESMALTADOS,COMMEDIDAS EM TORNO DE 20X20CM E 6,5MM DE ESPESSURA, DESTINADOSA CARGA PESADA,COM RESISTENCIA A ABRASAO P.E.I.-IV,ASSENTESEM SUPERFICIE EM OSSO,COM ARGAMASSA COLANTE SOBRE ARGAMASSADE CIMENTO,SAIBRO E AREIA,NO TRACO 1:3:3,E REJUNTAMENTO INDINDUSTRIALIZADO</t>
  </si>
  <si>
    <t>13.330.0061-A</t>
  </si>
  <si>
    <t>13.330.0070-0</t>
  </si>
  <si>
    <t>REVESTIMENTO DE PISOS COM LADRILHOS CERAMICOS ANTIDERRAPANTES,COM MEDIDAS EM TORNO DE 11,6X24CM COM ESPESSURA DE 9MM,ASSENTES COMO EM 13.330.0050,CORES:PESSEGO,VERMELHO E CASTOR</t>
  </si>
  <si>
    <t>13.330.0070-A</t>
  </si>
  <si>
    <t>13.330.0071-0</t>
  </si>
  <si>
    <t>REVESTIMENTO DE PISOS COM LADRILHOS CERAMICOS ANTIDERRAPANTES,COM MEDIDAS EM TORNO DE 11,6X24CM,COM ESPESSURA DE 9MM,ASSENTES EM SUPERFICIE EM OSSO,COM ARGAMASSA COLANTE E REJUNTAMENTO PRONTO,CORES:PESSEGO,VERMELHO E CASTOR.</t>
  </si>
  <si>
    <t>13.330.0071-A</t>
  </si>
  <si>
    <t>13.330.0075-0</t>
  </si>
  <si>
    <t>REVESTIMENTO DE PISO COM LADRILHO CERAMICO,ANTIDERRAPANTE,COM MEDIDAS EM TORNO DE 45X45CM,SUJEITO A TRAFEGO INTENSO,RESISTENCIA A ABRASAO P.E.I.-IV,ASSENTES EM SUPERFICIE COM NATADE CIMENTO SOBRE ARGAMASSA DE CIMENTO,AREIA E SAIBRO,NO TRACO 1:3:3,REJUNTAMENTO COM CIMENTO BRANCO E CORANTE</t>
  </si>
  <si>
    <t>13.330.0075-A</t>
  </si>
  <si>
    <t>13.330.0076-0</t>
  </si>
  <si>
    <t>REVESTIMENTO DE PISO COM LADRILHO CERAMICO,ANTIDERRAPANTE,MEDIDAS EM TORNO DE 45X45CM,SUJEITO A TRAFEGO INTENSO,RESISTENCIA A ABRASAO P.E.I.-IV,ASSENTES EM SUPERFICIE EM OSSO,COM ARGAMASSA COLANTE E REJUNTAMENTO PRONTO</t>
  </si>
  <si>
    <t>13.330.0076-A</t>
  </si>
  <si>
    <t>13.330.0078-0</t>
  </si>
  <si>
    <t>REVESTIMENTO DE PISO COM MOSAICO DE AZULEJOS DE VARIAS ORIGENS,COM ARGAMASSA DE CIMENTO E AREIA,NO TRACO 1:3,SOBRE BASEJA EXISTENTE</t>
  </si>
  <si>
    <t>13.330.0078-A</t>
  </si>
  <si>
    <t>13.330.0079-0</t>
  </si>
  <si>
    <t>REVESTIMENTO DE PISO COM MOSAICO DE AZULEJOS DE VARIAS ORIGENS,ASSENTES EM SUPERFICIE EM OSSO,COM ARGAMASSA COLANTE E REJUNTAMENTO PRONTO</t>
  </si>
  <si>
    <t>13.330.0079-A</t>
  </si>
  <si>
    <t>13.330.0100-0</t>
  </si>
  <si>
    <t>RODAPE COM LADRILHO CERAMICO,COM 7,5 A 10CM DE ALTURA,ASSENTE CONFORME ITEM 13.025.0016</t>
  </si>
  <si>
    <t>13.330.0100-A</t>
  </si>
  <si>
    <t>13.330.0101-0</t>
  </si>
  <si>
    <t>RODAPE COM LADRILHO CERAMICO,COM 7,5 A 10CM DE ALTURA,ASSENTES CONFORME ITEM 13.025.0058</t>
  </si>
  <si>
    <t>13.330.0101-A</t>
  </si>
  <si>
    <t>13.330.0110-0</t>
  </si>
  <si>
    <t>RODAPE COM LADRILHO CERAMICO,COM 15CM DE ALTURA,ASSENTE CONFORME ITEM 13.025.0016</t>
  </si>
  <si>
    <t>13.330.0110-A</t>
  </si>
  <si>
    <t>13.330.0111-0</t>
  </si>
  <si>
    <t>RODAPE COM LADRILHO CERAMICO,COM 15CM DE ALTURA,ASSENTES CONFORME ITEM 13.025.0058</t>
  </si>
  <si>
    <t>13.330.0111-A</t>
  </si>
  <si>
    <t>13.330.0500-0</t>
  </si>
  <si>
    <t>RECOMPOSICAO DE PISO DE CERAMICAS,EXCLUSIVE ESTAS,INCLUSIVEMAO-DE-OBRA TOTAL E MATERIAIS DE ASSENTAMENTO E REJUNTAMENTOCOMO EM 13.330.0010</t>
  </si>
  <si>
    <t>13.330.0500-A</t>
  </si>
  <si>
    <t>13.331.0015-0</t>
  </si>
  <si>
    <t>REVESTIMENTO DE PISO CERAMICO EM PORCELANATO TECNICO NATURAL,ACABAMENTO DA BORDA RETIFICADO,PARA USO EM AREAS COMERCIAISCOM ACESSO PARA RUA,NO FORMATO (60X60)CM,ASSENTES EM SUPERFICIE EM OSSO COM ARGAMASSA DE CIMENTO E COLA (ARGAMASSA COLANTE)E REJUNTAMENTO PRONTO</t>
  </si>
  <si>
    <t>13.331.0015-A</t>
  </si>
  <si>
    <t>13.331.0016-0</t>
  </si>
  <si>
    <t>REVESTIMENTO DE PISO CERAMICO,EM PORCELANATO TECNICO NATURAL,ACABAMENTO DA BORDA RETIFICADO,PARA USO EM AREAS COMERCIAISCOM ACESSO PARA RUA,NO FORMATO (60X60)CM,ASSENTES CONFORMEITEM 13.330.0010</t>
  </si>
  <si>
    <t>13.331.0016-A</t>
  </si>
  <si>
    <t>13.331.0017-0</t>
  </si>
  <si>
    <t>REVESTIMENTO DE PISO CERAMICO EM PORCELANATO TECNICO NATURAL,ACABAMENTO DA BORDA RETIFICADO,PARA USO EM AREAS COMERCIAISCOM ACESSO PARA RUA,NO FORMATO (60X60)CM,ASSENTES EM SUPERFICIE EM OSSO,EXCLUSIVE ARGAMASSA E REJUNTAMENTO</t>
  </si>
  <si>
    <t>13.331.0017-A</t>
  </si>
  <si>
    <t>13.331.0050-0</t>
  </si>
  <si>
    <t>RODAPE COM CERAMICA EM PORCELANATO TECNICO NATURAL,COM 7,5 A10CM DE ALTURA,ASSENTES CONFORME ITEM 13.025.0016</t>
  </si>
  <si>
    <t>13.331.0050-A</t>
  </si>
  <si>
    <t>13.331.0051-0</t>
  </si>
  <si>
    <t>RODAPE COM CERAMICA EM PORCELANATO NATURAL,COM 7,5 A 10CM DEALTURA,ASSENTES CONFORME ITEM 13.025.0058</t>
  </si>
  <si>
    <t>13.331.0051-A</t>
  </si>
  <si>
    <t>13.332.0010-0</t>
  </si>
  <si>
    <t>REVESTIMENTO DE PISO COM LADRILHO HIDRAULICO,20X20CM,ASSENTES CONFORME ITEM 13.330.0010</t>
  </si>
  <si>
    <t>13.332.0010-A</t>
  </si>
  <si>
    <t>13.332.0011-0</t>
  </si>
  <si>
    <t>REVESTIMENTO DE PISO COM LADRILHO HIDRAULICO,20X20CM,ASSENTES CONFORME ITEM 13.330.0015</t>
  </si>
  <si>
    <t>13.332.0011-A</t>
  </si>
  <si>
    <t>13.332.0012-0</t>
  </si>
  <si>
    <t>REVESTIMENTO DE PISO COM LADRILHO HIDRAULICO,20X20CM,EXCLUSIVE ARGAMASSA E REJUNTAMENTO</t>
  </si>
  <si>
    <t>13.332.0012-A</t>
  </si>
  <si>
    <t>13.333.0010-0</t>
  </si>
  <si>
    <t>REVESTIMENTO DE PISO COM CERAMICA TATIL DIRECIONAL,(LADRILHOHIDRAULICO),PARA PESSOAS COM NECESSIDADES ESPECIFICAS,ASSENTES SOBRE SUPERFICIE EM OSSO,CONFORME ITEM 13.330.0010</t>
  </si>
  <si>
    <t>13.333.0010-A</t>
  </si>
  <si>
    <t>13.333.0011-0</t>
  </si>
  <si>
    <t>REVESTIMENTO DE PISO COM CERAMICA TATIL DIRECIONAL,(LADRILHOHIDRAULICO),PARA PESSOAS C/NECESSIDADES ESPECIFICAS,ASSENTES SOBRE SUPERFICIE EM OSSO,EXCLUSIVE NATA DE CIMENTO,ARGAMASSA E REJUNTAMENTO</t>
  </si>
  <si>
    <t>13.333.0011-A</t>
  </si>
  <si>
    <t>13.333.0015-0</t>
  </si>
  <si>
    <t>REVESTIMENTO DE PISO COM CERAMICA TATIL ALERTA,(LADRILHO HIDRAULICO) PARA PESSOAS COM NECESSIDADES  ESPECIFICAS,ASSENTESSOBRE SUPERFICIE EM OSSO,CONFORME ITEM 13.330.0010</t>
  </si>
  <si>
    <t>13.333.0015-A</t>
  </si>
  <si>
    <t>13.333.0016-0</t>
  </si>
  <si>
    <t>REVESTIMENTO DE PISO COM CERAMICA TATIL ALERTA,(LADRILHO HIDRAULICO) PARA PESSOAS COM NECESSIDADES ESPECIFICAS,ASSENTESSOBRE SUPERFICIE EM OSSO,EXCLUSIVE NATA DE CIMENTO,ARGAMASSA E REJUNTAMENTO</t>
  </si>
  <si>
    <t>13.333.0016-A</t>
  </si>
  <si>
    <t>13.335.0030-0</t>
  </si>
  <si>
    <t>PISOS DE PLACAS NAO TRABALHADAS DE GRANITO,RETANGULARES,SOBRE TERRENO NIVELADO,COM AS JUNTAS TOMADAS COM ARGAMASSA DE CIMENTO E AREIA,NO TRACO 1:3</t>
  </si>
  <si>
    <t>13.335.0030-A</t>
  </si>
  <si>
    <t>13.345.0015-0</t>
  </si>
  <si>
    <t>REVESTIMENTO DE PISOS EM MARMORE BRANCO CLASSICO,EM PLACAS,2CM DE ESPESSURA,COM 2 POLIMENTOS,ASSENTE EM SUPERFICIE EM OSSO,COM NATA DE CIMENTO SOBRE ARGAMASSA DE CIMENTO,AREIA E SAIBRO,NO TRACO 1:2:2 E REJUNTAMENTO EM CIMENTO BRANCO</t>
  </si>
  <si>
    <t>13.345.0015-A</t>
  </si>
  <si>
    <t>13.345.0016-0</t>
  </si>
  <si>
    <t>REVESTIMENTO DE PISOS EM MARMORE BRANCO CLASSICO,EM PLACAS,3CM DE ESPESSURA,COM 2 POLIMENTOS,ASSENTE EM SUPERFICIE EM OSSO,COM NATA DE CIMENTO SOBRE ARGAMASSA DE CIMENTO,AREIA E SAIBRO,NO TRACO 1:2:2 E REJUNTAMENTO EM CIMENTO BRANCO</t>
  </si>
  <si>
    <t>13.345.0016-A</t>
  </si>
  <si>
    <t>13.345.0017-0</t>
  </si>
  <si>
    <t>REVESTIMENTO DE PISOS EM MARMORE BRANCO CLASSICO,EM PLACAS,2CM DE ESPESSURA,COM 2 POLIMENTOS,ASSENTE EM SUPERFICIE EM OSSO,EXCLUSIVE NATA DE CIMENTO,ARGAMASSA E REJUNTAMENTO</t>
  </si>
  <si>
    <t>13.345.0017-A</t>
  </si>
  <si>
    <t>13.345.0018-0</t>
  </si>
  <si>
    <t>REVESTIMENTO DE PISOS EM MARMORE BRANCO CLASSICO,EM PLACAS,3CM DE ESPESSURA,COM 2 POLIMENTOS,ASSENTE EM SUPERFICIE EM OSSO,EXCLUSIVE NATA DE CIMENTO,ARGAMASSA E REJUNTAMENTO</t>
  </si>
  <si>
    <t>13.345.0018-A</t>
  </si>
  <si>
    <t>13.345.0020-0</t>
  </si>
  <si>
    <t>RODAPE DE MARMORE BRANCO CLASSICO COM 10CM DE ALTURA E 2CM DE ESPESSURA, COM 2 POLIMENTOS,ASSENTE EM PAREDE EM OSSO, COMARGAMASSA DE CIMENTO,AREIA E SAIBRO, NO TRACO 1:2:2 E NATADE CIMENTO, SOBRE CHAPISCO DE CIMENTO E AREIA, NO TRACO 1:3INCLUSIVE ESTES)E REJUNTAMENTO EM CIMENTO BRANCO</t>
  </si>
  <si>
    <t>13.345.0020-A</t>
  </si>
  <si>
    <t>13.345.0021-0</t>
  </si>
  <si>
    <t>RODAPE DE MARMORE BRANCO CLASSICO COM 10CM DE ALTURA E 2CM DE ESPESSURA,COM 2 POLIMENTOS,ASSENTE EM PAREDE EM OSSO,EXCLUSIVE NATA DE CIMENTO,ARGAMASSA,CHAPISCO E REJUNTAMENTO</t>
  </si>
  <si>
    <t>13.345.0021-A</t>
  </si>
  <si>
    <t>13.345.0025-0</t>
  </si>
  <si>
    <t>SOLEIRA DE MARMORE BRANCO CLASSICO,DE 3X13CM,COM 2 POLIMENTOS,ASSENTE COMO EM 13.345.0015</t>
  </si>
  <si>
    <t>13.345.0025-A</t>
  </si>
  <si>
    <t>13.345.0026-0</t>
  </si>
  <si>
    <t>SOLEIRA DE MARMORE BRANCO CLASSICO,DE 3X13CM,COM 2 POLIMENTOS,EXCLUSIVE NATA DE CIMENTO,ARGAMASSA E REJUNTAMENTO</t>
  </si>
  <si>
    <t>13.345.0026-A</t>
  </si>
  <si>
    <t>13.345.0030-0</t>
  </si>
  <si>
    <t>SOLEIRA DE MARMORE BRANCO CLASSICO,DE 3X15CM,COM 2 POLIMENTOS,ASSENTE COMO EM 13.345.0015</t>
  </si>
  <si>
    <t>13.345.0030-A</t>
  </si>
  <si>
    <t>13.345.0031-0</t>
  </si>
  <si>
    <t>SOLEIRA DE MARMORE BRANCO CLASSICO,DE 3X15CM,COM 2 POLIMENTOS,EXCLUSIVE NATA DE CIMENTO,ARGAMASSA E REJUNTAMENTO</t>
  </si>
  <si>
    <t>13.345.0031-A</t>
  </si>
  <si>
    <t>13.345.0035-0</t>
  </si>
  <si>
    <t>SOLEIRA DE MARMORE BRANCO CLASSICO,DE 3X25CM,COM 2 POLIMENTOS,ASSENTE COMO EM 13.345.0015</t>
  </si>
  <si>
    <t>13.345.0035-A</t>
  </si>
  <si>
    <t>13.345.0036-0</t>
  </si>
  <si>
    <t>SOLEIRA DE MARMORE BRANCO CLASSICO,DE 3X25CM,COM 2 POLIMENTOS,EXCLUSIVE NATA DE CIMENTO,ARGAMASSA E REJUNTAMENTO</t>
  </si>
  <si>
    <t>13.345.0036-A</t>
  </si>
  <si>
    <t>13.345.0040-0</t>
  </si>
  <si>
    <t>SOLEIRA DE MARMORE BRANCO CLASSICO,DE 3X45CM,SEM DESNIVEL,PARA PORTAS DE 2 FOLHAS,ASSENTE COMO EM 13.345.0015</t>
  </si>
  <si>
    <t>13.345.0040-A</t>
  </si>
  <si>
    <t>13.345.0041-0</t>
  </si>
  <si>
    <t>SOLEIRA DE MARMORE BRANCO CLASSICO,DE 3X45CM,SEM DESNIVEL,PARA PORTAS DE 2 FOLHAS,EXCLUSIVE NATA DE CIMENTO,ARGAMASSA EREJUNTAMENTO</t>
  </si>
  <si>
    <t>13.345.0041-A</t>
  </si>
  <si>
    <t>13.345.0055-0</t>
  </si>
  <si>
    <t>CHAPIM OU ESPELHO DE MARMORE BRANCO CLASSICO,COM 2X17CM COM1 POLIMENTO,ASSENTE COMO EM 13.345.0020</t>
  </si>
  <si>
    <t>13.345.0055-A</t>
  </si>
  <si>
    <t>13.345.0056-0</t>
  </si>
  <si>
    <t>CHAPIM OU ESPELHO DE MARMORE BRANCO CLASSICO,COM 2X17CM COM1 POLIMENTO, EXCLUSIVE NATA DE CIMENTO,ARGAMASSA,CHAPISCO EREJUNTAMENTO</t>
  </si>
  <si>
    <t>13.345.0056-A</t>
  </si>
  <si>
    <t>13.345.0060-0</t>
  </si>
  <si>
    <t>CAPA DE DEGRAU,DE MARMORE BRANCO CLASSICO,COM 3X28CM,COM 1 POLIMENTO,ASSENTE COMO EM 13.345.0015</t>
  </si>
  <si>
    <t>13.345.0060-A</t>
  </si>
  <si>
    <t>13.345.0061-0</t>
  </si>
  <si>
    <t>CAPA DE DEGRAU,DE MARMORE BRANCO CLASSICO, COM 3X28CM,COM 1POLIMENTO,EXCLUSIVE NATA DE CIMENTO,ARGAMASSA E REJUNTAMENTO</t>
  </si>
  <si>
    <t>13.345.0061-A</t>
  </si>
  <si>
    <t>13.345.0065-0</t>
  </si>
  <si>
    <t>CAPA DE DEGRAU,DE MARMORE BRANCO CLASSICO,COM 3X30CM,COM 1 POLIMENTO,ASSENTE COMO EM 13.345.0015</t>
  </si>
  <si>
    <t>13.345.0065-A</t>
  </si>
  <si>
    <t>13.345.0066-0</t>
  </si>
  <si>
    <t>CAPA DE DEGRAU,DE MARMORE BRANCO CLASSICO,COM 3X30CM, COM 1POLIMENTO,EXCLUSIVE NATA DE CIMENTO,ARGAMASSA E REJUNTAMENTO</t>
  </si>
  <si>
    <t>13.345.0066-A</t>
  </si>
  <si>
    <t>13.348.0010-0</t>
  </si>
  <si>
    <t>REVESTIMENTO DE PISOS COM GRANITO CINZA ANDORINHA,EM PLACAS,COM ESPESSURA DE 2CM,SEM ACABAMENTO,ASSENTE EM SUPERFICIE EMOSSO,COM NATA DE CIMENTO SOBRE ARGAMASSA DE CIMENTO,AREIA ESAIBRO,NO TRACO 1:2:2 E REJUNTAMENTO PRONTO</t>
  </si>
  <si>
    <t>13.348.0010-A</t>
  </si>
  <si>
    <t>13.348.0011-0</t>
  </si>
  <si>
    <t>REVESTIMENTO DE PISOS COM GRANITO CINZA ANDORINHA,EM PLACAS,COM ESPESSURA DE 2CM,SEM ACABAMENTO,ASSENTE EM SUPERFICIE EMOSSO,EXCLUSIVE NATA DE CIMENTO,ARGAMASSA E REJUNTAMENTO</t>
  </si>
  <si>
    <t>13.348.0011-A</t>
  </si>
  <si>
    <t>13.348.0012-0</t>
  </si>
  <si>
    <t>REVESTIMENTO DE PISOS COM GRANITO CINZA ANDORINHA APICOADO,EM PLACAS,COM ESPESSURA DE 3CM,ASSENTADO SOBRE TERRENO NIVELADO,COM NATA DE CIMENTO SOBRE ARGAMASSA DE CIMENTO E AREIA,NO TRACO 1:3</t>
  </si>
  <si>
    <t>13.348.0012-A</t>
  </si>
  <si>
    <t>13.348.0030-0</t>
  </si>
  <si>
    <t>RODAPE DE GRANITO CINZA ANDORINHA,COM ACABAMENTO SERRADO,COM7CM DE ALTURA E 2CM DE ESPESSURA,ASSENTE EM PAREDE EM OSSO,COM CHAPISCO, ARGAMASSA DE CIMENTO, AREIA E SAIBRO NO TRACO1:2:2 E NATA DE CIMENTO SOBRE CHAPISCO DE CIMENTO E AREIA,NOTRACO 1:3(INCLUSIVE ESTE) E REJUNTAMENTO PRONTO</t>
  </si>
  <si>
    <t>13.348.0030-A</t>
  </si>
  <si>
    <t>13.348.0031-0</t>
  </si>
  <si>
    <t>RODAPE DE GRANITO CINZA ANDORINHA,COM ACABAMENTO SERRADO,COM7CM DE ALTURA E 2CM DE ESPESSURA,ASSENTE EM PAREDE EM OSSOEXCLUSIVE NATA DE CIMENTO,ARGAMASSA,CHAPISCO E REJUNTAMENTO</t>
  </si>
  <si>
    <t>13.348.0031-A</t>
  </si>
  <si>
    <t>13.348.0040-0</t>
  </si>
  <si>
    <t>CAPA DE DEGRAU EM GRANITO CINZA ANDORINHA,30X3CM,SEM ACABAMENTO,ASSENTE COMO EM 13.348.0010</t>
  </si>
  <si>
    <t>13.348.0040-A</t>
  </si>
  <si>
    <t>13.348.0041-0</t>
  </si>
  <si>
    <t>CAPA DE DEGRAU EM GRANITO CINZA ANDORINHA,30X3CM,SEM ACABAMENTO,EXCLUSIVE NATA DE CIMENTO,ARGAMASSA E REJUNTAMENTO</t>
  </si>
  <si>
    <t>13.348.0041-A</t>
  </si>
  <si>
    <t>13.348.0045-0</t>
  </si>
  <si>
    <t>ESPELHO OU CHAPIM EM GRANITO CINZA ANDORINHA,20X3CM,SEM ACABAMENTO,ASSENTADO COMO NO ITEM 13.348.0030</t>
  </si>
  <si>
    <t>13.348.0045-A</t>
  </si>
  <si>
    <t>13.348.0046-0</t>
  </si>
  <si>
    <t>ESPELHO OU CHAPIM EM GRANITO CINZA ANDORINHA,20X3CM,SEM ACABAMENTO,EXCLUSIVE NATA DE CIMENTO,ARGAMASSA,CHAPISCO E REJUNTAMENTO</t>
  </si>
  <si>
    <t>13.348.0046-A</t>
  </si>
  <si>
    <t>13.348.0050-0</t>
  </si>
  <si>
    <t>PEITORIL EM GRANITO CINZA ANDORINHA,ESPESSURA DE 2CM,LARGURA15 A 18CM,ASSENTADO COM NATA DE CIMENTO SOBRE ARGAMASSA DECIMENTO,SAIBRO E AREIA,NO TRACO 1:3:3 E REJUNTAMENTO COM CIMENTO BRANCO</t>
  </si>
  <si>
    <t>13.348.0050-A</t>
  </si>
  <si>
    <t>13.348.0051-0</t>
  </si>
  <si>
    <t>PEITORIL EM GRANITO CINZA ANDORINHA,ESPESSURA DE 2CM,LARGURA15 A 18CM,EXCLUSIVE NATA DE CIMENTO, ARGAMASSA E REJUNTAMENTO</t>
  </si>
  <si>
    <t>13.348.0051-A</t>
  </si>
  <si>
    <t>13.348.0055-0</t>
  </si>
  <si>
    <t>PEITORIL EM GRANITO CINZA ANDORINHA,ESPESSURA DE 2CM,LARGURADE 28CM,ASSENTADO COM NATA DE CIMENTO SOBRE ARGAMASSA DE CIMENTO,SAIBRO E AREIA,NO TRACO 1:3:3 E REJUNTAMENTO COM CIMENTO BRANCO</t>
  </si>
  <si>
    <t>13.348.0055-A</t>
  </si>
  <si>
    <t>13.348.0056-0</t>
  </si>
  <si>
    <t>PEITORIL EM GRANITO CINZA ANDORINHA,ESPESSURA DE 2CM,LARGURADE 28CM,EXCLUSIVE NATA DE CIMENTO,ARGAMASSA E REJUNTAMENTO</t>
  </si>
  <si>
    <t>13.348.0056-A</t>
  </si>
  <si>
    <t>13.348.0070-0</t>
  </si>
  <si>
    <t>SOLEIRA EM GRANITO CINZA ANDORINHA,ESPESSURA DE 3CM,COM 2 POLIMENTOS,LARGURA DE 13CM,ASSENTADO COM ARGAMASSA DE CIMENTO,SAIBRO E AREIA, NO TRACO 1:2:2, E REJUNTAMENTO COM CIMENTOBRANCO E CORANTE</t>
  </si>
  <si>
    <t>13.348.0070-A</t>
  </si>
  <si>
    <t>13.348.0071-0</t>
  </si>
  <si>
    <t>SOLEIRA EM GRANITO CINZA ANDORINHA,ESPESSURA DE 3CM COM 2 POLIMENTOS,LARGURA DE 13CM,EXCLUSIVE ARGAMASSA E REJUNTAMENTO</t>
  </si>
  <si>
    <t>13.348.0071-A</t>
  </si>
  <si>
    <t>13.348.0075-0</t>
  </si>
  <si>
    <t>SOLEIRA EM GRANITO CINZA ANDORINHA,ESPESSURA DE 3CM,COM 2 PLIMENTOS,LARGURA DE 15CM,ASSENTADO COM ARGAMASSA DE CIMENTO,SAIBRO E AREIA, NO TRACO 1:2:2, E REJUNTAMENTO COM CIMENTOBRANCO E CORANTE</t>
  </si>
  <si>
    <t>13.348.0075-A</t>
  </si>
  <si>
    <t>13.348.0076-0</t>
  </si>
  <si>
    <t>SOLEIRA EM GRANITO CINZA ANDORINHA,ESPESSURA DE 3CM,COM 2 POLIMENTOS,LARGURA DE 15CM,EXCLUSIVE ARGAMASSA E REJUNTAMENTO</t>
  </si>
  <si>
    <t>13.348.0076-A</t>
  </si>
  <si>
    <t>13.348.0080-0</t>
  </si>
  <si>
    <t>SOLEIRA EM GRANITO CINZA ANDORINHA,ESPESSURA DE 3CM,COM 2 POLIMENTOS,LARGURA DE 25CM,ASSENTADO COM ARGAMASSA DE CIMENTO,SAIBRO E AREIA, NO TRACO 1:2:2, E REJUNTAMENTO COM CIMENTOBRANCO E CORANTE</t>
  </si>
  <si>
    <t>13.348.0080-A</t>
  </si>
  <si>
    <t>13.348.0081-0</t>
  </si>
  <si>
    <t>SOLEIRA EM GRANITO CINZA ANDORINHA,ESPESSURA DE 3CM,COM 2 POLIMENTOS,LARGURA DE 25CM,EXCLUSIVE ARGAMASSA E REJUNTAMENTO</t>
  </si>
  <si>
    <t>13.348.0081-A</t>
  </si>
  <si>
    <t>13.365.0010-0</t>
  </si>
  <si>
    <t>REVESTIMENTO DE PISOS COM GRANITO PRETO EM PLACAS,COM ESPESSURA DE 2CM,COM 2 POLIMENTOS,ASSENTES EM SUPERFICIE EM OSSO,COM NATA DE CIMENTO SOBRE ARGAMASSA DE CIMENTO,AREIA E SAIBRO,NO TRACO 1:2:2 E REJUNTAMENTO DE CIMENTO BRANCO E CORANTE</t>
  </si>
  <si>
    <t>13.365.0010-A</t>
  </si>
  <si>
    <t>13.365.0011-0</t>
  </si>
  <si>
    <t>REVESTIMENTO DE PISOS COM GRANITO PRETO EM PLACAS,COM ESPESSURA DE 2CM,COM 2 POLIMENTOS,ASSENTES EM SUPERFICIE EM OSSO,EXCLUSIVE NATA DE CIMENTO,ARGAMASSA E REJUNTAMENTO</t>
  </si>
  <si>
    <t>13.365.0011-A</t>
  </si>
  <si>
    <t>13.365.0015-0</t>
  </si>
  <si>
    <t>REVESTIMENTO DE PISOS COM GRANITO PRETO EM PLACAS COM MEDIDAS ACIMA DE 30X30CM,COM ESPESSURA DE 3CM,COM 2 POLIMENTOS,ASSENTES EM SUPERFICIE EM OSSO,COM NATA DE CIMENTO SOBRE ARGAMASSA DE CIMENTO,AREIA E SAIBRO,NO TRACO 1:2:2 E REJUNTAMENTODE CIMENTO BRANCO E CORANTE</t>
  </si>
  <si>
    <t>13.365.0015-A</t>
  </si>
  <si>
    <t>13.365.0016-0</t>
  </si>
  <si>
    <t>REVESTIMENTO DE PISOS COM GRANITO PRETO EM PLACAS COM MEDIDAS ACIMA DE 30X30CM,COM 3CM DE ESPESSURA,COM 2 POLIMENTOS,ASSENTES EM SUPERFICIE EM OSSO,EXCLUSIVE NATA DE CIMENTO,ARGAMASSA E REJUNTAMENTO</t>
  </si>
  <si>
    <t>13.365.0016-A</t>
  </si>
  <si>
    <t>13.365.0020-0</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</si>
  <si>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</si>
  <si>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13.365.0020-A</t>
  </si>
  <si>
    <t>13.365.0021-0</t>
  </si>
  <si>
    <t>RODAPE DE GRANITO PRETO COM 10CM DE ALTURA E 2CM DE ESPESSURA,COM 2 POLIMENTOS, ASSENTE EM PAREDE EM OSSO, EXCLUSIVE CHAPISCO,ARGAMASSA,NATA DE CIMENTO E REJUNTAMENTO</t>
  </si>
  <si>
    <t>13.365.0021-A</t>
  </si>
  <si>
    <t>13.365.0025-0</t>
  </si>
  <si>
    <t>SOLEIRA DE GRANITO PRETO DE 3X13CM COM 2 POLIMENTOS,ASSENTECOMO EM 13.365.0010</t>
  </si>
  <si>
    <t>13.365.0025-A</t>
  </si>
  <si>
    <t>13.365.0026-0</t>
  </si>
  <si>
    <t>SOLEIRA DE GRANITO PRETO DE 3X13CM COM 2 POLIMENTOS, EXCLUSIVE NATA DE CIMENTO,ARGAMASSA E REJUNTAMENTO</t>
  </si>
  <si>
    <t>13.365.0026-A</t>
  </si>
  <si>
    <t>13.365.0030-0</t>
  </si>
  <si>
    <t>SOLEIRA DE GRANITO PRETO DE 3X15CM COM 2 POLIMENTOS,ASSENTECOMO EM 13.365.0010</t>
  </si>
  <si>
    <t>13.365.0030-A</t>
  </si>
  <si>
    <t>13.365.0031-0</t>
  </si>
  <si>
    <t>SOLEIRA DE GRANITO PRETO DE 3X15CM COM 2 POLIMENTOS, EXCLUSIVE NATA DE CIMENTO,ARGAMASSA E REJUNTAMENTO</t>
  </si>
  <si>
    <t>13.365.0031-A</t>
  </si>
  <si>
    <t>13.365.0035-0</t>
  </si>
  <si>
    <t>SOLEIRA DE GRANITO PRETO DE 3X25CM COM 2 POLIMENTOS,ASSENTECOMO EM 13.365.0010</t>
  </si>
  <si>
    <t>13.365.0035-A</t>
  </si>
  <si>
    <t>13.365.0036-0</t>
  </si>
  <si>
    <t>SOLEIRA DE GRANITO PRETO DE 3X25CM COM 2 POLIMENTOS, EXCLUSIVE NATA DE CIMENTO,ARGAMASSA E REJUNTAMENTO</t>
  </si>
  <si>
    <t>13.365.0036-A</t>
  </si>
  <si>
    <t>13.365.0055-0</t>
  </si>
  <si>
    <t>CHAPIM OU ESPELHO DE GRANITO PRETO COM 2X17CM,COM 1 POLIMENTO,ASSENTE COMO EM 13.365.0020</t>
  </si>
  <si>
    <t>13.365.0055-A</t>
  </si>
  <si>
    <t>13.365.0056-0</t>
  </si>
  <si>
    <t>CHAPIM OU ESPELHO DE GRANITO PRETO COM 2X17CM,COM 1 POLIMENTO,EXCLUSIVE CHAPISCO,ARGAMASSA,REJUNTAMENTO E NATA DE CIMENTO</t>
  </si>
  <si>
    <t>13.365.0056-A</t>
  </si>
  <si>
    <t>13.365.0060-0</t>
  </si>
  <si>
    <t>CAPA DE DEGRAU DE GRANITO PRETO,COM 3X28CM,COM 1 POLIMENTO,ASSENTE COMO EM 13.365.0010</t>
  </si>
  <si>
    <t>13.365.0060-A</t>
  </si>
  <si>
    <t>13.365.0061-0</t>
  </si>
  <si>
    <t>CAPA DE DEGRAU DE GRANITO PRETO,COM 3X28CM,COM 1 POLIMENTO,EXCLUSIVE NATA DE CIMENTO,ARGAMASSA E REJUNTAMENTO</t>
  </si>
  <si>
    <t>13.365.0061-A</t>
  </si>
  <si>
    <t>13.365.0065-0</t>
  </si>
  <si>
    <t>CAPA DE DEGRAU DE GRANITO PRETO,COM 3X30CM,COM 1 POLIMENTO,ASSENTE COMO EM 13.365.0010</t>
  </si>
  <si>
    <t>13.365.0065-A</t>
  </si>
  <si>
    <t>13.365.0066-0</t>
  </si>
  <si>
    <t>CAPA DE DEGRAU DE GRANITO PRETO,COM 3X30CM,COM 1 POLIMENTO,EXCLUSIVE NATA DE CIMENTO,ARGAMASSA E REJUNTAMENTO</t>
  </si>
  <si>
    <t>13.365.0066-A</t>
  </si>
  <si>
    <t>13.365.0075-0</t>
  </si>
  <si>
    <t>REVESTIMENTO DE PISO COM GRANITO CINZA CORUMBA,EM PLACAS,ESPESSURA DE 2CM,POLIDO E LUSTRADO, ASSENTE COM ARGAMASSA COLANTE,JUNTAS DE 2MM DE ESPESSURA E REJUNTAMENTO PRONTO</t>
  </si>
  <si>
    <t>13.365.0075-A</t>
  </si>
  <si>
    <t>13.365.0076-0</t>
  </si>
  <si>
    <t>REVESTIMENTO DE PISO COM GRANITO CINZA CORUMBA,EM PLACAS,ESPESSURA DE 2CM,POLIDO E LUSTRADO,EXCLUSIVE ARGAMASSA COLANTEE REJUNTAMENTO PRONTO</t>
  </si>
  <si>
    <t>13.365.0076-A</t>
  </si>
  <si>
    <t>13.365.0078-0</t>
  </si>
  <si>
    <t>REVESTIMENTO DE PISO COM GRANITO CINZA CORUMBA,EM PLACAS,ESPESSURA DE 2CM, SEM POLIMENTO, ASSENTE COM ARGAMASSA COLANTE,JUNTAS DE 2MM DE ESPESSURA E REJUNTAMENTO PRONTO</t>
  </si>
  <si>
    <t>13.365.0078-A</t>
  </si>
  <si>
    <t>13.365.0079-0</t>
  </si>
  <si>
    <t>REVESTIMENTO DE PISO COM GRANITO CINZA CORUMBA,EM PLACAS,ESPESSURA DE 2CM, SEM POLIMENTO, EXCLUSIVE ARGAMASSA COLANTE EREJUNTAMENTO</t>
  </si>
  <si>
    <t>13.365.0079-A</t>
  </si>
  <si>
    <t>13.365.0083-0</t>
  </si>
  <si>
    <t>RODAPE DE GRANITO CINZA CORUMBA,COM 10CM DE ALTURA E 2CM DEESPESSURA,ASSENTE EM PAREDE EM OSSO,COM ARGAMASSA DE CIMENTO,AREIA E SAIBRO NO TRACO 1:2:2 E NATA DE CIMENTO,SOBRE CHAPISCO DE CIMENTO E AREIA, NO TRACO 1:3(INCLUSIVE ESTE) E REJUNTAMENTO PRONTO</t>
  </si>
  <si>
    <t>13.365.0083-A</t>
  </si>
  <si>
    <t>13.365.0084-0</t>
  </si>
  <si>
    <t>RODAPE DE GRANITO CINZA CORUMBA,COM 10CM DE ALTURA E 2CM DEESPESSURA,ASSENTE EM PAREDE EM OSSO,EXCLUSIVE NATA DE CIMENTO,CHAPISCO,ARGAMASSA E REJUNTAMENTO</t>
  </si>
  <si>
    <t>13.365.0084-A</t>
  </si>
  <si>
    <t>13.365.0085-0</t>
  </si>
  <si>
    <t>CAPA DE DEGRAU EM GRANITO CINZA CORUMBA,COM LARGURA DE 30CM,ESPESSURA DE 3CM,COM POLIMENTO ASSENTE EM SUPERFICIE EM OSSO,COM NATA DE CIMENTO,SOBRE ARGAMASSA DE CIMENTO,AREIA E SAIBRO NO TRACO 1:2:2 E REJUNTAMENTO PRONTO</t>
  </si>
  <si>
    <t>13.365.0085-A</t>
  </si>
  <si>
    <t>13.365.0086-0</t>
  </si>
  <si>
    <t>CAPA DE DEGRAU EM GRANITO CINZA CORUMBA,ESPESSURA DE 3CM,LARGURA DE 30CM, COM POLIMENTO, ASSENTE EM SUPERFICIE EM OSSO,EXCLUSIVE NATA DE CIMENTO,ARGAMASSA E REJUNTAMENTO</t>
  </si>
  <si>
    <t>13.365.0086-A</t>
  </si>
  <si>
    <t>13.365.0087-0</t>
  </si>
  <si>
    <t>ESPELHO OU CHAPIM EM GRANITO CINZA CORUMBA,ESPESSURA DE 3CM,LARGURA DE 20CM,POLIDO E ASSENTE COMO EM 13.365.0083</t>
  </si>
  <si>
    <t>13.365.0087-A</t>
  </si>
  <si>
    <t>13.365.0088-0</t>
  </si>
  <si>
    <t>ESPELHO OU CHAPIM DE GRANITO CINZA CORUMBA,ESPESSURA DE 3CM,LARGURA DE 20CM,POLIDO,ASSENTE EM PAREDE EM OSSO,EXCLUSIVE NATA DE CIMENTO, ARGAMASSA,CHAPISCO E REJUNTAMENTO</t>
  </si>
  <si>
    <t>13.365.0088-A</t>
  </si>
  <si>
    <t>13.365.0100-0</t>
  </si>
  <si>
    <t>CHAPIM/TESTEIRA EM GRANITO CINZA CORUMBA,SERRADO,10CM DE LARGURA E ESPESSURA DE 2CM, ASSENTE EM PAREDE EM OSSO, COM ARGAMASSA DE CIMENTO, AREIA E SAIBRO NO TRACO 1:2:2 E NATA DE CIMENTO,SOBRE CHAPISCO DE CIMENTO E AREIA NO TRACO 1:3(INCLUSIVE ESTE) E REJUNTAMENTO PRONTO</t>
  </si>
  <si>
    <t>13.365.0100-A</t>
  </si>
  <si>
    <t>13.365.0101-0</t>
  </si>
  <si>
    <t>CHAPIM/TESTEIRA EM GRANITO CINZA CORUMBA,SERRADO,10CM DE LARGURA E ESPESSURA DE 2CM,ASSENTE EM PAREDE EM OSSO,EXCLUSIVENATA DE CIMENTO,CHAPISCO,ARGAMASSA E REJUNTAMENTO</t>
  </si>
  <si>
    <t>13.365.0101-A</t>
  </si>
  <si>
    <t>13.365.0150-0</t>
  </si>
  <si>
    <t>PEITORIL EM GRANITO CINZA CORUMBA,2CM DE ESPESSURA,LARGURA DE 15 A 18CM,ASSENTADO COM NATA DE CIMENTO SOBRE ARGAMASSA DECIMENTO,SAIBRO E AREIA,NO TRACO 1:3:3 E REJUNTAMENTO COM CIMENTO BRANCO</t>
  </si>
  <si>
    <t>13.365.0150-A</t>
  </si>
  <si>
    <t>13.365.0151-0</t>
  </si>
  <si>
    <t>PEITORIL EM GRANITO CINZA CORUMBA,2CM DE ESPESSURA,LARGURA DE 15 A 18CM,EXCLUSIVE NATA DE CIMENTO,ARGAMASSA E REJUNTAMENTO</t>
  </si>
  <si>
    <t>13.365.0151-A</t>
  </si>
  <si>
    <t>13.365.0155-0</t>
  </si>
  <si>
    <t>PEITORIL EM GRANITO CINZA CORUMBA,2CM DE ESPESSURA, LARGURADE 28CM, ASSENTADO COM NATA DE CIMENTO SOBRE ARGAMASSA DE CIMENTO,SAIBRO E AREIA, NO TRACO 1:3:3 E REJUNTAMENTO COM  CIMENTO BRANCO</t>
  </si>
  <si>
    <t>13.365.0155-A</t>
  </si>
  <si>
    <t>13.365.0156-0</t>
  </si>
  <si>
    <t>PEITORIL EM GRANITO CINZA CORUMBA,2CM DE ESPESSURA, LARGURADE 28CM,EXCLUSIVE NATA DE CIMENTO,ARGAMASSA E REJUNTAMENTO</t>
  </si>
  <si>
    <t>13.365.0156-A</t>
  </si>
  <si>
    <t>13.365.0170-0</t>
  </si>
  <si>
    <t>SOLEIRA EM GRANITO CINZA CORUMBA,2CM DE ESPESSURA,COM 2 POLIMENTOS,LARGURA DE 13CM, ASSENTE EM SUPERFICIE EM OSSO,COM NATA DE CIMENTO SOBRE ARGAMASSA DE CIMENTO,SAIBRO E AREIA,NO TRACO 1:2:2 E REJUNTAMENTO COM CIMENTO BRANCO E CORANTE</t>
  </si>
  <si>
    <t>13.365.0170-A</t>
  </si>
  <si>
    <t>13.365.0171-0</t>
  </si>
  <si>
    <t>SOLEIRA EM GRANITO CINZA CORUMBA,2CM DE ESPESSURA,COM 2 POLIMENTOS,LARGURA DE 13CM, EXCLUSIVE NATA DE CIMENTO,ARGAMASSAE REJUNTAMENTO</t>
  </si>
  <si>
    <t>13.365.0171-A</t>
  </si>
  <si>
    <t>13.365.0175-0</t>
  </si>
  <si>
    <t>SOLEIRA EM GRANITO CINZA CORUMBA,2CM DE ESPESSURA,COM 2 POLIMENTOS,LARGURA DE 15CM, ASSENTE EM SUPERFICIE EM OSSO,COM NATA DE CIMENTO SOBRE ARGAMASSA DE CIMENTO,SAIBRO E AREIA,NO TRACO 1:2:2 E REJUNTAMENTO COM CIMENTO BRANCO E CORANTE</t>
  </si>
  <si>
    <t>13.365.0175-A</t>
  </si>
  <si>
    <t>13.365.0176-0</t>
  </si>
  <si>
    <t>SOLEIRA EM GRANITO CINZA CORUMBA,2CM DE ESPESSURA,COM 2 POLIMENTOS,LARGURA DE 15CM, EXCLUSIVE NATA DE CIMENTO,ARGAMASSAE REJUNTAMENTO</t>
  </si>
  <si>
    <t>13.365.0176-A</t>
  </si>
  <si>
    <t>13.365.0180-0</t>
  </si>
  <si>
    <t>SOLEIRA EM GRANITO CINZA CORUMBA,3CM DE ESPESSURA,COM 2 POLIMENTOS,LARGURA DE 25CM, ASSENTE EM SUPERFICIE EM OSSO,COM NATA DE CIMENTO SOBRE ARGAMASSA DE CIMENTO,SAIBRO E AREIA,NO TRACO 1:2:2 E REJUNTAMENTO COM CIMENTO BRANCO E CORANTE</t>
  </si>
  <si>
    <t>13.365.0180-A</t>
  </si>
  <si>
    <t>13.365.0181-0</t>
  </si>
  <si>
    <t>SOLEIRA EM GRANITO CINZA CORUMBA,3CM DE ESPESSURA,COM 2 POLIMENTOS,LARGURA DE 25CM,ASSENTE EM SUPERFICIE EM OSSO,EXCLUSIVE NATA DE CIMENTO,ARGAMASSA E REJUNTAMENTO</t>
  </si>
  <si>
    <t>13.365.0181-A</t>
  </si>
  <si>
    <t>13.366.0010-0</t>
  </si>
  <si>
    <t>REVESTIMENTO DE PISO COM GRANITO RUSTICO EM PLACAS,ESPESSURADE 3 A 4CM, COM CORTE MANUAL, ASSENTE EM SUPERFICIE EM OSSO,COM NATA DE CIMENTO SOBRE ARGAMASSA DE CIMENTO,AREIA E SAIBRO,NO TRACO 1:2:2 E REJUNTAMENTO PRONTO</t>
  </si>
  <si>
    <t>13.366.0010-A</t>
  </si>
  <si>
    <t>13.366.0011-0</t>
  </si>
  <si>
    <t>REVESTIMENTO DE PISO COM GRANITO RUSTICO EM PLACAS,ESPESSURADE 3 A 4CM,COM CORTE MANUAL,ASSENTE EM SUPERFICIE EM OSSO,EXCLUSIVE NATA DE CIMENTO,ARGAMASSA E REJUNTAMENTO</t>
  </si>
  <si>
    <t>13.366.0011-A</t>
  </si>
  <si>
    <t>13.368.0010-0</t>
  </si>
  <si>
    <t>REVESTIMENTO DE PISO COM GRANITO CAPAO BONITO, EM PLACA DE 2CM DE ESPESSURA, ACABAMENTO POLIDO, ASSENTADO SOBRE TERRENONIVELADO, COM NATA DE CIMENTO SOBRE  ARGAMASSA DE CIMENTO EAREIA,NO TRACO 1:3</t>
  </si>
  <si>
    <t>13.368.0010-A</t>
  </si>
  <si>
    <t>13.368.0011-0</t>
  </si>
  <si>
    <t>REVESTIMENTO DE PISO COM GRANITO CAPAO BONITO, EM PLACA DE 2CM DE ESPESSURA,ACABAMENTO POLIDO,ASSENTADO SOBRE TERRENO NIVELADO,EXCLUSIVE NATA DE CIMENTO E ARGAMASSA</t>
  </si>
  <si>
    <t>13.368.0011-A</t>
  </si>
  <si>
    <t>13.368.0012-0</t>
  </si>
  <si>
    <t>REVESTIMENTO DE BANCADAS OU ILHARGAS, COM GRANITO CAPAO BONITO, EM PLACA DE 2CM DE ESPESSURA, ACABAMENTO POLIDO, ASSENTECOM NATA DE CIMENTO SOBRE ARGAMASSA DE CIMENTO E AREIA, NOTRACO 1:3</t>
  </si>
  <si>
    <t>13.368.0012-A</t>
  </si>
  <si>
    <t>13.368.0013-0</t>
  </si>
  <si>
    <t>REVESTIMENTO DE BANCADAS OU ILHARGAS, COM GRANITO CAPAO BONITO,EM PLACA DE 2CM DE ESPESSURA,ACABAMENTO POLIDO,EXCLUSIVENATA DE CIMENTO E ARGAMASSA</t>
  </si>
  <si>
    <t>13.368.0013-A</t>
  </si>
  <si>
    <t>13.368.0015-0</t>
  </si>
  <si>
    <t>REVESTIMENTO DE PISO COM GRANITO CAPAO BONITO,EM PLACA DE 2CM DE ESPESSURA, ACABAMENTO APICOADO, ASSENTADO SOBRE TERRENONIVELADO, COM NATA DE CIMENTO SOBRE ARGAMASSA DE CIMENTO EAREIA,NO TRACO 1:3</t>
  </si>
  <si>
    <t>13.368.0015-A</t>
  </si>
  <si>
    <t>13.368.0016-0</t>
  </si>
  <si>
    <t>REVESTIMENTO DE PISO COM GRANITO CAPAO BONITO, EM PLACA DE 2CM DE ESPESSURA,ACABAMENTO APICOADO,ASSENTADO SOBRE TERRENONIVELADO,EXCLUSIVE NATA DE CIMENTO E ARGAMASSA</t>
  </si>
  <si>
    <t>13.368.0016-A</t>
  </si>
  <si>
    <t>13.369.0010-0</t>
  </si>
  <si>
    <t>REVESTIMENTO DE PISO COM GRANITO CINZA MIRACEMA LEVIGADO,EMPLACAS, COM 3CM DE ESPESSURA, ASSENTADO SOBRE SUPERFICIE EMOSSO,COM NATA DE CIMENTO SOBRE ARGAMASSA DE CIMENTO E AREIA,NO TRACO DE 1:3</t>
  </si>
  <si>
    <t>13.369.0010-A</t>
  </si>
  <si>
    <t>13.369.0011-0</t>
  </si>
  <si>
    <t>REVESTIMENTO DE PISO COM GRANITO CINZA MIRACEMA LEVIGADO,EMPLACAS, COM 3CM DE ESPESSURA, ASSENTADO SOBRE SUPERFICIE EMOSSO,EXCLUSIVE NATA DE CIMENTO E ARGAMASSA</t>
  </si>
  <si>
    <t>13.369.0011-A</t>
  </si>
  <si>
    <t>13.369.0015-0</t>
  </si>
  <si>
    <t>REVESTIMENTO DE PISO COM GRANITO CINZA MIRACEMA FLAMEADO,EMPLACAS, COM 3CM DE ESPESSURA, ASSENTADO SOBRE SUPERFICIE EMOSSO,COM NATA DE CIMENTO SOBRE ARGAMASSA DE CIMENTO E AREIA,NO TRACO DE 1:3</t>
  </si>
  <si>
    <t>13.369.0015-A</t>
  </si>
  <si>
    <t>13.369.0016-0</t>
  </si>
  <si>
    <t>REVESTIMENTO DE PISO COM GRANITO CINZA MIRACEMA FLAMEADO,EMPLACAS, COM 3CM DE ESPESSURA, ASSENTADO SOBRE SUPERFICIE EMOSSO,EXCLUSIVE NATA DE CIMENTO E ARGAMASSA</t>
  </si>
  <si>
    <t>13.369.0016-A</t>
  </si>
  <si>
    <t>13.369.0020-0</t>
  </si>
  <si>
    <t>REVESTIMENTO DE PISO COM GRANITO CINZA MIRACEMA SERRADO E FACE NATURAL, EM PLACAS, COM 3CM DE ESPESSURA,ASSENTADO SOBRESUPERFICIE EM OSSO,COM NATA DE CIMENTO SOBRE ARGAMASSA DE CIMENTO E AREIA,NO TRACO DE 1:3</t>
  </si>
  <si>
    <t>13.369.0020-A</t>
  </si>
  <si>
    <t>13.369.0021-0</t>
  </si>
  <si>
    <t>REVESTIMENTO DE PISO COM GRANITO CINZA MIRACEMA SERRADO E FACE NATURAL,EM PLACAS,COM 3CM DE ESPESSURA,ASSENTADO SOBRE SUPERFICIE EM OSSO,EXCLUSIVE NATA DE CIMENTO E ARGAMASSA</t>
  </si>
  <si>
    <t>13.369.0021-A</t>
  </si>
  <si>
    <t>13.369.0025-0</t>
  </si>
  <si>
    <t>REVESTIMENTO DE PISO COM GRANITO JUPARANA,EM PLACAS, COM 2CMDE ESPESSURA, ACABAMENTO POLIDO,ASSENTADO SOBRE SUPERFICIEEM OSSO, COM NATA DE CIMENTO  SOBRE  ARGAMASSA DE CIMENTO,SAIBRO E AREIA,NO TRACO 1:2:2</t>
  </si>
  <si>
    <t>13.369.0025-A</t>
  </si>
  <si>
    <t>13.369.0026-0</t>
  </si>
  <si>
    <t>REVESTIMENTO DE PISO COM GRANITO JAPARANA,EM PLACAS,COM 2CMDE ESPESSURA,ACABAMENTO POLIDO, ASSENTADO SOBRE SUPERFICIEEM OSSO,EXCLUSIVE NATA DE CIMENTO E ARGAMASSA</t>
  </si>
  <si>
    <t>13.369.0026-A</t>
  </si>
  <si>
    <t>13.370.0010-0</t>
  </si>
  <si>
    <t>PATIO DE CONCRETO,NA ESPESSURA DE 8CM,NO TRACO 1:3:3 EM VOLUME, FORMANDO QUADROS DE 1,00X1,00M, COM SARRAFOS DE MADEIRAINCORPORADOS,EXCLUSIVE PREPARO DO TERRENO</t>
  </si>
  <si>
    <t>13.370.0010-A</t>
  </si>
  <si>
    <t>13.370.0015-0</t>
  </si>
  <si>
    <t>PATIO DE CONCRETO,NA ESPESSURA DE 10CM,NO TRACO 1:2:3 EM VOLUME, FORMANDO QUADROS DE 1,50X1,50M,COM SARRAFOS DE MADEIRAINCORPORADOS,EXCLUSIVE PREPARO DO TERRENO</t>
  </si>
  <si>
    <t>13.370.0015-A</t>
  </si>
  <si>
    <t>13.370.0020-0</t>
  </si>
  <si>
    <t>PATIO DE CONCRETO,NA ESPESSURA DE 12CM,NO TRACO 1:2:2,5 EM VOLUME,FORMANDO QUADROS DE 1,50X1,50M,COM SARRAFOS DE MADEIRAINCORPORADOS,EXCLUSIVE PREPARO DO TERRENO</t>
  </si>
  <si>
    <t>13.370.0020-A</t>
  </si>
  <si>
    <t>13.370.0025-0</t>
  </si>
  <si>
    <t>PATIO DE CONCRETO,NA ESPESSURA DE 15CM,NO TRACO 1:2:2 EM VOLUME, FORMANDO QUADROS DE 1,50X1,50M,COM SARRAFOS DE MADEIRAINCORPORADOS,EXCLUSIVE PREPARO DO TERRENO</t>
  </si>
  <si>
    <t>13.370.0025-A</t>
  </si>
  <si>
    <t>13.370.0040-0</t>
  </si>
  <si>
    <t>PAVIMENTACAO TIPO PLAQUEAMENTO EXECUTADO COM PLACAS DE 40X80X10CM DE CONCRETO FCK=10MPA,JUNTA DE 2CM, INCLUSIVE PREPARODO TERRENO</t>
  </si>
  <si>
    <t>13.370.0040-A</t>
  </si>
  <si>
    <t>13.370.0045-0</t>
  </si>
  <si>
    <t>PAVIMENTACAO TIPO PLAQUEAMENTO EXECUTADO COM PLACAS DE 40X80X10CM DE CONCRETO FCK=10MPA,JUNTA DE 2CM,COM ARMACAO DE TELAESTRUTURAL CA-60,PRE-FABRICADA,MALHA QUADRADA,SOLDADA,FIO DIAMETRO DE 3,4MM A CADA 15CM,INCLUSIVE PREPARO DO TERRENO</t>
  </si>
  <si>
    <t>13.370.0045-A</t>
  </si>
  <si>
    <t>13.370.0050-0</t>
  </si>
  <si>
    <t>PAVIMENTACAO TIPO PLAQUEAMENTO EXECUTADO COM PLACAS DE 40X80X10CM DE CONCRETO FCK=10MPA,JUNTA DE 8CM,PLANTADA DE GRAMA,COM ARMACAO DE TELA ESTRUTURAL CA-60,PRE-FABRICADA,MALHA QUADRADA,SOLDADA,FIO DIAMETRO DE 3,4MM A CADA 15CM,INCLUSIVE PREPARO DO TERRENO</t>
  </si>
  <si>
    <t>13.370.0050-A</t>
  </si>
  <si>
    <t>13.370.0055-0</t>
  </si>
  <si>
    <t>PAVIMENTACAO COM PLACAS DE CONCRETO PRE-MOLDADAS,40X40X6CM FCK=10MPA,COM INTERSTICIOS DE 5CM,ASSENTE COM ARGAMASSA DE CIMENTO E AREIA,NO TRACO 1:8,EXCLUSIVE TOMADA DE JUNTAS E PREPARO DO TERRENO</t>
  </si>
  <si>
    <t>13.370.0055-A</t>
  </si>
  <si>
    <t>13.370.0060-0</t>
  </si>
  <si>
    <t>PAVIMENTACAO TIPO PLAQUEAMENTO "IN SITU",PARA PROTECAO DE IMPERMEABILIZACAO,COM PLACAS DE 60X60X2,5CM,FUNDIDAS E REVESTIDAS COM ARGAMASSA DE CIMENTO E AREIA,NO TRACO 1:3,JUNTAS DE2,5CM,TOMADAS COM HIDROASFALTO,CIMENTO E AREIA,TRACO 1:1:3,EXCLUSIVE ESTAS</t>
  </si>
  <si>
    <t>13.370.0060-A</t>
  </si>
  <si>
    <t>13.371.0010-0</t>
  </si>
  <si>
    <t>PATIO DE CONCRETO IMPORTADO DE USINA,NA ESPESSURA DE 8CM, NOTRACO 1:3:3 EM VOLUME, FORMANDO QUADROS DE 1,00X1,00M, COMSARRAFOS DE MADEIRA INCORPORADOS ,EXCLUSIVE PREPARO DO TERRENO</t>
  </si>
  <si>
    <t>13.371.0010-A</t>
  </si>
  <si>
    <t>13.371.0015-0</t>
  </si>
  <si>
    <t>PATIO DE CONCRETO IMPORTADO DE USINA,NA ESPESSURA DE 10CM,NOTRACO 1:2:3 EM VOLUME, FORMANDO QUADROS DE 1,50X1,50M, COMSARRAFOS DE MADEIRA INCORPORADOS, EXCLUSIVE PREPARO DO TERRENO</t>
  </si>
  <si>
    <t>13.371.0015-A</t>
  </si>
  <si>
    <t>13.371.0020-0</t>
  </si>
  <si>
    <t>PATIO DE CONCRETO IMPORTADO DE USINA,NA ESPESSURA DE 12CM,NOTRACO 1:2:3 EM VOLUME, FORMANDO QUADROS DE 1,50X1,50M, COMSARRAFOS DE MADEIRA INCORPORADOS, EXCLUSIVE PREPARO DO TERRENO</t>
  </si>
  <si>
    <t>13.371.0020-A</t>
  </si>
  <si>
    <t>13.371.0025-0</t>
  </si>
  <si>
    <t>PATIO DE CONCRETO IMPORTADO DE USINA,NA ESPESSURA DE 15CM,NOTRACO 1:2:3 EM VOLUME, FORMANDO QUADROS DE 1,50X1,50M, COMSARRAFOS DE MADEIRA INCORPORADOS, EXCLUSIVE PREPARO DO TERRENO</t>
  </si>
  <si>
    <t>13.371.0025-A</t>
  </si>
  <si>
    <t>13.373.0010-0</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</si>
  <si>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</si>
  <si>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13.373.0010-A</t>
  </si>
  <si>
    <t>13.373.0020-0</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</si>
  <si>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</si>
  <si>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13.373.0020-A</t>
  </si>
  <si>
    <t>13.373.0021-0</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</si>
  <si>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</si>
  <si>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13.373.0021-A</t>
  </si>
  <si>
    <t>13.373.0025-0</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</si>
  <si>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</si>
  <si>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13.373.0025-A</t>
  </si>
  <si>
    <t>13.373.0026-0</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</si>
  <si>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</si>
  <si>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13.373.0026-A</t>
  </si>
  <si>
    <t>13.373.0030-0</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</si>
  <si>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</si>
  <si>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13.373.0030-A</t>
  </si>
  <si>
    <t>13.373.0031-0</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</si>
  <si>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</si>
  <si>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13.373.0031-A</t>
  </si>
  <si>
    <t>13.373.0035-0</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</si>
  <si>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</si>
  <si>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13.373.0035-A</t>
  </si>
  <si>
    <t>13.373.0036-0</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</si>
  <si>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</si>
  <si>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13.373.0036-A</t>
  </si>
  <si>
    <t>13.375.0010-0</t>
  </si>
  <si>
    <t>CAMADA IMPERMEABILIZADORA DE PISO,DE CONCRETO SIMPLES,COM 8CM DE ESPESSURA,NO TRACO 1:3:4,COM IMPERMEABILIZANTE DE PEGANORMAL ADICIONADO A AGUA DA MISTURA DO CONCRETO NA DOSAGEM 1:12</t>
  </si>
  <si>
    <t>13.375.0010-A</t>
  </si>
  <si>
    <t>13.375.0015-0</t>
  </si>
  <si>
    <t>CAMADA IMPERMEABILIZADORA DE PISO,DE CONCRETO SIMPLES,COM 10CM DE ESPESSURA,NO TRACO 1:3:4,COM IMPERMEABILIZANTE DE PEGANORMAL ADICIONADO A AGUA DA MISTURA DO CONCRETO NA DOSAGEM1:12</t>
  </si>
  <si>
    <t>13.375.0015-A</t>
  </si>
  <si>
    <t>13.380.0010-0</t>
  </si>
  <si>
    <t>PISO DE MARMORITE,COMPREENDENDO:A)LASTRO,COM 4CM DE ESPESSURA MEDIA,DE ARGAMASSA DE CIMENTO E AREIA GROSSA,NO TRACO 1:4;B)CAMADA DE MARMORITE,COM 1CM DE ESPESSURA,FEITA COM GRANA Nº1 DE MARMORE BRANCO NACIONAL E CIMENTO,SUPERFICIE ESTUCADAAPOS A FUNDICAO,COM 3 POLIMENTOS MECANICOS,EXCLUSIVE JUNTA</t>
  </si>
  <si>
    <t>13.380.0010-A</t>
  </si>
  <si>
    <t>13.380.0011-0</t>
  </si>
  <si>
    <t>PISO DE MARMORITE,COMPREENDENDO:A)LASTRO,COM 4CM DE ESPESSURA MEDIA,DE ARGAMASSA DE CIMENTO E AREIA GROSSA,NO TRACO 1:4;B) CAMADA DE MARMORITE,COM 1CM DE ESPESSURA,FEITA COM GRANANº1 DE GRANITO PRETO E CIMENTO,SUPERFICIE ESTUCADA APOS AFUNDICAO,COM 3 POLIMENTOS MECANICOS,EXCLUSIVE JUNTA</t>
  </si>
  <si>
    <t>13.380.0011-A</t>
  </si>
  <si>
    <t>13.380.0012-0</t>
  </si>
  <si>
    <t>PISO DE GRANITINA,COMPREENDENDO:A)LASTRO,COM 4CM DE ESPESSURA MEDIA,DE ARGAMASSA DE CIMENTO E AREIA GROSSA,NO TRACO 1:4;B) CAMADA DE GRANITINA,COM 3CM DE ESPESSURA,FEITA COM GRANANº1 DE GRANITO PRETO E CIMENTO,SUPERFICIE ESTUCADA APOS AFUNDICAO,SEM POLIMENTO</t>
  </si>
  <si>
    <t>13.380.0012-A</t>
  </si>
  <si>
    <t>13.380.0013-0</t>
  </si>
  <si>
    <t>PISO DE GRANITINA,COMPREENDENDO:A)LASTRO,COM 4CM DE ESPESSURA MEDIA,DE ARGAMASSA DE CIMENTO E AREIA GROSSA,NO TRACO 1:4;B) CAMADA DE GRANITINA,COM 3CM DE ESPESSURA,FEITA COM GRANANº1 DE GRANITO VERMELHO E CIMENTO,SUPERFICIE ESTUCADA APOS AFUNDICAO,SEM POLIMENTO</t>
  </si>
  <si>
    <t>13.380.0013-A</t>
  </si>
  <si>
    <t>13.380.0015-0</t>
  </si>
  <si>
    <t>RODAPE DE MARMORITE,FUNDIDO NO LOCAL,COM 10CM DE ALTURA,1CMDE ESPESSURA, TERMINANDO EM CANTO RETO JUNTO AO PISO, FEITOCOM CIMENTO E GRANA Nº1 DE MARMORE BRANCO NACIONAL, COM POLIMENTO MANUAL,O MARMORITE E EXECUTADO SOBRE EMBOCO PREVIO NAOINCLUIDO NESTA</t>
  </si>
  <si>
    <t>13.380.0015-A</t>
  </si>
  <si>
    <t>13.380.0016-0</t>
  </si>
  <si>
    <t>RODAPE DE MARMORITE,FUNDIDO NO LOCAL,COM 10CM DE ALTURA,1CMDE ESPESSURA, TERMINANDO EM CANTO RETO JUNTO AO PISO, FEITOCOM CIMENTO E  GRANA Nº1 DE GRANITO PRETO,COM POLIMENTO MANUAL,O MARMORITE E EXECUTADO SOBRE EMBOCO PREVIO NAO INCLUIDONESTA</t>
  </si>
  <si>
    <t>13.380.0016-A</t>
  </si>
  <si>
    <t>13.380.0020-0</t>
  </si>
  <si>
    <t>ESCADA DE MARMORITE,COMPOSTA DE CAPA E ESPELHO PRE-MOLDADOSEM OFICINA E ASSENTADOS NA OBRA, FEITO O MARMORITE COM GRANANº1 DE MARMORE BRANCO NACIONAL E CIMENTO, E COM CAMADA  DE6MM.ESTA ESPECIFICACAO SE REFERE A ESCADAS COM LARGURA TOTALDAS DUAS PECAS DE 0,48M E COMPREENDENDO 1,00M LINEAR  DO CONJUNTO DE CAPA E ESPELHO</t>
  </si>
  <si>
    <t>13.380.0020-A</t>
  </si>
  <si>
    <t>13.380.0021-0</t>
  </si>
  <si>
    <t>ESCADA DE MARMORITE,COMPOSTA DE CAPA E ESPELHO PRE-MOLDADOSEM OFICINA E ASSENTADOS NA OBRA,FEITO O MARMORITE COM GRANANº1 DE GRANITO PRETO E CIMENTO,E COM CAMADA DE 6MM.ESTA ESPECIFICACAO SE REFERE A ESCADAS COM LARGURA TOTAL DAS DUAS PECAS DE 0,48M E COMPREENDENDO 1,00M LINEAR DO CONJUNTO DE CAPAE ESPELHO</t>
  </si>
  <si>
    <t>13.380.0021-A</t>
  </si>
  <si>
    <t>13.380.0025-0</t>
  </si>
  <si>
    <t>SOLEIRA,PEITORIL OU CHAPIM DE MARMORITE,PRE-MOLDADO EM OFICINA E ASSENTADO NA OBRA, COM OU SEM REBAIXO, FEITO COM GRANANº1 DE MARMORE BRANCO NACIONAL E CIMENTO,NA ESPESSURA DE 6MM</t>
  </si>
  <si>
    <t>13.380.0025-A</t>
  </si>
  <si>
    <t>13.380.0026-0</t>
  </si>
  <si>
    <t>SOLEIRA,PEITORIL OU CHAPIM DE MARMORITE,PRE-MOLDADO EM OFICINA E ASSENTADO NA OBRA,C/OU SEM REBAIXO,FEITO COM GRANA Nº1DE GRANITO PRETO E CIMENTO,NA ESPESSURA DE 6MM</t>
  </si>
  <si>
    <t>13.380.0026-A</t>
  </si>
  <si>
    <t>13.380.0100-0</t>
  </si>
  <si>
    <t>RECOMPOSICAO DE PISO DE MARMORITE,CONSIDERANDO 1CM DE ESPESSURA DE CAMADA DE MARMORITE E LASTRO DE ARGAMASSA COM 4CM DEESPESSURA,EXCLUSIVE POLIMENTO</t>
  </si>
  <si>
    <t>13.380.0100-A</t>
  </si>
  <si>
    <t>13.380.0101-0</t>
  </si>
  <si>
    <t>RECOMPOSICAO DE PISO DE MARMORITE,CONSIDERANDO 1CM DE ESPESSURA DE CAMADA DE MARMORITE E LASTRO DE ARGAMSSA  COM 4CM DEESPESSURA,EXCLUSIVE POLIMENTO E LASTRO DE ARGAMASSA(VIDE FAMILIA 13.301)</t>
  </si>
  <si>
    <t>13.380.0101-A</t>
  </si>
  <si>
    <t>13.381.0050-0</t>
  </si>
  <si>
    <t>JUNTA PLASTICA 17X3MM,PARA PISOS CONTINUOS.FORNECIMENTO E COLOCACAO</t>
  </si>
  <si>
    <t>13.381.0050-A</t>
  </si>
  <si>
    <t>13.381.0051-0</t>
  </si>
  <si>
    <t>JUNTA PLASTICA 27X3MM,PARA PISOS CONTINUOS.FORNECIMENTO E COLOCACAO</t>
  </si>
  <si>
    <t>13.381.0051-A</t>
  </si>
  <si>
    <t>13.381.0085-0</t>
  </si>
  <si>
    <t>JUNTA METALICA EM LATAO 17X0,70MM,PARA PISOS CONTINUOS.FORNECIMENTO E COLOCACAO</t>
  </si>
  <si>
    <t>13.381.0085-A</t>
  </si>
  <si>
    <t>13.382.0001-0</t>
  </si>
  <si>
    <t>JUNTA FORMADA DE ARGAMASSA DE CIMENTO E AREIA,NO TRACO 1:3 COM 5X5CM</t>
  </si>
  <si>
    <t>13.382.0001-A</t>
  </si>
  <si>
    <t>13.383.0002-0</t>
  </si>
  <si>
    <t>JUNTA IMPERMEABILIZANTE DE HIDROASFALTO,CIMENTO E AREIA,NO TRACO 1:1:3 COM 2,5X2,5CM</t>
  </si>
  <si>
    <t>13.383.0002-A</t>
  </si>
  <si>
    <t>13.383.0003-0</t>
  </si>
  <si>
    <t>JUNTA IMPERMEABILIZANTE DE HIDROASFALTO,CIMENTO E AREIA,NO TRACO 1:1:3 COM 2X2,5CM</t>
  </si>
  <si>
    <t>13.383.0003-A</t>
  </si>
  <si>
    <t>13.384.0001-0</t>
  </si>
  <si>
    <t>JUNTA GRAMADA COM 5CM DE LARGURA</t>
  </si>
  <si>
    <t>13.384.0001-A</t>
  </si>
  <si>
    <t>13.384.0002-0</t>
  </si>
  <si>
    <t>JUNTA GRAMADA COM 8CM DE LARGURA</t>
  </si>
  <si>
    <t>13.384.0002-A</t>
  </si>
  <si>
    <t>13.385.0001-0</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</si>
  <si>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</si>
  <si>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13.385.0001-A</t>
  </si>
  <si>
    <t>13.385.0002-0</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</si>
  <si>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</si>
  <si>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13.385.0002-A</t>
  </si>
  <si>
    <t>13.385.0003-0</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</si>
  <si>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</si>
  <si>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13.385.0003-A</t>
  </si>
  <si>
    <t>13.385.0005-0</t>
  </si>
  <si>
    <t>RODAPE DE ALTA RESISTENCIA,EM ARGAMASSA DE CIMENTO E AGREGADOS MINERAIS, COM 10CM DE ALTURA, NA COR NATURAL DO CIMENTO,INCLUSIVE 3 POLIMENTOS,SENDO OS CANTOS SALIENTES BOLEADOS,EOS REENTRANTES E JUNTO AO PISO EM MEIA CANA</t>
  </si>
  <si>
    <t>13.385.0005-A</t>
  </si>
  <si>
    <t>13.385.0006-0</t>
  </si>
  <si>
    <t>RODAPE DE ALTA RESISTENCIA,EM ARGAMASSA DE CIMENTO E AGREGADOS MINERAIS,COM 10CM DE ALTURA,NA COR PRETA,INCLUSIVE 3 POLIMENTOS,SENDO OS CANTOS SALIENTES BOLEADOS,E OS REENTRANTES EJUNTO AO PISO EM MEIA CANA</t>
  </si>
  <si>
    <t>13.385.0006-A</t>
  </si>
  <si>
    <t>13.385.0007-0</t>
  </si>
  <si>
    <t>RODAPE DE ALTA RESISTENCIA,EM ARGAMASSA DE CIMENTO E AGREGADOS MINERAIS, COM 10CM DE ALTURA, NA COR VERMELHA,INCLUSIVE 3POLIMENTOS,SENDO OS CANTOS SALIENTES BOLEADOS,E OS REENTRANTES E JUNTO AO PISO EM MEIA CANA</t>
  </si>
  <si>
    <t>13.385.0007-A</t>
  </si>
  <si>
    <t>13.385.0008-0</t>
  </si>
  <si>
    <t>DEGRAU DE ESCADA DE ALTA RESISTENCIA,COMPOSTA DE CAPA E ESPELHO,EM ARGAMASSA DE CIMENTO E AGREGADOS MINERAIS,NA COR NATURAL DE CIMENTO,INCLUSIVE 3 POLIMENTOS</t>
  </si>
  <si>
    <t>13.385.0008-A</t>
  </si>
  <si>
    <t>13.385.0009-0</t>
  </si>
  <si>
    <t>DEGRAU DE ESCADA DE ALTA RESISTENCIA,COMPOSTA DE CAPA E ESPELHO,EM ARGAMASSA DE CIMENTO E AGREGADOS MINERAIS, NA COR PRETA,INCLUSIVE 3 POLIMENTOS</t>
  </si>
  <si>
    <t>13.385.0009-A</t>
  </si>
  <si>
    <t>13.385.0010-0</t>
  </si>
  <si>
    <t>DEGRAU DE ESCADA DE ALTA RESISTENCIA,COMPOSTA DE CAPA E ESPELHO, EM ARGAMASSA DE CIMENTO E AGREGADOS MINERAIS,NA COR VERMELHA,INCLUSIVE 3 POLIMENTOS</t>
  </si>
  <si>
    <t>13.385.0010-A</t>
  </si>
  <si>
    <t>13.385.0050-0</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</si>
  <si>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</si>
  <si>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13.385.0050-A</t>
  </si>
  <si>
    <t>13.385.0051-0</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</si>
  <si>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</si>
  <si>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13.385.0051-A</t>
  </si>
  <si>
    <t>13.385.0055-0</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</si>
  <si>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</si>
  <si>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13.385.0055-A</t>
  </si>
  <si>
    <t>13.385.0056-0</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</si>
  <si>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</si>
  <si>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13.385.0056-A</t>
  </si>
  <si>
    <t>13.385.0100-0</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</si>
  <si>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</si>
  <si>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13.385.0100-A</t>
  </si>
  <si>
    <t>13.385.0101-0</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</si>
  <si>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</si>
  <si>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13.385.0101-A</t>
  </si>
  <si>
    <t>13.390.0020-0</t>
  </si>
  <si>
    <t>PISO VINILICO EM LADRILHOS DE RESINA DE PVC PLASTIFICANTE,COM MEDIDAS EM TORNO DE 30X30CM,HOMOGENEO,COM FLASH,COM 2MM DEESPESSURA,ASSENTES SOBRE BASE EXISTENTE,DEVENDO ATENDER A ABNT,NO QUE CONCERNE A RESISTENCIA,AO IMPACTO,SOLIDEZ,DUREZAE ACAO DE AGENTES QUIMICOS,INCLUSIVE ADESIVO.FORNECIMENTO ECOLOCACAO</t>
  </si>
  <si>
    <t>13.390.0020-A</t>
  </si>
  <si>
    <t>13.390.0025-0</t>
  </si>
  <si>
    <t>PISO VINILICO EM LADRILHOS DE RESINA DE PVC PLASTIFICANTE,COM MEDIDAS EM TORNO DE 30X30CM,HOMOGENEO,COM FLASH,COM 3MM DEESPESSURA,ASSENTES SOBRE BASE EXISTENTE,DEVENDO ATENDER A ABNT,NO QUE CONCERNE A RESISTENCIA,AO IMPACTO,SOLIDEZ,DUREZAE ACAO DE AGENTES QUIMICOS,INCLUSIVE ADESIVO.FORNECIMENTO ECOLOCACAO</t>
  </si>
  <si>
    <t>13.390.0025-A</t>
  </si>
  <si>
    <t>13.390.0027-0</t>
  </si>
  <si>
    <t>PISO VINILICO EM MANTAS RESINA PVC PLASTIFICANTE,C/2M LARG.X23M COMPRIMENTO,HOMOGENEO,C/FLASH,C/2MM ESP.REFORCO EM POLIURETANO ULTRA RESIST.,P/TRAFEGO INTENSO,ANTIFUNGICIDA E ANTIBACTERIANO,VARIAS CORES,EXCL.RODAPE,ASSENTE SOBRE BASE EXIST.,DEVENDO ATENDER ABNT NO QUE CONCERNE A RESIST.AO IMPACTO,SOLIDEZ,DUREZA E ACAO AGENTES QUIMICOS,INCL.ADESIVO.FORN.COLOC</t>
  </si>
  <si>
    <t>13.390.0027-A</t>
  </si>
  <si>
    <t>13.390.0028-0</t>
  </si>
  <si>
    <t>PISO VINILICO EM LADRILHOS DE RESINA DE PVC PLASTIFICANTE,COM MEDIDAS EM TORNO DE 30X30CM,HOMOGENEO,MESCLADO OU MESCLADOCOM VEIOS PASSANTES,COM 2MM DE ESPESSURA,ASSENTES SOBRE BASE EXISTENTE,DEVENDO ATENDER A ABNT,NO QUE CONCERNE A RESISTENCIA,AO IMPACTO,SOLIDEZ,DUREZA E ACAO DE AGENTES QUIMICOS,INCLUSIVE ADESIVO.FORNECIMENTO E COLOCACAO</t>
  </si>
  <si>
    <t>13.390.0028-A</t>
  </si>
  <si>
    <t>13.390.0030-0</t>
  </si>
  <si>
    <t>PISO VINILICO EM LADRILHOS DE RESINA DE PVC PLASTIFICANTE,COM MEDIDAS EM TORNO DE 30X30CM,HOMOGENEO,LISO,COM 2MM DE ESPESSURA,ASSENTES SOBRE BASE EXISTENTE,DEVENDO ATENDER A ABNT,NO QUE CONCERNE A RESISTENCIA,AO IMPACTO,SOLIDEZ,DUREZA E ACAO DE AGENTES QUIMICOS,INCLUSIVE ADESIVO.FORNECIMENTO E COLOCACAO</t>
  </si>
  <si>
    <t>13.390.0030-A</t>
  </si>
  <si>
    <t>13.390.0031-0</t>
  </si>
  <si>
    <t>PISO VINILICO EM LADRILHOS DE RESINA DE PVC PLASTIFICANTE,COM MEDIDAS EM TORNO DE 30X30CM,HOMOGENEO,LISO,COM 3MM DE ESPESSURA,ASSENTES SOBRE BASE EXISTENTE,DEVENDO ATENDER A ABNT,NO QUE CONCERNE A RESISTENCIA,AO IMPACTO,SOLIDEZ,DUREZA E ACAO DE AGENTES QUIMICOS,INCLUSIVE ADESIVO.FORNECIMENTO E COLOCACAO</t>
  </si>
  <si>
    <t>13.390.0031-A</t>
  </si>
  <si>
    <t>13.390.0035-0</t>
  </si>
  <si>
    <t>PISO VINILICO EM PLACAS RESINA PVC PLASTIFICANTE,C/MED.TORNODE 60X60CM,HOMOGENEO,MESCLADO C/VEIOS PASSANTES EM TODA A EESP.,7 CORES,C/2MM ESP.ISENTO DE BORRACHA,USO PESADO,NORMAEN 685,ASSENTES SOBRE BASE EXISTENTE,DEVENDO ATENDER A ABNT,NO QUE CONCERNE A RESISTENCIA,AO IMPACTO,SOLIDEZ,DUREZA E ACAO DE AGENTES QUIMICOS,INCL.ADESIVO.FORN.E COLOC.</t>
  </si>
  <si>
    <t>13.390.0035-A</t>
  </si>
  <si>
    <t>13.390.0037-0</t>
  </si>
  <si>
    <t>PISO VINILICO EM MANTAS DE RESINA DE PVC PLASTIFICANTE,DE 2MDE LARGURA X 20M DE COMPRIMENTO,MESCLADO OU PONTILHADO,COM2MM DE ESPESSURA,JUNTAS SOLDADAS A QUENTE,ASSENTES SOBRE BASE EXISTENTE,DEVENDO ATENDER A ABNT,NO QUE CONCERNE A RESISTENCIA,AO IMPACTO,SOLIDEZ,DUREZA E ACAO DE AGENTES QUIMICOS,INCLUSIVE ADESIVO.FORNECIMENTO E COLOCACAO</t>
  </si>
  <si>
    <t>13.390.0037-A</t>
  </si>
  <si>
    <t>13.390.0040-0</t>
  </si>
  <si>
    <t>PISO VINILICO EM MANTAS DE RESINA DE PVC PLASTIFICANTE,C/2MDE LARGURA X 20M DE COMPRIMENTO,HETEROGENEO,MESCLADO OU PONTILHADO PIGMENTADO,C/2MM DE ESPESSURA,JUNTAS SOLDADAS A QUENTE,ASSENTES SOBRE BASE EXISTENTE,DEVENDO ATENDER A ABNT,NO QUE CONCERNE A RESISTENCIA,AO IMPACTO,SOLIDEZ,DUREZA E ACAO DEAGENTES QUIMICOS,INCLUSIVE ADESIVO.FORNECIMENTO E COLOCACAO</t>
  </si>
  <si>
    <t>13.390.0040-A</t>
  </si>
  <si>
    <t>13.390.0042-0</t>
  </si>
  <si>
    <t>PISO VINILICO EM MANTAS DE RESINA DE PVC PLASTIFICANTE,DE 2MDE LARGURA X 20M DE COMPRIMENTO,HOMOGENEO,COM 3MM DE ESPESSURA,LISO,MESCLADO OU PONTILHADO,JUNTAS SOLDADAS A QUENTE,ASSENTES SOBRE BASE EXISTENTE,DEVENDO ATENDER A ABNT,NO QUE CONCERNE A RESISTENCIA,AO IMPACTO,SOLIDEZ,DUREZA E ACAO DE AGENTES QUIMICOS,INCLUSIVE ADESIVO.FORNECIMENTO E COLOCACAO</t>
  </si>
  <si>
    <t>13.390.0042-A</t>
  </si>
  <si>
    <t>13.390.0045-0</t>
  </si>
  <si>
    <t>PISO VINILICO EM LADRILHOS RESINA PVC PLASTIFICANTE,C/DIM.61X61CM,HOMOGENEO,MESCLADO,C/2MM ESPESSURA,ANTIESTATICA,DISSIPADOR DE ENERGIA,RESISTENCIA DE 5X(10)8 - 1X(10)9 OHMS,COMPOSTO FIBRAS CONDUTIVAS DE CARBONO,TIPO PAVIFLOR,DEVENDO ATENDER A ABNT,NO QUE CONCERNE A RESISTENCIA,AO IMPACTO,SOLIDEZ,DUREZA E ACAO DE AGENTES QUIMICOS,INCL.ADESIVO.FORN.E COLOC.</t>
  </si>
  <si>
    <t>13.390.0045-A</t>
  </si>
  <si>
    <t>13.390.0047-0</t>
  </si>
  <si>
    <t>PISO VINILICO EM LADRILHOS RESINA PVC PLASTIFICANTE,C/DIM.61X61CM,HOMOGENEO,MESCLADO,C/2MM ESP.,ANTIESTATICO,DISSIPADORENERGIA,RESIST.2,5X(10)4 - 1X(10)6 OHMS,COMPOSTO FIBRAS CONDUTIVAS CARBONO,TIPO PAVIFLOR,ASSENTES SOBRE BASE EXIST.,DEVENDO ATENDER ABNT,NO QUE CONCERNE A RESIST.,AO IMPACTO,SOLIDEZ,DUREZA E ACAO DE AGENTES QUIMICOS,INCL.ADESIVO.FORN.E COLO</t>
  </si>
  <si>
    <t>13.390.0047-A</t>
  </si>
  <si>
    <t>13.390.0048-0</t>
  </si>
  <si>
    <t>PISO VINILICO EM LADRILHOS DE RESINA DE PVC PLASTIFICANTE,COM MEDIDAS EM TORNO DE 60X60CM,HOMOGENEO,COM FLASH,COM 2,5MMDE ESPESSURA,EXTRA ALTO TRAFEGO,COM PARTICULAS DE QUARTZO,ASSENTES SOBRE BASE EXISTENTE,DEVENDO ATENDER A ABNT,NO QUE CONCERNE A RESISTENCIA,AO IMPACTO,SOLIDEZ,DUREZA E ACAO DE AGENTES QUIMICOS,INCLUSIVE ADESIVO.FORNECIMENTO E COLOCACAO</t>
  </si>
  <si>
    <t>13.390.0048-A</t>
  </si>
  <si>
    <t>13.390.0050-0</t>
  </si>
  <si>
    <t>TESTEIRA EM MATERIAL VINILICO COM 6CM DE LARGURA.FORNECIMENTO E COLOCACAO</t>
  </si>
  <si>
    <t>13.390.0050-A</t>
  </si>
  <si>
    <t>13.390.0055-0</t>
  </si>
  <si>
    <t>RODAPE DE PVC TIPO PLANO OU CURVO,COM 7,5CM DE ALTURA,PARA PISOS VINILICOS.FORNECIMENTO E COLOCACAO</t>
  </si>
  <si>
    <t>13.390.0055-A</t>
  </si>
  <si>
    <t>13.390.0058-0</t>
  </si>
  <si>
    <t>RODAPE DE PVC TIPO HOSPITALAR,PLANO OU CURVO,COM 7,5CM DE ALTURA,PARA PISOS VINILICOS.FORNECIMENTO E COLOCACAO</t>
  </si>
  <si>
    <t>13.390.0058-A</t>
  </si>
  <si>
    <t>13.390.0070-0</t>
  </si>
  <si>
    <t>SUPORTE CURVO E PERFIL DE ARREMATE PARA PISO VINILICO.FORNECIMENTO E COLOCACAO</t>
  </si>
  <si>
    <t>13.390.0070-A</t>
  </si>
  <si>
    <t>13.390.0075-0</t>
  </si>
  <si>
    <t>CORDAO DE SOLDA PARA FUSAO A QUENTE,EM JUNTAS DE PISOS VINILICOS FLEXIVEIS.FORNECIMENTO E ASSENTAMENTO</t>
  </si>
  <si>
    <t>13.390.0075-A</t>
  </si>
  <si>
    <t>13.391.0500-0</t>
  </si>
  <si>
    <t>RECOMPOSICAO DE PLACAS DE PISO DE MATERIAL VINILICO OU PLASTICO,EXCLUSIVE O FORNECIMENTO DO PISO,INCLUSIVE COLA</t>
  </si>
  <si>
    <t>13.391.0500-A</t>
  </si>
  <si>
    <t>13.395.0010-0</t>
  </si>
  <si>
    <t>FORRACAO DE PISO COM CARPETE DE FIBRA DE NYLON,PARA ALTO TRAFEGO,COM ESPESSURA DE 6 A 7MM,SOBRE BASE EXISTENTE.FORNECIMENTO E COLOCACAO</t>
  </si>
  <si>
    <t>13.395.0010-A</t>
  </si>
  <si>
    <t>13.395.0011-0</t>
  </si>
  <si>
    <t>FORRACAO DE PISO COM CARPETE DE FIBRA DE NYLON,PARA ALTO TRAFEGO,COM ESPESSURA DE 10MM,SOBRE BASE EXISTENTE.FORNECIMENTOE COLOCACAO</t>
  </si>
  <si>
    <t>13.395.0011-A</t>
  </si>
  <si>
    <t>13.395.0015-0</t>
  </si>
  <si>
    <t>FORRACAO DE PISO COM CARPETE DE FIBRA DE POLIPROPILENO,PARAALTO TRAFEGO,COM ESPESSURA APROXIMADA DE 5MM,SOBRE BASE EXISTENTE.FORNECIMENTO E COLOCACAO</t>
  </si>
  <si>
    <t>13.395.0015-A</t>
  </si>
  <si>
    <t>13.395.0020-0</t>
  </si>
  <si>
    <t>FORRACAO DE PISO COM CARPETE DE POLIPROPILENO,COM COBERTURAEM FIBRA DE NYLON,PARA ALTO TRAFEGO,COM ESPESSURA DE 8 A 9MM,SOBRE BASE EXISTENTE.FORNECIMENTO E COLOCACAO</t>
  </si>
  <si>
    <t>13.395.0020-A</t>
  </si>
  <si>
    <t>13.395.0025-0</t>
  </si>
  <si>
    <t>FORRACAO DE PISO COM CARPETE DE FIBRA DE POLIPROPILENO,PARATRAFEGO LEVE A MODERADO,COM ESPESSURA DE 4 A 5MM,SOBRE BASEEXISTENTE.FORNECIMENTO E COLOCACAO</t>
  </si>
  <si>
    <t>13.395.0025-A</t>
  </si>
  <si>
    <t>13.395.0026-0</t>
  </si>
  <si>
    <t>FORRACAO DE PISO COM CARPETE DE FIBRA DE POLIPROPILENO,COM ACABAMENTO RESINADO,PARA TRAFEGO LEVE A MODERADO,COM ESPESSURA DE 4 A 5MM,SOBRE BASE EXISTENTE.FORNECIMENTO E COLOCACAO</t>
  </si>
  <si>
    <t>13.395.0026-A</t>
  </si>
  <si>
    <t>13.398.0010-1</t>
  </si>
  <si>
    <t>PISO DE TACOS DE IPE OU MADEIRA EQUIVALENTE,MEDINDO 7X21CM,PICHADOS E INCRUSTADOS COM PEDRISCOS, ASSENTES COM ARGAMASSADE CIMENTO E SAIBRO,NO TRACO 1:6,EXCLUSIVE SERVICO DE CALAFATE</t>
  </si>
  <si>
    <t>13.398.0010-B</t>
  </si>
  <si>
    <t>13.398.0015-0</t>
  </si>
  <si>
    <t>PISO DE FRISO DE IPE OU MADEIRA EQUIVALENTE,COM 10CM DE LARGURA,2CM DE ESPESSURA, PREGADO SOBRE REGUAS DE MADEIRA DE LEIDE 1.1/2"X3",EMBUTIDAS EM CONCRETO</t>
  </si>
  <si>
    <t>13.398.0015-A</t>
  </si>
  <si>
    <t>13.398.0016-0</t>
  </si>
  <si>
    <t>PISO DE FRISO DE IPE OU MADEIRA EQUIVALENTE COM 20X2CM,PREGADO SOBRE  BARROTEAMENTO OU REGUAS DE  MADEIRA DE LEI A CADA50CM,EXCLUSIVE BARROTES OU REGUAS</t>
  </si>
  <si>
    <t>13.398.0016-A</t>
  </si>
  <si>
    <t>13.398.0017-0</t>
  </si>
  <si>
    <t>REGUA DE MADEIRA DE LEI DE FORMA TRAPEZOIDAL COM 5X3CM,FIXADA EM CONTRAPISO DE CIMENTO E AREIA,NO TRACO 1:3,EXCLUSIVE OCONTRAPISO</t>
  </si>
  <si>
    <t>13.398.0017-A</t>
  </si>
  <si>
    <t>13.398.0018-0</t>
  </si>
  <si>
    <t>BARROTE DE MADEIRA DE LEI DE 3"X4.1/2",APOIADO EM PILARETE DE 20X20CM,DE ALVENARIA DE TIJOLOS MACICOS OU OUTRO,EXCLUSIVEOS PILARETES</t>
  </si>
  <si>
    <t>13.398.0018-A</t>
  </si>
  <si>
    <t>13.398.0020-0</t>
  </si>
  <si>
    <t>RODAPE EM MADEIRA DE LEI,COM SECAO DE 5X2CM,PREGADO EM TACOSEMBUTIDOS NA ALVENARIA</t>
  </si>
  <si>
    <t>13.398.0020-A</t>
  </si>
  <si>
    <t>13.398.0025-0</t>
  </si>
  <si>
    <t>RODAPE EM MADEIRA DE LEI,COM SECAO DE 7X2CM,PREGADO EM TACOSEMBUTIDOS NA ALVENARIA</t>
  </si>
  <si>
    <t>13.398.0025-A</t>
  </si>
  <si>
    <t>13.398.0030-0</t>
  </si>
  <si>
    <t>RODAPE DE IPE OU MADEIRA EQUIVALENTE DE 10X2CM ACABAMENTO BOLEADO,FIXADO COMO EM 13.398.0020</t>
  </si>
  <si>
    <t>13.398.0030-A</t>
  </si>
  <si>
    <t>13.410.0010-0</t>
  </si>
  <si>
    <t>PISO DE PEDRA PORTUGUESA,ASSENTADO SOBRE MISTURA DE CIMENTOE SAIBRO,NO TRACO 1:5,INCLUSIVE ACERTO DO TERRENO.FORNECIMENTO E COLOCACAO</t>
  </si>
  <si>
    <t>13.410.0010-A</t>
  </si>
  <si>
    <t>13.410.0011-0</t>
  </si>
  <si>
    <t>PISO DE PEDRA PORTUGUESA EM DESENHOS SIMPLES, COM APROXIMADAMENTE 40% DE PEDRA PRETA E 60% DE PEDRA BRANCA, ASSENTADO SOBRE MISTURA DE CIMENTO E SAIBRO NO TRACO 1:5, INCLUSIVE ACERTO DO TERRENO.FORNECIMENTO E COLOCACAO</t>
  </si>
  <si>
    <t>13.410.0011-A</t>
  </si>
  <si>
    <t>13.410.0012-0</t>
  </si>
  <si>
    <t>PEDRA PORTUGUESA COM 60% DE PEDRA BRANCA.FORNECIMENTO SEM COLOCACAO</t>
  </si>
  <si>
    <t>13.410.0012-A</t>
  </si>
  <si>
    <t>13.410.0015-0</t>
  </si>
  <si>
    <t>PISO DE PEDRA PORTUGUESA,ASSENTADO SOBRE MISTURA DE CIMENTOE SAIBRO,NO TRACO 1:5,EXCLUSIVE ACERTO DO TERRENO.FORNECIMENTO E COLOCACAO</t>
  </si>
  <si>
    <t>13.410.0015-A</t>
  </si>
  <si>
    <t>13.410.0020-0</t>
  </si>
  <si>
    <t>PISO DE PEDRA PORTUGUESA EM DESENHO SIMPLES,COM APROXIMADAMENTE 25% DE PEDRA PRETA,25% DE PEDRA VERMELHA E 50% DE PEDRABRANCA,ASSENTADO SOBRE MISTURA DE CIMENTO E SAIBRO NO TRACO1:5,INCLUSIVE ACERTO DO TERRENO.FORNECIMENTO E COLOCACAO</t>
  </si>
  <si>
    <t>13.410.0020-A</t>
  </si>
  <si>
    <t>13.410.0025-0</t>
  </si>
  <si>
    <t>PISO DE PEDRA PORTUGUESA,ASSENTADO SOBRE MISTURA DE CIMENTOE SAIBRO,NO TRACO 1:5,INCLUSIVE ACERTO DO TERRENO,EM FAIXA.FORNECIMENTO E COLOCACAO</t>
  </si>
  <si>
    <t>13.410.0025-A</t>
  </si>
  <si>
    <t>13.410.0030-0</t>
  </si>
  <si>
    <t>PISO COM PEDRA PORTUGUESA VERMELHA,ASSENTADO SOBRE MISTURA DE CIMENTO E SAIBRO,NO TRACO 1:5,INCLUSIVE ACERTO DO TERRENO,EM FAIXA.FORNECIMENTO E COLOCACAO</t>
  </si>
  <si>
    <t>13.410.0030-A</t>
  </si>
  <si>
    <t>13.411.0500-0</t>
  </si>
  <si>
    <t>RECOMPOSICAO DE PAVIMENTACAO DE PEDRA PORTUGUESA,ASSENTADACOM FAROFA DE CIMENTO E SAIBRO,NO TRACO 1:5, INCLUSIVE FORNECIMENTO DO MATERIAL PARA REJUNTAMENTO,EXCLUSIVE A PEDRA</t>
  </si>
  <si>
    <t>13.411.0500-A</t>
  </si>
  <si>
    <t>13.413.0010-0</t>
  </si>
  <si>
    <t>PISO DE PEDRA SAO TOME,MEDINDO 30X30CM,38X38CM,48X48CM OU 58X58CM,COM 2CM DE ESPESSURA,ASSENTE COM ARGAMASSA DE CIMENTO,AREIA E SAIBRO,NO TRACO 1:2:2,COM ESPESSURA DE 3CM.FORNECIMENTO E COLOCACAO</t>
  </si>
  <si>
    <t>13.413.0010-A</t>
  </si>
  <si>
    <t>13.413.0011-0</t>
  </si>
  <si>
    <t>PISO DE PEDRA SAO TOME,MEDINDO 30X30CM,38X38CM,48X48CM OU 58X58CM,COM 2CM DE ESPESSURA,EXCLUSIVE ARGAMASSA.FORNECIMENTOE COLOCACAO</t>
  </si>
  <si>
    <t>13.413.0011-A</t>
  </si>
  <si>
    <t>13.413.0012-0</t>
  </si>
  <si>
    <t>PISO DE PEDRA SAO TOME,MEDINDO 57X57CM,TIPO FURNAS/LIGHT,ASSENTE COM ARGAMASSA DE CIMENTO,AREIA E SAIBRO,NO TRACO 1:2:2,REJUNTAMENTO COM CIMENTO BRANCO E CORANTE</t>
  </si>
  <si>
    <t>13.413.0012-A</t>
  </si>
  <si>
    <t>13.413.0013-0</t>
  </si>
  <si>
    <t>PISO DE PEDRA SAO TOME, MEDINDO 57X57CM, TIPO FURNAS/LIGHT,EXCLUSIVE ARGAMASSA E REJUNTAMENTO</t>
  </si>
  <si>
    <t>13.413.0013-A</t>
  </si>
  <si>
    <t>13.413.0020-0</t>
  </si>
  <si>
    <t>PISO DE PLACAS DE ARDOSIA COR CINZA MEDINDO 40X40CM,EM TORNODE 1CM DE ESPESSURA,ASSENTE SOBRE SUPERFICIE EM OSSO COM ARGAMASSA DE CIMENTO,SAIBRO E AREIA,NO TRACO 1:2:2</t>
  </si>
  <si>
    <t>13.413.0020-A</t>
  </si>
  <si>
    <t>13.413.0021-0</t>
  </si>
  <si>
    <t>PISO DE PLACAS DE ARDOSIA COR CINZA MEDINDO 40X40CM,EM TORNODE 1CM DE ESPESSURA,EXCLUSIVE ARGAMASSA</t>
  </si>
  <si>
    <t>13.413.0021-A</t>
  </si>
  <si>
    <t>13.413.0025-0</t>
  </si>
  <si>
    <t>PISO DE PLACAS DE ARDOSIA COR CINZA MEDINDO 30X30CM,EM TORNODE 1CM DE ESPESSURA,ASSENTE SOBRE SUPERFICIE EM OSSO COM ARGAMASSA DE CIMENTO,SAIBRO E AREIA,NO TRACO 1:2:2</t>
  </si>
  <si>
    <t>13.413.0025-A</t>
  </si>
  <si>
    <t>13.413.0026-0</t>
  </si>
  <si>
    <t>PISO DE PLACAS DE ARDOSIA COR CINZA MEDINDO 30X30CM,EM TORNODE 1CM DE ESPESSURA,EXCLUSIVE ARGAMASSA</t>
  </si>
  <si>
    <t>13.413.0026-A</t>
  </si>
  <si>
    <t>13.413.0027-0</t>
  </si>
  <si>
    <t>PISO DE PLACAS DE ARDOSIA NA COR FERRUGEM MEDINDO 25X25CM,EMTORNO DE 1CM DE ESPESSURA,ASSENTE SOBRE SUPERFICIE EM OSSOCOM ARGAMASSA DE CIMENTO,SAIBRO E AREIA,NO TRACO 1:2:2</t>
  </si>
  <si>
    <t>13.413.0027-A</t>
  </si>
  <si>
    <t>13.413.0028-0</t>
  </si>
  <si>
    <t>PISO DE PLACAS DE ARDOSIA COR FERRUGEM MEDINDO 25X25CM,EM TORNO DE 1CM DE ESPESSURA,EXCLUSIVE ARGAMASSA</t>
  </si>
  <si>
    <t>13.413.0028-A</t>
  </si>
  <si>
    <t>13.413.0030-0</t>
  </si>
  <si>
    <t>RODAPE DE ARDOSIA COM ALTURA DE 10CM,ASSENTE EM PAREDE EM OSSO COM ARGAMASSA DE CIMENTO,SAIBRO E AREIA,NO TRACO 1:2:2 ECHAPISCO DE CIMENTO E AREIA,NO TRACO 1:3</t>
  </si>
  <si>
    <t>13.413.0030-A</t>
  </si>
  <si>
    <t>13.413.0031-0</t>
  </si>
  <si>
    <t>RODAPE DE ARDOSIA COM ALTURA DE 10CM,ASSENTE EM PAREDE EM OSSO COM ARGAMASSA DE CIMENTO,SAIBRO E AREIA,NO TRACO 1:2:2 ECHAPISCO DE CIMENTO E AREIA,NO TRACO 1:3,EXCLUSIVE ARGAMASSAE CHAPISCO</t>
  </si>
  <si>
    <t>13.413.0031-A</t>
  </si>
  <si>
    <t>13.413.0035-0</t>
  </si>
  <si>
    <t>RODAPE DE ARDOSIA COM ALTURA DE 7CM,ASSENTE EM PAREDE EM OSSO COM ARGAMASSA DE CIMENTO,SAIBRO E AREIA,NO TRACO 1:2:2 E CHAPISCO DE CIMENTO E AREIA,NO TRACO 1:3</t>
  </si>
  <si>
    <t>13.413.0035-A</t>
  </si>
  <si>
    <t>13.413.0036-0</t>
  </si>
  <si>
    <t>RODAPE DE ARDOSIA COM ALTURA DE 7CM,ASSENTE EM PAREDE EM OSSO COM ARGAMASSA DE CIMENTO,SAIBRO E AREIA,NO TRACO 1:2:2 E CHAPISCO DE CIMENTO E AREIA,NO TRACO 1:3,EXCLUSIVE ARGAMASSAE CHAPISCO</t>
  </si>
  <si>
    <t>13.413.0036-A</t>
  </si>
  <si>
    <t>13.415.0010-0</t>
  </si>
  <si>
    <t>PISO DE BORRACHA SINTETICA,SBR,PRETO,EM PLACAS DE 50X50CM,COM 3,0MM DE ESPESSURA,TEXTURA DA SUPERFICIE PASTILHADA,COLOCADO COM COLA SOBRE BASE EXISTENTE.FORNECIMENTO E COLOCACAO</t>
  </si>
  <si>
    <t>13.415.0010-A</t>
  </si>
  <si>
    <t>13.415.0011-0</t>
  </si>
  <si>
    <t>PISO DE BORRACHA SINTETICA,SBR,PRETO,EM ROLO DE 1,40M DE LARGURA,SUPERFICIE GRAO DE ARROZ,COM 3,00MM DE ESPESSURA,COLOCADO COM COLA SOBRE BASE EXISTENTE.FORNECIMENTO E COLOCACAO</t>
  </si>
  <si>
    <t>13.415.0011-A</t>
  </si>
  <si>
    <t>13.415.0015-0</t>
  </si>
  <si>
    <t>RODAPE DE BORRACHA SINTETICA,SBR,PRETO,COM 7X0,3CM, TEXTURADA SUPERFICIE LISA,COLOCADO COM COLA SOBRE PAREDE EMBOCADA.FORNECIMENTO E COLOCACAO</t>
  </si>
  <si>
    <t>13.415.0015-A</t>
  </si>
  <si>
    <t>13.415.0020-0</t>
  </si>
  <si>
    <t>DEGRAU DE ESCADA DE BORRACHA SINTETICA,SBR,PRETO,EM PLACAS DE 50X32CM,TEXTURA DA SUPERFICIE PASTILHADA,COLOCADO COM COLASOBRE BASE EXISTENTE.FORNECIMENTO E COLOCACAO</t>
  </si>
  <si>
    <t>13.415.0020-A</t>
  </si>
  <si>
    <t>13.416.0010-0</t>
  </si>
  <si>
    <t>PISO TATIL DE BORRACHA,DIRECIONAL,PARA PESSOAS COM NECESSIDADES ESPECIFICAS,25X25CM,ESPESSURA DE 5MM,NA COR PRETA,COLADOSOBRE BASE EXISTENTE.FORNECIMENTO E COLOCACAO</t>
  </si>
  <si>
    <t>13.416.0010-A</t>
  </si>
  <si>
    <t>13.416.0015-0</t>
  </si>
  <si>
    <t>PISO TATIL DE BORRACHA,ALERTA,PARA PESSOAS COM NECESSIDADESESPECIFICAS,25X25CM, ESPESSURA DE 5MM, NA COR PRETA, COLADOSOBRE BASE EXISTENTE.FORNECIMENTO E COLOCACAO</t>
  </si>
  <si>
    <t>13.416.0015-A</t>
  </si>
  <si>
    <t>13.440.0015-0</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</si>
  <si>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</si>
  <si>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13.440.0015-A</t>
  </si>
  <si>
    <t>13.440.0025-0</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</si>
  <si>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</si>
  <si>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13.440.0025-A</t>
  </si>
  <si>
    <t>13.440.0030-0</t>
  </si>
  <si>
    <t>REVESTIMENTO DE PISO DE BORRACHA ESPECIAL SBR E GRANULOS DEBORRACHA EPDM,AGLUTINADAS C/POLIURETANO MDI,DE ALTO IMPACTO,PARA ACADEMIAS E AFINS,COLADO SOBRE CONTRAPISO EXISTENTE COMADESIVO DE POLIURETANO BICOMPONENTE A PROVA D`AGUA,COM ESPESSURA MEDIA DE 6MM</t>
  </si>
  <si>
    <t>13.440.0030-A</t>
  </si>
  <si>
    <t>13.440.0035-0</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</si>
  <si>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</si>
  <si>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13.440.0035-A</t>
  </si>
  <si>
    <t>13.460.0010-0</t>
  </si>
  <si>
    <t>PISO ELEVADO EM TORNO DE 30CM,CONSTITUIDO POR PLACAS DE MADEIRA AGLOMERADA COM MAIS OU MENOS 30MM DE ESPESSURA,COM REVESTIMENTO SUPERIOR EM LAMINADO PLASTICO,APOIADO SOBRE BASE DEALUMINIO OU ACO GALVANIZADO,DESTINADO A APARELHOS DE INFORMATICA.FORNECIMENTO E COLOCACAO</t>
  </si>
  <si>
    <t>13.460.0010-A</t>
  </si>
  <si>
    <t>13.460.0015-0</t>
  </si>
  <si>
    <t>PISO ELEVADO EM TORNO DE 30CM,CONSITUIDO POR PLACAS DE ACO COM MAIS OU MENOS 30MM DE ESPESSURA,COM REVESTIMENTO SUPERIOREM LAMINADO PLASTICO,APOIADO SOBRE BASE DE ALUMINIO OU ACOGALVANIZADO,DESTINADO A APARELHOS DE INFORMATICA.FORNECIMENTO E COLOCACAO</t>
  </si>
  <si>
    <t>13.460.0015-A</t>
  </si>
  <si>
    <t>13.460.0020-0</t>
  </si>
  <si>
    <t>PISO ELEVADO EM TORNO DE 20CM,CONSTITUIDO POR PLACAS DE MADEIRA AGLOMERADA COM MAIS OU MENOS 40MM DE ESPESSURA,COM REVESTIMENTO SUPERIOR EM LAMINADO PLASTICO,APOIADO SOBRE BASE DEALUMINIO OU ACO GALVANIZADO,DESTINADO A APARELHOS DE INFORMATICA.FORNECIMENTO E COLOCACAO</t>
  </si>
  <si>
    <t>13.460.0020-A</t>
  </si>
  <si>
    <t>13.462.0010-0</t>
  </si>
  <si>
    <t>PISO DE ALERTA EM PLACAS MARMORIZADAS VIBROPRENSADAS,COM ACABAMENTO RUSTICO,NA COR CINZA,INCLUSIVE CONTRAPISO COM ESPESSURA DE 3CM.FORNECIMENTO E COLOCACAO</t>
  </si>
  <si>
    <t>13.462.0010-A</t>
  </si>
  <si>
    <t>13.462.0015-0</t>
  </si>
  <si>
    <t>PISO DE ALERTA EM PLACAS MARMORIZADAS VIBROPRENSADAS,COM ACABAMENTO RUSTICO,NA COR VERMELHA,INCLUSIVE CONTRAPISO COM ESPESSURA DE 3CM.FORNECIMENTO E COLOCACAO</t>
  </si>
  <si>
    <t>13.462.0015-A</t>
  </si>
  <si>
    <t>13.462.0020-0</t>
  </si>
  <si>
    <t>PISO DE ALERTA EM PLACAS MARMORIADAS VIBRO-PRENSADAS, COM  ACABAMENTO RUSTICO, NA COR CINZA, EXCLUSIVE  CONTRAPISO, COMESPESSURA DE 3CM.FORNECIMENTO E COLOCACAO</t>
  </si>
  <si>
    <t>13.462.0020-A</t>
  </si>
  <si>
    <t>13.462.0025-0</t>
  </si>
  <si>
    <t>PISO DE ALERTA EM PLACAS MARMORIZADAS VIBRO-PRENSADAS,COM ACABAMENTO RUSTICO,NA COR VERMELHA,EXCLUSIVE CONTRAPISO COM ESPESSURA DE 3CM.FORNECIMENTO E COLOCACAO</t>
  </si>
  <si>
    <t>13.462.0025-A</t>
  </si>
  <si>
    <t>13.468.0010-0</t>
  </si>
  <si>
    <t>CAMADA DE ISOLAMENTO EXECUTADA COM BLOCOS DE CONCRETO DE 10X20X40CM, CAPEAMENTO COM ARGAMASSA DE CIMENTO E AREIA, NO TRACO 1:4,ASSENTES COM ARMAGASSA DE CIMENTO E SAIBRO NO TRACO 1:8</t>
  </si>
  <si>
    <t>13.468.0010-A</t>
  </si>
  <si>
    <t>13.469.0010-0</t>
  </si>
  <si>
    <t>CAMADA DE ISOLAMENTO EXECUTADA COM BLOCOS DE CONCRETO CELULAR DE 10X30X60CM,CAPEAMENTO COM ARGAMASSA DE CIMENTO E AREIA,NO TRACO 1:4,ASSENTES COM ARGAMASSA DE CIMENTO E SAIBRO,NO TRACO 1:8</t>
  </si>
  <si>
    <t>13.469.0010-A</t>
  </si>
  <si>
    <t>14.001.0001-0</t>
  </si>
  <si>
    <t>JANELA DE PVC,DE CORRER,DUAS FOLHAS MOVEIS,DE 1,20X1,20M,EXCLUSIVE VIDROS,INCLUSIVE FERRAGENS.FORNECIMENTO E COLOCACAO</t>
  </si>
  <si>
    <t>14.001.0001-A</t>
  </si>
  <si>
    <t>14.001.0002-0</t>
  </si>
  <si>
    <t>JANELA DE PVC,DE CORRER,DUAS FOLHAS MOVEIS EM VENEZIANAS E DUAS FOLHAS MOVEIS EM VIDRO,MEDINDO 1,60X1,00M,INCLUSIVE ACESSORIOS,EXCLUSIVE VIDRO.FORNECIMENTO E COLOCACAO</t>
  </si>
  <si>
    <t>14.001.0002-A</t>
  </si>
  <si>
    <t>14.001.0006-0</t>
  </si>
  <si>
    <t>JANELA DE PVC, DE CORRER, QUATRO FOLHAS,DUAS FIXAS E DUAS MOVEIS, DE 2,00X1,20M, EXCLUSIVE VIDROS, INCLUSIVE FERRAGENS.FORNECIMENTO E COLOCACAO</t>
  </si>
  <si>
    <t>14.001.0006-A</t>
  </si>
  <si>
    <t>14.001.0011-0</t>
  </si>
  <si>
    <t>JANELA DE PVC,DE CORRER,QUATRO FOLHAS,DUAS FIXAS E DUAS MOVEIS,DE 3,20X2,00M ,CONTENDO NA PARTE SUPERIOR BANDEIRA DE QUATRO FOLHAS DE 0,80X0,50M CADA,SENDO DUAS FIXAS NA PARTE CENTRAL E DUAS DE PROJETAR TIPO MAXIM-AR NAS EXTREMIDADES, EXCLUSIVE VIDROS,INCLUSIVE FERRAGENS.FORNECIMENTO E COLOCACAO</t>
  </si>
  <si>
    <t>14.001.0011-A</t>
  </si>
  <si>
    <t>14.001.0016-0</t>
  </si>
  <si>
    <t>JANELA DE PVC,DE PROJETAR,TIPO MAXIM-AR,COM UMA FOLHA DE 0,80X0,80M,EXCLUSIVE VIDRO,INCLUSIVE FERRAGENS. FORNECIMENTO ECOLOCACAO</t>
  </si>
  <si>
    <t>14.001.0016-A</t>
  </si>
  <si>
    <t>14.001.0030-0</t>
  </si>
  <si>
    <t>PORTA DE PVC,UMA FOLHA COM TRAVESSA INTERMEDIARIA,DE ABRIR,DE 0,80X2,10M,EXCLUSIVE VIDRO,INCLUSIVE FERRAGENS.FORNECIMENTO E COLOCACAO</t>
  </si>
  <si>
    <t>14.001.0030-A</t>
  </si>
  <si>
    <t>14.001.0035-0</t>
  </si>
  <si>
    <t>PORTA DE PVC,UMA FOLHA COM TRAVESSA INTERMEDIARIA,DE ABRIR,DE 0,70X2,10M,EXCLUSIVE VIDRO,INCLUSIVE FERRAGENS. FORNECIMENTO E COLOCACAO</t>
  </si>
  <si>
    <t>14.001.0035-A</t>
  </si>
  <si>
    <t>14.001.0040-0</t>
  </si>
  <si>
    <t>PORTA DE PVC,UMA FOLHA COM TRAVESSA INTERMEDIARIA,DE ABRIR,DE 0,60X2,10M,EXCLUSIVE VIDRO,INCLUSIVE FERRAGENS. FORNECIMENTO E COLOCACAO</t>
  </si>
  <si>
    <t>14.001.0040-A</t>
  </si>
  <si>
    <t>14.001.0045-0</t>
  </si>
  <si>
    <t>PORTA DE PVC,DE CORRER,DUAS FOLHAS MOVEIS COM TRAVESSA INTERMEDIARIA,DE 1,60X2,10M,EXCLUSIVE VIDROS,INCLUSIVE FERRAGENS.FORNECIMENTO E COLOCACAO</t>
  </si>
  <si>
    <t>14.001.0045-A</t>
  </si>
  <si>
    <t>14.001.0050-0</t>
  </si>
  <si>
    <t>PORTA DE PVC,DE CORRER,DUAS FOLHAS MOVEIS COM TRAVESSA INTERMEDIARIA,DE 1,40X2,10M,EXCLUSIVE VIDROS,INCLUSIVE FERRAGENS.FORNECIMENTO E COLOCACAO</t>
  </si>
  <si>
    <t>14.001.0050-A</t>
  </si>
  <si>
    <t>14.001.0055-0</t>
  </si>
  <si>
    <t>PORTA DE PVC,DE CORRER,QUATRO FOLHAS COM TRAVESSA INTERMEDIARIA,DUAS FIXAS E DUAS MOVEIS,DE 2,00X2,10M,EXCLUSIVE VIDROS,INCLUSIVE FERRAGENS.FORNECIMENTO E COLOCACAO</t>
  </si>
  <si>
    <t>14.001.0055-A</t>
  </si>
  <si>
    <t>14.001.0065-0</t>
  </si>
  <si>
    <t>PORTA SANFONADA EM PVC,VAO DE 0,80X2,10M,INCLUSIVE ACESSORIOS(PUXADOR E TRINCOS).FORNECIMENTO E COLOCACAO</t>
  </si>
  <si>
    <t>14.001.0065-A</t>
  </si>
  <si>
    <t>14.001.0070-0</t>
  </si>
  <si>
    <t>PORTA SANFONADA EM PVC,VAO DE 0,60X2,10M.FORNECIMENTO E COLOCACAO</t>
  </si>
  <si>
    <t>14.001.0070-A</t>
  </si>
  <si>
    <t>14.001.0072-0</t>
  </si>
  <si>
    <t>PORTA SANFONADA EM PVC,VAO DE 0,70X2,10M.FORNECIMENTO E COLOCACAO</t>
  </si>
  <si>
    <t>14.001.0072-A</t>
  </si>
  <si>
    <t>14.001.0076-0</t>
  </si>
  <si>
    <t>PORTA SANFONADA EM PVC,VAO DE 1,00X2,10M.FORNECIMENTO E COLOCACAO</t>
  </si>
  <si>
    <t>14.001.0076-A</t>
  </si>
  <si>
    <t>14.001.0080-0</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</si>
  <si>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</si>
  <si>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14.001.0080-A</t>
  </si>
  <si>
    <t>14.001.0085-0</t>
  </si>
  <si>
    <t>PORTA EM ABS RIGIDO DE ALTO IMPACTO,TIPO VAI E VEM,MEDINDO (1,80X2,10)M,COM FECHAMENTO POR GRAVIDADE,SEM USO DE MOLAS,VISOR EM POLICARBONATO TRANSPARENTE COM ESPESSURA DE 3MM E PARA-CHOQUE EM ABS NOS DOIS LADOS DE CADA FOLHA,NA COR DA PORTA</t>
  </si>
  <si>
    <t>14.001.0085-A</t>
  </si>
  <si>
    <t>14.001.0100-0</t>
  </si>
  <si>
    <t>VENEZIANA COM ALETAS DE PVC TRANSLUCIDAS E MONTANTES DE ALUMINIO NATURAL.FORNECIMENTO E COLOCACAO</t>
  </si>
  <si>
    <t>14.001.0100-A</t>
  </si>
  <si>
    <t>14.001.0105-0</t>
  </si>
  <si>
    <t>VENEZIANA,COM ALETAS DE FIBERGLASS E MONTANTES DE ALUMINIO NATURAL.FORNECIMENTO E COLOCACAO</t>
  </si>
  <si>
    <t>14.001.0105-A</t>
  </si>
  <si>
    <t>14.001.0110-0</t>
  </si>
  <si>
    <t>VENEZIANA,COM ALETAS DE PVC TRANSLUCIDAS E MONTANTES EM ACOGALVANIZADO.FORNECIMENTO E COLOCACAO</t>
  </si>
  <si>
    <t>14.001.0110-A</t>
  </si>
  <si>
    <t>14.001.0115-0</t>
  </si>
  <si>
    <t>VENEZIANA,COM ALETAS DE FIBERGLASS E MONTANTES EM ACO GALVANIZADO.FORNECIMENTO E COLOCACAO</t>
  </si>
  <si>
    <t>14.001.0115-A</t>
  </si>
  <si>
    <t>14.001.0120-0</t>
  </si>
  <si>
    <t>VENEZIANA,COM ALETAS DE PVC TRANSLUCIDAS E MONTANTES EM ACOPRE-PINTADO.FORNECIMENTO E COLOCACAO</t>
  </si>
  <si>
    <t>14.001.0120-A</t>
  </si>
  <si>
    <t>14.001.0125-0</t>
  </si>
  <si>
    <t>VENEZIANA,COM ALETAS DE FIBERGLASS E MONTANTES EM ACO PRE-PINTADO.FORNECIMENTO E COLOCACAO</t>
  </si>
  <si>
    <t>14.001.0125-A</t>
  </si>
  <si>
    <t>14.001.0130-0</t>
  </si>
  <si>
    <t>VENEZIANA EXTERNA DE ENROLAR,COM ESTEIRAS EM PVC RIGIDO E PERFIS EM FERRO GALVANIZADO,INCLUSIVE FERRAGENS.FORNECIMENTO ECOLOCACAO</t>
  </si>
  <si>
    <t>14.001.0130-A</t>
  </si>
  <si>
    <t>14.001.0300-0</t>
  </si>
  <si>
    <t>PERSIANA VERTICAL EM PVC,LAMINA COM LARGURA DE 89MM.FORNECIMENTO E COLOCACAO</t>
  </si>
  <si>
    <t>14.001.0300-A</t>
  </si>
  <si>
    <t>14.002.0010-0</t>
  </si>
  <si>
    <t>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t>
  </si>
  <si>
    <t>14.002.0010-A</t>
  </si>
  <si>
    <t>14.002.0012-0</t>
  </si>
  <si>
    <t>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t>
  </si>
  <si>
    <t>14.002.0012-A</t>
  </si>
  <si>
    <t>14.002.0013-0</t>
  </si>
  <si>
    <t>PORTA DE FERRO EM BARRAS HORIZONTAIS DE 1.1/4"X1/4" A CADA 10CM,CONTORNO DO MESMO MATERIAL,REVESTIDA COM CHAPA DE FERROGALVANIZADO Nº16,GUARNICAO EM CANTONEIRA DE 1.1/2"X1/8",COMFECHO PARA CADEADO DE 30MM, EXCLUSIVE ESTE. FORNECIMENTO E COLOCACAO</t>
  </si>
  <si>
    <t>14.002.0013-A</t>
  </si>
  <si>
    <t>14.002.0014-0</t>
  </si>
  <si>
    <t>PORTA DE FERRO EM BARRAS HORIZONTAIS DE 1.1/4"X1/4"A CADA 10CM,CONTORNO DO MESMO MATERIAL, REVESTIDA COM CHAPA DE FERROGALVANIZADO Nº16,COM 60CM DE ALTURA,GUARNICAO EM CANTONEIRADE 1.1/2"X1/8",COM FECHO PARA CADEADO DE 30MM,EXCLUSIVE ESTE.FORNECIMENTO E COLOCACAO</t>
  </si>
  <si>
    <t>14.002.0014-A</t>
  </si>
  <si>
    <t>14.002.0020-0</t>
  </si>
  <si>
    <t>PORTA DE ENROLAR EM CHAPA RAIADA Nº24,COMPLETA,COM GUIAS,EIXOS E MOLAS,COM FECHADURA NO CENTRO E CADEADO DE PISO,INCLUSIVE ESTE.FORNECIMENTO E COLOCACAO</t>
  </si>
  <si>
    <t>14.002.0020-A</t>
  </si>
  <si>
    <t>14.002.0025-0</t>
  </si>
  <si>
    <t>PORTA DE ENROLAR,EM PERFIS DE ACO EM "U",20X20MM,FORMANDO RETANGULOS VAZADOS, CORRENDO EM GUIAS,COM ENROLAMENTO EM EIXOHORIZONTAL SUPERIOR,COMPLETA,FECHAMENTO COM CADEADO DE PISO,INCLUSIVE ESTE.FORNECIMENTO E COLOCACAO</t>
  </si>
  <si>
    <t>14.002.0025-A</t>
  </si>
  <si>
    <t>14.002.0041-0</t>
  </si>
  <si>
    <t>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t>
  </si>
  <si>
    <t>14.002.0041-A</t>
  </si>
  <si>
    <t>14.002.0046-0</t>
  </si>
  <si>
    <t>PORTA DE FERRO PARA SUBESTACAO TRANSFORMADORA,COM UMA OU DUAS FOLHAS,QUADRO E MARCO DE BARRAS E CANTONEIRAS,REVESTIDA DECHAPA DE FERRO GALVANIZADO Nº18,COM PAINEL SUPERIOR FECHADOPOR TELA DE ARAME GALVANIZADO Nº10, MALHA DE 2CM, ALTURA DE30CM, INCLUSIVE FECHO PARA COLOCACAO DE CADEADO, EXCLUSIVEESTE.FORNECIMENTO E COLOCACAO</t>
  </si>
  <si>
    <t>14.002.0046-A</t>
  </si>
  <si>
    <t>14.002.0050-0</t>
  </si>
  <si>
    <t>PORTA DE CHAPA DE FERRO GALVANIZADO Nº18 ENQUADRADA EM ESTRUTURA DE TUBOS DE FERRO GALVANIZADO DE 1.1/2",C/2,50 A 3,00MDE ALTURA E AREA DE 6,00 A 9,00M2, EM 2 FOLHAS, INCLUSIVE FECHO PARA COLOCACAO DE CADEADO,EXCLUSIVE ESTE.FORNECIMENTO ECOLOCACAO</t>
  </si>
  <si>
    <t>14.002.0050-A</t>
  </si>
  <si>
    <t>14.002.0052-0</t>
  </si>
  <si>
    <t>PORTINHOLA PARA ALCAPAO,CISTERNA OU CAIXA D'AGUA ELEVADA,EMCHAPA DE FERRO GALVANIZADO Nº16,ATE 0,80M DE ALTURA,COM GUARNICAO E ALCA PARA FECHAMENTO A CADEADO,EXCLUSIVE ESTE.FORNECIMENTO E COLOCACAO</t>
  </si>
  <si>
    <t>14.002.0052-A</t>
  </si>
  <si>
    <t>14.002.0053-0</t>
  </si>
  <si>
    <t>PORTINHOLA DE CHAPA DE FERRO GALVANIZADO Nº16,ATE 0,50M DE ALTURA,COM GUARNICAO EM CANTONEIRA DE 3/4"X1/8" E VISOR DE 20X10CM,COM ALCA PARA FECHAMENTO A CADEADO,EXCLUSIVE ESTE.FORNECIMENTO E COLOCACAO</t>
  </si>
  <si>
    <t>14.002.0053-A</t>
  </si>
  <si>
    <t>14.002.0054-0</t>
  </si>
  <si>
    <t>PORTINHOLA DE FERRO EM BARRA CHATA DE 1.1/4",MEDINDO 0,40X0,90M.FORNECIMENTO E COLOCACAO</t>
  </si>
  <si>
    <t>14.002.0054-A</t>
  </si>
  <si>
    <t>14.002.0055-0</t>
  </si>
  <si>
    <t>PORTA CORTA-FOGO PARA SAIDA DE EMERGENCIA,MEDINDO 90X210X5CM,SEGUNDO ABNT NBR 11742,CLASSE P-60,CHAPA DE ACO,TENDO MARCOS DO MESMO MATERIAL,INCLUSIVE TRES PARES DE DOBRADICAS COM MOLA.FORNECIMENTO E COLOCACAO</t>
  </si>
  <si>
    <t>14.002.0055-A</t>
  </si>
  <si>
    <t>14.002.0058-0</t>
  </si>
  <si>
    <t>PORTA CORTA-FOGO PARA SAIDA DE EMERGENCIA,MEDINDO 90X210X5CM,SEGUNDO ABNT NBR 11742,CLASSE P-90,CHAPA DE ACO,TENDO MARCOS DO MESMO MATERIAL,INCLUSIVE TRES PARES DE DOBRADICAS COM MOLA.FORNECIMENTO E COLOCACAO</t>
  </si>
  <si>
    <t>14.002.0058-A</t>
  </si>
  <si>
    <t>14.002.0059-0</t>
  </si>
  <si>
    <t>PORTA CORTA-FOGO PARA SAIDA DE EMERGENCIA,MEDINDO 90X210X5CM,SEGUNDO ABNT NBR 11742,CLASSE P-120,CHAPA DE ACO,TENDO MARCOS DO MESMO MATERIAL,INCLUSIVE TRES PARES DE DOBRADICAS COMMOLA.FORNECIMENTO E COLOCACAO</t>
  </si>
  <si>
    <t>14.002.0059-A</t>
  </si>
  <si>
    <t>14.002.0062-0</t>
  </si>
  <si>
    <t>PORTA CORTA-FOGO, MEDINDO(60 X 180 X 5)CM, CLASSE P-60, CHAPA DE ACO, TENDO MARCOS DO MESMO MATERIAL, INCLUSIVE 3 PARESDE DOBRADICAS COM MOLA. FORNECIMENTO E COLOCACAO</t>
  </si>
  <si>
    <t>14.002.0062-A</t>
  </si>
  <si>
    <t>14.002.0064-0</t>
  </si>
  <si>
    <t>PORTA CORTA-FOGO, MEDINDO(60 X 180 X 5)CM, CLASSE P-90,CHAPADE ACO, TENDO MARCOS DO MESMO MATERIAL, INCLUSIVE 3 PARES DEDOBRADICAS COM MOLA. FORNECIMENTO E COLOCACAO</t>
  </si>
  <si>
    <t>14.002.0064-A</t>
  </si>
  <si>
    <t>14.002.0066-0</t>
  </si>
  <si>
    <t>PORTA CORTA-FOGO, MEDINDO(60 X 180 X 5)CM,CLASSE P-120,CHAPADE ACO, TENDO MARCOS DO MESMO MATERIAL, INCLUSIVE 3 PARES DEDOBRADICAS COM MOLA. FORNECIMENTO E COLOCACAO</t>
  </si>
  <si>
    <t>14.002.0066-A</t>
  </si>
  <si>
    <t>14.002.0070-0</t>
  </si>
  <si>
    <t>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t>
  </si>
  <si>
    <t>14.002.0070-A</t>
  </si>
  <si>
    <t>14.002.0071-0</t>
  </si>
  <si>
    <t>PORTAO DE CHAPA DE FERRO GALVANIZADO,COM ESPESSURA DE 0,5MM,COM ALTURA ENTRE 2M E 3M E AREA TOTAL DE 6M2 A 9M2,EXCLUSIVEFECHADURA.FORNECIMENTO E COLOCACAO</t>
  </si>
  <si>
    <t>14.002.0071-A</t>
  </si>
  <si>
    <t>14.002.0072-0</t>
  </si>
  <si>
    <t>PORTAO DE CHAPA DE FERRO COM ESTRUTURA DE BARRAS DE 1.1/4"X5/16",REVESTIDA COM CANTONEIRA DE 3/4"X1/8" E CHAPA GALVANIZADA Nº16,COM GUARNICAO DE CANTONEIRAS DE 1.1/4"X3/16" COM DOBRADICAS TIPO GONZO,EXCLUSIVE FECHADURA.FORNECIMENTO E COLOCACAO</t>
  </si>
  <si>
    <t>14.002.0072-A</t>
  </si>
  <si>
    <t>14.002.0076-0</t>
  </si>
  <si>
    <t>PORTAO DE FERRO DE UMA OU DUAS FOLHAS,EM BARRAS VERTICAIS DE2"X3/8",ESPACADAS DE 10CM E HORIZONTAIS SUPERIOR E INFERIORDO MESMO TIPO,CORRENDO AO CENTRO UMA FAIXA DE CHAPA DE FERRO GALVANIZADO Nº16,DUPLA, CONFORME PROJETO Nº6002/EMOP,EXCLUSIVE FECHADURA.FORNECIMENTO E COLOCACAO</t>
  </si>
  <si>
    <t>14.002.0076-A</t>
  </si>
  <si>
    <t>14.002.0078-0</t>
  </si>
  <si>
    <t>PORTAO DE FERRO DE DUAS FOLHAS,SENDO UMA FIXA,MEDINDO 1,50X2,00M,EM BARRAS DE 2"X3/8",ESPACADAS DE 10CM,CORRENDO TRES FAIXAS DE CHAPA DE FERRO GALVANIZADO Nº16,DUPLAS,CONFORME PROJETO Nº6003/EMOP,EXCLUSIVE FECHADURA.FORNECIMENTO E COLOCACAO</t>
  </si>
  <si>
    <t>14.002.0078-A</t>
  </si>
  <si>
    <t>14.002.0081-0</t>
  </si>
  <si>
    <t>PORTAO DE FERRO, ATE 1,00M DE LARGURA, EM BARRAS DE 1/2", ESPACADAS DE 10CM, ENTRE EIXOS, CONTORNO E MARCO EM BARRAS DE1.1/2"X1/2", COM UMA FAIXA HORIZONTAL EM CHAPA DE FERRO DE1/8" ESPESSURA,EXCLUSIVE FECHADURA.FORNECIMENTO E COLOCACAO</t>
  </si>
  <si>
    <t>14.002.0081-A</t>
  </si>
  <si>
    <t>14.002.0082-0</t>
  </si>
  <si>
    <t>PORTAO DE UMA FOLHA,MEDINDO 1,00X2,00M,EM TELA DE ARAME GALVANIZADO Nº12,MALHA LOSANGO 5CM,FIXADA EM TUBO DE FERRO GALVANIZADO COM DIAMETRO INTERNO DE 2" POR BARRA DE 1"X1/8",FORMANDO QUADROS DE 1,00X1,00M,MONTANTES EM FERRO GALVANIZADO COMDIAMETRO INTERNO DE 2",CHUMBADOS EM BLOCOS DE CONCRETO (EXCLUSIVE ESTES),EXCLUSIVE FECHADURA.FORNECIMENTO E COLOCACAO</t>
  </si>
  <si>
    <t>14.002.0082-A</t>
  </si>
  <si>
    <t>14.002.0084-0</t>
  </si>
  <si>
    <t>PORTAO EM ESTRUTURA DE TUBOS DE FERRO GALVANIZADO DE 1" E 1.1/2",COM DUAS FOLHAS DE ABRIR,FECHAMENTO COM TELA DE ARAME GALVANIZADO Nº12,MALHA 2",EXCLUSIVE FECHADURA.FORNECIMENTO ECOLOCACAO</t>
  </si>
  <si>
    <t>14.002.0084-A</t>
  </si>
  <si>
    <t>14.002.0085-0</t>
  </si>
  <si>
    <t>PORTAO DE FERRO,DUAS FOLHAS,MED.1,52X3,00M CADA,C/1 MONTANTECADA LADO EM TUBO FERRO GALV.3" E ALT.3M SENDO CADA FL.FORMADA POR 4 TUBOS DE FERRO GALV.1.1/4"NA VERT.REFORCADO NA PARTE SUPERIOR E INFERIOR POR 2 BARRAS CHATAS 2"X3/8"NA HORIZONTAL E 1 BARRA CHATA 1"X1/8" INCLINADA,C/FECHADURA SOBREPOR FERRO CROMADO C/CILINDRO,INCL.FECHADURA E PINTURA.FORN.COLOC.</t>
  </si>
  <si>
    <t>14.002.0085-A</t>
  </si>
  <si>
    <t>14.002.0087-0</t>
  </si>
  <si>
    <t>PORTAO EM ESTRUTURA DE TUBOS DE FERRO GALVANIZADO DE 1" E 1.1/2",COM DUAS FOLHAS DE ABRIR, FECHAMENTO EM CHAPA DE FERROGALVANIZADO Nº16,EXCLUSIVE FECHADURA.FORNECIMENTO E COLOCACAO</t>
  </si>
  <si>
    <t>14.002.0087-A</t>
  </si>
  <si>
    <t>14.002.0088-0</t>
  </si>
  <si>
    <t>PORTAO DE FERRO,EM DUAS FOLHAS,MEDINDO 2,10X1,60M CADA UMA,EM BARRAS VERTICAIS EM ACO REDONDO DE 1/2",ESPACADOS DE 15CM,CONTORNO EM BARRA CHATA DE 2"X5/8",INCLUSIVE FECHADURA E PINTURA.FORNECIMENTO E COLOCACAO</t>
  </si>
  <si>
    <t>14.002.0088-A</t>
  </si>
  <si>
    <t>14.002.0089-0</t>
  </si>
  <si>
    <t>PORTAO DE FERRO,EM DUAS FOLHAS,MEDINDO 2,27X2,20M,CADA UMA,EM BARRAS VERTICAIS EM ACO REDONDO DE 3/4",ESPACAMENTO ENTREEIXOS DE 0,12M,CONTORNO EM BARRA ACO DE 2"X1/2",INCLUSIVE FECHADURA E PINTURA.FORNECIMENTO E COLOCACAO</t>
  </si>
  <si>
    <t>14.002.0089-A</t>
  </si>
  <si>
    <t>14.002.0092-0</t>
  </si>
  <si>
    <t>PORTAO DE FERRO,MEDINDO 2,00X2,90M,SENDO 1M FIXO E 1M MOVEL,EM BARRAS VERTICAIS DE FERRO COM DIAMETRO DE 3/4",COM ESPACAMENTO ENTRE EIXOS DE 0,12M,CONTORNO EM BARRAS DE 2"X1/2",INCLUSIVE FECHADURA E PINTURA.FORNECIMENTO E COLOCACAO</t>
  </si>
  <si>
    <t>14.002.0092-A</t>
  </si>
  <si>
    <t>14.002.0095-0</t>
  </si>
  <si>
    <t>PORTAO DE FERRO EM DUAS FOLHAS,MEDINDO 2,27X3,00M,EM BARRASVERTICAIS EM ACO COM DIAMETRO DE 3/4", ESPACAMENTO ENTRE EIXOS DE 0,12M,CONTORNO EM BARRA CHATA DE ACO DE 2"X1/2",INCLUSIVE FECHADURA E PINTURA.FORNECIMENTO E COLOCACAO</t>
  </si>
  <si>
    <t>14.002.0095-A</t>
  </si>
  <si>
    <t>14.002.0096-0</t>
  </si>
  <si>
    <t>PORTAO EM DUAS FOLHAS,MEDINDO 3,00X1,20M,CONSTITUINDO-SE DEDOIS QUADROS COM DOIS TRAVAMENTOS HORIZONTAIS EM TUBO DE FERRO GALVANIZADO DE 4",FIXADOS EM MONTANTES DO MESMO MATERIAL,EXCLUSIVE FECHADURA E PINTURA.FORNECIMENTO E COLOCACAO</t>
  </si>
  <si>
    <t>14.002.0096-A</t>
  </si>
  <si>
    <t>14.002.0097-0</t>
  </si>
  <si>
    <t>PORTAO DE FERRO,MEDINDO 4,00X3,30M,CONSTRUIDOS EM TUBOS DE FERRO GALVANIZADO COM COSTURA DE 2.1/2",ESPACADOS A CADA 13CM(ESPACO LIVRE),2 FOLHAS CONTENDO 2 DIAGONAIS DE BARRA CHATADE 2"X1/4",TERMINADOS NA PARTE SUPERIOR E INFERIOR POR BARRACHATA DE 3"X1/4",EXCLUSIVE FECHADURA.FORNECIMENTO E COLOCACAO</t>
  </si>
  <si>
    <t>14.002.0097-A</t>
  </si>
  <si>
    <t>14.002.0098-0</t>
  </si>
  <si>
    <t>PORTAO DE FERRO,DUAS FOLHAS,MEDINDO 4,30X2,73M,C/QUATRO BARRAS QUADRADAS HORIZONTAIS E DUAS BARRAS VERTICAIS NOS EXTREMOS DE CADA FOLHA,TODAS C/1.1/2"X1.1/2",ENTRE OS MONTANTES EXTREMOS DE CADA FOLHA ONZE BARRAS DE 3/4" EQUIDISTANTES,NO TERCO INFERIOR DE CADA FOLHA BARRAS CHATAS 3/4"X1/2" DOBRADAS NO FORMATO "S",INCL.PINTURA E FECHADURA.FORNECIMENTO E COLOC.</t>
  </si>
  <si>
    <t>14.002.0098-A</t>
  </si>
  <si>
    <t>14.002.0099-0</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</si>
  <si>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</si>
  <si>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14.002.0099-A</t>
  </si>
  <si>
    <t>14.002.0105-0</t>
  </si>
  <si>
    <t>BASCULANTE DE FERRO DE 0,50X0,30M EM CANTONEIRA DE 3/4"X1/8",COM UMA BASCULA EM CANTONEIRA DE 5/8"X1/8",COM ALAVANCA DECOMANDO COM PUNHO CROMADO.FORNECIMENTO E COLOCACAO</t>
  </si>
  <si>
    <t>14.002.0105-A</t>
  </si>
  <si>
    <t>14.002.0108-0</t>
  </si>
  <si>
    <t>BASCULANTE DE FERRO DE 0,50X0,50M EM CANTONEIRA DE 3/4"X1/8",COM UMA BASCULA EM CANTONEIRA DE 5/8"X1/8",COM ALAVANCA DECOMANDO COM PUNHO CROMADO.FORNECIMENTO E COLOCACAO</t>
  </si>
  <si>
    <t>14.002.0108-A</t>
  </si>
  <si>
    <t>14.002.0110-0</t>
  </si>
  <si>
    <t>BASCULANTE DE FERRO EM CAIXILHO DE CANTONEIRA DE 7/8" OU 3/4", PARA AREA MAIOR QUE 0,50M2 E MENOR QUE 3,75M2,EM UM, DOISOU TRES MODULOS, BASCULAS DE CANTONEIRA DE 3/4" OU 5/8",ALAVANCA COM PUNHO CROMADO.FORNECIMENTO E COLOCACAO</t>
  </si>
  <si>
    <t>14.002.0110-A</t>
  </si>
  <si>
    <t>14.002.0113-0</t>
  </si>
  <si>
    <t>JANELA COM 4 MODULOS DE BASCULANTES DE FERRO,DISPOSTOS HORIZONTALMENTE,ENQUADRADOS EM ESTRUTURA DE MADEIRA DE LEI,SENDOOS MODULOS FORMADOS POR ELEMENTOS DE 75X150CM,COM 8 BASCULAS,CAIXILHOS DE CANTONEIRA DE 7/8"X1/8",BASCULAS DE 3/4"X1/2"E FIXADOS EM QUADROS DE MADEIRA DE LEI COM 5X10CM DE SECAO,EXCLUSIVE PEITORIL.FORNECIMENTO E COLOCACAO</t>
  </si>
  <si>
    <t>14.002.0113-A</t>
  </si>
  <si>
    <t>14.002.0120-0</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</si>
  <si>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</si>
  <si>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14.002.0120-A</t>
  </si>
  <si>
    <t>14.002.0125-0</t>
  </si>
  <si>
    <t>GRADE EM TUBO DE FERRO GALVANIZADO DE 4" EM MODULOS DE(3,00X1,20)M,CONSTITUINDO-SE CADA MODULO POR 2 MONTANTES DE 1,20MDE ALTURA E 2 TRAVAMENTOS HORIZONTAIS COM 3M.FORNECIMENTO ECOLOCACAO</t>
  </si>
  <si>
    <t>14.002.0125-A</t>
  </si>
  <si>
    <t>14.002.0131-0</t>
  </si>
  <si>
    <t>GRADE PANTOGRAFICA DE FERRO PARA JANELAS OU PORTAS,EM PERFIS"U" DE 3/4",COM ALTURA ATE 2,20M,CORRENDO SOBRE CANALETAS EGUIAS,COM FECHO PARA COLOCACAO DE CADEADO,EXCLUSIVE ESTE.FORNECIMENTO E COLOCACAO</t>
  </si>
  <si>
    <t>14.002.0131-A</t>
  </si>
  <si>
    <t>14.002.0132-0</t>
  </si>
  <si>
    <t>GRADE DE FERRO COM MONTANTES DE BARRAS CHATAS DE  2"X3/8" ACADA 2,00M E BARRAS CHATAS DE 1.1/2"X3/8" A CADA 10CM, INTERCALADAS POR PEQUENAS BARRAS CHATAS DE 1.1/2"X3/8" A CADA 5CM,EXCLUSIVE BALDRAME DE CONCRETO.FORNECIMENTO E COLOCACAO</t>
  </si>
  <si>
    <t>14.002.0132-A</t>
  </si>
  <si>
    <t>14.002.0133-0</t>
  </si>
  <si>
    <t>GRADE DE FERRO FORMADA DE BARRAS VERTICAIS DE 1.1/2"X3/8",HORIZONTAIS DE 2"X3/8", COM MONTANTES DE 1.1/2"X1.1/2" A CADA2,00M,CONFORME PROJETO Nº6005/EMOP.FORNECIMENTO E COLOCACAO</t>
  </si>
  <si>
    <t>14.002.0133-A</t>
  </si>
  <si>
    <t>14.002.0134-0</t>
  </si>
  <si>
    <t>GRADE DE FERRO ARTICULADA PARA PROTECAO DE ESCADA,EXECUTADAEM VERGALHOES DE 3/8" E CONTORNO EM CANTONEIRA DE 1".FORNECIMENTO E COLOCACAO</t>
  </si>
  <si>
    <t>14.002.0134-A</t>
  </si>
  <si>
    <t>14.002.0155-0</t>
  </si>
  <si>
    <t>GRADE DE FERRO,ALTURA DE 1,20M,EM BARRAS VERTICAIS QUADRADASDE 5/8" E ESPACADAS DE 12,5CM,CENTRO A CENTRO, SOLDADAS EMDUAS BARRAS,SUPERIOR E INFERIOR DE 1.1/2"X1/4", MONTANTES ACADA 1,50M EM BARRAS DE 1.1/2"X3/8".FORNECIMENTO E COLOCACAO</t>
  </si>
  <si>
    <t>14.002.0155-A</t>
  </si>
  <si>
    <t>14.002.0156-0</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</si>
  <si>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</si>
  <si>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14.002.0156-A</t>
  </si>
  <si>
    <t>14.002.0158-0</t>
  </si>
  <si>
    <t>GRADE PARA SOLARIO DE PRISAO,EM BARRAS DE ACO 1020 DE D=1" ACADA 0,075M,SOLDADAS EM PERFIL I DE 4"X2.5/8"(ALMA 1CM),PROTEGIDA POR TELA DE ARAME GALVANIZADO,FIO 12,MALHA DE 1",TAMBEM SOLDADA SOBRE A GRADE.FORNECIMENTO E COLOCACAO</t>
  </si>
  <si>
    <t>14.002.0158-A</t>
  </si>
  <si>
    <t>14.002.0161-0</t>
  </si>
  <si>
    <t>GRADE PARA PRISAO EM BARRAS VERTICAIS DE 1",ESPACADAS A CADA10CM,ENTRE EIXOS,E HORIZONTAIS DE 1.3/4"X1/2" A CADA 50CM,SENDO O CONTORNO DO MESMO MATERIAL.FORNECIMENTO E COLOCACAO</t>
  </si>
  <si>
    <t>14.002.0161-A</t>
  </si>
  <si>
    <t>14.002.0162-0</t>
  </si>
  <si>
    <t>GRADE PARA PROTECAO DE SUBESTACAO ELETRICA OU EQUIVALENTE,EMTELA DE ARAME GALVANIZADO Nº12,MALHA DE 1",FORMANDO QUADROSCONTORNADOS POR CANTONEIRAS DE FERRO DE 3/4"X3/4"X1/8",FIXADOS EM MONTANTES DE TUBOS GALVANIZADOS COM DIAMETRO DE 2".FORNECIMENTO E COLOCACAO</t>
  </si>
  <si>
    <t>14.002.0162-A</t>
  </si>
  <si>
    <t>14.002.0166-0</t>
  </si>
  <si>
    <t>GRADE DE ACO COM BARRAS REDONDAS DE 3/4" NA VERTICAL,ESPACADAS DE 10CM,FIXADAS EM BARRAS CHATAS DE 2"X3/8".FORNECIMENTOE COLOCACAO</t>
  </si>
  <si>
    <t>14.002.0166-A</t>
  </si>
  <si>
    <t>14.002.0180-0</t>
  </si>
  <si>
    <t>GRADIL EM BARRAS DE ACO C/DIAMETRO DE 1/2", ESPACADOS 15CM,MONTANTES EM ACO REDONDO 2" E 2 BARRAS  CHATAS DE (2"X5/8")HORIZONTAIS,TENDO 2,50M DE LARGURA E 1,60M DE ALTURA,INCLUSIVE PINTURA.FORNECIMENTO E COLOCACAO</t>
  </si>
  <si>
    <t>14.002.0180-A</t>
  </si>
  <si>
    <t>14.002.0182-0</t>
  </si>
  <si>
    <t>GRADIL EM BARRAS DE ACO COM DIAMETRO DE 3/4",FORMANDO MODULOS DE 2,00M,COM 1,80M DE ALTURA.INCLUSIVE PINTURA.FORNECIMENTO E COLOCACAO</t>
  </si>
  <si>
    <t>14.002.0182-A</t>
  </si>
  <si>
    <t>14.002.0184-0</t>
  </si>
  <si>
    <t>GRADIL EM BARRAS DE ACO DE 3/4",ESPACADAS DE 12CM,MONTANTESEM BARRA QUADRADA DE 2" E 2 BARRAS CHATAS DE 2"X1/2" HORIZONTAIS,TENDO 2M DE LARGURA E 1,35M DE ALTURA,INCLUSIVE PINTURA.FORNECIMENTO E COLOCACAO</t>
  </si>
  <si>
    <t>14.002.0184-A</t>
  </si>
  <si>
    <t>14.002.0186-0</t>
  </si>
  <si>
    <t>GRADIL DE FERRO,ALTURA DE 0,85M,COM MONTANTES A CADA 1,30M EM BARRAS VERTICAIS QUADRADAS DE 1"X1",FIXADAS EM BLOCOS DE CONCRETO DE 0,20X0,20X0,20M,SOLDADAS EM 2 BARRAS HORIZONTAIS,SUPERIOR E INFERIOR,DE 1.1/2"X3/8",INCLUSIVE PINTURA.FORNECIMENTO E COLOCACAO</t>
  </si>
  <si>
    <t>14.002.0186-A</t>
  </si>
  <si>
    <t>14.002.0187-0</t>
  </si>
  <si>
    <t>GRADIL DE FERRO,ALTURA DE 1,20M,EM BARRAS VERTICAIS QUADRADAS DE 5/8" E ESPACADAS DE 12,50CM, SOLDADAS EM DUAS BARRAS,SUPERIOR E INFERIOR DE 1.1/2"X1/4",MONTANTES A CADA 1,50M EM BARRAS DE 1.1/2"X3/8",INCLUSIVE PINTURA.FORNECIMENTO E COLOCACAO</t>
  </si>
  <si>
    <t>14.002.0187-A</t>
  </si>
  <si>
    <t>14.002.0188-0</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</si>
  <si>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</si>
  <si>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14.002.0188-A</t>
  </si>
  <si>
    <t>14.002.0189-0</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</si>
  <si>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</si>
  <si>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14.002.0189-A</t>
  </si>
  <si>
    <t>14.002.0191-0</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</si>
  <si>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</si>
  <si>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14.002.0191-A</t>
  </si>
  <si>
    <t>14.002.0192-0</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</si>
  <si>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</si>
  <si>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14.002.0192-A</t>
  </si>
  <si>
    <t>14.002.0193-0</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</si>
  <si>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</si>
  <si>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14.002.0193-A</t>
  </si>
  <si>
    <t>14.002.0194-0</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</si>
  <si>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</si>
  <si>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14.002.0194-A</t>
  </si>
  <si>
    <t>14.002.0195-0</t>
  </si>
  <si>
    <t>GRADIL DE FERRO EM MODULO DE 2,10M DE COMPRIMENTO COM ALTURADE 2,60M,BARRA REDONDA DE 5/8",BARRA CHATA DE 1.1/2"X1/4",TUBO DE FERRO GALVANIZADO DE 3",INCLUSIVE PINTURA.FORNECIMENTO E COLOCACAO</t>
  </si>
  <si>
    <t>14.002.0195-A</t>
  </si>
  <si>
    <t>14.002.0196-0</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</si>
  <si>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</si>
  <si>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14.002.0196-A</t>
  </si>
  <si>
    <t>14.002.0197-0</t>
  </si>
  <si>
    <t>GRADIL EM MODULOS DE 1454X1650MM,COM PINTURA ELETROSTATICA EM POLIESTER NAS CORES GRAFITE,VERMELHO,VINHO,AMARELO,LARANJAOU PRATA, MALHA DE 60X132MM,BARRA PORTANTE DE 26X2MM,FIO 5,MONTANTES DE 2000X75X8MM,PONTA DE LANCA EM PERFIL "U" DE 34X30X3X1640)MM E PARAFUSOS.FORNECIMENTO E COLOCACAO</t>
  </si>
  <si>
    <t>14.002.0197-A</t>
  </si>
  <si>
    <t>14.002.0198-0</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</si>
  <si>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</si>
  <si>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14.002.0198-A</t>
  </si>
  <si>
    <t>14.002.0199-0</t>
  </si>
  <si>
    <t>GRADIL ELETROFUNDIDO TIPO ORSOMETAL,NA MALHA 65X132MM E BARRA PORTANTE 25X2MM,FIO 5,MONTANTES 2120X76X8MM,PARAFUSOS,PINTURA ELETROSTATICA NAS CORES VERDE OU CINZA,INCLUSIVE MONTAGEM</t>
  </si>
  <si>
    <t>14.002.0199-A</t>
  </si>
  <si>
    <t>14.002.0200-0</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</si>
  <si>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</si>
  <si>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14.002.0200-A</t>
  </si>
  <si>
    <t>14.002.0201-0</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</si>
  <si>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</si>
  <si>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14.002.0201-A</t>
  </si>
  <si>
    <t>14.002.0202-0</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</si>
  <si>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</si>
  <si>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14.002.0202-A</t>
  </si>
  <si>
    <t>14.002.0203-0</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</si>
  <si>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</si>
  <si>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14.002.0203-A</t>
  </si>
  <si>
    <t>14.002.0205-0</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</si>
  <si>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</si>
  <si>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14.002.0205-A</t>
  </si>
  <si>
    <t>14.002.0206-0</t>
  </si>
  <si>
    <t>GUARDA-CORPO DE FERRO EM LANCES DE 3,00 A 4,00M E 1,00M DE ALTURA,COM 4 MONTANTES DE BARRAS DE 2"X3/4",CHUMBADOS NO CONCRETO (EXCLUSIVE ESTE),CORRIMAO EM DUAS BARRAS SUPERPOSTAS DE3"X12" E 2"X3/8",BARRAS VERTICAIS DE 1/2"X1/2" ESPACADAS DE6CM,SOLDADAS NO CORRIMAO E NA BARRA INFERIOR,ESTA DE 2"X1/2",A 10CM DO PISO.FORNECIMENTO E COLOCACAO</t>
  </si>
  <si>
    <t>14.002.0206-A</t>
  </si>
  <si>
    <t>14.002.0207-1</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</si>
  <si>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</si>
  <si>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14.002.0207-B</t>
  </si>
  <si>
    <t>14.002.0208-0</t>
  </si>
  <si>
    <t>GUARDA-CORPO DE FERRO GALVANIZADO,COM MODULO DE 2,20M DE COMPRIMENTO,COM DOIS TUBOS DE 2" NA HORIZONTAL,PILARETES DE CONCRETO COM SECAO 20X20CM E 1,00M DE ALTURA,INCLUSIVE TODOS OSMATERIAIS E PINTURA.FORNECIMENTO E COLOCACAO</t>
  </si>
  <si>
    <t>14.002.0208-A</t>
  </si>
  <si>
    <t>14.002.0209-0</t>
  </si>
  <si>
    <t>GUARDA-CORPO DE FERRO GALVANIZADO,COM MODULO DE 2,00M DE COMPRIMENTO,COM UM TUBO DE 3" E DOIS DE 1.1/4" NA HORIZONTAL,PILARETES DE CONCRETO COM SECAO QUADRADA DE 20CM E 1,05M DE ALTURA,INCLUSIVE TODOS OS MATERIAIS E PINTURA.FORNECIMENTO E COLOCACAO</t>
  </si>
  <si>
    <t>14.002.0209-A</t>
  </si>
  <si>
    <t>14.002.0210-0</t>
  </si>
  <si>
    <t>GUARDA-CORPO DE TUBO DE FERRO GALVANIZADO COM DOIS MONTANTESEM TUBO DE 1",UMA TRAVESSA SUPERIOR EM TUBO DE 2" E DUAS TRAVESSAS INFERIORES EM TUBO DE 1",EM MODULOS DE 2,20M DE COMPRIMENTO E 1,00M DE ALTURA,INCLUSIVE PINTURA.FORNECIMENTO E COLOCACAO</t>
  </si>
  <si>
    <t>14.002.0210-A</t>
  </si>
  <si>
    <t>14.002.0211-0</t>
  </si>
  <si>
    <t>GUARDA-CORPO COM 1,00M DE ALTURA,EM TELA DE ARAME GALVANIZADO Nº12,MALHA LOSANGO DE 5CM,FIXADA EM TUBOS DE FERRO GALVANIZADO COM DIAMETRO INTERNO DE 2.1/2" NA HORIZONTAL SUPERIOR EDIAMETRO INTERNO DE 2" NA HORIZONTAL INFERIOR E NA VERTICAL,INCLUSIVE PINTURA DOS TUBOS.FORNECIMENTO E COLOCACAO.</t>
  </si>
  <si>
    <t>14.002.0211-A</t>
  </si>
  <si>
    <t>14.002.0212-0</t>
  </si>
  <si>
    <t>GUARDA-CORPO DE TUBOS DE ACO GALVANIZADO SOLDADOS, FORMANDOMODULOS DE 2,20M DE COMPRIMENTO E 1,00M DE ALTURA, COM 3 MONTANTES DE 2" DE DIAMETRO CHUMBADOS NO CONCRETO (EXCLUSIVE ESTE),TRAVESSA SUPERIOR DE 2" E TRAVESSA INFERIOR E INTERMEDIARIA DE 1".FORNECIMENTO E COLOCACAO</t>
  </si>
  <si>
    <t>14.002.0212-A</t>
  </si>
  <si>
    <t>14.002.0213-0</t>
  </si>
  <si>
    <t>GUARDA-CORPO DE TUBOS DE ACO GALVANIZADO 2",FORMANDO QUADRADOS 2,20M DE COMPRIMENTO E 1,10M DE ALT.,C/MONTANTES SOLDADOSEM CHAPA DE ACO 15CMX15CMX5/16",FIXADOS NO PISO OU PAREDE,DOTADO DE TELA DE ARAME GALVANIZADO DE FIO ONDULADO Nº8 E MALHA QUADRADA(20X20)MM FIXADA EM PERFIS "L" (1.1/2"X1.1/2"),C/ACABAMENTO EM BARRAS DE ACO DE(1"X3/16").FORN. E COLOCACAO</t>
  </si>
  <si>
    <t>14.002.0213-A</t>
  </si>
  <si>
    <t>14.002.0214-0</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</si>
  <si>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</si>
  <si>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14.002.0214-A</t>
  </si>
  <si>
    <t>14.002.0220-0</t>
  </si>
  <si>
    <t>CORRIMAO DE TUBO DE FERRO GALVANIZADO DE 1.1/4",PRESO POR CHUMBADORES A CADA METRO.FORNECIMENTO E COLOCACAO</t>
  </si>
  <si>
    <t>14.002.0220-A</t>
  </si>
  <si>
    <t>14.002.0225-0</t>
  </si>
  <si>
    <t>CORRIMAO DE TUBO DE ACO INOXIDAVEL,DIAMETRO 4",COM GUARDA-CORPO EM VIDRO,EXCLUSIVE ESTE, FIXADO EM MONTANTES DE TUBO DEACO INOXIDAVEL ESCOVADO, DIAMETRO 2.1/2",ALTURA 1,00M, ENVOLVENDO TUBO METALON DE 1.1/4".FORNECIMENTO E COLOCACAO</t>
  </si>
  <si>
    <t>14.002.0225-A</t>
  </si>
  <si>
    <t>14.002.0227-0</t>
  </si>
  <si>
    <t>QUADRO PARA PROTECAO DE JANELA OU APARELHOS DE AR CONDICIONADO,FORMADA DE BARRAS QUADRADAS DE 3/8",CHUMBADAS NA ALVENARIA.FORNECIMENTO E COLOCACAO</t>
  </si>
  <si>
    <t>14.002.0227-A</t>
  </si>
  <si>
    <t>14.002.0230-0</t>
  </si>
  <si>
    <t>QUADRO PARA PROTECAO DE JANELA,COM TELA DE ARAME GALVANIZADONº12,MALHA DE 1", FIXADA EM GRADE DE FERRO EM CANTONEIRA EBARRA DE 3/4"X1/8" DE SECAO, ESPACADAS VERTICAL E HORIZONTALMENTE DE 50CM,CHUMBADA NA ALVENARIA.FORNECIMENTO E COLOCACAO</t>
  </si>
  <si>
    <t>14.002.0230-A</t>
  </si>
  <si>
    <t>14.002.0232-0</t>
  </si>
  <si>
    <t>QUADRO DE PROTECAO DE VAO EM CANTONEIRA DE ACO COM ABAS IGUAIS DE 5/8"X1/8",TELA DE ACO,FIO 12,MALHA DE 2,5X2,5M E TELATIPO MOSQUETEIRO EM POLIETILENO.FORNECIMENTO E COLOCACAO</t>
  </si>
  <si>
    <t>14.002.0232-A</t>
  </si>
  <si>
    <t>14.002.0235-0</t>
  </si>
  <si>
    <t>PROTECAO PARA PORTA DE ACO ESCOVADO,CHAPA N°14,COM 90CM DE ALTURA.FORNECIMENTO E COLOCACAO</t>
  </si>
  <si>
    <t>14.002.0235-A</t>
  </si>
  <si>
    <t>14.002.0240-0</t>
  </si>
  <si>
    <t>PROTECAO PARA PORTA EM ACO ESCOVADO,CHAPA N°14,COM 30CM DE ALTURA.FORNECIMENTO E COLOCACAO</t>
  </si>
  <si>
    <t>14.002.0240-A</t>
  </si>
  <si>
    <t>14.002.0242-0</t>
  </si>
  <si>
    <t>PROTECAO PARA PORTA EM ACO ESCOVADO,CHAPA N°14,COM 20CM DE ALTURA.FORNECIMENTO E COLOCACAO</t>
  </si>
  <si>
    <t>14.002.0242-A</t>
  </si>
  <si>
    <t>14.002.0244-0</t>
  </si>
  <si>
    <t>PROTECAO PARA PORTA EM ACO ESCOVADO,CHAPA N°14,COM 15CM DE ALTURA.FORNECIMENTO E COLOCACAO</t>
  </si>
  <si>
    <t>14.002.0244-A</t>
  </si>
  <si>
    <t>14.002.0246-0</t>
  </si>
  <si>
    <t>PROTECAO DE CANTO DE PAREDE (ARESTA VIVA) COM CANTONEIRA 2X2X1/4".FORNECIMENTO E COLOCACAO</t>
  </si>
  <si>
    <t>14.002.0246-A</t>
  </si>
  <si>
    <t>14.002.0248-0</t>
  </si>
  <si>
    <t>PROTECAO DE CANTO DE PAREDE (ARESTA VIVA) COM CANTONEIRA 3/4"X3/4"X1/8".FORNECIMENTO E COLOCACAO</t>
  </si>
  <si>
    <t>14.002.0248-A</t>
  </si>
  <si>
    <t>14.002.0250-0</t>
  </si>
  <si>
    <t>ESCADA DE MARINHEIRO,COM LARGURA DE 0,40M,EXECUTADA EM BARRAS DE FERRO DE 1.1/2"X1/4",SENDO OS DEGRAUS EM FERRO REDONDODE 5/8",ESPACADOS DE 30CM.FORNECIMENTO E COLOCACAO</t>
  </si>
  <si>
    <t>14.002.0250-A</t>
  </si>
  <si>
    <t>14.002.0254-0</t>
  </si>
  <si>
    <t>ESCADA DE FERRO DE 3/4",COM 3M DE ALTURA,CONSIDERANDO 10 DEGRAUS ESPACADOS DE 30CM.FORNECIMENTO E COLOCACAO</t>
  </si>
  <si>
    <t>14.002.0254-A</t>
  </si>
  <si>
    <t>14.002.0260-0</t>
  </si>
  <si>
    <t>SUPORTE PARA APARELHOS DE AR CONDICIONADO DE 1 A 2HP,EM CANTONEIRA DE FERRO DE 1.1/4"X1/8".FORNECIMENTO E COLOCACAO</t>
  </si>
  <si>
    <t>14.002.0260-A</t>
  </si>
  <si>
    <t>14.002.0280-0</t>
  </si>
  <si>
    <t>PRATELEIRA EM CHAPA DE ACO PRETA,LISA Nº24,60CM DE LARGURA,PINTURA ELETROSTATICA PRETA,TRATAMENTO ANTIFERRUGEM.FORNECIMENTO E COLOCACAO</t>
  </si>
  <si>
    <t>14.002.0280-A</t>
  </si>
  <si>
    <t>14.002.0283-0</t>
  </si>
  <si>
    <t>PRATELEIRA EM CHAPA DE ACO PRETA,LISA,N°24,50CM DE LARGURA,PINTURA ELETROSTATICA PRETA,TRATAMENTO ANTIFERRUGEM.FORNECIMENTO E COLOCACAO</t>
  </si>
  <si>
    <t>14.002.0283-A</t>
  </si>
  <si>
    <t>14.002.0285-0</t>
  </si>
  <si>
    <t>PRATELEIRA EM CHAPA DE ACO PRETA,LISA,N°24,40CM DE LARGURA,PINTURA ELETROSTATICA PRETA,TRATAMENTO ANTIFERRUGEM.FORNECIMENTO E COLOCACAO</t>
  </si>
  <si>
    <t>14.002.0285-A</t>
  </si>
  <si>
    <t>14.002.0372-0</t>
  </si>
  <si>
    <t>BARRA DE FERRO VERTICAL DE 1.1/4" COM 1,50M DE ALTURA FIXADAS EM 2 BARRAS HORIZONTAIS DE 2.1/2"X5/8",EXCLUSIVE ESTAS,INCLUSIVE 1 PONTA DE LANCA E 4 ANUETOS.FORNECIMENTO E COLOCACAO</t>
  </si>
  <si>
    <t>14.002.0372-A</t>
  </si>
  <si>
    <t>14.002.0373-0</t>
  </si>
  <si>
    <t>ESTRUTURA DE FIXACAO DE QUADROS CONSTITUIDO POR BARRA CHATADE FERRO DE 2"X3/8".FORNECIMENTO E COLOCACAO</t>
  </si>
  <si>
    <t>14.002.0373-A</t>
  </si>
  <si>
    <t>14.002.0374-0</t>
  </si>
  <si>
    <t>ESTRUTURA DE SUSTENTACAO PARA GAIOLAS,EM MODULO DE 1,80M COM2 BARRAS QUADRADAS DE 1" EM PARARELO,COM 2 MONTANTES EM TUBO DE FERRO GALVANIZADO DE 3",SENDO 0,50M LIVRE E 0,20M ENTERRADO.FORNECIMENTO E COLOCACAO</t>
  </si>
  <si>
    <t>14.002.0374-A</t>
  </si>
  <si>
    <t>14.002.0375-0</t>
  </si>
  <si>
    <t>ESTRUTURA DE SUSTENTACAO PARA GAIOLAS,EM MODULO DE 1,80M COM2 BARRAS QUADRADAS DE 1" EM PARARELO,COM 2 MONTANTES EM TUBO DE FERRO GALVANIZADO DE 3",SENDO 3,00M LIVRES E 0,50M ENTERRADO.FORNECIMENTO E COLOCACAO</t>
  </si>
  <si>
    <t>14.002.0375-A</t>
  </si>
  <si>
    <t>14.002.0376-0</t>
  </si>
  <si>
    <t>GAIOLA DE (1,50X1,50X2)M,MONTADA EM ESTRUTURA DE CANTONEIRADE FERRO DE 1.1/2"X1.1/2"X3/16".FORNECIMENTO E COLOCACAO</t>
  </si>
  <si>
    <t>14.002.0376-A</t>
  </si>
  <si>
    <t>14.002.0377-0</t>
  </si>
  <si>
    <t>GAVETA EM CHAPA DE ACO DE 1/2" NAS DIMENSOES DE ALTURA DE 10CM,LARGURA DE 20CM E COMPRIMENTO DE 30CM.FORNECIMENTO E COLOCACAO</t>
  </si>
  <si>
    <t>14.002.0377-A</t>
  </si>
  <si>
    <t>14.002.0380-0</t>
  </si>
  <si>
    <t>PINHA DE FERRO FUNDIDO COM 35CM DE ALTURA,FIXADA EM MONTANTEDE FERRO,EXCLUSIVE ESTE.FORNECIMENTO E COLOCACAO</t>
  </si>
  <si>
    <t>14.002.0380-A</t>
  </si>
  <si>
    <t>14.002.0383-0</t>
  </si>
  <si>
    <t>PONTA DE LANCA DE FERRO FUNDIDO COM 12CM DE ALTURA,FIXADA EMBARRA REDONDA DE 1.1/4", EXCLUSIVE ESTA.FORNECIMENTO E COLOCACAO</t>
  </si>
  <si>
    <t>14.002.0383-A</t>
  </si>
  <si>
    <t>14.002.0385-0</t>
  </si>
  <si>
    <t>TAMPA DE FERRO PARA CAIXA DE AGUA,EM CHAPA Nº18,COM DIAMETRODE 1,10M E 10CM DE ALTURA DE VIRADA.FORNECIMENTO E COLOCACAO</t>
  </si>
  <si>
    <t>14.002.0385-A</t>
  </si>
  <si>
    <t>14.002.0390-0</t>
  </si>
  <si>
    <t>TAMPA DE FERRO PINTADA,CHAPA Nº18,DE 1,20X1,20M E 0,20M DE ALTURA DE VIRADA.FORNECIMENTO E COLOCACAO</t>
  </si>
  <si>
    <t>14.002.0390-A</t>
  </si>
  <si>
    <t>14.002.0400-0</t>
  </si>
  <si>
    <t>PORTA BALCAO DE ABRIR EM ACO LAMINADO A FRIO COM ADICAO DE COBRE,EM 4 FOLHAS,SENDO 2 FOLHAS EXTERNAS EM VENEZIANA E AS 2FOLHAS INTERNAS COM DIVISOES HORIZONTAIS,PINTADA COM TINTAPRIMER,COM LARGURA E ALTURA APROXIMADAS DE 1,20X2,10M,INCLUSIVE FECHADURA DE CILINDRO,DOBRADICAS,TRINCOS E PUXADORES,EXCLUSIVE VIDRO.FORNECIMENTO E COLOCACAO</t>
  </si>
  <si>
    <t>14.002.0400-A</t>
  </si>
  <si>
    <t>14.002.0402-0</t>
  </si>
  <si>
    <t>PORTA DE ABRIR EM ACO LAMINADO A FRIO COM ADICAO DE COBRE,TIPO VENEZIANA,PINTADA COM TINTA PRIMER,COM LARGURA E ALTURA APROXIMADAS DE 0,80X2,10M,INCLUSIVE FECHADURA DE CILINDRO E DOBRADICAS.FORNECIMENTO E COLOCACAO</t>
  </si>
  <si>
    <t>14.002.0402-A</t>
  </si>
  <si>
    <t>14.002.0404-0</t>
  </si>
  <si>
    <t>PORTA DE ABRIR EM ACO LAMINADO A FRIO COM ADICAO DE COBRE,COM ALMOFADA E DIVISOES HORIZONTAIS,PINTADA COM TINTA PRIMER,COM LARGURA E ALTURA APROXIMADAS DE 0,80X2,10M,INCLUSIVE FECHADURA DE CILINDRO E DOBRADICAS,EXCLUSIVE VIDRO.FORNECIMENTOE COLOCACAO</t>
  </si>
  <si>
    <t>14.002.0404-A</t>
  </si>
  <si>
    <t>14.002.0406-0</t>
  </si>
  <si>
    <t>PORTA DE ABRIR EM ACO LAMINADO A FRIO COM ADICAO DE COBRE,QUADRICULADA,PINTADA COM TINTA PRIMER,COM LARGURA E ALTURA APROXIMADAS DE 0,80X2,10M,INCLUSIVE FECHADURA DE CILINDRO E DOBRADICAS,EXCLUSIVE VIDRO.FORNECIMENTO E COLOCACAO</t>
  </si>
  <si>
    <t>14.002.0406-A</t>
  </si>
  <si>
    <t>14.002.0408-0</t>
  </si>
  <si>
    <t>PORTA DE ABRIR EM ACO LAMINADO A FRIO COM ADICAO DE COBRE,COM ALMOFADA E BASCULAS PINTADA COM TINTA PRIMER,COM LARGURA EALTURA APROXIMADAS DE 0,80X2,10M,INCLUSIVE FECHADURA DE CILINDRO E DOBRADICAS,EXCLUSIVE VIDRO.FORNECIMENTO E COLOCACAO</t>
  </si>
  <si>
    <t>14.002.0408-A</t>
  </si>
  <si>
    <t>14.002.0410-0</t>
  </si>
  <si>
    <t>PORTA DE ABRIR EM ACO LAMINADO A FRIO COM ADICAO DE COBRE,EMDUAS FOLHAS,QUADRICULADA, PINTADA COM TINTA PRIMER,COM LARGURA E ALTURA APROXIMADAS DE 1,40X2,10M,INCLUSIVE FECHADURA DE CILINDRO E DOBRADICAS.FORNECIMENTO E COLOCACAO</t>
  </si>
  <si>
    <t>14.002.0410-A</t>
  </si>
  <si>
    <t>14.002.0412-0</t>
  </si>
  <si>
    <t>PORTA DE CORRER EM ACO LAMINADO A FRIO COM ADICAO DE COBRE,EM QUATRO FOLHAS,QUADRICULADA,PINTURA COM TINTA PRIMER,COM LARGURA E ALTURA APROXIMADAS DE 2,00X2,10M,INCLUSIVE FECHADURADE CILINDRO E PUXADORES,EXCLUSIVE VIDRO.FORNECIMENTO E COLOCACAO</t>
  </si>
  <si>
    <t>14.002.0412-A</t>
  </si>
  <si>
    <t>14.002.0414-0</t>
  </si>
  <si>
    <t>PORTA DE ABRIR EM ACO LAMINADO A FRIO COM ADICAO DE COBRE,TIPO VENEZIANA,PINTADA COM TINTA PRIMER,COM LARGURA E ALTURA APROXIMADAS DE 0,60X2,10M, INCLUSIVE FECHADURA DE CILINDRO EDOBRADICAS.FORNECIMENTO E COLOCACAO</t>
  </si>
  <si>
    <t>14.002.0414-A</t>
  </si>
  <si>
    <t>14.002.0416-0</t>
  </si>
  <si>
    <t>PORTA DE ABRIR EM ACO LAMINADO A FRIO COM ADICAO DE COBRE,TIPO VENEZIANA,PINTADA COM TINTA PRIMER,COM LARGURA E ALTURA APROXIMADAS DE 0,70X2,10M,INCLUSIVE FECHADURA DE CILINDRO E DOBRADICAS.FORNECIMENTO E COLOCACAO</t>
  </si>
  <si>
    <t>14.002.0416-A</t>
  </si>
  <si>
    <t>14.002.0430-0</t>
  </si>
  <si>
    <t>JANELA BASCULANTE EM ACO LAMINADO A FRIO COM ADICAO DE COBRE,DE 1 SECAO COM 1 BASCULA,MEDINDO 0,40X0,60M,PRE-PINTADA,COMPLETA,COM 2 QUADROS FIXOS,SENDO 1 SUPERIOR E 1 INFERIOR,EXCLUSIVE VIDRO.FORNECIMENTO E COLOCACAO</t>
  </si>
  <si>
    <t>14.002.0430-A</t>
  </si>
  <si>
    <t>14.002.0432-0</t>
  </si>
  <si>
    <t>JANELA BASCULANTE EM ACO LAMINADO A FRIO COM ADICAO DE COBRE,DE 1 SECAO COM 2 BASCULAS,MEDINDO 0,60X0,60M,PRE-PINTADA,COMPLETA,COM 2 QUADROS FIXOS,SENDO 1 SUPERIOR E 1 INFERIOR,EXCLUSIVE VIDRO.FORNECIMENTO E COLOCACAO</t>
  </si>
  <si>
    <t>14.002.0432-A</t>
  </si>
  <si>
    <t>14.002.0434-0</t>
  </si>
  <si>
    <t>JANELA BASCULANTE EM ACO LAMINADO A FRIO COM ADICAO DE COBRE,DE 1 SECAO COM 2 BASCULAS,MEDINDO 0,60X0,80M,PRE-PINTADA,COMPLETA,COM 2 QUADROS FIXOS(UM SUPERIOR E UM INFERIOR) E 2 PARTES LATERAIS FIXAS SEM DIVISOES,EXCLUSIVE VIDRO.FORNECIMENTO E COLOCACAO</t>
  </si>
  <si>
    <t>14.002.0434-A</t>
  </si>
  <si>
    <t>14.002.0436-0</t>
  </si>
  <si>
    <t>JANELA BASCULANTE EM ACO LAMINADO A FRIO COM ADICAO DE COBRE,DE 1 SECAO COM 2 BASCULAS,MEDINDO 0,60X1,00M,PRE-PINTADA,COMPLETA,COM 2 QUADROS FIXOS (1 SUPERIOR E 1 INFERIOR) E 2 PARTES LATERAIS FIXAS SEM DIVISOES,EXCLUSIVE VIDRO.FORNECIMENTOE COLOCACAO</t>
  </si>
  <si>
    <t>14.002.0436-A</t>
  </si>
  <si>
    <t>14.002.0438-0</t>
  </si>
  <si>
    <t>JANELA BASCULANTE EM ACO LAMINADO A FRIO COM ADICAO DE COBRE,DE 1 SECAO COM 2 BASCULAS,MEDINDO 0,60X1,20M,PRE-PINTADA,COMPLETA,COM 2 QUADROS FIXOS (1 SUPERIOR E 1 INFERIOR) E 2 PARTES LATERAIS FIXAS COM DIVISOES,EXCLUSIVE VIDRO.FORNECIMENTOE COLOCACAO</t>
  </si>
  <si>
    <t>14.002.0438-A</t>
  </si>
  <si>
    <t>14.002.0440-0</t>
  </si>
  <si>
    <t>JANELA BASCULANTE EM ACO LAMINADO A FRIO COM ADICAO DE COBRE,DE 1 SECAO COM 2 BASCULAS,MEDINDO 0,60X1,50M,PRE-PINTADA,COMPLETA,COM 2 QUADROS FIXOS(1 SUPERIOR E 1 INFERIOR) E 2 PARTES LATERAIS FIXAS COM DIVISOES,EXCLUSIVE VIDRO.FORNECIMENTOE COLOCACAO</t>
  </si>
  <si>
    <t>14.002.0440-A</t>
  </si>
  <si>
    <t>14.002.0444-0</t>
  </si>
  <si>
    <t>JANELA BASCULANTE EM ACO LAMINADO A FRIO COM ADICAO DE COBRE,DE 1 SECAO COM 3 BASCULAS,MEDINDO 0,80X0,80M,PRE-PINTADA,COMPLETA,COM 2 QUADROS FIXOS (1 SUPERIOR E 1 INFERIOR) E 2 PARTES LATERAIS FIXAS COM DIVISOES,EXCLUSIVE VIDRO.FORNECIMENTOE COLOCACAO</t>
  </si>
  <si>
    <t>14.002.0444-A</t>
  </si>
  <si>
    <t>14.002.0452-0</t>
  </si>
  <si>
    <t>JANELA BASCULANTE EM ACO LAMINADO A FRIO COM ADICAO DE COBRE,DE 1 SECAO COM 4 BASCULAS,MEDINDO 1,00X1,00M,PRE-PINTADA,COMPLETA,COM 2 QUADROS FIXOS (1 SUPERIOR E 1 INFERIOR) E 2 PARTES LATERAIS FIXAS COM DIVISOES,EXCLUSIVE VIDRO.FORNECIMENTOE COLOCACAO</t>
  </si>
  <si>
    <t>14.002.0452-A</t>
  </si>
  <si>
    <t>14.002.0454-0</t>
  </si>
  <si>
    <t>JANELA BASCULANTE EM ACO LAMINADO A FRIO COM ADICAO DE COBRE,DE 1 SECAO COM 4 BASCULAS,MEDINDO 1,00X1,20M,PRE-PINTADA,COMPLETA,COM 2 QUADROS FIXOS (1 SUPERIOR E 1 INFERIOR) E 2 PARTES LATERAIS FIXAS COM DIVISOES,EXCLUSIVE VIDRO.FORNECIMENTOE COLOCACAO</t>
  </si>
  <si>
    <t>14.002.0454-A</t>
  </si>
  <si>
    <t>14.002.0456-0</t>
  </si>
  <si>
    <t>JANELA BASCULANTE EM ACO LAMINADO A FRIO COM ADICAO DE COBRE,DE 1 SECAO COM 4 BASCULAS,MEDINDO 1,00X1,50M,PRE-PINTADA,COMPLETA,COM 2 QUADROS FIXOS (1 SUPERIOR E 1 INFERIOR) E 2 PARTES LATERAIS FIXAS COM DIVISOES,EXCLUSIVE VIDRO.FORNECIMENTOE COLOCACAO</t>
  </si>
  <si>
    <t>14.002.0456-A</t>
  </si>
  <si>
    <t>14.002.0466-0</t>
  </si>
  <si>
    <t>JANELA DE CORRER EM ACO LAMINADO A FRIO COM ADICAO DE COBRE,COM BANDEIRA BASCULANTE,MEDINDO 1,20X1,50M,PRE-PINTADA,COMPLETA,SEM DIVISOES,COM 4 FOLHAS,SENDO 2 FOLHAS LATERAIS FIXAS,2 FOLHAS CENTRAIS DE CORRER PARA RECEBEREM VIDROS,EXCLUSIVEVIDRO.FORNECIMENTO E COLOCACAO</t>
  </si>
  <si>
    <t>14.002.0466-A</t>
  </si>
  <si>
    <t>14.002.0468-0</t>
  </si>
  <si>
    <t>JANELA DE CORRER EM ACO LAMINADO A FRIO COM ADICAO DE COBRE,COM BANDEIRA BASCULANTE,MEDINDO 1,20X2,00M,PRE-PINTADA,COMPLETA,SEM DIVISOES,COM 4 FOLHAS,SENDO 2 FOLHAS LATERAIS FIXAS,2 FOLHAS CENTRAIS DE CORRER PARA RECEBEREM VIDROS,EXCLUSIVEVIDRO.FORNECIMENTO E COLOCACAO</t>
  </si>
  <si>
    <t>14.002.0468-A</t>
  </si>
  <si>
    <t>14.002.0470-0</t>
  </si>
  <si>
    <t>JANELA EM ACO LAMINADO A FRIO COM ADICAO DE COBRE,MAXIM-AR,MEDINDO 0,40X0,60X0,05 M,COM BAGUETE EXTERNO,COM GRADE ELO,PRE-PINTADA,INCLUSIVE FERRAGENS.FORNECIMENTO E COLOCACAO</t>
  </si>
  <si>
    <t>14.002.0470-A</t>
  </si>
  <si>
    <t>14.002.0472-0</t>
  </si>
  <si>
    <t>JANELA EM ACO LAMINADO A FRIO COM ADICAO DE COBRE,MAXIM-AR,MEDINDO 0,60X0,60X0,05M,COM MASSA EXTERNA QUADRICULADA,COM GRADE,PRE-PINTADA,INCLUSIVE FERRAGENS.FORNECIMENTO E COLOCACAO</t>
  </si>
  <si>
    <t>14.002.0472-A</t>
  </si>
  <si>
    <t>14.002.0478-0</t>
  </si>
  <si>
    <t>JANELA EM ACO LAMINADO A FRIO COM ADICAO DE COBRE,MAXIM-AR,MEDINDO 0,60X0,60M,COM MASSA EXTERNA QUADRICULADA,COM GRADE,PRE-PINTADA,INCLUSIVE FERRAGENS E JUNCAO DE UNIAO,EXCLUSIVE VIDRO.FORNECIMENTO E COLOCACAO</t>
  </si>
  <si>
    <t>14.002.0478-A</t>
  </si>
  <si>
    <t>14.002.0480-0</t>
  </si>
  <si>
    <t>JANELA DE ACO LAMINADO A FRIO COM ADICAO DE COBRE,MAXIM-AR,MEDINDO 1,00X,60X0,05M,COM MASSA EXTERNA QUADRICULADA,COM GRADE,PRE-PINTADA,INCLUSIVE FERRANGES.FORNECIMENTO E COLOCACAO</t>
  </si>
  <si>
    <t>14.002.0480-A</t>
  </si>
  <si>
    <t>14.002.0482-0</t>
  </si>
  <si>
    <t>JANELA DE CORRER EM ACO LAMINADO A FRIO COM ADICAO DE COBRE,COM BANDEIRA BASCULANTE, MEDINDO 1,00X1,50M,PRE-PINTADA,COMPLETA COM 2 FOLHAS FIXAS E 2 FOLHAS CENTRAIS DE CORRER PARARECEBER VIDRO (EXCLUSIVE ESTE),MASSA EXTERNA COM DIVISOES EGRADE.FORNECIMENTO E COLOCACAO</t>
  </si>
  <si>
    <t>14.002.0482-A</t>
  </si>
  <si>
    <t>14.002.0483-0</t>
  </si>
  <si>
    <t>JANELA DE CORRER EM ACO LAMINADO A FRIO COM ADICAO DE COBRE,COM BANDEIRA BASCULANTE,MEDINDO 1,20X1,00X0,08M,COM 4 FOLHAS,MASSA EXTERNA COM DIVISAO,COM GRADE ELO,PRE-PINTADA,INCLUSIVE FERRAGENS.FORNECIMENTO E COLOCACAO</t>
  </si>
  <si>
    <t>14.002.0483-A</t>
  </si>
  <si>
    <t>14.002.0485-0</t>
  </si>
  <si>
    <t>JANELA DE CORRER EM ACO LAMINADO A FRIO COM ADICAO DE COBRE,COM BANDEIRA BASCULANTE,MEDINDO 1,20X1,50M,MASSA EXTERNA QUADRICULADA.FORNECIMENTO E COLOCACAO</t>
  </si>
  <si>
    <t>14.002.0485-A</t>
  </si>
  <si>
    <t>14.002.0486-0</t>
  </si>
  <si>
    <t>JANELA DE CORRER EM ACO LAMINADO A FRIO COM ADICAO DE COBRE,COM BANDEIRA BASCULANTE,MEDINDO 1,20X2,00M,COM 2 FOLHAS FIXAS E 2 FOLHAS CENTRAIS DE CORRER,MASSA EXTERNA,COM DIVISOES,COM GRADE ELO INTERNA NO VAO CENTRAL.FORNECIMENTO E COLOCACAO</t>
  </si>
  <si>
    <t>14.002.0486-A</t>
  </si>
  <si>
    <t>14.002.0487-0</t>
  </si>
  <si>
    <t>JANELA EM ACO LAMINADO A FRIO COM ADICAO DE COBRE,MAXIM-AR,MEDINDO 1,40X0,60M,2 FOLHAS,COM GRADE ELO,PRE-PINTADA,INCLUSIVE FERRAGENS.FORNECIMENTO E COLOCACAO</t>
  </si>
  <si>
    <t>14.002.0487-A</t>
  </si>
  <si>
    <t>14.002.0489-0</t>
  </si>
  <si>
    <t>JANELA EM ACO LAMINADO A FRIO COM ADICAO DE COBRE,MAXIM-AR,MEDINDO 0,40X0,60M,COM MASSA EXTERNA QUADRICULADA,COM GRADE INTERNA,COM 1 FOLHA,EXCLUSIVE VIDRO.FORNECIMENTO E COLOCACAO</t>
  </si>
  <si>
    <t>14.002.0489-A</t>
  </si>
  <si>
    <t>14.002.0490-0</t>
  </si>
  <si>
    <t>JANELA EM ACO LAMINADO A FRIO COM ADICAO DE COBRE,MAXIM-AR,MEDINDO 0,60X0,80M,COM MASSA EXTERNA QUADRICULADA,COM GRADE INTERNA,COM 1 FOLHA,EXCLUSIVE VIDRO.FORNECIMENTO E COLOCACAO</t>
  </si>
  <si>
    <t>14.002.0490-A</t>
  </si>
  <si>
    <t>14.002.0491-0</t>
  </si>
  <si>
    <t>JANELA EM ACO LAMINADO A FRIO COM ADICAO DE COBRE,MAXIM-AR,MEDINDO 1,20X0,60M,COM MASSA EXTERNA QUADRICULADA,COM GRADE INTERNA,COM 1 FOLHA,EXCLUSIVE VIDRO.FORNECIMENTO E COLOCACAO</t>
  </si>
  <si>
    <t>14.002.0491-A</t>
  </si>
  <si>
    <t>14.002.0493-0</t>
  </si>
  <si>
    <t>JANELA EM ACO LAMINADO A FRIO COM ADICAO DE COBRE,4 FOLHAS,COM BANDEIRA BASCULANTE,MEDINDO 1,00X2,00X0,14M,MASSA EXTERNACOM DIVISAO,PRE-PINTADA,INCLUSIVE FERRAGENS.FORNECIMENTO ECOLOCACAO</t>
  </si>
  <si>
    <t>14.002.0493-A</t>
  </si>
  <si>
    <t>14.002.0494-0</t>
  </si>
  <si>
    <t>JANELA DE CORRER EM ACO LAMINADO A FRIO COM ADICAO DE COBRE,MEDINDO 1,20X2,00M,MASSA EXTERNA QUADRICULADA,COM GRADE INTERNA,COM 4 FOLHAS,EXCLUSIVE VIDRO.FORNECIMENTO E COLOCACAO</t>
  </si>
  <si>
    <t>14.002.0494-A</t>
  </si>
  <si>
    <t>14.002.0495-0</t>
  </si>
  <si>
    <t>JANELA EM ACO LAMINADO A FRIO COM ADICAO DE COBRE,TIPO MAXIM-AR,MEDINDO 1,40X1,20M,COM GRADE ELO,COMPOSTO POR 2 MODULOSDE 1,40X0,60M,COM 2 FOLHAS CADA E JUNCAO ACO LAMINADO A FRIOCOM ADICAO DE COBRE,PARA JANELA MAXIM-AR 140CM.FORNECIMENTOE COLOCACAO</t>
  </si>
  <si>
    <t>14.002.0495-A</t>
  </si>
  <si>
    <t>14.002.0496-0</t>
  </si>
  <si>
    <t>JANELA EM ACO LAMINADO A FRIO COM ADICAO DE COBRE,TIPO MAXIM-AR,MEDINDO 2,40X0,60M,COMPOSTO PARA 4 MODULOS DE 0,60X0,60M,COM 1 FOLHA,COM GRADE ELO E JUNCAO PARA JANELA MAXIM-AR 60CM.FORNECIMENTO E COLOCACAO</t>
  </si>
  <si>
    <t>14.002.0496-A</t>
  </si>
  <si>
    <t>14.002.0498-0</t>
  </si>
  <si>
    <t>JANELA VENEZIANA EM ACO LAMINADO A FRIO COM ADICAO DE COBRE,COM 6 FOLHAS,MEDINDO 1,20X2,00M,COM POSTIGO PARA VIDRO INTERNO,EXCLUSIVE VIDRO.FORNECIMENTO E COLOCACAO</t>
  </si>
  <si>
    <t>14.002.0498-A</t>
  </si>
  <si>
    <t>14.002.0499-0</t>
  </si>
  <si>
    <t>JANELA VENEZIANA EM ACO LAMINADO A FRIO COM ADICAO DE COBRE,COM 6 FOLHAS,MEDINDO 1,50X1,20M,EXCLUSIVE VIDRO.FORNECIMENTOE COLOCACAO</t>
  </si>
  <si>
    <t>14.002.0499-A</t>
  </si>
  <si>
    <t>14.002.0501-0</t>
  </si>
  <si>
    <t>JANELA EM ACO LAMINADO A FRIO COM ADICAO DE COBRE,TIPO MAXIM-AR,MEDINDO 2,00X0,60M,COM GRADE ELO,COMPOSTO POR 1 MODULO DE 0,60X0,60M,COM 1 FOLHA,1 MODULO DE 1,40X0,60M,COM 2 FOLHASE JUNCAO PARA JANELA MAXIM-AR 60CM.FORNECIMENTO E COLOCACAO</t>
  </si>
  <si>
    <t>14.002.0501-A</t>
  </si>
  <si>
    <t>14.002.0503-0</t>
  </si>
  <si>
    <t>JANELA VENEZIANA EM ACO LAMINADO A FRIO COM ADICAO DE COBRE,MEDINDO 2,00X1,00X0,14M,6 FOLHAS,COM GRADE QUADRICULADA,PRE-PINTADA,INCLUSIVE FERRAGENS.FORNECIMENTO E COLOCACAO</t>
  </si>
  <si>
    <t>14.002.0503-A</t>
  </si>
  <si>
    <t>14.002.0520-0</t>
  </si>
  <si>
    <t>PORTA METALICA ACUSTICA,46DB,NAS DIMENSOES DE 700X2100MM,INCLUSIVE FECHADURA ESPECIAL COM CHAVE,MOLDURA EM CANTONEIRA DEACO.FORNECIMENTO E COLOCACAO</t>
  </si>
  <si>
    <t>14.002.0520-A</t>
  </si>
  <si>
    <t>14.002.0521-0</t>
  </si>
  <si>
    <t>PORTA METALICA ACUSTICA,46DB,NAS DIMENSOES DE 800X2100MM,INCLUSIVE FECHADURA ESPECIAL COM CHAVE,MOLDURA EM CANTONEIRA DEACO.FORNECIMENTO E COLOCACAO</t>
  </si>
  <si>
    <t>14.002.0521-A</t>
  </si>
  <si>
    <t>14.002.0522-0</t>
  </si>
  <si>
    <t>PORTA METALICA ACUSTICA,46DB,NAS DIMENSOES DE 900X2100MM,INCLUSIVE FECHADURA ESPECIAL COM CHAVE,MOLDURA EM CANTONEIRA DEACO.FORNECIMENTO E COLOCACAO</t>
  </si>
  <si>
    <t>14.002.0522-A</t>
  </si>
  <si>
    <t>14.002.0523-0</t>
  </si>
  <si>
    <t>PORTA METALICA ACUSTICA,46DB,NAS DIMENSOES DE 1000X2100MM,INCLUSIVE FECHADURA ESPECIAL COM CHAVE,MOLDURA EM CANTONEIRA DE ACO.FORNECIMENTO E COLOCACAO</t>
  </si>
  <si>
    <t>14.002.0523-A</t>
  </si>
  <si>
    <t>14.002.0524-0</t>
  </si>
  <si>
    <t>PORTA METALICA ACUSTICA,46DB,NAS DIMENSOES DE 1400X2100MM,INCLUSIVE FECHADURA ESPECIAL COM CHAVE,MOLDURA EM CANTONEIRA DE ACO.FORNECIMENTO E COLOCACAO</t>
  </si>
  <si>
    <t>14.002.0524-A</t>
  </si>
  <si>
    <t>14.002.0525-0</t>
  </si>
  <si>
    <t>PORTA METALICA ACUSTICA,46DB,NAS DIMENSOES DE 1600X2100MM,INCLUSIVE FECHADURA ESPECIAL COM CHAVE,MOLDURA EM CANTONEIRA DE ACO.FORNECIMENTO E COLOCACAO</t>
  </si>
  <si>
    <t>14.002.0525-A</t>
  </si>
  <si>
    <t>14.002.0526-0</t>
  </si>
  <si>
    <t>PORTA METALICA ACUSTICA,46DB,NAS DIMENSOES DE 1800X2100MM,INCLUSIVE FECHADURA ESPECIAL COM CHAVE,MOLDURA EM CANTONEIRA DE ACO.FORNECIMENTO E COLOCACAO</t>
  </si>
  <si>
    <t>14.002.0526-A</t>
  </si>
  <si>
    <t>14.002.0527-0</t>
  </si>
  <si>
    <t>PORTA METALICA ACUSTICA,46DB,NAS DIMENSOES DE 2000X2100MM,INCLUSIVE FECHADURA ESPECIAL COM CHAVE,MOLDURA EM CANTONEIRA DE ACO.FORNECIMENTO E COLOCACAO</t>
  </si>
  <si>
    <t>14.002.0527-A</t>
  </si>
  <si>
    <t>14.002.0535-0</t>
  </si>
  <si>
    <t>PORTA METALICA ACUSTICA,56DB,NAS DIMENSOES DE 700X2100MM,INCLUSIVE FECHADURA ESPECIAL COM CHAVE, MOLDURA EM CANTONEIRA DE ACO.FORNECIMENTO E COLOCACAO</t>
  </si>
  <si>
    <t>14.002.0535-A</t>
  </si>
  <si>
    <t>14.002.0536-0</t>
  </si>
  <si>
    <t>PORTA METALICA ACUSTICA,56DB,NAS DIMENSOES DE 800X2100MM,INCLUSIVE FECHADURA ESPECIAL COM CHAVE,MOLDURA EM CANTONEIRA DEACO.FORNECIMENTO E COLOCACAO</t>
  </si>
  <si>
    <t>14.002.0536-A</t>
  </si>
  <si>
    <t>14.002.0537-0</t>
  </si>
  <si>
    <t>PORTA METALICA ACUSTICA,56DB,NAS DIMENSOES DE 900X2100MM,INCLUSIVE FECHADURA ESPECIAL COM CHAVE,MOLDURA EM CANTONEIRA DEACO.FORNECIMENTO E COLOCACAO</t>
  </si>
  <si>
    <t>14.002.0537-A</t>
  </si>
  <si>
    <t>14.002.0538-0</t>
  </si>
  <si>
    <t>PORTA METALICA ACUSTICA,56DB,NAS DIMENSOES DE 1000X2100MM,INCLUSIVE FECHADURA ESPECIAL COM CHAVE,MOLDURA EM CANTONEIRA DE ACO.FORNECIMENTO E COLOCACAO</t>
  </si>
  <si>
    <t>14.002.0538-A</t>
  </si>
  <si>
    <t>14.002.0539-0</t>
  </si>
  <si>
    <t>PORTA METALICA ACUSTICA,56DB,NAS DIMENSOES DE 1400X2100MM,INCLUSIVE FECHADURA ESPECIAL COM CHAVE,MOLDURA EM CANTONEIRA DE ACO.FORNECIMENTO E COLOCACAO</t>
  </si>
  <si>
    <t>14.002.0539-A</t>
  </si>
  <si>
    <t>14.002.0540-0</t>
  </si>
  <si>
    <t>PORTA METALICA ACUSTICA,56DB,NAS DIMENSOES DE 1600X2100MM,INCLUSIVE FECHADURA ESPECIAL COM CHAVE,MOLDURA EM CANTONEIRA DE ACO.FORNECIMENTO E COLOCACAO</t>
  </si>
  <si>
    <t>14.002.0540-A</t>
  </si>
  <si>
    <t>14.002.0541-0</t>
  </si>
  <si>
    <t>PORTA METALICA ACUSTICA,56DB,NAS DIMENSOES DE 1800X2100MM,INCLUSIVE FECHADURA ESPECIAL COM CHAVE,MOLDURA EM CANTONEIRA DE ACO.FORNECIMENTO E COLOCACAO</t>
  </si>
  <si>
    <t>14.002.0541-A</t>
  </si>
  <si>
    <t>14.002.0542-0</t>
  </si>
  <si>
    <t>PORTA METALICA ACUSTICA,56DB,NAS DIMENSOES DE 2000X2100MM,INCLUSIVE FECHADURA ESPECIAL COM CHAVE,MOLDURA EM CANTONEIRA DE ACO.FORNECIMENTO E COLOCACAO</t>
  </si>
  <si>
    <t>14.002.0542-A</t>
  </si>
  <si>
    <t>14.003.0016-0</t>
  </si>
  <si>
    <t>JANELA DE ALUMINIO ANODIZADO AO NATURAL DE CORRER,DUAS FOLHAS DE CORRER E BANDEIRA DE 0,50M DE ALTURA COM PAINEIS BASCULANTES,EM PERFIS SERIE 28.FORNECIMENTO E COLOCACAO</t>
  </si>
  <si>
    <t>14.003.0016-A</t>
  </si>
  <si>
    <t>14.003.0017-0</t>
  </si>
  <si>
    <t>JANELA DE ALUMINIO ANODIZADO EM BRONZE OU PRETO,DUAS FOLHASDE CORRER E BANDEIRA DE 0,50M DE ALTURA COM PAINEIS BASCULANTES,EM PERFIS SERIE 28.FORNECIMENTO E COLOCACAO</t>
  </si>
  <si>
    <t>14.003.0017-A</t>
  </si>
  <si>
    <t>14.003.0020-0</t>
  </si>
  <si>
    <t>JANELA DE ALUMINIO ANODIZADO AO NATURAL DE CORRER,DUAS FOLHAS FIXAS E DUAS DE CORRER E BANDEIRA DE 0,50M DE ALTURA  COM2 PAINEIS FIXOS E 2 BASCULANTES, EM PERFIS SERIE 28. FORNECIMENTO E COLOCACAO</t>
  </si>
  <si>
    <t>14.003.0020-A</t>
  </si>
  <si>
    <t>14.003.0021-0</t>
  </si>
  <si>
    <t>JANELA DE ALUMINIO ANODIZADO EM BRONZE OU PRETO, DUAS FOLHASFIXAS E DUAS DE CORRER E BANDEIRA DE  0,50M DE ALTURA  COM2 PAINEIS FIXOS E 2 BASCULANTES, EM PERFIS SERIE 28. FORNECIMENTO E COLOCACAO</t>
  </si>
  <si>
    <t>14.003.0021-A</t>
  </si>
  <si>
    <t>14.003.0025-0</t>
  </si>
  <si>
    <t>JANELA DE ALUMINIO ANODIZADO AO NATURAL DE CORRER,COM DUAS FOLHAS DE CORRER,EM PERFIS SERIE 28.FORNECIMENTO E COLOCACAO</t>
  </si>
  <si>
    <t>14.003.0025-A</t>
  </si>
  <si>
    <t>14.003.0026-0</t>
  </si>
  <si>
    <t>JANELA DE ALUMINIO ANODIZADO  EM BRONZE OU PRETO DE CORRER,COM DUAS FOLHAS DE CORRER,EM PERFIS SERIE 28.FORNECIMENTO ECOLOCACAO</t>
  </si>
  <si>
    <t>14.003.0026-A</t>
  </si>
  <si>
    <t>14.003.0028-0</t>
  </si>
  <si>
    <t>JANELA DE ALUMINIO ANODIZADO AO NATURAL DE CORRER,COM DUAS FOLHAS FIXAS E DUAS FOLHAS DE CORRER,EM PERFIS SERIE 28.FORNECIMENTO E COLOCACAO</t>
  </si>
  <si>
    <t>14.003.0028-A</t>
  </si>
  <si>
    <t>14.003.0029-0</t>
  </si>
  <si>
    <t>JANELA DE ALUMINIO ANODIZADO EM BRONZE OU PRETO DE CORRER,COM DUAS FOLHAS FIXAS E DUAS FOLHAS DE CORRER,EM PERFIS SERIE28.FORNECIMENTO E COLOCACAO</t>
  </si>
  <si>
    <t>14.003.0029-A</t>
  </si>
  <si>
    <t>14.003.0050-0</t>
  </si>
  <si>
    <t>JANELA DE ALUMINIO ANODIZADO AO NATURAL,TIPO PROJETANTE, COMPAINEL PROJETANTE, PROVIDA DE HASTE  DE COMANDO, EM PERFISSERIE 28.FORNECIMENTO E COLOCACAO</t>
  </si>
  <si>
    <t>14.003.0050-A</t>
  </si>
  <si>
    <t>14.003.0051-0</t>
  </si>
  <si>
    <t>JANELA DE ALUMINIO ANODIZADO EM BRONZE OU PRETO,TIPO PROJETANTE, COM PAINEL PROJETANTE, PROVIDA DE HASTE DE COMANDO, EMPERFIS SERIE 28.FORNECIMENTO E COLOCACAO</t>
  </si>
  <si>
    <t>14.003.0051-A</t>
  </si>
  <si>
    <t>14.003.0061-0</t>
  </si>
  <si>
    <t>JANELA DE ALUMINIO ANODIZADO AO NATURAL,TIPO PIVOTANTE,COM PAINEL PIVOTANTE VERTICAL,EM PERFIS SERIE 28. FORNECIMENTO ECOLOCACAO</t>
  </si>
  <si>
    <t>14.003.0061-A</t>
  </si>
  <si>
    <t>14.003.0062-0</t>
  </si>
  <si>
    <t>JANELA DE ALUMINIO ANODIZADO EM BRONZE OU PRETO,TIPO PIVOTANTE,C/PAINEL PIVOTANTE VERTICAL,EM PERFIS SERIE 28.FORNECIMENTO E COLOCACAO</t>
  </si>
  <si>
    <t>14.003.0062-A</t>
  </si>
  <si>
    <t>14.003.0070-0</t>
  </si>
  <si>
    <t>JANELA BASCULANTE DE ALUMINIO ANODIZADO AO NATURAL,COM 1 ORDEM E BASCULA INFERIOR FIXA,EM PERFIS SERIE 28.FORNECIMENTO ECOLOCACAO</t>
  </si>
  <si>
    <t>14.003.0070-A</t>
  </si>
  <si>
    <t>14.003.0071-0</t>
  </si>
  <si>
    <t>JANELA BASCULANTE DE ALUMINIO ANODIZADO EM BRONZE OU PRETO,COM 1 ORDEM E BASCULA INFERIOR FIXA, EM PERFIS SERIE 28. FORNECIMENTO E COLOCACAO</t>
  </si>
  <si>
    <t>14.003.0071-A</t>
  </si>
  <si>
    <t>14.003.0076-0</t>
  </si>
  <si>
    <t>JANELA BASCULANTE DE ALUMINIO ANODIZADO AO NATURAL,COM 2 ORDENS SENDO A INFERIOR FIXA,EM PERFIS SERIE 28.FORNECIMENTO ECOLOCACAO</t>
  </si>
  <si>
    <t>14.003.0076-A</t>
  </si>
  <si>
    <t>14.003.0077-0</t>
  </si>
  <si>
    <t>JANELA BASCULANTE DE ALUMINIO ANODIZADO EM BRONZE OU PRETO,COM 2 ORDENS SENDO A INFERIOR FIXA,EM PERFIS SERIE 28.FORNECIMENTO E COLOCACAO</t>
  </si>
  <si>
    <t>14.003.0077-A</t>
  </si>
  <si>
    <t>14.003.0121-0</t>
  </si>
  <si>
    <t>JANELA DE CORRER DE ALUMINIO ANODIZADO AO NATURAL FOSCO,EM PERFIS SERIE 28,COM 8 FOLHAS DE 120CM DE ALTURA, BANDEIRA DE40CM,PARTE FIXA 20CM,CONFORME PROJETO Nº6006/EMOP.FORNECIMENTO E COLOCACAO</t>
  </si>
  <si>
    <t>14.003.0121-A</t>
  </si>
  <si>
    <t>14.003.0122-0</t>
  </si>
  <si>
    <t>JANELA DE CORRER EM ALUMINIO ANODIZADO EM BRONZE OU PRETO,EMPERFIS SERIE 28, COM 8 FOLHAS DE 120CM ALTURA, BANDEIRA DE40CM,PARTE FIXA 20CM,CONFORME PROJETO N°6006/EMOP.FORNECIMENTO E COLOCACAO</t>
  </si>
  <si>
    <t>14.003.0122-A</t>
  </si>
  <si>
    <t>14.003.0130-0</t>
  </si>
  <si>
    <t>JANELA DE ALUMINIO ANODIZADO AO NATURAL FOSCO,TIPO MAXIM-AR,EM PERFIS SERIE 28,COM 90CM DE ALTURA,EM 4 MODULOS,COM PARTEINFERIOR FIXA,CONFORME PROJETO Nº6007/EMOP.FORNECIMENTO E COLOCACAO</t>
  </si>
  <si>
    <t>14.003.0130-A</t>
  </si>
  <si>
    <t>14.003.0131-0</t>
  </si>
  <si>
    <t>JANELA DE ALUMINIO ANODIZADO EM BRONZE OU PRETO,TIPO MAXIM-AR,EM PERFIS SERIE 28,COM 90CM DE ALTURA,EM 4 MODULOS,COM PARTE INFERIOR FIXA,CONFORME PROJETO N°6007/EMOP.FORNECIMENTO ECOLOCACAO</t>
  </si>
  <si>
    <t>14.003.0131-A</t>
  </si>
  <si>
    <t>14.003.0145-0</t>
  </si>
  <si>
    <t>JANELA DE ALUMINIO ANODIZADO AO NATURAL FOSCO,TIPO MAXIM-AR,EM PERFIS SERIE 28,COM 50 CM DE ALTURA,EM 4 MODULOS,CONFORMEPROJETO Nº6008/EMOP.FORNECIMENTO E COLOCACAO</t>
  </si>
  <si>
    <t>14.003.0145-A</t>
  </si>
  <si>
    <t>14.003.0146-0</t>
  </si>
  <si>
    <t>JANELA DE ALUMINIO ANODIZADO EM BRONZE OU PRETO,TIPO MAXIM-AR,PERFIS SERIE 28,COM 50CM DE ALTURA,EM 4 MODULOS, CONFORMEPROJETO N°6008/EMOP.FORNECIMENTO E COLOCACAO</t>
  </si>
  <si>
    <t>14.003.0146-A</t>
  </si>
  <si>
    <t>14.003.0148-0</t>
  </si>
  <si>
    <t>JANELA DE ALUMINIO ANODIZADO AO NATURAL,TIPO MAXIM-AR,COM 1PAINEL DESLIZANTE PROJETANTE,PROVIDA DE HASTE DE COMANDO,EMPERFIS SERIE 28.FORNECIMENTO E COLOCACAO</t>
  </si>
  <si>
    <t>14.003.0148-A</t>
  </si>
  <si>
    <t>14.003.0149-0</t>
  </si>
  <si>
    <t>JANELA DE ALUMINIO ANODIZADO EM BRONZE OU PRETO, TIPO MAXIM-AR, COM 1 PAINEL DESLIZANTE PROJETANTE, PROVIDA DE HASTE DECOMANDO,EM PERFIS SERIE 28.FORNECIMENTO E COLOCACAO</t>
  </si>
  <si>
    <t>14.003.0149-A</t>
  </si>
  <si>
    <t>14.003.0151-0</t>
  </si>
  <si>
    <t>JANELA DE ALUMINIO ANODIZADO FOSCO,TIPO MAXIM-AR,EM PERFIS SERIE 25,DE 80X50CM,CONFORME PROJETO Nº6009/EMOP.FORNECIMENTOE COLOCACAO</t>
  </si>
  <si>
    <t>14.003.0151-A</t>
  </si>
  <si>
    <t>14.003.0152-0</t>
  </si>
  <si>
    <t>JANELA DE ALUMINIO ANODIZADO EM BRONZE OU PRETO,TIPO MAXIM-AR,EM PERFIS SERIE 25,DE 80X50CM,CONFORME PROJETO N°6009/EMOP.FORNECIMENTO E COLOCACAO</t>
  </si>
  <si>
    <t>14.003.0152-A</t>
  </si>
  <si>
    <t>14.003.0153-0</t>
  </si>
  <si>
    <t>JANELA DE ALUMINIO ANODIZADO FOSCO,TIPO GUILHOTINA,PARA VIDRO(EXCLUSIVE ESTE), INCLUSIVE BORBOLETAS,EM PERFIS SERIE 25.FORNECIMENTO E COLOCACAO</t>
  </si>
  <si>
    <t>14.003.0153-A</t>
  </si>
  <si>
    <t>14.003.0154-0</t>
  </si>
  <si>
    <t>JANELA DE ALUMINIO ANODIZADO EM BRONZE OU PRETO,TIPO GUILHOTINA,PARA VIDRO(EXCLUSIVE ESTE)INCLUSIVE BORBOLETAS,EM PERFISSERIE 25.FORNECIMENTO E COLOCACAO</t>
  </si>
  <si>
    <t>14.003.0154-A</t>
  </si>
  <si>
    <t>14.003.0156-0</t>
  </si>
  <si>
    <t>JANELA DE ALUMINIO ANODIZADO FOSCO,TIPO GUILHOTINA EM VENEZIANA,INCLUSIVE BORBOLETAS,EM PERFIS SERIE 25.FORNECIMENTO ECOLOCACAO</t>
  </si>
  <si>
    <t>14.003.0156-A</t>
  </si>
  <si>
    <t>14.003.0157-0</t>
  </si>
  <si>
    <t>JANELA DE ALUMINIO ANODIZADO EM BRONZE OU PRETO,TIPO GUILHOTINA EM VENEZIANA,INCLUSIVE BORBOLETAS EM PERFIS SERIE 25.FORNECIMENTO E COLOCACAO</t>
  </si>
  <si>
    <t>14.003.0157-A</t>
  </si>
  <si>
    <t>14.003.0160-0</t>
  </si>
  <si>
    <t>CAIXILHO FIXO DE ALUMINIO ANODIZADO AO NATURAL,SERIE 28, EMVENEZIANA.FORNECIMENTO E COLOCACAO</t>
  </si>
  <si>
    <t>14.003.0160-A</t>
  </si>
  <si>
    <t>14.003.0161-0</t>
  </si>
  <si>
    <t>CAIXILHO FIXO DE ALUMINIO ANODIZADO EM BRONZE OU PRETO,SERIE28,EM VENEZIANA.FORNECIMENTO E COLOCACAO</t>
  </si>
  <si>
    <t>14.003.0161-A</t>
  </si>
  <si>
    <t>14.003.0163-0</t>
  </si>
  <si>
    <t>CAIXILHO FIXO DE ALUMINIO ANODIZADO AO NATURAL,SERIE 28,PARAVIDRO.FORNECIMENTO E COLOCACAO</t>
  </si>
  <si>
    <t>14.003.0163-A</t>
  </si>
  <si>
    <t>14.003.0164-0</t>
  </si>
  <si>
    <t>CAIXILHO FIXO DE ALUMINIO ANODIZADO PARA VIDRO EM BRONZE OUPRETO,SERIE 28.FORNECIMENTO E COLOCACAO</t>
  </si>
  <si>
    <t>14.003.0164-A</t>
  </si>
  <si>
    <t>14.003.0165-0</t>
  </si>
  <si>
    <t>PERFIL DE ALUMINIO PARA FIXACAO DE VIDRO(BAGUETE),INCLUSIVEMANGUEIRA CRISTAL,DIAMETRO 3/8".FORNECIMENTO E COLOCACAO</t>
  </si>
  <si>
    <t>14.003.0165-A</t>
  </si>
  <si>
    <t>14.003.0200-0</t>
  </si>
  <si>
    <t>PORTA DE ALUMINIO ANODIZADO AO NATURAL,TENDO 1 CONTRAPINAZIODIVIDINDO A ESQUADRIA EM 2 VAZIOS P/VIDRO, EM PERFIS SERIE25,EXCLUSIVE FECHADURAS.FORNECIMENTO E COLOCACAO</t>
  </si>
  <si>
    <t>14.003.0200-A</t>
  </si>
  <si>
    <t>14.003.0201-0</t>
  </si>
  <si>
    <t>PORTA DE ALUMINIO ANODIZADO EM BRONZE OU PRETO,TENDO 1 CONTRAPINAZIO DIVIDINDO A ESQUADRIA EM 2 VAZIOS PARA VIDRO,EM PERFIS SERIE 25,EXCLUSIVE FECHADURAS.FORNECIMENTO E COLOCACAO</t>
  </si>
  <si>
    <t>14.003.0201-A</t>
  </si>
  <si>
    <t>14.003.0205-0</t>
  </si>
  <si>
    <t>PORTA DE ALUMINIO ANODIZADO AO NATURAL,EM 2 FOLHAS DE ABRIR,TENDO 1 CONTRAPINAZIO DIVIDINDO A ESQUADRIA EM 2 VAZIOS PARAVIDRO,EM PERFIS SERIE 25,EXCLUSIVE FECHADURA.FORNECIMENTO ECOLOCACAO</t>
  </si>
  <si>
    <t>14.003.0205-A</t>
  </si>
  <si>
    <t>14.003.0206-0</t>
  </si>
  <si>
    <t>PORTA DE ALUMINIO ANODIZADO EM BRONZE OU PRETO, EM 2 FOLHASDE ABRIR, TENDO 1 CONTRAPINAZIO  DIVIDINDO A ESQUADRIA EM 2VAZIOS PARA VIDRO,PERFIS SERIE 25,EXCLUSIVE FECHADURA. FORNECIMENTO E COLOCACAO</t>
  </si>
  <si>
    <t>14.003.0206-A</t>
  </si>
  <si>
    <t>14.003.0210-0</t>
  </si>
  <si>
    <t>PORTA DE ALUMINIO ANODIZADO AO NATURAL DE CORRER,COM 2 FOLHAS, TENDO 1 CONTRAPINAZIO DIVIDINDO A ESQUADRIA  EM 2 VAZIOSPARA VIDRO,EM PERFIS SERIE 25,EXCLUSIVE FECHADURA.FORNECIMENTO E COLOCACAO</t>
  </si>
  <si>
    <t>14.003.0210-A</t>
  </si>
  <si>
    <t>14.003.0211-0</t>
  </si>
  <si>
    <t>PORTA DE ALUMINIO ANODIZADO EM BRONZE OU PRETO,DE CORRER,COM2 FOLHAS,TENDO 1 CONTRAPINAZIO DIVIDINDO A ESQUADRIA EM 2 VAZIOS PARA VIDRO,EM PERFIS SERIE 25,EXCLUSIVE FECHADURA.FORNECIMENTO E COLOCACAO</t>
  </si>
  <si>
    <t>14.003.0211-A</t>
  </si>
  <si>
    <t>14.003.0220-0</t>
  </si>
  <si>
    <t>PORTA DE ALUMINIO ANODIZADO AO NATURAL DE CORRER,EM PERFIS SERIE 30,C/CONTRAMARCO,CONFORME PROJETO N°6010/EMOP,EXCLUSIVEFECHADURA.FORNECIMENTO E COLOCACAO</t>
  </si>
  <si>
    <t>14.003.0220-A</t>
  </si>
  <si>
    <t>14.003.0221-0</t>
  </si>
  <si>
    <t>PORTA DE ALUMINIO ANODIZADO EM BRONZE OU PRETO DE CORRER,EMPERFIS SERIE 30,COM CONTRAMARCO,CONFORME PROJETO N°6010/EMOP,EXCLUSIVE FECHADURA.FORNECIMENTO E COLOCACAO</t>
  </si>
  <si>
    <t>14.003.0221-A</t>
  </si>
  <si>
    <t>14.003.0225-0</t>
  </si>
  <si>
    <t>PORTA DE ALUMINIO ANODIZADO AO NATURAL,PERFIL SERIE 25,EM VENEZIANA,EXCLUSIVE FECHADURA.FORNECIMENTO E COLOCACAO</t>
  </si>
  <si>
    <t>14.003.0225-A</t>
  </si>
  <si>
    <t>14.003.0226-0</t>
  </si>
  <si>
    <t>PORTA DE ALUMINIO ANODIZADO EM BRONZE OU PRETO,PERFIL SERIE25,EM VENEZIANA,EXCLUSIVE FECHADURA.FORNECIMENTO E COLOCACAO</t>
  </si>
  <si>
    <t>14.003.0226-A</t>
  </si>
  <si>
    <t>14.003.0230-0</t>
  </si>
  <si>
    <t>PORTA DE ALUMINIO ANODIZADO AO NATURAL,PERFIL SERIE 25,EM LAMBRI HORIZONTAL,EXCLUSIVE FECHADURA.FORNECIMENTO E COLOCACAO</t>
  </si>
  <si>
    <t>14.003.0230-A</t>
  </si>
  <si>
    <t>14.003.0231-0</t>
  </si>
  <si>
    <t>PORTA ALUMINIO ANODIZADO EM BRONZE OU PRETO,PERFIL SERIE 25,EM LAMBRI HORIZONTAL, EXCLUSIVE FECHADURA. FORNECIMENTO  ECOLOCACAO</t>
  </si>
  <si>
    <t>14.003.0231-A</t>
  </si>
  <si>
    <t>14.003.0240-0</t>
  </si>
  <si>
    <t>VISOR DE ALUMINIO ANODIZADO FOSCO,SERIE 25,COM VIDRO LISO TRANSPARENTE,4MM DE ESPESSURA,DIMENSOES 80X40CM.FORNECIMENTO ECOLOCACAO</t>
  </si>
  <si>
    <t>14.003.0240-A</t>
  </si>
  <si>
    <t>14.003.0241-0</t>
  </si>
  <si>
    <t>VISOR DE ALUMINIO ANODIZADO FOSCO,SERIE 25,EXCLUSIVE O VIDRO.FORNECIMENTO E COLOCACAO</t>
  </si>
  <si>
    <t>14.003.0241-A</t>
  </si>
  <si>
    <t>14.003.0243-0</t>
  </si>
  <si>
    <t>SUPORTE EM ALUMINIO PARA AR CONDICIONADO DE 1 A 2HP,EM CANTONEIRA DE ALUMINIO DE 1/8"X1.1/4".FORNECIMENTO E COLOCACAO</t>
  </si>
  <si>
    <t>14.003.0243-A</t>
  </si>
  <si>
    <t>14.003.0250-0</t>
  </si>
  <si>
    <t>PROTECAO DE ARESTAS DE PAREDE EM CANTONEIRA DE ALUMINIO DE 1.1/2"X1/8",FIXADA COM PARAFUSOS DE FERRO CROMADO E BUCHAS DEPLASTICO.FORNECIMENTO E COLOCACAO</t>
  </si>
  <si>
    <t>14.003.0250-A</t>
  </si>
  <si>
    <t>14.003.0255-0</t>
  </si>
  <si>
    <t>PROTECAO DE ARESTAS DE PAREDE EM CANTONEIRA DE ALUMINIO DE 1/2"X1/8", FIXADA COM PARAFUSOS DE FERRO CROMADO E BUCHAS DEPLASTICO.FORNECIMENTO E COLOCACAO</t>
  </si>
  <si>
    <t>14.003.0255-A</t>
  </si>
  <si>
    <t>14.003.0260-0</t>
  </si>
  <si>
    <t>PROTECAO DE ARESTAS DE PAREDE EM CANTONEIRA DE ALUMINIO DE 3/4"X1/8", FIXADA COM PARAFUSOS DE FERRO CROMADO E BUCHAS DEPLASTICO.FORNECIMENTO E COLOCACAO</t>
  </si>
  <si>
    <t>14.003.0260-A</t>
  </si>
  <si>
    <t>14.003.0265-0</t>
  </si>
  <si>
    <t>PROTECAO PARA PORTAS,EM CHAPA DE ALUMINIO FIXADA POR REBITES.FORNECIMENTO E COLOCACAO</t>
  </si>
  <si>
    <t>14.003.0265-A</t>
  </si>
  <si>
    <t>14.003.0300-0</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</si>
  <si>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</si>
  <si>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14.003.0300-A</t>
  </si>
  <si>
    <t>14.004.0010-0</t>
  </si>
  <si>
    <t>VIDRO PLANO TRANSPARENTE,COMUM,DE 3MM DE ESPESSURA.FORNECIMENTO E COLOCACAO</t>
  </si>
  <si>
    <t>14.004.0010-A</t>
  </si>
  <si>
    <t>14.004.0015-0</t>
  </si>
  <si>
    <t>VIDRO PLANO TRANSPARENTE,COMUM,DE 4MM DE ESPESSURA.FORNECIMENTO E COLOCACAO</t>
  </si>
  <si>
    <t>14.004.0015-A</t>
  </si>
  <si>
    <t>14.004.0020-0</t>
  </si>
  <si>
    <t>VIDRO PLANO TRANSPARENTE,COMUM,DE 5MM DE ESPESSURA.FORNECIMENTO E COLOCACAO</t>
  </si>
  <si>
    <t>14.004.0020-A</t>
  </si>
  <si>
    <t>14.004.0025-0</t>
  </si>
  <si>
    <t>VIDRO PLANO TRANSPARENTE,COMUM,DE 6MM DE ESPESSURA.FORNECIMENTO E COLOCACAO</t>
  </si>
  <si>
    <t>14.004.0025-A</t>
  </si>
  <si>
    <t>14.004.0030-0</t>
  </si>
  <si>
    <t>VIDRO PLANO TRANSPARENTE,COMUM,DE 10MM DE ESPESSURA.FORNECIMENTO E COLOCACAO</t>
  </si>
  <si>
    <t>14.004.0030-A</t>
  </si>
  <si>
    <t>14.004.0040-0</t>
  </si>
  <si>
    <t>VIDRO,FANTASIA,DE 4MM DE ESPESSURA,DO TIPO MARTELADO,ARTICO,OU LIXA.FORNECIMENTO E COLOCACAO</t>
  </si>
  <si>
    <t>14.004.0040-A</t>
  </si>
  <si>
    <t>14.004.0045-0</t>
  </si>
  <si>
    <t>VIDRO,FANTASIA, DE 4MM DE ESPESSURA,DO TIPO CANELADO.FORNECIMENTO E COLOCACAO</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</si>
  <si>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</si>
  <si>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</si>
  <si>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</si>
  <si>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</si>
  <si>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</si>
  <si>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</si>
  <si>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</si>
  <si>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</si>
  <si>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</si>
  <si>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</si>
  <si>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</si>
  <si>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VIDRO LISO,TRANSPARENTE,TIPO FUME,6MM DE ESPESSURA.FORNECIMENTO E COLOCACAO</t>
  </si>
  <si>
    <t>14.004.0050-A</t>
  </si>
  <si>
    <t>14.004.0060-0</t>
  </si>
  <si>
    <t>VIDRO COLORIDO,FUME,DE 4MM DE ESPESSURA.FORNECIMENTO E COLOCACAO</t>
  </si>
  <si>
    <t>14.004.0060-A</t>
  </si>
  <si>
    <t>14.004.0070-0</t>
  </si>
  <si>
    <t>VIDRO LAMINADO SIMPLES,COM ESPESSURA DE 6MM.FORNECIMENTO E COLOCACAO</t>
  </si>
  <si>
    <t>14.004.0070-A</t>
  </si>
  <si>
    <t>14.004.0073-0</t>
  </si>
  <si>
    <t>VIDRO LAMINADO SIMPLES,COM ESPESSURA DE 10MM.FORNECIMENTO ECOLOCACAO</t>
  </si>
  <si>
    <t>14.004.0073-A</t>
  </si>
  <si>
    <t>14.004.0100-0</t>
  </si>
  <si>
    <t>ESPELHO DE CRISTAL,4MM DE ESPESSURA.COM MOLDURA DE MADEIRA.FORNECIMENTO E COLOCACAO</t>
  </si>
  <si>
    <t>14.004.0100-A</t>
  </si>
  <si>
    <t>14.004.0120-0</t>
  </si>
  <si>
    <t>VIDRO TEMPERADO INCOLOR,10MM DE ESPESSURA,PARA PORTAS OU PAINEIS FIXOS,EXCLUSIVE FERRAGENS.FORNECIMENTO E COLOCACAO</t>
  </si>
  <si>
    <t>14.004.0120-A</t>
  </si>
  <si>
    <t>14.004.0121-0</t>
  </si>
  <si>
    <t>VIDRO TEMPERADO,INCOLOR,COM 6MM DE ESPESSURA,ENCAIXILHADO EMMADEIRA,ALUMINIO OU FERRO.FORNECIMENTO E COLOCACAO</t>
  </si>
  <si>
    <t>14.004.0121-A</t>
  </si>
  <si>
    <t>14.004.0150-0</t>
  </si>
  <si>
    <t>VIDRO PLUMBIFERO C/ESPESSURA MAXIMA DE 8MM PARA USO EM SALASRADIOLOGICAS A PROVA DE RAIO-X,NAS DIMENSOES DE(0,20X0,30)M.FORNECIMENTO E COLOCACAO.</t>
  </si>
  <si>
    <t>14.004.0150-A</t>
  </si>
  <si>
    <t>14.004.0155-0</t>
  </si>
  <si>
    <t>VIDRO PLUMBIFERO C/ESPESSURA MAXIMA DE 8MM,PARA USO EM SALASRADIOLOGICAS A PROVA DE RAIO-X,NAS DIMENSOES DE(0,30X0,40)M.FORNECIMENTO E COLOCACAO.</t>
  </si>
  <si>
    <t>14.004.0155-A</t>
  </si>
  <si>
    <t>14.004.0160-0</t>
  </si>
  <si>
    <t>VIDRO PLUMBIFERO C/ESPESSURA MAXIMA DE 8MM,PARA USO EM SALASRADIOLOGICAS A PROVA DE RAIO-X,NAS DIMENSOES DE(1,00X0,70)M.FORNECIMENTO E COLOCACAO.</t>
  </si>
  <si>
    <t>14.004.0160-A</t>
  </si>
  <si>
    <t>14.004.0200-0</t>
  </si>
  <si>
    <t>PELICULA DE SEGURANCA ANTI-IMPACTO E CONTROLE SOLAR.FORNECIMENTO E COLOCACAO</t>
  </si>
  <si>
    <t>14.004.0200-A</t>
  </si>
  <si>
    <t>14.004.0205-0</t>
  </si>
  <si>
    <t>PELICULA REFLETIVA DE CONTROLE SOLAR.FORNECIMENTO E COLOCACAO</t>
  </si>
  <si>
    <t>14.004.0205-A</t>
  </si>
  <si>
    <t>14.005.0010-0</t>
  </si>
  <si>
    <t>PLACA DE POLICARBONATO EM CRISTAL COMPACTO,COM ESPESSURA DE4MM.FORNECIMENTO E COLOCACAO</t>
  </si>
  <si>
    <t>14.005.0010-A</t>
  </si>
  <si>
    <t>14.005.0015-0</t>
  </si>
  <si>
    <t>PLACA DE POLICARBONATO EM CRISTAL COMPACTO,COM ESPESSURA DE6MM.FORNECIMENTO E COLOCACAO</t>
  </si>
  <si>
    <t>14.005.0015-A</t>
  </si>
  <si>
    <t>14.005.0020-0</t>
  </si>
  <si>
    <t>PLACA DE POLICARBONATO EM CRISTAL COMPACTO,COM ESPESSURA DE8MM.FORNECIMENTO E COLOCACAO</t>
  </si>
  <si>
    <t>14.005.0020-A</t>
  </si>
  <si>
    <t>14.005.0025-0</t>
  </si>
  <si>
    <t>PLACA DE POLICARBONATO EM CRISTAL COMPACTO,COM ESPESSURA DE10MM.FORNECIMENTO E COLOCACAO</t>
  </si>
  <si>
    <t>14.005.0025-A</t>
  </si>
  <si>
    <t>14.006.0005-0</t>
  </si>
  <si>
    <t>PORTA DE MADEIRA DE LEI EM COMPENSADO DE 100X210X3,5CM,FOLHEADA NAS 2 FACES,ADUELA DE 13X3CM E ALIZARES DE 5X2CM,EXCLUSIVE FERRAGENS.FORNECIMENTO E COLOCACAO</t>
  </si>
  <si>
    <t>14.006.0005-A</t>
  </si>
  <si>
    <t>14.006.0008-0</t>
  </si>
  <si>
    <t>PORTA DE MADEIRA DE LEI EM COMPENSADO DE 90X210X3,5CM FOLHEADA NAS 2 FACES,ADUELA DE 13X3CM E ALIZARES DE 5X2CM,EXCLUSIVE FERRAGENS.FORNECIMENTO E COLOCACAO</t>
  </si>
  <si>
    <t>14.006.0008-A</t>
  </si>
  <si>
    <t>14.006.0010-0</t>
  </si>
  <si>
    <t>PORTA DE MADEIRA DE LEI EM COMPENSADO DE 80X210X3,5CM FOLHEADA NAS 2 FACES,ADUELA DE 13X3CM E ALIZARES DE 5X2CM,EXCLUSIVE FERRAGENS.FORNECIMENTO E COLOCACAO</t>
  </si>
  <si>
    <t>14.006.0010-A</t>
  </si>
  <si>
    <t>14.006.0012-0</t>
  </si>
  <si>
    <t>PORTA DE MADEIRA DE LEI EM COMPENSADO DE 70X210X3,5CM,FOLHEADA NAS 2 FACES,ADUELA DE 13X3CM E ALIZARES DE 5X2CM,EXCLUSIVE FERRAGENS.FORNECIMENTO E COLOCACAO</t>
  </si>
  <si>
    <t>14.006.0012-A</t>
  </si>
  <si>
    <t>14.006.0014-0</t>
  </si>
  <si>
    <t>PORTA DE MADEIRA DE LEI EM COMPENSADO DE 60X210X3,5CM FOLHEADA NAS 2 FACES,ADUELA DE 13X3CM E ALIZARES DE 5X2CM,EXCLUSIVE FERRAGENS.FORNECIMENTO E COLOCACAO</t>
  </si>
  <si>
    <t>14.006.0014-A</t>
  </si>
  <si>
    <t>14.006.0016-0</t>
  </si>
  <si>
    <t>PORTA DE MADEIRA DE LEI EM COMPENSADO,DE 200X210X3,5CM,COM DUAS FOLHAS,FOLHEADA NAS 2 FACES,ADUELAS DE 13X3CM E ALIZARESDE 5X2CM,EXCLUSIVE FERRAGENS.FORNECIMENTO E COLOCACAO</t>
  </si>
  <si>
    <t>14.006.0016-A</t>
  </si>
  <si>
    <t>14.006.0017-0</t>
  </si>
  <si>
    <t>PORTA DE MADEIRA DE LEI EM COMPENSADO,DE 60X210X3,5CM,FOLHEADA NAS 2 FACES,EXCLUSIVE FERRAGENS,ADUELA E ALIZARES.FORNECIMENTO E COLOCACAO</t>
  </si>
  <si>
    <t>14.006.0017-A</t>
  </si>
  <si>
    <t>14.006.0019-0</t>
  </si>
  <si>
    <t>PORTA DE MADEIRA DE LEI EM COMPENSADO,DE 70X210X3,5CM,FOLHEADA NAS 2 FACES,EXCLUSIVE FERRAGENS,ADUELA E ALIZARES.FORNECIMENTO E COLOCACAO</t>
  </si>
  <si>
    <t>14.006.0019-A</t>
  </si>
  <si>
    <t>14.006.0021-0</t>
  </si>
  <si>
    <t>PORTA DE MADEIRA DE LEI EM COMPENSADO,DE 80X210X3,5CM,FOLHEADANAS 2 FACES,EXCLUSIVE FERRAGENS,ADUELA E ALIZARES.FORNECIMENTO E COLOCACAO</t>
  </si>
  <si>
    <t>14.006.0021-A</t>
  </si>
  <si>
    <t>14.006.0023-0</t>
  </si>
  <si>
    <t>PORTA DE MADEIRA DE LEI EM COMPENSADO,DE 90X210X3,5CM,FOLHEADA NAS 2 FACES,EXCLUSIVE FERRAGENS,ADUELA E ALIZARES.FORNECIMENTO E COLOCACAO</t>
  </si>
  <si>
    <t>14.006.0023-A</t>
  </si>
  <si>
    <t>14.006.0025-0</t>
  </si>
  <si>
    <t>PORTA DE MADEIRA DE LEI EM COMPENSADO,DE 100X210X3,5CM,FOLHEADA NAS 2 FACES,EXCLUSIVE FERRAGENS,ADUELA E ALIZARES.FORNECIMENTO E COLOCACAO</t>
  </si>
  <si>
    <t>14.006.0025-A</t>
  </si>
  <si>
    <t>14.006.0030-0</t>
  </si>
  <si>
    <t>PORTA DE MADEIRA DE LEI COM UMA ALMOFADA REBAIXADA DE 80X210X3,5CM,ADUELA DE 13X3CM E ALIZARES DE 5X2CM,EXCLUSIVE FERRAGENS.FORNECIMENTO E COLOCACAO</t>
  </si>
  <si>
    <t>14.006.0030-A</t>
  </si>
  <si>
    <t>14.006.0033-0</t>
  </si>
  <si>
    <t>PORTA DE MADEIRA DE LEI COM UMA ALMOFADA REBAIXADA DE 70X210X3,5CM,ADUELA DE 13X3CM E ALIZARES DE 5X2CM,EXCLUSIVE FERRAGENS.FORNECIMENTO E COLOCACAO</t>
  </si>
  <si>
    <t>14.006.0033-A</t>
  </si>
  <si>
    <t>14.006.0036-0</t>
  </si>
  <si>
    <t>PORTA DE MADEIRA DE LEI COM UMA ALMOFADA REBAIXADA DE 60X210X3,5CM,ADUELA DE 13X3CM E ALIZARES DE 5X2CM,EXCLUSIVE FERRAGENS.FORNECIMENTO E COLOCACAO</t>
  </si>
  <si>
    <t>14.006.0036-A</t>
  </si>
  <si>
    <t>14.006.0037-0</t>
  </si>
  <si>
    <t>PORTA EXTERNA DE MADEIRA DE LEI,ALMOFADADA,DE 80X210CM,COM MARCO DE 7X3,5CM,EXCLUSIVE FERRAGENS.FORNECIMENTO E COLOCACAO</t>
  </si>
  <si>
    <t>14.006.0037-A</t>
  </si>
  <si>
    <t>14.006.0038-0</t>
  </si>
  <si>
    <t>PORTA EXTERNA DE MADEIRA DE LEI,ALMOFADADA,DE 70X210CM,COM MARCO DE 7X3,5CM,EXCLUSIVE FERRAGENS.FORNECIMENTO E COLOCACAO</t>
  </si>
  <si>
    <t>14.006.0038-A</t>
  </si>
  <si>
    <t>14.006.0039-0</t>
  </si>
  <si>
    <t>PORTA DE MADEIRA DE LEI COM UMA ALMOFADA REBAIXADA,DE 80X210X3,5CM,EXCLUSIVE FERRAGENS,ADUELA E ALIZARES.FORNECIMENTO ECOLOCACAO</t>
  </si>
  <si>
    <t>14.006.0039-A</t>
  </si>
  <si>
    <t>14.006.0041-0</t>
  </si>
  <si>
    <t>PORTA DE MADEIRA DE LEI,COM UMA ALMOFADA REBAIXADA,DE 70X210X3,5CM,EXCLUSIVE FERRAGENS,ADUELA E ALIZARES.FORNECIMENTO ECOLOCACAO</t>
  </si>
  <si>
    <t>14.006.0041-A</t>
  </si>
  <si>
    <t>14.006.0043-0</t>
  </si>
  <si>
    <t>PORTA DE MADEIRA DE LEI,COM UMA ALMOFADA REBAIXADA,DE 60X210X3,5CM,EXCLUSIVE FERRAGENS,ADUELA E ALIZARES.FORNECIMENTO ECOLOCACAO</t>
  </si>
  <si>
    <t>14.006.0043-A</t>
  </si>
  <si>
    <t>14.006.0050-0</t>
  </si>
  <si>
    <t>PORTA DE MADEIRA DE LEI,COM PAINEL DE VENEZIANA DE 80X210X3,5CM,ADUELA DE 13X3CM E ALIZARES DE 5X2CM,EXCLUSIVE FERRAGENS.FORNECIMENTO E COLOCACAO</t>
  </si>
  <si>
    <t>14.006.0050-A</t>
  </si>
  <si>
    <t>14.006.0052-0</t>
  </si>
  <si>
    <t>PORTA DE MADEIRA DE LEI,COM PAINEL DE VENEZIANA DE 70X210X3,5CM,ADUELA DE 13X3CM E ALIZARES DE 5X2CM,EXCLUSIVE FERRAGENS.FORNECIMENTO E COLOCACAO</t>
  </si>
  <si>
    <t>14.006.0052-A</t>
  </si>
  <si>
    <t>14.006.0054-0</t>
  </si>
  <si>
    <t>PORTA DE MADEIRA DE LEI,COM PAINEL DE VENEZIANA DE 60X210X3,5CM,ADUELA DE 13X3CM E ALIZARES DE 5X2CM,EXCLUSIVE FERRAGENS.FORNECIMENTO E COLOCACAO</t>
  </si>
  <si>
    <t>14.006.0054-A</t>
  </si>
  <si>
    <t>14.006.0058-0</t>
  </si>
  <si>
    <t>PORTA DE MADEIRA DE LEI,COM PAINEL DE VENEZIANA,DE 80X210X3,5CM,EXCLUSIVE FERRAGENS,ADUELA E ALIZARES.FORNECIMENTO E COLOCACAO</t>
  </si>
  <si>
    <t>14.006.0058-A</t>
  </si>
  <si>
    <t>14.006.0062-0</t>
  </si>
  <si>
    <t>PORTA DE MADEIRA DE LEI,COM PAINEL DE VENEZIANA,DE 70X210X3,5CM,EXCLUSIVE FERRAGENS,ADUELA E ALIZARES.FORNECIMENTO E COLOCACAO</t>
  </si>
  <si>
    <t>14.006.0062-A</t>
  </si>
  <si>
    <t>14.006.0064-0</t>
  </si>
  <si>
    <t>PORTA DE MADEIRA DE LEI,COM PAINEL DE VENEZIANA,DE 60X210X3,5CM,EXCLUSIVE FERRAGENS,ADUELA E ALIZARES.FORNECIMENTO E COLOCACAO</t>
  </si>
  <si>
    <t>14.006.0064-A</t>
  </si>
  <si>
    <t>14.006.0077-0</t>
  </si>
  <si>
    <t>PORTA DE MADEIRA DE LEI MACICA,COM ALMOFADA,PARA ENTRADA DESANITARIO,UMA FOLHA,DE ABRIR,DE 60X210X3,5CM E MARCO 7X3CM,EXCLUSIVE FERRAGENS.FORNECIMENTO E COLOCACAO</t>
  </si>
  <si>
    <t>14.006.0077-A</t>
  </si>
  <si>
    <t>14.006.0078-0</t>
  </si>
  <si>
    <t>PORTA DE MADEIRA DE LEI MACICA COM 5 ALMOFADAS,DE 80X210X3,5CM,MARCO DE 7X3CM E ALIZARES 5X2CM EM UMA FACE,EXCLUSIVE FERRAGENS.FORNECIMENTO E COLOCACAO</t>
  </si>
  <si>
    <t>14.006.0078-A</t>
  </si>
  <si>
    <t>14.006.0079-0</t>
  </si>
  <si>
    <t>PORTA DE MADEIRA DE LEI MACICA COM 5 ALMOFADAS,DE 70X210X3,5CM,MARCO DE 7X3CM E ALIZARES 5X2CM EM UMA FACE,EXCLUSIVE FERRAGENS.FORNECIMENTO E COLOCACAO</t>
  </si>
  <si>
    <t>14.006.0079-A</t>
  </si>
  <si>
    <t>14.006.0081-0</t>
  </si>
  <si>
    <t>PORTA DE MADEIRA DE LEI MACICA COM 5 ALMOFADAS,DE 60X210X3,5CM,MARCO DE 7X3CM E ALIZARES 5X2CM EM UMA FACE,EXCLUSIVE FERRAGENS.FORNECIMENTO E COLOCACAO</t>
  </si>
  <si>
    <t>14.006.0081-A</t>
  </si>
  <si>
    <t>14.006.0082-0</t>
  </si>
  <si>
    <t>PORTA DE MADEIRA DE LEI MACICA COM 5 ALMOFADAS,DE 80X210X3,5CM,EXCLUSIVE FERRAGENS,MARCOS E ALIZARES.FORNECIMENTO E COLOCACAO</t>
  </si>
  <si>
    <t>14.006.0082-A</t>
  </si>
  <si>
    <t>14.006.0083-0</t>
  </si>
  <si>
    <t>PORTA DE MADEIRA DE LEI MACICA COM 5 ALMOFADAS,DE 70X210X3,5CM,EXCLUSIVE FERRAGENS,MARCOS E ALIZARES.FORNECIMENTO E COLOCACAO</t>
  </si>
  <si>
    <t>14.006.0083-A</t>
  </si>
  <si>
    <t>14.006.0084-0</t>
  </si>
  <si>
    <t>PORTA DE MADEIRA DE LEI MACICA COM 5 ALMOFADAS,DE 60X210X3,5CM,EXCLUSIVE FERRAGENS,MARCOS E ALIZARES.FORNECIMENTO E COLOCACAO</t>
  </si>
  <si>
    <t>14.006.0084-A</t>
  </si>
  <si>
    <t>14.006.0085-0</t>
  </si>
  <si>
    <t>PORTA LISA DE FIBRA DE MADEIRA PRENSADA,DE 80X210X3,5CM,PARAACABAMENTO,EXCLUSIVE FERRAGENS,ADUELA E ALIZARES.FORNECIMENTO E COLOCACAO</t>
  </si>
  <si>
    <t>14.006.0085-A</t>
  </si>
  <si>
    <t>14.006.0086-0</t>
  </si>
  <si>
    <t>PORTA LISA DE FIBRA DE MADEIRA PRENSADA,DE 70X210X3,5CM,PARAACABAMENTO,EXCLUSIVE FERRAGENS,ADUELA E ALIZARES.FORNECIMENTO E COLOCACAO</t>
  </si>
  <si>
    <t>14.006.0086-A</t>
  </si>
  <si>
    <t>14.006.0087-0</t>
  </si>
  <si>
    <t>PORTA LISA DE FIBRA DE MADEIRA PRENSADA,DE 60X210X3,5CM,PARAACABAMENTO,EXCLUSIVE FERRAGENS,ADUELA E ALIZARES.FORNECIMENTO E COLOCACAO</t>
  </si>
  <si>
    <t>14.006.0087-A</t>
  </si>
  <si>
    <t>14.006.0088-0</t>
  </si>
  <si>
    <t>PORTA DE MADEIRA DE LEI EM COMPENSADO DE 60X180X3,5CM,FOLHEADA NAS 2 FACES E MARCO DE 7X3CM,EXCLUSIVE FERRAGENS.FORNECIMENTO E COLOCACAO</t>
  </si>
  <si>
    <t>14.006.0088-A</t>
  </si>
  <si>
    <t>14.006.0089-0</t>
  </si>
  <si>
    <t>PORTA DE MADEIRA DE LEI EM COMPENSADO DE 60X150X3,5CM,FOLHEADA NAS 2 FACES E MARCO DE 7X3CM,EXCLUSIVE FERRAGENS.FORNECIMENTO E COLOCACAO</t>
  </si>
  <si>
    <t>14.006.0089-A</t>
  </si>
  <si>
    <t>14.006.0090-0</t>
  </si>
  <si>
    <t>PORTA DE MADEIRA DE LEI EM COMPENSADO, DE 90X180X3,5CM,FOLHEADA NAS 2 FACES E MARCO DE 7X3CM,EXCLUSIVE FERRAGENS.FORNECIMENTO E COLOCACAO</t>
  </si>
  <si>
    <t>14.006.0090-A</t>
  </si>
  <si>
    <t>14.006.0091-0</t>
  </si>
  <si>
    <t>PORTA DE MADEIRA DE LEI MACICA DE FRISOS (MEXICANA) DE 80X210X3,5CM,ADUELA DE 13X3CM E ALIZARES DE 5X2CM,EXCLUSIVE FERRAGENS.FORNECIMENTO E COLOCACAO</t>
  </si>
  <si>
    <t>14.006.0091-A</t>
  </si>
  <si>
    <t>14.006.0092-0</t>
  </si>
  <si>
    <t>PORTA DE MADEIRA DE LEI MACICA DE FRISOS (MEXICANA) DE 70X210X3,5CM,ADUELA DE 13X3CM E ALIZARES DE 5X2CM,EXCLUSIVE FERRAGENS.FORNECIMENTO E COLOCACAO</t>
  </si>
  <si>
    <t>14.006.0092-A</t>
  </si>
  <si>
    <t>14.006.0093-0</t>
  </si>
  <si>
    <t>PORTA DE MADEIRA DE LEI MACICA DE FRISOS (MEXICANA) DE 80X210X3,5CM,ADUELA DE 13X3CM E CONTRAMARCO DE 11X2CM,CONFORME PROJETO TIPO Nº6063/EMOP,EXCLUSIVE FERRAGENS.FORNECIMENTO E COLOCACAO</t>
  </si>
  <si>
    <t>14.006.0093-A</t>
  </si>
  <si>
    <t>14.006.0094-0</t>
  </si>
  <si>
    <t>PORTA DE MADEIRA DE LEI MACICA DE FRISOS (MEXICANA) DE 70X210X3,5CM,ADUELA DE 13X3CM E CONTRAMARCO DE 11X2CM,CONFORME PROJETO TIPO Nº6063/EMOP,EXCLUSIVE FERRAGENS.FORNECIMENTO E COLOCACAO</t>
  </si>
  <si>
    <t>14.006.0094-A</t>
  </si>
  <si>
    <t>14.006.0095-0</t>
  </si>
  <si>
    <t>PORTA DE MADEIRA DE LEI MACICA DE FRISOS (MEXICANA) DE 60X210X3,5CM,ADUELA DE 13X3CM E CONTRAMARCO DE 11X2CM,CONFORME PROJETO TIPO Nº6063/EMOP,EXCLUSIVE FERRAGENS.FORNECIMENTO E COLOCACAO</t>
  </si>
  <si>
    <t>14.006.0095-A</t>
  </si>
  <si>
    <t>14.006.0100-0</t>
  </si>
  <si>
    <t>PORTA DE MADEIRA DE LEI MACICA DE FRISOS (MEXICANA) DE 120X210X3,5CM,EM 2 FOLHAS,ADUELA DE 13X3CM E CONTRAMARCO DE 11X2CM,CONFORME PROJETO TIPO N°6063/EMOP,EXCLUSIVE FERRAGENS.FORNECIMENTO E COLOCACAO</t>
  </si>
  <si>
    <t>14.006.0100-A</t>
  </si>
  <si>
    <t>14.006.0101-0</t>
  </si>
  <si>
    <t>PORTA DE MADEIRA DE LEI MACICA DE FRISOS (MEXICANA) DE 140X210X3,5CM,EM 2 FOLHAS,ADUELA DE 13X3CM E CONTRAMARCO DE 11X2CCM,CONFORME PROJETO TIPO Nº6063/EMOP,EXCLUSIVE FERRAGENS.FORNECIMENTO E COLOCACAO</t>
  </si>
  <si>
    <t>14.006.0101-A</t>
  </si>
  <si>
    <t>14.006.0102-0</t>
  </si>
  <si>
    <t>PORTA DE MADEIRA DE LEI MACICA DE FRISOS (MEXICANA) DE 160X210X3,5CM,EM 2 FOLHAS E BANDEIRAS DE 60CM,ADUELA DE 13X3CM ECONTRAMARCO DE 11X2CM,CONFORME PROJETO TIPO Nº6063/EMOP,EXCLUSIVE FERRAGENS.FORNECIMENTO E COLOCACAO</t>
  </si>
  <si>
    <t>14.006.0102-A</t>
  </si>
  <si>
    <t>14.006.0103-0</t>
  </si>
  <si>
    <t>PORTA DE MADEIRA DE LEI MACICA DE FRISOS (MEXICANA) DE 80X160X3,5,CONFORME PROJETO TIPO Nº6063/EMOP,EXCLUSIVE FERRAGENS,ADUELA E CONTRAMARCO.FORNECIMENTO E COLOCACAO</t>
  </si>
  <si>
    <t>14.006.0103-A</t>
  </si>
  <si>
    <t>14.006.0104-0</t>
  </si>
  <si>
    <t>PORTA DE MADEIRA DE LEI MACICA DE FRISOS (MEXICANA) DE 55X160X3,5CM,CONFORME PROJETO TIPO Nº6063/EMOP,EXCLUSIVE FERRAGENS,ADUELA E CONTRAMARCO.FORNECIMENTO E COLOCACAO</t>
  </si>
  <si>
    <t>14.006.0104-A</t>
  </si>
  <si>
    <t>14.006.0105-0</t>
  </si>
  <si>
    <t>PORTA DE MADEIRA DE LEI VAZADA PARA VIDRO,DE 80X210X3,5CM,COM PINAZIOS DE 3CM E CORDOES DE 1X1CM,EXCLUSIVE FERRAGENS.FORNECIMENTO E COLOCACAO</t>
  </si>
  <si>
    <t>14.006.0105-A</t>
  </si>
  <si>
    <t>14.006.0110-0</t>
  </si>
  <si>
    <t>PORTA DE MADEIRA DE LEI VAZADA PARA VIDRO,DE 70X210X3,5CM,COM PINAZIOS DE 3CM E CORDOES DE 1X1CM,EXCLUSIVE FERRAGENS.FORNECIMENTO E COLOCACAO</t>
  </si>
  <si>
    <t>14.006.0110-A</t>
  </si>
  <si>
    <t>14.006.0115-0</t>
  </si>
  <si>
    <t>PORTA DE MADEIRA DE LEI VAZADA PARA VIDRO,DE 60X210X3,5CM,COM PINAZIOS DE 3CM E CORDOES DE 1X1CM,EXCLUSIVE FERRAGENS.FORNECIMENTO E COLOCACAO</t>
  </si>
  <si>
    <t>14.006.0115-A</t>
  </si>
  <si>
    <t>14.006.0120-0</t>
  </si>
  <si>
    <t>PORTA DE MADEIRA DE LEI COM PAINEL DE VENEZIANA DE 120X210X3,5CM,EM 2 FOLHAS,MARCO DE 7X3CM E ALIZARES 5X2CM,EXCLUSIVE FERRAGENS.FORNECIMENTO E COLOCACAO</t>
  </si>
  <si>
    <t>14.006.0120-A</t>
  </si>
  <si>
    <t>14.006.0121-0</t>
  </si>
  <si>
    <t>PORTA DE MADEIRA DE LEI COM PAINEL DE VENEZIANA DE 120X210X3,5CM,EM 2 FOLHAS,MARCO DE 7X3CM,EXCLUSIVE FERRAGENS.FORNECIMENTO E COLOCACAO</t>
  </si>
  <si>
    <t>14.006.0121-A</t>
  </si>
  <si>
    <t>14.006.0123-0</t>
  </si>
  <si>
    <t>PORTA DE MADEIRA DE LEI COM PAINEL DE VENEZIANA PARA PC DE 300X200X3,5CM,EM 4 FOLHAS,MARCO SIMPLES E DUPLO DE 7X3CM,EXCLUSIVE FERRAGENS.FORNECIMENTO E COLOCACAO</t>
  </si>
  <si>
    <t>14.006.0123-A</t>
  </si>
  <si>
    <t>14.006.0124-0</t>
  </si>
  <si>
    <t>PORTA DE MADEIRA DE LEI COM PAINEL DE VENEZIANA PARA PC DE 300X200X3,5CM,EM 4 FOLHAS,MARCOS SIMPLES E DUPLOS DE 7X3CM,EXCLUSIVE FERRAGENS.FORNECIMENTO E COLOCACAO</t>
  </si>
  <si>
    <t>14.006.0124-A</t>
  </si>
  <si>
    <t>14.006.0126-0</t>
  </si>
  <si>
    <t>PORTA DE MADEIRA DE LEI COM PAINEL DE VENEZIANA,PARA MEDIDORES DE GAS DE 176X140CM,EM 3 FOLHAS,MARCO DE 7X3CM,EXCLUSIVEFERRAGENS.FORNECIMENTO E COLOCACAO</t>
  </si>
  <si>
    <t>14.006.0126-A</t>
  </si>
  <si>
    <t>14.006.0127-0</t>
  </si>
  <si>
    <t>PORTA DE MADEIRA DE LEI COM PAINEL DE VENEZIANA DE 70X100X3,5CM,1 FOLHA,DE ABRIR,MARCO SIMPLES DE 7X3CM,EXCLUSIVE FERRAGENS.FORNECIMENTO E COLOCACAO</t>
  </si>
  <si>
    <t>14.006.0127-A</t>
  </si>
  <si>
    <t>14.006.0150-0</t>
  </si>
  <si>
    <t>PORTA DE MADEIRA DE LEI EM COMPENSADO DE 120X210X3,5CM,EM 2FOLHAS,ADUELA DE 13X3CM E ALIZARES 5X2CM,EXCLUSIVE FERRAGENS.FORNECIMENTO E COLOCACAO</t>
  </si>
  <si>
    <t>14.006.0150-A</t>
  </si>
  <si>
    <t>14.006.0155-0</t>
  </si>
  <si>
    <t>PORTA DE MADEIRA DE LEI EM COMPENSADO DE 140X210X3,5CM,EM 2FOLHAS,ADUELA DE 13X3CM E ALIZARES 5X2CM,EXCLUSIVE FERRAGENS.FORNECIMENTO E COLOCACAO</t>
  </si>
  <si>
    <t>14.006.0155-A</t>
  </si>
  <si>
    <t>14.006.0156-0</t>
  </si>
  <si>
    <t>PORTA DE MADEIRA DE LEI EM COMPENSADO DE 150CMX210X3,5CM,EM2 FOLHAS,ADUELA DE 13X3CM E ALIZARES 5X2CM,EXCLUSIVE FERRAGENS.FORNECIMENTO E COLOCACAO</t>
  </si>
  <si>
    <t>14.006.0156-A</t>
  </si>
  <si>
    <t>14.006.0160-0</t>
  </si>
  <si>
    <t>PORTA DE MADEIRA DE LEI EM COMPENSADO DE 160CMX210X3,5CM,EM2 FOLHAS,ADUELA DE 13X3CM E ALIZARES DE 5X2CM,EXCLUSIVE FERRAGENS.FORNECIMENTO E COLOCACAO</t>
  </si>
  <si>
    <t>14.006.0160-A</t>
  </si>
  <si>
    <t>14.006.0185-0</t>
  </si>
  <si>
    <t>PORTA DE MADEIRA DE LEI MACICA DE FRISOS DE 80X210X3,5CM,MARCO DE 7X3CM E ALIZARES DE 5X2CM EM UMA FACE,EXCLUSIVE FERRAGENS.FORNECIMENTO E COLOCACAO</t>
  </si>
  <si>
    <t>14.006.0185-A</t>
  </si>
  <si>
    <t>14.006.0190-0</t>
  </si>
  <si>
    <t>PORTA DE MADEIRA DE LEI EM COMPENSADO DE 80X210X3,5CM,ADUELADE 13X3CM E ALIZARES DE 5X2CM,COMPLEMENTADA POR BANDEIRA FIXA DE 40CM DE ALTURA,EXCLUSIVE FERRAGENS.FORNECIMENTO E COLOCACAO</t>
  </si>
  <si>
    <t>14.006.0190-A</t>
  </si>
  <si>
    <t>14.006.0220-0</t>
  </si>
  <si>
    <t>PORTA DE MADEIRA DE LEI DE CORRER EM COMPENSADO DE 80X210X3,5CM,PENDURADA EM ROLDANAS,CORRENDO DENTRO DE TRILHO OCO,GUIADA POR CANALETA EMBUTIDA NO PISO COM MARCO DE 7X3CM,EXCLUSIVE FERRAGENS.FORNECIMENTO E COLOCACAO</t>
  </si>
  <si>
    <t>14.006.0220-A</t>
  </si>
  <si>
    <t>14.006.0225-0</t>
  </si>
  <si>
    <t>PORTA DE MADEIRA DE LEI DE CORRER EM COMPENSADO DE 80X210X3,5CM,EM 2 FOLHAS,PENDURADA EM ROLDANAS,CORRENDO DENTRO DE TRILHO OCO,GUIADA POR CANALETA EMBUTIDA NO PISO SEM MARCO DE 7X3CM,EXCLUSIVE FERRAGENS E MARCO.FORNECIMENTO E COLOCACAO</t>
  </si>
  <si>
    <t>14.006.0225-A</t>
  </si>
  <si>
    <t>14.006.0230-0</t>
  </si>
  <si>
    <t>PORTA DE MADEIRA DE LEI EM COMPENSADO,DE 200X210X3,5CM,2 FOLHAS,COM VISOR EM POLICARBONATO TRANSLUCIDO DE 4MM,MEDINDO 1,10X0,20M,MOLA "FECHA PORTA",PUXADORES VERTICAIS METALICOS DE40CM,ADUELA 13X3CM E ALIZARES 5X2CM,FAIXAS PROTETORAS EM MATERIAL VINILICO COM 50CM DE ALTURA NA PARTE INFERIOR,EXCLUSIVE PINTURA E FERRAGENS.FORNECIMENTO E COLOCACAO</t>
  </si>
  <si>
    <t>14.006.0230-A</t>
  </si>
  <si>
    <t>14.006.0232-0</t>
  </si>
  <si>
    <t>PORTA DE MADEIRA DE LEI,COMPENSADO DE 70X210X3,5CM,COM VISOREM POLICARBONATO TRANSLUCIDO DE 4MM,MEDINDO 1,10X0,20M,MOLA"FECHA PORTA",PUXADORES VERTICAIS METALICOS DE 40CM,ADUELA13X3CM E ALIZARES 5X2CM,FAIXAS PROTETORAS EM MATERIAL VINILICO COM 50CM ALTURA NA PARTE INFERIOR,CONFORME DESENHO CDRF S/Nº,EXCLUSIVE PINTURA E FERRAGENS.FORNECIMENTO E COLOCACAO</t>
  </si>
  <si>
    <t>14.006.0232-A</t>
  </si>
  <si>
    <t>14.006.0233-0</t>
  </si>
  <si>
    <t>PORTA DE MADEIRA DE LEI,COMPENSADO DE 80X210X3,5CM,COM VISOREM POLICARBONATO TRANSLUCIDO DE 4MM,MEDINDO 1,10X0,20M,MOLA"FECHA PORTA", PUXADORES VERTICAIS METALICO 40CM, ADUELA 13X3CM E ALIZARES 5X2CM,FAIXAS PROTETORAS EM MATERIAL VINILICOCOM 50CM DE ALTURA NA PARTE INFERIOR,CONFORME DESENHO CDRFS/Nº,EXCLUSIVE PINTURA E FERRAGENS.FORNECIMENTO E COLOCACAO</t>
  </si>
  <si>
    <t>14.006.0233-A</t>
  </si>
  <si>
    <t>14.006.0234-0</t>
  </si>
  <si>
    <t>PORTA DE MADEIRA DE LEI,COMPENSADO DE 90X210X3,5CM,COM VISOREM POLICARBONATO TRANSLUCIDO DE 4MM,MEDINDO 1,10X0,20M,MOLA"FECHA PORTA",PUXADORES VERTICAIS METALICO 40CM,ADUELA 13X3CM E ALIZARES 5X2CM,FAIXAS PROTETORAS EM MATERIAL VINILICO COM 50CM DE ALTURA NA PARTE INFERIOR,CONFORME DESENHO CDRF S/Nº,EXCLUSIVE PINTURA E FERRAGENS.FORNECIMENTO E COLOCACAO</t>
  </si>
  <si>
    <t>14.006.0234-A</t>
  </si>
  <si>
    <t>14.006.0235-0</t>
  </si>
  <si>
    <t>PORTA EM CHAPAS DURAS DE FIBRA DE MADEIRA PRENSADA,NAS DUASFACES,CONTENDO MIOLO MACICO DE MADEIRA AGLOMERADA E REQUADROEM MADEIRA NATURAL.ACABAMENTO BASE PARA PINTURA,MEDINDO 80X210CM,EXCLUSIVE FERRAGENS.FORNECIMENTO E COLOCACAO</t>
  </si>
  <si>
    <t>14.006.0235-A</t>
  </si>
  <si>
    <t>14.006.0237-0</t>
  </si>
  <si>
    <t>PORTA EM CHAPAS DURAS DE FIBRA DE MADEIRA PRENSADA,NAS DUASFACES,CONTENDO MIOLO MACICO DE MADEIRA AGLOMERADA E REQUADROEM MADEIRA NATURAL.ACABAMENTO BASE PARA PINTURA,MEDINDO 70X210CM,EXCLUSIVE FERRAGENS.FORNECIMENTO E COLOCACAO</t>
  </si>
  <si>
    <t>14.006.0237-A</t>
  </si>
  <si>
    <t>14.006.0238-0</t>
  </si>
  <si>
    <t>PORTA EM CHAPAS DURAS DE FIBRA DE MADEIRA PRENSADA,NAS DUASFACES,CONTENDO MIOLO MACICO DE MADEIRA AGLOMERADA E REQUADROEM MADEIRA NATURAL.ACABAMENTO BASE PARA PINTURA,MEDINDO 60X210CM,EXCLUSIVE FERRAGENS.FORNECIMENTO E COLOCACAO</t>
  </si>
  <si>
    <t>14.006.0238-A</t>
  </si>
  <si>
    <t>14.006.0240-0</t>
  </si>
  <si>
    <t>PORTINHOLA DE COMPENSADO EM MADEIRA DE LEI DE 20MM, PARA FECHAMENTO DE QUADROS DE LUZ OU ARMARIOS, INCLUSIVE GUARNICAO,EXCLUSIVE FERRAGENS.FORNECIMENTO E COLOCACAO</t>
  </si>
  <si>
    <t>14.006.0240-A</t>
  </si>
  <si>
    <t>14.006.0245-0</t>
  </si>
  <si>
    <t>PORTINHOLA DE MADEIRA MACICA DE 80X20CM,EM 2 FOLHAS DE CORRER EM TRILHOS DE ALUMINIO,CONFORME PROJETO N° 6011/EMOP.FORNECIMENTO E COLOCACAO</t>
  </si>
  <si>
    <t>14.006.0245-A</t>
  </si>
  <si>
    <t>14.006.0255-0</t>
  </si>
  <si>
    <t>PORTAO DE TABUAS DE MADEIRA DE LEI,SOBRE ARMACAO TRIANGULADAE MARCO,EXCLUSIVE FERRAGENS.FORNECIMENTO E COLOCACAO</t>
  </si>
  <si>
    <t>14.006.0255-A</t>
  </si>
  <si>
    <t>14.006.0260-0</t>
  </si>
  <si>
    <t>JANELA DE MADEIRA DE LEI GUILHOTINA DE 150X150X3,5CM,EM 2 FOLHAS,COM CAIXILHO PARA VIDRO E MARCO DUPLO,COM CAIXAS PARA CONTRAPESOS,EXCLUSIVE FERRAGENS.FORNECIMENTO E COLOCACAO</t>
  </si>
  <si>
    <t>14.006.0260-A</t>
  </si>
  <si>
    <t>14.006.0265-0</t>
  </si>
  <si>
    <t>JANELA DE MADEIRA DE LEI GUILHOTINA DE 100X150X3CM,EM 2 FOLHAS,MARCO DUPLO COM CAIXILHO PARA VIDRO,PRESOS EM BORBOLETAS,EXCLUSIVE FERRAGENS.FORNECIMENTO E COLOCACAO</t>
  </si>
  <si>
    <t>14.006.0265-A</t>
  </si>
  <si>
    <t>14.006.0270-0</t>
  </si>
  <si>
    <t>JANELA DE MADEIRA DE LEI GUILHOTINA DE 120X150X3CM,EM 2 FOLHAS,MARCO DUPLO COM CAIXILHO PARA VIDRO,PRESOS EM BORBOLETAS,EXCLUSIVE FERRAGENS.FORNECIMENTO E COLOCACAO</t>
  </si>
  <si>
    <t>14.006.0270-A</t>
  </si>
  <si>
    <t>14.006.0275-0</t>
  </si>
  <si>
    <t>JANELA DE MADEIRA DE LEI GUILHOTINA DE 150X150X3CM,EM 2 FOLHAS,MARCO DUPLO COM CAIXILHO PARA VIDRO,PRESOS EM BORBOLETAS,EXCLUSIVE FERRAGENS.FORNECIMENTO E COLOCACAO</t>
  </si>
  <si>
    <t>14.006.0275-A</t>
  </si>
  <si>
    <t>14.006.0285-0</t>
  </si>
  <si>
    <t>JANELA DE MADEIRA DE LEI DE ABRIR DE 120X150X3CM,TIPO VVP (VENEZIANA,VIDRO E POSTIGO) EM 2 FOLHAS E MARCO DE 7X3CM,EXCLUSIVE FERRAGENS.FORNECIMENTO E COLOCACAO</t>
  </si>
  <si>
    <t>14.006.0285-A</t>
  </si>
  <si>
    <t>14.006.0286-0</t>
  </si>
  <si>
    <t>JANELA DE MADEIRA DE LEI DE ABRIR DE 100X100X3CM,TIPO VVP (VENEZIANA,VIDRO E POSTIGO) EM 2 FOLHAS E MARCO DE 7X3CM,EXCLUSIVE FERRAGENS.FORNECIMENTO E COLOCACAO</t>
  </si>
  <si>
    <t>14.006.0286-A</t>
  </si>
  <si>
    <t>14.006.0288-0</t>
  </si>
  <si>
    <t>JANELA DE MADEIRA DE LEI EM VENEZIANA DE 200X100X3CM,COM 2 FOLHAS DE CORRER,EXCLUSIVE FERRAGENS.FORNECIMENTO E COLOCACAO</t>
  </si>
  <si>
    <t>14.006.0288-A</t>
  </si>
  <si>
    <t>14.006.0290-0</t>
  </si>
  <si>
    <t>JANELA DE MADEIRA DE LEI DE CORRER DE 150X150X3,5CM,EM 2 FOLHAS,PARA VIDRO,COM BANDEIRA EM CAIXILHO DE VIDRO,EXCLUSIVE FERRAGENS.FORNECIMENTO E COLOCACAO</t>
  </si>
  <si>
    <t>14.006.0290-A</t>
  </si>
  <si>
    <t>14.006.0295-0</t>
  </si>
  <si>
    <t>JANELA DE MADEIRA DE LEI DE CORRER DE 200X150X3,5CM,EM 4 FOLHAS,SENDO 2 DE CORRER,PARA VIDRO,COM BANDEIRA EM CAIXILHO DEVIDRO,EXCLUSIVE FERRAGENS.FORNECIMENTO E COLOCACAO</t>
  </si>
  <si>
    <t>14.006.0295-A</t>
  </si>
  <si>
    <t>14.006.0297-0</t>
  </si>
  <si>
    <t>JANELA DE MADEIRA DE LEI DE CORRER,DE 2 FOLHAS,DE 110X120X3CM,INCLUSIVE GUARNICAO,EXCLUSIVE FERRAGENS.FORNECIMENTO E COLOCACAO</t>
  </si>
  <si>
    <t>14.006.0297-A</t>
  </si>
  <si>
    <t>14.006.0299-0</t>
  </si>
  <si>
    <t>JANELA DE MADEIRA DE LEI DE CORRER,DE 2 FOLHAS,DE 110X140X3CM,INCLUSIVE GUARNICAO,EXCLUSIVE FERRAGENS.FORNECIMENTO E COLOCACAO</t>
  </si>
  <si>
    <t>14.006.0299-A</t>
  </si>
  <si>
    <t>14.006.0301-0</t>
  </si>
  <si>
    <t>JANELA DE MADEIRA DE LEI DE CORRER,DE 4 FOLHAS,DE 160X120X3CM,INCLUSIVE GUARNICAO,EXCLUSIVE FERRAGENS.FORNECIMENTO E COLOCACAO</t>
  </si>
  <si>
    <t>14.006.0301-A</t>
  </si>
  <si>
    <t>14.006.0303-0</t>
  </si>
  <si>
    <t>JANELA DE MADEIRA DE LEI DE CORRER,DE 4 FOLHAS,DE 210X140X3CM,INCLUSIVE GUARNICAO,EXCLUSIVE FERRAGENS.FORNECIMENTO E COLOCACAO</t>
  </si>
  <si>
    <t>14.006.0303-A</t>
  </si>
  <si>
    <t>14.006.0305-0</t>
  </si>
  <si>
    <t>JANELA DE MADEIRA DE LEI,BASCULANTE DE 100X140X3CM,COM 3 FOLHAS,EXCLUSIVE FERRAGENS.FORNECIMENTO E COLOCACAO</t>
  </si>
  <si>
    <t>14.006.0305-A</t>
  </si>
  <si>
    <t>14.006.0353-0</t>
  </si>
  <si>
    <t>GUARDA-CORPO DE MADEIRA DE LEI APARELHADA,NA ALTURA UTIL DE1,00M,ENGASTADO 5CM NO CONCRETO,INTERCALADO POR MONTANTES DE7,5CMX11,25CM/3"X4.1/2",COM ESPACAMENTO DE 1,00M,FORMANDO MODULOS "X",PARA CONTRAVENTAMENTO,COM PECAS DE 3,75CMX7,5CM/1.1/2"X3".FORNECIMENTO E COLOCACAO</t>
  </si>
  <si>
    <t>14.006.0353-A</t>
  </si>
  <si>
    <t>14.006.0355-0</t>
  </si>
  <si>
    <t>GRADE DE RIPAS DE MADEIRA DE LEI,CRUZADAS,MONTADAS E FIXADASSOBRE PECAS DE 5X5CM,FORMANDO QUADROS DE 60X60CM.FORNECIMENTO E COLOCACAO</t>
  </si>
  <si>
    <t>14.006.0355-A</t>
  </si>
  <si>
    <t>14.006.0360-0</t>
  </si>
  <si>
    <t>ESTRADO DE MADEIRA DE LEI,FORMADO POR RIPAS COM INTERVALOS DE 2,5CM, E APOIADAS EM TRAVESSAS DE 4CM, ESPACADAS DE 10CM,FIXADAS COM PARAFUSOS DE LATAO DE 1.1/2".FORNECIMENTO E COLOCACAO</t>
  </si>
  <si>
    <t>14.006.0360-A</t>
  </si>
  <si>
    <t>14.006.0362-0</t>
  </si>
  <si>
    <t>QUADRO DE MADEIRA DE LEI,PARA COLOCACAO DE APARELHO DE AR CONDICIONADO DE 1 A 2HP,INCLUSIVE ALIZAR.FORNECIMENTO E COLOCACAO</t>
  </si>
  <si>
    <t>14.006.0362-A</t>
  </si>
  <si>
    <t>14.006.0370-0</t>
  </si>
  <si>
    <t>QUADRO MURAL EM COMPENSADO DE 10MM, INCLUSIVE MOLDURA DO MESMO MATERIAL.FORNECIMENTO E COLOCACAO</t>
  </si>
  <si>
    <t>14.006.0370-A</t>
  </si>
  <si>
    <t>14.006.0371-0</t>
  </si>
  <si>
    <t>QUADRO DE AULA EM ARGAMASSA,EMPREGANDO-SE CORANTE VERDE,COMMOLDURA E PORTA-GIZ DE MADEIRA.FORNECIMENTO E COLOCACAO</t>
  </si>
  <si>
    <t>14.006.0371-A</t>
  </si>
  <si>
    <t>14.006.0372-0</t>
  </si>
  <si>
    <t>QUADRO MURAL DE CELULOSE PRENSADA COM FLANELOGRAFO,MEDINDO 504X123CM, MOLDURA DE MADEIRA ENVERNIZADA,CONFORME PROJETO Nº6012/EMOP.FORNECIMENTO E COLOCACAO</t>
  </si>
  <si>
    <t>14.006.0372-A</t>
  </si>
  <si>
    <t>14.006.0373-0</t>
  </si>
  <si>
    <t>BALCAO DE ATENDIMENTO DE MADEIRA DE LEI,VAO DE 130X105CM,COMPORTA DE FRISOS DE MADEIRA,EM 2 FOLHAS,COM UMA PRATELEIRA,CONFORME PROJETO Nº6013/EMOP,EXCLUSIVE FERRAGENS E SOCO DE CONCRETO E ALVENARIA.FORNECIMENTO E COLOCACAO</t>
  </si>
  <si>
    <t>14.006.0373-A</t>
  </si>
  <si>
    <t>14.006.0374-0</t>
  </si>
  <si>
    <t>BALCAO BASCULAVEL EM COMPENSADO NAVAL DE 10MM,COM ACABAMENTOEM CHAPA LAMINADA,1,50X0,30M.FORNECIMENTO E COLOCACAO</t>
  </si>
  <si>
    <t>14.006.0374-A</t>
  </si>
  <si>
    <t>14.006.0375-0</t>
  </si>
  <si>
    <t>PRATELEIRA DE MADEIRA DE LEI EM COMPENSADO DE 20MM E 40CM DELARGURA,SOBRE CANTONEIRAS DE FERRO.FORNECIMENTO E COLOCACAO</t>
  </si>
  <si>
    <t>14.006.0375-A</t>
  </si>
  <si>
    <t>14.006.0380-0</t>
  </si>
  <si>
    <t>PRATELEIRA DE MADEIRA DE LEI EM COMPENSADO DE 20MM E 50CM DELARGURA,SOBRE CANTONEIRAS DE FERRO.FORNECIMENTO E COLOCACAO</t>
  </si>
  <si>
    <t>14.006.0380-A</t>
  </si>
  <si>
    <t>14.006.0385-0</t>
  </si>
  <si>
    <t>PRATELEIRA DE MADEIRA DE LEI EM COMPENSADO DE 20MM E 60CM DELARGURA,SOBRE CANTONEIRAS DE FERRO.FORNECIMENTO E COLOCACAO</t>
  </si>
  <si>
    <t>14.006.0385-A</t>
  </si>
  <si>
    <t>14.006.0399-0</t>
  </si>
  <si>
    <t>PROTECAO TIPO BATE-CADEIRA DE MADEIRA DE LEI,15X2CM,APARELHADA EM UMA FACE E NOS TOPOS,EXCLUSIVE PINTURA.FORNECIMENTO ECOLOCACAO</t>
  </si>
  <si>
    <t>14.006.0399-A</t>
  </si>
  <si>
    <t>14.006.0400-0</t>
  </si>
  <si>
    <t>PROTECAO DE PAREDES DE SALA DE AULA,COM MADEIRA DE LEI,20X2,5CM, APARELHADA EM UMA FACE E NOS TOPOS, EXCLUSIVE PINTURA.FORNECIMENTO E COLOCACAO</t>
  </si>
  <si>
    <t>14.006.0400-A</t>
  </si>
  <si>
    <t>14.006.0401-0</t>
  </si>
  <si>
    <t>FRISO EM MADEIRA DE LEI,MEDINDO 3X1,5CM,BOLEADO.FORNECIMENTOE COLOCACAO</t>
  </si>
  <si>
    <t>14.006.0401-A</t>
  </si>
  <si>
    <t>14.006.0405-0</t>
  </si>
  <si>
    <t>ADUELA EM MADEIRA DE LEI,DE 13X3CM.FORNECIMENTO E COLOCACAO</t>
  </si>
  <si>
    <t>14.006.0405-A</t>
  </si>
  <si>
    <t>14.006.0407-0</t>
  </si>
  <si>
    <t>ADUELA EM MADEIRA DE LEI,DE 14X3CM,COM 3,5CM DE REBAIXO.FORNECIMENTO E COLOCACAO</t>
  </si>
  <si>
    <t>14.006.0407-A</t>
  </si>
  <si>
    <t>14.006.0408-0</t>
  </si>
  <si>
    <t>MARCO EM MADEIRA DE LEI,DE 7X3CM.FORNECIMENTO E COLOCACAO</t>
  </si>
  <si>
    <t>14.006.0408-A</t>
  </si>
  <si>
    <t>14.006.0409-0</t>
  </si>
  <si>
    <t>ALIZAR EM MADEIRA DE LEI,DE 5X2CM.FORNECIMENTO E COLOCACAO</t>
  </si>
  <si>
    <t>14.006.0409-A</t>
  </si>
  <si>
    <t>14.006.0415-0</t>
  </si>
  <si>
    <t>MOLDURA DE MADEIRA DE LEI,ENVERNIZADA,DE 10X2,5CM,PARA QUADRO DE AULA,CONFORME PROJETO N°6015/EMOP.FORNECIMENTO E COLOCACAO</t>
  </si>
  <si>
    <t>14.006.0415-A</t>
  </si>
  <si>
    <t>14.006.0417-0</t>
  </si>
  <si>
    <t>PORTA GIZ DE MADEIRA DE LEI,ENVERNIZADO,DE 10X2,5CM,PARA QUADRO DE AULA,CONFORME PROJETO N°6016/EMOP.FORNECIMENTO E COLOCACAO</t>
  </si>
  <si>
    <t>14.006.0417-A</t>
  </si>
  <si>
    <t>14.006.0420-0</t>
  </si>
  <si>
    <t>PORTA DE MADEIRA DE LEI EM COMPENSADO,FOLHEADA NAS 2 FACES COM 3CM DE ESPESSURA,EXCLUSIVE FERRAGENS,ADUELAS E ALIZARES.FORNECIMENTO E COLOCACAO</t>
  </si>
  <si>
    <t>14.006.0420-A</t>
  </si>
  <si>
    <t>14.006.0422-1</t>
  </si>
  <si>
    <t>PORTA DE MADEIRA DE LEI COM PAINEL DE VENEZIANA,COM 3CM DE ESPESSURA,EXCLUSIVE FERRAGENS,ADUELAS E ALIZARES.FORNECIMENTOE COLOCACAO</t>
  </si>
  <si>
    <t>14.006.0422-B</t>
  </si>
  <si>
    <t>14.006.0423-0</t>
  </si>
  <si>
    <t>PORTA DE MADEIRA DE LEI MACICA COM ATE 5 ALMOFADAS,COM 3,5CMDE ESPESSURA,EXCLUSIVE FERRAGENS,MARCO E ALIZAR.FORNECIMENTO E COLOCACAO</t>
  </si>
  <si>
    <t>14.006.0423-A</t>
  </si>
  <si>
    <t>14.006.0424-0</t>
  </si>
  <si>
    <t>JANELA DE MADEIRA DE LEI DE VENEZIANA DE ABRIR OU CORRER,COM3CM DE ESPESSURA,EXCLUSIVE FERRAGENS E GUARNICAO.FORNECIMENTO E COLOCACAO</t>
  </si>
  <si>
    <t>14.006.0424-A</t>
  </si>
  <si>
    <t>14.006.0426-0</t>
  </si>
  <si>
    <t>JANELA DE MADEIRA DE LEI DE ABRIR OU CORRER,PARA VIDRO,COM 3CM DE ESPESSURA,EXCLUSIVE FERRAGENS E GUARNICAO.FORNECIMENTOE COLOCACAO</t>
  </si>
  <si>
    <t>14.006.0426-A</t>
  </si>
  <si>
    <t>14.006.0428-0</t>
  </si>
  <si>
    <t>CAIXILHO FIXO DE VENEZIANA EM MADEIRA DE LEI, COM 3CM DE ES-PESSURA EXCLUSIVE GUARNICAO.FORNECIMENTO E COLOCACAO.</t>
  </si>
  <si>
    <t>14.006.0428-A</t>
  </si>
  <si>
    <t>CAIXILHO FIXO DE MADEIRA DE LEI,COM 3CM DE ESPESSURA,EXCLUSIVE GUARNICAO.FORNECIMENTO E COLOCACAO</t>
  </si>
  <si>
    <t>14.006.0430-0</t>
  </si>
  <si>
    <t>CAIXILHO FIXO DE MADEIRA DE LEI,PARA VIDRO,COM 3CM DE ESPESSURA,EXCLUSIVE GUARNICAO.FORNECIMENTO E COLOCACAO</t>
  </si>
  <si>
    <t>14.006.0430-A</t>
  </si>
  <si>
    <t>14.006.0440-0</t>
  </si>
  <si>
    <t>DECK EM MADEIRA DE LEI APARELHADA,FORMADO POR PECAS DE 2X10CM,COM INTERVALOS DE 2,5CM E APOIADAS EM TRAVESSAS DE MADEIRASERRADA (7,5CMX7,5CM/3"X3") E ESTRUTURA EM TORAS DE MADEIRACOM 25CM DE DIAMETRO,TRATADO,ALTURA UTIL MEDIA DE 1,50M,ENTERRADO 1,00M DE PROFUNDIDADE.FORNECIMENTO E COLOCACAO</t>
  </si>
  <si>
    <t>14.006.0440-A</t>
  </si>
  <si>
    <t>14.006.0445-0</t>
  </si>
  <si>
    <t>DECK EM MADEIRA DE LEI APARELHADA,COM ASSOALHO MEDINDO APROXIMADAMENTE 18X2CM,VIGAS LONGITUDINAIS DE 7,5X15CM,TRANSVERSAIS DE 10X15CM,GUARDA-CORPO COMPOSTO DE PECAS DE 15X15CM E 20X2,5CM.FORNECIMENTO E COLOCACAO</t>
  </si>
  <si>
    <t>14.006.0445-A</t>
  </si>
  <si>
    <t>14.006.0609-0</t>
  </si>
  <si>
    <t>PECA DE MADEIRA DE LEI,SERRADA,DE 3"X3".FORNECIMENTO</t>
  </si>
  <si>
    <t>14.006.0609-A</t>
  </si>
  <si>
    <t>14.006.0612-0</t>
  </si>
  <si>
    <t>PECA DE MADEIRA DE LEI,SERRADA,DE 3"X4.1/2".FORNECIMENTO</t>
  </si>
  <si>
    <t>14.006.0612-A</t>
  </si>
  <si>
    <t>14.006.0615-0</t>
  </si>
  <si>
    <t>PECA DE MADEIRA DE LEI,SERRADA,DE 3"X6".FORNECIMENTO</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</si>
  <si>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</si>
  <si>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</si>
  <si>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</si>
  <si>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</si>
  <si>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</si>
  <si>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</si>
  <si>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</si>
  <si>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</si>
  <si>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</si>
  <si>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</si>
  <si>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</si>
  <si>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</si>
  <si>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</si>
  <si>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</si>
  <si>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</si>
  <si>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</si>
  <si>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</si>
  <si>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</si>
  <si>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</si>
  <si>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</si>
  <si>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</si>
  <si>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</si>
  <si>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</si>
  <si>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CHAPA DE FIBRA  DE MADEIRA  DE ALTA DENSIDADE  EM PLACAS DE1220X2440MM,COM 2,5MM DE ESPESSURA.FORNECIMENTO</t>
  </si>
  <si>
    <t>14.006.0648-A</t>
  </si>
  <si>
    <t>14.006.0680-0</t>
  </si>
  <si>
    <t>MADEIRA DE REFLORESTAMENTO,AUTOCLAVADA,EM TORA,ATE 6,00M DECOMPRIMENTO,DIAMETRO DE 12CM.FORNECIMENTO</t>
  </si>
  <si>
    <t>14.006.0680-A</t>
  </si>
  <si>
    <t>14.006.0685-0</t>
  </si>
  <si>
    <t>MADEIRA DE REFLORESTAMENTO,AUTOCLAVADA,EM TORA,ATE 6,00M DECOMPRIMENTO,DIAMETRO DE 15CM.FORNECIMENTO</t>
  </si>
  <si>
    <t>14.006.0685-A</t>
  </si>
  <si>
    <t>14.006.0688-0</t>
  </si>
  <si>
    <t>MADEIRA DE REFLORESTAMENTO,AUTOCLAVADA,EM TORA,ATE 6,00M DECOMPRIMENTO,DIAMETRO DE 20CM.FORNECIMENTO</t>
  </si>
  <si>
    <t>14.006.0688-A</t>
  </si>
  <si>
    <t>14.006.0695-0</t>
  </si>
  <si>
    <t>MADEIRA DE REFLORESTAMENTO,AUTOCLAVADA,EM TORA,ATE 6,00M DECOMPRIMENTO,DIAMETRO DE 25CM.FORNECIMENTO</t>
  </si>
  <si>
    <t>14.006.0695-A</t>
  </si>
  <si>
    <t>14.007.0005-0</t>
  </si>
  <si>
    <t>FERRAGENS PARA PORTA DE MADEIRA,DE 1 FOLHA,DE ABRIR,DE ENTRADA PRINCIPAL, CONSTANDO DE FORNEC.S/COLOCACAO,DE:-FECHADURADE CILINDRO CENTRAL,DE LATAO,ACABAMENTO CROMADO;-MACANETA TIPO BOLA,E ESPELHO CIRCULAR,DE LATAO,ACABAMENTO CROMADO;-3 DOBRADICAS 3"X3" DE ACO LAMINADO,COM PINO (EIXO) E BOLAS DE FERRO</t>
  </si>
  <si>
    <t>14.007.0005-A</t>
  </si>
  <si>
    <t>14.007.0010-0</t>
  </si>
  <si>
    <t>FERRAGENS P/PORTA DE MADEIRA,DE 1 FOLHA DE ABRIR,DE ENTRADAPRINCIPAL, CONSTANDO DE FORNEC.S/COLOCACAO DE:-FECHADURA DECILINDRO, DE LATAO CROMADO;-MACANETA TIPO BOLA,DE LATAO, ACABAMENTO CROMADO;-ESPELHO DE LATAO FUNDIDO OU LAMINADO,FORMARETANGULAR OU SEMI-ELIPTICA,ACABAMENTO CROMADO;-3 DOBRADICAS3"X3" DE ACO LAMINADO,COM PINO E BOLAS DE FERRO</t>
  </si>
  <si>
    <t>14.007.0010-A</t>
  </si>
  <si>
    <t>14.007.0015-0</t>
  </si>
  <si>
    <t>FERRAGENS P/PORTA DE MADEIRA,DE 1 FOLHA DE ABRIR,DE ENTRADAPRINCIPAL, CONSTANDO DE FORNEC.S/COLOCACAO,DE:-FECHADURA DECILINDRO DE FERRO,ACABAMENTO CROMADO;-MACANETA TIPO BOLA EMZAMAK POLIDO E CROMADO;-ESPELHO RETANGULAR EM FERRO POLIDO,ACABAMENTO CROMADO;-3 DOBRADICAS 3"X3" DE FERRO GALVANIZADO,COM PINO E BOLAS DE LATAO</t>
  </si>
  <si>
    <t>14.007.0015-A</t>
  </si>
  <si>
    <t>14.007.0020-0</t>
  </si>
  <si>
    <t>FERRAGENS P/PORTA DE MADEIRA,DE 1 FOLHA DE ABRIR,ENTRADA PRINCIPAL, CONSTANDO FORN.S/COLOC.DE:-FECHADURA CILINDRO LATAOCROMADO,C/TRAVA ALTA SEGURANCA,TETRA CHAVE E LINGUETA DE ACO;-MACANETA TIPO BOLA, ACAB.CROMADO;-ESPELHO DE FORMA RETANGULAR EM LATAO CROMADO OU EM ALUMINIO ANODIZADO;-3 DOBRADICAS3"X3" EM LATAO CROMADO,C/PINOS BOLAS E ANEIS DE LATAO</t>
  </si>
  <si>
    <t>14.007.0020-A</t>
  </si>
  <si>
    <t>14.007.0025-0</t>
  </si>
  <si>
    <t>FERRAGENS P/PORTA MADEIRA,DE 2 FOLHAS DE ABRIR,DE ENTRADA PRINCIPAL,CONSTANDO DE FORN.S/COLOC.DE:-FECHADURA CILINDRO,DELATAO,MONOBLOCO,ACABAMENTO CROMADO,;-ENTRADA CIRCULAR,LATAO,ACABAMENTO CROMADO;-ROSETA CIRCULAR,LATAO,ACAB.CROMADO;-MACANETA TIPO ALAVANCA,LATAO,ACABAMENTO CROMADO;-6 DOBRADICAS 3"X3" LATAO CROMADO,C/PINOS,BOLAS E ANEIS DE LATAO E 2 FECHOS</t>
  </si>
  <si>
    <t>14.007.0025-A</t>
  </si>
  <si>
    <t>14.007.0030-0</t>
  </si>
  <si>
    <t>FERRAGENS PARA PORTA DE MADEIRA,DE 1 FOLHA DE ABRIR,DE ENTRADA DE SERVICO,CONSTANDO DE FORNEC.S/COLOCACAO,DE:-FECHADURADE CILINDRO OVALADO OU CIRCULAR,DE LATAO,DE ACABAMENTO CROMADO;-3 DOBRADICAS 3"X2.1/2" DE FERRO GALVANIZADO, COM PINO EBOLAS DE LATAO</t>
  </si>
  <si>
    <t>14.007.0030-A</t>
  </si>
  <si>
    <t>14.007.0035-0</t>
  </si>
  <si>
    <t>FERRAGENS P/PORTA MADEIRA,1 FOLHA DE ABRIR,ENTRADA DE SERVICO,CONSTANDO DE FORNEC.S/COLOCACAO,DE;-FECHADURA DE CILINDROOVALADO,TRINCO REVERSIVEL,DE LATAO, ACABAMENTO CROMADO;-MACANETA TIPO BOLA,LATAO,ACABAMENTO CROMADO;-ESPELHO RETANGULAROU SEMI-ELIPTICO,LATAO FUNDIDO,ACABAMENTO CROMADO;-3 DOBRADICAS 3"X2.1/2" FERRO GALV.C/PINO E BOLAS DE LATAO</t>
  </si>
  <si>
    <t>14.007.0035-A</t>
  </si>
  <si>
    <t>14.007.0038-0</t>
  </si>
  <si>
    <t>FERRAGENS PARA PORTA DE MADEIRA,DE 1 FOLHA DE ABRIR,EXTERNA,CONSTANDO DE FORNECIMENTO S/COLOCACAO,DE:-FECHADURA EXTERNATIPO OVAL,ACABAMENTO CROMADO ACETINADO;-MACANETA TIPO BOLA,LATAO,ACABAMENTO CROMADO ACETINADO;-ROSETA CIRCULAR EM LATAOLAMINADO, ACABAMENTO CROMADO ACETINADO;-3 DOBRADICAS 3"X3"EM LATAO CROMADO,COM PINOS,BOLAS E ANEIS DE LATAO</t>
  </si>
  <si>
    <t>14.007.0038-A</t>
  </si>
  <si>
    <t>14.007.0040-0</t>
  </si>
  <si>
    <t>FERRAGENS P/PORTAS DE MADEIRA,1 FOLHA DE ABRIR,INTERNAS,SOCIAIS OU DE SERVICO,CONSTANDO DE FORNEC.S/COLOC.,DE:-FECHADURATIPO GORGE,TRINCO REVERSIVEL,EM LATAO,ACABAMENTO CROMADO;-ENTRADA E ROSETA CIRCULARES,LATAO LAMINADO,ACABAMENTO CROMADO;-MACANETA TIPO ALAVANCA,EM LATAO,ACABAMENTO CROMADO;-3 DOBRADICAS FERRO GALVANIZADO 3"X2.1/2",COM PINO E BOLAS DE FERRO</t>
  </si>
  <si>
    <t>14.007.0040-A</t>
  </si>
  <si>
    <t>14.007.0045-0</t>
  </si>
  <si>
    <t>FERRAGENS PARA PORTAS MADEIRA,DE 1 FOLHA DE ABRIR,INTERNAS,SOCIAIS OU DE SERVICO,CONSTANDO DE FORNECIMENTO S/COLOCACAO;-FECHADURA SIMPLES, RETANGULAR,DE FERRO,ACABAMENTO CROMADO;-MACANETA TIPO ALAVANCA,EM ZAMAK OU LATAO,ACABAMENTO POLIDOE CROMADO;-ESPELHO RET.OU SEMIELIPTICO FERRO OU LATAO;-3 DOBRADICAS DE FERRO GALV.DE 3"X2.1/2",C/PINOS E BOLAS DE LATAO</t>
  </si>
  <si>
    <t>14.007.0045-A</t>
  </si>
  <si>
    <t>14.007.0050-0</t>
  </si>
  <si>
    <t>FERRAGENS P/PORTAS MAD.INTERNAS,2 FOLHAS DE ABRIR,CONSTANDOFORN.S/COLOC.DE:-FECHADURA TIP.GORGE,TRINCO REVERSIVEL,LATAO,ACABAMENTO CROMADO;-ENTRADA E ROSETA,CIRCULARES, LATAO LAMINADO, ACABAMENTO CROMADO;-MACANETA TIPO ALAVANCA, EM LATAO,ACABAMENTO CROMADO, 6 DOBRADICAS FERRO GALV.3"X2.1/2", PINOFERRO E BOLAS LATAO,2 FECHOS EMBUTIR,40CM,LATAO POLIDO</t>
  </si>
  <si>
    <t>14.007.0050-A</t>
  </si>
  <si>
    <t>14.007.0055-0</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</si>
  <si>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</si>
  <si>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14.007.0055-A</t>
  </si>
  <si>
    <t>14.007.0057-0</t>
  </si>
  <si>
    <t>FERRAGENS P/PORTA MADEIRA,1 FOLHA DE ABRIR,INTERNA,CONSTANDODE FORNEC.S/COLOC.,DE:-FECHADURA SIMPLES,RETANGULAR ACABAM.CROMADO ACETINADO;-MACANETA TIPO ALAVANCA,ACABAMENTO CROMADOACETINADO;-ROSETA CIRCULAR EM LATAO LAMINADO ACABAMENTO CROMADO ACETINADO;-3 DOBRADICAS DE FERRO GALVANIZ.DE 3"X2.1/2",COM PINO E BOLAS DE LATAO</t>
  </si>
  <si>
    <t>14.007.0057-A</t>
  </si>
  <si>
    <t>14.007.0060-0</t>
  </si>
  <si>
    <t>FERRAGENS PORTAS MAD.1 FOLHA,ABRIR,P/BANHEIRO,CONSTANDO FORN.S/COLOC.DE:-FECHADURA TIP.TRANQUETA,TRINCO REVERSIVEL,LATAO,ACABAMENTO CROMADO;-MACANETA TIPO ALAVANCA,LATAO,ACABAMENTOCROMADO;-TRANQUETA TRINCO ACOPLADO,CIRCULAR,LATAO LAMINADO,ACABAMENTO CROMADO;-ENTRADA CIRCULAR,LATAO, ACABAMENTO CROMADO;-3 DOBRADICAS FERRO GALV.3"X2.1/2",PINO E BOLAS DE LATAO</t>
  </si>
  <si>
    <t>14.007.0060-A</t>
  </si>
  <si>
    <t>14.007.0065-0</t>
  </si>
  <si>
    <t>FERRAGENS PARA PORTAS DE MADEIRA,DE 1 FOLHA,DE ABRIR,INTERNAPARA BANHEIRO DE SERVICO, CONSTANDO DE FORN.S/COLOC.,DE:-FECHADURA SIMPLES,COM CHAPA-TESTA,LINGUETA E CUBO EM LATAO,ACABAMENTO CROMADO;-TRANQUETA CIRCULAR EM LATAO LAMINADO,TRINCOACOPLADO, ACABAMENTO CROMADO;-3 DOBRADICAS DE FERRO GALVANIZADO DE 3"X2.1/2",COM PINO E BOLAS DE FERRO</t>
  </si>
  <si>
    <t>14.007.0065-A</t>
  </si>
  <si>
    <t>14.007.0070-0</t>
  </si>
  <si>
    <t>FERRAGENS PARA PORTAS DE MADEIRA,DE 1 FOLHA,DE ABRIR,PARA SANITARIOS OU CHUVEIROS COLETIVOS,CONSTANDO DE FORNECIMENTO S/COLOCACAO,DE:-FECHO DE SOBREPOR,TIPO "LIVRE-OCUPADO", RETANGULAR,EM ZAMAK OU LATAO,ACABAMENTO CROMADO;-3 DOBRADICAS DEFERRO GALVANIZADO DE 3"X2.1/2",COM PINO E BOLAS DE FERRO</t>
  </si>
  <si>
    <t>14.007.0070-A</t>
  </si>
  <si>
    <t>14.007.0075-0</t>
  </si>
  <si>
    <t>FERRAGENS PARA PORTAS DE MADEIRA,1 FOLHA,DE ABRIR,PARA SANITARIOS OU CHUVEIROS COLETIVOS,CONSTANDO DE FORNEC.S/COLOC.,DE:-FECHO DE SOBREPOR,TIPO "LIVRE-OCUPADO",RETANGULAR,EM ZAMAKOU LATAO, ACABAMENTO CROMADO;-3 DOBRADICAS DE FERRO GALVANIZADO DE 3"X3",COM PINO E BOLAS DE LATAO</t>
  </si>
  <si>
    <t>14.007.0075-A</t>
  </si>
  <si>
    <t>14.007.0080-0</t>
  </si>
  <si>
    <t>FERRAGENS PARA PORTAS DE MADEIRA,1 FOLHA,DE ABRIR,PARA BANHEIRO,CONSTANDO DE FORNEC.S/COLOC.,DE:-FECHADURA SIMPLES,RETANGULAR,COM CHAPA-TESTA EM FERRO,ACABAMENTO CROMADO;-MACANETATIPO ALAVANCA, ACABAMENTO CROMADO;-ESPELHO RETANGULAR, ACAB.CROMADO;-3 DOBRADICAS DE FERRO GALVANIZADO DE 3"X2.1/2",COMPINO E BOLAS DE LATAO</t>
  </si>
  <si>
    <t>14.007.0080-A</t>
  </si>
  <si>
    <t>14.007.0085-0</t>
  </si>
  <si>
    <t>FERRAGENS P/PORTAS MAD.COLOCADAS DIVISORIAS MARMORE, MARMORITE OU CONCR.ATE 3CM ESP.CONSTANDO FORN.S/COLOC.DE:-2 DOBRADICAS C/UMA DAS ABAS EM "U", EM LATAO, ACAB.CROMADO,PARA DIVISORIAS DE MARMORE;-FECHO DE SOBREPOR,TIPO "LIVRE-OCUPADO",RETANG.,EM ZAMAK OU LATAO,ACAB.CROMADO;-BATENTE EM "U",EM LATAO,ACAB.CROMADO,PARA DIVISORIAS DE MARMORE</t>
  </si>
  <si>
    <t>14.007.0085-A</t>
  </si>
  <si>
    <t>14.007.0090-0</t>
  </si>
  <si>
    <t>FERRAGENS P/PORTAS DE MADEIRA,DE CORRER,DE 1 FOLHA,CONSTANDODE FORN.S/COLOC.DE:-FECHADURA C/CHAVE BI-PART.,LATAO, ACABAMENTO CROMADO;-2,00M DE TRILHO EM "U",DE FERRO;-2 ROLDANAS DE FERRO;-2 GUIAS DE LATAO,TAMANHO 3/4",SEM CANTONEIRA;-2,00MCANALETA DE ALUMINIO,TAMANHO 2,00MX3/4",2 CONCHAS COM FUROPARA CHAVE, LATAO CROMADO</t>
  </si>
  <si>
    <t>14.007.0090-A</t>
  </si>
  <si>
    <t>14.007.0095-0</t>
  </si>
  <si>
    <t>FERRAGENS P/PORTAS DE MADEIRA,DE CORRER,DE 2 FOLHAS,CONSTANDO DE FORNEC.S/COLOC.DE:-FECHADURA COM CHAVE BI-PARTIDA,LATAO,ACABAMENTO CROMADO;-4,00M DE TRILHO EM "U",DE FERRO;-4 ROLDANAS DE FERRO;-4 GUIAS DE LATAO,TAMANHO 3/4",SEM CANTONEIRA;-4,00M DE CANALETA DE ALUMIN.,TAMANHO 2,00MX3/4";-2 CONCHAS,COM FURO PARA CHAVE,EM LATAO CROMADO</t>
  </si>
  <si>
    <t>14.007.0095-A</t>
  </si>
  <si>
    <t>14.007.0101-0</t>
  </si>
  <si>
    <t>FERRAGENS P/PORTAS DIVISORIAS,1 FOLHA,REVEST.MAD.OU LAMINADOVINILICO,CONST.FORN.S/COLOC.DE:-FECHADURA CILINDRO CENTRAL,LATAO,ACABAMENTO CROMADO, MACANETA TIPO BOLA E ESPELHO CIRCULAR(CONJUNTO),ACABAMENTO CROMADO;-1 FECHO EMBUT.LATAO POLIDO,ACABAMENTO CROMADO,C/40CM;-3 DOBRADICAS DE 3"X2.1/2",LATAO,ACABAMENTO CROMADO,COM PINO,BOLAS E ANEIS DE LATAO</t>
  </si>
  <si>
    <t>14.007.0101-A</t>
  </si>
  <si>
    <t>14.007.0105-0</t>
  </si>
  <si>
    <t>FERRAGENS P/PORTAS DIVISORIAS,2 FOLHAS,REVEST.MAD.OU LAMINADO VINILICO,CONSTANDO FORN.S/COLOC.DE:-FECHADURA DE CILINDROCENTRAL,DE LATAO,ACABAMENTO CROMADO C/MACANETA TIPO BOLA E ESPELHO CIRCULAR(CONJ.),ACABAMENTO CROMADO;-2 FECHOS EMBUTIR,LATAO POLIDO, ACABAMENTO CROMADO, C/40CM CADA;-6 DOBRADICAS3"X2.1/2",EM LATAO,ACABAMENTO CROMADO,C/PINO,BOLAS LATAO</t>
  </si>
  <si>
    <t>14.007.0105-A</t>
  </si>
  <si>
    <t>14.007.0110-0</t>
  </si>
  <si>
    <t>FERRAGENS PARA PORTAS DE MADEIRA DE BARRACAO DE OBRA OU CASATIPO POPULAR, CONST.DE FORNEC.S/COLOC.DE:-FECHADURA CAIXAODE SOBREPOR,FORMA RETANGULAR,DE 100X86X38MM,ACABAMENTO FERRORESINADO PRETO:-3 DOBRADICAS DE FERRO,DE 2.1/2"X2.1/2",COMPINO E BOLAS DE LATAO</t>
  </si>
  <si>
    <t>14.007.0110-A</t>
  </si>
  <si>
    <t>14.007.0115-0</t>
  </si>
  <si>
    <t>FERRAGENS PARA PORTAS DE MADEIRA DE ARMARIO,CONSTANDO DE FORNECIMENTO S/COLOC.,DE:-FECHADURA PARA ARMARIO EM LATAO,ACABAMENTO CROMADO,COM CHAVES TIPO GORGE;-3 DOBRADICAS DE 2.1/2"X1.3/8",EM LATAO,ACABAMENTO CROMADO,COM PINO E BOLAS DE LATAO</t>
  </si>
  <si>
    <t>14.007.0115-A</t>
  </si>
  <si>
    <t>14.007.0120-0</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</si>
  <si>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</si>
  <si>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14.007.0120-A</t>
  </si>
  <si>
    <t>14.007.0125-0</t>
  </si>
  <si>
    <t>FERRAGENS PARA JANELA DE MADEIRA,TIPO GUILHOTINA,CONSTANDO DE FORNEC.S/COLOC.DE:-2 BORBOLETAS DE LATAO OU ZAMAK,ASAS TRIANGULARES VAZADAS,ACABAMENTO CROMADO OU NIQUELADO;-4 CONCHASSIMPLES EM LATAO,FORMA RETANGULAR, FUNDO EM BAIXO RELEVO ESEM FURO,ACABAMENTO CROMADO</t>
  </si>
  <si>
    <t>14.007.0125-A</t>
  </si>
  <si>
    <t>14.007.0130-0</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</si>
  <si>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</si>
  <si>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14.007.0130-A</t>
  </si>
  <si>
    <t>14.007.0135-0</t>
  </si>
  <si>
    <t>FERRAGENS PARA JANELA DE MADEIRA,BASCULANTE,CONSTANDO DE FORNECIMENTO SEM COLOCACAO,DE:-2 PARES DE GONZOS DE SOBREPOR,DELATAO,TIPO MACHO-FEMEA;-1 COMANDO PARA BASCULANTE COM PUNHODE LATAO NIQUELADO E HASTE DE FERRO PARA PINTAR</t>
  </si>
  <si>
    <t>14.007.0135-A</t>
  </si>
  <si>
    <t>14.007.0140-0</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</si>
  <si>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</si>
  <si>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14.007.0140-A</t>
  </si>
  <si>
    <t>14.007.0145-0</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</si>
  <si>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</si>
  <si>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14.007.0145-A</t>
  </si>
  <si>
    <t>14.007.0150-0</t>
  </si>
  <si>
    <t>FERRAGENS PARA JANELA DE MADEIRA,DE CORRER,DE 4 FOLHAS,CORRENDO 2, CONSTANDO DE FORNEC.S/COLOC.,DE:-4 RODIZIOS DE LATAOCOM ROLAMENTO(6MM), PARA TRILHOS;-6,00M DE TRILHO ALUMINIO,TAMANHO 3,00MX1/4"X1/4";-1 PUXADOR DE PUNHO,TUBULAR,EM LATAOCROMADO</t>
  </si>
  <si>
    <t>14.007.0150-A</t>
  </si>
  <si>
    <t>14.007.0155-0</t>
  </si>
  <si>
    <t>FERRAGENS P/JANELA MADEIRA DE ABRIR,2 FOLHAS,DO TIPO VIDRO,VENEZIANA E POSTIGO, CONSTANDO DE FORNECIMENTO S/COLOC.DE:-6DOBRADICAS DE FERRO GALVANIZADO 2.1/2"X3",C/PINO E BOLAS DELATAO;-4 DOBRADICAS DE FERRO GALVANIZADO 1.3/4"X2";-2 FECHOSDE FIO REDONDO,DE FERRO,DE 2", ACABAMENTO CROMADO;-1 FECHOREDONDO DE FERRO,P/PINTAR,20CM,1 FECHO REDONDO,P/PINTAR,30CM</t>
  </si>
  <si>
    <t>14.007.0155-A</t>
  </si>
  <si>
    <t>14.007.0160-0</t>
  </si>
  <si>
    <t>FERRAGENS PARA PORTAS (CONJUNTO COMPLETO) DE 1 FOLHA DE VIDRO TEMPERADO DE 10MM,CONSTANDO DE FORNECIMENTO SEM COLOCACAO(ESTA INCLUIDA NO FORNECIMENTO E COLOCACAO DO VIDRO),EXCLUSIVE MOLA HIDRAULICA DE PISO (VIDE ITEM 14.007.0190)</t>
  </si>
  <si>
    <t>14.007.0160-A</t>
  </si>
  <si>
    <t>14.007.0165-0</t>
  </si>
  <si>
    <t>FERRAGENS PARA PORTAS (CONJUNTO COMPLETO) DE 1 FOLHA COM BANDEIRA DE VIDRO TEMPERADO DE 10MM,CONSTANDO DE FORNECIMENTO SEM COLOCACAO (ESTA INCLUIDA NO FORNECIMENTO E COLOCACAO DO VIDRO),EXCLUSIVE MOLA HIDRAULICA DE PISO (VIDE ITEM 14.007.0190)</t>
  </si>
  <si>
    <t>14.007.0165-A</t>
  </si>
  <si>
    <t>14.007.0170-0</t>
  </si>
  <si>
    <t>FERRAGENS PARA PORTAS(CONJUNTO COMPLETO) DE 2 FOLHAS DE VIDRO TEMPERADO DE 10MM,CONSTANDO DE FORNECIMENTO SEM COLOCACAO(ESTA INCLUIDA NO FORNECIMENTO E COLOCACAO DO VIDRO),EXCLUSIVE MOLA HIDRAULICA DE PISO(VIDE ITEM 14.007.0190)</t>
  </si>
  <si>
    <t>14.007.0170-A</t>
  </si>
  <si>
    <t>14.007.0175-0</t>
  </si>
  <si>
    <t>FERRAGENS PARA PORTAS (CONJUNTO COMPLETO) DE 2 FOLHAS COM BANDEIRA DE VIDRO TEMPERADO DE 10MM, CONSTANDO DE FORNECIMENTOSEM COLOCACAO (ESTA INCLUIDA NO FORNECIMENTO E COLOCACAO DOVIDRO),EXCLUSIVE MOLA HIDRAULICA DE PISO(VIDE ITEM 14.007.0190)</t>
  </si>
  <si>
    <t>14.007.0175-A</t>
  </si>
  <si>
    <t>14.007.0185-0</t>
  </si>
  <si>
    <t>FERRAGENS P/PORTAS(CONJUNTO COMPLETO) DE 2 FOLHAS C/BANDEIRAE 2 PAINES FIXOS LATERAIS DE VIDRO TEMPERADO DE 10MM,CONST.DE FORNECIMENTO SEM COLOCACAO(ESTA INCLUIDA NO FORNECIMENTOE COLOCACAO DO VIDRO), EXCLUSIVE MOLA HIDRAULICA DE PISO(VIDE ITEM 14.007.0190)</t>
  </si>
  <si>
    <t>14.007.0185-A</t>
  </si>
  <si>
    <t>14.007.0190-0</t>
  </si>
  <si>
    <t>MOLA HIDRAULICA DE PISO PARA PORTAS DE VIDRO TEMPERADO DE 10MM.FORNECIMENTO</t>
  </si>
  <si>
    <t>14.007.0190-A</t>
  </si>
  <si>
    <t>14.007.0195-0</t>
  </si>
  <si>
    <t>FERRAGENS PARA PAINEIS FIXOS DE VIDRO TEMPERADO DE 10MM(CONJUNTO COMPLETO),CONSTANDO DE FORNECIMENTO SEM COLOCACAO(ESTAINCLUIDA NO FORNECIMENTO E COLOCACAO DO VIDRO)</t>
  </si>
  <si>
    <t>14.007.0195-A</t>
  </si>
  <si>
    <t>14.007.0200-0</t>
  </si>
  <si>
    <t>FERRAGENS PARA DIVISORIAS DE MARMORE OU MARMORITE,DE SANITARIOS,CONSTANDO DE FORNECIMENTO SEM COLOCACAO(ESTA INCLUIDA NOFORNECIMENTO E COLOCACAO DA DIVISORIA),DE:-4 CANTONEIRAS DEALUMINIO PARA FIXACAO DA PLACA;-12 PARAFUSOS DE ALUMINIO DE3/4"X5/16" COM ROSCA</t>
  </si>
  <si>
    <t>14.007.0200-A</t>
  </si>
  <si>
    <t>14.007.0250-0</t>
  </si>
  <si>
    <t>FERRAGENS PARA PORTAS DE MADEIRA DE ENTRADA PRINCIPAL,CONSTANDO DE FORNECIMENTO DAS PECAS:-FECHADURA DE CILINDRO EM FERRRO, ACABAMENTO CROMADO;-ESPELHO RETANGULAR EM LATAO,ACABAMENTO CROMADO;-MACANETA TIPO ALAVANCA DE ZAMAK POLIDO,ACABAMENTO CROMADO,EXCLUSIVE DOBRADICAS</t>
  </si>
  <si>
    <t>14.007.0250-A</t>
  </si>
  <si>
    <t>14.007.0251-0</t>
  </si>
  <si>
    <t>FERRAGENS,PARA PORTAS DE MADEIRA DE ENTRADA PRINCIPAL,CONSTANDO DE FORNECIMENTO DAS PECAS:-FECHADURA DE CILINDRO EM FERRO,ACABAMENTO CROMADO;-ESPELHO RETANGULAR EM FERRO POLIDO E CROMADO,MACANETA TIPO BOLA EM ZAMAK POLIDO E CROMADO,EXCLUSIVE DOBRADICAS</t>
  </si>
  <si>
    <t>14.007.0251-A</t>
  </si>
  <si>
    <t>14.007.0253-0</t>
  </si>
  <si>
    <t>FECHADURA DE CILINDRO,EM LATAO,ACABAMENTO CROMADO,PARA PORTAS DE MADEIRA,DE ENTRADA PRINCIPAL.FORNECIMENTO</t>
  </si>
  <si>
    <t>14.007.0253-A</t>
  </si>
  <si>
    <t>14.007.0256-0</t>
  </si>
  <si>
    <t>FERRAGENS PARA PORTAS INTERNAS DE MADEIRA,CONSTANDO DE FORNECIMENTO DAS PECAS:-FECHADURA RETANGULAR EM FERRO,ACABAMENTOCROMADO;-MACANETA TIPO ALAVANCA EM ZAMAK OU LATAO,ACABAMENTOCROMADO E POLIDO;-ESPELHO RETANGULAR OU SEMIELIPTICO,DE FERRO OU LATAO CROMADO E POLIDO,EXCLUSIVE DOBRADICAS</t>
  </si>
  <si>
    <t>14.007.0256-A</t>
  </si>
  <si>
    <t>14.007.0258-0</t>
  </si>
  <si>
    <t>FECHADURA PARA PORTAS INTERNAS DE MADEIRA,TIPO GORGE,TRINCOREVERSIVEL EM LATAO,ACABAMENTO CROMADO,COM MACANETA TIPO ALAVANCA EM ZAMAK,ACABAMENTO CROMADO,ENTRADA E ROSETA CIRCULARES,EM LATAO LAMINADO COM ACABAMENTO CROMADO.FORNECIMENTO</t>
  </si>
  <si>
    <t>14.007.0258-A</t>
  </si>
  <si>
    <t>14.007.0261-0</t>
  </si>
  <si>
    <t>FERRAGENS PARA PORTAS DE MADEIRA DE BANHEIRO,CONSTANDO DE FORNECIMENTO DAS PECAS:-FECHADURA SIMPLES RETANGULAR EM FERRO,ACABAMENTO CROMADO;-ESPELHO RETANGULAR COM ACABAMENTO CROMADO;-MACANETA TIPO ALAVANCA COM ACABAMENTO CROMADO,EXCLUSIVE DOBRADICAS</t>
  </si>
  <si>
    <t>14.007.0261-A</t>
  </si>
  <si>
    <t>14.007.0263-0</t>
  </si>
  <si>
    <t>FECHADURA PARA PORTAS DE MADEIRA DE BANHEIRO,CONSTANDO DE FORNECIMENTO DAS PECAS:-FECHADURA TIPO TRANQUETA,TRINCO REVERSIVEL,EM LATAO,ACABAMENTO CROMADO;-MACANETA TIPO ALAVANCA,EMLATAO,COM ACABAMENTO CROMADO;-ENTRADA,ROSETA E TRANQUETA CIRCULARES,EM LATAO,ACABAMENTO CROMADO</t>
  </si>
  <si>
    <t>14.007.0263-A</t>
  </si>
  <si>
    <t>14.007.0266-0</t>
  </si>
  <si>
    <t>FERRAGENS PARA PORTAS DE ABRIR,DE FERRO OU ALUMINIO,CONSTANDO DE FORNECIMENTO DAS PECAS:-FECHADURA DE CILINDRO OVALADO PARA MONTANTES ESTREITOS,EM LATAO,ACABAMENTO CROMADO;-ESPELHORETANGULAR,EM LATAO,ACABAMENTO CROMADO OU ROSETA CIRCULAR EM LATAO,ACABAMENTO CROMADO;-MACANETA TIPO ALAVANCA,EM LATAO,ZAMAK OU ACO ZINCADO,ACABAMENTO CROMADO,EXCLUSIVE DOBRADICA</t>
  </si>
  <si>
    <t>14.007.0266-A</t>
  </si>
  <si>
    <t>14.007.0267-0</t>
  </si>
  <si>
    <t>FECHADURA DE CILINDRO PARA MOVEIS DE MADEIRA,DE ENTALHAR,REVERSIVEL,EM FERRO ZINCADO.FORNECIMENTO</t>
  </si>
  <si>
    <t>14.007.0267-A</t>
  </si>
  <si>
    <t>14.007.0268-0</t>
  </si>
  <si>
    <t>FECHADURA DE CILINDRO PARA MOVEIS DE MADEIRA,DE SOBREPOR,REVERSIVEL,EM ACO NIQUELADO.FORNECIMENTO</t>
  </si>
  <si>
    <t>14.007.0268-A</t>
  </si>
  <si>
    <t>14.007.0269-0</t>
  </si>
  <si>
    <t>FECHADURA DE CILINDRO PARA GAVETAS,4 PINOS COM ROTACAO DE 360° E DUAS CHAVES.FORNECIMENTO</t>
  </si>
  <si>
    <t>14.007.0269-A</t>
  </si>
  <si>
    <t>14.007.0270-0</t>
  </si>
  <si>
    <t>FECHADURA DE CILINDRO OVALADO,DE LATAO,ACABAMENTO CROMADO PARA PORTAS DE CORRER,DE FERRO OU ALUMINIO.FORNECIMENTO</t>
  </si>
  <si>
    <t>14.007.0270-A</t>
  </si>
  <si>
    <t>14.007.0274-0</t>
  </si>
  <si>
    <t>FECHADURA DE SOBREPOR,COM CILINDRO,DUAS VOLTAS,EM FERRO RESINADO PRETO,PARA PORTAO.FORNECIMENTO</t>
  </si>
  <si>
    <t>14.007.0274-A</t>
  </si>
  <si>
    <t>14.007.0276-0</t>
  </si>
  <si>
    <t>FECHADURA DE SOBREPOR,COM CILINDRO,EM LATAO,ACABAMENTO CROMADO,PARA PORTAO.FORNECIMENTO</t>
  </si>
  <si>
    <t>14.007.0276-A</t>
  </si>
  <si>
    <t>14.007.0277-0</t>
  </si>
  <si>
    <t>FECHADURA DE CILINDRO PARA ARMARIOS,4 PINOS COM ROTACAO DE 360° E DUAS CHAVES.FORNECIMENTO</t>
  </si>
  <si>
    <t>14.007.0277-A</t>
  </si>
  <si>
    <t>14.007.0278-0</t>
  </si>
  <si>
    <t>DOBRADICA 3"X3.1/2",DE LATAO CROMADO,COM PINO,BOLAS E ANEISDE LATAO.FORNECIMENTO</t>
  </si>
  <si>
    <t>14.007.0278-A</t>
  </si>
  <si>
    <t>14.007.0279-0</t>
  </si>
  <si>
    <t>DOBRADICA TIPO PIANO,EM FERRO LATONADO,DE 1"X3,00M.FORNECIMENTO</t>
  </si>
  <si>
    <t>14.007.0279-A</t>
  </si>
  <si>
    <t>14.007.0280-0</t>
  </si>
  <si>
    <t>DOBRADICA 3"X3",DE LATAO CROMADO,COM PINO,BOLAS E ANEIS DE LATAO.FORNECIMENTO</t>
  </si>
  <si>
    <t>14.007.0280-A</t>
  </si>
  <si>
    <t>14.007.0281-0</t>
  </si>
  <si>
    <t>DOBRADICA TIPO PIANO,EM LATAO POLIDO,DE 1"X3,00M.FORNECIMENTO</t>
  </si>
  <si>
    <t>14.007.0281-A</t>
  </si>
  <si>
    <t>14.007.0282-0</t>
  </si>
  <si>
    <t>DOBRADICA 3"X2.1/2",DE LATAO CROMADO,COM PINO,BOLAS E ANEISDE LATAO.FORNECIMENTO</t>
  </si>
  <si>
    <t>14.007.0282-A</t>
  </si>
  <si>
    <t>14.007.0283-0</t>
  </si>
  <si>
    <t>DOBRADICA COPO,TIPO ALTA OU BAIXA,CURVA OU RETA,FURACAO DE 35 OU 26MM,COM FECHO DE METAL CROMADO.FORNECIMENTO</t>
  </si>
  <si>
    <t>14.007.0283-A</t>
  </si>
  <si>
    <t>14.007.0284-0</t>
  </si>
  <si>
    <t>DOBRADICA 2.1/2"X1.3/8",DE LATAO CROMADO,COM PINO E BOLAS DELATAO.FORNECIMENTO</t>
  </si>
  <si>
    <t>14.007.0284-A</t>
  </si>
  <si>
    <t>14.007.0286-0</t>
  </si>
  <si>
    <t>DOBRADICA 4"X3",DE FERRO GALVANIZADO,COM PINO,BOLAS E ANEISDE LATAO.FORNECIMENTO</t>
  </si>
  <si>
    <t>14.007.0286-A</t>
  </si>
  <si>
    <t>14.007.0287-0</t>
  </si>
  <si>
    <t>DOBRADICA INFERIOR PARA PORTA DE VIDRO TEMPERADO DE 10MM.FORNECIMENTO</t>
  </si>
  <si>
    <t>14.007.0287-A</t>
  </si>
  <si>
    <t>14.007.0288-0</t>
  </si>
  <si>
    <t>DOBRADICA 3"X3",DE FERRO GALVANIZADO,COM PINO DE FERRO E BOLAS DE LATAO.FORNECIMENTO</t>
  </si>
  <si>
    <t>14.007.0288-A</t>
  </si>
  <si>
    <t>14.007.0289-0</t>
  </si>
  <si>
    <t>DOBRADICA SUPERIOR PARA PORTA DE VIDRO TEMPERADO DE 10MM.FORNECIMENTO</t>
  </si>
  <si>
    <t>14.007.0289-A</t>
  </si>
  <si>
    <t>14.007.0290-0</t>
  </si>
  <si>
    <t>DOBRADICA 3"X2.1/2",DE FERRO GALVANIZADO,COM PINO DE FERRO EBOLAS DE LATAO.FORNECIMENTO</t>
  </si>
  <si>
    <t>14.007.0290-A</t>
  </si>
  <si>
    <t>14.007.0292-0</t>
  </si>
  <si>
    <t>DOBRADICA DE 1.3/4"X2",DE FERRO GALVANIZADO,COM PINO DE FERRO E BOLAS DE LATAO.FORNECIMENTO</t>
  </si>
  <si>
    <t>14.007.0292-A</t>
  </si>
  <si>
    <t>14.007.0294-0</t>
  </si>
  <si>
    <t>DOBRADICA PARA PORTA "VAI-E-VEM",DE 3",EM LATAO NIQUELADO EPOLIDO.FORNECIMENTO</t>
  </si>
  <si>
    <t>14.007.0294-A</t>
  </si>
  <si>
    <t>14.007.0296-0</t>
  </si>
  <si>
    <t>FECHO DE SOBREPOR "LIVRE-OCUPADO",INCLUSIVE TARGETA COM TRANCA FIXA.FORNECIMENTO</t>
  </si>
  <si>
    <t>14.007.0296-A</t>
  </si>
  <si>
    <t>14.007.0298-0</t>
  </si>
  <si>
    <t>FECHO DE EMBUTIR DE ALAVANCA,EM LATAO CROMADO,DE 40CM DE ALTURA.FORNECIMENTO</t>
  </si>
  <si>
    <t>14.007.0298-A</t>
  </si>
  <si>
    <t>14.007.0300-0</t>
  </si>
  <si>
    <t>FECHO DE EMBUTIR DE SEGURANCA,EM LATAO CROMADO,PISTAO CILINDRICO,BOTAO C/CREMALHEIRA,ESPELHO ELIPTICO CROMADO.FORNECIMENTO</t>
  </si>
  <si>
    <t>14.007.0300-A</t>
  </si>
  <si>
    <t>14.007.0302-0</t>
  </si>
  <si>
    <t>FECHO DE HASTE REDONDA,EM FERRO,PARA PINTAR,COM 20CM.FORNECIMENTO</t>
  </si>
  <si>
    <t>14.007.0302-A</t>
  </si>
  <si>
    <t>14.007.0304-0</t>
  </si>
  <si>
    <t>FECHO DE HASTE REDONDA,EM FERRO,PARA PINTAR,COM 30CM.FORNECIMENTO</t>
  </si>
  <si>
    <t>14.007.0304-A</t>
  </si>
  <si>
    <t>14.007.0306-0</t>
  </si>
  <si>
    <t>FECHO DE 80MM EM FERRO NIQUELADO,LINGUETA CENTRAL MOVEL.FORNECIMENTO</t>
  </si>
  <si>
    <t>14.007.0306-A</t>
  </si>
  <si>
    <t>14.007.0308-0</t>
  </si>
  <si>
    <t>VISOR OPTICO COM LENTES,TIPO LINGUETA,ACABAMENTO CROMADO.FORNECIMENTO</t>
  </si>
  <si>
    <t>14.007.0308-A</t>
  </si>
  <si>
    <t>14.007.0310-0</t>
  </si>
  <si>
    <t>CREMONA EM LATAO CROMADO,COM VARA DE FERRO DE 1,50M,ACABAMENTO CROMADO,POLIDO OU PINTADO.FORNECIMENTO</t>
  </si>
  <si>
    <t>14.007.0310-A</t>
  </si>
  <si>
    <t>14.007.0312-0</t>
  </si>
  <si>
    <t>CARRANCA PARA FIXACAO EXTERNA DE JANELA DE ABRIR EM LATAO,CABECOTE ARTICULADO.FORNECIMENTO</t>
  </si>
  <si>
    <t>14.007.0312-A</t>
  </si>
  <si>
    <t>14.007.0313-0</t>
  </si>
  <si>
    <t>MOLA FECHA-PORTA,AEREA,COM PINHAO E CREMALHEIRA,EM ALUMINIO,COM PINTURA ELETROSTATICA, COM POTENCIA Nº3 PARA PORTAS DEFERRO DE 0,90 A 1,00M.FORNECIMENTO</t>
  </si>
  <si>
    <t>14.007.0313-A</t>
  </si>
  <si>
    <t>14.007.0314-0</t>
  </si>
  <si>
    <t>MOLA FECHA-PORTA,AEREA,COM PINHAO E CREMALHEIRA,EM ALUMINIO,COM PINTURA ELETROSTATICA, COM POTENCIA Nº2 PARA PORTAS DEMADEIRA OU ALUMINIO ATE 0,90M.FORNECIMENTO</t>
  </si>
  <si>
    <t>14.007.0314-A</t>
  </si>
  <si>
    <t>14.007.0315-0</t>
  </si>
  <si>
    <t>MOLA FECHA-PORTA,AEREA,COM PINHAO E CREMALHEIRA,EM ALUMINIO,COM PINTURA ELETROSTATICA,COM POTENCIA Nº4 PARA PORTAS CORTA-FOGO ACIMA DE 1,00M.FORNECIMENTO</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</si>
  <si>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</si>
  <si>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</si>
  <si>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</si>
  <si>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</si>
  <si>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</si>
  <si>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</si>
  <si>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</si>
  <si>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</si>
  <si>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</si>
  <si>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</si>
  <si>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</si>
  <si>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CADEADO DE 30MM,C/DUPLA TRAVA,DISCO DE SEGURANCA ANTI-GAZUA,CORPO DE LATAO MACICO,CILINDRO DE LATAO TREFILADO.FORNECIMENTO</t>
  </si>
  <si>
    <t>14.007.0322-A</t>
  </si>
  <si>
    <t>14.007.0324-0</t>
  </si>
  <si>
    <t>CADEADO DE 50MM,C/DUPLA TRAVA,DISCO DE SEGURANCA ANTI-GAZUA,CORPO DE LATAO MACICO,CILINDRO DE LATAO TREFILADO.FORNECIMENTO</t>
  </si>
  <si>
    <t>14.007.0324-A</t>
  </si>
  <si>
    <t>14.007.0326-0</t>
  </si>
  <si>
    <t>CADEADO DE 30MM ADAPTADO PARA USO DE UMA SO CHAVE.FORNECIMENTO</t>
  </si>
  <si>
    <t>14.007.0326-A</t>
  </si>
  <si>
    <t>14.007.0328-0</t>
  </si>
  <si>
    <t>PORTA CADEADO DE 4.1/2",DE FERRO ZINCADO.FORNECIMENTO</t>
  </si>
  <si>
    <t>14.007.0328-A</t>
  </si>
  <si>
    <t>14.007.0330-0</t>
  </si>
  <si>
    <t>TARGETAO DE FERRO GALVANIZADO,DE 36CM,COM ADAPTACAO DE HASTEPARA DUPLO FUNCIONAMENTO,FECHAMENTO COM CADEADO, EXCLUSIVEESTE,CONFORME PROJETO Nº6017/EMOP.FORNECIMENTO E COLOCACAO</t>
  </si>
  <si>
    <t>14.007.0330-A</t>
  </si>
  <si>
    <t>14.007.0332-0</t>
  </si>
  <si>
    <t>TARGETA DE FIO REDONDO,DE 2",EM FERRO CROMADO.FORNECIMENTO</t>
  </si>
  <si>
    <t>14.007.0332-A</t>
  </si>
  <si>
    <t>14.007.0334-0</t>
  </si>
  <si>
    <t>PRENDEDOR DE PORTA DE LATAO CROMADO,FIXADO NO PISO,HASTE ACIONADA POR PRESSAO DA PORTA OU DO PE.FORNECIMENTO</t>
  </si>
  <si>
    <t>14.007.0334-A</t>
  </si>
  <si>
    <t>14.007.0335-0</t>
  </si>
  <si>
    <t>MANCAL SUPERIOR PARA PORTA DE VIDRO TEMPERADO DE 10MM.FORNECIMENTO</t>
  </si>
  <si>
    <t>14.007.0335-A</t>
  </si>
  <si>
    <t>14.007.0336-0</t>
  </si>
  <si>
    <t>SUPORTE SIMPLES DE CENTRO PARA VIDRO TEMPERADO DE 10MM.FORNECIMENTO</t>
  </si>
  <si>
    <t>14.007.0336-A</t>
  </si>
  <si>
    <t>14.007.0337-0</t>
  </si>
  <si>
    <t>SUPORTE DUPLO HORIZONTAL PARA VIDROS TEMPERADOS DE 10MM.FORNECIMENTO</t>
  </si>
  <si>
    <t>14.007.0337-A</t>
  </si>
  <si>
    <t>14.007.0338-0</t>
  </si>
  <si>
    <t>FECHADURA DE CENTRO PARA PORTA DE VIDRO TEMPERADO DE 10MM.FORNECIMENTO</t>
  </si>
  <si>
    <t>14.007.0338-A</t>
  </si>
  <si>
    <t>14.007.0340-0</t>
  </si>
  <si>
    <t>CONTRA FECHADURA DE CENTRO PARA PORTA DE VIDRO TEMPERADO DE10MM.FORNECIMENTO</t>
  </si>
  <si>
    <t>14.007.0340-A</t>
  </si>
  <si>
    <t>14.007.0342-0</t>
  </si>
  <si>
    <t>ESPELHO DE FECHADURA PARA PORTA DE VIDRO TEMPERADO DE 10MM.FORNECIMENTO</t>
  </si>
  <si>
    <t>14.007.0342-A</t>
  </si>
  <si>
    <t>14.007.0344-0</t>
  </si>
  <si>
    <t>SUPORTE TIPO "L" PARA PORTA DE VIDRO TEMPERADO DE 10MM.FORNECIMENTO</t>
  </si>
  <si>
    <t>14.007.0344-A</t>
  </si>
  <si>
    <t>14.007.0345-0</t>
  </si>
  <si>
    <t>ESPELHO DO TRINCO DE PISO PARA PORTA DE VIDRO TEMPERADO.FORNECIMENTO</t>
  </si>
  <si>
    <t>14.007.0345-A</t>
  </si>
  <si>
    <t>14.007.0346-0</t>
  </si>
  <si>
    <t>SUPORTE SIMPLES DE CANTO PARA VIDRO TEMPERADO DE 10MM.FORNECIMENTO</t>
  </si>
  <si>
    <t>14.007.0346-A</t>
  </si>
  <si>
    <t>14.007.0347-0</t>
  </si>
  <si>
    <t>PUXADOR DE MADEIRA PARA PORTA DE VIDRO TEMPERADO.FORNECIMENTO</t>
  </si>
  <si>
    <t>14.007.0347-A</t>
  </si>
  <si>
    <t>14.007.0348-0</t>
  </si>
  <si>
    <t>PIVO PARA PORTA DE VIDRO TEMPERADO.FORNECIMENTO</t>
  </si>
  <si>
    <t>14.007.0348-A</t>
  </si>
  <si>
    <t>14.007.0360-0</t>
  </si>
  <si>
    <t>PUXADOR PLASTICO PARA PORTA DE ARMARIO DE MADEIRA,FORMA SEMICIRCULAR,COM 96MM DE COMPRIMENTO,ACABAMENTO CROMADO.FORNECIMENTO E COLOCACAO</t>
  </si>
  <si>
    <t>14.007.0360-A</t>
  </si>
  <si>
    <t>14.007.0365-0</t>
  </si>
  <si>
    <t>PUXADOR PLASTICO PARA PORTA DE ARMARIO DE MADEIRA,FORMA SEMI-CIRCULAR,COM 64MM DE COMPRIMENTO,ACABAMENTO CROMADO.FORNECIMENTO E COLOCACAO</t>
  </si>
  <si>
    <t>14.007.0365-A</t>
  </si>
  <si>
    <t>14.007.0390-0</t>
  </si>
  <si>
    <t>MOLA DE BILHA DE ACO,TAMANHO 12MM.FORNECIMENTO</t>
  </si>
  <si>
    <t>14.007.0390-A</t>
  </si>
  <si>
    <t>14.007.0396-0</t>
  </si>
  <si>
    <t>TRILHO DE ALUMINIO PARA ROLDANAS,EM ESQUADRIAS DE CORRER,OCO,COM 3,00M POR APROXIMADAMENTE 30X29MM.FORNECIMENTO</t>
  </si>
  <si>
    <t>14.007.0396-A</t>
  </si>
  <si>
    <t>14.007.0400-0</t>
  </si>
  <si>
    <t>MOLA "VAI E VEM" COM ESFERA DE ACO E CORPO EM LATAO POLIDO.FORNECIMENTO</t>
  </si>
  <si>
    <t>14.007.0400-A</t>
  </si>
  <si>
    <t>14.007.0500-0</t>
  </si>
  <si>
    <t>BARRA ANTIPANICO,CEGA NO LADO OPOSTO E DE ACIONAMENTO RADIALTIPO PUSH PARA PORTAS EM MADEIRA OU METAL,SIMPLES (1 FOLHA),CONFECCIONADA EM LIGA DE METAIS,CERTIFICADA DE ACORDO COMA NBR 11785,COMPOSTA POR 2 SUPORTES DE TRAVAMENTO HORIZONTALE 1 BARRA ACIONADORA DE 1,00M.INDICADA P/PORTAS DE ATE 220X100CM (AXL),EXCLUSIVE FECHADURA EXTERNA.FORN. E INST.</t>
  </si>
  <si>
    <t>14.007.0500-A</t>
  </si>
  <si>
    <t>14.007.0505-0</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</si>
  <si>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</si>
  <si>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14.007.0505-A</t>
  </si>
  <si>
    <t>14.008.0010-0</t>
  </si>
  <si>
    <t>PORTA DE MADEIRA DE LEI EM COMPENSADO DE 60X210X3CM,MARCO DE7X3CM,DE SECAO RETANGULAR,A PORTA COMO O MARCO SERAO REVESTIDOS DE CHAPA LAMINADA (COMPOSTA DE CELULOSE PRENSADA EM AUTOCLAVE) DE 1MM DE ESPESSURA,EXCLUSIVE FERRAGENS.FORNECIMENTOE COLOCACAO</t>
  </si>
  <si>
    <t>14.008.0010-A</t>
  </si>
  <si>
    <t>14.008.0015-0</t>
  </si>
  <si>
    <t>PORTA DE MADEIRA DE LEI EM COMPENSADO DE 70X210X3CM,MARCO DE7X3CM,DE SECAO RETANGULAR,A PORTA COMO O MARCO SERAO REVESTIDOS DE CHAPA LAMINADA (COMPOSTA DE CELULOSE PRENSADA EM AUTOCLAVE) DE 1MM DE ESPESSURA,EXCLUSIVE FERRAGENS.FORNECIMENTOE COLOCACAO</t>
  </si>
  <si>
    <t>14.008.0015-A</t>
  </si>
  <si>
    <t>14.008.0020-0</t>
  </si>
  <si>
    <t>PORTA DE MADEIRA DE LEI EM COMPENSADO DE 80X210X3CM,MARCO DE7X3CM,DE SECAO RETANGULAR,A PORTA COMO O MARCO SERAO REVESTIDOS DE CHAPA LAMINADA (COMPOSTA DE CELULOSE PRENSADA EM AUTOCLAVE) DE 1MM DE ESPESSURA,EXCLUSIVE FERRAGENS.FORNECIMENTOE COLOCACAO</t>
  </si>
  <si>
    <t>14.008.0020-A</t>
  </si>
  <si>
    <t>14.008.0025-0</t>
  </si>
  <si>
    <t>PORTA DE MADEIRA DE LEI EM COMPENSADO DE 120X210X3CM,EM 2 FOLHAS,MARCO DE 7X3CM,DE SECAO RETANGULAR,A PORTA COMO O MARCOSERAO REVESTIDOS DE CHAPA LAMINADA (COMPOSTA DE CELULOSE PRENSADA EM AUTOCLAVE) DE 1MM DE ESPESSURA,EXCLUSIVE FERRAGENS.FORNECIMENTO E COLOCACAO</t>
  </si>
  <si>
    <t>14.008.0025-A</t>
  </si>
  <si>
    <t>14.008.0030-0</t>
  </si>
  <si>
    <t>PORTA DE MADEIRA DE LEI EM COMPENSADO DE 140X210X3CM,EM 2 FOLHAS,MARCO DE 7X3CM,DE SECAO RETANGULAR,A PORTA COMO O MARCOSERAO REVESTIDOS DE CHAPA LAMINADA (COMPOSTA DE CELULOSE PRENSADA EM AUTOCLAVE) DE 1MM DE ESPESSURA,EXCLUSIVE FERRAGENS.FORNECIMENTO E COLOCACAO</t>
  </si>
  <si>
    <t>14.008.0030-A</t>
  </si>
  <si>
    <t>14.008.0035-0</t>
  </si>
  <si>
    <t>PORTA DE MADEIRA DE LEI EM COMPENSADO DE 160X210X3CM,EM 2 FOLHAS,MARCO DE 7X3CM,DE SECAO RETANGULAR,A PORTA COMO O MARCOSERAO REVESTIDOS DE CHAPA LAMINADA (COMPOSTA DE CELULOSE PRENSADA EM AUTOCLAVE) DE 1MM DE ESPESSURA,EXCLUSIVE FERRAGENS.FORNECIMENTO E COLOCACAO</t>
  </si>
  <si>
    <t>14.008.0035-A</t>
  </si>
  <si>
    <t>14.008.0045-0</t>
  </si>
  <si>
    <t>PORTA DE MADEIRA DE LEI EM COMPENSADO DE 60X180X3CM,GUARNICAO LATERAL DE MARCO 7X3CM,SENDO A FOLHA REVESTIDA DE CHAPA LAMINADA (COMPOSTA DE CELULOSE COM RESINA PRENSADA EM AUTOCLAVE) DE 1MM DE ESPESSURA,EXCLUSIVE FERRAGENS.FORNECIMENTO E COLOCACAO</t>
  </si>
  <si>
    <t>14.008.0045-A</t>
  </si>
  <si>
    <t>14.008.0050-0</t>
  </si>
  <si>
    <t>PORTA PARA CENTRO RADIOLOGICO,REVESTIDA DE LENCOL DE CHUMBODE 2MM,COM ACABAMENTO EM PLACA DE FIBRA DE MADEIRA PRENSADA,REVESTIDA DE CHAPA DE LAMINADO MELAMINICO,INCLUSIVE FERRAGENS.FORNECIMENTO E COLOCACAO</t>
  </si>
  <si>
    <t>14.008.0050-A</t>
  </si>
  <si>
    <t>14.008.0052-0</t>
  </si>
  <si>
    <t>PORTA PARA CENTRO RADIOLOGICO,REVESTIDA DE LENCOL DE CHUMBODE 1MM,COM ACABAMENTO EM PLACA DE FIBRA DE MADEIRA PRENSADA,REVESTIDA DE CHAPA DE LAMINADO MELAMINICO,INCLUSIVE FERRAGENS.FORNECIMENTO E COLOCACAO</t>
  </si>
  <si>
    <t>14.008.0052-A</t>
  </si>
  <si>
    <t>14.008.0055-0</t>
  </si>
  <si>
    <t>PORTA PARA CENTRO RADIOLOGICO,REVESTIDA DE LENCOL DE CHUMBODE 0,50MM,COM ACABAMENTO EM PLACA DE FIBRA DE MADEIRA PRENSADA,REVESTIDA DE CHAPA DE LAMINADO MELAMINICO,INCLUSIVE FERRAGENS.FORNECIMENTO E COLOCACAO</t>
  </si>
  <si>
    <t>14.008.0055-A</t>
  </si>
  <si>
    <t>14.008.0065-0</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</si>
  <si>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</si>
  <si>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14.008.0065-A</t>
  </si>
  <si>
    <t>14.008.0070-0</t>
  </si>
  <si>
    <t>PRATELEIRA DE MADEIRA DE LEI EM COMPENSADO COM ESPESSURA DE2CM E LARGURA DE 40CM,REVESTIMENTO COM CHAPA LAMINADA (COMPOSTA DE CELULOSE COM RESINA PRENSADA EM AUTO CLAVE) NAS FACESE ESPESSURA,SOBRE CANTONEIRAS DE CHAPA DE FERRO.FORNECIMENTO E COLOCACAO</t>
  </si>
  <si>
    <t>14.008.0070-A</t>
  </si>
  <si>
    <t>14.008.0075-0</t>
  </si>
  <si>
    <t>PRATELEIRA DE MADEIRA DE LEI EM COMPENSADO COM ESPESSURA DE2CM E LARGURA DE 50CM,REVESTIMENTO COM CHAPA LAMINADA (COMPOSTA DE CELULOSE COM RESINA PRENSADA EM AUTO CLAVE) NAS FACESE ESPESSURA,SOBRE CANTONEIRAS DE CHAPA DE FERRO.FORNECIMENTO E COLOCACAO</t>
  </si>
  <si>
    <t>14.008.0075-A</t>
  </si>
  <si>
    <t>14.008.0080-0</t>
  </si>
  <si>
    <t>PRATELEIRA DE MADEIRA DE LEI EM COMPENSADO COM ESPESSURA DE2CM E LARGURA DE 60CM,REVESTIMENTO COM CHAPA LAMINADA (COMPOSTA DE CELULOSE COM RESINA PRENSADA EM AUTO CLAVE) NAS FACESE ESPESSURA,SOBRE CANTONEIRAS DE CHAPA DE FERRO.FORNECIMENTO E COLOCACAO</t>
  </si>
  <si>
    <t>14.008.0080-A</t>
  </si>
  <si>
    <t>14.008.0090-0</t>
  </si>
  <si>
    <t>QUADRO DE AULA,MEDINDO 5,00X1,20M, EM COMPENSADO DE 10MM DEESPESSURA,REVESTIMENTO COM CHAPA LAMINADA (COMPOSTA DE CELULOSE COM RESINA PRENSADA EM AUTOCLAVE),"VERDE SUPER QUADRO ESCOLAR",COM MOLDURA DE MADEIRA ENVERNIZADA DE 10X2,5CM. FORNECIMENTO E COLOCACAO</t>
  </si>
  <si>
    <t>14.008.0090-A</t>
  </si>
  <si>
    <t>14.008.0092-0</t>
  </si>
  <si>
    <t>QUADRO DE AULA,MEDINDO 5,85X1,20M, EM COMPENSADO DE 10MM DEESPESSURA, REVESTIMENTO COM CHAPA LAMINADA (COMPOSTA DE CELULOSE COM RESINA PRENSADA EM AUTOCLAVE), "VERDE SUPER QUADROESCOLAR",COM MOLDURA DE MADEIRA ENVERNIZADA DE 10X2,5CM. FORNECIMENTO E COLOCACAO</t>
  </si>
  <si>
    <t>14.008.0092-A</t>
  </si>
  <si>
    <t>14.008.0093-0</t>
  </si>
  <si>
    <t>QUADRO DE AULA,MEDINDO 2,00X1,20M, EM COMPENSADO DE 10MM DEESPESSURA, REVESTIMENTO COM CHAPA DE LAMINADO MELAMINICO NACOR BRANCA BRILHANTE, COM MOLDURA DE MADEIRA ENVERNIZADA DE10X2,5CM.FORNECIMENTO E COLOCACAO</t>
  </si>
  <si>
    <t>14.008.0093-A</t>
  </si>
  <si>
    <t>14.008.0095-0</t>
  </si>
  <si>
    <t>PORTA DE MADEIRA, LISA, COMPENSADO,DE 60X210X3CM, REVESTIDADE CHAPA DE LAMINADO MELAMINICO, 1MM DE ESPESSURA, EXCLUSIVEADUELA,ALIZAR E FERRAGENS.FORNECIMENTO E COLOCACAO</t>
  </si>
  <si>
    <t>14.008.0095-A</t>
  </si>
  <si>
    <t>14.008.0096-0</t>
  </si>
  <si>
    <t>PORTA DE MADEIRA, LISA, COMPENSADO,DE 70X210X3CM, REVESTIDADE CHAPA DE LAMINADO MELAMINICO, 1MM DE ESPESSURA,EXCLUSIVEADUELA,ALIZAR E FERRAGENS.FORNECIMENTO E COLOCACAO</t>
  </si>
  <si>
    <t>14.008.0096-A</t>
  </si>
  <si>
    <t>14.008.0097-0</t>
  </si>
  <si>
    <t>PORTA DE MADEIRA, LISA, COMPENSADO,DE 80X210X3CM, REVESTIDADE CHAPA DE LAMINADO MELAMINICO, 1MM DE ESPESSURA,EXCLUSIVEADUELA,ALIZAR E FERRAGENS.FORNECIMENTO E COLOCACAO</t>
  </si>
  <si>
    <t>14.008.0097-A</t>
  </si>
  <si>
    <t>14.009.0010-0</t>
  </si>
  <si>
    <t>COLOCACAO DE FECHADURA DE EMBUTIR,COM ALTURA APROXIMADA DE 20CM,EM MADEIRA,EXCLUSIVE O FORNECIMENTO</t>
  </si>
  <si>
    <t>14.009.0010-A</t>
  </si>
  <si>
    <t>14.009.0015-0</t>
  </si>
  <si>
    <t>COLOCACAO DE FECHADURA DE EMBUTIR,COM ALTURA APROXIMADA DE 15CM,EM MADEIRA,EXCLUSIVE O FORNECIMENTO</t>
  </si>
  <si>
    <t>14.009.0015-A</t>
  </si>
  <si>
    <t>14.009.0020-0</t>
  </si>
  <si>
    <t>COLOCACAO DE FECHADURA DE EMBUTIR,COM ALTURA APROXIMADA DE 10CM,EM MADEIRA,EXCLUSIVE O FORNECIMENTO</t>
  </si>
  <si>
    <t>14.009.0020-A</t>
  </si>
  <si>
    <t>14.009.0022-0</t>
  </si>
  <si>
    <t>SUBSTITUICAO DE FECHADURA DE EMBUTIR,COM ALTURA APROXIMADA DE 20CM,EM MADEIRA,EXCLUSIVE O FORNECIMENTO</t>
  </si>
  <si>
    <t>14.009.0022-A</t>
  </si>
  <si>
    <t>14.009.0024-0</t>
  </si>
  <si>
    <t>SUBSTITUICAO DE FECHADURA DE EMBUTIR,COM ALTURA APROXIMADA DE 15CM,EM MADEIRA,EXCLUSIVE O FORNECIMENTO</t>
  </si>
  <si>
    <t>14.009.0024-A</t>
  </si>
  <si>
    <t>14.009.0026-0</t>
  </si>
  <si>
    <t>SUBSTITUICAO DE FECHADURA DE EMBUTIR,COM ALTURA APROXIMADA DE 10CM,EM MADEIRA,EXCLUSIVE O FORNECIMENTO</t>
  </si>
  <si>
    <t>14.009.0026-A</t>
  </si>
  <si>
    <t>14.009.0040-0</t>
  </si>
  <si>
    <t>COLOCACAO DE UMA DOBRADICA COM AS DIMENSOES DE 3"X4" OU 3"X3.1/2",EM MADEIRA,EXCLUSIVE O FORNECIMENTO</t>
  </si>
  <si>
    <t>14.009.0040-A</t>
  </si>
  <si>
    <t>14.009.0045-0</t>
  </si>
  <si>
    <t>COLOCACAO DE UMA DOBRADICA COM AS DIMENSOES DE 3"X3" OU 3"X2.1/2",EM MADEIRA,EXCLUSIVE O FORNECIMENTO</t>
  </si>
  <si>
    <t>14.009.0045-A</t>
  </si>
  <si>
    <t>14.009.0050-0</t>
  </si>
  <si>
    <t>COLOCACAO DE UMA DOBRADICA COM AS DIMENSOES DE 2"X2.1/2" A 1.1/2"X2",EM MADEIRA,EXCLUSIVE O FORNECIMENTO</t>
  </si>
  <si>
    <t>14.009.0050-A</t>
  </si>
  <si>
    <t>14.009.0052-0</t>
  </si>
  <si>
    <t>SUBSTITUICAO DE UMA DOBRADICA COM AS DIMENSOES DE 3"X4" OU 3"X3.1/2",EM MADEIRA,EXCLUSIVE O FORNECIMENTO</t>
  </si>
  <si>
    <t>14.009.0052-A</t>
  </si>
  <si>
    <t>14.009.0054-0</t>
  </si>
  <si>
    <t>SUBSTITUICAO DE UMA DOBRADICA COM AS DIMENSOES DE 3"X3" OU 3"X2.1/2",EM MADEIRA,EXCLUSIVE O FORNECIMENTO</t>
  </si>
  <si>
    <t>14.009.0054-A</t>
  </si>
  <si>
    <t>14.009.0056-0</t>
  </si>
  <si>
    <t>SUBSTITUICAO DE UMA DOBRADICA COM AS DIMENSOES DE 2"X2.1/2"A 1.1/2"X2",EM MADEIRA,EXCLUSIVE O FORNECIMENTO</t>
  </si>
  <si>
    <t>14.009.0056-A</t>
  </si>
  <si>
    <t>14.009.0060-0</t>
  </si>
  <si>
    <t>COLOCACAO DE VISOR OPTICO,EM MADEIRA,EXCLUSIVE O FORNECIMENTO</t>
  </si>
  <si>
    <t>14.009.0060-A</t>
  </si>
  <si>
    <t>14.009.0070-0</t>
  </si>
  <si>
    <t>COLOCACAO DE FECHO DE EMBUTIR,DE 40CM,EM MADEIRA,EXCLUSIVE OFORNECIMENTO</t>
  </si>
  <si>
    <t>14.009.0070-A</t>
  </si>
  <si>
    <t>14.009.0075-0</t>
  </si>
  <si>
    <t>COLOCACAO DE FECHO DE EMBUTIR,DE 20CM,EM MADEIRA,EXCLUSIVE OFORNECIMENTO</t>
  </si>
  <si>
    <t>14.009.0075-A</t>
  </si>
  <si>
    <t>14.009.0080-0</t>
  </si>
  <si>
    <t>COLOCACAO DE SISTEMA DE ROLDANAS,CABOS E CONTRAPESOS,EM JANELA GUILHOTINA,EXCLUSIVE O FORNECIMENTO</t>
  </si>
  <si>
    <t>14.009.0080-A</t>
  </si>
  <si>
    <t>14.009.0085-0</t>
  </si>
  <si>
    <t>COLOCACAO DE PRENDEDOR DE PORTA,EM PISOS DE MADEIRA,EXCLUSIVE O FORNECIMENTO</t>
  </si>
  <si>
    <t>14.009.0085-A</t>
  </si>
  <si>
    <t>14.009.0090-0</t>
  </si>
  <si>
    <t>COLOCACAO DE FECHO DE SOBREPOR,DE FIO REDONDO,DE 20 OU 30CM,EM MADEIRA,EXCLUSIVE O FORNECIMENTO</t>
  </si>
  <si>
    <t>14.009.0090-A</t>
  </si>
  <si>
    <t>14.009.0095-0</t>
  </si>
  <si>
    <t>COLOCACAO DE FECHO DE SOBREPOR,DE FIO REDONDO,DE 5 OU 10CM,EM MADEIRA,EXCLUSIVE O FORNECIMENTO</t>
  </si>
  <si>
    <t>14.009.0095-A</t>
  </si>
  <si>
    <t>14.009.0110-0</t>
  </si>
  <si>
    <t>COLOCACAO DE MOLA "FECHA PORTA",EM MADEIRA,EXCLUSIVE O FORNECIMENTO</t>
  </si>
  <si>
    <t>14.009.0110-A</t>
  </si>
  <si>
    <t>14.009.0120-0</t>
  </si>
  <si>
    <t>COLOCACAO DE CREMONA,EM MADEIRA,COM VARA DE FERRO DE 1,50M,EXCLUSIVE O FORNECIMENTO</t>
  </si>
  <si>
    <t>14.009.0120-A</t>
  </si>
  <si>
    <t>14.009.0125-0</t>
  </si>
  <si>
    <t>COLOCACAO DE CARRANCA,FIXADA NA PARTE EXTERNA DE JANELAS DEABRIR,EXCLUSIVE O FORNECIMENTO</t>
  </si>
  <si>
    <t>14.009.0125-A</t>
  </si>
  <si>
    <t>14.009.0130-0</t>
  </si>
  <si>
    <t>COLOCACAO DE DOBRADICAS,TIPO "VAI E VEM",EM MADEIRA,EXCLUSIVE O FORNECIMENTO</t>
  </si>
  <si>
    <t>14.009.0130-A</t>
  </si>
  <si>
    <t>14.010.0010-0</t>
  </si>
  <si>
    <t>MASTRO METALICO EM TUBO DE FERRO GALVANIZADO DE 3" COM ALTURA DE 6,00M,EQUIPADO COM ROLDANA COM FIXACAO EM PRISMA DE CONCRETO DE 30X30X50CM.FORNECIMENTO E COLOCACAO</t>
  </si>
  <si>
    <t>14.010.0010-A</t>
  </si>
  <si>
    <t>14.010.0015-0</t>
  </si>
  <si>
    <t>MASTRO METALICO EM TUBO DE FERRO GALVANIZADO DE 3" COM ALTURA DE 5,50M,EQUIPADO COM ROLDANA COM FIXACAO EM PRISMA DE CONCRETO DE 30X30X50CM.FORNECIMENTO E COLOCACAO</t>
  </si>
  <si>
    <t>14.010.0015-A</t>
  </si>
  <si>
    <t>15.001.0020-1</t>
  </si>
  <si>
    <t>CAIXA DE ALVENARIA EM TIJOLOS MACICOS(7X10X20CM),EM PAREDESDE MEIA VEZ,COM DIMENSOES DE 0,20X0,20X0,30M,ASSENTADA COM ARGAMASSA DE CIMENTO E AREIA,NO TRACO 1:4,REVESTIDA INTERNAMENTE COM A MESMA ARGAMASSA,COM FUNDO DE CONCRETO E TAMPA DE CONCRETO ARMADO</t>
  </si>
  <si>
    <t>15.001.0020-B</t>
  </si>
  <si>
    <t>15.001.0025-0</t>
  </si>
  <si>
    <t>CAIXA DE ALVENARIA EM TIJOLOS MACICOS(7X10X20CM),EM PAREDESDE MEIA VEZ,COM DIMENSOES DE 0,30X0,30X0,30M,ASSENTADA COM ARGAMASSA DE CIMENTO E AREIA,NO TRACO 1:4,REVESTIDA INTERNAMENTE COM A MESMA ARGAMASSA,COM FUNDO DE CONCRETO E TAMPA DE CONCRETO ARMADO</t>
  </si>
  <si>
    <t>15.001.0025-A</t>
  </si>
  <si>
    <t>15.001.0026-0</t>
  </si>
  <si>
    <t>CAIXA DE ALVENARIA EM TIJOLOS MACICOS(7X10X20CM),EM PAREDESDE MEIA VEZ,COM DIMENSOES DE 0,40X0,40X0,40M,ASSENTADA COM ARGAMASSA DE CIMENTO E AREIA,NO TRACO 1:4,REVESTIDA INTERNAMENTE COM A MESMA ARGAMASSA,COM FUNDO DE CONCRETO E TAMPA DE CONCRETO ARMADO</t>
  </si>
  <si>
    <t>15.001.0026-A</t>
  </si>
  <si>
    <t>15.001.0027-0</t>
  </si>
  <si>
    <t>CAIXA DE ALVENARIA EM TIJOLOS MACICOS(7X10X20CM),EM PAREDESDE MEIA VEZ,COM DIMENSOES DE 0,60X0,60X0,60M,ASSENTADA COM ARGAMASSA DE CIMENTO E AREIA,NO TRACO 1:4,REVESTIDA INTERNAMENTE COM A MESMA ARGAMASSA,COM FUNDO DE CONCRETO E TAMPA DE CONCRETO ARMADO</t>
  </si>
  <si>
    <t>15.001.0027-A</t>
  </si>
  <si>
    <t>15.001.0028-0</t>
  </si>
  <si>
    <t>CAIXA DE ALVENARIA EM TIJOLOS MACICOS(7X10X20CM),EM PAREDESDE MEIA VEZ,COM DIMENSOES DE 0,60X0,60X0,40M,ASSENTADA COM ARGAMASSA DE CIMENTO E AREIA,NO TRACO 1:4,REVESTIDA INTERNAMENTE COM A MESMA ARGAMASSA,COM FUNDO DE CONCRETO E TAMPA DE CONCRETO ARMADO</t>
  </si>
  <si>
    <t>15.001.0028-A</t>
  </si>
  <si>
    <t>15.001.0029-0</t>
  </si>
  <si>
    <t>CAIXA DE ALVENARIA EM TIJOLOS MACICOS(7X10X20CM),EM PAREDESDE MEIA VEZ,COM DIMENSOES DE 0,60X0,60X1,20M,ASSENTADA COM ARGAMASSA DE CIMENTO E AREIA,NO TRACO 1:4,REVESTIDA INTERNAMENTE COM A MESMA ARGAMASSA,COM FUNDO DE CONCRETO E TAMPA DE CONCRETO ARMADO</t>
  </si>
  <si>
    <t>15.001.0029-A</t>
  </si>
  <si>
    <t>15.001.0030-0</t>
  </si>
  <si>
    <t>CAIXA DE ALVENARIA EM TIJOLOS MACICOS(7X10X20CM),EM PAREDESDE MEIA VEZ,COM DIMENSOES DE 0,80X0,80X1,00M,ASSENTADA COM ARGAMASSA DE CIMENTO E AREIA,NO TRACO 1:4,REVESTIDA INTERNAMENTE COM A MESMA ARGAMASSA,COM FUNDO DE CONCRETO E TAMPA DE CONCRETO ARMADO</t>
  </si>
  <si>
    <t>15.001.0030-A</t>
  </si>
  <si>
    <t>15.001.0031-0</t>
  </si>
  <si>
    <t>CAIXA DE ALVENARIA EM TIJOLOS MACICOS(7X10X20CM),EM PAREDESDE MEIA VEZ,COM DIMENSOES DE 0,30X0,90X1,00M,ASSENTADA COM ARGAMASSA DE CIMENTO E AREIA,NO TRACO 1:4,REVESTIDA INTERNAMENTE COM A MESMA ARGAMASSA,COM FUNDO DE CONCRETO,SEM TAMPA</t>
  </si>
  <si>
    <t>15.001.0031-A</t>
  </si>
  <si>
    <t>15.001.0032-0</t>
  </si>
  <si>
    <t>CAIXA DE ALVENARIA EM TIJOLOS MACICOS(7X10X20CM),EM PAREDESDE MEIA VEZ,COM DIMENSOES DE 0,60X0,60X0,60M,ASSENTADA COM ARGAMASSA DE CIMENTO E AREIA,NO TRACO 1:4,REVESTIDA INTERNAMENTE COM A MESMA ARGAMASSA,COM FUNDO DE CONCRETO,SEM TAMPA</t>
  </si>
  <si>
    <t>15.001.0032-A</t>
  </si>
  <si>
    <t>15.001.0033-0</t>
  </si>
  <si>
    <t>CAIXA DE ALVENARIA EM TIJOLOS MACICOS(7X10X20CM),EM PAREDESDE MEIA VEZ,COM DIMENSOES DE 0,60X0,60X0,40M,ASSENTADA COM ARGAMASSA DE CIMENTO E AREIA,NO TRACO 1:4,REVESTIDA INTERNAMENTE COM A MESMA ARGAMASSA,COM FUNDO DE CONCRETO,SEM TAMPA</t>
  </si>
  <si>
    <t>15.001.0033-A</t>
  </si>
  <si>
    <t>15.001.0034-0</t>
  </si>
  <si>
    <t>CAIXA DE ALVENARIA EM TIJOLOS MACICOS(7X10X20CM),EM PAREDESDE MEIA VEZ,COM DIMENSOES DE 0,60X0,60X1,20M,ASSENTADA COM ARGAMASSA DE CIMENTO E AREIA,NO TRACO 1:4,REVESTIDA INTERNAMENTE COM A MESMA ARGAMASSA,COM FUNDO DE CONCRETO,SEM TAMPA</t>
  </si>
  <si>
    <t>15.001.0034-A</t>
  </si>
  <si>
    <t>15.001.0035-0</t>
  </si>
  <si>
    <t>CAIXA DE ALVENARIA EM TIJOLOS MACICOS(7X10X20CM),EM PAREDESDE MEIA VEZ,COM DIMENSOES DE 0,80X0,80X1,00M,ASSENTADA COM ARGAMASSA DE CIMENTO E AREIA,NO TRACO 1:4,REVESTIDA INTERNAMENTE COM A MESMA ARGAMASSA,COM FUNDO DE CONCRETO,SEM TAMPA</t>
  </si>
  <si>
    <t>15.001.0035-A</t>
  </si>
  <si>
    <t>15.001.0053-0</t>
  </si>
  <si>
    <t>ABRIGO P/4 BOTIJOES GAS DE 45KG,EXCLUSIVE LIGACOES,NAS DIM.2,00X0,50X1,50M,ALVENARIA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</si>
  <si>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15.001.0053-A</t>
  </si>
  <si>
    <t>15.001.0054-0</t>
  </si>
  <si>
    <t>ABRIGO P/2 BOTIJOES GAS DE 45KG,EXCLUSIVE LIGACOES,NAS DIM.1,00X0,50X1,50M,ALVENARIA TIJOLOS MACICOS (7X10X20CM),PAREDESDE MEIA VEZ,REVESTIDAS COM ARGAMASSA DE CIMENTO E SAIBRO,NOTRACO 1:6,PISO COM ESPESSURA DE 10CM E COBERTURA COM ESPESSURA DE 6CM,AMBAS EM CONCRETO ARMADO,FCK=15MPA,COM ACABAMENTODE CIMENTADO,TRACO 1:4,CONFORME PROJETO TIPO Nº2001/EMOP</t>
  </si>
  <si>
    <t>15.001.0054-A</t>
  </si>
  <si>
    <t>15.001.0055-0</t>
  </si>
  <si>
    <t>ABRIGO P/4 BOTIJOES GAS DE 13KG,EXCLUSIVE LIGACOES,NAS DIM.2,00X,0,50X0,80M,ALVENARIA TIJOLOS MACICOS (7X10X20CM),PAREDES DE MEIA VEZ,REVESTIDAS COM ARGAMASSA DE CIMENTO E SAIBRO,NO TRACO 1:6,PISO COM ESPESSURA DE 10CM E COBERTURA COM ESPESSURA DE 6CM,AMBAS EM CONCRETO ARMADO,FCK=15MPA,COM ACABAMENTO DE CIMENTADO,TRACO 1:4,CONFORME PROJETO Nº2001/EMOP</t>
  </si>
  <si>
    <t>15.001.0055-A</t>
  </si>
  <si>
    <t>15.001.0056-0</t>
  </si>
  <si>
    <t>ABRIGO P/2 BOTIJOES GAS DE 13KG,EXCLUSIVE LIGACOES,NAS DIM.1,00X0,50X0,80M,ALVENARIA TIJOLOS MACICOS (7X10X20CM),PAREDESDE MEIA VEZ,REVESTIDAS COM ARGAMASSA DE CIMENTO E SAIBRO,NOTRACO 1:6,PISO COM ESPESSURA DE 10CM E COBERTURA COM ESPESSURA DE 6CM,AMBAS EM CONCRETO ARMADO,FCK=15MPA,COM ACABAMENTODE CIMENTADO,TRACO 1:4,CONFORME PROJETO TIPO Nº2001/EMOP</t>
  </si>
  <si>
    <t>15.001.0056-A</t>
  </si>
  <si>
    <t>15.001.0057-0</t>
  </si>
  <si>
    <t>ABRIGO P/8 BOTIJOES GAS DE 45KG,EXCLUSIVE LIGACOES,NAS DIM.2,60X1,05X1,90M,ALVENARIA TIJOLOS MACICOS (7X10X20CM),PAREDESDE MEIA VEZ,REVESTIDAS COM ARGAMASSA DE CIMENTO E SAIBRO,NOTRACO 1:6,PISO COM ESPESSURA DE 10CM E COBERTURA COM ESPESSURA DE 6CM,AMBAS EM CONCRETO ARMADO,FCK=15MPA,COM ACABAMENTODE CIMENTADO,TRACO 1:4,CONFORME PROJETO TIPO Nº2639/EMOP</t>
  </si>
  <si>
    <t>15.001.0057-A</t>
  </si>
  <si>
    <t>15.001.0060-0</t>
  </si>
  <si>
    <t>CAIXA DE PROTECAO PARA MEDIDOR INDIVIDUAL,PARA GAS MANUFATURADO ATE 800KCAL/MIN.E GAS NATURAL ATE 1680KCAL/MIN.,NAS DIMENSOES INTERNAS DE 70X60X40CM,EM ALVENARIA DE TIJOLOS MACICOS(7X10X20CM),EM PAREDES DE MEIA VEZ,REVESTIDAS COM ARGAMASSADE CIMENTO E AREIA,NO TRACO 1:4,COM PORTA EM VENEZIANA DEALUMINIO (CEG)</t>
  </si>
  <si>
    <t>15.001.0060-A</t>
  </si>
  <si>
    <t>15.001.0061-0</t>
  </si>
  <si>
    <t>CAIXA DE PROTECAO PARA MEDIDOR INDIVIDUAL G16,PARA GAS NATURAL,ATE 16M3/H,NAS DIMENSOES INTERNAS DE 90X80X60CM,EM ALVENARIA DE TIJOLOS MACICOS (7X10X20CM),EM PAREDES DE MEIA VEZ,REVESTIDAS COM ARGAMASSA DE CIMENTO E AREIA,NO TRACO 1:4,COMPORTA EM VENEZIANA DE ALUMINIO (CEG)</t>
  </si>
  <si>
    <t>15.001.0061-A</t>
  </si>
  <si>
    <t>15.001.0070-0</t>
  </si>
  <si>
    <t>ABRIGO PARA HIDROMETRO DE 1/2" OU 3/4",NAS DIMENSOES DE 0,80X0,40X0,50M,EM ALVENARIA DE TIJOLOS FURADOS DE 10X20X20CM,PAREDES DE MEIA VEZ,REVESTIDAS COM ARGAMASSA DE CIMENTO E SAIBRO,NO TRACO 1:6,COM FUNDO DE CONCRETO E TAMPA DE CONCRETO ARMADO,PORTA DE 70X40CM EM CHAPA DE ACO Nº16 E CADEADO DE 30MM,CONFORME PROJETO Nº2089/EMOP</t>
  </si>
  <si>
    <t>15.001.0070-A</t>
  </si>
  <si>
    <t>15.001.0071-0</t>
  </si>
  <si>
    <t>ABRIGO PARA HIDROMETRO DE 1",NAS DIMENSOES DE 0,90X0,50X0,60M,EM ALVENARIA DE TIJOLOS FURADOS DE 10X20X20CM,PAREDES DE MEIA VEZ,REVESTIDAS COM ARGAMASSA DE CIMENTO E SAIBRO,NO TRACO 1:6,COM FUNDO DE CONCRETO E TAMPA DE CONCRETO ARMADO,PORTADE 80X50CM EM CHAPA DE ACO Nº16 E CADEADO DE 30MM,CONFORMEPROJETO Nº2089/EMOP</t>
  </si>
  <si>
    <t>15.001.0071-A</t>
  </si>
  <si>
    <t>15.001.0072-0</t>
  </si>
  <si>
    <t>ABRIGO PARA HIDROMETRO DE 1.1/2",NAS DIMENSOES DE 1,10X0,60X0,70M,EM ALVENARIA DE TIJOLOS FURADOS DE 10X20X20CM,PAREDESDE MEIA VEZ,REVESTIDAS COM ARGAMASSA DE CIMENTO E SAIBRO,NOTRACO 1:6,COM FUNDO DE CONCRETO E TAMPA DE CONCRETO ARMADO,PORTA DE 100X60CM EM CHAPA DE ACO Nº16 E CADEADO DE 30MM,CONFORME PROJETO Nº2089/EMOP</t>
  </si>
  <si>
    <t>15.001.0072-A</t>
  </si>
  <si>
    <t>15.001.0073-0</t>
  </si>
  <si>
    <t>ABRIGO PARA HIDROMETRO DE 2",NAS DIMENSOES DE 1,50X0,70X0,90M,EM ALVENARIA DE TIJOLOS FURADOS DE 10X20X20CM,PAREDES DEMEIA VEZ,REVESTIDAS COM ARGAMASSA DE CIMENTO E SAIBRO,NO TRACO 1:6,COM FUNDO DE CONCRETO E TAMPA DE CONCRETO ARMADO,PORTA DE 140X70CM EM CHAPA DE ACO Nº16 E CADEADO DE 30MM,CONFORME PROJETO Nº2089/EMOP</t>
  </si>
  <si>
    <t>15.001.0073-A</t>
  </si>
  <si>
    <t>15.001.0075-0</t>
  </si>
  <si>
    <t>ABRIGO PARA BOMBA,NAS DIMENSOES DE 0,70X0,50X0,50M,EM ALVENARIA DE TIJOLOS FURADOS DE 10X20X20CM,EM PAREDES DE MEIA VEZ,REVESTIDAS COM ARGAMASSA DE CIMENTO E SAIBRO,NO TRACO 1:6,COM FUNDO DE CONCRETO E TAMPA DE CONCRETO ARMADO,PORTA DE 60X40CM EM CHAPA DE FERRO Nº16 E CADEADO DE 30MM,CONFORME PROJETO Nº2089/EMOP</t>
  </si>
  <si>
    <t>15.001.0075-A</t>
  </si>
  <si>
    <t>15.001.0076-0</t>
  </si>
  <si>
    <t>ABRIGO PARA BOMBA,NAS DIMENSOES DE 1,20X0,60X0,80M,EM ALVENARIA DE TIJOLOS FURADOS DE 10X20X20CM,PAREDES DE MEIA VEZ,REVESTIDAS COM ARGAMASSA DE CIMENTO E SAIBRO,NO TRACO 1:6,COMFUNDO DE CONCRETO E TAMPA DE CONCRETO ARMADO,PORTA DE 100X60CM EM CHAPA DE FERRO Nº16 E CADEADO DE 30MM,CONFORME PROJETONº2089/EMOP</t>
  </si>
  <si>
    <t>15.001.0076-A</t>
  </si>
  <si>
    <t>15.001.0077-0</t>
  </si>
  <si>
    <t>HIDROMETRO COM DIAMETRO DE 1/2".FORNECIMENTO</t>
  </si>
  <si>
    <t>15.001.0077-A</t>
  </si>
  <si>
    <t>15.001.0078-0</t>
  </si>
  <si>
    <t>HIDROMETRO COM DIAMETRO DE 3/4".FORNECIMENTO</t>
  </si>
  <si>
    <t>15.001.0078-A</t>
  </si>
  <si>
    <t>15.001.0079-0</t>
  </si>
  <si>
    <t>HIDROMETRO COM DIAMETRO DE 1".FORNECIMENTO</t>
  </si>
  <si>
    <t>15.001.0079-A</t>
  </si>
  <si>
    <t>15.001.0080-0</t>
  </si>
  <si>
    <t>TAMPA DE CONCRETO ARMADO 10MPA,ESPESSURA DE 6CM,PARA CAIXA DE INSPECAO COM 60CM DE DIAMETRO.FORNECIMENTO E COLOCACAO</t>
  </si>
  <si>
    <t>15.001.0080-A</t>
  </si>
  <si>
    <t>15.001.0090-0</t>
  </si>
  <si>
    <t>REPARO EM CAIXA DE PASSAGEM DE ENERGIA ELETRICA,DE ALVENARIADE 30X30CM,COM TROCA DE TAMPA DE CONCRETO COM ESPESSURA DE6CM</t>
  </si>
  <si>
    <t>15.001.0090-A</t>
  </si>
  <si>
    <t>15.001.0095-0</t>
  </si>
  <si>
    <t>REPARO EM CAIXA DE PASSAGEM DE ENERGIA ELETRICA,DE ALVENARIADE 40X40CM,COM TROCA DE TAMPA DE CONCRETO COM ESPESSURA DE6CM</t>
  </si>
  <si>
    <t>15.001.0095-A</t>
  </si>
  <si>
    <t>15.001.0100-0</t>
  </si>
  <si>
    <t>REPARO EM CAIXA DE PASSAGEM DE ENERGIA ELETRICA,DE ALVENARIADE 60X60CM,COM TROCA DE TAMPA DE CONCRETO COM ESPESSURA DE6CM</t>
  </si>
  <si>
    <t>15.001.0100-A</t>
  </si>
  <si>
    <t>15.002.0062-0</t>
  </si>
  <si>
    <t>CAIXA DE GORDURA SIMPLES CILINDRICA,PRE-FABRICADA EM ANEIS DE CONCRETO,COM DIAMETRO DE 40CM E PROFUNDIDADE TOTAL DE 60CM,INCLUSIVE TAMPA DE CONCRETO.FORNECIMENTO E COLOCACAO</t>
  </si>
  <si>
    <t>15.002.0062-A</t>
  </si>
  <si>
    <t>15.002.0063-0</t>
  </si>
  <si>
    <t>CAIXA DE GORDURA DUPLA,CILINDRICA,PRE-FABRICADA EM ANEIS DECONCRETO,COM DIAMETRO DE 60CM E PROFUNDIDADE TOTAL DE 90CM,INCLUSIVE TAMPA EM CONCRETO.FORNECIMENTO E COLOCACAO</t>
  </si>
  <si>
    <t>15.002.0063-A</t>
  </si>
  <si>
    <t>15.002.0080-0</t>
  </si>
  <si>
    <t>CAIXA DE GORDURA ESPECIAL EM ALVENARIA DE TIJOLOS MACICOS(7X10X20CM),EM PAREDES DE UMA VEZ(0,20M),MEDINDO 0,80X0,80X0,90M,INCLUSIVE REVESTIMENTO INTERNO EM ARGAMASSA DE CIMENTO E AREIA NO TRACO 1:3,COM ESPESSURA DE 1,5CM,EXCLUSIVE TAMPAO DEFERRO FUNDIDO</t>
  </si>
  <si>
    <t>15.002.0080-A</t>
  </si>
  <si>
    <t>15.002.0082-0</t>
  </si>
  <si>
    <t>CAIXA DE GORDURA ESPECIAL DE ALVENARIA DE TIJOLOS MACICOS(7X10X20CM),EM PAREDES DE UMA VEZ(0,20M),MEDINDO 1,00X1,00X0,90M,INCLUSIVE REVESTIMENTO INTERNO EM ARGAMASSA DE CIMENTO E AREIA,NO TRACO 1:3,COM ESPESSURA DE 1,5CM,EXCLUSIVE TAMPAO DEFERRO FUNDIDO</t>
  </si>
  <si>
    <t>15.002.0082-A</t>
  </si>
  <si>
    <t>15.002.0084-0</t>
  </si>
  <si>
    <t>CAIXA DE GORDURA ESPECIAL EM ALVENARIA DE TIJOLOS MACICOS(7X10X20CM),EM PAREDES DE UMA VEZ(0,20M),MEDINDO 1,20X1,00X0,90M,INCLUSIVE REVESTIMENTO INTERNO EM ARGAMASSA DE CIMENTO E AREIA,NO TRACO 1:3,COM ESPESSURA DE 1,5CM,EXCLUSIVE TAMPAO DEFERRO FUNDIDO</t>
  </si>
  <si>
    <t>15.002.0084-A</t>
  </si>
  <si>
    <t>15.002.0086-0</t>
  </si>
  <si>
    <t>CAIXA DE GORDURA ESPECIAL EM ALVENARIA DE TIJOLOS MACICOS(7X10X20CM),EM PAREDES DE UMA VEZ(0,20M),MEDINDO 1,20X1,20X0,90M,INCLUSIVE REVESTIMENTO INTERNO EM ARGAMASSA DE CIMENTO E AREIA,NO TRACO 1:3,COM ESPESSURA DE 1,5CM,EXCLUSIVE TAMPAO DEFERRO FUNDIDO</t>
  </si>
  <si>
    <t>15.002.0086-A</t>
  </si>
  <si>
    <t>15.002.0088-0</t>
  </si>
  <si>
    <t>CAIXA DE GORDURA ESPECIAL EM ALVENARIA DE TIJOLOS MACICOS(7X10X20CM),EM PAREDES DE UMA VEZ(0,20M),MEDINDO 1,00X1,50X0,90M,INCLUSIVE REVESTIMENTO INTERNO EM ARGAMASSA DE CIMENTO E AREIA,NO TRACO 1:3,COM ESPESSURA DE 1,5CM,EXCLUSIVE TAMPAO DEFERRO FUNDIDO</t>
  </si>
  <si>
    <t>15.002.0088-A</t>
  </si>
  <si>
    <t>15.002.0090-0</t>
  </si>
  <si>
    <t>CAIXA DE GORDURA ESPECIAL EM ALVENARIA DE TIJOLOS MACICOS(7X10X20CM),EM PAREDES DE UMA VEZ(0,20M),MEDINDO 1,20X1,50X0,90M,INCLUSIVE REVESTIMENTO INTERNO EM ARGAMASSA DE CIMENTO E AREIA,NO TRACO 1:3,COM ESPESSURA DE 1,5CM,EXCLUSIVE TAMPAO DEFERRO FUNDIDO</t>
  </si>
  <si>
    <t>15.002.0090-A</t>
  </si>
  <si>
    <t>15.002.0092-0</t>
  </si>
  <si>
    <t>CAIXA DE GORDURA ESPECIAL EM ALVENARIA DE TIJOLOS MACICOS(7X10X20CM),EM PAREDES DE UMA VEZ(0,20M),MEDINDO 1,50X1,50X0,90M,INCLUSIVE REVESTIMENTO INTERNO EM ARGAMASSA DE CIMENTO E AREIA,NO TRACO 1:3,COM ESPESSURA DE 1,5CM,EXCLUSIVE TAMPAO DEFERRO FUNDIDO</t>
  </si>
  <si>
    <t>15.002.0092-A</t>
  </si>
  <si>
    <t>15.002.0094-0</t>
  </si>
  <si>
    <t>CAIXA DE GORDURA ESPECIAL EM ALVENARIA DE TIJOLOS MACICOS(7X10X20CM),EM PAREDES DE UMA VEZ(0,20CM),MEDINDO 1,50X2,00X0,90M,INCLUSIVE REVESTIMENTO INTERNO EM ARGAMASSA DE CIMENTO EAREIA,NO TRACO 1:3,COM ESPESSURA DE 1,5CM,EXCLUSIVE TAMPAODE FERRO FUNDIDO</t>
  </si>
  <si>
    <t>15.002.0094-A</t>
  </si>
  <si>
    <t>15.002.0096-0</t>
  </si>
  <si>
    <t>CAIXA DE GORDURA ESPECIAL EM ALVENARIA DE TIJOLOS MACICOS(7X10X20CM),EM PAREDES DE UMA VEZ(0,20M),MEDINDO 1,50X2,20X0,90M,INCLUSIVE REVESTIMENTO INTERNO EM ARGAMASSA DE CIMENTO E AREIA,NO TRACO 1:3,COM ESPESSURA DE 1,5CM,EXCLUSIVE TAMPAO DEFERRO FUNDIDO</t>
  </si>
  <si>
    <t>15.002.0096-A</t>
  </si>
  <si>
    <t>15.002.0120-0</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</si>
  <si>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</si>
  <si>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15.002.0120-A</t>
  </si>
  <si>
    <t>15.002.0125-0</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</si>
  <si>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</si>
  <si>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15.002.0125-A</t>
  </si>
  <si>
    <t>15.002.0130-0</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</si>
  <si>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</si>
  <si>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15.002.0130-A</t>
  </si>
  <si>
    <t>15.002.0135-0</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</si>
  <si>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</si>
  <si>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15.002.0135-A</t>
  </si>
  <si>
    <t>15.002.0200-0</t>
  </si>
  <si>
    <t>CAIXA DE INSPECAO/CAIXA PARA AGUAS PLUVIAIS,DE CONCRETO PRE-MOLDADO,CONSTANDO DE CIRCULO DE FUNDO,4 ANEIS SUPERPOSTOS DE40MM DE ESPESSURA,600MM DE DIAMETRO INTERNO,SENDO 1 ANEL INFERIOR(ENTRADA E SAIDA),DE 300MM+1 DE 300MM,1 DE 150MM E 1 DE75MM DE ALTURA,PERFAZENDO 925MM DE ALTURA TOTAL,EXCLUSIVE TAMPAO DE FERRO FUNDIDO E ESCAVACAO.FORNECIMENTO E COLOCACAO</t>
  </si>
  <si>
    <t>15.002.0200-A</t>
  </si>
  <si>
    <t>15.002.0205-0</t>
  </si>
  <si>
    <t>CAIXA DE INSPECAO/CAIXA PARA AGUAS PLUVIAIS,DE CONCRETO PRE-MOLDADO,CONSTANDO DE CIRCULO DE FUNDO,3 ANEIS SUPERPOSTOS,DE40MM DE ESPESSURA E 600MM DE DIAMETRO INTERNO,SENDO 1 ANELINFERIOR(ENTRADA E SAIDA)DE 300MM,1 DE 150MM E 1 DE 75MM DEALTURA,PERFAZENDO 625MM DE ALTURA TOTAL,EXCLUSIVE TAMPAO DEFERRO FUNDIDO E ESCAVACAO.FORNECIMENTO E COLOCACAO</t>
  </si>
  <si>
    <t>15.002.0205-A</t>
  </si>
  <si>
    <t>15.002.0210-0</t>
  </si>
  <si>
    <t>CAIXA DE INSPECAO/CAIXA PARA AGUAS PLUVIAIS,DE CONCRETO PRE-MOLDADO,CONSTANDO DE CIRCULO DE FUNDO,2 ANEIS SUPERPOSTOS,DE40MM DE ESPESSURA E 600MM DE DIAMETRO INTERNO,SENDO 1 ANELINFERIOR(ENTRADA E SAIDA)DE 300MM,1 DE 75MM DE ALTURA,PERFAZENDO 475MM DE ALTURA TOTAL,EXCLUSIVE TAMPAO DE FERRO FUNDIDOE ESCAVACAO.FORNECIMENTO E COLOCACAO</t>
  </si>
  <si>
    <t>15.002.0210-A</t>
  </si>
  <si>
    <t>15.002.0310-0</t>
  </si>
  <si>
    <t>CAIXA SEPARADORA DE OLEO E CAIXA RECEPTORA LATERAL MEDINDO 0,60X0,60X0,60M,INTERNAMENTE(CADA UMA),EXECUTADA EM BLOCOS DECONCR.10X20X40CM,ASSENTES C/ARGAMASSA DE CIMENTO E AREIA,TRACO 1:8,REVESTIDAS INTERNAMENTE C/ARGAMASSA DE CIMENTO E AREIA,TRACO 1:4,C/TAMPAS FERRO FUNDIDO PESADO,EXCL.ESCAVACAO,INCL.CONEXOES,CONFORME PROJ.Nº1788 SEINS/EMOP.FORN.E ASSENT.</t>
  </si>
  <si>
    <t>15.002.0310-A</t>
  </si>
  <si>
    <t>15.002.0400-0</t>
  </si>
  <si>
    <t>CAIXA SIFONADA DE ANEL DE CONCRETO DE 42CM DE DIAMETRO E 60CM DE PROFUNDIDADE,EXCLUSIVE ESCAVACAO E REATERRO.FORNECIMENTO E COLOCACAO</t>
  </si>
  <si>
    <t>15.002.0400-A</t>
  </si>
  <si>
    <t>15.002.0401-0</t>
  </si>
  <si>
    <t>CAIXA SIFONADA DE ANEL DE CONCRETO DE 60CM DE DIAMETRO E 60CM DE PROFUNDIDADE,EXCLUSIVE ESCAVACAO E REATERRO.FORNECIMENTO E COLOCACAO</t>
  </si>
  <si>
    <t>15.002.0401-A</t>
  </si>
  <si>
    <t>15.002.0580-0</t>
  </si>
  <si>
    <t>FOSSA SEPTICA CILINDRICA,TIPO CAMARA IMHOFF,DE CONCRETO PRE-MOLDADO,MEDINDO 2000X2000MM.FORNECIMENTO E COLOCACAO</t>
  </si>
  <si>
    <t>15.002.0580-A</t>
  </si>
  <si>
    <t>15.002.0582-0</t>
  </si>
  <si>
    <t>FOSSA SEPTICA CILINDRICA,TIPO CAMARA IMHOFF,DE CONCRETO PRE-MOLDADO,MEDINDO 2000X3200MM.FORNECIMENTO E COLOCACAO</t>
  </si>
  <si>
    <t>15.002.0582-A</t>
  </si>
  <si>
    <t>15.002.0584-0</t>
  </si>
  <si>
    <t>FOSSA SEPTICA CILINDRICA,TIPO CAMARA IMHOFF,DE CONCRETO PRE-MOLDADO,MEDINDO 2500X2400MM.FORNECIMENTO E COLOCACAO.</t>
  </si>
  <si>
    <t>15.002.0584-A</t>
  </si>
  <si>
    <t>15.002.0586-0</t>
  </si>
  <si>
    <t>FOSSA SEPTICA CILINDRICA,TIPO CAMARA IMHOFF DE CONCRETO PRE-MOLDADO,MEDINDO 2000X4000MM.FORNECIMENTO E COLOCACAO</t>
  </si>
  <si>
    <t>15.002.0586-A</t>
  </si>
  <si>
    <t>15.002.0588-0</t>
  </si>
  <si>
    <t>FOSSA SEPTICA CILINDRICA,TIPO CAMARA IMHOFF,DE CONCRETO PRE-MOLDADO,MEDINDO 2500X2800MM.FORNECIMENTO E COLOCACAO</t>
  </si>
  <si>
    <t>15.002.0588-A</t>
  </si>
  <si>
    <t>15.002.0590-0</t>
  </si>
  <si>
    <t>FOSSA SEPTICA CILINDRICA,TIPO CAMARA IMHOFF,DE CONCRETO PRE-MOLDADO,MEDINDO 3000X2000MM.FORNECIMENTO E COLOCACAO</t>
  </si>
  <si>
    <t>15.002.0590-A</t>
  </si>
  <si>
    <t>15.002.0592-0</t>
  </si>
  <si>
    <t>FOSSA SEPTICA CILINDRICA,TIPO CAMARA IMHOFF,DE CONCRETO PRE-MOLDADO,MEDINDO 2000X5600MM.FORNECIMENTO E COLOCACAO</t>
  </si>
  <si>
    <t>15.002.0592-A</t>
  </si>
  <si>
    <t>15.002.0594-0</t>
  </si>
  <si>
    <t>FOSSA SEPTICA CILINDRICA,TIPO CAMARA IMHOFF,DE CONCRETO PRE-MOLDADO,MEDINDO 2500X3600MM.FORNECIMENTO E COLOCACAO</t>
  </si>
  <si>
    <t>15.002.0594-A</t>
  </si>
  <si>
    <t>15.002.0596-0</t>
  </si>
  <si>
    <t>FOSSA SEPTICA CILINDRICA,TIPO CAMARA IMHOFF,DE CONCRETO PRE-MOLDADO,MEDINDO 3000X2800MM.FORNECIMENTO E COLOCACAO</t>
  </si>
  <si>
    <t>15.002.0596-A</t>
  </si>
  <si>
    <t>15.002.0598-0</t>
  </si>
  <si>
    <t>FOSSA SEPTICA CILINDRICA,TIPO CAMARA IMHOFF,DE CONCRETO PRE-MOLDADO,MEDINDO 2000X7600MM.FORNECIMENTO E COLOCACAO</t>
  </si>
  <si>
    <t>15.002.0598-A</t>
  </si>
  <si>
    <t>15.002.0600-0</t>
  </si>
  <si>
    <t>FOSSA SEPTICA CILINDRICA,TIPO CAMARA IMHOFF,DE CONCRETO PRE-MOLDADO,MEDINDO 2500X4800MM.FORNECIMENTO E COLOCACAO</t>
  </si>
  <si>
    <t>15.002.0600-A</t>
  </si>
  <si>
    <t>15.002.0602-0</t>
  </si>
  <si>
    <t>FOSSA SEPTICA CILINDRICA,TIPO CAMARA IMHOFF,DE CONCRETO PRE-MOLDADO,MEDINDO 3000X3200MM.FORNECIMENTO E COLOCACAO</t>
  </si>
  <si>
    <t>15.002.0602-A</t>
  </si>
  <si>
    <t>15.002.0604-0</t>
  </si>
  <si>
    <t>FOSSA SEPTICA CILINDRICA,TIPO CAMARA IMHOFF,DE CONCRETO PRE-MOLDADO,MEDINDO 2500X6000MM.FORNECIMENTO E COLOCACAO</t>
  </si>
  <si>
    <t>15.002.0604-A</t>
  </si>
  <si>
    <t>15.002.0606-0</t>
  </si>
  <si>
    <t>FOSSA SEPTICA CILINDRICA,TIPO CAMARA IMHOFF,DE CONCRETO PRE-MOLDADO,MEDINDO 3000X4000MM.FORNECIMENTO E COLOCACAO</t>
  </si>
  <si>
    <t>15.002.0606-A</t>
  </si>
  <si>
    <t>15.002.0608-0</t>
  </si>
  <si>
    <t>FOSSA SEPTICA CILINDRICA,TIPO CAMARA IMHOFF,DE CONCRETO PRE-MOLDADO,MEDINDO 2500X7200MM.FORNECIMENTO E COLOCACAO</t>
  </si>
  <si>
    <t>15.002.0608-A</t>
  </si>
  <si>
    <t>15.002.0610-0</t>
  </si>
  <si>
    <t>FOSSA SEPTICA CILINDRICA,TIPO CAMARA IMHOFF,DE CONCRETO PRE-MOLDADO,MEDINDO 3000X4800MM.FORNECIMENTO E COLOCACAO</t>
  </si>
  <si>
    <t>15.002.0610-A</t>
  </si>
  <si>
    <t>15.002.0612-0</t>
  </si>
  <si>
    <t>FOSSA SEPTICA CILINDRICA,TIPO CAMARA IMHOFF,DE CONCRETO PRE-MOLDADO,MEDINDO 2500X8400MM.FORNECIMENTO E COLOCACAO</t>
  </si>
  <si>
    <t>15.002.0612-A</t>
  </si>
  <si>
    <t>15.002.0614-0</t>
  </si>
  <si>
    <t>FOSSA SEPTICA CILINDRICA,TIPO CAMARA IMHOFF,DE CONCRETO PRE-MOLDADO,MEDINDO 3000X5600MM.FORNECIMENTO E COLOCACAO</t>
  </si>
  <si>
    <t>15.002.0614-A</t>
  </si>
  <si>
    <t>15.002.0616-0</t>
  </si>
  <si>
    <t>FOSSA SEPTICA CILINDRICA,TIPO CAMARA IMHOFF,DE CONCRETO PRE-MOLDADO,MEDINDO 3000X6400MM.FORNECIMENTO E COLOCACAO</t>
  </si>
  <si>
    <t>15.002.0616-A</t>
  </si>
  <si>
    <t>15.002.0618-0</t>
  </si>
  <si>
    <t>FOSSA SEPTICA CILINDRICA,TIPO CAMARA IMHOFF,DE CONCRETO PRE-MOLDADO,MEDINDO 3000X7600MM.FORNECIMENTO E COLOCACAO</t>
  </si>
  <si>
    <t>15.002.0618-A</t>
  </si>
  <si>
    <t>15.002.0620-0</t>
  </si>
  <si>
    <t>FOSSA SEPTICA CILINDRICA,TIPO CAMARA IMHOFF,DE CONCRETO PRE-MOLDADO,MEDINDO 3000X8400MM.FORNECIMENTO E COLOCACAO</t>
  </si>
  <si>
    <t>15.002.0620-A</t>
  </si>
  <si>
    <t>15.002.0622-0</t>
  </si>
  <si>
    <t>FOSSA SEPTICA CILINDRICA,TIPO CAMARA UNICA,DE CONCRETO PRE-MOLDADO,MEDINDO 1200X1500MM.FORNECIMENTO E COLOCACAO</t>
  </si>
  <si>
    <t>15.002.0622-A</t>
  </si>
  <si>
    <t>15.002.0623-0</t>
  </si>
  <si>
    <t>FOSSA SEPTICA,DE CAMARA UNICA,TIPO CILINDRICA,DE CONCRETO PRE-MOLDADO,MEDINDO 1200X2000MM.FORNECIMENTO E COLOCACAO</t>
  </si>
  <si>
    <t>15.002.0623-A</t>
  </si>
  <si>
    <t>15.002.0624-0</t>
  </si>
  <si>
    <t>FOSSA SEPTICA,DE CAMARA UNICA,TIPO CILINDRICA,DE CONCRETO PRE-MOLDADO,MEDINDO 1200X2500MM.FORNECIMENTO E COLOCACAO</t>
  </si>
  <si>
    <t>15.002.0624-A</t>
  </si>
  <si>
    <t>15.002.0625-0</t>
  </si>
  <si>
    <t>FOSSA SEPTICA,DE CAMARA UNICA,TIPO CILINDRICA,DE CONCRETO PRE-MOLDADO,MEDINDO 1500X2000MM.FORNECIMENTO E COLOCACAO</t>
  </si>
  <si>
    <t>15.002.0625-A</t>
  </si>
  <si>
    <t>15.002.0626-0</t>
  </si>
  <si>
    <t>FOSSA SEPTICA,DE CAMARA UNICA,TIPO CILINDRICA,DE CONCRETO PRE-MOLDADO,MEDINDO 1200X3500MM.FORNECIMENTO E COLOCACAO</t>
  </si>
  <si>
    <t>15.002.0626-A</t>
  </si>
  <si>
    <t>15.002.0627-0</t>
  </si>
  <si>
    <t>FOSSA SEPTICA,DE CAMARA UNICA,TIPO CILINDRICA,DE CONCRETO PRE-MOLDADO,MEDINDO 1500X2400MM.FORNECIMENTO E COLOCACAO</t>
  </si>
  <si>
    <t>15.002.0627-A</t>
  </si>
  <si>
    <t>15.002.0628-0</t>
  </si>
  <si>
    <t>FOSSA SEPTICA,DE CAMARA UNICA,TIPO CILINDRICA,DE CONCRETO PRE-MOLDADO,MEDINDO 1200X5000MM.FORNECIMENTO E COLOCACAO</t>
  </si>
  <si>
    <t>15.002.0628-A</t>
  </si>
  <si>
    <t>15.002.0629-0</t>
  </si>
  <si>
    <t>FOSSA SEPTICA,DE CAMARA UNICA,TIPO CILINDRICA,DE CONCRETO PRE-MOLDADO,MEDINDO 1500X3200MM.FORNECIMENTO E COLOCACAO</t>
  </si>
  <si>
    <t>15.002.0629-A</t>
  </si>
  <si>
    <t>15.002.0630-0</t>
  </si>
  <si>
    <t>FOSSA SEPTICA,DE CAMARA UNICA,TIPO CILINDRICA,DE CONCRETO PRE-MOLDADO,MEDINDO 2000X2000MM.FORNECIMENTO E COLOCACAO</t>
  </si>
  <si>
    <t>15.002.0630-A</t>
  </si>
  <si>
    <t>15.002.0631-0</t>
  </si>
  <si>
    <t>FOSSA SEPTICA,DE CAMARA UNICA,TIPO CILINDRICA,DE CONCRETO PRE-MOLDADO,MEDINDO 1200X6000MM.FORNECIMENTO E COLOCACAO</t>
  </si>
  <si>
    <t>15.002.0631-A</t>
  </si>
  <si>
    <t>15.002.0632-0</t>
  </si>
  <si>
    <t>FOSSA SEPTICA,DE CAMARA UNICA,TIPO CILINDRICA,DE CONCRETO PRE-MOLDADO,MEDINDO 1500X4000MM.FORNECIMENTO E COLOCACAO</t>
  </si>
  <si>
    <t>15.002.0632-A</t>
  </si>
  <si>
    <t>15.002.0633-0</t>
  </si>
  <si>
    <t>FOSSA SEPTICA,DE CAMARA UNICA,TIPO CILINDRICA,DE CONCRETO PRE-MOLDADO,MEDINDO 2000X2400MM.FORNECIMENTO E COLOCACAO</t>
  </si>
  <si>
    <t>15.002.0633-A</t>
  </si>
  <si>
    <t>15.002.0634-0</t>
  </si>
  <si>
    <t>FOSSA SEPTICA,DE CAMARA UNICA,TIPO CILINDRICA,DE CONCRETO PRE-MOLDADO,MEDINDO 1200X7000MM.FORNECIMENTO E COLOCACAO</t>
  </si>
  <si>
    <t>15.002.0634-A</t>
  </si>
  <si>
    <t>15.002.0635-0</t>
  </si>
  <si>
    <t>FOSSA SEPTICA,DE CAMARA UNICA,TIPO CILINDRICA,DE CONCRETO PRE-MOLDADO,MEDINDO 1500X4400MM.FORNECIMENTO E COLOCACAO</t>
  </si>
  <si>
    <t>15.002.0635-A</t>
  </si>
  <si>
    <t>15.002.0636-0</t>
  </si>
  <si>
    <t>FOSSA SEPTICA,DE CAMARA UNICA,TIPO CILINDRICA,DE CONCRETO PRE-MOLDADO,MEDINDO 2000X3200MM.FORNECIMENTO E COLOCACAO</t>
  </si>
  <si>
    <t>15.002.0636-A</t>
  </si>
  <si>
    <t>15.002.0637-0</t>
  </si>
  <si>
    <t>FOSSA SEPTICA,DE CAMARA UNICA,TIPO CILINDRICA,DE CONCRETO PRE-MOLDADO,MEDINDO 2500X2000MM.FORNECIMENTO E COLOCACAO</t>
  </si>
  <si>
    <t>15.002.0637-A</t>
  </si>
  <si>
    <t>15.002.0638-0</t>
  </si>
  <si>
    <t>FOSSA SEPTICA,DE CAMARA UNICA,TIPO CILINDRICA,DE CONCRETO PRE-MOLDADO,MEDINDO 1200X9500MM.FORNECIMENTO E COLOCACAO</t>
  </si>
  <si>
    <t>15.002.0638-A</t>
  </si>
  <si>
    <t>15.002.0639-0</t>
  </si>
  <si>
    <t>FOSSA SEPTICA,DE CAMARA UNICA,TIPO CILINDRICA,DE CONCRETO PRE-MOLDADO,MEDINDO 1500X6000MM.FORNECIMENTO E COLOCACAO</t>
  </si>
  <si>
    <t>15.002.0639-A</t>
  </si>
  <si>
    <t>15.002.0640-0</t>
  </si>
  <si>
    <t>FOSSA SEPTICA,DE CAMARA UNICA,TIPO CILINDRICA,DE CONCRETO PRE-MOLDADO,MEDINDO 2000X3600MM.FORNECIMENTO E COLOCACAO</t>
  </si>
  <si>
    <t>15.002.0640-A</t>
  </si>
  <si>
    <t>15.002.0641-0</t>
  </si>
  <si>
    <t>FOSSA SEPTICA,DE CAMARA UNICA,TIPO CILINDRICA,DE CONCRETO PRE-MOLDADO,MEDINDO 2500X2400MM.FORNECIMENTO E COLOCACAO</t>
  </si>
  <si>
    <t>15.002.0641-A</t>
  </si>
  <si>
    <t>15.002.0642-0</t>
  </si>
  <si>
    <t>FOSSA SEPTICA,DE CAMARA UNICA,TIPO CILINDRICA,DE CONCRETO PRE-MOLDADO,MEDINDO 2000X4000MM.FORNECIMENTO E COLOCACAO</t>
  </si>
  <si>
    <t>15.002.0642-A</t>
  </si>
  <si>
    <t>15.002.0643-0</t>
  </si>
  <si>
    <t>FOSSA SEPTICA,DE CAMARA UNICA,TIPO CILINDRICA,DE CONCRETO PRE-MOLDADO,MEDINDO 2500X2800MM.FORNECIMENTO E COLOCACAO</t>
  </si>
  <si>
    <t>15.002.0643-A</t>
  </si>
  <si>
    <t>15.002.0644-0</t>
  </si>
  <si>
    <t>FOSSA SEPTICA,DE CAMARA UNICA,TIPO CILINDRICA,DE CONCRETO PRE-MOLDADO,MEDINDO 1500X8400MM.FORNECIMENTO E COLOCACAO</t>
  </si>
  <si>
    <t>15.002.0644-A</t>
  </si>
  <si>
    <t>15.002.0645-0</t>
  </si>
  <si>
    <t>FOSSA SEPTICA,DE CAMARA UNICA,TIPO CILINDRICA,DE CONCRETO PRE-MOLDADO,MEDINDO 2000X5200MM.FORNECIMENTO E COLOCACAO</t>
  </si>
  <si>
    <t>15.002.0645-A</t>
  </si>
  <si>
    <t>15.002.0646-0</t>
  </si>
  <si>
    <t>FOSSA SEPTICA,DE CAMARA UNICA,TIPO CILINDRICA,DE CONCRETO PRE-MOLDADO,MEDINDO 2500X3200MM.FORNECIMENTO E COLOCACAO</t>
  </si>
  <si>
    <t>15.002.0646-A</t>
  </si>
  <si>
    <t>15.002.0647-0</t>
  </si>
  <si>
    <t>FOSSA SEPTICA,DE CAMARA UNICA,TIPO CILINDRICA,DE CONCRETO PRE-MOLDADO,MEDINDO 2000X6000MM.FORNECIMENTO E COLOCACAO</t>
  </si>
  <si>
    <t>15.002.0647-A</t>
  </si>
  <si>
    <t>15.002.0648-0</t>
  </si>
  <si>
    <t>FOSSA SEPTICA,DE CAMARA UNICA,TIPO CILINDRICA,DE CONCRETO PRE-MOLDADO,MEDINDO 2500X4000MM.FORNECIMENTO E COLOCACAO</t>
  </si>
  <si>
    <t>15.002.0648-A</t>
  </si>
  <si>
    <t>15.002.0649-0</t>
  </si>
  <si>
    <t>FOSSA SEPTICA,DE CAMARA UNICA,TIPO CILINDRICA,DE CONCRETO PRE-MOLDADO,MEDINDO 3000X2800MM.FORNECIMENTO E COLOCACAO</t>
  </si>
  <si>
    <t>15.002.0649-A</t>
  </si>
  <si>
    <t>15.002.0650-0</t>
  </si>
  <si>
    <t>FOSSA SEPTICA,DE CAMARA UNICA,TIPO CILINDRICA,DE CONCRETO PRE-MOLDADO,MEDINDO 2000X8400MM.FORNECIMENTO E COLOCACAO</t>
  </si>
  <si>
    <t>15.002.0650-A</t>
  </si>
  <si>
    <t>15.002.0651-0</t>
  </si>
  <si>
    <t>FOSSA SEPTICA,DE CAMARA UNICA,TIPO CILINDRICA,DE CONCRETO PRE-MOLDADO,MEDINDO 2500X5600MM.FORNECIMENTO E COLOCACAO</t>
  </si>
  <si>
    <t>15.002.0651-A</t>
  </si>
  <si>
    <t>15.002.0652-0</t>
  </si>
  <si>
    <t>FOSSA SEPTICA,DE CAMARA UNICA,TIPO CILINDRICA,DE CONCRETO PRE-MOLDADO,MEDINDO 3000X4000MM.FORNECIMENTO E COLOCACAO</t>
  </si>
  <si>
    <t>15.002.0652-A</t>
  </si>
  <si>
    <t>15.002.0653-0</t>
  </si>
  <si>
    <t>FOSSA SEPTICA,DE CAMARA UNICA,TIPO CILINDRICA,DE CONCRETO PRE-MOLDADO,MEDINDO 2500X7600MM.FORNECIMENTO E COLOCACAO</t>
  </si>
  <si>
    <t>15.002.0653-A</t>
  </si>
  <si>
    <t>15.002.0654-0</t>
  </si>
  <si>
    <t>FOSSA SEPTICA,DE CAMARA UNICA,TIPO CILINDRICA,DE CONCRETO PRE-MOLDADO,MEDINDO 3000X5200MM.FORNECIMENTO E COLOCACAO</t>
  </si>
  <si>
    <t>15.002.0654-A</t>
  </si>
  <si>
    <t>15.002.0655-0</t>
  </si>
  <si>
    <t>FOSSA SEPTICA,DE CAMARA UNICA,TIPO CILINDRICA,DE CONCRETO PRE-MOLDADO,MEDINDO 2500X9200MM.FORNECIMENTO E COLOCACAO</t>
  </si>
  <si>
    <t>15.002.0655-A</t>
  </si>
  <si>
    <t>15.002.0656-0</t>
  </si>
  <si>
    <t>FOSSA SEPTICA,DE CAMARA UNICA,TIPO CILINDRICA,DE CONCRETO PRE-MOLDADO,MEDINDO 3000X6400MM.FORNECIMENTO E COLOCACAO</t>
  </si>
  <si>
    <t>15.002.0656-A</t>
  </si>
  <si>
    <t>15.002.0657-0</t>
  </si>
  <si>
    <t>FOSSA SEPTICA,DE CAMARA UNICA,TIPO CILINDRICA,DE CONCRETO PRE-MOLDADO,MEDINDO 3000X7600MM.FORNECIMENTO E COLOCACAO</t>
  </si>
  <si>
    <t>15.002.0657-A</t>
  </si>
  <si>
    <t>15.002.0658-0</t>
  </si>
  <si>
    <t>FOSSA SEPTICA,DE CAMARA UNICA,TIPO CILINDRICA,DE CONCRETO PRE-MOLDADO,MEDINDO 3000X8800MM.FORNECIMENTO E COLOCACAO</t>
  </si>
  <si>
    <t>15.002.0658-A</t>
  </si>
  <si>
    <t>15.002.0659-0</t>
  </si>
  <si>
    <t>FOSSA SEPTICA,DE CAMARA UNICA,TIPO CILINDRICA,DE CONCRETO PRE-MOLDADO,MEDINDO 3000X10000MM.FORNECIMENTO E COLOCACAO</t>
  </si>
  <si>
    <t>15.002.0659-A</t>
  </si>
  <si>
    <t>15.002.0660-0</t>
  </si>
  <si>
    <t>FOSSA SEPTICA,DE CAMARA UNICA,TIPO CILINDRICA,DE CONCRETO PRE-MOLDADO,MEDINDO 3000X11200MM.FORNECIMENTO E COLOCACAO</t>
  </si>
  <si>
    <t>15.002.0660-A</t>
  </si>
  <si>
    <t>15.002.0661-0</t>
  </si>
  <si>
    <t>FOSSA SEPTICA,DE CAMARA UNICA,TIPO CILINDRICA,DE CONCRETO PRE-MOLDADO,MEDINDO 3000X12400MM.FORNECIMENTO E COLOCACAO</t>
  </si>
  <si>
    <t>15.002.0661-A</t>
  </si>
  <si>
    <t>15.002.0662-0</t>
  </si>
  <si>
    <t>FILTRO ANAEROBIO,DE ANEIS DE CONCRETO PRE-MOLDADO,MEDINDO 1200X2000MM.FORNECIMENTO E COLOCACAO</t>
  </si>
  <si>
    <t>15.002.0662-A</t>
  </si>
  <si>
    <t>15.002.0663-0</t>
  </si>
  <si>
    <t>FILTRO ANAEROBIO,DE ANEIS DE CONCRETO PRE-MOLDADO,MEDINDO 1500X2000MM.FORNECIMENTO E COLOCACAO</t>
  </si>
  <si>
    <t>15.002.0663-A</t>
  </si>
  <si>
    <t>15.002.0664-0</t>
  </si>
  <si>
    <t>FILTRO ANAEROBIO,DE ANEIS DE CONCRETO PRE-MOLDADO,MEDINDO 2000X2000MM.FORNECIMENTO E COLOCACAO</t>
  </si>
  <si>
    <t>15.002.0664-A</t>
  </si>
  <si>
    <t>15.002.0665-0</t>
  </si>
  <si>
    <t>FILTRO ANAEROBIO,DE ANEIS DE CONCRETO PRE-MOLDADO,MEDINDO 2500X2000MM.FORNECIMENTO E COLOCACAO</t>
  </si>
  <si>
    <t>15.002.0665-A</t>
  </si>
  <si>
    <t>15.002.0666-0</t>
  </si>
  <si>
    <t>FILTRO ANAEROBIO,DE ANEIS DE CONCRETO PRE-MOLDADO,MEDINDO 3000X2000MM.FORNECIMENTO E COLOCACAO</t>
  </si>
  <si>
    <t>15.002.0666-A</t>
  </si>
  <si>
    <t>15.002.0668-0</t>
  </si>
  <si>
    <t>SUMIDOURO CILINDRICO,LIGADO A FOSSA,MEDINDO 1200X1500MM,EM ANEIS DE CONCRETO PRE-MOLDADO,EXCLUSIVE FOSSA E MANILHAS.FORNECIMENTO E COLOCACAO</t>
  </si>
  <si>
    <t>15.002.0668-A</t>
  </si>
  <si>
    <t>15.002.0669-0</t>
  </si>
  <si>
    <t>SUMIDOURO CILINDRICO,LIGADO A FOSSA,MEDINDO 1200X2000MM,EM ANEIS DE CONCRETO PRE-MOLDADO,EXCLUSIVE FOSSA E MANILHAS.FORNECIMENTO E COLOCACAO</t>
  </si>
  <si>
    <t>15.002.0669-A</t>
  </si>
  <si>
    <t>15.002.0670-0</t>
  </si>
  <si>
    <t>SUMIDOURO CILINDRICO,LIGADO A FOSSA,MEDINDO 1200X2500MM,EM ANEIS DE CONCRETO PRE-MOLDADO,EXCLUSIVE FOSSA E MANILHAS.FORNECIMENTO E COLOCACAO</t>
  </si>
  <si>
    <t>15.002.0670-A</t>
  </si>
  <si>
    <t>15.002.0671-0</t>
  </si>
  <si>
    <t>SUMIDOURO CILINDRICO,LIGADO A FOSSA,MEDINDO 1500X2000MM,EM ANEIS DE CONCRETO PRE-MOLDADO,EXCLUSIVE FOSSA E MANILHAS.FORNECIMENTO E COLOCACAO</t>
  </si>
  <si>
    <t>15.002.0671-A</t>
  </si>
  <si>
    <t>15.002.0672-0</t>
  </si>
  <si>
    <t>SUMIDOURO CILINDRICO,LIGADO A FOSSA,MEDINDO 1200X3500MM,EM ANEIS DE CONCRETO PRE-MOLDADO,EXCLUSIVE FOSSA E MANILHAS.FORNECIMENTO E COLOCACAO</t>
  </si>
  <si>
    <t>15.002.0672-A</t>
  </si>
  <si>
    <t>15.002.0673-0</t>
  </si>
  <si>
    <t>SUMIDOURO CILINDRICO,LIGADO A FOSSA,MEDINDO 1500X2400MM,EM ANEIS DE CONCRETO PRE-MOLDADO,EXCLUSIVE FOSSA E MANILHAS.FORNECIMENTO E COLOCACAO</t>
  </si>
  <si>
    <t>15.002.0673-A</t>
  </si>
  <si>
    <t>15.002.0674-0</t>
  </si>
  <si>
    <t>SUMIDOURO CILINDRICO,LIGADO A FOSSA,MEDINDO 1200X5000MM,EM ANEIS DE CONCRETO PRE-MOLDADO,EXCLUSIVE FOSSA E MANILHAS.FORNECIMENTO E COLOCACAO</t>
  </si>
  <si>
    <t>15.002.0674-A</t>
  </si>
  <si>
    <t>15.002.0675-0</t>
  </si>
  <si>
    <t>SUMIDOURO CILINDRICO,LIGADO A FOSSA,MEDINDO 1500X3200MM,EM ANEIS DE CONCRETO PRE-MOLDADO,EXCLUSIVE FOSSA E MANILHAS.FORNECIMENTO E COLOCACAO</t>
  </si>
  <si>
    <t>15.002.0675-A</t>
  </si>
  <si>
    <t>15.002.0676-0</t>
  </si>
  <si>
    <t>SUMIDOURO CILINDRICO,LIGADO A FOSSA,MEDINDO 2000X2000MM,EM ANEIS DE CONCRETO PRE-MOLDADO,EXCLUSIVE FOSSA E MANILHAS.FORNECIMENTO E COLOCACAO</t>
  </si>
  <si>
    <t>15.002.0676-A</t>
  </si>
  <si>
    <t>15.002.0677-0</t>
  </si>
  <si>
    <t>SUMIDOURO CILINDRICO,LIGADO A FOSSA,MEDINDO 1200X6000MM,EM ANEIS DE CONCRETO PRE-MOLDADO,EXCLUSIVE FOSSA E MANILHAS.FORNECIMENTO E COLOCACAO</t>
  </si>
  <si>
    <t>15.002.0677-A</t>
  </si>
  <si>
    <t>15.002.0678-0</t>
  </si>
  <si>
    <t>SUMIDOURO CILINDRICO,LIGADO A FOSSA,MEDINDO 1500X4000MM,EM ANEIS DE CONCRETO PRE-MOLDADO,EXCLUSIVE FOSSA E MANILHAS.FORNECIMENTO E COLOCACAO</t>
  </si>
  <si>
    <t>15.002.0678-A</t>
  </si>
  <si>
    <t>15.002.0679-0</t>
  </si>
  <si>
    <t>SUMIDOURO CILINDRICO,LIGADO A FOSSA,MEDINDO 2000X2400MM,EM ANEIS DE CONCRETO PRE-MOLDADO,EXCLUSIVE FOSSA E MANILHAS.FORNECIMENTO E COLOCACAO</t>
  </si>
  <si>
    <t>15.002.0679-A</t>
  </si>
  <si>
    <t>15.002.0680-0</t>
  </si>
  <si>
    <t>SUMIDOURO CILINDRICO,LIGADO A FOSSA,MEDINDO 1200X7000MM,EM ANEIS DE CONCRETO PRE-MOLDADO,EXCLUSIVE FOSSA E MANILHAS.FORNECIMENTO E COLOCACAO</t>
  </si>
  <si>
    <t>15.002.0680-A</t>
  </si>
  <si>
    <t>15.002.0681-0</t>
  </si>
  <si>
    <t>SUMIDOURO CILINDRICO,LIGADO A FOSSA,MEDINDO 1500X4400MM,EM ANEIS DE CONCRETO PRE-MOLDADO,EXCLUSIVE FOSSA E MANILHAS.FORNECIMENTO E COLOCACAO</t>
  </si>
  <si>
    <t>15.002.0681-A</t>
  </si>
  <si>
    <t>15.002.0682-0</t>
  </si>
  <si>
    <t>SUMIDOURO CILINDRICO,LIGADO A FOSSA,MEDINDO 2000X3200MM,EM ANEIS DE CONCRETO PRE-MOLDADO,EXCLUSIVE FOSSA E MANILHAS.FORNECIMENTO E COLOCACAO</t>
  </si>
  <si>
    <t>15.002.0682-A</t>
  </si>
  <si>
    <t>15.002.0683-0</t>
  </si>
  <si>
    <t>SUMIDOURO CILINDRICO,LIGADO A FOSSA,MEDINDO 2500X2000MM,EM ANEIS DE CONCRETO PRE-MOLDADO,EXCLUSIVE FOSSA E MANILHAS.FORNECIMENTO E COLOCACAO</t>
  </si>
  <si>
    <t>15.002.0683-A</t>
  </si>
  <si>
    <t>15.002.0684-0</t>
  </si>
  <si>
    <t>SUMIDOURO CILINDRICO,LIGADO A FOSSA,MEDINDO 1200X9500MM,EM ANEIS DE CONCRETO PRE-MOLDADO,EXCLUSIVE FOSSA E MANILHAS.FORNECIMENTO E COLOCACAO</t>
  </si>
  <si>
    <t>15.002.0684-A</t>
  </si>
  <si>
    <t>15.002.0685-0</t>
  </si>
  <si>
    <t>SUMIDOURO CILINDRICO,LIGADO A FOSSA,MEDINDO 1500X6000MM,EM ANEIS DE CONCRETO PRE-MOLDADO,EXCLUSIVE FOSSA E MANILHAS.FORNECIMENTO E COLOCACAO</t>
  </si>
  <si>
    <t>15.002.0685-A</t>
  </si>
  <si>
    <t>15.002.0686-0</t>
  </si>
  <si>
    <t>SUMIDOURO CILINDRICO,LIGADO A FOSSA,MEDINDO 2000X3600MM,EM ANEIS DE CONCRETO PRE-MOLDADO,EXCLUSIVE FOSSA E MANILHAS.FORNECIMENTO E COLOCACAO</t>
  </si>
  <si>
    <t>15.002.0686-A</t>
  </si>
  <si>
    <t>15.002.0687-0</t>
  </si>
  <si>
    <t>SUMIDOURO CILINDRICO,LIGADO A FOSSA,MEDINDO 2500X2400MM,EM ANEIS DE CONCRETO PRE-MOLDADO,EXCLUSIVE FOSSA E MANILHAS.FORNECIMENTO E COLOCACAO</t>
  </si>
  <si>
    <t>15.002.0687-A</t>
  </si>
  <si>
    <t>15.002.0688-0</t>
  </si>
  <si>
    <t>SUMIDOURO CILINDRICO,LIGADO A FOSSA,MEDINDO 2000X4000MM,EM ANEIS DE CONCRETO PRE-MOLDADO,EXCLUSIVE FOSSA E MANILHAS.FORNECIMENTO E COLOCACAO</t>
  </si>
  <si>
    <t>15.002.0688-A</t>
  </si>
  <si>
    <t>15.002.0689-0</t>
  </si>
  <si>
    <t>SUMIDOURO CILINDRICO,LIGADO A FOSSA,MEDINDO 2500X2800MM,EM ANEIS DE CONCRETO PRE-MOLDADO,EXCLUSIVE FOSSA E MANILHAS.FORNECIMENTO E COLOCACAO</t>
  </si>
  <si>
    <t>15.002.0689-A</t>
  </si>
  <si>
    <t>15.002.0690-0</t>
  </si>
  <si>
    <t>SUMIDOURO CILINDRICO,LIGADO A FOSSA,MEDINDO 1500X8400MM,EM ANEIS DE CONCRETO PRE-MOLDADO,EXCLUSIVE FOSSA E MANILHAS.FORNECIMENTO E COLOCACAO</t>
  </si>
  <si>
    <t>15.002.0690-A</t>
  </si>
  <si>
    <t>15.002.0691-0</t>
  </si>
  <si>
    <t>SUMIDOURO CILINDRICO,LIGADO A FOSSA,MEDINDO 2000X5200MM,EM ANEIS DE CONCRETO PRE-MOLDADO,EXCLUSIVE FOSSA E MANILHAS.FORNECIMENTO E COLOCACAO</t>
  </si>
  <si>
    <t>15.002.0691-A</t>
  </si>
  <si>
    <t>15.002.0692-0</t>
  </si>
  <si>
    <t>SUMIDOURO CILINDRICO,LIGADO A FOSSA,MEDINDO 2500X3200MM,EM ANEIS DE CONCRETO PRE-MOLDADO,EXCLUSIVE FOSSA E MANILHAS.FORNECIMENTO E COLOCACAO</t>
  </si>
  <si>
    <t>15.002.0692-A</t>
  </si>
  <si>
    <t>15.002.0693-0</t>
  </si>
  <si>
    <t>SUMIDOURO CILINDRICO,LIGADO A FOSSA,MEDINDO 2000X6000MM,EM ANEIS DE CONCRETO PRE-MOLDADO,EXCLUSIVE FOSSA E MANILHAS.FORNECIMENTO E COLOCACAO</t>
  </si>
  <si>
    <t>15.002.0693-A</t>
  </si>
  <si>
    <t>15.002.0694-0</t>
  </si>
  <si>
    <t>SUMIDOURO CILINDRICO,LIGADO A FOSSA,MEDINDO 2500X4000MM,EM ANEIS DE CONCRETO PRE-MOLDADO,EXCLUSIVE FOSSA E MANILHAS.FORNECIMENTO E COLOCACAO</t>
  </si>
  <si>
    <t>15.002.0694-A</t>
  </si>
  <si>
    <t>15.002.0695-0</t>
  </si>
  <si>
    <t>SUMIDOURO CILINDRICO,LIGADO A FOSSA,MEDINDO 3000X2800MM,EM ANEIS DE CONCRETO PRE-MOLDADO,EXCLUSIVE FOSSA E MANILHAS.FORNECIMENTO E COLOCACAO</t>
  </si>
  <si>
    <t>15.002.0695-A</t>
  </si>
  <si>
    <t>15.002.0696-0</t>
  </si>
  <si>
    <t>SUMIDOURO CILINDRICO,LIGADO A FOSSA,MEDINDO 2000X8400MM,EM ANEIS DE CONCRETO PRE-MOLDADO,EXCLUSIVE FOSSA E MANILHAS.FORNECIMENTO E COLOCACAO</t>
  </si>
  <si>
    <t>15.002.0696-A</t>
  </si>
  <si>
    <t>15.002.0697-0</t>
  </si>
  <si>
    <t>SUMIDOURO CILINDRICO,LIGADO A FOSSA,MEDINDO 2500X5600MM,EM ANEIS DE CONCRETO PRE-MOLDADO,EXCLUSIVE FOSSA E MANILHAS.FORNECIMENTO E COLOCACAO</t>
  </si>
  <si>
    <t>15.002.0697-A</t>
  </si>
  <si>
    <t>15.002.0698-0</t>
  </si>
  <si>
    <t>SUMIDOURO CILINDRICO,LIGADO A FOSSA,MEDINDO 3000X4000MM,EM ANEIS DE CONCRETO PRE-MOLDADO,EXCLUSIVE FOSSA E MANILHAS.FORNECIMENTO E COLOCACAO</t>
  </si>
  <si>
    <t>15.002.0698-A</t>
  </si>
  <si>
    <t>15.002.0699-0</t>
  </si>
  <si>
    <t>SUMIDOURO CILINDRICO,LIGADO A FOSSA,MEDINDO 2500X7600MM,EM ANEIS DE CONCRETO PRE-MOLDADO,EXCLUSIVE FOSSA E MANILHAS.FORNECIMENTO E COLOCACAO</t>
  </si>
  <si>
    <t>15.002.0699-A</t>
  </si>
  <si>
    <t>15.002.0700-0</t>
  </si>
  <si>
    <t>SUMIDOURO CILINDRICO,LIGADO A FOSSA,MEDINDO 3000X5200MM,EM ANEIS DE CONCRETO PRE-MOLDADO,EXCLUSIVE FOSSA E MANILHAS.FORNECIMENTO E COLOCACAO</t>
  </si>
  <si>
    <t>15.002.0700-A</t>
  </si>
  <si>
    <t>15.002.0701-0</t>
  </si>
  <si>
    <t>SUMIDOURO CILINDRICO,LIGADO A FOSSA,MEDINDO 2500X9200MM,EM ANEIS DE CONCRETO PRE-MOLDADO,EXCLUSIVE FOSSA E MANILHAS.FORNECIMENTO E COLOCACAO</t>
  </si>
  <si>
    <t>15.002.0701-A</t>
  </si>
  <si>
    <t>15.002.0702-0</t>
  </si>
  <si>
    <t>SUMIDOURO CILINDRICO,LIGADO A FOSSA,MEDINDO 3000X6400MM,EM ANEIS DE CONCRETO PRE-MOLDADO,EXCLUSIVE FOSSA E MANILHAS.FORNECIMENTO E COLOCACAO</t>
  </si>
  <si>
    <t>15.002.0702-A</t>
  </si>
  <si>
    <t>15.002.0703-0</t>
  </si>
  <si>
    <t>SUMIDOURO CILINDRICO,LIGADO A FOSSA,MEDINDO 3000X7600MM,EM ANEIS DE CONCRETO PRE-MOLDADO,EXCLUSIVE FOSSA E MANILHAS.FORNECIMENTO E COLOCACAO</t>
  </si>
  <si>
    <t>15.002.0703-A</t>
  </si>
  <si>
    <t>15.002.0704-0</t>
  </si>
  <si>
    <t>SUMIDOURO CILINDRICO,LIGADO A FOSSA,MEDINDO 3000X8800MM,EM ANEIS DE CONCRETO PRE-MOLDADO,EXCLUSIVE FOSSA E MANILHAS.FORNECIMENTO E COLOCACAO</t>
  </si>
  <si>
    <t>15.002.0704-A</t>
  </si>
  <si>
    <t>15.002.0705-0</t>
  </si>
  <si>
    <t>SUMIDOURO CILINDRICO,LIGADO A FOSSA,MEDINDO 3000X10000MM,EMANEIS DE CONCRETO PRE-MOLDADO,EXCLUSIVE FOSSA E MANILHAS.FORNECIMENTO E COLOCACAO</t>
  </si>
  <si>
    <t>15.002.0705-A</t>
  </si>
  <si>
    <t>15.002.0706-0</t>
  </si>
  <si>
    <t>SUMIDOURO CILINDRICO,LIGADO A FOSSA,MEDINDO 3000X11200MM,EMANEIS DE CONCRETO PRE-MOLDADO,EXCLUSIVE FOSSA E MANILHAS.FORNECIMENTO E COLOCACAO</t>
  </si>
  <si>
    <t>15.002.0706-A</t>
  </si>
  <si>
    <t>15.002.0707-0</t>
  </si>
  <si>
    <t>SUMIDOURO CILINDRICO,LIGADO A FOSSA,MEDINDO 3000X12400MM,EMANEIS DE CONCRETO PRE-MOLDADO,EXCLUSIVE FOSSA E MANILHAS.FORNECIMENTO E COLOCACAO</t>
  </si>
  <si>
    <t>15.002.0707-A</t>
  </si>
  <si>
    <t>15.003.0023-0</t>
  </si>
  <si>
    <t>COLUNA DE FERRO GALVANIZADO NO DIAMETRO DE 3/4",EXCLUSIVE PECAS DE DERIVACAO.FORNECIMENTO E COLOCACAO</t>
  </si>
  <si>
    <t>15.003.0023-A</t>
  </si>
  <si>
    <t>15.003.0024-0</t>
  </si>
  <si>
    <t>COLUNA DE FERRO GALVANIZADO NO DIAMETRO DE 1",EXCLUSIVE PECAS DE DERIVACAO.FORNECIMENTO E COLOCACAO</t>
  </si>
  <si>
    <t>15.003.0024-A</t>
  </si>
  <si>
    <t>15.003.0025-1</t>
  </si>
  <si>
    <t>COLUNA DE FERRO GALVANIZADO NO DIAMETRO DE 1.1/4",EXCLUSIVEPECAS DE DERIVACAO.FORNECIMENTO E COLOCACAO</t>
  </si>
  <si>
    <t>15.003.0025-B</t>
  </si>
  <si>
    <t>15.003.0026-1</t>
  </si>
  <si>
    <t>COLUNA DE FERRO GALVANIZADO NO DIAMETRO DE 1.1/2",EXCLUSIVEPECAS DE DERIVACAO.FORNECIMENTO E COLOCACAO</t>
  </si>
  <si>
    <t>15.003.0026-B</t>
  </si>
  <si>
    <t>15.003.0027-1</t>
  </si>
  <si>
    <t>COLUNA DE FERRO GALVANIZADO NO DIAMETRO DE 2",EXCLUSIVE PECAS DE DERIVACAO.FORNECIMENTO E COLOCACAO</t>
  </si>
  <si>
    <t>15.003.0027-B</t>
  </si>
  <si>
    <t>15.003.0028-0</t>
  </si>
  <si>
    <t>COLUNA DE FERRO GALVANIZADO NO DIAMETRO DE 2.1/2",EXCLUSIVEPECAS DE DERIVACAO.FORNECIMENTO E COLOCACAO</t>
  </si>
  <si>
    <t>15.003.0028-A</t>
  </si>
  <si>
    <t>15.003.0066-0</t>
  </si>
  <si>
    <t>INSTALACAO E ASSENTAMENTO DE AQUECEDOR A GAS ENCANADO,(EXCLUSIVE FORNECIMENTO DO APARELHO),COMPREENDENDO:8M DE TUBO DE COBRE,CLASSE I DE 22MM,CONEXOES E CHAMINE DE ALUMINIO E VENEZIANA</t>
  </si>
  <si>
    <t>15.003.0066-A</t>
  </si>
  <si>
    <t>15.003.0068-0</t>
  </si>
  <si>
    <t>INSTALACAO E ASSENTAMENTO DE FOGAO A GAS ENCANADO,EXCLUSIVEFORNECIMENTO DO APARELHO,COMPREENDENDO:25,00M DE TUBO DE FERRO GALVANIZADO DE 1",CONEXOES E REGISTRO</t>
  </si>
  <si>
    <t>15.003.0068-A</t>
  </si>
  <si>
    <t>15.003.0069-0</t>
  </si>
  <si>
    <t>INSTALACAO E ASSENTAMENTO DE FOGAO A GAS LIQUEFEITO DE PETROLEO(EXCLUSIVE FORNECIMENTO DO APARELHO),COMPREENDENDO:5,00MDE TUBO DE FERRO GALVANIZADO DE 1/2",CONEXOES,REGULADORES EDEMAIS PECAS NECESSARIAS</t>
  </si>
  <si>
    <t>15.003.0069-A</t>
  </si>
  <si>
    <t>15.003.0073-0</t>
  </si>
  <si>
    <t>INSTALACAO COMPLETA DE AQUECEDOR A GAS ENCANADO OU LIQUEFEITO DE PETROLEO(EXCLUSIVE FORNECIMENTO DO APARELHO),COMPREENDENDO:8,00M DE TUBO DE FERRO GALVANIZADO DE 3/4",CONEXOES E CHAMINE DE ALUMINIO</t>
  </si>
  <si>
    <t>15.003.0073-A</t>
  </si>
  <si>
    <t>15.003.0175-0</t>
  </si>
  <si>
    <t>TAMPA CEGA E CAIXILHO,15 X 15CM,EM ACO INOX,PARA RALO SIFONADO.FORNECIMENTO E COLOCACAO</t>
  </si>
  <si>
    <t>15.003.0175-A</t>
  </si>
  <si>
    <t>15.003.0176-0</t>
  </si>
  <si>
    <t>GRELHA DE ACO INOX,10X10CM,SISTEMA ROTATIVO,COM CAIXILHO.FORNECIMENTO E COLOCACAO</t>
  </si>
  <si>
    <t>15.003.0176-A</t>
  </si>
  <si>
    <t>15.003.0177-0</t>
  </si>
  <si>
    <t>RALO DE COBERTURA SEMI-ESFERICO(TIPO ABACAXI),COM 3".FORNECIMENTO E COLOCACAO</t>
  </si>
  <si>
    <t>15.003.0177-A</t>
  </si>
  <si>
    <t>15.003.0178-0</t>
  </si>
  <si>
    <t>RALO DE COBERTURA SEMI-ESFERICO(TIPO ABACAXI),COM 4".FORNECIMENTO E COLOCACAO</t>
  </si>
  <si>
    <t>15.003.0178-A</t>
  </si>
  <si>
    <t>15.003.0179-0</t>
  </si>
  <si>
    <t>GRELHA DE ACO INOX,15X15CM,SISTEMA ROTATIVO,COM CAIXILHO.FORNECIMENTO E COLOCACAO</t>
  </si>
  <si>
    <t>15.003.0179-A</t>
  </si>
  <si>
    <t>15.003.0180-0</t>
  </si>
  <si>
    <t>RALO DE COBERTURA SEMI-ESFERICO(TIPO ABACAXI),COM 6".FORNECIMENTO E COLOCACAO</t>
  </si>
  <si>
    <t>15.003.0180-A</t>
  </si>
  <si>
    <t>15.003.0181-0</t>
  </si>
  <si>
    <t>GRELHA DE FERRO FUNDIDO PARA RALO,COM 20X20CM,CARGA MINIMA PARA TESTE 176KG,RESISTENCIA MAXIMA DE ROMPIMENTO DE 228KG EFLECHA RESIDUAL MAXIMA DE 8MM</t>
  </si>
  <si>
    <t>15.003.0181-A</t>
  </si>
  <si>
    <t>15.003.0185-0</t>
  </si>
  <si>
    <t>GRELHA PARA AGUAS PLUVIAIS,COM CAIXILHO NAS DIMENSOES DE 15X15CM.FORNECIMENTO E COLOCACAO.</t>
  </si>
  <si>
    <t>15.003.0185-A</t>
  </si>
  <si>
    <t>15.003.0186-0</t>
  </si>
  <si>
    <t>GRELHA PARA AGUAS PLUVIAIS,COM CAIXILHO NAS DIMENSOES DE 50X50CM.FORNECIMENTO E COLOCACAO.</t>
  </si>
  <si>
    <t>15.003.0186-A</t>
  </si>
  <si>
    <t>15.003.0190-0</t>
  </si>
  <si>
    <t>RALO SIFONADO DE FERRO FUNDIDO PARA BANHEIRO SOCIAL DN-150MM,COMPOSTO DE 4 ENTRADAS DN=50MM E UMA SAIDA DN=75MM,CONFORMEPROJETO DE NORMA ABNT 02.243.25-16(NBR 9651),REVESTIDO INTERNA E EXTERNAMENTE COM EPOXI NA COR VERMELHA,APLICADO PELO SISTEMA ELETROSTATICO.FORNECIMENTO E ASSENTAMENTO</t>
  </si>
  <si>
    <t>15.003.0190-A</t>
  </si>
  <si>
    <t>15.003.0192-0</t>
  </si>
  <si>
    <t>RALO SIFONADO DE FERRO FUNDIDO PARA BANHEIRO DE SERVICO DN=100MM,COMPOSTO DE UMA ENTRADA E UMA SAIDA DN=50MM (PVC 40MMINTERNAMENTE),CONFORME PROJETO DE NORMA ABNT 02.243.25-16 (NBR 9651),REVESTIDO INTERNA E EXTERNAMENTE COM EPOXI NA COR VERMELHA,APLICADO PELO SISTEMA ELETROSTATICO.FORNECIMENTO E ASSENTAMENTO</t>
  </si>
  <si>
    <t>15.003.0192-A</t>
  </si>
  <si>
    <t>15.003.0193-0</t>
  </si>
  <si>
    <t>RALO SECO DE FERRO FUNDIDO COM SAIDA VERTICAL,COMPOSTO DE ENTRADA SUPERIOR DN=100MM E SAIDA VERTICAL DN=50MM,CONFORME PROJETO DE NORMA ABNT 02.243.25-16 (NBR 9651),REVESTIDO INTERNA E EXTERNAMENTE COM EPOXI NA COR VERMELHA,APLICADO PELO SISTEMA ELETROSTATICO.FORNECIMENTO E ASSENTAMENTO.</t>
  </si>
  <si>
    <t>15.003.0193-A</t>
  </si>
  <si>
    <t>15.003.0194-0</t>
  </si>
  <si>
    <t>RALO SECO DE FERRO FUNDIDO PARA BOX,COM SAIDA HORIZONTAL,COMPOSTO DE ENTRADA SUPERIOR DN=100MM E SAIDA HORIZONTAL DN=50MM,CONFORME PROJETO DE NORMA ABNT 02.243.25-16 (NBR 9651),REVESTIDO INTERNA E EXTERNAMENTE COM EPOXI NA COR VERMELHA,APLICADO PELO SISTEMA ELETROSTATICO.FORNECIMENTO E ASSENTAMENTO</t>
  </si>
  <si>
    <t>15.003.0194-A</t>
  </si>
  <si>
    <t>15.003.0200-0</t>
  </si>
  <si>
    <t>MANGUEIRA "SEAL TUBE" COM CAPA ALMA,DIAMETRO DE 1/2".FORNECIMENTO E COLOCACAO</t>
  </si>
  <si>
    <t>15.003.0200-A</t>
  </si>
  <si>
    <t>15.003.0202-0</t>
  </si>
  <si>
    <t>MANGUEIRA "SEAL TUBE" COM CAPA ALMA,DIAMETRO DE 3/4".FORNECIMENTO E COLOCACAO</t>
  </si>
  <si>
    <t>15.003.0202-A</t>
  </si>
  <si>
    <t>15.003.0204-0</t>
  </si>
  <si>
    <t>MANGUEIRA "SEAL TUBE" COM CAPA ALMA,DIAMETRO DE 1".FORNECIMENTO E COLOCACAO</t>
  </si>
  <si>
    <t>15.003.0204-A</t>
  </si>
  <si>
    <t>15.003.0206-0</t>
  </si>
  <si>
    <t>MANGUEIRA "SEAL TUBE" COM CAPA ALMA,DIAMETRO DE 1.1/4".FORNECIMENTO E COLOCACAO</t>
  </si>
  <si>
    <t>15.003.0206-A</t>
  </si>
  <si>
    <t>15.003.0208-0</t>
  </si>
  <si>
    <t>MANGUEIRA "SEAL TUBE" COM CAPA ALMA,DIAMETRO DE 1.1/2".FORNECIMENTO E COLOCACAO</t>
  </si>
  <si>
    <t>15.003.0208-A</t>
  </si>
  <si>
    <t>15.003.0210-0</t>
  </si>
  <si>
    <t>MANGUEIRA "SEAL TUBE" COM CAPA ALMA,DIAMETRO DE 2".FORNECIMENTO E COLOCACAO</t>
  </si>
  <si>
    <t>15.003.0210-A</t>
  </si>
  <si>
    <t>15.003.0212-0</t>
  </si>
  <si>
    <t>MANGUEIRA "SEAL TUBE" COM CAPA ALMA,DIAMETRO DE 2.1/2".FORNECIMENTO E COLOCACAO</t>
  </si>
  <si>
    <t>15.003.0212-A</t>
  </si>
  <si>
    <t>15.003.0214-0</t>
  </si>
  <si>
    <t>MANGUEIRA "SEAL TUBE" COM CAPA ALMA,DIAMETRO DE 3".FORNECIMENTO E COLOCACAO</t>
  </si>
  <si>
    <t>15.003.0214-A</t>
  </si>
  <si>
    <t>15.003.0216-0</t>
  </si>
  <si>
    <t>MANGUEIRA "SEAL TUBE" COM CAPA ALMA,DIAMETRO DE 4".FORNECIMENTO E COLOCACAO</t>
  </si>
  <si>
    <t>15.003.0216-A</t>
  </si>
  <si>
    <t>15.003.0350-0</t>
  </si>
  <si>
    <t>SUPORTE COM 2 CHUMBADORES,PARA FIXACAO DE TUBULACOES NO DIAMETRO INTERNO DE 1/2" ATE 1".FORNECIMENTO E COLOCACAO</t>
  </si>
  <si>
    <t>15.003.0350-A</t>
  </si>
  <si>
    <t>15.003.0351-0</t>
  </si>
  <si>
    <t>SUPORTE DUPLO COM 2 CHUMBADORES,PARA FIXACAO DE 2 TUBULACOESNO DIAMETRO INTERNO DE 1/2" ATE 1".FORNECIMENTO E COLOCACAO</t>
  </si>
  <si>
    <t>15.003.0351-A</t>
  </si>
  <si>
    <t>15.003.0352-0</t>
  </si>
  <si>
    <t>SUPORTE COM 2 CHUMBADORES,PARA FIXACAO DE TUBULACOES NO DIAMETRO INTERNO DE 1.1/4" E 1.1/2".FORNECIMENTO E COLOCACAO</t>
  </si>
  <si>
    <t>15.003.0352-A</t>
  </si>
  <si>
    <t>15.003.0353-0</t>
  </si>
  <si>
    <t>SUPORTE DUPLO COM 2 CHUMBADORES,PARA FIXACAO DE 2 TUBULACOESNO DIAMETRO INTERNO DE 1.1/4" ATE 1.1/2".FORNECIMENTO ECOLOCACAO</t>
  </si>
  <si>
    <t>15.003.0353-A</t>
  </si>
  <si>
    <t>15.003.0354-1</t>
  </si>
  <si>
    <t>SUPORTE COM 2 CHUMBADORES,PARA FIXACAO DE TUBULACOES NO DIAMETRO INTERNO DE 2".FORNECIMENTO E COLOCACAO</t>
  </si>
  <si>
    <t>15.003.0354-B</t>
  </si>
  <si>
    <t>15.003.0355-0</t>
  </si>
  <si>
    <t>SUPORTE DUPLO COM 2 CHUMBADORES,PARA FIXACAO DE 2 TUBULACOESNO DIAMETRO INTERNO DE 2".FORNECIMENTO E COLOCACAO</t>
  </si>
  <si>
    <t>15.003.0355-A</t>
  </si>
  <si>
    <t>15.003.0356-1</t>
  </si>
  <si>
    <t>SUPORTE COM 2 CHUMBADORES,PARA FIXACAO DE TUBULACOES NO DIAMETRO INTERNO DE 2.1/2" E 3".FORNECIMENTO E COLOCACAO</t>
  </si>
  <si>
    <t>15.003.0356-B</t>
  </si>
  <si>
    <t>15.003.0357-0</t>
  </si>
  <si>
    <t>SUPORTE DUPLO COM 2 CHUMBADORES,PARA FIXACAO DE 2 TUBULACOESNO DIAMETRO INTERNO DE 2.1/2" E 3".FORNECIMENTO E COLOCACAO</t>
  </si>
  <si>
    <t>15.003.0357-A</t>
  </si>
  <si>
    <t>15.003.0358-1</t>
  </si>
  <si>
    <t>SUPORTE COM 2 CHUMBADORES,PARA FIXACAO DE TUBULACOES NO DIAMETRO INTERNO DE 4" E 6".FORNECIMENTO E COLOCACAO</t>
  </si>
  <si>
    <t>15.003.0358-B</t>
  </si>
  <si>
    <t>15.003.0359-0</t>
  </si>
  <si>
    <t>SUPORTE DUPLO COM 2 CHUMBADORES,PARA FIXACAO DE 2 TUBULACOESNO DIAMETRO INTERNO DE 4" E 6".FORNECIMENTO E COLOCACAO</t>
  </si>
  <si>
    <t>15.003.0359-A</t>
  </si>
  <si>
    <t>15.003.0360-0</t>
  </si>
  <si>
    <t>ASSENTAMENTO DE LAVATORIO(EXCLUSIVE FORNECIMENTO DO APARELHO),INCLUSIVE MATERIAIS NECESSARIOS</t>
  </si>
  <si>
    <t>15.003.0360-A</t>
  </si>
  <si>
    <t>15.003.0361-0</t>
  </si>
  <si>
    <t>RETIRADA E REASSENTAMENTO DE LAVATORIO,INCLUSIVE MATERIAIS NECESSARIOS</t>
  </si>
  <si>
    <t>15.003.0361-A</t>
  </si>
  <si>
    <t>15.003.0365-0</t>
  </si>
  <si>
    <t>ASSENTAMENTO DE CAIXA DE DESCARGA ELEVADA,EXTERNA(EXCLUSIVEFORNECIMENTO DO APARELHO),INCLUSIVE MATERIAIS NECESSARIOS</t>
  </si>
  <si>
    <t>15.003.0365-A</t>
  </si>
  <si>
    <t>15.003.0370-0</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</si>
  <si>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</si>
  <si>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15.003.0370-A</t>
  </si>
  <si>
    <t>15.003.0371-0</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</si>
  <si>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</si>
  <si>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15.003.0371-A</t>
  </si>
  <si>
    <t>15.003.0372-0</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</si>
  <si>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</si>
  <si>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15.003.0372-A</t>
  </si>
  <si>
    <t>15.003.0373-0</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</si>
  <si>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</si>
  <si>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15.003.0373-A</t>
  </si>
  <si>
    <t>15.003.0375-0</t>
  </si>
  <si>
    <t>RETIRADA E REASSENTAMENTO DE CHUVEIRO,INCLUSIVE MATERIAIS NECESSARIOS</t>
  </si>
  <si>
    <t>15.003.0375-A</t>
  </si>
  <si>
    <t>15.003.0377-0</t>
  </si>
  <si>
    <t>RETIRADA E REASSENTAMENTO DE TORNEIRA,INCLUSIVE MATERIAIS NECESSARIOS</t>
  </si>
  <si>
    <t>15.003.0377-A</t>
  </si>
  <si>
    <t>15.003.0379-0</t>
  </si>
  <si>
    <t>ASSENTAMENTO DE TORNEIRA(EXCLUSIVE FORNECIMENTO DO APARELHO),INCLUSIVE MATERIAIS NECESSARIOS</t>
  </si>
  <si>
    <t>15.003.0379-A</t>
  </si>
  <si>
    <t>15.003.0380-0</t>
  </si>
  <si>
    <t>ASSENTAMENTO DE CHUVEIRO(EXCLUSIVE FORNECIMENTO DO APARELHO),INCLUSIVE MATERIAIS NECESSARIOS E BRACO CROMADO</t>
  </si>
  <si>
    <t>15.003.0380-A</t>
  </si>
  <si>
    <t>15.003.0381-0</t>
  </si>
  <si>
    <t>ASSENTAMENTO DE CHUVEIRO(EXCLUSIVE FORNECIMENTO DO APARELHOE BRACO),INCLUSIVE MATERIAIS NECESSARIOS</t>
  </si>
  <si>
    <t>15.003.0381-A</t>
  </si>
  <si>
    <t>15.003.0390-0</t>
  </si>
  <si>
    <t>ABRACADEIRA DE FIXACAO,TIPO COPO,ESTAMPADA EM CHAPA DE FERROZINCADA,COMPOSTA DE CANOPLA,PARAFUSOS E ABRACADEIRAS PROPRIAMENTE DITA,NO DIAMETRO 1/2".FORNECIMENTO E COLOCACAO</t>
  </si>
  <si>
    <t>15.003.0390-A</t>
  </si>
  <si>
    <t>15.003.0391-0</t>
  </si>
  <si>
    <t>ABRACADEIRA DE FIXACAO,TIPO COPO,ESTAMPADA EM CHAPA DE FERROZINCADA,COMPOSTA DE CANOPLA,PARAFUSOS E ABRACADEIRAS PROPRIAMENTE DITA,NO DIAMETRO 3/4".FORNECIMENTO E COLOCACAO</t>
  </si>
  <si>
    <t>15.003.0391-A</t>
  </si>
  <si>
    <t>15.003.0392-0</t>
  </si>
  <si>
    <t>ABRACADEIRA DE FIXACAO,TIPO COPO,ESTAMPADA EM CHAPA DE FERROZINCADA,COMPOSTA DE CANOPLA,PARAFUSOS E ABRACADEIRAS PROPRIAMENTE DITA,NO DIAMETRO 1".FORNECIMENTO E COLOCACAO</t>
  </si>
  <si>
    <t>15.003.0392-A</t>
  </si>
  <si>
    <t>15.003.0393-0</t>
  </si>
  <si>
    <t>ABRACADEIRA DE FIXACAO,TIPO COPO,ESTAMPADA EM CHAPA DE FERROZINCADA,COMPOSTA DE CANOPLA,PARAFUSOS E ABRACADEIRAS PROPRIAMENTE DITA,NO DIAMETRO 1.1/4".FORNECIMENTO E COLOCACAO</t>
  </si>
  <si>
    <t>15.003.0393-A</t>
  </si>
  <si>
    <t>15.003.0394-0</t>
  </si>
  <si>
    <t>ABRACADEIRA DE FIXACAO,TIPO COPO,ESTAMPADA EM CHAPA DE FERROZINCADA,COMPOSTA DE CANOPLA,PARAFUSOS E ABRACADEIRAS PROPRIAMENTE DITA,NO DIAMETRO 1.1/2".FORNECIMENTO E COLOCACAO</t>
  </si>
  <si>
    <t>15.003.0394-A</t>
  </si>
  <si>
    <t>15.003.0395-0</t>
  </si>
  <si>
    <t>ABRACADEIRA DE FIXACAO,TIPO COPO,ESTAMPADA EM CHAPA DE FERROZINCADA,COMPOSTA DE CANOPLA,PARAFUSOS E ABRACADEIRAS PROPRIAMENTE DITA,NO DIAMETRO 2".FORNECIMENTO E COLOCACAO</t>
  </si>
  <si>
    <t>15.003.0395-A</t>
  </si>
  <si>
    <t>15.003.0396-0</t>
  </si>
  <si>
    <t>ABRACADEIRA DE FIXACAO,TIPO COPO,ESTAMPADA EM CHAPA DE FERROZINCADA,COMPOSTA DE CANOPLA,PARAFUSOS E ABRACADEIRAS PROPRIAMENTE DITA,NO DIAMETRO 2.1/2".FORNECIMENTO E COLOCACAO</t>
  </si>
  <si>
    <t>15.003.0396-A</t>
  </si>
  <si>
    <t>15.003.0397-0</t>
  </si>
  <si>
    <t>ABRACADEIRA DE FIXACAO,TIPO COPO,ESTAMPADA EM CHAPA DE FERROZINCADA,COMPOSTA DE CANOPLA,PARAFUSOS E ABRACADEIRAS PROPRIAMENTE DITA,NO DIAMETRO 3".FORNECIMENTO E COLOCACAO</t>
  </si>
  <si>
    <t>15.003.0397-A</t>
  </si>
  <si>
    <t>15.003.0398-0</t>
  </si>
  <si>
    <t>ABRACADEIRA DE FIXACAO,TIPO COPO,ESTAMPADA EM CHAPA DE FERROZINCADA,COMPOSTA DE CANOPLA,PARAFUSOS E ABRACADEIRAS PROPRIAMENTE DITA,NO DIAMETRO 4".FORNECIMENTO E COLOCACAO</t>
  </si>
  <si>
    <t>15.003.0398-A</t>
  </si>
  <si>
    <t>15.003.0400-0</t>
  </si>
  <si>
    <t>RETIRADA E REASSENTAMENTO DE BIDE COM 2 REGISTROS,INCLUSIVEMATERIAIS NECESSARIOS</t>
  </si>
  <si>
    <t>15.003.0400-A</t>
  </si>
  <si>
    <t>15.003.0405-0</t>
  </si>
  <si>
    <t>ASSENTAMENTO DE VASO SANITARIO SIFONADO(EXCLUSIVE FORNECIMENTO DO APARELHO),INCLUSIVE MATERIAIS NECESSARIOS</t>
  </si>
  <si>
    <t>15.003.0405-A</t>
  </si>
  <si>
    <t>15.003.0410-0</t>
  </si>
  <si>
    <t>RETIRADA E REASSENTAMENTO DE VASO SANITARIO SIFONADO,INCLUSIVE MATERIAIS NECESSARIOS</t>
  </si>
  <si>
    <t>15.003.0410-A</t>
  </si>
  <si>
    <t>15.003.0415-0</t>
  </si>
  <si>
    <t>RETIRADA E REASSENTAMENTO DE VALVULA DE DESCARGA</t>
  </si>
  <si>
    <t>15.003.0415-A</t>
  </si>
  <si>
    <t>15.003.0420-0</t>
  </si>
  <si>
    <t>RETIRADA E REASSENTAMENTO DE TUBO VENTILADOR,DE CIMENTO SEMAMIANTO,COM DIAMETRO DE 3"</t>
  </si>
  <si>
    <t>15.003.0420-A</t>
  </si>
  <si>
    <t>15.003.0421-0</t>
  </si>
  <si>
    <t>RETIRADA E REASSENTAMENTO DE TUBO VENTILADOR,DE CIMENTO SEMAMIANTO,COM DIAMETRO DE 4"</t>
  </si>
  <si>
    <t>15.003.0421-A</t>
  </si>
  <si>
    <t>15.003.0500-0</t>
  </si>
  <si>
    <t>SPRINKLER,BICO DE 1/2".FORNECIMENTO E COLOCACAO</t>
  </si>
  <si>
    <t>15.003.0500-A</t>
  </si>
  <si>
    <t>15.003.0505-0</t>
  </si>
  <si>
    <t>SPRINKLER,CRUZETA DE FERRO GALVANIZADO DE 2.1/2".FORNECIMENTO E COLOCACAO</t>
  </si>
  <si>
    <t>15.003.0505-A</t>
  </si>
  <si>
    <t>15.003.0510-0</t>
  </si>
  <si>
    <t>SPRINKLER,JOELHO DE 45º DE FERRO GALVANIZADO DE 2.1/2".FORNECIMENTO E COLOCACAO</t>
  </si>
  <si>
    <t>15.003.0510-A</t>
  </si>
  <si>
    <t>15.003.0515-0</t>
  </si>
  <si>
    <t>SPRINKLER,REDUCAO DE FERRO GALVANIZADO DE 2.1/2"X2".FORNECIMENTO E COLOCACAO</t>
  </si>
  <si>
    <t>15.003.0515-A</t>
  </si>
  <si>
    <t>15.003.0520-0</t>
  </si>
  <si>
    <t>TUBO DE FERRO GALVANIZADO COM DIAMETRO DE 1/2",COM COSTURA,PARA INSTALACOES DIVERSAS ENTERRRADAS,INCLUSIVE CONEXOES,EMENDAS E PROTECAO ANTICORROSIVA.FORNECIMENTO E COLOCACAO</t>
  </si>
  <si>
    <t>15.003.0520-A</t>
  </si>
  <si>
    <t>15.003.0525-0</t>
  </si>
  <si>
    <t>TUBO DE FERRO GALVANIZADO COM DIAMETRO DE 3/4",COM COSTURA,PARA INSTALACOES DIVERSAS ENTERRADAS,INCLUSIVE CONEXOES,EMENDAS E PROTECAO ANTICORROSIVA.FORNECIMENTO E COLOCACAO</t>
  </si>
  <si>
    <t>15.003.0525-A</t>
  </si>
  <si>
    <t>15.003.0530-0</t>
  </si>
  <si>
    <t>TUBO DE FERRO GALVANIZADO COM DIAMETRO DE 1",COM COSTURA,PARA INSTALACOES DIVERSAS ENTERRADAS,INCLUSIVE CONEXOES,EMENDASE PROTECAO ANTICORROSIVA.FORNECIMENTO E COLOCACAO</t>
  </si>
  <si>
    <t>N</t>
  </si>
  <si>
    <t>15.003.0530-A</t>
  </si>
  <si>
    <t>15.003.0535-0</t>
  </si>
  <si>
    <t>TUBO DE FERRO GALVANIZADO COM DIAMETRO DE 1.1/4",COM COSTURA,PARA INSTALACOES DIVERSAS ENTERRADAS,INCLUSIVE CONEXOES,EMENDAS E PROTECAO ANTICORROSIVA.FORNECIMENTO E COLOCACAO</t>
  </si>
  <si>
    <t>15.003.0535-A</t>
  </si>
  <si>
    <t>15.003.0540-0</t>
  </si>
  <si>
    <t>TUBO DE FERRO GALVANIZADO COM DIAMETRO DE 1.1/2",COM COSTURA,PARA INSTALACOES DIVERSAS ENTERRADAS,INCLUSIVE CONEXOES,EMENDAS E PROTECAO ANTICORROSIVA.FORNECIMENTO E COLOCACAO</t>
  </si>
  <si>
    <t>15.003.0540-A</t>
  </si>
  <si>
    <t>15.003.0545-0</t>
  </si>
  <si>
    <t>TUBO DE FERRO GALVANIZADO COM DIAMETRO DE 2",COM COSTURA,PARA INSTALACOES DIVERSAS ENTERRADAS,INCLUSIVE CONEXOES,EMENDASE PROTECAO ANTICORROSIVA.FORNECIMENTO E COLOCACAO</t>
  </si>
  <si>
    <t>15.003.0545-A</t>
  </si>
  <si>
    <t>15.003.0550-0</t>
  </si>
  <si>
    <t>TUBO DE FERRO GALVANIZADO COM DIAMETRO DE 2.1/2",COM COSTURA,PARA INSTALACOES DIVERSAS ENTERRADAS,INCLUSIVE CONEXOES,EMENDAS E PROTECAO ANTICORROSIVA.FORNECIMENTO E COLOCACAO</t>
  </si>
  <si>
    <t>15.003.0550-A</t>
  </si>
  <si>
    <t>15.003.0552-0</t>
  </si>
  <si>
    <t>TUBO DE FERRO GALVANIZADO COM DIAMETRO DE 3",COM COSTURA,PARA INSTALACOES DIVERSAS ENTERRADAS,INCLUSIVE CONEXOES,EMENDASE PROTECAO ANTICORROSIVA.FORNECIMENTO E COLOCACAO</t>
  </si>
  <si>
    <t>15.003.0552-A</t>
  </si>
  <si>
    <t>15.003.0555-0</t>
  </si>
  <si>
    <t>TUBO DE FERRO GALVANIZADO COM DIAMETRO DE 4",COM COSTURA,PARA INSTALACOES DIVERSAS ENTERRADAS,INCLUSIVE CONEXOES,EMENDASE PROTECAO ANTICORROSIVA.FORNECIMENTO E COLOCACAO</t>
  </si>
  <si>
    <t>15.003.0555-A</t>
  </si>
  <si>
    <t>15.003.0560-0</t>
  </si>
  <si>
    <t>TUBO DE FERRO GALVANIZADO COM DIAMETRO DE 5",COM COSTURA,PARA INSTALACOES DIVERSAS ENTERRADAS,INCLUSIVE CONEXOES,EMENDASE PROTECAO ANTICORROSIVA.FORNECIMENTO E COLOCACAO</t>
  </si>
  <si>
    <t>15.003.0560-A</t>
  </si>
  <si>
    <t>15.003.0565-0</t>
  </si>
  <si>
    <t>TUBO DE FERRO GALVANIZADO COM DIAMETRO DE 6",COM COSTURA,PARA INSTALACOES DIVERSAS ENTERRADAS,INCLUSIVE CONEXOES,EMENDASE PROTECAO ANTICORROSIVA.FORNECIMENTO E COLOCACAO</t>
  </si>
  <si>
    <t>15.003.0565-A</t>
  </si>
  <si>
    <t>15.003.0600-0</t>
  </si>
  <si>
    <t>RODAPES METALICOS,CALHA TRIPLA,PARA INSTALACOES ELETRICAS,TELEFONICA E DADOS,CONSTRUIDOS EM CHAPA DE ACO PRE GALVANIZADO,INCLUSIVE TODOS OS ACESSORIOS,MONTAGEM,CAIXA PARA 4 TOMADASDE ELETRICIDADE E LOGICA.FORNECIMENTO E COLOCACAO</t>
  </si>
  <si>
    <t>15.003.0600-A</t>
  </si>
  <si>
    <t>15.003.0650-0</t>
  </si>
  <si>
    <t>RODAPES METALICOS,CALHA DUPLA,PARA INSTALACOES ELETRICAS,TELEFONICA E DADOS,CONSTRUIDOS EM CHAPA DE ACO PRE GALVANIZADO,INCLUSIVE TODOS OS ACESSORIOS,MONTAGEM,CAIXA PARA 4 TOMADASDE ELETRICIDADE E LOGICA.FORNECIMENTO E COLOCACAO</t>
  </si>
  <si>
    <t>15.003.0650-A</t>
  </si>
  <si>
    <t>15.004.0010-0</t>
  </si>
  <si>
    <t>ALCA PARA BARRILETE DE DISTRIBUICAO,DO TIPO CONCENTRADO,SOBRESERVATORIO DUPLO,INCLUSIVE RAMAIS PARA EXTRAVASOR E LIMPEZA COMPREENDENDO:5,50M DE TUBO DE PVC 50MM,REGISTROS E CONEXOES.FORNECIMENTO E INSTALACAO</t>
  </si>
  <si>
    <t>15.004.0010-A</t>
  </si>
  <si>
    <t>15.004.0011-0</t>
  </si>
  <si>
    <t>ALCA PARA BARRILETE DE DISTRIBUICAO,DO TIPO CONCENTRADO,SOBRESERVATORIO DUPLO,INCLUSIVE RAMAIS PARA EXTRAVASOR E LIMPEZA COMPREENDENDO:5,50M DE TUBO DE PVC 60MM,REGISTROS E CONEXOES.FORNECIMENTO E INSTALACAO</t>
  </si>
  <si>
    <t>15.004.0011-A</t>
  </si>
  <si>
    <t>15.004.0012-0</t>
  </si>
  <si>
    <t>ALCA PARA BARRILETE DE DISTRIBUICAO,DO TIPO CONCENTRADO,SOBRESERVATORIO DUPLO,INCLUSIVE RAMAIS PARA EXTRAVASOR E LIMPEZA COMPREENDENDO:5,50M DE TUBO DE PVC 75MM,REGISTROS E CONEXOES.FORNECIMENTO E INSTALACAO</t>
  </si>
  <si>
    <t>15.004.0012-A</t>
  </si>
  <si>
    <t>15.004.0013-0</t>
  </si>
  <si>
    <t>ALCA PARA BARRILETE DE DISTRIBUICAO,DO TIPO CONCENTRADO,SOBRESERVATORIO DUPLO,INCLUSIVE RAMAIS PARA EXTRAVASOR E LIMPEZA COMPREENDENDO:5,50M DE TUBO DE PVC 85MM,REGISTROS E CONEXOES.FORNECIMENTO E INSTALACAO</t>
  </si>
  <si>
    <t>15.004.0013-A</t>
  </si>
  <si>
    <t>15.004.0014-0</t>
  </si>
  <si>
    <t>ALCA PARA BARRILETE DE DISTRIBUICAO,DO TIPO CONCENTRADO,SOBRESERVATORIO DUPLO,INCLUSIVE RAMAIS PARA EXTRAVASOR E LIMPEZA COMPREENDENDO:5,50M DE TUBO DE PVC 110MM,REGISTROS E CONEXOES.FORNECIMENTO E INSTALACAO</t>
  </si>
  <si>
    <t>15.004.0014-A</t>
  </si>
  <si>
    <t>15.004.0023-0</t>
  </si>
  <si>
    <t>COLUNA DE PVC,DE DIAMETRO 25MM,EXCLUSIVE PECAS DE DERIVACAOE RASGO EM ALVENARIA.FORNECIMENTO E ASSENTAMENTO</t>
  </si>
  <si>
    <t>15.004.0023-A</t>
  </si>
  <si>
    <t>15.004.0024-0</t>
  </si>
  <si>
    <t>COLUNA DE PVC,DE DIAMETRO 32MM,EXCLUSIVE PECAS DE DERIVACAOE RASGO EM ALVENARIA.FORNECIMENTO E ASSENTAMENTO</t>
  </si>
  <si>
    <t>15.004.0024-A</t>
  </si>
  <si>
    <t>15.004.0025-0</t>
  </si>
  <si>
    <t>COLUNA DE PVC,DE DIAMETRO DE 40MM,EXCLUSIVE PECAS DE DERIVACAO E RASGO EM ALVENARIA.FORNECIMENTO E ASSENTAMENTO</t>
  </si>
  <si>
    <t>15.004.0025-A</t>
  </si>
  <si>
    <t>15.004.0026-0</t>
  </si>
  <si>
    <t>COLUNA DE PVC,DE DIAMETRO DE 50MM,EXCLUSIVE PECAS DE DERIVACAO E RASGO EM ALVENARIA.FORNECIMENTO E ASSENTAMENTO</t>
  </si>
  <si>
    <t>15.004.0026-A</t>
  </si>
  <si>
    <t>15.004.0027-0</t>
  </si>
  <si>
    <t>COLUNA DE PVC,DE DIAMETRO DE 60MM,EXCLUSIVE PECAS DE DERIVACAO E RASGO EM ALVENARIA.FORNECIMENTO E ASSENTAMENTO</t>
  </si>
  <si>
    <t>15.004.0027-A</t>
  </si>
  <si>
    <t>15.004.0028-0</t>
  </si>
  <si>
    <t>COLUNA DE PVC,DE DIAMETRO DE 75MM,EXCLUSIVE PECAS DE DERIVACAO E RASGO EM ALVENARIA.FORNECIMENTO E ASSENTAMENTO</t>
  </si>
  <si>
    <t>15.004.0028-A</t>
  </si>
  <si>
    <t>15.004.0045-0</t>
  </si>
  <si>
    <t>INSTALACAO E ASSENTAMENTO DE CHUVEIRO(EXCLUSIVE FORNECIMENTODO APARELHO E REGISTRO),COMPREENDENDO:5,00M DE TUBO DE PVCDE 25MM,RALO SECO DE PVC 100MM COM GRELHA,2,00M DE TUBO DE PVC DE 40MM E CONEXOES</t>
  </si>
  <si>
    <t>15.004.0045-A</t>
  </si>
  <si>
    <t>15.004.0046-0</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</si>
  <si>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</si>
  <si>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15.004.0046-A</t>
  </si>
  <si>
    <t>15.004.0050-0</t>
  </si>
  <si>
    <t>INSTALACAO E ASSENTAMENTO DE MICTORIO(EXCLUSIVE FORNECIMENTODO APARELHO),COMPREENDENDO:3,00M DE TUBO DE PVC DE 25MM,1,50M DE TUBOS DE PVC DE 40MM E 50MM,CADA,CONEXOES E RALO SIFONADO DE PVC COM 100X100X50MM COM TAMPA CEGA</t>
  </si>
  <si>
    <t>15.004.0050-A</t>
  </si>
  <si>
    <t>15.004.0051-0</t>
  </si>
  <si>
    <t>INSTALACAO E ASSENTAMENTO DE MICTORIO(EXCLUSIVE FORNECIMENTODO APARELHO E RALO SIFONADO),COMPREENDENDO:3,00M DE TUBO DEPVC DE 25MM,1,50M DE TUBOS DE PVC DE 40MM E 50MM,CADA,E CONEXOES,EXCLUSIVE RALO SINFONADO</t>
  </si>
  <si>
    <t>15.004.0051-A</t>
  </si>
  <si>
    <t>15.004.0053-0</t>
  </si>
  <si>
    <t>INSTALACAO E ASSENTAMENTO DE MICTORIO TIPO CALHA(EXCLUSIVE FORNECIMENTO DO APARELHO),COMPREENDENDO:3,00M DE TUBO DE PVCDE 25MM,REGISTRO DE GAVETA,2,00M DE TUBO DE PVC DE 40MM E 50MM,CADA,CONEXOES E CAIXA SINFONADA DE PVC COM 100X100X50MM,COM TAMPA CEGA</t>
  </si>
  <si>
    <t>15.004.0053-A</t>
  </si>
  <si>
    <t>15.004.0055-0</t>
  </si>
  <si>
    <t>INSTALACAO E ASSENTAMENTO DE BANHEIRA(EXCLUSIVE FORNECIMENTODO APARELHO),COMPREENDENDO:3,00M DE TUBO PVC DE 25MM,3,00MDE TUBO DE PVC DE 40MM E CONEXOES</t>
  </si>
  <si>
    <t>15.004.0055-A</t>
  </si>
  <si>
    <t>15.004.0058-0</t>
  </si>
  <si>
    <t>INSTALACAO E ASSENTAMENTO DE BIDE(EXCLUSIVE FORNECIMENTO DOAPARELHO),COMPREENDENDO:3,00M DE TUBO PVC DE 25MM,2,00M DE TUBO DE PVC DE 40MM E CONEXOES</t>
  </si>
  <si>
    <t>15.004.0058-A</t>
  </si>
  <si>
    <t>15.004.0059-0</t>
  </si>
  <si>
    <t>INSTALACAO E ASSENTAMENTO DE DUCHINHA MANUAL PARA BANHEIRO(EXCLUSIVE FORNECIMENTO DO APARELHO),COMPREENDENDO:3,00M DE TUBO DE PVC DE 25MM E CONEXOES</t>
  </si>
  <si>
    <t>15.004.0059-A</t>
  </si>
  <si>
    <t>15.004.0060-1</t>
  </si>
  <si>
    <t>INSTALACAO E ASSENTAMENTO DE PIA COM 1 CUBA(EXCLUSIVE FORNECIMENTO DO APARELHO),COMPREENDENDO:3,00M DE TUBO DE PVC DE 25MM,3,00M DE TUBO DE PVC DE 50MM,RABICHO E CONEXOES</t>
  </si>
  <si>
    <t>15.004.0060-B</t>
  </si>
  <si>
    <t>15.004.0061-0</t>
  </si>
  <si>
    <t>INSTALACAO E ASSENTAMENTO DE PIA COM 2 CUBAS(EXCLUSIVE FORNECIMENTO DO APARELHO),COMPREENDENDO:3,00M DE TUBO DE PVC DE 25MM,3,00M DE TUBO DE PVC DE 50MM, RABICHO E CONEXOES</t>
  </si>
  <si>
    <t>15.004.0061-A</t>
  </si>
  <si>
    <t>15.004.0062-0</t>
  </si>
  <si>
    <t>INSTALACAO E ASSENTAMENTO DE PIA COM CUBA DUPLA(EXCLUSIVE FORNECIMENTO DO APARELHO),COMPREENDENDO:3,00M DE TUBO DE PVC 25MM,3,00M DE TUBO DE PVC DE 50MM,RABICHO E CONEXOES</t>
  </si>
  <si>
    <t>15.004.0062-A</t>
  </si>
  <si>
    <t>15.004.0063-0</t>
  </si>
  <si>
    <t>INSTALACAO E ASSENTAMENTO DE LAVATORIO DE UMA TORNEIRA(EXCLUSIVE FORNECIMENTO DO APARELHO),COMPREENDENDO:3,00M DE TUBO DE PVC DE 25MM,2,00M DE TUBO DE PVC DE 40MM E CONEXOES</t>
  </si>
  <si>
    <t>15.004.0063-A</t>
  </si>
  <si>
    <t>15.004.0064-0</t>
  </si>
  <si>
    <t>INSTALACAO E ASSENTAMENTO DE LAVATORIO DE 2 TORNEIRAS(EXCLUSIVE FORNECIMENTO DO APARELHO),COMPREENDENDO:3,00M DE TUBO DEPVC DE 25MM,2,00M DE TUBO DE PVC DE 40MM E CONEXOES</t>
  </si>
  <si>
    <t>15.004.0064-A</t>
  </si>
  <si>
    <t>15.004.0065-0</t>
  </si>
  <si>
    <t>INSTALACAO E ASSENTAMENTO DE FILTRO RESIDENCIAL(EXCLUSIVE FORNECIMENTO DO APARELHO),COMPREENDENDO:2,00M DE TUBO DE PVC DE 25MM E CONEXOES</t>
  </si>
  <si>
    <t>15.004.0065-A</t>
  </si>
  <si>
    <t>15.004.0067-0</t>
  </si>
  <si>
    <t>INSTALACAO E ASSENTAMENTO DE FILTRO INDUSTRIAL(EXCLUSIVE FORNECIMENTO DO APARELHO),COMPREENDENDO:3,00M DE TUBO DE PVC SOLDAVEL DE 32MM E CONEXOES</t>
  </si>
  <si>
    <t>15.004.0067-A</t>
  </si>
  <si>
    <t>15.004.0070-0</t>
  </si>
  <si>
    <t>INSTALACAO E ASSENTAMENTO DE TANQUE DE SERVICO (EXCLUSIVE FORNECIMENTO DO APARELHO),COMPREENDENDO:3,00M DE TUBO DE PVC DE 25MM,3,00M DE TUBO DE PVC DE 50MM E CONEXOES</t>
  </si>
  <si>
    <t>15.004.0070-A</t>
  </si>
  <si>
    <t>15.004.0074-0</t>
  </si>
  <si>
    <t>INSTALACAO E ASSENTAMENTO DE BACIA TURCA(EXCLUSIVE FORNECIMENTO DO APARELHO E DA VALVULA DE DESCARGA),COMPREENDENDO:3,00M DE TUBO DE PVC DE 50MM,2,00M DE TUBO DE PVC DE 100MM,CONEXOES E MONTAGEM</t>
  </si>
  <si>
    <t>15.004.0074-A</t>
  </si>
  <si>
    <t>15.004.0075-0</t>
  </si>
  <si>
    <t>INSTALACAO E ASSENTAMENTO DE CAIXA DE DESCARGA ELEVADA (EXCLUSIVE FORNECIMENTO DA CAIXA),COMPREENDENDO:2,00M DE TUBO DEPVC DE 25MM,CONEXOES E MONTAGEM</t>
  </si>
  <si>
    <t>15.004.0075-A</t>
  </si>
  <si>
    <t>15.004.0076-0</t>
  </si>
  <si>
    <t>REPARO DE VALVULA DE DESCARGA.FORNECIMENTO E SUBSTITUICAO</t>
  </si>
  <si>
    <t>15.004.0076-A</t>
  </si>
  <si>
    <t>15.004.0080-0</t>
  </si>
  <si>
    <t>INSTALACAO E ASSENTAMENTO DE CAIXA DE DESCARGA DE EMBUTIR(EXCLUSIVE FORNECIMENTO DA CAIXA),COMPREENDENDO:2,00M DE TUBO DE PVC DE 25MM,0,80M DE TUBO DE PVC DE 40MM,CONEXOES E MONTAGEM</t>
  </si>
  <si>
    <t>15.004.0080-A</t>
  </si>
  <si>
    <t>15.004.0085-0</t>
  </si>
  <si>
    <t>INSTALACAO E ASSENTAMENTO DE VALVULA DE DESCARGA(EXCLUSIVE FORNECIMENTO DA VALVULA),COMPREENDENDO:3,00M DE TUBO DE PVC DE 50MM,CONEXOES E MONTAGEM</t>
  </si>
  <si>
    <t>15.004.0085-A</t>
  </si>
  <si>
    <t>15.004.0086-0</t>
  </si>
  <si>
    <t>REPARO EM CAIXA DE DESCARGA ELEVADA.FORNECIMENTO E SUBSTITUICAO</t>
  </si>
  <si>
    <t>15.004.0086-A</t>
  </si>
  <si>
    <t>15.004.0090-0</t>
  </si>
  <si>
    <t>INSTALACAO E COLOCACAO DE TORNEIRA PARA JARDIM OU DE LAVAGEM(EXCLUSIVE FORNECIMENTO DA TORNEIRA),COMPREENDENDO: 2,00M DETUBO DE PVC DE 20MM E CONEXOES</t>
  </si>
  <si>
    <t>15.004.0090-A</t>
  </si>
  <si>
    <t>15.004.0102-1</t>
  </si>
  <si>
    <t>INSTALACAO E ASSENTAMENTO DE VASO SANITARIO INDIVIDUAL E VALVULA DE DESCARGA(EXCL.ESTES)EM PAVIMENTO ELEVADO,COMPREENDENDO:INSTALACAO HIDRAULICA COM 2,00M TUBO PVC 50MM,COM CONEXOES ATE A VALVULA E APOS ESTA ATE VASO,LIGACAO DE ESGOTO COM 3,00M DE TUBO DE PVC DE 100MM AOS TUBOS QUEDA E VENTILACAO,INCLUSIVE CONEXOES,EXCLUSIVE OS TUBOS QUEDA E VENTILACAO</t>
  </si>
  <si>
    <t>15.004.0102-B</t>
  </si>
  <si>
    <t>15.004.0103-0</t>
  </si>
  <si>
    <t>INSTALACAO E ASSENTAMENTO VASO SANITARIO INDIVIDUAL COM CAIXA ACOPLADA(EXCLUSIVE ESTES),PAVIMENTO ELEVADO,COMPREENDENDO:INSTALACAO HIDRAULICA C/2,00M TUBO DE PVC 25MM,C/CONEXOES,ATE A CAIXA ACOPLADA,LIGACAO DE ESGOTOS COM 3,00M DE TUBO DE PVC 100MM AOS TUBOS DE QUEDA E VENTILACAO,INCLUSIVE CONEXOES,EXCLUSIVE OS TUBOS DE QUEDA E VENTILACAO</t>
  </si>
  <si>
    <t>15.004.0103-A</t>
  </si>
  <si>
    <t>15.004.0104-0</t>
  </si>
  <si>
    <t>INSTALACAO E ASSENTAMENTO DE VASO SANITARIO INDIVIDUAL E CAIXA DE DESCARGA(EXCLUSIVE ESTES)EM PAVIMENTO ELEVADO,COMPREENDENDO:INSTALACAO HIDRAULICA COM 2,00M DE TUBO DE PVC DE 25MM,COM CONEXOES,ATE A CAIXA DE DESCARGA,LIGACAO DE ESGOTOS COM3,00M DE TUBO DE PVC 100MM AOS TUBOS DE QUEDA E VENTILACAO,INCLUSIVE CONEXOES,EXCLUSIVE TUBOS DE QUEDA E VENTILACAO</t>
  </si>
  <si>
    <t>15.004.0104-A</t>
  </si>
  <si>
    <t>15.004.0105-0</t>
  </si>
  <si>
    <t>INSTALACAO E ASSENTAMENTO DE VASO SANITARIO INDIVIDUAL E VALVULA DE DESCARGA(EXCL.ESTES)EM PAVIMENTO TERREO,COMPREENDENDO:INSTALACAO HIDRAULICA COM 2,00M TUBO PVC 50MM,COM CONEXOES,ATE VALVULA E APOS ESTA ATE O VASO,LIGACAO ESGOTOS COM 3,00M TUBO PVC 100MM A CAIXA DE INSPECAO E TUBO VENTILACAO,INCLUSIVE CONEXOES,EXCLUSIVE TUBO DE VENTILACAO</t>
  </si>
  <si>
    <t>15.004.0105-A</t>
  </si>
  <si>
    <t>15.004.0108-0</t>
  </si>
  <si>
    <t>INSTALACAO E ASSENTAMENTO DE VASO SANITARIO INDIVIDUAL E CAIXA DE DESCARGA(EXCLUSIVE ESTES)EM PAVIMENTO TERREO,COMPREENDENDO:INSTALACAO HIDRAULICA COM 2,00M DE TUBO DE PVC DE 25MM,COM CONEXOES,ATE A CAIXA DE DESCARGA,LIGACAO DE ESGOTO COM 3,00M DE TUBO DE PVC DE 100MM A CAIXA INSPECAO E TUBO DE VENTILACAO,INCLUSIVE CONEXOES,EXCLUSIVE TUBO VENTILACAO</t>
  </si>
  <si>
    <t>15.004.0108-A</t>
  </si>
  <si>
    <t>15.004.0110-0</t>
  </si>
  <si>
    <t>INSTALACAO E ASSENTAMENTO DE VASO SANITARIO COM CAIXA ACOPLADA(EXCLUSIVE ESTES)EM PAVIMENTO TERREO,COMPREENDENDO:INSTALACAO HIDRAULICA COM 2,00M DE TUBO DE PVC DE 25MM,COM CONEXOES,ATE A CAIXA,LIGACAO DE ESGOTO COM 3,00M DE TUBO DE PVC DE 100MM A CAIXA DE INSPECAO E TUBO DE VENTILACAO,INCLUSIVE CONEXOES,EXCLUSIVE O TUBO DE VENTILACAO</t>
  </si>
  <si>
    <t>15.004.0110-A</t>
  </si>
  <si>
    <t>15.004.0125-0</t>
  </si>
  <si>
    <t>INSTALACAO E ASSENTAMENTO DE UM VASO SANITARIO E VALVULA DESCARGA(EXCL.ESTES) EM PAVIMENTO ELEVADO,PARTE DE UM CONJUNTODOIS OU MAIS VASOS,COMPREENDENDO:INSTALACAO HIDRAULICA C/1,50M TUBO PVC 50MM,C/CONEXOES,ATE VALVULA DESCARGA,LIGACAO ESGOTO C/2,00M TUBO PVC 100MM AOS TUBOS DE QUEDA E VENTILACAO,INCL.CONEXOES,EXCL.TUBOS QUEDA E VENTILACAO</t>
  </si>
  <si>
    <t>15.004.0125-A</t>
  </si>
  <si>
    <t>15.004.0126-0</t>
  </si>
  <si>
    <t>INSTALACAO E ASSENTAMENTO DE UM VASO SANITARIO COM CAIXA DEDESCARGA(EXCL.ESTES)EM PAVIMENTO ELEVADO,PARTE DE UM CONJ.DEDOIS OU MAIS VASOS,COMPREENDENDO:INST.HIDRAULICA COM 1,50MDE TUBO PVC 25MM,COM CONEXOES,ATE A CAIXA DE DESCARGA,LIGACAO DE ESGOTO COM 2,00M DE TUBO PVC 100MM,AOS TUBOS DE QUEDA EVENTILACAO,INCL.CONEXOES,EXCL.TUBOS DE QUEDA E VENTILACAO</t>
  </si>
  <si>
    <t>15.004.0126-A</t>
  </si>
  <si>
    <t>15.004.0127-0</t>
  </si>
  <si>
    <t>INSTALACAO E ASSENTAMENTO DE UM VASO SANITARIO COM CAIXA ACOPLADA(EXCL.ESTES)EM PAVIMENTO ELEVADO,PARTE DE UM CONJ.DE DOIS OU MAIS VASOS,COMPREENDENDO:INST.HIDRAULICA COM 1,50M DETUBO PVC 25MM,COM CONEXOES,ATE A CAIXA ACOPLADA,LIGACAO DE ESGOTO COM 2,00M DE TUBO PVC 100MM,AOS TUBOS DE QUEDA E VENTILACAO,INCL.CONEXOES,EXCL.TUBOS DE QUEDA E VENTILACAO</t>
  </si>
  <si>
    <t>15.004.0127-A</t>
  </si>
  <si>
    <t>15.004.0130-0</t>
  </si>
  <si>
    <t>INSTALACAO E ASSENTAMENTO DE UM VASO SANITARIO E VALVULA DEDESCARGA(EXCL.ESTES)EM PAVIMENTO TERREO,PARTE DE UM CONJUNTODE DOIS OU MAIS VASOS,COMPREENDENDO:INSTALACAO HIDRAULICA C/1,50M TUBO PVC 50MM,C/CONEXOES,ATE VALVULA E APOS ESTA ATEO VASO,LIGACAO ESGOTO C/2,00M TUBO PVC 100MM A CAIXA DE INSPECAO E TUBO VENTILACAO,INCL.CONEXOES,EXCL.TUBO VENTILACAO</t>
  </si>
  <si>
    <t>15.004.0130-A</t>
  </si>
  <si>
    <t>15.004.0131-0</t>
  </si>
  <si>
    <t>INSTALACAO E ASSENTAMENTO DE UM VASO SANITARIO E CAIXA DE DESCARGA(EXCL.ESTES)EM PAVIMENTO TERREO,PARTE DE UM CONJUNTO DE DOIS OU MAIS VASOS,COMPREENDENDO:INSTALACAO HIDRAULICA C/1,50M TUBO PVC 25MM,C/CONEXOES,ATE A CAIXA DE DESCARGA,LIGACAO ESGOTO C/2,00M TUBO PVC 100MM A CAIXA INSPECAO E TUBO DE VENTILACAO,INCL.CONEXOES,EXCL.TUBO VENTILACAO</t>
  </si>
  <si>
    <t>15.004.0131-A</t>
  </si>
  <si>
    <t>15.004.0133-0</t>
  </si>
  <si>
    <t>INSTALACAO E ASSENTAMENTO DE UM VASO SANITARIO E CAIXA ACOPLADA(EXCL.ESTES)EM PAVIMENTO TERREO,PARTE DE UM CONJ.DE DOISOU MAIS VASOS,COMPREENDENDO:INST.HIDRAULICA COM 1,50M DE TUBO PVC 25MM,COM CONEXOES,ATE A CAIXA ACOPLADA,LIGACAO DE ESGOTO COM 2,00M DE TUBO PVC 100MM A CAIXA DE INSPECAO E TUBO DEVENTILACAO,INCL.CONEXOES,EXCL.TUBO DE VENTILACAO</t>
  </si>
  <si>
    <t>15.004.0133-A</t>
  </si>
  <si>
    <t>15.004.0150-0</t>
  </si>
  <si>
    <t>INSTALACAO E ASSENTAMENTO DE UM LAVATORIO OU APARELHO DE INSTALACAO SEMELHANTE,EM BATERIA(EXCLUSIVE FORNECIMENTO DO APARELHO),COMPREENDENDO:1,00M DE TUBO DE PVC DE 32MM E 0,60M DETUBO DE PVC DE 25MM,COM CONEXOES E ESGOTAMENTO EM PVC DE 40MM,ATE O RALO SIFONADO</t>
  </si>
  <si>
    <t>15.004.0150-A</t>
  </si>
  <si>
    <t>15.004.0151-0</t>
  </si>
  <si>
    <t>INSTALACAO E ASSENTAMENTO DE BEBEDOURO OU LAVATORIO TIPO CALHA,EM BATERIA COM 1 PONTO A CADA 50CM(EXCLUSIVE FORNECIMENTODO APARELHO),COMPREENDENDO:1,00M DE TUBO DE PVC DE 32MM E 0,60M DE TUBO DE PVC DE 25MM,COM CONEXOES E ESGOTAMENTO EM PVC DE 50MM,ATE O RALO SIFONADO</t>
  </si>
  <si>
    <t>15.004.0151-A</t>
  </si>
  <si>
    <t>15.004.0160-0</t>
  </si>
  <si>
    <t>INSTALACAO HIDRAULICA E ASSENTAMENTO DE UM CHUVEIRO EM BATERIA(EXCLUSIVE FORNECIMENTO DO APARELHO E REGISTRO),ATE 4 CHUVEIROS,COMPREENDENDO:1,50M DE TUBO DE PVC DE 32MM E 1,00M DETUBO DE PVC DE 25MM</t>
  </si>
  <si>
    <t>15.004.0160-A</t>
  </si>
  <si>
    <t>15.004.0161-0</t>
  </si>
  <si>
    <t>INSTALACAO HIDRAULICA E ASSENTAMENTO DE UM CHUVEIRO EM BATERIA(EXCLUSIVE FORNECIMENTO DO APARELHO E REGISTRO),ATE 8 CHUVEIROS,COMPREENDENDO:1,50M DE TUBO DE PVC SOLDAVEL DE 50MM E1,00M DE TUBO DE PVC DE 25MM</t>
  </si>
  <si>
    <t>15.004.0161-A</t>
  </si>
  <si>
    <t>15.004.0170-0</t>
  </si>
  <si>
    <t>RALO SECO(SIMPLES)DE PVC(100X53)X40MM,COM GRELHA,COMPREENDENDO:EFLUENTE DE 40MM SOLDAVEL EM PVC,COM 2,00M DE EXTENSAO ELIGACAO AO RALO SIFONADO.FORNECIMENTO E INSTALACAO</t>
  </si>
  <si>
    <t>15.004.0170-A</t>
  </si>
  <si>
    <t>15.004.0175-1</t>
  </si>
  <si>
    <t>RALO SIFONADO DE PVC(150X185)X75MM RIGIDO EM PAVIMENTO ELEVADO,COM SAIDA DE 75MM SOLDAVEL,GRELHA REDONDA E PORTA-GRELHA,COMPREENDENDO:3,00M DE TUBO DE PVC DE 75MM E SUA LIGACAO AORAMAL DE QUEDA E VENTILACAO.FORNECIMENTO E INSTALACAO</t>
  </si>
  <si>
    <t>15.004.0175-B</t>
  </si>
  <si>
    <t>15.004.0176-0</t>
  </si>
  <si>
    <t>RALO SIFONADO DE PVC RIGIDO (100X100)X50MM,EM PAVIMENTO ELEVADO,COM TAMPA CEGA,COM 1 ENTRADA DE 40MM E SAIDA DE 50MM,COMPREENDENDO:2,00M DE TUBO DE PVC DE 50MM SOLDAVEL,1,00M DE TUBO DE PVC DE 40MM E SUA LIGACAO AO RAMAL DE QUEDA E VENTILACAO.FORNECIMENTO E INSTALACAO</t>
  </si>
  <si>
    <t>15.004.0176-A</t>
  </si>
  <si>
    <t>15.004.0180-0</t>
  </si>
  <si>
    <t>RALO SIFONADO PVC RIGIDO (150X185)X75MM,EM PAVIMENTO TERREO,COM SAIDA DE 75MM,GRELHA REDONDA E PORTA-GRELHA,COMPREENDENDO:3,00M DE TUBO DE PVC DE 75MM E SUA LIGACAO AO RAMAL DE VENTILACAO.FORNECIMENTO E INSTALACAO</t>
  </si>
  <si>
    <t>15.004.0180-A</t>
  </si>
  <si>
    <t>15.004.0181-0</t>
  </si>
  <si>
    <t>RALO SIFONADO DE PVC(100X100)X50MM,EM PAVIMENTO TERREO,COM TAMPA CEGA,COM 1 ENTRADA DE 40MM E SAIDA DE 50MM,INCLUSIVE LIGACAO DE 50MM DE PVC ATE A CAIXA DE INSPECAO,CONSIDERANDO ADISTANCIA DO CENTRO DO RALO ATE 2,00M.FORNECIMENTO E INSTALACAO</t>
  </si>
  <si>
    <t>15.004.0181-A</t>
  </si>
  <si>
    <t>15.004.0190-0</t>
  </si>
  <si>
    <t>LIGACAO A COLUNA DE GORDURA DO ESGOTO DE PIAS EM TUBO DE PVCDE 50MM SOLDAVEL,COM CONEXOES</t>
  </si>
  <si>
    <t>15.004.0190-A</t>
  </si>
  <si>
    <t>15.004.0200-0</t>
  </si>
  <si>
    <t>TUBO DE QUEDA EM PVC DE 150MM,INCLUSIVE "T" SANITARIO.FORNECIMENTO E ASSENTAMENTO</t>
  </si>
  <si>
    <t>15.004.0200-A</t>
  </si>
  <si>
    <t>15.004.0202-0</t>
  </si>
  <si>
    <t>TUBO DE QUEDA EM PVC DE 100MM,INCLUSIVE "T" SANITARIO.FORNECIMENTO E ASSENTAMENTO</t>
  </si>
  <si>
    <t>15.004.0202-A</t>
  </si>
  <si>
    <t>15.004.0204-0</t>
  </si>
  <si>
    <t>TUBO DE QUEDA EM PVC DE 75MM,INCLUSIVE "T" SANITARIO.FORNECIMENTO E ASSENTAMENTO</t>
  </si>
  <si>
    <t>15.004.0204-A</t>
  </si>
  <si>
    <t>15.004.0210-0</t>
  </si>
  <si>
    <t>TUBO PARA VENTILACAO EM PVC DE 100MM.INCLUSIVE CONEXOES.FORNECIMENTO E ASSENTAMENTO</t>
  </si>
  <si>
    <t>15.004.0210-A</t>
  </si>
  <si>
    <t>15.004.0212-0</t>
  </si>
  <si>
    <t>TUBO PARA VENTILACAO EM PVC DE 75MM,INCLUSIVE CONEXOES.FORNECIMENTO E ASSENTAMENTO</t>
  </si>
  <si>
    <t>15.004.0212-A</t>
  </si>
  <si>
    <t>15.004.0220-0</t>
  </si>
  <si>
    <t>TUBO DE QUEDA EM PVC REFORCADO DE 150MM,INCLUSIVE "T" SANITARIO.FORNECIMENTO E ASSENTAMENTO</t>
  </si>
  <si>
    <t>15.004.0220-A</t>
  </si>
  <si>
    <t>15.004.0222-0</t>
  </si>
  <si>
    <t>TUBO DE QUEDA EM PVC REFORCADO DE 100MM,INCLUSIVE "T" SANITARIO.FORNECIMENTO E ASSENTAMENTO</t>
  </si>
  <si>
    <t>15.004.0222-A</t>
  </si>
  <si>
    <t>15.004.0224-0</t>
  </si>
  <si>
    <t>TUBO DE QUEDA EM PVC REFORCADO DE 75MM,INCLUSIVE "T" SANITARIO.FORNECIMENTO E ASSENTAMENTO</t>
  </si>
  <si>
    <t>15.004.0224-A</t>
  </si>
  <si>
    <t>15.004.0250-0</t>
  </si>
  <si>
    <t>APARELHO DE AR CONDICIONADO,TIPO PAREDE(EXCLUSIVE O FORNECIMENTO DO APARELHO),COMPREENDENDO:5 VARAS DE ELETRODUTO PVC DE3/4",COM LUVAS,40,00M DE FIO 2,5MM2,TOMADA DE EMBUTIR E CAIXA DE EMBUTIR.INSTALACAO E ASSENTAMENTO</t>
  </si>
  <si>
    <t>15.004.0250-A</t>
  </si>
  <si>
    <t>15.004.0251-0</t>
  </si>
  <si>
    <t>APARELHO DE AR CONDICIONADO,TIPO PAREDE(EXCLUSIVE O FORNECIMENTO DO APARELHO),COM INSTALACAO APARENTE,COMPREENDENDO:5 VARAS DE ELETRODUTO PVC DE 3/4",COM LUVAS,40,00M DE FIO 2,5MM2,TOMADA DE SOBREPOR E CAIXA DE SOBREPOR,INCLUSIVE ABRACADEIRAS.INSTALACAO E ASSENTAMENTO</t>
  </si>
  <si>
    <t>15.004.0251-A</t>
  </si>
  <si>
    <t>15.004.0255-0</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</si>
  <si>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</si>
  <si>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15.004.0255-A</t>
  </si>
  <si>
    <t>15.004.0300-0</t>
  </si>
  <si>
    <t>TUBO DE PVC RIGIDO,COM DIAMETRO DE 50MM,PBL,PN 80.FORNECIMENTO</t>
  </si>
  <si>
    <t>15.004.0300-A</t>
  </si>
  <si>
    <t>15.004.0305-0</t>
  </si>
  <si>
    <t>ADAPTADOR DE PVC RIGIDO SOLDAVEL,COM BOLSA SOLDAVEL E ROSCAMACHO,DIAMETRO NOMINAL DE 50MM.FORNECIMENTO</t>
  </si>
  <si>
    <t>15.004.0305-A</t>
  </si>
  <si>
    <t>15.004.0310-0</t>
  </si>
  <si>
    <t>CURVA DE 90° DE PVC RIGIDO,SOLDAVEL,DIAMETRO NOMINAL DE 50MME PRESSAO NOMINAL DE 80.FORNECIMENTO</t>
  </si>
  <si>
    <t>15.004.0310-A</t>
  </si>
  <si>
    <t>15.004.0315-0</t>
  </si>
  <si>
    <t>LUVA EM PVC RIGIDO SOLDAVEL,AZUL,DE 50MM.FORNECIMENTO</t>
  </si>
  <si>
    <t>15.004.0315-A</t>
  </si>
  <si>
    <t>15.004.0320-0</t>
  </si>
  <si>
    <t>TE DE PVC RIGIDO SOLDAVEL,90°,AZUL,COM BOLSAS SOLDAVEIS,DE 50MM.FORNECIMENTO</t>
  </si>
  <si>
    <t>15.004.0320-A</t>
  </si>
  <si>
    <t>15.004.0325-0</t>
  </si>
  <si>
    <t>ASPERSOR DE IMPACTO,PARA IRRIGACAO TIPO ECO,PARA REGA DE JARDIM.FORNECIMENTO</t>
  </si>
  <si>
    <t>15.004.0325-A</t>
  </si>
  <si>
    <t>15.004.0330-0</t>
  </si>
  <si>
    <t>ASPERSOR DE IMPACTO,PARA IRRIGACAO,TIPO MAXIREGA.FORNECIMENTO</t>
  </si>
  <si>
    <t>15.004.0330-A</t>
  </si>
  <si>
    <t>15.004.0335-0</t>
  </si>
  <si>
    <t>ASPERSOR DE IMPACTO,PARA IRRIGACAO,TIPO MINIREGA.FORNECIMENTO</t>
  </si>
  <si>
    <t>15.004.0335-A</t>
  </si>
  <si>
    <t>15.004.0500-0</t>
  </si>
  <si>
    <t>CALHA DE PISO NORMAL,EM PVC,DN 130,INCLUSIVE ESCAVACAO MANUAL E CAMADA DE CONCRETO PARA ASSENTAMENTO.FORNECIMENTO E COLOCACAO</t>
  </si>
  <si>
    <t>15.004.0500-A</t>
  </si>
  <si>
    <t>15.004.0505-0</t>
  </si>
  <si>
    <t>CALHA DE PISO NORMAL,EM PVC,DN 200,INCLUSIVE ESCAVACAO MANUAL E CAMADA DE CONCRETO PARA ASSENTAMENTO.FORNECIMENTO E COLOCACAO</t>
  </si>
  <si>
    <t>15.004.0505-A</t>
  </si>
  <si>
    <t>15.004.0600-0</t>
  </si>
  <si>
    <t>GRELHA PARA CALHA DE PISO,EM PVC,MEDINDO 130X500MM.FORNECIMENTO E COLOCACAO</t>
  </si>
  <si>
    <t>15.004.0600-A</t>
  </si>
  <si>
    <t>15.004.0620-0</t>
  </si>
  <si>
    <t>GRELHA PARA CALHA DE PISO,EM PVC,MEDINDO 200X500MM.FORNECIMENTO E COLOCACAO</t>
  </si>
  <si>
    <t>15.004.0620-A</t>
  </si>
  <si>
    <t>15.004.0640-0</t>
  </si>
  <si>
    <t>GRELHA PARA CALHA DE PISO,EM PVC,SUPER-REFORCADA,PARA TRAFEGO DE VEICULOS ATE 3T,MEDINDO 200X500MM.FORNECIMENTO E COLOCACAO</t>
  </si>
  <si>
    <t>15.004.0640-A</t>
  </si>
  <si>
    <t>15.004.0700-0</t>
  </si>
  <si>
    <t>ABRACADEIRA DE PVC OU NYLON,PARA AMARRACAO DE CABOS TELEFONICOS,COM UTILIZACAO DE PREGOS OU PARAFUSOS PARA FIXACAO,DIAMETRO DE 16MM.FORNECIMENTO E COLOCACAO</t>
  </si>
  <si>
    <t>15.004.0700-A</t>
  </si>
  <si>
    <t>15.004.0705-0</t>
  </si>
  <si>
    <t>ABRACADEIRA DE PVC OU NYLON,PARA AMARRACAO DE CABOS TELEFONICOS,COM UTILIZACAO DE PREGOS OU PARAFUSOS PARA FIXACAO,DIAMETRO DE 17,5MM.FORNECIMENTO E COLOCACAO</t>
  </si>
  <si>
    <t>15.004.0705-A</t>
  </si>
  <si>
    <t>15.004.0710-0</t>
  </si>
  <si>
    <t>ABRACADEIRA DE PVC OU NYLON,PARA AMARRACAO DE CABOS TELEFONICOS,COM UTILIZACAO DE PREGOS OU PARAFUSOS PARA FIXACAO,DIAMETRO DE 20,5MM.FORNECIMENTO E COLOCACAO</t>
  </si>
  <si>
    <t>15.004.0710-A</t>
  </si>
  <si>
    <t>15.004.0715-0</t>
  </si>
  <si>
    <t>ABRACADEIRA DE PVC OU NYLON,PARA AMARRACAO DE CABOS TELEFONICOS,COM UTILIZACAO DE PREGOS OU PARAFUSOS PARA FIXACAO,DIAMETRO DE 28,5MM.FORNECIMENTO E COLOCACAO</t>
  </si>
  <si>
    <t>15.004.0715-A</t>
  </si>
  <si>
    <t>15.004.0720-0</t>
  </si>
  <si>
    <t>ABRACADEIRA DE PVC OU NYLON,PARA AMARRACAO DE CABOS TELEFONICOS,COM UTILIZACAO DE PREGOS OU PARAFUSOS PARA FIXACAO,DIAMETRO DE 35MM.FORNECIMENTO E COLOCACAO</t>
  </si>
  <si>
    <t>15.004.0720-A</t>
  </si>
  <si>
    <t>15.005.0010-0</t>
  </si>
  <si>
    <t>INSTALACAO E ASSENTAMENTO DE CHUVEIRO(EXCLUSIVE O FORNECIMENTO DO APARELHO,REGISTRO E ISOLAMENTO),COMPREENDENDO:5,00M DETUBO DE COBRE DE 22MM,SOLDAS E CONEXOES</t>
  </si>
  <si>
    <t>15.005.0010-A</t>
  </si>
  <si>
    <t>15.005.0020-0</t>
  </si>
  <si>
    <t>INSTALACAO E ASSENTAMENTO DE BANHEIRA(EXCLUSIVE O FORNECIMENTO DO APARELHO E ISOLAMENTO),COMPREENDENDO:8,00M DE TUBO DECOBRE DE 22MM,SOLDAS E CONEXOES</t>
  </si>
  <si>
    <t>15.005.0020-A</t>
  </si>
  <si>
    <t>15.005.0030-0</t>
  </si>
  <si>
    <t>INSTALACAO E ASSENTAMENTO DE DUCHINHA MANUAL PARA BANHEIRO(EXCLUSIVE O FORNECIMENTO DO APARELHO E ISOLAMENTO),COMPREENDENDO:3,00M DE TUBO DE COBRE DE 22MM,SOLDAS E CONEXOES</t>
  </si>
  <si>
    <t>15.005.0030-A</t>
  </si>
  <si>
    <t>15.005.0040-1</t>
  </si>
  <si>
    <t>INSTALACAO E ASSENTAMENTO DE PIA COM 1 CUBA(EXCLUSIVE O FORNECIMENTO DO APARELHO E ISOLAMENTO),COMPREENDENDO:6,00M DE TUBO DE COBRE DE 22MM,SOLDAS E CONEXOES</t>
  </si>
  <si>
    <t>15.005.0040-B</t>
  </si>
  <si>
    <t>15.005.0050-0</t>
  </si>
  <si>
    <t>INSTALACAO E ASSENTAMENTO DE PIA COM 2 CUBAS(EXCLUSIVE O FORNECIMENTO DO APARELHO E ISOLAMENTO),COMPREENDENDO:6,00M DE TUBO DE COBRE DE 22MM,SOLDAS E CONEXOES</t>
  </si>
  <si>
    <t>15.005.0050-A</t>
  </si>
  <si>
    <t>15.005.0060-0</t>
  </si>
  <si>
    <t>INSTALACAO E ASSENTAMENTO DE LAVATORIO DE 1 TORNEIRA (EXCLUSIVE O FORNECIMENTO DO APARELHO E ISOLAMENTO),COMPREENDENDO:4,00M DE TUBO DE COBRE DE 22MM,SOLDAS E CONEXOES</t>
  </si>
  <si>
    <t>15.005.0060-A</t>
  </si>
  <si>
    <t>15.005.0070-0</t>
  </si>
  <si>
    <t>INSTALACAO E ASSENTAMENTO DE TANQUE DE SERVICO(EXCLUSIVE O FORNECIMENTO DO APARELHO E ISOLAMENTO),COMPREENDENDO:6,00M DETUBO DE COBRE DE 22MM,SOLDAS E CONEXOES</t>
  </si>
  <si>
    <t>15.005.0070-A</t>
  </si>
  <si>
    <t>15.005.0100-0</t>
  </si>
  <si>
    <t>COLUNA DE COBRE DE 28MM,EXCLUSIVE PECAS DE DERIVACAO E ISOLAMENTO</t>
  </si>
  <si>
    <t>15.005.0100-A</t>
  </si>
  <si>
    <t>15.005.0110-0</t>
  </si>
  <si>
    <t>COLUNA DE COBRE DE 35MM,EXCLUSIVE PECAS DE DERIVACAO E ISOLAMENTO</t>
  </si>
  <si>
    <t>15.005.0110-A</t>
  </si>
  <si>
    <t>15.005.0120-0</t>
  </si>
  <si>
    <t>COLUNA DE COBRE DE 42MM,EXCLUSIVE PECAS DE DERIVACAO E ISOLAMENTO</t>
  </si>
  <si>
    <t>15.005.0120-A</t>
  </si>
  <si>
    <t>15.005.0130-0</t>
  </si>
  <si>
    <t>COLUNA DE COBRE DE 54MM,EXCLUSIVE PECAS DE DERIVACAO E ISOLAMENTO</t>
  </si>
  <si>
    <t>15.005.0130-A</t>
  </si>
  <si>
    <t>15.005.0140-0</t>
  </si>
  <si>
    <t>COLUNA DE COBRE DE 66MM,EXCLUSIVE PECAS DE DERIVACAO E ISOLAMENTO</t>
  </si>
  <si>
    <t>15.005.0140-A</t>
  </si>
  <si>
    <t>15.005.0200-0</t>
  </si>
  <si>
    <t>INSTALACAO E ASSENTAMENTO DE AR CONDICIONADO TIPO SPLIT DE 9000 BTU'S,COM 1 CONDENSADOR E 1 EVAPORADOR,(VIDE FORNECIMENTO DO APARELHO NA FAMILIA 18.030)INCLUSIVE ACESSORIOS DE FIXACAO,EXCLUSIVE ALIMENTACAO ELETRICA E INTERLIGACAO AO CONDENSADOR/EVAPORADOR(VIDE ITEM 15.005.0255)</t>
  </si>
  <si>
    <t>15.005.0200-A</t>
  </si>
  <si>
    <t>15.005.0201-0</t>
  </si>
  <si>
    <t>INSTALACAO E ASSENTAMENTO DE AR CONDICIONADO TIPO SPLIT DE 12000 BTU'S,COM 1 CONDENSADOR E 1 EVAPORADOR,(VIDE FORNECIMENTO DO APARELHO NA FAMILIA 18.030)INCLUSIVE ACESSORIOS DE FIXACAO,EXCLUSIVE ALIMENTACAO ELETRICA E INTERLIGACAO AO CONDENSADOR/EVAPORADOR (VIDE ITEM 15.005.0255)</t>
  </si>
  <si>
    <t>15.005.0201-A</t>
  </si>
  <si>
    <t>15.005.0202-0</t>
  </si>
  <si>
    <t>INSTALACAO E ASSENTAMENTO DE AR CONDICIONADO TIPO SPLIT DE 18000 BTU'S,COM 1 CONDENSADOR E 1 EVAPORADOR,(VIDE FORNECIMENTO DO APARELHO NA FAMILIA 18.030)INCLUSIVE ACESSORIOS DE FIXACAO,EXCLUSIVE ALIMENTACAO ELETRICA E INTERLIGACAO AO CONDENSAOR/EVAPORADOR (VIDE ITEM 15.005.0255)</t>
  </si>
  <si>
    <t>15.005.0202-A</t>
  </si>
  <si>
    <t>15.005.0203-0</t>
  </si>
  <si>
    <t>INSTALACAO E ASSENTAMENTO DE AR CONDICIONADO TIPO SPLIT DE 18000 BTU'S,COM 1 CONDENSADOR E 2 EVAPORADORES,(VIDE FORNECIMENTO DO APARELHO NA FAMILIA 18.030)INCLUSIVE ACESSORIOS DE FIXACAO,EXCLUSIVE ALIMENTACAO ELETRICA E INTERLIGACAO AO CONDENSADOR/EVAPORADOR (VIDE ITEM 15.005.0255)</t>
  </si>
  <si>
    <t>15.005.0203-A</t>
  </si>
  <si>
    <t>15.005.0204-0</t>
  </si>
  <si>
    <t>INSTALACAO E ASSENTAMENTO DE AR CONDICIONADO TIPO SPLIT DE 24000 BTU'S,COM 1 CONDENSADOR E 1 EVAPORADOR,(VIDE FORNECIMENTO DO APARELHO NA FAMILIA 18.030)INCLUSIVE ACESSORIOS DE FIXACAO,EXCLUSIVE ALIMENTACAO ELETRICA E INTERLIGACAO AO CONDENSADOR/EVAPORADOR (VIDE ITEM 15.005.0255)</t>
  </si>
  <si>
    <t>15.005.0204-A</t>
  </si>
  <si>
    <t>15.005.0205-0</t>
  </si>
  <si>
    <t>INSTALACAO E ASSENTAMENTO DE AR CONDICIONADO TIPO SPLIT DE 24000 BTU'S,COM 1 CONDENSADOR E 2 EVAPORADORES,(VIDE FORNECIMENTO DO APARELHO NA FAMILIA 18.030)INCLUSIVE ACESSORIOS DE FIXACAO,EXCLUSIVE ALIMENTACAO ELETRICA E INTERLIGACAO AO CONDENSADOR/EVAPORADOR (VIDE ITEM 15.005.0255)</t>
  </si>
  <si>
    <t>15.005.0205-A</t>
  </si>
  <si>
    <t>15.005.0206-0</t>
  </si>
  <si>
    <t>INSTALACAO E ASSENTAMENTO DE AR CONDICIONADO TIPO SPLIT DE 30000 BTU'S,COM 1 CONDENSADOR E 1 EVAPORADOR,(VIDE FORNECIMENTO DO APARELHO NA FAMILIA 18.030)INCLUSIVE ACESSORIOS DE FIXACAO,EXCLUSIVE ALIMENTACAO ELETRICA E INTERLIGACAO AO CONDENSADOR/EVAPORADOR (VIDE ITEM 15.005.0255)</t>
  </si>
  <si>
    <t>15.005.0206-A</t>
  </si>
  <si>
    <t>15.005.0207-0</t>
  </si>
  <si>
    <t>INSTALACAO E ASSENTAMENTO DE AR CONDICIONADO TIPO SPLIT DE 36000 BTU'S,COM 1 CONDENSADOR E 1 EVAPORADOR,(VIDE FORNECIMENTO DO APARELHO NA FAMILIA 18.030)INCLUSIVE ACESSORIOS DE FIXACAO,EXCLUSIVE ALIMENTACAO ELETRICA E INTERLIGACAO AO CONDENSADOR/EVAPORADOR (VIDE ITEM 15.005.0255)</t>
  </si>
  <si>
    <t>15.005.0207-A</t>
  </si>
  <si>
    <t>15.005.0208-0</t>
  </si>
  <si>
    <t>INSTALACAO E ASSENTAMENTO DE AR CONDICIONADO TIPO SPLIT DE 48000 BTU'S,COM 1 CONDENSADOR E 1 EVAPORADOR,(VIDE FORNECIMENTO DO APARELHO NA FAMILIA 18.030)INCLUSIVE ACESSORIOS DE FIXACAO,EXCLUSIVE ALIMENTACAO ELETRICA E INTERLIGACAO AO CONDENSADOR/EVAPORADOR (VIDE ITEM 15.005.0255)</t>
  </si>
  <si>
    <t>15.005.0208-A</t>
  </si>
  <si>
    <t>15.005.0209-0</t>
  </si>
  <si>
    <t>INSTALACAO E ASSENTAMENTO DE AR CONDICIONADO TIPO SPLIT DE 60000 BTU'S,COM 1 CONDENSADOR E 1 EVAPORADOR,(VIDE FORNECIMENTO DO APARELHO NA FAMILIA 18.030)INCLUSIVE ACESSORIOS DE FIXACAO,EXCLUSIVE ALIMENTACAO ELETRICA E INTERLIGACAO AO CONDENSADOR/EVAPORADOR (VIDE ITEM 15.005.0255)</t>
  </si>
  <si>
    <t>15.005.0209-A</t>
  </si>
  <si>
    <t>15.005.0253-0</t>
  </si>
  <si>
    <t>DUTO PARA CONDICIONAMENTO DE AR,CHAVETADO EM CHAPA DE ACO GALVANIZADO,NAS DIVERSAS BITOLAS,CONFORME SMACNA/ABNT,ISOLADOCOM MANTA DE LA DE VIDRO,REVESTIDA COM FOLHA DE ALUMINIO,INCLUINDO CINTAS,FITAS,SUPORTES PINTADOS,DIFUSORES E GRELHAS EMALUMINIO EXTRUDADO E DEMAIS ITENS NECESSARIOS.FORNECIMENTOE COLOCACAO</t>
  </si>
  <si>
    <t>15.005.0253-A</t>
  </si>
  <si>
    <t>15.005.0255-0</t>
  </si>
  <si>
    <t>TUBULACAO EM COBRE PARA INTERLIGACAO DE SPLIT SYSTEM AO CONDENSADOR/EVAPORADOR,INCLUSIVE ISOLAMENTO TERMICO,ALIMENTACAOELETRICA,CONEXOES E FIXACAO,PARA APARELHOS ATE 48000 BTU'S.FORNECIMENTO E INSTALACAO</t>
  </si>
  <si>
    <t>15.005.0255-A</t>
  </si>
  <si>
    <t>15.005.0260-0</t>
  </si>
  <si>
    <t>TUBULACAO EM COBRE PARA INTERLIGACAO DE SPLIT SYSTEM AO CONDENSADOR/EVAPORADOR,INCLUSIVE ISOLAMENTO TERMICO,ALIMENTACAOELETRICA,CONEXOES E FIXACAO,PARA APARELHOS DE 60000 BTU'S.FORNECIMENTO E INSTALACAO</t>
  </si>
  <si>
    <t>15.005.0260-A</t>
  </si>
  <si>
    <t>15.005.0275-0</t>
  </si>
  <si>
    <t>DUTO PARA EXAUSTAO DE COCCAO DE FOGOES,SOLDADO EM CHAPA PRETA,CONFORME ABNT,PINTADOS COM TINTA RESISTENTE AO CALOR,INCLUSIVE SUPORTES PINTADOS,LONAS E DEMAIS ITENS NECESSARIOS.FORNECIMENTO E COLOCACAO</t>
  </si>
  <si>
    <t>15.005.0275-A</t>
  </si>
  <si>
    <t>15.005.0278-0</t>
  </si>
  <si>
    <t>DUTO PARA EXAUSTAO DE AR DE CALDEIROES/FORNOS,CHAVETADO EM CHAPA DE ACO GALVANIZADO,NAS DIVERSAS BITOLAS,CONFORME SMACNA/ABNT,INCLUSIVE SUPORTES PINTADOS,LONAS E DEMAIS ITENS NECESSARIOS.FORNECIMENTO E COLOCACAO</t>
  </si>
  <si>
    <t>15.005.0278-A</t>
  </si>
  <si>
    <t>15.005.0280-0</t>
  </si>
  <si>
    <t>DUTO PARA EXAUSTAO DE AR/VENTILACAO,CHAVETADO EM CHAPA DE ACO GALVANIZADO,NAS DIVERSAS BITOLAS,CONFORME SMACNA/ABNT,INCLUSIVE SUPORTES PINTADOS,GRELHAS,DIFUSORES EM ALUMINIO EXTRUDADO E DEMAIS ITENS NECESSARIOS.FORNECIMENTO E COLOCACAO</t>
  </si>
  <si>
    <t>15.005.0280-A</t>
  </si>
  <si>
    <t>15.006.0010-0</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</si>
  <si>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</si>
  <si>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15.006.0010-A</t>
  </si>
  <si>
    <t>15.006.0012-0</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</si>
  <si>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</si>
  <si>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15.006.0012-A</t>
  </si>
  <si>
    <t>15.006.0015-0</t>
  </si>
  <si>
    <t>UM LANCE DE 15,00M DE MANGUEIRA DE FIBRA DE POLIESTER PURA,TIPO 2,REVESTIDA INTERNAMENTE COM BORRACHA VULCANIZADA NO DIAMETRO DE 1.1/2".FORNECIMENTO E COLOCACAO</t>
  </si>
  <si>
    <t>15.006.0015-A</t>
  </si>
  <si>
    <t>15.006.0016-0</t>
  </si>
  <si>
    <t>DOIS LANCES DE 15,00M DE MANGUEIRA DE FIBRA DE POLIESTER PURA,TIPO 2,REVESTIDA INTERNAMENTE COM BORRACHA VULCANIZADA NODIAMETRO DE 1.1/2".FORNECIMENTO E COLOCACAO</t>
  </si>
  <si>
    <t>15.006.0016-A</t>
  </si>
  <si>
    <t>15.006.0035-0</t>
  </si>
  <si>
    <t>HIDRANTE DE COLUNA COMPLETO,PARA LINHA DE 100MM,INCLUSIVE PECAS COMPLEMENTARES ATE O INICIO DA TUBULACAO HORIZONTAL E FORNECIMENTO DO MATERIAL PARA REJUNTAMENTO.FORNECIMENTO E ASSENTAMENTO</t>
  </si>
  <si>
    <t>15.006.0035-A</t>
  </si>
  <si>
    <t>15.006.0040-0</t>
  </si>
  <si>
    <t>HIDRANTE SUBTERRANEO COMPLETO,EXCLUSIVE ESTE,CONSIDERANDO PECAS COMPLEMENTARES ATE O INICIO DA TUBULACAO HORIZONTAL E FORNECIMENTO DO MATERIAL DE REJUNTAMENTO.ASSENTAMENTO</t>
  </si>
  <si>
    <t>15.006.0040-A</t>
  </si>
  <si>
    <t>15.006.0045-0</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</si>
  <si>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</si>
  <si>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15.006.0045-A</t>
  </si>
  <si>
    <t>15.007.0204-0</t>
  </si>
  <si>
    <t>HASTE PARA ATERRAMENTO,DE COBRE DE 3/4" (19MM),COM 3,00M DECOMPRIMENTO.FORNECIMENTO E COLOCACAO</t>
  </si>
  <si>
    <t>15.007.0204-A</t>
  </si>
  <si>
    <t>15.007.0206-0</t>
  </si>
  <si>
    <t>HASTE PARA ATERRAMENTO,DE COBRE DE 3/4" (19MM),COM 2,40M DECOMPRIMENTO.FORNECIMENTO E COLOCACAO</t>
  </si>
  <si>
    <t>15.007.0206-A</t>
  </si>
  <si>
    <t>15.007.0208-0</t>
  </si>
  <si>
    <t>HASTE PARA ATERRAMENTO,DE COBRE DE 5/8"(16MM),COM 3,00M DE COMPRIMENTO.FORNECIMENTO E COLOCACAO</t>
  </si>
  <si>
    <t>15.007.0208-A</t>
  </si>
  <si>
    <t>15.007.0209-0</t>
  </si>
  <si>
    <t>HASTE PARA ATERRAMENTO,DE COBRE DE 5/8"(16MM),COM 2,40M DE COMPRIMENTO.FORNECIMENTO E COLOCACAO</t>
  </si>
  <si>
    <t>15.007.0209-A</t>
  </si>
  <si>
    <t>15.007.0210-0</t>
  </si>
  <si>
    <t>PARA-RAIO DE TELHADO,TIPO FRANKLIN,EM LATAO CROMADO,H=37,5CM,COMPREENDENDO:30,00M DE CORDOALHA DE COBRE 16MM2,HASTE DE TERRA E DEMAIS MATERIAIS NECESSARIOS.FORNECIMENTO E COLOCACAO</t>
  </si>
  <si>
    <t>15.007.0210-A</t>
  </si>
  <si>
    <t>15.007.0214-0</t>
  </si>
  <si>
    <t>SUPORTE PARA FIXACAO DE CABO PARA PARA-RAIO,COM 20CM DE COMPRIMENTO,COM ISOLADOR.FORNECIMENTO E COLOCACAO</t>
  </si>
  <si>
    <t>15.007.0214-A</t>
  </si>
  <si>
    <t>15.007.0216-0</t>
  </si>
  <si>
    <t>TERMINAL AEREO PARA PARA-RAIO(CAPTOR 1 PONTA)EM LATAO MACICO,3/8"X600MM,FIXACAO COM ROSCA MECANICA E ABRACADEIRA,INCLUSIVE CAPTOR.FORNECIMENTO E COLOCACAO</t>
  </si>
  <si>
    <t>15.007.0216-A</t>
  </si>
  <si>
    <t>15.007.0218-0</t>
  </si>
  <si>
    <t>PRESILHA EM LATAO COM FURO DE 7MM.FORNECIMENTO E COLOCACAO</t>
  </si>
  <si>
    <t>15.007.0218-A</t>
  </si>
  <si>
    <t>15.007.0250-0</t>
  </si>
  <si>
    <t>DISJUNTOR TRIFASICO A PEQUENO VOLUME DE OLEO,ACIONAMENTO MANUAL,17,5KV-350MVA,COM RELES PRIMARIOS.FORNECIMENTO E COLOCACAO</t>
  </si>
  <si>
    <t>15.007.0250-A</t>
  </si>
  <si>
    <t>15.007.0280-0</t>
  </si>
  <si>
    <t>SECCIONADOR TRIPOLAR,ACIONAMENTO SIMULTANEO,COMANDO POR VARADE MANOBRA,15KV-400A.FORNECIMENTO E COLOCACAO</t>
  </si>
  <si>
    <t>15.007.0280-A</t>
  </si>
  <si>
    <t>15.007.0285-0</t>
  </si>
  <si>
    <t>SECCIONADOR TRIPOLAR,ACIONAMENTO SIMULTANEO,COMANDO POR PUNHO DE MANOBRA,15KV-400A.FORNECIMENTO E COLOCACAO</t>
  </si>
  <si>
    <t>15.007.0285-A</t>
  </si>
  <si>
    <t>15.007.0290-0</t>
  </si>
  <si>
    <t>SECCIONADOR TRIPOLAR COM FUSIVEIS,ACIONAMENTO SIMULTANEO,COMANDO POR VARA DE MANOBRA,15KV-400A.FORNECIMENTO E COLOCACAO</t>
  </si>
  <si>
    <t>15.007.0290-A</t>
  </si>
  <si>
    <t>15.007.0295-0</t>
  </si>
  <si>
    <t>SECCIONADOR TRIPOLAR COM FUSIVEIS,ACIONAMENTO SIMULTANEO,COMANDO POR PUNHO DE MANOBRA,15KV-400A.FORNECIMENTO E COLOCACAO</t>
  </si>
  <si>
    <t>15.007.0295-A</t>
  </si>
  <si>
    <t>15.007.0334-0</t>
  </si>
  <si>
    <t>VARA DE MANOBRA EM FENOLITE,COM PONTEIRA DE DURALUMINIO TESTADA EM 15KV,COM 3,00M DE COMPRIMENTO.FORNECIMENTO</t>
  </si>
  <si>
    <t>15.007.0334-A</t>
  </si>
  <si>
    <t>15.007.0338-0</t>
  </si>
  <si>
    <t>MUFLA TERMINAL,INTERNA OU EXTERNA,PARA CABO SINGELO DE 15KV.FORNECIMENTO E COLOCACAO</t>
  </si>
  <si>
    <t>15.007.0338-A</t>
  </si>
  <si>
    <t>15.007.0340-0</t>
  </si>
  <si>
    <t>VERGALHAO DE COBRE DE 3/8".FORNECIMENTO E COLOCACAO</t>
  </si>
  <si>
    <t>15.007.0340-A</t>
  </si>
  <si>
    <t>15.007.0345-0</t>
  </si>
  <si>
    <t>ISOLADOR DE PINO,TIPO HI-TOP,CILINDRICO CLASSE 15KV.FORNECIMENTO E COLOCACAO</t>
  </si>
  <si>
    <t>15.007.0345-A</t>
  </si>
  <si>
    <t>15.007.0347-0</t>
  </si>
  <si>
    <t>ISOLADOR DE SUSPENSAO(DISCO),TIPO CAVILHA CLASSE 15KV.FORNECIMENTO E COLOCACAO</t>
  </si>
  <si>
    <t>15.007.0347-A</t>
  </si>
  <si>
    <t>15.007.0350-0</t>
  </si>
  <si>
    <t>INTERTRAVAMENTO MECANICO (DISJUNTOR X CHAVES FACA),COM FECHADURAS.FORNECIMENTO E COLOCACAO</t>
  </si>
  <si>
    <t>15.007.0350-A</t>
  </si>
  <si>
    <t>15.007.0351-0</t>
  </si>
  <si>
    <t>PARA-RAIO,TIPO VALVULA,PARA 15KV/5KA.FORNECIMENTO E INSTALACAO</t>
  </si>
  <si>
    <t>15.007.0351-A</t>
  </si>
  <si>
    <t>15.007.0357-0</t>
  </si>
  <si>
    <t>CHAVE FUSIVEL,UNIPOLAR,COMANDO POR VARA DE MANOBRA,15KV-100A.FORNECIMENTO E COLOCACAO</t>
  </si>
  <si>
    <t>15.007.0357-A</t>
  </si>
  <si>
    <t>15.007.0359-0</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</si>
  <si>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</si>
  <si>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15.007.0359-A</t>
  </si>
  <si>
    <t>15.007.0400-0</t>
  </si>
  <si>
    <t>QUADRO DE DISTRIBUICAO DE ENERGIA PARA DISJUNTORES TERMO-MAGNETICOS UNIPOLARES,DE SOBREPOR,COM PORTA E BARRAMENTOS DE FASE,NEUTRO E TERRA,PARA INSTALACAO DE ATE 4 DISJUNTORES SEMDISPOSITIVO PARA CHAVE GERAL.FORNECIMENTO E COLOCACAO</t>
  </si>
  <si>
    <t>15.007.0400-A</t>
  </si>
  <si>
    <t>15.007.0405-0</t>
  </si>
  <si>
    <t>QUADRO DE DISTRIBUICAO DE ENERGIA PARA DISJUNTORES TERMO-MAGNETICOS UNIPOLARES,DE SOBREPOR,COM PORTA E BARRAMENTOS DE FASE,NEUTRO E TERRA,PARA INSTALACAO DE ATE 8 DISJUNTORES SEM DISPOSITIVO PARA CHAVE GERAL.FORNECIMENTO E COLOCACAO</t>
  </si>
  <si>
    <t>15.007.0405-A</t>
  </si>
  <si>
    <t>15.007.0410-0</t>
  </si>
  <si>
    <t>QUADRO DE DISTRIBUICAO DE ENERGIA PARA DISJUNTORES TERMO-MAGNETICOS UNIPOLARES,DE SOBREPOR,COM PORTA E BARRAMENTOS DE FASE,NEUTRO E TERRA,PARA INSTALACAO DE ATE 12 DISJUNTORES SEMDISPOSITIVO PARA CHAVE GERAL.FORNECIMENTO E COLOCACAO</t>
  </si>
  <si>
    <t>15.007.0410-A</t>
  </si>
  <si>
    <t>15.007.0415-0</t>
  </si>
  <si>
    <t>QUADRO DE DISTRIBUICAO DE ENERGIA,100A,PARA DISJUNTORES TERMO-MAGNETICOS UNIPOLARES,DE SOBREPOR,COM PORTA E BARRAMENTOSDE FASE,NEUTRO E TERRA,TRIFASICO,PARA INSTALACAO DE ATE 18 DISJUNTORES COM DISPOSITIVO PARA CHAVE GERAL.FORNECIMENTO E COLOCACAO</t>
  </si>
  <si>
    <t>15.007.0415-A</t>
  </si>
  <si>
    <t>15.007.0420-0</t>
  </si>
  <si>
    <t>QUADRO DE DISTRIBUICAO DE ENERGIA,100A,PARA DISJUNTORES TERMO-MAGNETICOS UNIPOLARES,DE SOBREPOR,COM PORTA E BARRAMENTOSDE FASE,NEUTRO E TERRA,TRIFASICO,PARA INSTALACAO DE ATE 24 DISJUNTORES COM DISPOSITIVO PARA CHAVE GERAL.FORNECIMENTO E COLOCACAO</t>
  </si>
  <si>
    <t>15.007.0420-A</t>
  </si>
  <si>
    <t>15.007.0425-0</t>
  </si>
  <si>
    <t>QUADRO DE DISTRIBUICAO DE ENERGIA,100A,PARA DISJUNTORES TERMO-MAGNETICOS UNIPOLARES,DE SOBREPOR,COM PORTA E BARRAMENTOSDE FASE,NEUTRO E TERRA,TRIFASICO,PARA INSTALACAO DE ATE 32 DISJUNTORES COM DISPOSITIVO PARA CHAVE GERAL.FORNECIMENTO E COLOCACAO</t>
  </si>
  <si>
    <t>15.007.0425-A</t>
  </si>
  <si>
    <t>15.007.0430-0</t>
  </si>
  <si>
    <t>QUADRO DE DISTRIBUICAO DE ENERGIA,100A,PARA DISJUNTORES TERMO-MAGNETICOS UNIPOLARES,DE SOBREPOR,COM PORTA E BARRAMENTOSDE FASE,NEUTRO E TERRA,TRIFASICO,PARA INSTALACAO DE ATE 40 DISJUNTORES COM DISPOSITIVO PARA CHAVE GERAL.FORNECIMENTO E COLOCACAO</t>
  </si>
  <si>
    <t>15.007.0430-A</t>
  </si>
  <si>
    <t>15.007.0435-0</t>
  </si>
  <si>
    <t>QUADRO DE DISTRIBUICAO DE ENERGIA,150A,PARA DISJUNTORES TERMO-MAGNETICOS UNIPOLARES,DE SOBREPOR,COM PORTA E BARRAMENTOSDE FASE,NEUTRO E TERRA,TRIFASICO,PARA INSTALACAO DE ATE 50 DISJUNTORES COM DISPOSITIVO PARA CHAVE GERAL.FORNECIMENTO E COLOCACAO</t>
  </si>
  <si>
    <t>15.007.0435-A</t>
  </si>
  <si>
    <t>15.007.0440-0</t>
  </si>
  <si>
    <t>QUADRO DE DISTRIBUICAO DE ENERGIA,150A,PARA DISJUNTORES TERMO-MAGNETICOS UNIPOLARES,DE SOBREPOR,COM PORTA E BARRAMENTOSDE FASE,NEUTRO E TERRA,TRIFASICO,PARA INSTALACAO DE ATE 70 DISJUNTORES COM DISPOSITIVO PARA CHAVE GERAL.FORNECIMENTO E COLOCACAO</t>
  </si>
  <si>
    <t>15.007.0440-A</t>
  </si>
  <si>
    <t>15.007.0495-0</t>
  </si>
  <si>
    <t>QUADRO DE DISTRIBUICAO DE ENERGIA PARA DISJUNTORES TERMO-MAGNETICOS UNIPOLARES,DE EMBUTIR,COM PORTA E BARRAMENTOS DE FASE,NEUTRO E TERRA,PARA INSTALACAO DE ATE 4 DISJUNTORES SEM DISPOSITIVO PARA CHAVE GERAL.FORNECIMENTO E COLOCACAO</t>
  </si>
  <si>
    <t>15.007.0495-A</t>
  </si>
  <si>
    <t>15.007.0498-0</t>
  </si>
  <si>
    <t>QUADRO DE DISTRIBUICAO DE ENERGIA PARA DISJUNTORES TERMO-MAGNETICOS UNIPOLARES,DE EMBUTIR,COM PORTA E BARRAMENTOS DE FASE,NEUTRO E TERRA,PARA INSTALACAO DE ATE 8 DISJUNTORES SEM DISPOSITIVO PARA CHAVE GERAL.FORNECIMENTO E COLOCACAO</t>
  </si>
  <si>
    <t>15.007.0498-A</t>
  </si>
  <si>
    <t>15.007.0501-0</t>
  </si>
  <si>
    <t>QUADRO DE DISTRIBUICAO DE ENERGIA PARA DISJUNTORES TERMO-MAGNETICOS UNIPOLARES,DE EMBUTIR,COM PORTA E BARRAMENTOS DE FASE,NEUTRO E TERRA,PARA INSTALACAO DE ATE 12 DISJUNTORES SEM DISPOSITIVO PARA CHAVE GERAL.FORNECIMENTO E COLOCACAO</t>
  </si>
  <si>
    <t>15.007.0501-A</t>
  </si>
  <si>
    <t>15.007.0504-0</t>
  </si>
  <si>
    <t>QUADRO DE DISTRIBUICAO DE ENERGIA,100A,PARA DISJUNTORES TERMO-MAGNETICOS UNIPOLARES,DE EMBUTIR,COM PORTA E BARRAMENTOS DE FASE,NEUTRO E TERRA,TRIFASICO,PARA INSTALACAO DE ATE 18 DISJUNTORES COM DISPOSITIVO PARA CHAVE GERAL.FORNECIMENTO E COLOCACAO</t>
  </si>
  <si>
    <t>15.007.0504-A</t>
  </si>
  <si>
    <t>15.007.0507-0</t>
  </si>
  <si>
    <t>QUADRO DE DISTRIBUICAO DE ENERGIA,100A,PARA DISJUNTORES TERMO-MAGNETICOS UNIPOLARES,DE EMBUTIR,COM PORTA E BARRAMENTOS DE FASE,NEUTRO E TERRA,TRIFASICO,PARA INSTALACAO DE ATE 24 DISJUNTORES COM DISPOSITIVO PARA CHAVE GERAL.FORNECIMENTO E COLOCACAO</t>
  </si>
  <si>
    <t>15.007.0507-A</t>
  </si>
  <si>
    <t>15.007.0511-0</t>
  </si>
  <si>
    <t>QUADRO DE DISTRIBUICAO DE ENERGIA,100A,PARA DISJUNTORES TERMO-MAGNETICOS UNIPOLARES,DE EMBUTIR,COM PORTA E BARRAMENTOS DE FASE,NEUTRO E TERRA,TRIFASICO,PARA INSTALACAO DE ATE 32 DISJUNTORES COM DISPOSITIVO PARA CHAVE GERAL.FORNECIMENTO E COLOCACAO</t>
  </si>
  <si>
    <t>15.007.0511-A</t>
  </si>
  <si>
    <t>15.007.0514-0</t>
  </si>
  <si>
    <t>QUADRO DE DISTRIBUICAO DE ENERGIA,100A,PARA DISJUNTORES TERMO-MAGNETICOS UNIPOLARES,DE EMBUTIR,COM PORTA E BARRAMENTOS DE FASE,NEUTRO E TERRA,TRIFASICO,PARA INSTALACAO DE ATE 40 DISJUNTORES COM DISPOSITIVO PARA CHAVE GERAL.FORNECIMENTO E COLOCACAO</t>
  </si>
  <si>
    <t>15.007.0514-A</t>
  </si>
  <si>
    <t>15.007.0517-0</t>
  </si>
  <si>
    <t>QUADRO DE DISTRIBUICAO DE ENERGIA,150A,PARA DISJUNTORES TERMO-MAGNETICOS UNIPOLARES,DE EMBUTIR,COM PORTA E BARRAMENTOS DE FASE,NEUTRO E TERRA,TRIFASICO,PARA INSTALACAO DE ATE 50 DISJUNTORES COM DISPOSITIVO PARA CHAVE GERAL.FORNECIMENTO E COLOCACAO</t>
  </si>
  <si>
    <t>15.007.0517-A</t>
  </si>
  <si>
    <t>15.007.0518-0</t>
  </si>
  <si>
    <t>QUADRO DE DISTRIBUICAO DE ENERGIA,150A,PARA DISJUNTORES TERMO-MAGNETICOS UNIPOLARES,DE EMBUTIR,COM PORTA E BARRAMENTOS DE FASE,NEUTRO E TERRA,TRIFASICO,PARA INSTALACAO DE ATE 70 DISJUNTORES COM DISPOSITIVO PARA CHAVE GERAL.FORNECIMENTO E COLOCACAO</t>
  </si>
  <si>
    <t>15.007.0518-A</t>
  </si>
  <si>
    <t>15.007.0520-0</t>
  </si>
  <si>
    <t>DISJUNTOR/INTERRUPTOR DIFERENCIAL RESIDUAL(DDR),CLASSE AC,2POLOS,INSTANTANEO,CORRENTE NOMINAL(IN)25AX240V,SENSIBILIDADE30MA/300MA.FORNECIMENTO E COLOCACAO</t>
  </si>
  <si>
    <t>15.007.0520-A</t>
  </si>
  <si>
    <t>15.007.0521-0</t>
  </si>
  <si>
    <t>DISJUNTOR/INTERRUPTOR DIFERENCIAL RESIDUAL(DDR),CLASSE AC,2POLOS,INSTANTANEO,CORRENTE NOMINAL(IN) 40AX240V,SENSIBILIDADE 30MA/300MA.FORNECIMENTO E COLOCACAO</t>
  </si>
  <si>
    <t>15.007.0521-A</t>
  </si>
  <si>
    <t>15.007.0522-0</t>
  </si>
  <si>
    <t>DISJUNTOR/INTERRUPTOR DIFERENCIAL RESIDUAL(DDR),CLASSE AC,2POLOS,INSTANTANEO,CORRENTE NOMINAL(IN)63AX240V,SENSIBILIDADE30MA/300MA.FORNECIMENTO E COLOCACAO</t>
  </si>
  <si>
    <t>15.007.0522-A</t>
  </si>
  <si>
    <t>15.007.0523-0</t>
  </si>
  <si>
    <t>DISJUNTOR/INTERRUPTOR DIFERENCIAL RESIDUAL(DDR),CLASSE AC,2POLOS,INSTANTANEO,CORRENTE NOMINAL(IN)80AX240V,SENSIBILIDADE30MA/300MA.FORNECIMENTO E COLOCACAO</t>
  </si>
  <si>
    <t>15.007.0523-A</t>
  </si>
  <si>
    <t>15.007.0524-0</t>
  </si>
  <si>
    <t>DISJUNTOR/INTERRUPTOR DIFERENCIAL RESIDUAL(DDR),CLASSE AC,4POLOS,INSTANTANEO,CORRENTE NOMINAL(IN)25AX415V,SENSIBILIDADE30MA/300MA.FORNECIMENTO E COLOCACAO</t>
  </si>
  <si>
    <t>15.007.0524-A</t>
  </si>
  <si>
    <t>15.007.0525-0</t>
  </si>
  <si>
    <t>DISJUNTOR/INTERRUPTOR DIFERENCIAL RESIDUAL(DDR),CLASSE AC,4POLOS,INSTANTANEO,CORRENTE NOMINAL(IN)40AX415V,SENSIBILIDADE30MA/300MA.FORNECIMENTO E COLOCACAO</t>
  </si>
  <si>
    <t>15.007.0525-A</t>
  </si>
  <si>
    <t>15.007.0526-0</t>
  </si>
  <si>
    <t>DISJUNTOR,INTERRUPTOR DIFERENCIAL RESIDUAL(DDR),CLASSE AC,4POLOS,INSTANTANEO,CORRENTE NOMINAL(IN)63AX415V,SENSIBILIDADE30MA/300MA.FORNECIMENTO E COLOCACAO</t>
  </si>
  <si>
    <t>15.007.0526-A</t>
  </si>
  <si>
    <t>15.007.0527-0</t>
  </si>
  <si>
    <t>DISJUNTOR/INTERRUPTOR DIFERENCIAL RESIDUAL(DDR),CLASSE AC,4POLOS,INSTANTANEO,CORRENTE NOMINAL(IN)80AX415V,SENSIBILIDADE30MA/300MA.FORNECIMENTO E COLOCACAO</t>
  </si>
  <si>
    <t>15.007.0527-A</t>
  </si>
  <si>
    <t>15.007.0528-0</t>
  </si>
  <si>
    <t>DISJUNTOR/INTERRUPTOR DIFERENCIAL RESIDUAL(DDR),CLASSE AC,4POLOS,INSTANTANEO,CORRENTE NOMINAL(IN)100AX415V,SENSIBILIDADE 30MA/300MA.FORNECIMENTO E COLOCACAO</t>
  </si>
  <si>
    <t>15.007.0528-A</t>
  </si>
  <si>
    <t>15.007.0529-0</t>
  </si>
  <si>
    <t>DISJUNTOR/INTERRUPTOR DIFERENCIAL RESIDUAL(DDR),CLASSE AC,4POLOS,INSTANTANEO,CORRENTE NOMINAL(IN)125AX415V,SENSIBILIDADE 30MA/300MA.FORNECIMENTO E COLOCACAO</t>
  </si>
  <si>
    <t>15.007.0529-A</t>
  </si>
  <si>
    <t>15.007.0530-0</t>
  </si>
  <si>
    <t>FUSIVEL DIAZED,DE 2A,COM BASE,TAMPA,ANEL E PARAFUSO DE AJUSTE.FORNECIMENTO E INSTALACAO</t>
  </si>
  <si>
    <t>15.007.0530-A</t>
  </si>
  <si>
    <t>15.007.0531-0</t>
  </si>
  <si>
    <t>FUSIVEL DIAZED,DE 10A,COM BASE,TAMPA,ANEL E PARAFUSO DE AJUSTE.FORNECIMENTO E INSTALACAO</t>
  </si>
  <si>
    <t>15.007.0531-A</t>
  </si>
  <si>
    <t>15.007.0532-0</t>
  </si>
  <si>
    <t>FUSIVEL DIAZED,DE 16A,COM BASE,TAMPA,ANEL E PARAFUSO DE AJUSTE.FORNECIMENTO E INSTALACAO</t>
  </si>
  <si>
    <t>15.007.0532-A</t>
  </si>
  <si>
    <t>15.007.0533-0</t>
  </si>
  <si>
    <t>FUSIVEL DIAZED,DE 35A,COM BASE,TAMPA,ANEL E PARAFUSO DE AJUSTE.FORNECIMENTO E INSTALACAO</t>
  </si>
  <si>
    <t>15.007.0533-A</t>
  </si>
  <si>
    <t>15.007.0534-0</t>
  </si>
  <si>
    <t>FUSIVEL DIAZED,DE 63A,COM BASE,TAMPA,ANEL E PARAFUSO DE AJUSTE.FORNECIMENTO E INSTALACAO</t>
  </si>
  <si>
    <t>15.007.0534-A</t>
  </si>
  <si>
    <t>15.007.0545-0</t>
  </si>
  <si>
    <t>BASE SECCIONADORA (PORTA FUSIVEL) UNIPOLAR PARA FUSIVEL CARTUCHO 10X38 ATE 32A. FORNECIMENTO E COLOCACAO</t>
  </si>
  <si>
    <t>15.007.0545-A</t>
  </si>
  <si>
    <t>15.007.0547-0</t>
  </si>
  <si>
    <t>BASE SECCIONADORA (PORTA FUSIVEL) UNIPOLAR PARA FUSIVEL CARTUCHO 14X51 ATE 63A. FORNECIMENTO E COLOCACAO</t>
  </si>
  <si>
    <t>15.007.0547-A</t>
  </si>
  <si>
    <t>15.007.0550-0</t>
  </si>
  <si>
    <t>FUSIVEL CARTUCHO,DE 15 A 30A,250V,FIXO.FORNECIMENTO E COLOCACAO</t>
  </si>
  <si>
    <t>15.007.0550-A</t>
  </si>
  <si>
    <t>15.007.0552-0</t>
  </si>
  <si>
    <t>FUSIVEL CARTUCHO,DE 35 A 60A,250V,FIXO.FORNECIMENTO E COLOCACAO</t>
  </si>
  <si>
    <t>15.007.0552-A</t>
  </si>
  <si>
    <t>15.007.0554-0</t>
  </si>
  <si>
    <t>FUSIVEL FACA,DE 100A,250V,FIXO.FORNECIMENTO E COLOCACAO</t>
  </si>
  <si>
    <t>15.007.0554-A</t>
  </si>
  <si>
    <t>15.007.0556-0</t>
  </si>
  <si>
    <t>FUSIVEL FACA,DE 125 A 200A,250V,FIXO.FORNECIMENTO E COLOCACAO</t>
  </si>
  <si>
    <t>15.007.0556-A</t>
  </si>
  <si>
    <t>15.007.0558-0</t>
  </si>
  <si>
    <t>FUSIVEL FACA,DE 250 A 400A,250V,FIXO.FORNECIMENTO E COLOCACAO</t>
  </si>
  <si>
    <t>15.007.0558-A</t>
  </si>
  <si>
    <t>15.007.0560-0</t>
  </si>
  <si>
    <t>FUSIVEL FACA DE 500 A 600A,250V,FIXO.FORNECIMENTO E COLOCACAO</t>
  </si>
  <si>
    <t>15.007.0560-A</t>
  </si>
  <si>
    <t>15.007.0566-0</t>
  </si>
  <si>
    <t>FUSIVEL NH,TAMANHO 00,CORRENTE NOMINAL DE 6 A 100A,500V.FORNECIMENTO E COLOCACAO</t>
  </si>
  <si>
    <t>15.007.0566-A</t>
  </si>
  <si>
    <t>15.007.0567-0</t>
  </si>
  <si>
    <t>FUSIVEL NH,TAMANHO 01,CORRENTE NOMINAL DE 40 A 200A,500V.FORNECIMENTO E COLOCACAO</t>
  </si>
  <si>
    <t>15.007.0567-A</t>
  </si>
  <si>
    <t>15.007.0568-0</t>
  </si>
  <si>
    <t>FUSIVEL NH,TAMANHO 01,CORRENTE NOMINAL DE 224 A 250A,500V.FORNECIMENTO E COLOCACAO</t>
  </si>
  <si>
    <t>15.007.0568-A</t>
  </si>
  <si>
    <t>15.007.0569-0</t>
  </si>
  <si>
    <t>FUSIVEL NH,TAMANHO 02,CORRENTE NOMINAL DE 224 A 400A,500V.FORNECIMENTO E COLOCACAO</t>
  </si>
  <si>
    <t>15.007.0569-A</t>
  </si>
  <si>
    <t>15.007.0570-0</t>
  </si>
  <si>
    <t>DISJUNTOR TERMOMAGNETICO UNIPOLAR,DE 10 A 30AX250V.FORNECIMENTO E COLOCACAO</t>
  </si>
  <si>
    <t>15.007.0570-A</t>
  </si>
  <si>
    <t>15.007.0572-0</t>
  </si>
  <si>
    <t>DISJUNTOR TERMOMAGNETICO UNIPOLAR,DE 35 A 60AX250V.FORNECIMENTO E COLOCACAO</t>
  </si>
  <si>
    <t>15.007.0572-A</t>
  </si>
  <si>
    <t>15.007.0575-0</t>
  </si>
  <si>
    <t>DISJUNTOR TERMOMAGNETICO,BIPOLAR,DE 10 A 50AX250V.FORNECIMENTO E COLOCACAO</t>
  </si>
  <si>
    <t>15.007.0575-A</t>
  </si>
  <si>
    <t>15.007.0600-0</t>
  </si>
  <si>
    <t>DISJUNTOR TERMOMAGNETICO,TRIPOLAR,DE 10 A 50AX250V.FORNECIMENTO E COLOCACAO</t>
  </si>
  <si>
    <t>15.007.0600-A</t>
  </si>
  <si>
    <t>15.007.0605-0</t>
  </si>
  <si>
    <t>DISJUNTOR TERMOMAGNETICO,TRIPOLAR,DE 60 A 100AX250V.FORNECIMENTO E COLOCACAO</t>
  </si>
  <si>
    <t>15.007.0605-A</t>
  </si>
  <si>
    <t>15.007.0608-0</t>
  </si>
  <si>
    <t>DISJUNTOR TERMOMAGNETICO,TRIPOLAR,DE 125 A 150AX250V.FORNECIMENTO E COLOCACAO</t>
  </si>
  <si>
    <t>15.007.0608-A</t>
  </si>
  <si>
    <t>15.007.0609-0</t>
  </si>
  <si>
    <t>DISJUNTOR TERMOMAGNETICO,TRIPOLAR,DE 175 A 225AX250V.FORNECIMENTO E COLOCACAO</t>
  </si>
  <si>
    <t>15.007.0609-A</t>
  </si>
  <si>
    <t>15.007.0610-0</t>
  </si>
  <si>
    <t>DISJUNTOR TERMOMAGNETICO,TRIPOLAR,DE 250AX250V.FORNECIMENTOE COLOCACAO</t>
  </si>
  <si>
    <t>15.007.0610-A</t>
  </si>
  <si>
    <t>15.007.0611-0</t>
  </si>
  <si>
    <t>DISJUNTOR TERMOMAGNETICO,TRIPOLAR,DE 300 A 400AX250V.FORNECIMENTO E COLOCACAO</t>
  </si>
  <si>
    <t>15.007.0611-A</t>
  </si>
  <si>
    <t>15.007.0615-0</t>
  </si>
  <si>
    <t>DISJUNTOR TERMOMAGNETICO,TRIPOLAR,DE 500 A 600AX250V.FORNECIMENTO E COLOCACAO</t>
  </si>
  <si>
    <t>15.007.0615-A</t>
  </si>
  <si>
    <t>15.007.0617-0</t>
  </si>
  <si>
    <t>DISJUNTOR TERMOMAGNETICO,TRIPOLAR,DE 800A X 250V.FORNECIMENTO E COLOCACAO</t>
  </si>
  <si>
    <t>15.007.0617-A</t>
  </si>
  <si>
    <t>15.007.0640-0</t>
  </si>
  <si>
    <t>DISPOSITIVO DE PROTECAO CONTRA SURTO (DPS),CLASSE II,1 POLO,TENSAO 175V,CORRENTES APROXIMADAS DE DESCARGA NOMINAL E MAXIMA DE 8KA E 20KA.FORNECIMENTO E COLOCACAO</t>
  </si>
  <si>
    <t>15.007.0640-A</t>
  </si>
  <si>
    <t>15.007.0642-0</t>
  </si>
  <si>
    <t>DISPOSITIVO DE PROTECAO CONTRA SURTO (DPS),CLASSE II,1 POLO,TENSAO 175V,CORRENTES APROXIMADAS DE DESCARGA NOMINAL E MAXIMA DE 20KA E 45KA.FORNECIMENTO E COLOCACAO</t>
  </si>
  <si>
    <t>15.007.0642-A</t>
  </si>
  <si>
    <t>15.007.0643-0</t>
  </si>
  <si>
    <t>DISPOSITIVO DE PROTECAO CONTRA SURTO (DPS),CLASSE II,1 POLO,TENSAO 175V,CORRENTES APROXIMADAS DE DESCARGA NOMINAL E MAXIMA DE 30KA E 90KA.FORNECIMENTO E COLOCACAO</t>
  </si>
  <si>
    <t>15.007.0643-A</t>
  </si>
  <si>
    <t>15.007.0645-0</t>
  </si>
  <si>
    <t>DISPOSITIVO DE PROTECAO CONTRA SURTO (DPS),CLASSE II,1 POLO,TENSAO 275V,CORRENTES APROXIMADAS DE DESCARGA NOMINAL E MAXIMA DE 8KA E 20KA.FORNECIMENTO E COLOCACAO</t>
  </si>
  <si>
    <t>15.007.0645-A</t>
  </si>
  <si>
    <t>15.007.0646-0</t>
  </si>
  <si>
    <t>DISPOSITIVO DE PROTECAO CONTRA SURTO (DPS),CLASSE II,1 POLO,TENSAO 275V,CORRENTES APROXIMADAS DE DESCARGA NOMINAL E MAXIMA DE 20KA E 45KA.FORNECIMENTO E COLOCACAO</t>
  </si>
  <si>
    <t>15.007.0646-A</t>
  </si>
  <si>
    <t>15.007.0647-0</t>
  </si>
  <si>
    <t>DISPOSITIVO DE PROTECAO CONTRA SURTO (DPS),CLASSE II,1 POLO,TENSAO 275V,CORRENTES APROXIMADAS DE DESCARGA NOMINAL E MAXIMA DE 30KA E 90KA.FORNECIMENTO E COLOCACAO</t>
  </si>
  <si>
    <t>15.007.0647-A</t>
  </si>
  <si>
    <t>15.007.0680-0</t>
  </si>
  <si>
    <t>CHAVE BLINDADA,TRIPOLAR,DE 250V,DE 30A.FORNECIMENTO E COLOCACAO</t>
  </si>
  <si>
    <t>15.007.0680-A</t>
  </si>
  <si>
    <t>15.007.0682-0</t>
  </si>
  <si>
    <t>CHAVE BLINDADA,TRIPOLAR,DE 250V,DE 60A.FORNECIMENTO E COLOCACAO</t>
  </si>
  <si>
    <t>15.007.0682-A</t>
  </si>
  <si>
    <t>15.007.0684-0</t>
  </si>
  <si>
    <t>CHAVE BLINDADA,TRIPOLAR,DE 250V,DE 100A.FORNECIMENTO E COLOCACAO</t>
  </si>
  <si>
    <t>15.007.0684-A</t>
  </si>
  <si>
    <t>15.007.0686-0</t>
  </si>
  <si>
    <t>CHAVE BLINDADA,TRIPOLAR,DE 250V,DE 200A.FORNECIMENTO E COLOCACAO</t>
  </si>
  <si>
    <t>15.007.0686-A</t>
  </si>
  <si>
    <t>15.007.0688-0</t>
  </si>
  <si>
    <t>CHAVE BLINDADA,TRIPOLAR,DE 250V,DE 400A.FORNECIMENTO E COLOCACAO</t>
  </si>
  <si>
    <t>15.007.0688-A</t>
  </si>
  <si>
    <t>15.007.0689-0</t>
  </si>
  <si>
    <t>CHAVE BLINDADA,TRIPOLAR,DE 250V,DE 600A.FORNECIMENTO E COLOCACAO</t>
  </si>
  <si>
    <t>15.007.0689-A</t>
  </si>
  <si>
    <t>15.007.0696-0</t>
  </si>
  <si>
    <t>CHAVE GUARDA MOTOR,TRIFASICA,ATE 3CV,220V,EM CAIXA METALICA,COMPREENDENDO:CHAVE MAGNETICA COM RELE TERMICO,SINALEIRA(VERDE E VERMELHO)E BOTOEIRA LIGA/DESLIGA.FORNECIMENTO E COLOCACAO</t>
  </si>
  <si>
    <t>15.007.0696-A</t>
  </si>
  <si>
    <t>15.007.0697-0</t>
  </si>
  <si>
    <t>CHAVE GUARDA MOTOR,TRIFASICA,5CV,220V,EM CAIXA METALICA,COMPREENDENDO:CHAVE MAGNETICA COM RELE TERMICO,SINALEIRA(VERDE EVERMELHO)E BOTOEIRA LIGA/DESLIGA.FORNECIMENTO E COLOCACAO</t>
  </si>
  <si>
    <t>15.007.0697-A</t>
  </si>
  <si>
    <t>15.007.0699-0</t>
  </si>
  <si>
    <t>CHAVE GUARDA MOTOR,TRIFASICA,7,5/10CV,220V,EM CAIXA METALICA,COMPREENDENDO:CHAVE MAGNETICA COM RELE TERMICO,SINALEIRA(VERDE E VERMELHO)E BOTOEIRA LIGA/DESLIGA.FORNECIMENTO E COLOCACAO</t>
  </si>
  <si>
    <t>15.007.0699-A</t>
  </si>
  <si>
    <t>15.007.0705-0</t>
  </si>
  <si>
    <t>CHAVE BOIA,AUTOMATICA,DE MERCURIO,UNIPOLAR.FORNECIMENTO E COLOCACAO</t>
  </si>
  <si>
    <t>15.007.0705-A</t>
  </si>
  <si>
    <t>15.007.0710-0</t>
  </si>
  <si>
    <t>ARMACAO SECUNDARIA OU REX PARA 2 LINHAS,COMPLETA.FORNECIMENTO E COLOCACAO</t>
  </si>
  <si>
    <t>15.007.0710-A</t>
  </si>
  <si>
    <t>15.007.0711-0</t>
  </si>
  <si>
    <t>ARMACAO SECUNDARIA OU REX PARA 3 LINHAS,COMPLETA.FORNECIMENTO E COLOCACAO</t>
  </si>
  <si>
    <t>15.007.0711-A</t>
  </si>
  <si>
    <t>15.007.0712-0</t>
  </si>
  <si>
    <t>ARMACAO SECUNDARIA OU REX PARA 4 LINHAS,COMPLETA.FORNECIMENTO E COLOCACAO</t>
  </si>
  <si>
    <t>15.007.0712-A</t>
  </si>
  <si>
    <t>15.008.0010-0</t>
  </si>
  <si>
    <t>FIO DE COBRE COM ISOLAMENTO TERMOPLASTICO,ANTICHAMA,COMPREENDENDO:PREPARO,CORTE E ENFIACAO EM ELETRODUTOS,NA BITOLA DE 1MM2,450/750V.FORNECIMENTO E COLOCACAO</t>
  </si>
  <si>
    <t>15.008.0010-A</t>
  </si>
  <si>
    <t>15.008.0015-0</t>
  </si>
  <si>
    <t>FIO DE COBRE COM ISOLAMENTO TERMOPLASTICO,ANTICHAMA,COMPREENDENDO:PREPARO,CORTE E ENFIACAO EM ELETRODUTOS,NA BITOLA DE 1,5MM2,450/750V.FORNECIMENTO E COLOCACAO</t>
  </si>
  <si>
    <t>15.008.0015-A</t>
  </si>
  <si>
    <t>15.008.0020-0</t>
  </si>
  <si>
    <t>FIO DE COBRE COM ISOLAMENTO TERMOPLASTICO,ANTICHAMA,COMPREENDENDO:PREPARO,CORTE E ENFIACAO EM ELETRODUTOS,NA BITOLA DE 2,5MM2,450/750V.FORNECIMENTO E COLOCACAO</t>
  </si>
  <si>
    <t>15.008.0020-A</t>
  </si>
  <si>
    <t>15.008.0025-0</t>
  </si>
  <si>
    <t>FIO DE COBRE COM ISOLAMENTO TERMOPLASTICO,ANTICHAMA,COMPREENDENDO:PREPARO,CORTE E ENFIACAO EM ELETRODUTOS,NA BITOLA DE 4MM2,450/750V.FORNECIMENTO E COLOCACAO</t>
  </si>
  <si>
    <t>15.008.0025-A</t>
  </si>
  <si>
    <t>15.008.0030-0</t>
  </si>
  <si>
    <t>FIO DE COBRE COM ISOLAMENTO TERMOPLASTICO,ANTICHAMA,COMPREENDENDO:PREPARO,CORTE E ENFIACAO EM ELETRODUTOS,NA BITOLA DE 6MM2,450/750V.FORNECIMENTO E COLOCACAO</t>
  </si>
  <si>
    <t>15.008.0030-A</t>
  </si>
  <si>
    <t>15.008.0035-0</t>
  </si>
  <si>
    <t>FIO DE COBRE COM ISOLAMENTO TERMOPLASTICO,ANTICHAMA,COMPREENDENDO:PREPARO,CORTE E ENFIACAO EM ELETRODUTOS,NA BITOLA DE 10MM2,450/750V.FORNECIMENTO E COLOCACAO</t>
  </si>
  <si>
    <t>15.008.0035-A</t>
  </si>
  <si>
    <t>15.008.0080-0</t>
  </si>
  <si>
    <t>CABO DE COBRE FLEXIVEL COM ISOLAMENTO TERMOPLASTICO,COMPREENDENDO:PREPARO,CORTE E ENFIACAO EM ELETRODUTOS,NA BITOLA DE 1,5MM2, 450/750V.FORNECIMENTO E COLOCACAO</t>
  </si>
  <si>
    <t>15.008.0080-A</t>
  </si>
  <si>
    <t>15.008.0085-0</t>
  </si>
  <si>
    <t>CABO DE COBRE FLEXIVEL COM ISOLAMENTO TERMOPLASTICO,COMPREENDENDO:PREPARO,CORTE E ENFIACAO EM ELETRODUTOS,NA BITOLA DE 2,5MM2, 450/750V.FORNECIMENTO E COLOCACAO</t>
  </si>
  <si>
    <t>15.008.0085-A</t>
  </si>
  <si>
    <t>15.008.0090-0</t>
  </si>
  <si>
    <t>CABO DE COBRE FLEXIVEL COM ISOLAMENTO TERMOPLASTICO,COMPREENDENDO:PREPARO,CORTE E ENFIACAO EM ELETRODUTOS NA BITOLA DE 4MM2, 450/750V.FORNECIMENTO E COLOCACAO</t>
  </si>
  <si>
    <t>15.008.0090-A</t>
  </si>
  <si>
    <t>15.008.0095-0</t>
  </si>
  <si>
    <t>CABO DE COBRE FLEXIVEL COM ISOLAMENTO TERMOPLASTICO,COMPREENDENDO:PREPARO,CORTE E ENFIACAO EM ELETRODUTOS,NA BITOLA DE 6MM2, 450/750V.FORNECIMENTO E COLOCACAO</t>
  </si>
  <si>
    <t>15.008.0095-A</t>
  </si>
  <si>
    <t>15.008.0100-0</t>
  </si>
  <si>
    <t>CABO DE COBRE FLEXIVEL COM ISOLAMENTO TERMOPLASTICO,COMPREENDENDO:PREPARO,CORTE E ENFIACAO EM ELETRODUTOS NA BITOLA DE 10MM2, 450/750V.FORNECIMENTO E COLOCACAO</t>
  </si>
  <si>
    <t>15.008.0100-A</t>
  </si>
  <si>
    <t>15.008.0105-0</t>
  </si>
  <si>
    <t>CABO DE COBRE FLEXIVEL COM ISOLAMENTO TERMOPLASTICO,COMPREENDENDO:PREPARO,CORTE E ENFIACAO EM ELETRODUTOS,NA BITOLA DE 16MM2, 450/750V.FORNECIMENTO E COLOCACAO</t>
  </si>
  <si>
    <t>15.008.0105-A</t>
  </si>
  <si>
    <t>15.008.0110-0</t>
  </si>
  <si>
    <t>CABO DE COBRE FLEXIVEL COM ISOLAMENTO TERMOPLASTICO,COMPREENDENDO:PREPARO,CORTE E ENFIACAO EM ELETRODUTOS,NA BITOLA DE 25MM2, 450/750V.FORNECIMENTO E COLOCACAO</t>
  </si>
  <si>
    <t>15.008.0110-A</t>
  </si>
  <si>
    <t>15.008.0112-0</t>
  </si>
  <si>
    <t>CABO DE COBRE FLEXIVEL COM ISOLAMENTO TERMOPLASTICO,COMPREENDENDO:PREPARO,CORTE E ENFIACAO EM ELETRODUTOS,NA BITOLA DE 35MM2, 450/750V.FORNECIMENTO E COLOCACAO</t>
  </si>
  <si>
    <t>15.008.0112-A</t>
  </si>
  <si>
    <t>15.008.0115-0</t>
  </si>
  <si>
    <t>CABO DE COBRE FLEXIVEL COM ISOLAMENTO TERMOPLASTICO,COMPREENDENDO:PREPARO,CORTE E ENFIACAO EM ELETRODUTOS,NA BITOLA DE 50MM2, 450/750V.FORNECIMENTO E COLOCACAO</t>
  </si>
  <si>
    <t>15.008.0115-A</t>
  </si>
  <si>
    <t>15.008.0120-0</t>
  </si>
  <si>
    <t>CABO DE COBRE FLEXIVEL COM ISOLAMENTO TERMOPLASTICO,COMPREENDENDO:PREPARO,CORTE E ENFIACAO EM ELETRODUTOS,NA BITOLA DE 70MM2, 450/750V.FORNECIMENTO E COLOCACAO</t>
  </si>
  <si>
    <t>15.008.0120-A</t>
  </si>
  <si>
    <t>15.008.0125-0</t>
  </si>
  <si>
    <t>CABO DE COBRE FLEXIVEL COM ISOLAMENTO TERMOPLASTICO,COMPREENDENDO:PREPARO,CORTE E ENFIACAO EM ELETRODUTOS,NA BITOLA DE 95MM2, 450/750V.FORNECIMENTO E COLOCACAO</t>
  </si>
  <si>
    <t>15.008.0125-A</t>
  </si>
  <si>
    <t>15.008.0130-0</t>
  </si>
  <si>
    <t>CABO DE COBRE FLEXIVEL COM ISOLAMENTO TERMOPLASTICO,COMPREENDENDO:PREPARO,CORTE E ENFIACAO EM ELETRODUTOS,NA BITOLA DE 120MM2, 450/750V.FORNECIMENTO E COLOCACAO</t>
  </si>
  <si>
    <t>15.008.0130-A</t>
  </si>
  <si>
    <t>15.008.0135-0</t>
  </si>
  <si>
    <t>CABO DE COBRE FLEXIVEL COM ISOLAMENTO TERMOPLASTICO,COMPREENDENDO:PREPARO,CORTE E ENFIACAO EM ELETRODUTOS,NA BITOLA DE 150MM2, 450/750V.FORNECIMENTO E COLOCACAO</t>
  </si>
  <si>
    <t>15.008.0135-A</t>
  </si>
  <si>
    <t>15.008.0140-0</t>
  </si>
  <si>
    <t>CABO DE COBRE FLEXIVEL COM ISOLAMENTO TERMOPLASTICO,COMPREENDENDO:PREPARO,CORTE E ENFIACAO EM ELETRODUTOS,NA BITOLA DE 185MM2, 450/750V.FORNECIMENTO E COLOCACAO</t>
  </si>
  <si>
    <t>15.008.0140-A</t>
  </si>
  <si>
    <t>15.008.0145-0</t>
  </si>
  <si>
    <t>CABO DE COBRE FLEXIVEL COM ISOLAMENTO TERMOPLASTICO,COMPREENDENDO:PREPARO,CORTE E ENFIACAO EM ELETRODUTOS,NA BITOLA DE 240MM2, 450/750V.FORNECIMENTO E COLOCACAO</t>
  </si>
  <si>
    <t>15.008.0145-A</t>
  </si>
  <si>
    <t>15.008.0150-0</t>
  </si>
  <si>
    <t>CABO DE COBRE FLEXIVEL COM ISOLAMENTO TERMOPLASTICO,COMPREENDENDO:PREPARO,CORTE E ENFIACAO EM ELETRODUTOS,NA BITOLA DE 300M2, 450/750V.FORNECIMENTO E COLOCACAO</t>
  </si>
  <si>
    <t>15.008.0150-A</t>
  </si>
  <si>
    <t>15.008.0155-0</t>
  </si>
  <si>
    <t>CABO DE COBRE COM ISOLACAO SOLIDA EXTRUDADA,COM BAIXA EMISSAO DE FUMACA,BIPOLAR,2X1,5MM2,ISOLAMENTO 0,6/1KV,COMPREENDENDO:PREPARO,CORTE E ENFIACAO EM ELETRODUTOS.FORNECIMENTO E COLOCACAO</t>
  </si>
  <si>
    <t>15.008.0155-A</t>
  </si>
  <si>
    <t>15.008.0157-0</t>
  </si>
  <si>
    <t>CABO DE COBRE COM ISOLACAO SOLIDA EXTRUDADA,COM BAIXA EMISSAO DE FUMACA,BIPOLAR,2X2,5MM2,ISOLAMENTO 0,6/1KV,COMPREENDENDO:PREPARO,CORTE E ENFIACAO EM ELETRODUTOS.FORNECIMENTO E COLOCACAO</t>
  </si>
  <si>
    <t>15.008.0157-A</t>
  </si>
  <si>
    <t>15.008.0159-0</t>
  </si>
  <si>
    <t>CABO DE COBRE COM ISOLACAO SOLIDA EXTRUDADA,COM BAIXA EMISSAO DE FUMACA,BIPOLAR,2X4MM2,ISOLAMENTO 0,6/1KV,COMPREENDENDO:PREPARO,CORTE E ENFIACAO EM ELETRODUTOS.FORNECIMENTO E COLOCACAO</t>
  </si>
  <si>
    <t>15.008.0159-A</t>
  </si>
  <si>
    <t>15.008.0161-0</t>
  </si>
  <si>
    <t>CABO DE COBRE COM ISOLACAO SOLIDA EXTRUDADA,COM BAIXA EMISSAO DE FUMACA,BIPOLAR,2X6MM2,ISOLAMENTO 0,6/1KV,COMPREENDENDO:PREPARO,CORTE E ENFIACAO EM ELETRODUTOS.FORNECIMENTO E COLOCACAO</t>
  </si>
  <si>
    <t>15.008.0161-A</t>
  </si>
  <si>
    <t>15.008.0163-0</t>
  </si>
  <si>
    <t>CABO DE COBRE COM ISOLACAO SOLIDA EXTRUDADA,COM BAIXA EMISSAO DE FUMACA,BIPOLAR,2X10MM2,ISOLAMENTO 0,6/1KV,COMPREENDENDO:PREPARO,CORTE E ENFIACAO EM ELETRODUTOS.FORNECIMENTO E COLOCACAO</t>
  </si>
  <si>
    <t>15.008.0163-A</t>
  </si>
  <si>
    <t>15.008.0165-0</t>
  </si>
  <si>
    <t>CABO DE COBRE COM ISOLACAO SOLIDA EXTRUDADA,COM BAIXA EMISSAO DE FUMACA,BIPOLAR,2X16MM2,ISOLAMENTO 0,6/1KV,COMPREENDENDO:PREPARO,CORTE E ENFIACAO EM ELETRODUTOS.FORNECIMENTO E COLOCACAO</t>
  </si>
  <si>
    <t>15.008.0165-A</t>
  </si>
  <si>
    <t>15.008.0167-0</t>
  </si>
  <si>
    <t>CABO DE COBRE COM ISOLACAO SOLIDA EXTRUDADA,COM BAIXA EMISSAO DE FUMACA,BIPOLAR,2X25MM2,ISOLAMENTO 0,6/1KV,COMPREENDENDO:PREPARO,CORTE E ENFIACAO EM ELETRODUTOS.FORNECIMENTO E COLOCACAO</t>
  </si>
  <si>
    <t>15.008.0167-A</t>
  </si>
  <si>
    <t>15.008.0169-0</t>
  </si>
  <si>
    <t>CABO DE COBRE COM ISOLACAO SOLIDA EXTRUDADA,COM BAIXA EMISSAO DE FUMACA,BIPOLAR,2X35MM2,ISOLAMENTO 0,6/1KV,COMPREENDENDO:PREPARO,CORTE E ENFIACAO EM ELETRODUTOS.FORNECIMENTO E COLOCACAO</t>
  </si>
  <si>
    <t>15.008.0169-A</t>
  </si>
  <si>
    <t>15.008.0171-0</t>
  </si>
  <si>
    <t>CABO DE COBRE COM ISOLACAO SOLIDA EXTRUDADA,COM BAIXA EMISSAO DE FUMACA,UNIPOLAR,1X1,5MM2,ISOLAMENTO 0,6/1KV,COMPREENDENDO:PREPARO,CORTE E ENFIACAO EM ELETRODUTOS.FORNECIMENTO E COLOCACAO</t>
  </si>
  <si>
    <t>15.008.0171-A</t>
  </si>
  <si>
    <t>15.008.0173-0</t>
  </si>
  <si>
    <t>CABO DE COBRE COM ISOLACAO SOLIDA EXTRUDADA,COM BAIXA EMISSAO DE FUMACA,UNIPOLAR,1X2,5MM2,ISOLAMENTO 0,6/1KV,COMPREENDENDO:PREPARO,CORTE E ENFIACAO EM ELETRODUTOS.FORNECIMENTO E COLOCACAO</t>
  </si>
  <si>
    <t>15.008.0173-A</t>
  </si>
  <si>
    <t>15.008.0175-0</t>
  </si>
  <si>
    <t>CABO DE COBRE COM ISOLACAO SOLIDA EXTRUDADA,COM BAIXA EMISSAO DE FUMACA,UNIPOLAR,1X4MM2,ISOLAMENTO 0,6/1KV,COMPREENDENDO:PREPARO,CORTE E ENFIACAO EM ELETRODUTOS.FORNECIMENTO E COLOCACAO</t>
  </si>
  <si>
    <t>15.008.0175-A</t>
  </si>
  <si>
    <t>15.008.0177-0</t>
  </si>
  <si>
    <t>CABO DE COBRE COM ISOLACAO SOLIDA EXTRUDADA,COM BAIXA EMISSAO DE FUMACA,UNIPOLAR,1X6MM2,ISOLAMENTO 0,6/1KV,COMPREENDENDO:PREPARO,CORTE E ENFIACAO EM ELETRODUTOS.FORNECIMENTO E COLOCACAO</t>
  </si>
  <si>
    <t>15.008.0177-A</t>
  </si>
  <si>
    <t>15.008.0179-0</t>
  </si>
  <si>
    <t>CABO DE COBRE COM ISOLACAO SOLIDA EXTRUDADA,COM BAIXA EMISSAO DE FUMACA,UNIPOLAR,1X10MM2,ISOLAMENTO 0,6/1KV,COMPREENDENDO:PREPARO,CORTE E ENFIACAO EM ELETRODUTOS.FORNECIMENTO E COLOCACAO</t>
  </si>
  <si>
    <t>15.008.0179-A</t>
  </si>
  <si>
    <t>15.008.0181-0</t>
  </si>
  <si>
    <t>CABO DE COBRE COM ISOLACAO SOLIDA EXTRUDADA,COM BAIXA EMISSAO DE FUMACA,UNIPOLAR,1X16MM2,ISOLAMENTO 0,6/1KV,COMPREENDENDO:PREPARO,CORTE E ENFIACAO EM ELETRODUTOS.FORNECIMENTO E COLOCACAO</t>
  </si>
  <si>
    <t>15.008.0181-A</t>
  </si>
  <si>
    <t>15.008.0183-0</t>
  </si>
  <si>
    <t>CABO DE COBRE COM ISOLACAO SOLIDA EXTRUDADA,COM BAIXA EMISSAO DE FUMACA,UNIPOLAR,1X25MM2,ISOLAMENTO 0,6/1KV,COMPREENDENDO:PREPARO,CORTE E ENFIACAO EM ELETRODUTOS.FORNECIMENTO E COLOCACAO</t>
  </si>
  <si>
    <t>15.008.0183-A</t>
  </si>
  <si>
    <t>15.008.0185-0</t>
  </si>
  <si>
    <t>CABO DE COBRE COM ISOLACAO SOLIDA EXTRUDADA,COM BAIXA EMISSAO DE FUMACA,UNIPOLAR,1X35MM2,ISOLAMENTO 0,6/1KV,COMPREENDENDO:PREPARO,CORTE E ENFIACAO EM ELETRODUTOS.FORNECIMENTO E COLOCACAO</t>
  </si>
  <si>
    <t>15.008.0185-A</t>
  </si>
  <si>
    <t>15.008.0187-0</t>
  </si>
  <si>
    <t>CABO DE COBRE COM ISOLACAO SOLIDA EXTRUDADA,COM BAIXA EMISSAO DE FUMACA,UNIPOLAR,1X50MM2,ISOLAMENTO 0,6/1KV,COMPREENDENDO:PREPARO,CORTE E ENFIACAO EM ELETRODUTOS.FORNECIMENTO E COLOCACAO</t>
  </si>
  <si>
    <t>15.008.0187-A</t>
  </si>
  <si>
    <t>15.008.0189-0</t>
  </si>
  <si>
    <t>CABO DE COBRE COM ISOLACAO SOLIDA EXTRUDADA,COM BAIXA EMISSAO DE FUMACA,UNIPOLAR,1X70MM2,ISOLAMENTO 0,6/1KV,COMPREENDENDO:PREPARO,CORTE E ENFIACAO EM ELETRODUTOS.FORNECIMENTO E COLOCACAO</t>
  </si>
  <si>
    <t>15.008.0189-A</t>
  </si>
  <si>
    <t>15.008.0191-0</t>
  </si>
  <si>
    <t>CABO DE COBRE COM ISOLACAO SOLIDA EXTRUDADA,COM BAIXA EMISSAO DE FUMACA,UNIPOLAR,1X95MM2,ISOLAMENTO 0,6/1KV,COMPREENDENDO:PREPARO,CORTE E ENFIACAO EM ELETRODUTOS.FORNECIMENTO E COLOCACAO</t>
  </si>
  <si>
    <t>15.008.0191-A</t>
  </si>
  <si>
    <t>15.008.0193-0</t>
  </si>
  <si>
    <t>CABO DE COBRE COM ISOLACAO SOLIDA EXTRUDADA,COM BAIXA EMISSAO DE FUMACA,UNIPOLAR,1X120MM2,ISOLAMENTO 0,6/1KV,COMPREENDENDO:PREPARO,CORTE E ENFIACAO EM ELETRODUTOS.FORNECIMENTO E COLOCACAO</t>
  </si>
  <si>
    <t>15.008.0193-A</t>
  </si>
  <si>
    <t>15.008.0194-0</t>
  </si>
  <si>
    <t>CABO DE COBRE COM ISOLACAO SOLIDA EXTRUDADA,COM BAIXA EMISSAO DE FUMACA,UNIPOLAR,1X150MM2,ISOLAMENTO 0,6/1KV,COMPREENDENDO:PREPARO,CORTE E ENFIACAO EM ELETRODUTOS.FORNECIMENTO E COLOCACAO</t>
  </si>
  <si>
    <t>15.008.0194-A</t>
  </si>
  <si>
    <t>15.008.0197-0</t>
  </si>
  <si>
    <t>CABO DE COBRE COM ISOLACAO SOLIDA EXTRUDADA,COM BAIXA EMISSAO DE FUMACA,UNIPOLAR,1X185MM2,ISOLAMENTO 0,6/1KV,COMPREENDENDO:PREPARO,CORTE E ENFIACAO EM ELETRODUTOS.FORNECIMENTO E COLOCACAO</t>
  </si>
  <si>
    <t>15.008.0197-A</t>
  </si>
  <si>
    <t>15.008.0199-0</t>
  </si>
  <si>
    <t>CABO DE COBRE COM ISOLACAO SOLIDA EXTRUDADA,COM BAIXA EMISSAO DE FUMACA,UNIPOLAR,1X240MM2,ISOLAMENTO 0,6/1KV,COMPREENDENDO:PREPARO,CORTE E ENFIACAO EM ELETRODUTOS.FORNECIMENTO E COLOCACAO</t>
  </si>
  <si>
    <t>15.008.0199-A</t>
  </si>
  <si>
    <t>15.008.0200-0</t>
  </si>
  <si>
    <t>CABO DE COBRE FLEXIVEL COM ISOLAMENTO TERMOPLASTICO,COMPREENDENDO:PREPARO,CORTE E ENFIACAO EM ELETRODUTOS,NA BITOLA DE 1,5MM2, 0,6/1KV.FORNECIMENTO E COLOCACAO</t>
  </si>
  <si>
    <t>15.008.0200-A</t>
  </si>
  <si>
    <t>15.008.0205-0</t>
  </si>
  <si>
    <t>CABO DE COBRE FLEXIVEL COM ISOLAMENTO TERMOPLASTICO,COMPREENDENDO:PREPARO,CORTE E ENFIACAO EM ELETRODUTOS,NA BITOLA DE 2,5MM2, 0,6/1KV.FORNECIMENTO E COLOCACAO</t>
  </si>
  <si>
    <t>15.008.0205-A</t>
  </si>
  <si>
    <t>15.008.0210-0</t>
  </si>
  <si>
    <t>CABO DE COBRE FLEXIVEL COM ISOLAMENTO TERMOPLASTICO,COMPREENDENDO:PREPARO,CORTE E ENFIACAO EM ELETRODUTOS,NA BITOLA DE 4MM2, 0,6/1KV.FORNECIMENTO E COLOCACAO</t>
  </si>
  <si>
    <t>15.008.0210-A</t>
  </si>
  <si>
    <t>15.008.0215-0</t>
  </si>
  <si>
    <t>CABO DE COBRE FLEXIVEL COM ISOLAMENTO TERMOPLASTICO,COMPREENDENDO:PREPARO,CORTE E ENFIACAO EM ELETRODUTOS,NA BITOLA DE 6MM2, 0,6/1KV.FORNECIMENTO E COLOCACAO</t>
  </si>
  <si>
    <t>15.008.0215-A</t>
  </si>
  <si>
    <t>15.008.0220-0</t>
  </si>
  <si>
    <t>CABO DE COBRE FLEXIVEL COM ISOLAMENTO TERMOPLASTICO,COMPREENDENDO:PREPARO,CORTE E ENFIACAO EM ELETRODUTOS,NA BITOLA DE 10MM2, 0,6/1KV.FORNECIMENTO E COLOCACAO</t>
  </si>
  <si>
    <t>15.008.0220-A</t>
  </si>
  <si>
    <t>15.008.0225-0</t>
  </si>
  <si>
    <t>CABO DE COBRE FLEXIVEL COM ISOLAMENTO TERMOPLASTICO,COMPREENDENDO:PREPARO,CORTE E ENFIACAO EM ELETRODUTOS,NA BITOLA DE 16MM2, 0,6/1KV.FORNECIMENTO E COLOCACAO</t>
  </si>
  <si>
    <t>15.008.0225-A</t>
  </si>
  <si>
    <t>15.008.0230-0</t>
  </si>
  <si>
    <t>CABO DE COBRE FLEXIVEL COM ISOLAMENTO TERMOPLASTICO,COMPREENDENDO:PREPARO,CORTE E ENFIACAO EM ELETRODUTOS,NA BITOLA DE 25MM2, 0,6/1KV.FORNECIMENTO E COLOCACAO</t>
  </si>
  <si>
    <t>15.008.0230-A</t>
  </si>
  <si>
    <t>15.008.0232-0</t>
  </si>
  <si>
    <t>CABO DE COBRE FLEXIVEL COM ISOLAMENTO TERMOPLASTICO,COMPREENDENDO:PREPARO,CORTE E ENFIACAO EM ELETRODUTOS,NA BITOLA DE 35MM2, 0,6/1KV.FORNECIMENTO E COLOCACAO</t>
  </si>
  <si>
    <t>15.008.0232-A</t>
  </si>
  <si>
    <t>15.008.0235-0</t>
  </si>
  <si>
    <t>CABO DE COBRE FLEXIVEL COM ISOLAMENTO TERMOPLASTICO,COMPREENDENDO:PREPARO,CORTE E ENFIACAO EM ELETRODUTOS,NA BITOLA DE 50MM2, 0,6/1KV.FORNECIMENTO E COLOCACAO</t>
  </si>
  <si>
    <t>15.008.0235-A</t>
  </si>
  <si>
    <t>15.008.0240-0</t>
  </si>
  <si>
    <t>CABO DE COBRE FLEXIVEL COM ISOLAMENTO TERMOPLASTICO,COMPREENDENDO:PREPARO,CORTE E ENFIACAO EM ELETRODUTOS,NA BITOLA DE 70MM2, 0,6/1KV.FORNECIMENTO E COLOCACAO</t>
  </si>
  <si>
    <t>15.008.0240-A</t>
  </si>
  <si>
    <t>15.008.0245-0</t>
  </si>
  <si>
    <t>CABO DE COBRE FLEXIVEL COM ISOLAMENTO TERMOPLASTICO,COMPREENDENDO:PREPARO,CORTE E ENFIACAO EM ELETRODUTOS,NA BITOLA DE 95MM2, 0,6/1KV.FORNECIMENTO E COLOCACAO</t>
  </si>
  <si>
    <t>15.008.0245-A</t>
  </si>
  <si>
    <t>15.008.0250-0</t>
  </si>
  <si>
    <t>CABO DE COBRE FLEXIVEL COM ISOLAMENTO TERMOPLASTICO,COMPREENDENDO:PREPARO,CORTE E ENFIACAO EM ELETRODUTOS,NA BITOLA DE 120MM2, 0,6/1KV.FORNECIMENTO E COLOCACAO</t>
  </si>
  <si>
    <t>15.008.0250-A</t>
  </si>
  <si>
    <t>15.008.0255-0</t>
  </si>
  <si>
    <t>CABO DE COBRE FLEXIVEL COM ISOLAMENTO TERMOPLASTICO,COMPREENDENDO:PREPARO,CORTE E ENFIACAO EM ELETRODUTOS,NA BITOLA DE 150MM2, 0,6/1KV.FORNECIMENTO E COLOCACAO</t>
  </si>
  <si>
    <t>15.008.0255-A</t>
  </si>
  <si>
    <t>15.008.0260-0</t>
  </si>
  <si>
    <t>CABO DE COBRE FLEXIVEL COM ISOLAMENTO TERMOPLASTICO,COMPREENDENDO:PREPARO,CORTE E ENFIACAO EM ELETRODUTOS,NA BITOLA DE 185MM2, 0,6/1KV.FORNECIMENTO E COLOCACAO</t>
  </si>
  <si>
    <t>15.008.0260-A</t>
  </si>
  <si>
    <t>15.008.0265-0</t>
  </si>
  <si>
    <t>CABO DE COBRE FLEXIVEL COM ISOLAMENTO TERMOPLASTICO,COMPREENDENDO:PREPARO,CORTE E ENFIACAO EM ELETRODUTOS,NA BITOLA DE 240MM2, 0,6/1KV.FORNECIMENTO E COLOCACAO</t>
  </si>
  <si>
    <t>15.008.0265-A</t>
  </si>
  <si>
    <t>15.008.0270-0</t>
  </si>
  <si>
    <t>CABO DE COBRE FLEXIVEL COM ISOLAMENTO TERMOPLASTICO,COMPREENDENDO:PREPARO,CORTE E ENFIACAO EM ELETRODUTOS,NA BITOLA DE 300MM2, 0,6/1KV.FORNECIMENTO E COLOCACAO</t>
  </si>
  <si>
    <t>15.008.0270-A</t>
  </si>
  <si>
    <t>15.008.0300-0</t>
  </si>
  <si>
    <t>FIO PARALELO DE COBRE,COM ISOLAMENTO TERMOPLASTICO,NA BITOLA2X1,5MM2.FORNECIMENTO E COLOCACAO</t>
  </si>
  <si>
    <t>15.008.0300-A</t>
  </si>
  <si>
    <t>15.008.0301-0</t>
  </si>
  <si>
    <t>FIO PARALELO DE COBRE,COM ISOLAMENTO TERMOPLASTICO,NA BITOLA2X2,5MM2.FORNECIMENTO E COLOCACAO</t>
  </si>
  <si>
    <t>15.008.0301-A</t>
  </si>
  <si>
    <t>15.008.0302-0</t>
  </si>
  <si>
    <t>FIO PARALELO DE COBRE,COM ISOLAMENTO TERMOPLASTICO,NA BITOLA2X4MM2.FORNECIMENTO E COLOCACAO</t>
  </si>
  <si>
    <t>15.008.0302-A</t>
  </si>
  <si>
    <t>15.008.0320-0</t>
  </si>
  <si>
    <t>FIO PARALELO DE COBRE,COM ISOLAMENTO TERMOPLASTICO,NA BITOLA2X1,0MM2,POLARIZADO,BICOLOR.FORNECIMENTO E COLOCACAO</t>
  </si>
  <si>
    <t>15.008.0320-A</t>
  </si>
  <si>
    <t>15.008.0321-0</t>
  </si>
  <si>
    <t>FIO PARALELO DE COBRE,COM ISOLAMENTO TERMOPLASTICO,NA BITOLA2X1,5MM2,POLARIZADO,BICOLOR.FORNECIMENTO E COLOCACAO</t>
  </si>
  <si>
    <t>15.008.0321-A</t>
  </si>
  <si>
    <t>15.008.0391-0</t>
  </si>
  <si>
    <t>CABO DE COBRE COM ISOLAMENTO TERMOPLASTICO PARA TENSAO DE SERVICO DE 8,7/15KV,COMPREENDENDO:PREPARO,CORTE E ENFIACAO EMELETRODUTO,NA BITOLA DE 25MM2.FORNECIMENTO E COLOCACAO</t>
  </si>
  <si>
    <t>15.008.0391-A</t>
  </si>
  <si>
    <t>15.008.0392-0</t>
  </si>
  <si>
    <t>CABO DE COBRE COM ISOLAMENTO TERMOPLASTICO PARA TENSAO DE SERVICO DE 8,7/15KV,COMPREENDENDO:PREPARO,CORTE E ENFIACAO EMELETRODUTO,NA BITOLA DE 35MM2.FORNECIMENTO E COLOCACAO</t>
  </si>
  <si>
    <t>15.008.0392-A</t>
  </si>
  <si>
    <t>15.008.0393-0</t>
  </si>
  <si>
    <t>CABO DE COBRE COM ISOLAMENTO TERMOPLASTICO PARA TENSAO DE SERVICO DE 8,7/15KV,COMPREENDENDO:PREPARO,CORTE E ENFIACAO EMELETRODUTO,NA BITOLA DE 50MM2.FORNECIMENTO E COLOCACAO</t>
  </si>
  <si>
    <t>15.008.0393-A</t>
  </si>
  <si>
    <t>15.009.0010-0</t>
  </si>
  <si>
    <t>EXTENSAO DE REDE ELETRICA DE BAIXA TENSAO,AEREA,COM CABO DECOBRE NU 10MM2,EM TERRENO PLANO,EXCLUSIVE POSTES E TODOS OSSEUS COMPONENTES</t>
  </si>
  <si>
    <t>15.009.0010-A</t>
  </si>
  <si>
    <t>15.009.0015-0</t>
  </si>
  <si>
    <t>EXTENSAO DE REDE ELETRICA DE BAIXA TENSAO,AEREA,COM CABO DECOBRE NU 16MM2,EM TERRENO PLANO,EXCLUSIVE POSTES E TODOS OSSEUS COMPONENTES</t>
  </si>
  <si>
    <t>15.009.0015-A</t>
  </si>
  <si>
    <t>15.009.0020-0</t>
  </si>
  <si>
    <t>EXTENSAO DE REDE ELETRICA DE BAIXA TENSAO,AEREA,COM CABO DECOBRE NU 25MM2,EM TERRENO PLANO,EXCLUSIVE POSTES E TODOS OSSEUS COMPONENTES</t>
  </si>
  <si>
    <t>15.009.0020-A</t>
  </si>
  <si>
    <t>15.009.0025-0</t>
  </si>
  <si>
    <t>EXTENSAO DE REDE ELETRICA DE BAIXA TENSAO,AEREA,COM CABO DECOBRE NU 35MM2,EM TERRENO PLANO,EXCLUSIVE POSTES E TODOS OSSEUS COMPONENTES</t>
  </si>
  <si>
    <t>15.009.0025-A</t>
  </si>
  <si>
    <t>15.009.0100-0</t>
  </si>
  <si>
    <t>FIO SOLIDO DE COBRE ELETROLITICO NU,TEMPERA MEIO-DURA,CLASSE1,SECAO CIRCULAR 1MM2,NBR 5111.FORNECIMENTO E COLOCACAO</t>
  </si>
  <si>
    <t>15.009.0100-A</t>
  </si>
  <si>
    <t>15.009.0105-0</t>
  </si>
  <si>
    <t>FIO SOLIDO DE COBRE ELETROLITICO NU,TEMPERA MEIO-DURA,CLASSE1,SECAO CIRCULAR 1,5MM2,NBR 5111.FORNECIMENTO E COLOCACAO</t>
  </si>
  <si>
    <t>15.009.0105-A</t>
  </si>
  <si>
    <t>15.009.0110-0</t>
  </si>
  <si>
    <t>FIO SOLIDO DE COBRE ELETROLITICO NU,TEMPERA MEIO-DURA,CLASSE1,SECAO CIRCULAR 2,5MM2,NBR 5111.FORNECIMENTO E COLOCACAO</t>
  </si>
  <si>
    <t>15.009.0110-A</t>
  </si>
  <si>
    <t>15.009.0115-0</t>
  </si>
  <si>
    <t>FIO SOLIDO DE COBRE ELETROLITICO NU,TEMPERA MEIO-DURA,CLASSE1,SECAO CIRCULAR 4MM2,NBR 5111.FORNECIMENTO E COLOCACAO</t>
  </si>
  <si>
    <t>15.009.0115-A</t>
  </si>
  <si>
    <t>15.009.0120-0</t>
  </si>
  <si>
    <t>FIO SOLIDO DE COBRE ELETROLITICO NU,TEMPERA MEIO-DURA,CLASSE1,SECAO CIRCULAR 6MM2,NBR 5111.FORNECIMENTO E COLOCACAO</t>
  </si>
  <si>
    <t>15.009.0120-A</t>
  </si>
  <si>
    <t>15.009.0125-0</t>
  </si>
  <si>
    <t>CABO SOLIDO DE COBRE ELETROLITICO NU,TEMPERA MOLE,CLASSE 2,SECAO CIRCULAR DE 10MM2.FORNECIMENTO E COLOCACAO</t>
  </si>
  <si>
    <t>15.009.0125-A</t>
  </si>
  <si>
    <t>15.009.0130-0</t>
  </si>
  <si>
    <t>CABO SOLIDO DE COBRE ELETROLITICO NU,TEMPERA MOLE,CLASSE 2,SECAO CIRCULAR DE 16MM2.FORNECIMENTO E COLOCACAO</t>
  </si>
  <si>
    <t>15.009.0130-A</t>
  </si>
  <si>
    <t>15.009.0135-0</t>
  </si>
  <si>
    <t>CABO SOLIDO DE COBRE ELETROLITICO NU,TEMPERA MOLE,CLASSE 2,SECAO CIRCULAR DE 25MM2.FORNECIMENTO E COLOCACAO</t>
  </si>
  <si>
    <t>15.009.0135-A</t>
  </si>
  <si>
    <t>15.009.0140-0</t>
  </si>
  <si>
    <t>CABO SOLIDO DE COBRE ELETROLITICO NU,TEMPERA MOLE,CLASSE 2,SECAO CIRCULAR DE 35MM2.FORNECIMENTO E COLOCACAO</t>
  </si>
  <si>
    <t>15.009.0140-A</t>
  </si>
  <si>
    <t>15.009.0143-0</t>
  </si>
  <si>
    <t>CABO SOLIDO DE COBRE ELETROLITICO NU,TEMPERA MOLE,CLASSE 2,SECAO CIRCULAR DE 50MM2.FORNECIMENTO E COLOCACAO</t>
  </si>
  <si>
    <t>15.009.0143-A</t>
  </si>
  <si>
    <t>15.009.0150-0</t>
  </si>
  <si>
    <t>CABO SOLIDO DE COBRE ELETROLITICO NU,TEMPERA MOLE,CLASSE 2,SECAO CIRCULAR DE 70MM2.FORNECIMENTO E COLOCACAO</t>
  </si>
  <si>
    <t>15.009.0150-A</t>
  </si>
  <si>
    <t>15.009.0155-0</t>
  </si>
  <si>
    <t>CABO SOLIDO DE COBRE ELETROLITICO NU,TEMPERA MOLE,CLASSE 2,SECAO CIRCULAR DE 95MM2.FORNECIMENTO E COLOCACAO</t>
  </si>
  <si>
    <t>15.009.0155-A</t>
  </si>
  <si>
    <t>15.010.0010-0</t>
  </si>
  <si>
    <t>FIO TELEFONICO TIPO FI,BITOLA DE 0,6MM2(PARA INSTALACOES EMTUBULACOES OU PRESO EM RODAPES).FORNECIMENTO E COLOCACAO</t>
  </si>
  <si>
    <t>15.010.0010-A</t>
  </si>
  <si>
    <t>15.010.0012-0</t>
  </si>
  <si>
    <t>FIO TELEFONICO TIPO FE,BITOLA DE 1MM2(PARA INSTALACOES AEREAS).FORNECIMENTO E COLOCACAO</t>
  </si>
  <si>
    <t>15.010.0012-A</t>
  </si>
  <si>
    <t>15.010.0030-0</t>
  </si>
  <si>
    <t>CABO TELEFONICO TIPO CTP-APL 50(PARA INSTALACOES SUBTERRANEAS ESPECIAIS)PARA 10 PARES.FORNECIMENTO E COLOCACAO</t>
  </si>
  <si>
    <t>15.010.0030-A</t>
  </si>
  <si>
    <t>15.010.0031-0</t>
  </si>
  <si>
    <t>CABO TELEFONICO TIPO CTP-APL 50(PARA INSTALACOES SUBTERRANEAS ESPECIAIS)PARA 20 PARES.FORNECIMENTO E COLOCACAO</t>
  </si>
  <si>
    <t>15.010.0031-A</t>
  </si>
  <si>
    <t>15.010.0032-0</t>
  </si>
  <si>
    <t>CABO TELEFONICO TIPO CTP-APL 50(PARA INSTALACOES SUBTERRANEAS ESPECIAIS)PARA 30 PARES.FORNECIMENTO E COLOCACAO</t>
  </si>
  <si>
    <t>15.010.0032-A</t>
  </si>
  <si>
    <t>15.010.0035-0</t>
  </si>
  <si>
    <t>CABO TELEFONICO TIPO CTP-APL 50(PARA INSTALACOES SUBTERRANEAS ESPECIAIS)PARA 50 PARES.FORNECIMENTO E COLOCACAO</t>
  </si>
  <si>
    <t>15.010.0035-A</t>
  </si>
  <si>
    <t>15.010.0036-0</t>
  </si>
  <si>
    <t>CABO TELEFONICO TIPO CTP-APL 50(PARA INSTALACOES SUBTERRANEAS ESPECIAIS)PARA 100 PARES.FORNECIMENTO E COLOCACAO</t>
  </si>
  <si>
    <t>15.010.0036-A</t>
  </si>
  <si>
    <t>15.010.0040-0</t>
  </si>
  <si>
    <t>CABO TELEFONICO TIPO CI(PARA INSTALACOES INTERNAS PRIMARIAS)PARA 10 PARES.FORNECIMENTO E COLOCACAO</t>
  </si>
  <si>
    <t>15.010.0040-A</t>
  </si>
  <si>
    <t>15.010.0041-0</t>
  </si>
  <si>
    <t>CABO TELEFONICO TIPO CI(PARA INSTALACOES INTERNAS PRIMARIAS)PARA 20 PARES.FORNECIMENTO E COLOCACAO</t>
  </si>
  <si>
    <t>15.010.0041-A</t>
  </si>
  <si>
    <t>15.010.0042-0</t>
  </si>
  <si>
    <t>CABO TELEFONICO TIPO CI(PARA INSTALACOES INTERNAS PRIMARIAS)PARA 30 PARES.FORNECIMENTO E COLOCACAO</t>
  </si>
  <si>
    <t>15.010.0042-A</t>
  </si>
  <si>
    <t>15.010.0043-0</t>
  </si>
  <si>
    <t>CABO TELEFONICO TIPO CI(PARA INSTALACOES INTERNAS PRIMARIAS)PARA 50 PARES.FORNECIMENTO E COLOCACAO</t>
  </si>
  <si>
    <t>15.010.0043-A</t>
  </si>
  <si>
    <t>15.010.0045-0</t>
  </si>
  <si>
    <t>CABO TELEFONICO TIPO CI(PARA INSTALACOES INTERNAS PRIMARIAS)PARA 100 PARES.FORNECIMENTO E COLOCACAO</t>
  </si>
  <si>
    <t>15.010.0045-A</t>
  </si>
  <si>
    <t>15.010.0046-0</t>
  </si>
  <si>
    <t>CABO TELEFONICO TIPO CI(PARA INSTALACOES INTERNAS PRIMARIAS)PARA 200 PARES.FORNECIMENTO E COLOCACAO</t>
  </si>
  <si>
    <t>15.010.0046-A</t>
  </si>
  <si>
    <t>15.010.0047-0</t>
  </si>
  <si>
    <t>CABO TELEFONICO TIPO CI(PARA INSTALACOES INTERNAS PRIMARIAS)PARA 300 PARES.FORNECIMENTO E COLOCACAO</t>
  </si>
  <si>
    <t>15.010.0047-A</t>
  </si>
  <si>
    <t>15.010.0048-0</t>
  </si>
  <si>
    <t>CABO TELEFONICO TIPO CI(PARA INSTALACOES INTERNAS PRIMARIAS)PARA 400 PARES.FORNECIMENTO E COLOCACAO</t>
  </si>
  <si>
    <t>15.010.0048-A</t>
  </si>
  <si>
    <t>15.010.0060-0</t>
  </si>
  <si>
    <t>CABO TELEFONICO CCE,DIAMETRO DO CONDUTOR 0,50MM,PARA 2 PARES.FORNECIMENTO E COLOCACAO</t>
  </si>
  <si>
    <t>15.010.0060-A</t>
  </si>
  <si>
    <t>15.010.0061-0</t>
  </si>
  <si>
    <t>CABO TELEFONICO CCE,DIAMETRO DO CONDUTOR 0,50MM,PARA 4 PARES.FORNECIMENTO E COLOCACAO</t>
  </si>
  <si>
    <t>15.010.0061-A</t>
  </si>
  <si>
    <t>15.010.0062-0</t>
  </si>
  <si>
    <t>CABO TELEFONICO CCE,DIAMETRO DO CONDUTOR 0,50MM,PARA 5 PARES.FORNECIMENTO E COLOCACAO</t>
  </si>
  <si>
    <t>15.010.0062-A</t>
  </si>
  <si>
    <t>15.010.0063-0</t>
  </si>
  <si>
    <t>CABO TELEFONICO CCE,DIAMETRO DO CONDUTOR 0,50MM,PARA 6 PARES.FORNECIMENTO E COLOCACAO</t>
  </si>
  <si>
    <t>15.010.0063-A</t>
  </si>
  <si>
    <t>15.010.0064-0</t>
  </si>
  <si>
    <t>CABO TELEFONICO CCE,DIAMETRO DO CONDUTOR 0,65MM,PARA 2 PARES.FORNECIMENTO E COLOCACAO</t>
  </si>
  <si>
    <t>15.010.0064-A</t>
  </si>
  <si>
    <t>15.010.0065-0</t>
  </si>
  <si>
    <t>CABO TELEFONICO CCE,DIAMETRO DO CONDUTOR 0,65MM,PARA 4 PARES.FORNECIMENTO E COLOCACAO</t>
  </si>
  <si>
    <t>15.010.0065-A</t>
  </si>
  <si>
    <t>15.010.0066-0</t>
  </si>
  <si>
    <t>CABO TELEFONICO CCE,DIAMETRO DO CONDUTOR 0,65MM,PARA 5 PARES.FORNECIMENTO E COLOCACAO</t>
  </si>
  <si>
    <t>15.010.0066-A</t>
  </si>
  <si>
    <t>15.010.0067-0</t>
  </si>
  <si>
    <t>CABO TELEFONICO CCE,DIAMETRO DO CONDUTOR 0,65MM,PARA 6 PARES.FORNECIMENTO E COLOCACAO</t>
  </si>
  <si>
    <t>15.010.0067-A</t>
  </si>
  <si>
    <t>15.010.0070-0</t>
  </si>
  <si>
    <t>CABO TELEFONICO CCI,DIAMETRO DO CONDUTOR 0,50MM,PARA 2 PARES.FORNECIMENTO E COLOCACAO</t>
  </si>
  <si>
    <t>15.010.0070-A</t>
  </si>
  <si>
    <t>15.010.0071-0</t>
  </si>
  <si>
    <t>CABO TELEFONICO CCI,DIAMETRO DO CONDUTOR 0,50MM,PARA 4 PARES.FORNECIMENTO E COLOCACAO</t>
  </si>
  <si>
    <t>15.010.0071-A</t>
  </si>
  <si>
    <t>15.010.0072-0</t>
  </si>
  <si>
    <t>CABO TELEFONICO CCI,DIAMETRO DO CONDUTOR 0,50MM,PARA 5 PARES.FORNECIMENTO E COLOCACAO</t>
  </si>
  <si>
    <t>15.010.0072-A</t>
  </si>
  <si>
    <t>15.010.0073-0</t>
  </si>
  <si>
    <t>CABO TELEFONICO CCI,DIAMETRO DO CONDUTOR 0,50MM,PARA 6 PARES.FORNECIMENTO E COLOCACAO</t>
  </si>
  <si>
    <t>15.010.0073-A</t>
  </si>
  <si>
    <t>15.010.0100-0</t>
  </si>
  <si>
    <t>CABO COAXIAL RG-59,ALCANCE MAXIMO 300M,PARA INSTALACAO CFTV.FORNECIMENTO E COLOCACAO</t>
  </si>
  <si>
    <t>15.010.0100-A</t>
  </si>
  <si>
    <t>15.010.0110-0</t>
  </si>
  <si>
    <t>CABO COAXIAL RG-06,ALCANCE MAXIMO 450M,PARA INSTALACAO CFTV.FORNECIMENTO E COLOCACAO</t>
  </si>
  <si>
    <t>15.010.0110-A</t>
  </si>
  <si>
    <t>15.011.0009-0</t>
  </si>
  <si>
    <t>ENTRADA DE SERVICO(PC),PADRAO AMPLA,PARA MEDICAO MONOFASICA,1 MEDIDOR,INSTALADO EM MURO PARA CARGA ATE 4KW,CONSTANDO DEPOSTE DE CONCRETO COMPLETO,CAIXA PARA INSTALACAO DO MEDIDORCOM DISJUNTOR 1X40A,CAIXA DE CONCRETO PARA ATERRAMENTO,HASTEDE ATERRAMENTO E DEMAIS MATERIAIS NECESSARIOS,EXCLUSIVE FIODE ENTRADA E SAIDA</t>
  </si>
  <si>
    <t>15.011.0009-A</t>
  </si>
  <si>
    <t>15.011.0012-0</t>
  </si>
  <si>
    <t>ENTRADA DE SERVICO(PC),PADRAO AMPLA,PARA MEDICAO BIFASICA,1MEDIDOR,INSTALADO EM MURO PARA CARGA ENTRE 4 ATE 8KW,CONSTANDO DE POSTE DE CONCRETO COMPLETO,CAIXA PARA INSTALACAO DO MEDIDOR COM DISJUNTOR 2X40A,CAIXA DE CONCRETO PARA ATERRAMENTO,HASTE DE ATERRAMENTO E DEMAIS MATERIAIS NECESSARIOS,EXCLUSIVE FIO DE ENTRADA E SAIDA</t>
  </si>
  <si>
    <t>15.011.0012-A</t>
  </si>
  <si>
    <t>15.011.0014-0</t>
  </si>
  <si>
    <t>ENTRADA DE SERVICO(PC),PADRAO AMPLA,PARA MEDICAO TRIFASICA,1MEDIDOR,INSTALADO EM MURO,COM CARGA INSTALADA ATE 30KW,CONSTANDO DE POSTE DE CONCRETO COMPLETO,CABINE EM ALVENARIA,COMPORTA,CAIXA PARA INSTALACAO DO MEDIDOR,CAIXA DE CONCRETO PARA ATERRAMENTO,HASTE DE ATERRAMENTO E DEMAIS MATERIAIS NECESSARIOS,EXCLUSIVE DISJUNTOR E FIO OU CABO DE ENTRADA E SAIDA</t>
  </si>
  <si>
    <t>15.011.0014-A</t>
  </si>
  <si>
    <t>15.011.0017-0</t>
  </si>
  <si>
    <t>ENTRADA SERVICO(PC),PADRAO AMPLA,MEDICAO TRIFASICA,TRANSFORMADOR CORRENTE,1 MEDIDOR,INSTAL.MURO,CARGA 35 A 50KW,C/POSTECONCR.COMPLETO,CABINE ALVENARIA,C/PORTA,CAIXA INSTAL.MEDIDOR,CHAVE TRIPOLAR 200A,PORTA FUSIVEIS,FUSIVEIS NH 100 A 160A,CX.CONCR.P/ATERRAM.HASTE ATERRAM.E DEMAIS MAT. NECES. EXCL.FIO OU CABO ENTRADA E SAIDA</t>
  </si>
  <si>
    <t>15.011.0017-A</t>
  </si>
  <si>
    <t>15.011.0021-0</t>
  </si>
  <si>
    <t>ENTRADA DE ENERGIA INDIVIDUAL,PADRAO LIGHT,MEDICAO DIRETA,REDE AEREA,DEMANDA ATE 8KVA,INCLUSIVE CAIXA TRANSPARENTE PARAMEDICAO(CTM),E CAIXA DE DISJUNTOR MONOPOLAR(CDJ1)INTERNA E DEMAIS MATERIAIS NECESSARIOS,EXCLUSIVE POSTE,DISJUNTOR E FIOSDE ENTRADA E SAIDA</t>
  </si>
  <si>
    <t>15.011.0021-A</t>
  </si>
  <si>
    <t>15.011.0024-0</t>
  </si>
  <si>
    <t>ENTRADA DE ENERGIA INDIVIDUAL,PADRAO LIGHT,MEDICAO DIRETA,REDE AEREA,DEMANDA ENTRE 8,0 E 23,2KVA,INCLUSIVE CAIXA TRANSPARENTE POLIFASICA(CTP)E CAIXA DE DISJUNTOR TRIFASICA(CDJ3)INTERNA E DEMAIS MATERIAIS NECESSARIOS,EXCLUSIVE POSTE,DISJUNTOR E FIOS DE ENTRADA E SAIDA</t>
  </si>
  <si>
    <t>15.011.0024-A</t>
  </si>
  <si>
    <t>15.011.0027-0</t>
  </si>
  <si>
    <t>ENTRADA DE ENERGIA INDIVIDUAL,PADRAO LIGHT,MEDICAO DIRETA,REDE AEREA,DEMANDA ENTRE 23,2 E 33,1KVA,INCLUSIVE CAIXA TRANSPARENTE POLIFASICA(CTP)E CAIXA DE DISJUNTOR TRIFASICA(CDJ3)INTERNA E DEMAIS MATERIAIS NECESSARIOS,EXCLUSIVE POSTE,DISJUNTOR E FIOS DE ENTRADA E SAIDA</t>
  </si>
  <si>
    <t>15.011.0027-A</t>
  </si>
  <si>
    <t>15.011.0030-0</t>
  </si>
  <si>
    <t>ENTRADA DE ENERGIA INDIVIDUAL,PADRAO LIGHT,MEDICAO DIRETA,REDE AEREA,DEMANDA ENTRE 33,1 E 66,3KVA,INCLUSIVE CAIXA SECCIONADORA ATE 200A(CSM200)E CAIXA DE PROTECAO ATE 225A(CPG-225)INTERNA E DEMAIS MATERIAIS NECESSARIOS,EXCLUSIVE POSTE,DISJUNTOR E FIOS DE ENTRADA E SAIDA</t>
  </si>
  <si>
    <t>15.011.0030-A</t>
  </si>
  <si>
    <t>15.011.0070-0</t>
  </si>
  <si>
    <t>SUBESTACAO SIMPLIFICADA,PADRAO LIGHT,COM TRANSFORMADOR TRIFASICO DE 75KVA,13,8KV-220/127V,EXCLUSIVE CABINE DE MEDICAO</t>
  </si>
  <si>
    <t>15.011.0070-A</t>
  </si>
  <si>
    <t>15.011.0071-0</t>
  </si>
  <si>
    <t>SUBESTACAO SIMPLIFICADA PADRAO LIGHT,COM TRANSFORMADOR TRIFASICO 112,5KVA,13,8KV-220/127V,EXCLUSIVE CABINE DE MEDICAO</t>
  </si>
  <si>
    <t>15.011.0071-A</t>
  </si>
  <si>
    <t>15.011.0072-0</t>
  </si>
  <si>
    <t>SUBESTACAO SIMPLIFICADA PADRAO LIGHT,COM TRANSFORMADOR TRIFASICO DE 150KVA,13,8KV-220/127V,EXCLUSIVE CABINE DE MEDICAO</t>
  </si>
  <si>
    <t>15.011.0072-A</t>
  </si>
  <si>
    <t>15.011.0073-0</t>
  </si>
  <si>
    <t>SUBESTACAO SIMPLIFICADA,PADRAO LIGHT,COM TRANSFORMADOR TRIFASICO DE 225KVA,13,8KV-220/127V,EXCLUSIVE CABINE DE MEDICAO</t>
  </si>
  <si>
    <t>15.011.0073-A</t>
  </si>
  <si>
    <t>15.011.0074-0</t>
  </si>
  <si>
    <t>SUBESTACAO SIMPLIFICADA,PADRAO LIGHT,COM TRANSFORMADOR TRIFASICO DE 300KVA,13,8V-220/127V,EXCLUSIVE CABINE DE MEDICAO</t>
  </si>
  <si>
    <t>15.011.0074-A</t>
  </si>
  <si>
    <t>15.011.0075-0</t>
  </si>
  <si>
    <t>SUBESTACAO SIMPLIFICADA,PADRAO LIGHT,COM TRANSFORMADOR TRIFASICO DE 75KVA,13,8KV-220/127V,INCLUSIVE CABINE DE MEDICAO</t>
  </si>
  <si>
    <t>15.011.0075-A</t>
  </si>
  <si>
    <t>15.011.0076-0</t>
  </si>
  <si>
    <t>SUBESTACAO SIMPLIFICADA,PADRAO LIGHT,COM TRANSFORMADOR TRIFASICO DE 112,5KVA,13,8V-220/127V,INCLUSIVE CABINE DE MEDICAO</t>
  </si>
  <si>
    <t>15.011.0076-A</t>
  </si>
  <si>
    <t>15.011.0077-0</t>
  </si>
  <si>
    <t>SUBESTACAO SIMPLIFICADA,PADRAO LIGHT,COM TRANSFORMADOR TRIFASICO DE 150KVA,13,8KV-220/127V,INCLUSIVE CABINE DE MEDICAO</t>
  </si>
  <si>
    <t>15.011.0077-A</t>
  </si>
  <si>
    <t>15.011.0078-0</t>
  </si>
  <si>
    <t>SUBESTACAO SIMPLIFICADA,PADRAO LIGHT,COM TRANSFORMADOR TRIFASICO DE 225KVA,13,8KV-220/127V,INCLUSIVE CABINE DE MEDICAO</t>
  </si>
  <si>
    <t>15.011.0078-A</t>
  </si>
  <si>
    <t>15.011.0079-0</t>
  </si>
  <si>
    <t>SUBESTACAO SIMPLIFICADA,PADRAO LIGHT,COM TRANSFORMADOR TRIFASICO DE 300KVA,13,8KV-220V/127V,INCLUSIVE CABINE DE MEDICAO</t>
  </si>
  <si>
    <t>15.011.0079-A</t>
  </si>
  <si>
    <t>15.011.0081-0</t>
  </si>
  <si>
    <t>ENTRADA DE ENERGIA INDIVIDUAL PADRAO LIGHT,MEDICAO DIRETA,REDE SUBTERRANEA,DEMANDA ATE 8KVA,INCLUSIVE CAIXA SECCIONADORA(CS100)E CAIXA TRANSPARENTE PARA MEDICAO(CTM)COM CAIXA DE DISJUNTOR MONOPOLAR(CDJ1),INTERNA E DEMAIS MATERIAIS NECESSARIOS,EXCLUSIVE DISJUNTOR E FIOS DE ENTRADA E SAIDA</t>
  </si>
  <si>
    <t>15.011.0081-A</t>
  </si>
  <si>
    <t>15.011.0084-0</t>
  </si>
  <si>
    <t>ENTRADA DE ENERGIA INDIVIDUAL PADRAO LIGHT,MEDICAO DIRETA,REDE SUBTERRANEA,DEMANDA ENTRE 8,0 E 23,3KVA,INCLUSIVE CAIXA SECCIONADORA(CS100)E CAIXA TRANSPARENTE PARA MEDICAO(CTM),CAIXA DE DISJUNTOR POLIFASICO(CTP)E CAIXA DE DISJUNTOR TRIFASICO(CDJ3)E DEMAIS MATERIAIS NECESSARIOS,EXCLUSIVE DISJUNTOR EFIOS DE ENTRADA E SAIDA</t>
  </si>
  <si>
    <t>15.011.0084-A</t>
  </si>
  <si>
    <t>15.011.0087-0</t>
  </si>
  <si>
    <t>ENTRADA DE ENERGIA INDIVIDUAL PADRAO LIGHT,MEDICAO DIRETA,REDE SUBTERRANEA,DEMANDA ENTRE 23,2 E 33,1KVA,INCLUSIVE CAIXASECCIONADORA(CS100)E CAIXA TRANSPARENTE PARA MEDICAO(CTM)COMCAIXA DE DISJUNTOR POLIFASICO(CTP)E CAIXA DE DISJUNTOR TRIFASICO(CDJ3),E DEMAIS MATERIAIS NECESSARIOS,EXCLUSIVE DISJUNTOR E FIOS DE ENTRADA E SAIDA</t>
  </si>
  <si>
    <t>15.011.0087-A</t>
  </si>
  <si>
    <t>15.011.0093-0</t>
  </si>
  <si>
    <t>ENTRADA DE ENERGIA INDIVIDUAL PADRAO LIGHT,MEDICAO DIRETA,REDE SUBTERRANEA,DEMANDA ENTRE 33,1 E 66,3KVA,INCLUSIVE CAIXASECCIONADORA(CSM200)E CAIXA DE PROTECAO(CPG225)INTERNA,E DEMAIS MATERIAIS NECESSARIOS,EXCLUSIVE DISJUNTOR E FIOS DE ENTRADA E SAIDA</t>
  </si>
  <si>
    <t>15.011.0093-A</t>
  </si>
  <si>
    <t>15.011.0130-0</t>
  </si>
  <si>
    <t>SUBESTACAO SIMPLIFICADA PADRAO AMPLA,COM TRANSFORMADOR TRIFASICO DE 30KVA,INCLUSIVE CABINE DE MEDICAO,EM ALVENARIA,POSTEE TODOS OS MATERIAIS ELETRICOS NECESSARIOS</t>
  </si>
  <si>
    <t>15.011.0130-A</t>
  </si>
  <si>
    <t>15.011.0132-0</t>
  </si>
  <si>
    <t>SUBESTACAO SIMPLIFICADA PADRAO AMPLA,COM TRANSFORMADOR TRIFASICO DE 45KVA,INCLUSIVE MEDICAO,POSTE E TODOS OS MATERIAIS ELETRICOS NECESSARIOS</t>
  </si>
  <si>
    <t>15.011.0132-A</t>
  </si>
  <si>
    <t>15.011.0134-0</t>
  </si>
  <si>
    <t>SUBESTACAO SIMPLIFICADA PADRAO AMPLA,COM TRANSFORMADOR TRIFASICO DE 75KVA,INCLUSIVE MEDICAO,POSTE E TODOS OS MATERIAIS ELETRICOS NECESSARIOS</t>
  </si>
  <si>
    <t>15.011.0134-A</t>
  </si>
  <si>
    <t>15.011.0136-0</t>
  </si>
  <si>
    <t>SUBESTACAO SIMPLIFICADA PADRAO AMPLA,COM TRANSFORMADOR TRIFASICO DE 112,5KVA,INCLUSIVE MEDICAO,POSTE E TODOS OS MATERIAIS ELETRICOS NECESSARIOS</t>
  </si>
  <si>
    <t>15.011.0136-A</t>
  </si>
  <si>
    <t>15.011.0138-0</t>
  </si>
  <si>
    <t>SUBESTACAO SIMPLIFICADA PADRAO AMPLA,COM TRANSFORMADOR TRIFASICO DE 150KVA,INCLUSIVE MEDICAO,POSTE E TODOS OS MATERIAISELETRICOS NECESSARIOS</t>
  </si>
  <si>
    <t>15.011.0138-A</t>
  </si>
  <si>
    <t>15.011.0150-0</t>
  </si>
  <si>
    <t>SUBESTACAO SIMPLIFICADA PADRAO AMPLA,COM TRANSFORMADOR TRIFASICO DE 30KVA,EXCLUSIVE CABINE DE MEDICAO</t>
  </si>
  <si>
    <t>15.011.0150-A</t>
  </si>
  <si>
    <t>15.011.0152-0</t>
  </si>
  <si>
    <t>SUBESTACAO SIMPLIFICADA PADRAO AMPLA,COM TRANSFORMADOR TRIFASICO DE 45KVA,EXCLUSIVE CABINE DE MEDICAO</t>
  </si>
  <si>
    <t>15.011.0152-A</t>
  </si>
  <si>
    <t>15.011.0154-0</t>
  </si>
  <si>
    <t>SUBESTACAO SIMPLIFICADA PADRAO AMPLA,COM TRANSFORMADOR TRIFASICO DE 75KVA,EXCLUSIVE CABINE DE MEDICAO</t>
  </si>
  <si>
    <t>15.011.0154-A</t>
  </si>
  <si>
    <t>15.011.0156-0</t>
  </si>
  <si>
    <t>SUBESTACAO SIMPLIFICADA PADRAO AMPLA,COM TRANSFORMADOR TRIFASICO DE 112,5KVA,EXCLUSIVE CABINE DE MEDICAO</t>
  </si>
  <si>
    <t>15.011.0156-A</t>
  </si>
  <si>
    <t>15.011.0158-0</t>
  </si>
  <si>
    <t>SUBESTACAO SIMPLIFICADA PADRAO AMPLA,COM TRANSFORMADOR TRIFASICO DE 150KVA,EXCLUSIVE CABINE DE MEDICAO</t>
  </si>
  <si>
    <t>15.011.0158-A</t>
  </si>
  <si>
    <t>15.011.0160-0</t>
  </si>
  <si>
    <t>SUBESTACAO DE 225KVA,13,8KV-220/127V,INSTALADA EM PLATAFORMAAO TEMPO,PADRAO AMPLA,INCLUSIVE CABINE DE MEDICAO</t>
  </si>
  <si>
    <t>15.011.0160-A</t>
  </si>
  <si>
    <t>15.011.0162-0</t>
  </si>
  <si>
    <t>SUBESTACAO DE 225KVA,13,8KV-220/127V,INSTALADA EM PLATAFORMAAO TEMPO,PADRAO AMPLA,EXCLUSIVE CABINE DE MEDICAO</t>
  </si>
  <si>
    <t>15.011.0162-A</t>
  </si>
  <si>
    <t>15.012.0060-0</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</si>
  <si>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</si>
  <si>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15.012.0060-A</t>
  </si>
  <si>
    <t>15.014.0005-0</t>
  </si>
  <si>
    <t>INSTALACAO COM TUBULACAO DE COBRE DE 15MM,PARA USO MEDICINAL,INCLUSIVE ACESSORIOS DE FIXACAO,CONEXOES E LIMPEZA,EXCLUSIVE POSTO DE CONSUMO,PAINEL DE ALARME,VALVULA E CENTRAL DE DISTRIBUICAO (VIDE FAMILIA 18.050)</t>
  </si>
  <si>
    <t>15.014.0005-A</t>
  </si>
  <si>
    <t>15.014.0010-0</t>
  </si>
  <si>
    <t>INSTALACAO COM TUBULACAO DE COBRE DE 22MM,PARA USO MEDICINAL,INCLUSIVE ACESSORIOS DE FIXACAO,CONEXOES E LIMPEZA,EXCLUSIVE POSTO DE CONSUMO,PAINEL DE ALARME,VALVULA E CENTRAL DE DISTRIBUICAO(VIDE FAMILIA 18.050)</t>
  </si>
  <si>
    <t>15.014.0010-A</t>
  </si>
  <si>
    <t>15.014.0015-0</t>
  </si>
  <si>
    <t>INSTALACAO COM TUBULACAO DE COBRE DE 28MM,PARA USO MEDICINAL,INCLUSIVE ACESSORIOS DE FIXACAO,CONEXOES E LIMPEZA,EXCLUSIVE POSTO DE CONSUMO,PAINEL DE ALARME,VALVULA E CENTRAL DE DISTRIBUICAO (VIDE FAMILIA 18.050)</t>
  </si>
  <si>
    <t>15.014.0015-A</t>
  </si>
  <si>
    <t>15.014.0020-0</t>
  </si>
  <si>
    <t>INSTALACAO COM TUBULACAO DE COBRE DE 35MM,PARA USO MEDICINAL,INCLUSIVE ACESSORIOS DE FIXACAO,CONEXOES E LIMPEZA,EXCLUSIVE POSTO DE CONSUMO,PAINEL DE ALARME,VALVULA E CENTRAL DE DISTRIBUICAO (VIDE FAMILIA 18.050)</t>
  </si>
  <si>
    <t>15.014.0020-A</t>
  </si>
  <si>
    <t>15.014.0025-0</t>
  </si>
  <si>
    <t>INSTALACAO COM TUBULACAO DE COBRE DE 42MM,PARA USO MEDICINAL,INCLUSIVE ACESSORIOS DE FIXACAO,CONEXOES E LIMPEZA,EXCLUSIVE POSTO DE CONSUMO,PAINEL DE ALARME,VALVULA E CENTRAL DE DISTRIBUICAO (VIDE FAMILIA 18.050)</t>
  </si>
  <si>
    <t>15.014.0025-A</t>
  </si>
  <si>
    <t>15.014.0030-0</t>
  </si>
  <si>
    <t>INSTALACAO COM TUBULACAO DE COBRE DE 54MM,PARA USO MEDICINAL,INCLUSIVE ACESSORIOS DE FIXACAO,CONEXOES E LIMPEZA,EXCLUSIVE POSTO DE CONSUMO,PAINEL DE ALARME,VALVULA E CENTRAL DE DISTRIBUICAO (VIDE FAMILIA 18.050)</t>
  </si>
  <si>
    <t>15.014.0030-A</t>
  </si>
  <si>
    <t>15.014.0035-0</t>
  </si>
  <si>
    <t>INSTALACAO COM TUBULACAO DE COBRE DE 66MM,PARA USO MEDICINAL,INCLUSIVE ACESSORIOS DE FIXACAO,CONEXOES E LIMPEZA,EXCLUSIVE POSTO DE CONSUMO,PAINEL DE ALARME,VALVULA E CENTRAL DE DISTRIBUICAO (VIDE FAMILIA 18.050)</t>
  </si>
  <si>
    <t>15.014.0035-A</t>
  </si>
  <si>
    <t>15.014.0100-0</t>
  </si>
  <si>
    <t>INSTALACAO DE SISTEMA DE AQUECIMENTO SOLAR DE BAIXA PRESSAO,PARA 100 E 200L E 1 PLACA COLETORA VERTICAL OU HORIZONTAL,INCLUSIVE PLACAS COLETORAS,EXCLUSIVE RESERVATORIOS (VER FAMILIA 18.210)</t>
  </si>
  <si>
    <t>15.014.0100-A</t>
  </si>
  <si>
    <t>15.014.0105-0</t>
  </si>
  <si>
    <t>INSTALACAO DE SISTEMA DE AQUECIMENTO SOLAR DE BAIXA PRESSAO,PARA 300L E 2 PLACAS COLETORAS VERTICAIS OU HORIZONTAIS,INCLUSIVE PLACAS COLETORAS,EXCLUSIVE RESERVATORIOS (VER FAMILIA18.210)</t>
  </si>
  <si>
    <t>15.014.0105-A</t>
  </si>
  <si>
    <t>15.014.0115-0</t>
  </si>
  <si>
    <t>INSTALACAO DE SISTEMA DE AQUECIMENTO SOLAR DE BAIXA PRESSAO,PARA 400L E 2 PLACAS COLETORAS VERTICAIS OU HORIZONTAIS,INCLUSIVE PLACAS COLETORAS,EXCLUSIVE RESERVATORIOS (VER FAMILIA18.210)</t>
  </si>
  <si>
    <t>15.014.0115-A</t>
  </si>
  <si>
    <t>15.014.0120-0</t>
  </si>
  <si>
    <t>INSTALACAO DE SISTEMA DE AQUECIMENTO SOLAR DE BAIXA PRESSAO,PARA 500L E 3 PLACAS COLETORAS VERTICAIS OU HORIZONTAIS,INCLUSIVE PLACAS COLETORAS,EXCLUSIVE RESERVATORIOS (VER FAMILIA18.21O)</t>
  </si>
  <si>
    <t>15.014.0120-A</t>
  </si>
  <si>
    <t>15.014.0130-0</t>
  </si>
  <si>
    <t>INSTALACAO DE SISTEMA DE AQUECIMENTO SOLAR DE BAIXA PRESSAO,PARA 600L E 3 PLACAS COLETORAS VERTICAIS OU HORIZONTAIS,INCLUSIVE PLACAS COLETORAS,EXCLUSIVE RESERVATORIOS (VER FAMILIA18.210)</t>
  </si>
  <si>
    <t>15.014.0130-A</t>
  </si>
  <si>
    <t>15.014.0140-0</t>
  </si>
  <si>
    <t>INSTALACAO DE SISTEMA DE AQUECIMENTO SOLAR DE BAIXA PRESSAO,PARA 800L E 4 PLACAS COLETORAS VERTICAIS OU HORIZONTAIS,INCLUSIVE PLACAS COLETORAS,EXCLUSIVE RESERVATORIOS (VER FAMILIA18.210)</t>
  </si>
  <si>
    <t>15.014.0140-A</t>
  </si>
  <si>
    <t>15.014.0145-0</t>
  </si>
  <si>
    <t>INSTALACAO DE SISTEMA DE AQUECIMENTO SOLAR DE BAIXA PRESSAO,PARA 1000L E 5 PLACAS COLETORAS VERTICAIS OU HORIZONTAIS,INCLUSIVE PLACAS COLETORAS,EXCLUSIVE RESERVATORIOS (VER FAMILIA18.210)</t>
  </si>
  <si>
    <t>15.014.0145-A</t>
  </si>
  <si>
    <t>15.015.0020-0</t>
  </si>
  <si>
    <t>INSTALACAO DE PONTO DE LUZ,EMBUTIDO NA LAJE,EQUIVALENTE A 2VARAS DE ELETRODUTO DE PVC RIGIDO DE 3/4",12,00M DE FIO 2,5MM2,CAIXAS,CONEXOES,LUVAS,CURVA E INTERRUPTOR DE EMBUTIR COMPLACA FOSFORESCENTE,INCLUSIVE ABERTURA E FECHAMENTO DE RASGOEM ALVENARIA</t>
  </si>
  <si>
    <t>15.015.0020-A</t>
  </si>
  <si>
    <t>15.015.0021-0</t>
  </si>
  <si>
    <t>INSTALACAO DE PONTO DE LUZ,APARENTE,EQUIVALENTE A 2 VARAS DEELETRODUTO DE PVC RIGIDO DE 3/4",12,00M DE FIO 2,5MM2,CAIXAS,CONEXOES,LUVAS,CURVA E INTERRUPTOR DE SOBREPOR</t>
  </si>
  <si>
    <t>15.015.0021-A</t>
  </si>
  <si>
    <t>15.015.0022-0</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</si>
  <si>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</si>
  <si>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15.015.0022-A</t>
  </si>
  <si>
    <t>15.015.0025-0</t>
  </si>
  <si>
    <t>INSTALACAO DE PONTO DE LUZ,EMBUTIDO NA LAJE,EQUIVALENTE A 2VARAS DE ELETRODUTO DE PVC RIGIDO DE 1/2",12,00M DE FIO 2,5MM2,CAIXAS,CONEXOES,LUVAS,CURVA E INTERRUPTOR DE EMBUTIR COMPLACA FOSFORESCENTE,INCLUSIVE ABERTURA E FECHAMENTO DE RASGOEM ALVENARIA</t>
  </si>
  <si>
    <t>15.015.0025-A</t>
  </si>
  <si>
    <t>15.015.0026-0</t>
  </si>
  <si>
    <t>INSTALACAO DE PONTO DE LUZ,APARENTE,EQUIVALENTE A 2 VARAS DEELETRODUTO DE PVC RIGIDO DE 1/2",12,00M DE FIO 2,5MM2,CAIXAS,CONEXOES,LUVAS,CURVA E INTERRUPTOR DE SOBREPOR</t>
  </si>
  <si>
    <t>15.015.0026-A</t>
  </si>
  <si>
    <t>15.015.0027-0</t>
  </si>
  <si>
    <t>INSTALACAO DE PONTO DE LUZ,APARENTE COM CANALETA PERFURADA,SENDO ESTA LIGADA A ELETROCALHA PRINCIPAL(EXCLUSIVE ESTA),EQUIVALENTE A 1 VARA DE CANALETA E 2 VARAS DE ELETRODUTO DE PVCRIGIDO DE 1/2",24,00M DE FIO 2,5MM2,CAIXAS,CONEXOES,LUVAS,CURVA E INTERRUPTOR DE SOBREPOR</t>
  </si>
  <si>
    <t>15.015.0027-A</t>
  </si>
  <si>
    <t>15.015.0035-0</t>
  </si>
  <si>
    <t>INSTALACAO DE UM CONJUNTO DE 2 PONTOS DE LUZ,EMBUTIDO NA LAJE,EQUIVALENTE A 5 VARAS DE ELETRODUTO DE PVC RIGIDO DE 3/4",33,00M DE FIO 2,5MM2,CAIXAS,CONEXOES,LUVAS,CURVA E INTERRUPTOR DE EMBUTIR COM PLACA FOSFORESCENTE,INCLUSIVE ABERTURA E FECHAMENTO DE RASGO EM ALVENARIA</t>
  </si>
  <si>
    <t>15.015.0035-A</t>
  </si>
  <si>
    <t>15.015.0036-0</t>
  </si>
  <si>
    <t>INSTALACAO DE UM CONJUNTO DE 2 PONTOS DE LUZ,APARENTE,EQUIVALENTE A 5 VARAS DE ELETRODUTO DE PVC RIGIDO DE 3/4",33,00M DE FIO 2,5MM2,CAIXAS,CONEXOES,LUVAS,CURVA E INTERRUPTOR DE SOBREPOR</t>
  </si>
  <si>
    <t>15.015.0036-A</t>
  </si>
  <si>
    <t>15.015.0037-0</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</si>
  <si>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</si>
  <si>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15.015.0037-A</t>
  </si>
  <si>
    <t>15.015.0040-0</t>
  </si>
  <si>
    <t>INSTALACAO DE UM CONJUNTO DE 2 PONTOS DE LUZ,EMBUTIDO NA LAJE,EQUIVALENTE A 5 VARAS DE ELETRODUTO DE PVC RIGIDO DE 1/2",33,00M DE FIO 2,5MM2,CAIXAS,CONEXOES,LUVAS,CURVA E INTERRUPTOR DE EMBUTIR COM PLACA FOSFORESCENTE,INCLUSIVE ABERTURA E FECHAMENTO DE RASGO EM ALVENARIA</t>
  </si>
  <si>
    <t>15.015.0040-A</t>
  </si>
  <si>
    <t>15.015.0041-0</t>
  </si>
  <si>
    <t>INSTALACAO DE UM CONJUNTO DE 2 PONTOS DE LUZ,APARENTE,EQUIVALENTE A 5 VARAS DE ELETRODUTO DE PVC RIGIDO DE 1/2",33,00M DE FIO 2,5MM2,CAIXAS,CONEXOES,LUVAS,CURVA E INTERRUPTOR DE SOBREPOR</t>
  </si>
  <si>
    <t>15.015.0041-A</t>
  </si>
  <si>
    <t>15.015.0042-0</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</si>
  <si>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</si>
  <si>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15.015.0042-A</t>
  </si>
  <si>
    <t>15.015.0050-0</t>
  </si>
  <si>
    <t>INSTALACAO DE UM CONJUNTO DE 3 PONTOS DE LUZ,EMBUTIDO NA LAJE,EQUIVALENTE A 6 VARAS DE ELETRODUTO DE PVC RIGIDO DE 3/4",50,00M DE FIO 2,5MM2,CAIXAS,CONEXOES,LUVAS,CURVA E INTERRUPTOR DE EMBUTIR COM PLACA FOSFORESCENTE,INCLUSIVE ABERTURA E FECHAMENTO DE RASGO EM ALVENARIA</t>
  </si>
  <si>
    <t>15.015.0050-A</t>
  </si>
  <si>
    <t>15.015.0051-0</t>
  </si>
  <si>
    <t>INSTALACAO DE UM CONJUNTO DE 3 PONTOS DE LUZ,APARENTE,EQUIVALENTE A 6 VARAS DE ELETRODUTO DE PVC RIGIDO DE 3/4",50,00M DE FIO 2,5MM2,CAIXAS,CONEXOES,LUVAS,CURVA E INTERRUPTOR DE SOBREPOR</t>
  </si>
  <si>
    <t>15.015.0051-A</t>
  </si>
  <si>
    <t>15.015.0052-0</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</si>
  <si>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</si>
  <si>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15.015.0052-A</t>
  </si>
  <si>
    <t>15.015.0055-0</t>
  </si>
  <si>
    <t>INSTALACAO DE UM CONJUNTO DE 3 PONTOS DE LUZ,EMBUTIDO NA LAJE,EQUIVALENTE A 6 VARAS DE ELETRODUTO DE PVC RIGIDO DE 1/2",50,00M DE FIO 2,5MM2,CAIXAS,CONEXOES,LUVAS,CURVA E INTERRUPTOR DE EMBUTIR COM PLACA FOSFORESCENTE,INCLUSIVE ABERTURA E FECHAMENTO DE RASGO EM ALVENARIA</t>
  </si>
  <si>
    <t>15.015.0055-A</t>
  </si>
  <si>
    <t>15.015.0056-0</t>
  </si>
  <si>
    <t>INSTALACAO DE UM CONJUNTO DE 3 PONTOS DE LUZ,APARENTE,EQUIVALENTE A 6 VARAS DE ELETRODUTO DE PVC RIGIDO DE 1/2",50,00M DE FIO 2,5MM2,CAIXAS,CONEXOES,LUVAS,CURVA E INTERRUPTOR DE SOBREPOR</t>
  </si>
  <si>
    <t>15.015.0056-A</t>
  </si>
  <si>
    <t>15.015.0057-0</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</si>
  <si>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</si>
  <si>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15.015.0057-A</t>
  </si>
  <si>
    <t>15.015.0065-0</t>
  </si>
  <si>
    <t>INSTALACAO DE UM CONJUNTO DE 4 PONTOS DE LUZ,EMBUTIDO NA LAJE,EQUIVALENTE A 7 VARAS DE ELETRODUTO DE PVC RIGIDO DE 3/4",50,00M DE FIO 2,5MM2,CAIXAS,CONEXOES,LUVAS,CURVA E INTERRUPTOR DE EMBUTIR COM PLACA FOSFORESCENTE,INCLUSIVE ABERTURA E FECHAMENTO DE RASGO EM ALVENARIA</t>
  </si>
  <si>
    <t>15.015.0065-A</t>
  </si>
  <si>
    <t>15.015.0066-0</t>
  </si>
  <si>
    <t>INSTALACAO DE UM CONJUNTO DE 4 PONTOS DE LUZ,APARENTE,EQUIVALENTE 7 VARAS DE ELETRODUTO DE PVC RIGIDO DE 3/4",50,00M DEFIO 2,5MM2,CAIXAS,CONEXOES,LUVAS,CURVA E INTERRUPTOR DE SOBREPOR</t>
  </si>
  <si>
    <t>15.015.0066-A</t>
  </si>
  <si>
    <t>15.015.0067-0</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</si>
  <si>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</si>
  <si>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15.015.0067-A</t>
  </si>
  <si>
    <t>15.015.0070-0</t>
  </si>
  <si>
    <t>INSTALACAO DE UM CONJUNTO DE 4 PONTOS DE LUZ,EMBUTIDO NA LAJE,EQUIVALENTE A 7 VARAS DE ELETRODUTO DE PVC RIGIDO DE 1/2",50,00M DE FIO 2,5MM2,CAIXAS,CONEXOES,LUVAS,CURVA E INTERRUPTOR DE EMBUTIR COM PLACA FOSFORESCENTE,INCLUSIVE ABERTURA E FECHAMENTO DE RASGO EM ALVENARIA</t>
  </si>
  <si>
    <t>15.015.0070-A</t>
  </si>
  <si>
    <t>15.015.0071-0</t>
  </si>
  <si>
    <t>INSTALACAO DE UM CONJUNTO DE 4 PONTOS DE LUZ,APARENTE,EQUIVALENTE A 7 VARAS DE ELETRODUTO DE PVC RIGIDO DE 1/2",50,00M DE FIO 2,5MM2,CAIXAS,CONEXOES,LUVAS,CURVA E INTERRUPTOR DE SOBREPOR</t>
  </si>
  <si>
    <t>15.015.0071-A</t>
  </si>
  <si>
    <t>15.015.0072-0</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</si>
  <si>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</si>
  <si>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15.015.0072-A</t>
  </si>
  <si>
    <t>15.015.0080-0</t>
  </si>
  <si>
    <t>INSTALACAO DE UM CONJUNTO DE 5 PONTOS DE LUZ,EMBUTIDO NA LAJE,EQUIVALENTE A 8 VARAS DE ELETRODUTO DE PVC RIGIDO DE 3/4",57,00M DE FIO 2,5MM2,CAIXAS,CONEXOES,LUVAS,CURVA E INTERRUPTOR DE EMBUTIR COM PLACA FOSFORESCENTE,INCLUSIVE ABERTURA E FECHAMENTO DE RASGO EM ALVENARIA</t>
  </si>
  <si>
    <t>15.015.0080-A</t>
  </si>
  <si>
    <t>15.015.0081-0</t>
  </si>
  <si>
    <t>INSTALACAO DE UM CONJUNTO DE 5 PONTOS DE LUZ,APARENTE,EQUIVALENTE A 8 VARAS DE ELETRODUTO DE PVC RIGIDO DE 3/4",57,00M DE FIO 2,5MM2,CAIXAS,CONEXOES,LUVAS,CURVA E INTERRUPTOR DE SOBREPOR</t>
  </si>
  <si>
    <t>15.015.0081-A</t>
  </si>
  <si>
    <t>15.015.0082-0</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</si>
  <si>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</si>
  <si>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15.015.0082-A</t>
  </si>
  <si>
    <t>15.015.0085-0</t>
  </si>
  <si>
    <t>INSTALACAO DE UM CONJUNTO DE 5 PONTOS DE LUZ,EMBUTIDO NA LAJE,EQUIVALENTE A 8 VARAS DE ELETRODUTO DE PVC RIGIDO DE 1/2",57,00M DE FIO 2,5MM2,CAIXAS,CONEXOES,LUVAS,CURVA E INTERRUPTOR DE EMBUTIR COM PLACA FOSFORESCENTE,INCLUSIVE ABERTURA E FECHAMENTO DE RASGO EM ALVENARIA</t>
  </si>
  <si>
    <t>15.015.0085-A</t>
  </si>
  <si>
    <t>15.015.0086-0</t>
  </si>
  <si>
    <t>INSTALACAO DE UM CONJUNTO DE 5 PONTOS DE LUZ,APARENTE,EQUIVALENTE A 8 VARAS DE ELETRODUTO DE PVC RIGIDO DE 1/2",57,00M DE FIO 2,5MM2,CAIXAS,CONEXOES,LUVAS,CURVA E INTERRUPTOR DE SOBREPOR</t>
  </si>
  <si>
    <t>15.015.0086-A</t>
  </si>
  <si>
    <t>15.015.0087-0</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</si>
  <si>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</si>
  <si>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15.015.0087-A</t>
  </si>
  <si>
    <t>15.015.0095-0</t>
  </si>
  <si>
    <t>INSTALACAO DE UM CONJUNTO DE 6 PONTOS DE LUZ,EMBUTIDO NA LAJE,EQUIVALENTE A 9 VARAS DE ELETRODUTO DE PVC RIGIDO DE 3/4",66,00M DE FIO 2,5MM2,CAIXAS,CONEXOES,LUVAS,CURVA E INTERRUPTOR DE EMBUTIR COM PLACA FOSFORESCENTE,INCLUSIVE ABERTURA E FECHAMENTO DE RASGO EM ALVENARIA</t>
  </si>
  <si>
    <t>15.015.0095-A</t>
  </si>
  <si>
    <t>15.015.0096-0</t>
  </si>
  <si>
    <t>INSTALACAO DE UM CONJUNTO DE 6 PONTOS DE LUZ,APARENTE,EQUIVALENTE A 9 VARAS DE ELETRODUTO DE PVC RIGIDO DE 3/4",66,00M DE FIO 2,5MM2,CAIXAS,CONEXOES,LUVAS,CURVA E INTERRUPTOR DE SOBREPOR</t>
  </si>
  <si>
    <t>15.015.0096-A</t>
  </si>
  <si>
    <t>15.015.0097-0</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</si>
  <si>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</si>
  <si>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15.015.0097-A</t>
  </si>
  <si>
    <t>15.015.0100-0</t>
  </si>
  <si>
    <t>INSTALACAO DE UM CONJUNTO DE 6 PONTOS DE LUZ,EMBUTIDO NA LAJE,EQUIVALENTE A 9 VARAS DE ELETRODUTO DE PVC RIGIDO DE 1/2",66,00M DE FIO 2,5MM2,CAIXAS,CONEXOES,LUVAS,CURVA E INTERRUPTOR DE EMBUTIR COM PLACA FOSFORESCENTE,INCLUSIVE ABERTURA E FECHAMENTO DE RASGO EM ALVENARIA</t>
  </si>
  <si>
    <t>15.015.0100-A</t>
  </si>
  <si>
    <t>15.015.0101-0</t>
  </si>
  <si>
    <t>INSTALACAO DE UM CONJUNTO DE 6 PONTOS DE LUZ,APARENTE,EQUIVALENTE A 9 VARAS DE ELETRODUTO DE PVC RIGIDO DE 1/2",66,00M DE FIO 2,5MM2,CAIXAS,CONEXOES,LUVAS,CURVA E INTERRUPTOR DE SOBREPOR</t>
  </si>
  <si>
    <t>15.015.0101-A</t>
  </si>
  <si>
    <t>15.015.0102-0</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</si>
  <si>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</si>
  <si>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15.015.0102-A</t>
  </si>
  <si>
    <t>15.015.0104-0</t>
  </si>
  <si>
    <t>INSTALACAO DE UM CONJUNTO DE 8 PONTOS DE LUZ,EMBUTIDO NA LAJE,EQUIVALENTE A 10 VARAS DE ELETRODUTO DE PVC RIGIDO DE 3/4",80,00M DE FIO 2,5MM2,CAIXAS,CONEXOES,LUVAS,CURVA E INTERRUPTOR DE EMBUTIR COM PLACA FOSFORESCENTE,INCLUSIVE ABERTURA EFECHAMENTO DE RASGO EM ALVENARIA</t>
  </si>
  <si>
    <t>15.015.0104-A</t>
  </si>
  <si>
    <t>15.015.0105-0</t>
  </si>
  <si>
    <t>INSTALACAO DE UM CONJUNTO DE 8 PONTOS DE LUZ,APARENTE,EQUIVALENTE A 10 VARAS DE ELETRODUTO DE PVC RIGIDO DE 3/4",80,00MDE FIO 2,5MM2,CAIXAS,CONEXOES,LUVAS,CURVA E INTERRUPTOR DE SOBREPOR</t>
  </si>
  <si>
    <t>15.015.0105-A</t>
  </si>
  <si>
    <t>15.015.0106-0</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</si>
  <si>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</si>
  <si>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15.015.0106-A</t>
  </si>
  <si>
    <t>15.015.0107-0</t>
  </si>
  <si>
    <t>INSTALACAO DE UM CONJUNTO DE 2 PONTOS DE LUZ,EMBUTIDO NA LAJE,EQUIVALENTE A 3 VARAS DE ELETRODUTO DE PVC RIGIDO DE 3/4",20,00M DE FIO 2,5MM2,CAIXAS,CONEXOES,LUVAS E CONSIDERANDO OCONTROLE DOS PONTOS DIRETO NO Q.D.L,INCLUSIVE ABERTURA E FECHAMENTO DE RASGO EM ALVENARIA</t>
  </si>
  <si>
    <t>15.015.0107-A</t>
  </si>
  <si>
    <t>15.015.0108-0</t>
  </si>
  <si>
    <t>INSTALACAO DE UM CONJUNTO DE 2 PONTOS DE LUZ,APARENTE,EQUIVALENTE A 3 VARAS DE ELETRODUTO DE PVC RIGIDO DE 3/4",20,00M DE FIO 2,5MM2,CAIXAS,CONEXOES,LUVAS E CONSIDERANDO O CONTROLEDOS PONTOS DIRETO NO Q.D.L</t>
  </si>
  <si>
    <t>15.015.0108-A</t>
  </si>
  <si>
    <t>15.015.0109-0</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</si>
  <si>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</si>
  <si>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15.015.0109-A</t>
  </si>
  <si>
    <t>15.015.0114-0</t>
  </si>
  <si>
    <t>INSTALACAO DE UM CONJUNTO DE 2 PONTOS DE LUZ,EMBUTIDO NA LAJE,EQUIVALENTE A 3 VARAS DE ELETRODUTO DE PVC RIGIDO DE 1/2",20,00M DE FIO 2,5MM2,CAIXAS,CONEXOES,LUVAS E CONSIDERANDO OCONTROLE DOS PONTOS DIRETO NO Q.D.L,INCLUSIVE ABERTURA E FECHAMENTO DE RASGO EM ALVENARIA</t>
  </si>
  <si>
    <t>15.015.0114-A</t>
  </si>
  <si>
    <t>15.015.0117-0</t>
  </si>
  <si>
    <t>INSTALACAO DE UM CONJUNTO DE 2 PONTOS DE LUZ,APARENTE,EQUIVALENTE A 3 VARAS DE ELETRODUTO DE PVC RIGIDO DE 1/2",20,00M DE FIO 2,5MM2,CAIXAS,CONEXOES,LUVAS E CONSIDERANDO O CONTROLEDOS PONTOS DIRETO NO Q.D.L</t>
  </si>
  <si>
    <t>15.015.0117-A</t>
  </si>
  <si>
    <t>15.015.0118-0</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</si>
  <si>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</si>
  <si>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15.015.0118-A</t>
  </si>
  <si>
    <t>15.015.0119-0</t>
  </si>
  <si>
    <t>INSTALACAO DE UM CONJUNTO DE 3 PONTOS DE LUZ,EMBUTIDO NA LAJE,EQUIVALENTE A 5 VARAS DE ELETRODUTO DE PVC RIGIDO DE 3/4",30,00M DE FIO 2,5MM2,CAIXAS,CONEXOES,LUVAS E CONSIDERANDO OCONTROLE DOS PONTOS DIRETO NO Q.D.L,INCLUSIVE ABERTURA E FECHAMENTO DE RASGO EM ALVENARIA</t>
  </si>
  <si>
    <t>15.015.0119-A</t>
  </si>
  <si>
    <t>15.015.0121-0</t>
  </si>
  <si>
    <t>INSTALACAO DE UM CONJUNTO DE 3 PONTOS DE LUZ,APARENTE,EQUIVALENTE A 5 VARAS DE ELETRODUTO DE PVC RIGIDO DE 3/4",30,00M DE FIO 2,5MM2,CAIXAS,CONEXOES,LUVAS E CONSIDERANDO O CONTROLEDOS PONTOS DIRETO NO Q.D.L</t>
  </si>
  <si>
    <t>15.015.0121-A</t>
  </si>
  <si>
    <t>15.015.0122-0</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</si>
  <si>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</si>
  <si>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15.015.0122-A</t>
  </si>
  <si>
    <t>15.015.0123-0</t>
  </si>
  <si>
    <t>INSTALACAO DE UM CONJUNTO DE 3 PONTOS DE LUZ,EMBUTIDO NA LAJE,EQUIVALENTE A 5 VARAS DE ELETRODUTO DE PVC RIGIDO DE 1/2",30,00M DE FIO 2,5MM2,CAIXAS,CONEXOES,LUVAS E CONSIDERANDO OCONTROLE DOS PONTOS DIRETO NO Q.D.L,INCLUSIVE ABERTURA E FECHAMENTO DE RASGO EM ALVENARIA</t>
  </si>
  <si>
    <t>15.015.0123-A</t>
  </si>
  <si>
    <t>15.015.0124-0</t>
  </si>
  <si>
    <t>INSTALACAO DE UM CONJUNTO DE 3 PONTOS DE LUZ,APARENTE,EQUIVALENTE A 5 VARAS DE ELETRODUTO DE PVC RIGIDO DE 1/2",30,00M DE FIO 2,5MM2,CAIXAS,CONEXOES,LUVAS E CONSIDERANDO O CONTROLEDOS PONTOS DIRETO NO Q.D.L</t>
  </si>
  <si>
    <t>15.015.0124-A</t>
  </si>
  <si>
    <t>15.015.0126-0</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</si>
  <si>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</si>
  <si>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15.015.0126-A</t>
  </si>
  <si>
    <t>15.015.0127-0</t>
  </si>
  <si>
    <t>INSTALACAO DE UM CONJUNTO DE 4 PONTOS DE LUZ,EMBUTIDO NA LAJE,EQUIVALENTE A 6 VARAS DE ELETRODUTO DE PVC RIGIDO DE 3/4",40,00M DE FIO 2,5MM2,CAIXAS,CONEXOES,LUVAS E CONSIDERANDO OCONTROLE DOS PONTOS DIRETO NO Q.D.L,INCLUSIVE ABERTURA E FECHAMENTO DE RASGO EM ALVENARIA</t>
  </si>
  <si>
    <t>15.015.0127-A</t>
  </si>
  <si>
    <t>15.015.0128-0</t>
  </si>
  <si>
    <t>INSTALACAO DE UM CONJUNTO DE 4 PONTOS DE LUZ,APARENTE,EQUIVALENTE A 6 VARAS DE ELETRODUTO DE PVC RIGIDO DE 3/4",40,00M DE FIO 2,5MM2,CAIXAS,CONEXOES,LUVAS E CONSIDERANDO O CONTROLEDOS PONTOS DIRETO NO Q.D.L</t>
  </si>
  <si>
    <t>15.015.0128-A</t>
  </si>
  <si>
    <t>15.015.0129-0</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</si>
  <si>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</si>
  <si>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15.015.0129-A</t>
  </si>
  <si>
    <t>15.015.0130-0</t>
  </si>
  <si>
    <t>INSTALACAO DE UM CONJUNTO DE 4 PONTOS DE LUZ,EMBUTIDO NA LAJE,EQUIVALENTE A 6 VARAS DE ELETRODUTO DE PVC RIGIDO DE 1/2",40,00M DE FIO 2,5MM2,CAIXAS,CONEXOES,LUVAS E CONSIDERANDO OCONTROLE DOS PONTOS DIRETO NO Q.D.L,INCLUSIVE ABERTURA E FECHAMENTO DE RASGO EM ALVENARIA</t>
  </si>
  <si>
    <t>15.015.0130-A</t>
  </si>
  <si>
    <t>15.015.0131-0</t>
  </si>
  <si>
    <t>INSTALACAO DE UM CONJUNTO DE 4 PONTOS DE LUZ,APARENTE,EQUIVALENTE A 6 VARAS DE ELETRODUTO DE PVC RIGIDO DE 1/2",40,00M DE FIO 2,5MM2,CAIXAS,CONEXOES,LUVAS E CONSIDERANDO O CONTROLEDOS PONTOS DIRETO NO Q.D.L</t>
  </si>
  <si>
    <t>15.015.0131-A</t>
  </si>
  <si>
    <t>15.015.0132-0</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</si>
  <si>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</si>
  <si>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15.015.0132-A</t>
  </si>
  <si>
    <t>15.015.0135-0</t>
  </si>
  <si>
    <t>INSTALACAO DE UM CONJUNTO DE 5 PONTOS DE LUZ,EMBUTIDO NA LAJE,EQUIVALENTE A 7 VARAS DE ELETRODUTO DE PVC RIGIDO DE 3/4",45,00M DE FIO 2,5MM2,CAIXAS,CONEXOES,LUVAS E CONSIDERANDO OCONTROLE DOS PONTOS DIRETO NO Q.D.L,INCLUSIVE ABERTURA E FECHAMENTO DE RASGO EM ALVENARIA</t>
  </si>
  <si>
    <t>15.015.0135-A</t>
  </si>
  <si>
    <t>15.015.0136-0</t>
  </si>
  <si>
    <t>INSTALACAO DE UM CONJUNTO DE 5 PONTOS DE LUZ,APARENTE,EQUIVALENTE A 7 VARAS DE ELETRODUTO DE PVC RIGIDO DE 3/4",45,00M DE FIO 2,5MM2,CAIXAS,CONEXOES,LUVAS E CONSIDERANDO O CONTROLEDOS PONTOS DIRETO NO Q.D.L</t>
  </si>
  <si>
    <t>15.015.0136-A</t>
  </si>
  <si>
    <t>15.015.0137-0</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</si>
  <si>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</si>
  <si>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15.015.0137-A</t>
  </si>
  <si>
    <t>15.015.0140-0</t>
  </si>
  <si>
    <t>INSTALACAO DE UM CONJUNTO DE 5 PONTOS DE LUZ,EMBUTIDO NA LAJE,EQUIVALENTE A 7 VARAS DE ELETRODUTO DE PVC RIGIDO DE 1/2",45,00M DE FIO 2,5MM2,CAIXAS,CONEXOES,LUVAS E CONSIDERANDO OCONTROLE DOS PONTOS DIRETO NO Q.D.L,INCLUSIVE ABERTURA E FECHAMENTO DE RASGO EM ALVENARIA</t>
  </si>
  <si>
    <t>15.015.0140-A</t>
  </si>
  <si>
    <t>15.015.0141-0</t>
  </si>
  <si>
    <t>INSTALACAO DE UM CONJUNTO DE 5 PONTOS DE LUZ,APARENTE,EQUIVALENTE A 7 VARAS DE ELETRODUTO DE PVC RIGIDO DE 1/2",45,00M DE FIO 2,5MM2,CAIXAS,CONEXOES,LUVAS E CONSIDERANDO O CONTROLEDOS PONTOS DIRETO NO Q.D.L</t>
  </si>
  <si>
    <t>15.015.0141-A</t>
  </si>
  <si>
    <t>15.015.0142-0</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</si>
  <si>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</si>
  <si>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15.015.0142-A</t>
  </si>
  <si>
    <t>15.015.0150-0</t>
  </si>
  <si>
    <t>INSTALACAO DE UM CONJUNTO DE 6 PONTOS DE LUZ,EMBUTIDO NA LAJE,EQUIVALENTE A 8 VARAS DE ELETRODUTO DE PVC RIGIDO DE 3/4",53,00M DE FIO 2,5MM2,CAIXAS,CONEXOES,LUVAS E CONSIDERANDO OCONTROLE DOS PONTOS DIRETO NO Q.D.L,INCLUSIVE ABERTURA E FECHAMENTO DE RASGO EM ALVENARIA</t>
  </si>
  <si>
    <t>15.015.0150-A</t>
  </si>
  <si>
    <t>15.015.0151-0</t>
  </si>
  <si>
    <t>INSTALACAO DE UM CONJUNTO DE 6 PONTOS DE LUZ,APARENTE,EQUIVALENTE A 8 VARAS DE ELETRODUTO DE PVC RIGIDO DE 3/4",53,00M DE FIO 2,5MM2,CAIXAS,CONEXOES,LUVAS E CONSIDERANDO O CONTROLEDOS PONTOS DIRETO NO Q.D.L</t>
  </si>
  <si>
    <t>15.015.0151-A</t>
  </si>
  <si>
    <t>15.015.0152-0</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</si>
  <si>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</si>
  <si>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15.015.0152-A</t>
  </si>
  <si>
    <t>15.015.0155-0</t>
  </si>
  <si>
    <t>INSTALACAO DE UM CONJUNTO DE 6 PONTOS DE LUZ,EMBUTIDO NA LAJE,EQUIVALENTE A 8 VARAS DE ELETRODUTO DE PVC RIGIDO DE 1/2",53,00M DE FIO 2,5MM2,CAIXAS,CONEXOES,LUVAS E CONSIDERANDO OCONTROLE DOS PONTOS DIRETO NO Q.D.L,INCLUSIVE ABERTURA E FECHAMENTO DE RASGO EM ALVENARIA</t>
  </si>
  <si>
    <t>15.015.0155-A</t>
  </si>
  <si>
    <t>15.015.0156-0</t>
  </si>
  <si>
    <t>INSTALACAO DE UM CONJUNTO DE 6 PONTOS DE LUZ,APARENTE,EQUIVALENTE A 8 VARAS DE ELETRODUTO DE PVC RIGIDO DE 1/2",53,00M DE FIO 2,5MM2,CAIXAS,CONEXOES,LUVAS E CONSIDERANDO O CONTROLEDOS PONTOS DIRETO NO Q.D.L</t>
  </si>
  <si>
    <t>15.015.0156-A</t>
  </si>
  <si>
    <t>15.015.0157-0</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</si>
  <si>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</si>
  <si>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15.015.0157-A</t>
  </si>
  <si>
    <t>15.015.0160-0</t>
  </si>
  <si>
    <t>INSTALACAO DE UM CONJUNTO DE 8 PONTOS DE LUZ,EMBUTIDO NA LAJE,EQUIVALENTE A 9 VARAS DE ELETRODUTO DE PVC RIGIDO DE 3/4",57,00M DE FIO 2,5MM2,CAIXAS,CONEXOES,LUVAS E CONSIDERANDO OCONTROLE DOS PONTOS DIRETO NO Q.D.L,INCLUSIVE ABERTURA E FECHAMENTO DE RASGO EM ALVENARIA</t>
  </si>
  <si>
    <t>15.015.0160-A</t>
  </si>
  <si>
    <t>15.015.0161-0</t>
  </si>
  <si>
    <t>INSTALACAO DE UM CONJUNTO DE 8 PONTOS DE LUZ,APARENTE,EQUIVALENTE A 9 VARAS DE ELETRODUTO DE PVC RIGIDO DE 3/4",57,00M DE FIO 2,5MM2,CAIXAS,CONEXOES,LUVAS E CONSIDERANDO O CONTROLEDOS PONTOS DIRETO NO Q.D.L</t>
  </si>
  <si>
    <t>15.015.0161-A</t>
  </si>
  <si>
    <t>15.015.0162-0</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</si>
  <si>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</si>
  <si>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15.015.0162-A</t>
  </si>
  <si>
    <t>15.015.0171-0</t>
  </si>
  <si>
    <t>INSTALACAO DE PONTO DE FORCA ATE 2CV,EQUIVALENTE A 2 VARAS DE ELETRODUTO DE PVC RIGIDO DE 1/2",20,00M DE FIO 2,5MM2,CAIXAS E CONEXOES</t>
  </si>
  <si>
    <t>15.015.0171-A</t>
  </si>
  <si>
    <t>15.015.0173-0</t>
  </si>
  <si>
    <t>INSTALACAO DE PONTO DE FORCA ATE 4CV,EQUIVALENTE A 2 VARAS DE ELETRODUTO DE PVC RIGIDO DE 3/4",20,00M DE FIO 4MM2,CAIXASE CONEXOES</t>
  </si>
  <si>
    <t>15.015.0173-A</t>
  </si>
  <si>
    <t>15.015.0175-0</t>
  </si>
  <si>
    <t>INSTALACAO DE PONTO DE FORCA PARA 5CV,EQUIVALENTE A 2 VARASDE ELETRODUTO DE PVC RIGIDO DE 3/4",20,00M DE FIO 4MM2,CAIXAS E CONEXOES</t>
  </si>
  <si>
    <t>15.015.0175-A</t>
  </si>
  <si>
    <t>15.015.0177-0</t>
  </si>
  <si>
    <t>INSTALACAO DE PONTO DE FORCA PARA 10CV,EQUIVALENTE A 2 VARASDE ELETRODUTO DE PVC RIGIDO DE 1",20,00M DE FIO 6MM2,CAIXASE CONEXOES</t>
  </si>
  <si>
    <t>15.015.0177-A</t>
  </si>
  <si>
    <t>15.015.0179-0</t>
  </si>
  <si>
    <t>INSTALACAO DE PONTO DE FORCA PARA 15CV,EQUIVALENTE A 2 VARASDE ELETRODUTO DE PVC RIGIDO DE 1.1/2",20,00M DE FIO 10MM2,CAIXAS E CONEXOES</t>
  </si>
  <si>
    <t>15.015.0179-A</t>
  </si>
  <si>
    <t>15.015.0184-0</t>
  </si>
  <si>
    <t>INSTALACAO DE PONTO DE WI-FI,COMPREENDENDO: 1 VARA DE ELETRODUTO DE 3/4",CONEXOES E CAIXAS,EXCLUSIVE CABOS OU FIOS</t>
  </si>
  <si>
    <t>15.015.0184-A</t>
  </si>
  <si>
    <t>15.015.0186-0</t>
  </si>
  <si>
    <t>INSTALACAO DE PONTO PARA ANTENA DE TV OU SISTEMA DE CFTV,COMPREENDENDO: 1 VARA DE ELETRODUTO DE 3/4",CONEXOES E CAIXAS,EXCLUSIVE CABOS OU FIOS</t>
  </si>
  <si>
    <t>15.015.0186-A</t>
  </si>
  <si>
    <t>15.015.0187-0</t>
  </si>
  <si>
    <t>INSTALACAO DE PONTO PARA ANTENA DE TV OU SISTEMA DE CFTV,COMPREENDENDO: 2 VARAS DE ELETRODUTO DE 3/4",CONEXOES E CAIXAS,EXCLUSIVE CABOS OU FIOS</t>
  </si>
  <si>
    <t>15.015.0187-A</t>
  </si>
  <si>
    <t>15.015.0188-0</t>
  </si>
  <si>
    <t>INSTALACAO DE PONTO PARA ANTENA DE TV OU SISTEMA DE CFTV,COMPREENDENDO: 3 VARAS DE ELETRODUTO DE 3/4",CONEXOES E CAIXAS,EXCLUSIVE CABOS OU FIOS</t>
  </si>
  <si>
    <t>15.015.0188-A</t>
  </si>
  <si>
    <t>15.015.0189-0</t>
  </si>
  <si>
    <t>INSTALACAO DE PONTO PARA ANTENA DE TV OU SISTEMA DE CFTV,COMPREENDENDO: 4 VARAS DE ELETRODUTO DE 3/4",CONEXOES E CAIXAS,EXCLUSIVE CABOS OU FIOS</t>
  </si>
  <si>
    <t>15.015.0189-A</t>
  </si>
  <si>
    <t>15.015.0199-0</t>
  </si>
  <si>
    <t>INSTALACAO DE CONJUNTO DE 4 PONTOS DE TELEFONE E LOGICA,COMPREENDENDO: 5 VARAS DE ELETRODUTO DE 3/4",CONEXOES E CAIXAS,EXCLUSIVE CABOS OU FIOS</t>
  </si>
  <si>
    <t>15.015.0199-A</t>
  </si>
  <si>
    <t>15.015.0201-0</t>
  </si>
  <si>
    <t>INSTALACAO DE CONJUNTO DE 3 PONTOS DE TELEFONE E LOGICA,COMPREENDENDO: 4 VARAS DE ELETRODUTO DE 3/4",CONEXOES E CAIXAS,EXCLUSIVE CABOS OU FIOS</t>
  </si>
  <si>
    <t>15.015.0201-A</t>
  </si>
  <si>
    <t>15.015.0202-0</t>
  </si>
  <si>
    <t>INSTALACAO DE CONJUNTO DE 2 PONTOS DE TELEFONE E LOGICA,COMPREENDENDO: 3 VARAS DE ELETRODUTO DE 3/4",CONEXOES E CAIXAS,EXCLUSIVE CABOS OU FIOS</t>
  </si>
  <si>
    <t>15.015.0202-A</t>
  </si>
  <si>
    <t>15.015.0203-0</t>
  </si>
  <si>
    <t>INSTALACAO DE PONTO DE TELEFONE E LOGICA,COMPREENDENDO:2 VARAS DE ELETRODUTO DE 3/4",CONEXOES E CAIXAS,EXCLUSIVE CABOS OU FIOS</t>
  </si>
  <si>
    <t>15.015.0203-A</t>
  </si>
  <si>
    <t>15.015.0205-0</t>
  </si>
  <si>
    <t>INSTALACAO DE PONTO DE CAMPAINHA,COMPREENDENDO:2 VARAS DE ELETRODUTO DE 1/2",18,00M DE FIO 0,75MM2,BOTAO E CIGARRA</t>
  </si>
  <si>
    <t>15.015.0205-A</t>
  </si>
  <si>
    <t>15.015.0207-0</t>
  </si>
  <si>
    <t>INSTALACAO DE PONTO DE CAMPAINHA DE ALTA POTENCIA,COMPREENDENDO:5 VARAS DE ELETRODUTO DE 3/4",50,00M DE FIO 1,5MM2,BOTOEIRA E CAMPAINHA PROPRIAMENTE DITA</t>
  </si>
  <si>
    <t>15.015.0207-A</t>
  </si>
  <si>
    <t>15.015.0208-0</t>
  </si>
  <si>
    <t>GONGO CAMPAINHA DE 6 POLEGADAS,PARA SISTEMA DE INSTALACAO DECOMBATE A INCENDIO.FORNECIMENTO E COLOCACAO</t>
  </si>
  <si>
    <t>15.015.0208-A</t>
  </si>
  <si>
    <t>15.015.0213-0</t>
  </si>
  <si>
    <t>INSTALACAO DE PONTO DE VENTILADOR DE TETO,EQUIVALENTE A 2 VARAS DE ELETRODUTO DE PVC RIGIDO DE 3/4",EMBUTIDO NA LAJE,12,00M DE FIO 2,5MM2,CONEXOES,LUVAS E CURVA,EXCLUSIVE INTERRUPTOR E ESPELHO,INCLUSIVE ABERTURA E FECHAMENTO DE RASGO EM ALVENARIA</t>
  </si>
  <si>
    <t>15.015.0213-A</t>
  </si>
  <si>
    <t>15.015.0214-0</t>
  </si>
  <si>
    <t>INSTALACAO APARENTE DE PONTO DE VENTILADOR DE TETO,EQUIVALENTE A 2 VARAS DE ELETRODUTO DE PVC RIGIDO DE 3/4",12,00M DE FIO 2,5MM2,CONEXOES,LUVAS E CURVA,EXCLUSIVE INTERRUPTOR E ESPELHO</t>
  </si>
  <si>
    <t>15.015.0214-A</t>
  </si>
  <si>
    <t>15.015.0215-0</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</si>
  <si>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</si>
  <si>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15.015.0215-A</t>
  </si>
  <si>
    <t>15.015.0220-0</t>
  </si>
  <si>
    <t>INSTALACAO DE PONTO PARA 2(DOIS) VENTILADORES DE TETO,EQUIVALENTE A 2,67 VARAS DE ELETRODUTOS DE PVC DE 3/4",EMBUTIDO NALAJE, 25,00M DE FIO 2,5MM2,CONEXOES,LUVAS E CURVA,EXCLUSIVEINTERRUPTOR E ESPELHO,INCLUSIVE ABERTURA E FECHAMENTO DE RASGO EM ALVENARIA</t>
  </si>
  <si>
    <t>15.015.0220-A</t>
  </si>
  <si>
    <t>15.015.0221-0</t>
  </si>
  <si>
    <t>INSTALACAO APARENTE DE PONTO PARA 2(DOIS) VENTILADORES DE TETO,EQUIVALENTE A 2,67 VARAS DE ELETRODUTO DE PVC DE 3/4",25,00M DE FIO 2,5MM2,CONEXOES,LUVAS E CURVA,EXCLUSIVE INTERRUPTOR E ESPELHO</t>
  </si>
  <si>
    <t>15.015.0221-A</t>
  </si>
  <si>
    <t>15.015.0222-0</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</si>
  <si>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</si>
  <si>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15.015.0222-A</t>
  </si>
  <si>
    <t>15.015.0225-0</t>
  </si>
  <si>
    <t>INSTALACAO DE PONTO PARA 3(TRES)VENTILADORES DE TETO,EQUIVALENTE A 3,30 VARAS DE ELETRODUTOS DE PVC DE 3/4",EMBUTIDO NALAJE,30,00M DE FIO 2,5MM2,CONEXOES,LUVAS E CURVA,EXCLUSIVE INTERRUPTOR E ESPELHO,INCLUSIVE ABERTURA E FECHAMENTO DE RASGO EM ALVENARIA</t>
  </si>
  <si>
    <t>15.015.0225-A</t>
  </si>
  <si>
    <t>15.015.0226-0</t>
  </si>
  <si>
    <t>INSTALACAO DE PONTO PARA 3(TRES)VENTILADORES DE TETO,EQUIVALENTE A 3,30 VARAS DE ELETRODUTOS DE PVC DE 3/4",APARENTE,30,00M DE FIO 2,5MM2,CONEXOES,LUVAS E CURVA,EXCLUSIVE INTERRUPTOR E ESPELHO</t>
  </si>
  <si>
    <t>15.015.0226-A</t>
  </si>
  <si>
    <t>15.015.0227-0</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</si>
  <si>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</si>
  <si>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15.015.0227-A</t>
  </si>
  <si>
    <t>15.015.0250-0</t>
  </si>
  <si>
    <t>INSTALACAO DE PONTO DE TOMADA,EMBUTIDO NA ALVENARIA,EQUIVALENTE A 2 VARAS DE ELETRODUTO DE PVC RIGIDO DE 3/4",18,00M DEFIO 2,5MM2,CAIXAS,CONEXOES E TOMADA DE EMBUTIR,2P+T,10A,PADRAO BRASILEIRO,COM PLACA FOSFORESCENTE,INCLUSIVE ABERTURA E FECHAMENTO DE RASGO EM ALVENARIA</t>
  </si>
  <si>
    <t>15.015.0250-A</t>
  </si>
  <si>
    <t>15.015.0251-0</t>
  </si>
  <si>
    <t>INSTALACAO DE PONTO DE TOMADA,APARENTE,EQUIVALENTE A 2 VARASDE ELETRODUTO DE PVC RIGIDO DE 3/4",18,00M DE FIO 2,5MM2,CAIXAS,CONEXOES E TOMADA DE SOBREPOR 2P+T,10A,PADRAO BRASILEIRO</t>
  </si>
  <si>
    <t>15.015.0251-A</t>
  </si>
  <si>
    <t>15.015.0255-0</t>
  </si>
  <si>
    <t>INSTALACAO DE PONTO DE TOMADA,EMBUTIDO NA ALVENARIA,EQUIVALENTE A 2 VARAS DE ELETRODUTO DE PVC RIGIDO DE 3/4",18,00M DEFIO 2,5MM2,CAIXAS,CONEXOES E TOMADA DE EMBUTIR 2P+T,20A,PADRAO BRASILEIRO,COM PLACA FOSFORESCENTE,INCLUSIVE ABERTURA E FECHAMENTO DE RASGO EM ALVENARIA</t>
  </si>
  <si>
    <t>15.015.0255-A</t>
  </si>
  <si>
    <t>15.015.0256-0</t>
  </si>
  <si>
    <t>INSTALACAO DE PONTO DE TOMADA,APARENTE,EQUIVALENTE A 2 VARASDE ELETRODUTO DE PVC RIGIDO DE 3/4",18,00M DE FIO 2,5MM2,CAIXAS,CONEXOES E TOMADA DE SOBREPOR 2P+T,20A,PADRAO BRASILEIRO,COM PLACA FOSFORESCENTE</t>
  </si>
  <si>
    <t>15.015.0256-A</t>
  </si>
  <si>
    <t>15.015.0257-0</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</si>
  <si>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</si>
  <si>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15.015.0257-A</t>
  </si>
  <si>
    <t>15.015.0258-0</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</si>
  <si>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</si>
  <si>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15.015.0258-A</t>
  </si>
  <si>
    <t>15.015.0260-0</t>
  </si>
  <si>
    <t>INSTALACAO DE PONTO DE TOMADA,EMBUTIDO NA ALVENARIA,EQUIVALENTE A 2 VARAS DE ELETRODUTO DE PVC RIGIDO DE 1/2",18,00M DEFIO 2,5MM2,CAIXAS,CONEXOES E TOMADA DE EMBUTIR 2P+T,10A,COMPLACA FOSFORESCENTE,INCLUSIVE ABERTURA E FECHAMENTO DE RASGOEM ALVENARIA</t>
  </si>
  <si>
    <t>15.015.0260-A</t>
  </si>
  <si>
    <t>15.015.0261-0</t>
  </si>
  <si>
    <t>INSTALACAO DE PONTO DE TOMADA,APARENTE,EQUIVALENTE A 2 VARASDE ELETRODUTO DE PVC RIGIDO DE 1/2",18,00M DE FIO 2,5MM2,CAIXAS,CONEXOES E TOMADA DE SOBREPOR 2P+T,10A</t>
  </si>
  <si>
    <t>15.015.0261-A</t>
  </si>
  <si>
    <t>15.015.0265-0</t>
  </si>
  <si>
    <t>INSTALACAO DE PONTO DE TOMADA,EMBUTIDO NA ALVENARIA,EQUIVALENTE A 2 VARAS DE ELETRODUTO DE PVC RIGIDO DE 1/2",18,00M DEFIO 2,5MM2,CAIXAS,CONEXOES E TOMADA,DE EMBUTIR 2P+T,20A,COMPLACA FOSFORESCENTE,INCLUSIVE ABERTURA E FECHAMENTO DE RASGOEM ALVENARIA</t>
  </si>
  <si>
    <t>15.015.0265-A</t>
  </si>
  <si>
    <t>15.015.0266-0</t>
  </si>
  <si>
    <t>INSTALACAO DE PONTO DE TOMADA,APARENTE,EQUIVALENTE A 2 VARASDE ELETRODUTO DE PVC RIGIDO DE 1/2",18,00M DE FIO 2,5MM2,CAIXAS,CONEXOES E TOMADA DE SOBREPOR 2P+T,20A</t>
  </si>
  <si>
    <t>15.015.0266-A</t>
  </si>
  <si>
    <t>15.015.0267-0</t>
  </si>
  <si>
    <t>INSTALACAO DE PONTO DE TOMADA,APARENTE COM CANALETA PERFURADA,SENDO ESTA LIGADA A ELETROCALHA PRINCIPAL(EXCLUSIVE ESTA),EQUIVALENTE A 1 VARA DE CANALETA E 2 VARAS DE ELETRODUTO DEPVC RIGIDO DE 1/2", 36,00M DE FIO 2,5MM2,CAIXAS,CONEXOES E TOMADA DE SOBREPOR 2P+T,10A</t>
  </si>
  <si>
    <t>15.015.0267-A</t>
  </si>
  <si>
    <t>15.015.0268-0</t>
  </si>
  <si>
    <t>INSTALACAO DE PONTO DE TOMADA,APARENTE COM CANALETA PERFURADA,SENDO ESTA LIGADA A ELETROCALHA PRINCIPAL(EXCLUSIVE ESTA),EQUIVALENTE A 1 VARA DE CANALETA 2 VARAS DE ELETRODUTO DE PVC RIGIDO DE 1/2", 36,00M DE FIO 2,5MM2,CAIXAS,CONEXOES E TOMADA DE SOBRPOR 2P+T,20A</t>
  </si>
  <si>
    <t>15.015.0268-A</t>
  </si>
  <si>
    <t>15.015.0270-0</t>
  </si>
  <si>
    <t>INSTALACAO DE UM CONJUNTO DE 2 TOMADAS,EMBUTIDO NA ALVENARIA,EQUIVALENTE A 3 VARAS DE ELETRODUTO DE PVC RIGIDO DE 3/4",27,00M DE FIO 2,5MM2,CAIXAS,CONEXOES E TOMADAS DE EMBUTIR 2P+T,10A,COM PLACA FOSFORESCENTE,INCLUSIVE ABERTURA E FECHAMENTO DE RASGO EM ALVENARIA</t>
  </si>
  <si>
    <t>15.015.0270-A</t>
  </si>
  <si>
    <t>15.015.0271-0</t>
  </si>
  <si>
    <t>INSTALACAO DE UM CONJUNTO DE 2 TOMADAS,APARENTE,EQUIVALENTEA 3 VARAS DE ELETRODUTO DE PVC RIGIDO DE 3/4",27,00M DE FIO2,5MM2,CAIXAS,CONEXOES E TOMADAS DE SOBREPOR 2P+T,10A</t>
  </si>
  <si>
    <t>15.015.0271-A</t>
  </si>
  <si>
    <t>15.015.0275-0</t>
  </si>
  <si>
    <t>INSTALACAO DE UM CONJUNTO DE 2 TOMADAS,EMBUTIDO NA ALVENARIA,EQUIVALENTE A 3 VARAS DE ELETRODUTO DE PVC RIGIDO DE 3/4",27,00M DE FIO 2,5MM2,CAIXAS,CONEXOES E TOMADAS DE EMBUTIR 2P+T,20A,COM PLACA FOSFORESCENTE,INCLUSIVE ABERTURA E FECHAMENTO DE RASGO EM ALVENARIA</t>
  </si>
  <si>
    <t>15.015.0275-A</t>
  </si>
  <si>
    <t>15.015.0276-0</t>
  </si>
  <si>
    <t>INSTALACAO DE UM CONJUNTO DE 2 TOMADAS,APARENTE,EQUIVALENTEA 3 VARAS DE ELETRODUTO DE PVC RIGIDO DE 3/4",27,00M DE FIO2,5MM2,CAIXAS,CONEXOES E TOMADAS DE SOBREPOR 2P+T,20A</t>
  </si>
  <si>
    <t>15.015.0276-A</t>
  </si>
  <si>
    <t>15.015.0277-0</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</si>
  <si>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</si>
  <si>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15.015.0277-A</t>
  </si>
  <si>
    <t>15.015.0278-0</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</si>
  <si>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</si>
  <si>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15.015.0278-A</t>
  </si>
  <si>
    <t>15.015.0280-0</t>
  </si>
  <si>
    <t>INSTALACAO DE UM CONJUNTO DE 2 TOMADAS,EMBUTIDO NA ALVENARIA,EQUIVALENTE A 3 VARAS DE ELETRODUTO DE PVC RIGIDO DE 1/2",27,00M DE FIO 2,5MM2,CAIXAS,CONEXOES E TOMADAS DE EMBUTIR 2P+T,10A,COM PLACA FOSFORESCENTE,INCLUSIVE ABERTURA E FECHAMENTO DE RASGO EM ALVENARIA</t>
  </si>
  <si>
    <t>15.015.0280-A</t>
  </si>
  <si>
    <t>15.015.0281-0</t>
  </si>
  <si>
    <t>INSTALACAO DE UM CONJUNTO DE 2 TOMADAS,APARENTE,EQUIVALENTEA 3 VARAS DE ELETRODUTO DE PVC RIGIDO DE 1/2",27,00M DE FIO2,5MM2,CAIXAS,CONEXOES E TOMADAS DE SOBREPOR 2P+T,10A</t>
  </si>
  <si>
    <t>15.015.0281-A</t>
  </si>
  <si>
    <t>15.015.0285-0</t>
  </si>
  <si>
    <t>INSTALACAO DE UM CONJUNTO DE 2 TOMADAS,EMBUTIDO NA ALVENARIA,EQUIVALENTE A 3 VARAS DE ELETRODUTO DE PVC RIGIDO DE 1/2",27,00M DE FIO 2,5MM2,CAIXAS,CONEXOES E TOMADAS DE EMBUTIR 2P+T,20A,COM PLACA FOSFORESCENTE,INCLUSIVE ABERTURA E FECHAMENTO DE RASGO EM ALVENARIA</t>
  </si>
  <si>
    <t>15.015.0285-A</t>
  </si>
  <si>
    <t>15.015.0286-0</t>
  </si>
  <si>
    <t>INSTALACAO DE UM CONJUNTO DE 2 TOMADAS,APARENTE,EQUIVALENTEA 3 VARAS DE ELETRODUTO DE PVC RIGIDO DE 1/2",27,00M DE FIO2,5MM2,CAIXAS,CONEXOES E TOMADAS DE SOBREPOR 2P+T,20A</t>
  </si>
  <si>
    <t>15.015.0286-A</t>
  </si>
  <si>
    <t>15.015.0287-0</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</si>
  <si>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</si>
  <si>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15.015.0287-A</t>
  </si>
  <si>
    <t>15.015.0288-0</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</si>
  <si>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</si>
  <si>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15.015.0288-A</t>
  </si>
  <si>
    <t>15.015.0290-0</t>
  </si>
  <si>
    <t>INSTALACAO DE UM CONJUNTO DE 3 TOMADAS,EMBUTIDO NA ALVENARIA,EQUIVALENTE A 4 VARAS DE ELETRODUTO DE PVC RIGIDO DE 3/4",37,00M DE FIO 2,5MM2,CAIXAS,CONEXOES E TOMADAS DE EMBUTIR 2P+T,10A,COM PLACA FOSFORESCENTE,INCLUSIVE ABERTURA E FECHAMENTO DE RASGO EM ALVENARIA</t>
  </si>
  <si>
    <t>15.015.0290-A</t>
  </si>
  <si>
    <t>15.015.0291-0</t>
  </si>
  <si>
    <t>INSTALACAO DE UM CONJUNTO DE 3 TOMADAS,APARENTE,EQUIVALENTEA 4 VARAS DE ELETRODUTO DE PVC RIGIDO DE 3/4",37,00M DE FIO2,5MM2,CAIXAS,CONEXOES E TOMADAS DE SOBREPOR 2P+T,10A</t>
  </si>
  <si>
    <t>15.015.0291-A</t>
  </si>
  <si>
    <t>15.015.0295-0</t>
  </si>
  <si>
    <t>INSTALACAO DE UM CONJUNTO DE 3 TOMADAS,EMBUTIDO NA ALVENARIA,EQUIVALENTE A 4 VARAS DE ELETRODUTO DE PVC RIGIDO DE 3/4",37,00M DE FIO 2,5MM2,CAIXAS,CONEXOES E TOMADAS DE EMBUTIR 2P+T,20A,COM PLACA FOSFORESCENTE,INCLUSIVE ABERTURA E FECHAMENTO DE RASGO EM ALVENARIA</t>
  </si>
  <si>
    <t>15.015.0295-A</t>
  </si>
  <si>
    <t>15.015.0296-0</t>
  </si>
  <si>
    <t>INSTALACAO DE UM CONJUNTO DE 3 TOMADAS,APARENTE,EQUIVALENTEA 4 VARAS DE ELETRODUTO DE PVC RIGIDO DE 3/4",37,00M DE FIO2,5MM2,CAIXAS,CONEXOES E TOMADAS DE SOBREPOR 2P+T,20A</t>
  </si>
  <si>
    <t>15.015.0296-A</t>
  </si>
  <si>
    <t>15.015.0297-0</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</si>
  <si>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</si>
  <si>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15.015.0297-A</t>
  </si>
  <si>
    <t>15.015.0298-0</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</si>
  <si>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</si>
  <si>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15.015.0298-A</t>
  </si>
  <si>
    <t>15.015.0300-0</t>
  </si>
  <si>
    <t>INSTALACAO DE UM CONJUNTO DE 3 TOMADAS,EMBUTIDO NA ALVENARIA,EQUIVALENTE A 4 VARAS DE ELETRODUTO DE PVC RIGIDO DE 1/2",37,00M DE FIO 2,5MM2,CAIXAS,CONEXOES E TOMADAS DE EMBUTIR 2P+T,10A,COM PLACA FOSFORESCENTE,INCLUSIVE ABERTURA E FECHAMENTO DE RASGO EM ALVENARIA</t>
  </si>
  <si>
    <t>15.015.0300-A</t>
  </si>
  <si>
    <t>15.015.0301-0</t>
  </si>
  <si>
    <t>INSTALACAO DE UM CONJUNTO DE 3 TOMADAS,APARENTE,EQUIVALENTEA 4 VARAS DE ELETRODUTO DE PVC RIGIDO DE 1/2",37,00M DE FIO2,5MM2,CAIXAS,CONEXOES E TOMADAS DE SOBREPOR 2P+T,10A</t>
  </si>
  <si>
    <t>15.015.0301-A</t>
  </si>
  <si>
    <t>15.015.0305-0</t>
  </si>
  <si>
    <t>INSTALACAO DE UM CONJUNTO DE 3 TOMADAS,EMBUTIDO NA ALVENARIA,EQUIVALENTE A 4 VARAS DE ELETRODUTO DE PVC RIGIDO DE 1/2",37,00M DE FIO DE 2,5MM2,CAIXAS,CONEXOES E TOMADAS DE EMBUTIR2P+T,20A,COM PLACA FOSFORESCENTE,INCLUSIVE ABERTURA E FECHAMTO DE RASGO EM ALVENARIA</t>
  </si>
  <si>
    <t>15.015.0305-A</t>
  </si>
  <si>
    <t>15.015.0306-0</t>
  </si>
  <si>
    <t>INSTALACAO DE UM CONJUNTO DE 3 TOMADAS,APARENTE,EQUIVALENTEA 4 VARAS DE ELETRODUTO DE PVC RIGIDO DE 1/2",37,00M DE FIO2,5MM2,CAIXAS,CONEXOES E TOMADAS DE SOBREPOR 2P+T,20A</t>
  </si>
  <si>
    <t>15.015.0306-A</t>
  </si>
  <si>
    <t>15.015.0307-0</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</si>
  <si>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</si>
  <si>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15.015.0307-A</t>
  </si>
  <si>
    <t>15.015.0308-0</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</si>
  <si>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</si>
  <si>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15.015.0308-A</t>
  </si>
  <si>
    <t>15.015.0310-0</t>
  </si>
  <si>
    <t>INSTALACAO DE UM CONJUNTO DE 4 TOMADAS,EMBUTIDO NA ALVENARIA,EQUIVALENTE A 5 VARAS DE ELETRODUTO DE PVC RIGIDO DE 3/4",45,00M DE FIO 2,5MM2,CAIXAS,CONEXOES E TOMADAS DE EMBUTIR 2P+T,10A,COM PLACA FOSFORESCENTE,INCLUSIVE ABERTURA E FECHAMENTO DE RASGO EM ALVENARIA</t>
  </si>
  <si>
    <t>15.015.0310-A</t>
  </si>
  <si>
    <t>15.015.0311-0</t>
  </si>
  <si>
    <t>INSTALACAO DE UM CONJUNTO DE 4 TOMADAS,APARENTE,EQUIVALENTEA 5 VARAS DE ELETRODUTO DE PVC RIGIDO DE 3/4",45,00M DE FIO2,5MM2,CAIXAS,CONEXOES E TOMADAS DE SOBREPOR 2P+T,10A</t>
  </si>
  <si>
    <t>15.015.0311-A</t>
  </si>
  <si>
    <t>15.015.0315-0</t>
  </si>
  <si>
    <t>INSTALACAO DE UM CONJUNTO DE 4 TOMADAS,EMBUTIDO NA ALVENARIA,EQUIVALENTE A 5 VARAS DE ELETRODUTO DE PVC RIGIDO DE 3/4",45,00M DE FIO 2,5MM2,CAIXAS,CONEXOES E TOMADAS DE EMBUTIR 2P+T,20A,COM PLACA FOSFORESCENTE,INCLUSIVE ABERTURA E FECHAMENTO DE RASGO EM ALVENARIA</t>
  </si>
  <si>
    <t>15.015.0315-A</t>
  </si>
  <si>
    <t>15.015.0316-0</t>
  </si>
  <si>
    <t>INSTALACAO DE UM CONJUNTO DE 4 TOMADAS,APARENTE,EQUIVALENTEA 5 VARAS DE ELETRODUTO DE PVC RIGIDO DE 3/4",45,00M DE FIO2,5MM2,CAIXAS,CONEXOES E TOMADAS DE SOBREPOR 2P+T,20A</t>
  </si>
  <si>
    <t>15.015.0316-A</t>
  </si>
  <si>
    <t>15.015.0317-0</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</si>
  <si>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</si>
  <si>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15.015.0317-A</t>
  </si>
  <si>
    <t>15.015.0318-0</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</si>
  <si>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</si>
  <si>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15.015.0318-A</t>
  </si>
  <si>
    <t>15.015.0320-0</t>
  </si>
  <si>
    <t>INSTALACAO DE UM CONJUNTO DE 4 TOMADAS,EMBUTIDO NA ALVENARIA,EQUIVALENTE A 5 VARAS DE ELETRODUTO DE PVC RIGIDO DE 1/2",45,00M DE FIO 2,5MM2,CAIXAS,CONEXOES E TOMADAS DE EMBUTIR 2P+T,10A,COM PLACA FOSFORESCENTE,INCLUSIVE ABERTURA E FECHAMENTO DE RASGO EM ALVENARIA</t>
  </si>
  <si>
    <t>15.015.0320-A</t>
  </si>
  <si>
    <t>15.015.0321-0</t>
  </si>
  <si>
    <t>INSTALACAO DE UM CONJUNTO DE 4 TOMADAS,APARENTE,EQUIVALENTEA 5 VARAS DE ELETRODUTO DE PVC RIGIDO DE 1/2",45,00M DE FIO2,5MM2,CAIXAS,CONEXOES E TOMADAS DE SOBREPOR 2P+T,10A</t>
  </si>
  <si>
    <t>15.015.0321-A</t>
  </si>
  <si>
    <t>15.015.0325-0</t>
  </si>
  <si>
    <t>INSTALACAO DE UM CONJUNTO DE 4 TOMADAS,EMBUTIDO NA ALVENARIA,EQUIVALENTE A 5 VARAS DE ELETRODUTO DE PVC RIGIDO DE 1/2",45,00M DE FIO 2,5MM2,CAIXAS,CONEXOES E TOMADAS DE EMBUTIR 2P+T,20A,COM PLACA FOSFORESCENTE,INCLUSIVE ABERTURA E FECHAMENTO DE RASGO EM ALVENARIA</t>
  </si>
  <si>
    <t>15.015.0325-A</t>
  </si>
  <si>
    <t>15.015.0326-0</t>
  </si>
  <si>
    <t>INSTALACAO DE UM CONJUNTO DE 4 TOMADAS,APARENTE,EQUIVALENTEA 5 VARAS DE ELETRODUTO DE PVC RIGIDO DE 1/2",45,00M DE FIO2,5MM2,CAIXAS,CONEXOES E TOMADAS DE SOBREPOR 2P+T,20A</t>
  </si>
  <si>
    <t>15.015.0326-A</t>
  </si>
  <si>
    <t>15.015.0327-0</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</si>
  <si>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</si>
  <si>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15.015.0327-A</t>
  </si>
  <si>
    <t>15.015.0328-0</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</si>
  <si>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</si>
  <si>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15.015.0328-A</t>
  </si>
  <si>
    <t>15.015.0400-0</t>
  </si>
  <si>
    <t>INSTALACAO DE PONTO PARA SONOFLETOR DE TETO SOBRE REBAIXO APARTIR DA ELETROCALHA/PERFILADO,EXCLUSIVE SONOFLETOR (VIDE ITEM 18.037.0200) E FIOS,INCLUSIVE ACESSORIOS DE FIXACAO</t>
  </si>
  <si>
    <t>15.015.0400-A</t>
  </si>
  <si>
    <t>15.016.0010-0</t>
  </si>
  <si>
    <t>INSTALACAO DE PONTO DE LUZ,APARENTE,EQUIVALENTE A 2 VARAS DEELETRODUTO RIGIDO,DE ACO CARBONO ESMALTADO,DE 3/4",12,00M DE FIO 2,5MM2,CAIXAS,CONEXOES,LUVAS,CURVA E INTERRUPTOR DE SOBREPOR COM PLACA FOSFORESCENTE</t>
  </si>
  <si>
    <t>15.016.0010-A</t>
  </si>
  <si>
    <t>15.016.0015-0</t>
  </si>
  <si>
    <t>INSTALACAO DE PONTO DE LUZ,APARENTE,EQUIVALENTE A 2 VARAS DEELETRODUTO RIGIDO,DE ACO CARBONO ESMALTADO,DE 1/2",12,00M DE FIO 1,5MM2,CAIXAS,CONEXOES,LUVAS,CURVA E INTERRUPTOR DE SOBREPOR COM PLACA FOSFORESCENTE</t>
  </si>
  <si>
    <t>15.016.0015-A</t>
  </si>
  <si>
    <t>15.016.0030-0</t>
  </si>
  <si>
    <t>INSTALACAO DE UM CONJUNTO DE 2 PONTOS DE LUZ,APARENTE,EQUIVALENTE A 5 VARAS DE ELETRODUTO RIGIDO,DE ACO CARBONO ESMALTADO,DE 3/4",33,00M DE FIO 2,5MM2,CAIXAS,CONEXOES,LUVAS,CURVA EINTERRUPTOR DE SOBREPOR COM PLACA FOSFORESCENTE</t>
  </si>
  <si>
    <t>15.016.0030-A</t>
  </si>
  <si>
    <t>15.016.0045-0</t>
  </si>
  <si>
    <t>INSTALACAO DE UM CONJUNTO DE 3 PONTOS DE LUZ,APARENTE,EQUIVALENTE A 6 VARAS DE ELETRODUTO RIGIDO,DE ACO CARBONO ESMALTADO,DE 3/4",50,00 DE FIO 2,5MM2,CAIXAS,CONEXOES,LUVAS,CURVA EINTERRUPTOR DE SOBREPOR COM PLACA FOSFORESCENTE</t>
  </si>
  <si>
    <t>15.016.0045-A</t>
  </si>
  <si>
    <t>15.016.0060-0</t>
  </si>
  <si>
    <t>INSTALACAO DE UM CONJUNTO DE 4 PONTOS DE LUZ,APARENTE,EQUIVALENTE A 7 VARAS DE ELETRODUTO RIGIDO,DE ACO CARBONO ESMALTADO,DE 3/4",50,00M DE FIO 2,5MM2,CAIXAS,CONEXOES,LUVAS,CURVA EINTERRUPTOR DE SOBREPOR COM PLACA FOSFORESCENTE</t>
  </si>
  <si>
    <t>15.016.0060-A</t>
  </si>
  <si>
    <t>15.016.0075-0</t>
  </si>
  <si>
    <t>INSTALACAO DE UM CONJUNTO DE 5 PONTOS DE LUZ,APARENTE,EQUIVALENTE A 8 VARAS DE ELETRODUTO RIGIDO,DE ACO CARBONO ESMALTADO,DE 3/4",57,00MM DE FIO 2,5MM2,CAIXAS,CONEXOES,LUVAS,CURVAE INTERRUPTOR DE SOBREPOR COM PLACA FOSFORESCENTE</t>
  </si>
  <si>
    <t>15.016.0075-A</t>
  </si>
  <si>
    <t>15.016.0090-0</t>
  </si>
  <si>
    <t>INSTALACAO DE UM CONJUNTO DE 6 PONTOS DE LUZ,APARENTE,EQUIVALENTE A 9 VARAS DE ELETRODUTO RIGIDO,DE ACO CARBONO ESMALTADO,DE 3/4",66,00M DE FIO 2,5MM2,CAIXAS,CONEXOES,LUVAS,CURVA EINTERRUPTOR DE SOBREPOR COM PLACA FOSFORESCENTE</t>
  </si>
  <si>
    <t>15.016.0090-A</t>
  </si>
  <si>
    <t>15.016.0105-0</t>
  </si>
  <si>
    <t>INSTALACAO DE UM CONJUNTO DE 8 PONTOS DE LUZ,APARENTE,EQUIVALENTE A 10 VARAS DE ELETRODUTO RIGIDO,DE ACO CARBONO ESMALTADO,DE 3/4",80,00M DE FIO 2,5MM2,CAIXAS,CONEXOES,LUVAS,CURVAE INTERRUPTOR DE SOBREPOR COM PLACA FOSFORESCENTE</t>
  </si>
  <si>
    <t>15.016.0105-A</t>
  </si>
  <si>
    <t>15.016.0111-0</t>
  </si>
  <si>
    <t>INSTALACAO DE UM CONJUNTO DE 2 PONTOS DE LUZ,APARENTE,EQUIVALENTE A 3 VARAS DE ELETRODUTO RIGIDO,DE ACO CARBONO ESMALTADO,DE 3/4",20,00M DE FIO 2,5MM2,CAIXAS,CONEXOES,LUVAS E CONSIDERANDO O CONTROLE DOS PONTOS DIRETO NO Q.D.L</t>
  </si>
  <si>
    <t>15.016.0111-A</t>
  </si>
  <si>
    <t>15.016.0114-0</t>
  </si>
  <si>
    <t>INSTALACAO DE UM CONJUNTO DE 3 PONTOS DE LUZ,APARENTE,EQUIVALENTE A 5 VARAS DE ELETRODUTO RIGIDO,DE ACO CARBONO ESMALTADO,DE 3/4",30,00M DE FIO 2,5MM2,CAIXAS,CONEXOES,LUVAS E CONSIDERANDO O CONTROLE DOS PONTOS DIRETO NO Q.D.L.</t>
  </si>
  <si>
    <t>15.016.0114-A</t>
  </si>
  <si>
    <t>15.016.0119-0</t>
  </si>
  <si>
    <t>INSTALACAO DE UM CONJUNTO DE 4 PONTOS DE LUZ,APARENTE,EQUIVALENTE A 6 VARAS DE ELETRODUTO RIGIDO,DE ACO CARBONO ESMALTADO,DE 3/4",40,00M DE FIO 2,5MM2,CAIXAS,CONEXOES,LUVAS E CONSIDERANDO O CONTROLE DOS PONTOS DIRETO NO Q.D.L.</t>
  </si>
  <si>
    <t>15.016.0119-A</t>
  </si>
  <si>
    <t>15.016.0130-0</t>
  </si>
  <si>
    <t>INSTALACAO DE UM CONJUNTO DE 5 PONTOS DE LUZ,APARENTE,EQUIVALENTE A 7 VARAS DE ELETRODUTO RIGIDO,DE ACO CARBONO ESMALTADO,DE 3/4",45,00M DE FIO 2,5MM2,CAIXAS,CONEXOES,LUVAS E CONSIDERANDO O CONTROLE DOS PONTOS DIRETO NO Q.D.L.</t>
  </si>
  <si>
    <t>15.016.0130-A</t>
  </si>
  <si>
    <t>15.016.0145-0</t>
  </si>
  <si>
    <t>INSTALACAO DE UM CONJUNTO DE 6 PONTOS DE LUZ,APARENTE,EQUIVALENTE A 8 VARAS DE ELETRODUTO RIGIDO,DE ACO CARBONO ESMALTADO,DE 3/4",53,00M DE FIO 2,5MM2,CAIXAS,CONEXOES,LUVAS E CONSIDERANDO O CONTROLE DOS PONTOS DIRETO NO Q.D.L.</t>
  </si>
  <si>
    <t>15.016.0145-A</t>
  </si>
  <si>
    <t>15.016.0160-0</t>
  </si>
  <si>
    <t>INSTALACAO DE UM CONJUNTO DE 8 PONTOS DE LUZ,APARENTE,EQUIVALENTE A 9 VARAS DE ELETRODUTO RIGIDO,DE ACO CARBONO ESMALTADO,DE 3/4",57,00M DE FIO 2,5MM2,CAIXAS,CONEXOES,LUVAS E CONSIDERANDO O CONTROLE DOS PONTOS DIRETO NO Q.D.L.</t>
  </si>
  <si>
    <t>15.016.0160-A</t>
  </si>
  <si>
    <t>15.016.0170-0</t>
  </si>
  <si>
    <t>INSTALACAO DE PONTO DE FORCA ATE 2CV EQUIVALENTE A 2 VARAS DE ELETRODUTO RIGIDO,DE ACO CARBONO ESMALTADO,DE 1/2",20,00MDE FIO 2,5MM2,CAIXAS,ABRACADEIRAS E CONEXOES</t>
  </si>
  <si>
    <t>15.016.0170-A</t>
  </si>
  <si>
    <t>15.016.0172-0</t>
  </si>
  <si>
    <t>INSTALACAO DE PONTO DE FORCA ATE 4CV EQUIVALENTE A 2 VARAS DE ELETRODUTO RIGIDO,DE ACO CARBONO ESMALTADO,DE 3/4",20,00MDE FIO 4MM2,CAIXAS,ABRACADEIRAS E CONEXOES</t>
  </si>
  <si>
    <t>15.016.0172-A</t>
  </si>
  <si>
    <t>15.016.0174-0</t>
  </si>
  <si>
    <t>INSTALACAO DE PONTO DE FORCA PARA 5CV EQUIVALENTE A 2 VARASDE ELETRODUTO RIGIDO,DE ACO CARBONO ESMALTADO,DE 3/4",20,00MDE FIO 4MM2,CAIXAS,ABRACADEIRAS E CONEXOES</t>
  </si>
  <si>
    <t>15.016.0174-A</t>
  </si>
  <si>
    <t>15.016.0176-0</t>
  </si>
  <si>
    <t>INSTALACAO DE PONTO DE FORCA PARA 10CV EQUIVALENTE A 2 VARASDE ELETRODUTO RIGIDO,DE ACO CARBONO ESMALTADO,DE 1",20,00MDE FIO 6MM2,CAIXAS,ABRACADEIRAS E CONEXOES</t>
  </si>
  <si>
    <t>15.016.0176-A</t>
  </si>
  <si>
    <t>15.016.0178-0</t>
  </si>
  <si>
    <t>INSTALACAO DE PONTO DE FORCA PARA 15CV EQUIVALENTE A 2 VARASDE ELETRODUTO RIGIDO,DE ACO CARBONO ESMALTADO,DE 1.1/2",20,00M DE FIO 10MM2,CAIXAS,ABRACADEIRAS E CONEXOES</t>
  </si>
  <si>
    <t>15.016.0178-A</t>
  </si>
  <si>
    <t>15.016.0190-0</t>
  </si>
  <si>
    <t>INSTALACAO DE PONTO DE TOMADA,EQUIVALENTE A 2 VARAS DE ELETRODUTO RIGIDO,DE ACO CARBONO ESMALTADO,DE 3/4",12,00M DE FIO2,5MM2,CAIXAS,ABRACADEIRAS,CONEXOES E TOMADA DE SOBREPOR COMPLACA FOSFORESCENTE</t>
  </si>
  <si>
    <t>15.016.0190-A</t>
  </si>
  <si>
    <t>15.016.0193-0</t>
  </si>
  <si>
    <t>INSTALACAO DE UM CONJUNTO DE 2 TOMADAS,EQUIVALENTE A 3 VARASDE ELETRODUTO RIGIDO,DE ACO CARBONO ESMALTADO,DE 3/4",18,00M DE FIO 2,5MM2,CAIXAS,ABRACADEIRAS,CONEXOES E TOMADA DE SOBREPOR COM PLACA FOSFORESCENTE</t>
  </si>
  <si>
    <t>15.016.0193-A</t>
  </si>
  <si>
    <t>15.016.0196-0</t>
  </si>
  <si>
    <t>INSTALACAO DE UM CONJUNTO DE 3 TOMADAS,EQUIVALENTE A 4 VARASDE ELETRODUTO RIGIDO,DE ACO CARBONO ESMALTADO,DE 3/4",25,00M DE FIO 2,5MM2,CAIXAS,ABRACADEIRAS,CONEXOES E TOMADA DE SOBREPOR COM PLACA FOSFORESCENTE</t>
  </si>
  <si>
    <t>15.016.0196-A</t>
  </si>
  <si>
    <t>15.016.0199-0</t>
  </si>
  <si>
    <t>INSTALACAO DE UM CONJUNTO DE 4 TOMADAS,EQUIVALENTE A 5 VARASDE ELETRODUTO RIGIDO,DE ACO CARBONO ESMALTADO,DE 3/4",30,00M DE FIO 2,5MM2,CAIXAS,ABRACADEIRAS,CONEXOES E TOMADA DE SOBREPOR COM PLACA FOSFORESCENTE</t>
  </si>
  <si>
    <t>15.016.0199-A</t>
  </si>
  <si>
    <t>15.017.0155-0</t>
  </si>
  <si>
    <t>TERMINAL MECANICO DE PRESSAO PARA LIGACAO DE UM CABO A BARRAMENTO,FABRICADO EM BRONZE,COM BITOLAS DE 1,5 A 10MM2.FORNECIMENTO E COLOCACAO</t>
  </si>
  <si>
    <t>15.017.0155-A</t>
  </si>
  <si>
    <t>15.017.0160-0</t>
  </si>
  <si>
    <t>TERMINAL MECANICO DE PRESSAO PARA LIGACAO DE UM CABO A BARRAMENTO,FABRICADO EM BRONZE,COM BITOLAS DE 10 A 25MM2.FORNECIMENTO E COLOCACAO</t>
  </si>
  <si>
    <t>15.017.0160-A</t>
  </si>
  <si>
    <t>15.017.0165-0</t>
  </si>
  <si>
    <t>TERMINAL MECANICO DE PRESSAO PARA LIGACAO DE UM CABO A BARRAMENTO,FABRICADO EM BRONZE,COM BITOLAS DE 25 A 35MM2.FORNECIMENTO E COLOCACAO</t>
  </si>
  <si>
    <t>15.017.0165-A</t>
  </si>
  <si>
    <t>15.017.0170-0</t>
  </si>
  <si>
    <t>TERMINAL MECANICO DE PRESSAO PARA LIGACAO DE UM CABO A BARRAMENTO,FABRICADO EM BRONZE,COM BITOLAS DE 50 A 70MM2.FORNECIMENTO E COLOCACAO</t>
  </si>
  <si>
    <t>15.017.0170-A</t>
  </si>
  <si>
    <t>15.017.0175-0</t>
  </si>
  <si>
    <t>TERMINAL MECANICO DE PRESSAO PARA LIGACAO DE UM CABO A BARRAMENTO,FABRICADO EM BRONZE,COM BITOLA DE 95MM2.FORNECIMENTO ECOLOCACAO</t>
  </si>
  <si>
    <t>15.017.0175-A</t>
  </si>
  <si>
    <t>15.017.0180-0</t>
  </si>
  <si>
    <t>TERMINAL MECANICO DE PRESSAO PARA LIGACAO DE UM CABO A BARRAMENTO,FABRICADO EM BRONZE,COM BITOLAS DE 120 A 185MM2.FORNECIMENTO E COLOCACAO</t>
  </si>
  <si>
    <t>15.017.0180-A</t>
  </si>
  <si>
    <t>15.017.0185-0</t>
  </si>
  <si>
    <t>TERMINAL MECANICO DE PRESSAO PARA LIGACAO DE UM CABO A BARRAMENTO,FABRICADO EM BRONZE,COM BITOLAS DE 185 A 240MM2.FORNECIMENTO E COLOCACAO</t>
  </si>
  <si>
    <t>15.017.0185-A</t>
  </si>
  <si>
    <t>15.017.0190-0</t>
  </si>
  <si>
    <t>TERMINAL MECANICO DE PRESSAO PARA LIGACAO DE UM CABO A BARRAMENTO,FABRICADO EM BRONZE,COM BITOLAS DE 300 A 400MM2.FORNECIMENTO E COLOCACAO</t>
  </si>
  <si>
    <t>15.017.0190-A</t>
  </si>
  <si>
    <t>15.017.0195-0</t>
  </si>
  <si>
    <t>TERMINAL MECANICO DE PRESSAO PARA LIGACAO DE DOIS CABOS A BARRAMENTO,FABRICADO EM BRONZE,COM BITOLAS DE 25 A 35MM2.FORNECIMENTO E COLOCACAO</t>
  </si>
  <si>
    <t>15.017.0195-A</t>
  </si>
  <si>
    <t>15.017.0200-0</t>
  </si>
  <si>
    <t>TERMINAL MECANICO DE PRESSAO PARA LIGACAO DE DOIS CABOS A BARRAMENTO,FABRICADO EM BRONZE,COM BITOLAS DE 50 A 70MM2.FORNECIMENTO E COLOCACAO</t>
  </si>
  <si>
    <t>15.017.0200-A</t>
  </si>
  <si>
    <t>15.017.0205-0</t>
  </si>
  <si>
    <t>TERMINAL MECANICO DE PRESSAO PARA LIGACAO DE DOIS CABOS A BARRAMENTO,FABRICADO EM BRONZE,COM BITOLAS DE 95MM2.FORNECIMENTO E COLOCACAO</t>
  </si>
  <si>
    <t>15.017.0205-A</t>
  </si>
  <si>
    <t>15.017.0210-0</t>
  </si>
  <si>
    <t>TERMINAL MECANICO DE PRESSAO PARA LIGACAO DE DOIS CABOS A BARRAMENTO,FABRICADO EM BRONZE,COM BITOLAS DE 120 A 185MM2.FORNECIMENTO E COLOCACAO</t>
  </si>
  <si>
    <t>15.017.0210-A</t>
  </si>
  <si>
    <t>15.017.0215-0</t>
  </si>
  <si>
    <t>TERMINAL MECANICO DE PRESSAO PARA LIGACAO DE DOIS CABOS A BARRAMENTO,FABRICADO EM BRONZE,COM BITOLAS DE 185 A 240MM2.FORNECIMENTO E COLOCACAO</t>
  </si>
  <si>
    <t>15.017.0215-A</t>
  </si>
  <si>
    <t>15.017.0220-0</t>
  </si>
  <si>
    <t>TERMINAL MECANICO DE PRESSAO PARA LIGACAO DE DOIS CABOS A BARRAMENTO,FABRICADO EM BRONZE,COM BITOLAS DE 300 A 400MM2.FORNECIMENTO E COLOCACAO</t>
  </si>
  <si>
    <t>15.017.0220-A</t>
  </si>
  <si>
    <t>15.017.0225-0</t>
  </si>
  <si>
    <t>CONECTOR FABRICADO EM BRONZE PARA ATERRAMENTO,PARA FIXACAO DE UM OU DOIS CONDUTORES A SUPERFICIE PLANA,PARA CABOS COM BITOLAS DE 2,5 A 6MM2.FORNECIMENTO E COLOCACAO</t>
  </si>
  <si>
    <t>15.017.0225-A</t>
  </si>
  <si>
    <t>15.017.0230-0</t>
  </si>
  <si>
    <t>CONECTOR FABRICADO EM BRONZE PARA ATERRAMENTO,PARA FIXACAO DE UM OU DOIS CONDUTORES A SUPERFICIE PLANA,PARA CABOS COM BITOLAS DE 6 A 35MM2.FORNECIMENTO E COLOCACAO</t>
  </si>
  <si>
    <t>15.017.0230-A</t>
  </si>
  <si>
    <t>15.017.0235-0</t>
  </si>
  <si>
    <t>CONECTOR FABRICADO EM BRONZE PARA ATERRAMENTO,PARA FIXACAO DE UM OU DOIS CONDUTORES A SUPERFICIE PLANA,PARA CABOS COM BITOLAS DE 35 A 185MM2.FORNECIMENTO E COLOCACAO</t>
  </si>
  <si>
    <t>15.017.0235-A</t>
  </si>
  <si>
    <t>15.017.0240-0</t>
  </si>
  <si>
    <t>TERMINAL MECANICO A COMPRESSAO,FABRICADO EM BRONZE,PARA CABODE 1,5MM2.FORNECIMENTO E COLOCACAO</t>
  </si>
  <si>
    <t>15.017.0240-A</t>
  </si>
  <si>
    <t>15.017.0245-0</t>
  </si>
  <si>
    <t>TERMINAL MECANICO A COMPRESSAO,FABRICADO EM BRONZE,PARA CABODE 2,5MM2.FORNECIMENTO E COLOCACAO</t>
  </si>
  <si>
    <t>15.017.0245-A</t>
  </si>
  <si>
    <t>15.017.0250-0</t>
  </si>
  <si>
    <t>TERMINAL MECANICO A COMPRESSAO,FABRICADO EM BRONZE,PARA CABODE 4MM2.FORNECIMENTO E COLOCACAO</t>
  </si>
  <si>
    <t>15.017.0250-A</t>
  </si>
  <si>
    <t>15.017.0255-0</t>
  </si>
  <si>
    <t>TERMINAL MECANICO A COMPRESSAO,FABRICADO EM BRONZE,PARA CABODE 6MM2.FORNECIMENTO E COLOCACAO</t>
  </si>
  <si>
    <t>15.017.0255-A</t>
  </si>
  <si>
    <t>15.017.0260-0</t>
  </si>
  <si>
    <t>TERMINAL MECANICO A COMPRESSAO,FABRICADO EM BRONZE,PARA CABODE 10MM2.FORNECIMENTO E COLOCACAO</t>
  </si>
  <si>
    <t>15.017.0260-A</t>
  </si>
  <si>
    <t>15.017.0265-0</t>
  </si>
  <si>
    <t>TERMINAL MECANICO A COMPRESSAO,FABRICADO EM BRONZE,PARA CABODE 16MM2.FORNECIMENTO E COLOCACAO</t>
  </si>
  <si>
    <t>15.017.0265-A</t>
  </si>
  <si>
    <t>15.017.0270-0</t>
  </si>
  <si>
    <t>TERMINAL MECANICO A COMPRESSAO,FABRICADO EM BRONZE,PARA CABODE 25MM2.FORNECIMENTO E COLOCACAO</t>
  </si>
  <si>
    <t>15.017.0270-A</t>
  </si>
  <si>
    <t>15.017.0275-0</t>
  </si>
  <si>
    <t>TERMINAL MECANICO A COMPRESSAO,FABRICADO EM BRONZE,PARA CABODE 35MM2.FORNECIMENTO E COLOCACAO</t>
  </si>
  <si>
    <t>15.017.0275-A</t>
  </si>
  <si>
    <t>15.017.0280-0</t>
  </si>
  <si>
    <t>TERMINAL MECANICO A COMPRESSAO,FABRICADO EM BRONZE,PARA CABODE 50MM2.FORNECIMENTO E COLOCACAO</t>
  </si>
  <si>
    <t>15.017.0280-A</t>
  </si>
  <si>
    <t>15.017.0285-0</t>
  </si>
  <si>
    <t>TERMINAL MECANICO A COMPRESSAO,FABRICADO EM BRONZE,PARA CABODE 70MM2.FORNECIMENTO E COLOCACAO</t>
  </si>
  <si>
    <t>15.017.0285-A</t>
  </si>
  <si>
    <t>15.017.0290-0</t>
  </si>
  <si>
    <t>TERMINAL MECANICO A COMPRESSAO,FABRICADO EM BRONZE,PARA CABODE 95MM2.FORNECIMENTO E COLOCACAO</t>
  </si>
  <si>
    <t>15.017.0290-A</t>
  </si>
  <si>
    <t>15.017.0295-0</t>
  </si>
  <si>
    <t>TERMINAL MECANICO A COMPRESSAO,FABRICADO EM BRONZE,PARA CABODE 120MM2.FORNECIMENTO E COLOCACAO</t>
  </si>
  <si>
    <t>15.017.0295-A</t>
  </si>
  <si>
    <t>15.017.0300-0</t>
  </si>
  <si>
    <t>TERMINAL MECANICO A COMPRESSAO,FABRICADO EM BRONZE,PARA CABODE 150MM2.FORNECIMENTO E COLOCACAO</t>
  </si>
  <si>
    <t>15.017.0300-A</t>
  </si>
  <si>
    <t>15.017.0305-0</t>
  </si>
  <si>
    <t>TERMINAL MECANICO A COMPRESSAO,FABRICADO EM BRONZE,PARA CABODE 185MM2.FORNECIMENTO E COLOCACAO</t>
  </si>
  <si>
    <t>15.017.0305-A</t>
  </si>
  <si>
    <t>15.017.0310-0</t>
  </si>
  <si>
    <t>TERMINAL MECANICO A COMPRESSAO,FABRICADO EM BRONZE,PARA CABODE 240MM2.FORNECIMENTO E COLOCACAO</t>
  </si>
  <si>
    <t>15.017.0310-A</t>
  </si>
  <si>
    <t>15.017.0315-0</t>
  </si>
  <si>
    <t>TERMINAL MECANICO A COMPRESSAO,FABRICADO EM BRONZE,PARA CABODE 300MM2.FORNECIMENTO E COLOCACAO</t>
  </si>
  <si>
    <t>15.017.0315-A</t>
  </si>
  <si>
    <t>15.017.0320-0</t>
  </si>
  <si>
    <t>CONECTOR MECANICO PARAFUSO FENDIDO(SPLIT-BOLT),CORPO E PORCAFABRICADO EM COBRE,PARA CABO DE 10MM2.FORNECIMENTO E COLOCACAO</t>
  </si>
  <si>
    <t>15.017.0320-A</t>
  </si>
  <si>
    <t>15.017.0325-0</t>
  </si>
  <si>
    <t>CONECTOR MECANICO PARAFUSO FENDIDO(SPLIT-BOLT),CORPO E PORCAFABRICADO EM COBRE,PARA CABO DE 16MM2.FORNECIMENTO E COLOCACAO</t>
  </si>
  <si>
    <t>15.017.0325-A</t>
  </si>
  <si>
    <t>15.017.0327-0</t>
  </si>
  <si>
    <t>CONECTOR MECANICO PARAFUSO FENDIDO(SPLIT-BOLT),CORPO E PORCAFABRICADO EM COBRE,PARA CABO DE 25MM2.FORNECIMENTO E COLOCACAO</t>
  </si>
  <si>
    <t>15.017.0327-A</t>
  </si>
  <si>
    <t>15.017.0330-0</t>
  </si>
  <si>
    <t>CONECTOR MECANICO PARAFUSO FENDIDO(SPLIT-BOLT),CORPO E PORCAFABRICADO EM COBRE,PARA CABO DE 35MM2.FORNECIMENTO E COLOCACAO</t>
  </si>
  <si>
    <t>15.017.0330-A</t>
  </si>
  <si>
    <t>15.017.0331-0</t>
  </si>
  <si>
    <t>CONECTOR MECANICO PARAFUSO FENDIDO(SPLIT-BOLT),CORPO E PORCAFABRICADO EM COBRE,PARA CABO DE 50MM2.FORNECIMENTO E COLOCACAO</t>
  </si>
  <si>
    <t>15.017.0331-A</t>
  </si>
  <si>
    <t>15.017.0332-0</t>
  </si>
  <si>
    <t>CONECTOR MECANICO PARAFUSO FENDIDO(SPLIT-BOLT),CORPO E PORCAFABRICADO EM COBRE,PARA CABO DE 70MM2.FORNECIMENTO E COLOCACAO</t>
  </si>
  <si>
    <t>15.017.0332-A</t>
  </si>
  <si>
    <t>15.017.0333-0</t>
  </si>
  <si>
    <t>CONECTOR MECANICO PARAFUSO FENDIDO(SPLIT-BOLT),CORPO E PORCAFABRICADO EM COBRE,PARA CABO DE 95MM2.FORNECIMENTO E COLOCACAO</t>
  </si>
  <si>
    <t>15.017.0333-A</t>
  </si>
  <si>
    <t>15.017.0335-0</t>
  </si>
  <si>
    <t>CONECTOR MECANICO PARAFUSO FENDIDO(SPLIT-BOLT),CORPO E PORCAFABRICADO EM COBRE,PARA CABO DE 120MM2.FORNECIMENTO E COLOCACAO</t>
  </si>
  <si>
    <t>15.017.0335-A</t>
  </si>
  <si>
    <t>15.017.0337-0</t>
  </si>
  <si>
    <t>CONECTOR MECANICO PARAFUSO FENDIDO(SPLIT-BOLT),CORPO E PORCAFABRICADO EM COBRE,PARA CABO DE 150MM2.FORNECIMENTO E COLOCACAO</t>
  </si>
  <si>
    <t>15.017.0337-A</t>
  </si>
  <si>
    <t>15.017.0338-0</t>
  </si>
  <si>
    <t>CONECTOR MECANICO PARAFUSO FENDIDO(SPLIT-BOLT),CORPO E PORCAFABRICADO EM COBRE,PARA CABO DE 185MM2.FORNECIMENTO E COLOCACAO</t>
  </si>
  <si>
    <t>15.017.0338-A</t>
  </si>
  <si>
    <t>15.017.0340-0</t>
  </si>
  <si>
    <t>CONECTOR MECANICO PARAFUSO FENDIDO(SPLIT-BOLT),CORPO E PORCAFABRICADO EM COBRE,PARA CABO DE 240MM2.FORNECIMENTO E COLOCACAO</t>
  </si>
  <si>
    <t>15.017.0340-A</t>
  </si>
  <si>
    <t>15.018.0010-0</t>
  </si>
  <si>
    <t>CAIXA DE LIGACAO DE ALUMINIO SILICIO,TIPO CONDULETES,NO FORMATO B,DIAMETRO DE 1/2".FORNECIMENTO E COLOCACAO</t>
  </si>
  <si>
    <t>15.018.0010-A</t>
  </si>
  <si>
    <t>15.018.0015-0</t>
  </si>
  <si>
    <t>CAIXA DE LIGACAO DE ALUMINIO SILICIO,TIPO CONDULETES,NO FORMATO B,DIAMETRO DE 3/4".FORNECIMENTO E COLOCACAO</t>
  </si>
  <si>
    <t>15.018.0015-A</t>
  </si>
  <si>
    <t>15.018.0020-0</t>
  </si>
  <si>
    <t>CAIXA DE LIGACAO DE ALUMINIO SILICIO,TIPO CONDULETES,NO FORMATO B,DIAMETRO DE 1".FORNECIMENTO E COLOCACAO</t>
  </si>
  <si>
    <t>15.018.0020-A</t>
  </si>
  <si>
    <t>15.018.0025-0</t>
  </si>
  <si>
    <t>CAIXA DE LIGACAO DE ALUMINIO SILICIO,TIPO CONDULETES,NO FORMATO C,DIAMETRO DE 1/2".FORNECIMENTO E COLOCACAO</t>
  </si>
  <si>
    <t>15.018.0025-A</t>
  </si>
  <si>
    <t>15.018.0030-0</t>
  </si>
  <si>
    <t>CAIXA DE LIGACAO DE ALUMINIO SILICIO,TIPO CONDULETES,NO FORMATO C,DIAMETRO DE 3/4".FORNECIMENTO E COLOCACAO</t>
  </si>
  <si>
    <t>15.018.0030-A</t>
  </si>
  <si>
    <t>15.018.0035-0</t>
  </si>
  <si>
    <t>CAIXA DE LIGACAO DE ALUMINIO SILICIO,TIPO CONDULETES,NO FORMATO C,DIAMETRO DE 1".FORNECIMENTO E COLOCACAO</t>
  </si>
  <si>
    <t>15.018.0035-A</t>
  </si>
  <si>
    <t>15.018.0040-0</t>
  </si>
  <si>
    <t>CAIXA DE LIGACAO DE ALUMINIO SILICIO,TIPO CONDULETES,NO FORMATO E,DIAMETRO DE 1/2".FORNECIMENTO E COLOCACAO</t>
  </si>
  <si>
    <t>15.018.0040-A</t>
  </si>
  <si>
    <t>15.018.0050-0</t>
  </si>
  <si>
    <t>CAIXA DE LIGACAO DE ALUMINIO SILICIO,TIPO CONDULETES,NO FORMATO E,DIAMETRO DE 3/4".FORNECIMENTO E COLOCACAO</t>
  </si>
  <si>
    <t>15.018.0050-A</t>
  </si>
  <si>
    <t>15.018.0055-0</t>
  </si>
  <si>
    <t>CAIXA DE LIGACAO DE ALUMINIO SILICIO,TIPO CONDULETES,NO FORMATO E,DIAMETRO DE 1".FORNECIMENTO E COLOCACAO</t>
  </si>
  <si>
    <t>15.018.0055-A</t>
  </si>
  <si>
    <t>15.018.0060-0</t>
  </si>
  <si>
    <t>CAIXA DE LIGACAO DE ALUMINIO SILICIO,TIPO CONDULETES,NO FORMATO LB,DIAMETRO DE 1/2".FORNECIMENTO E COLOCACAO</t>
  </si>
  <si>
    <t>15.018.0060-A</t>
  </si>
  <si>
    <t>15.018.0065-0</t>
  </si>
  <si>
    <t>CAIXA DE LIGACAO DE ALUMINIO SILICIO,TIPO CONDULETES,NO FORMATO LB,DIAMETRO DE 3/4".FORNECIMENTO E COLOCACAO</t>
  </si>
  <si>
    <t>15.018.0065-A</t>
  </si>
  <si>
    <t>15.018.0070-0</t>
  </si>
  <si>
    <t>CAIXA DE LIGACAO DE ALUMINIO SILICIO,TIPO CONDULETES,NO FORMATO LB,DIAMETRO DE 1".FORNECIMENTO E COLOCACAO</t>
  </si>
  <si>
    <t>15.018.0070-A</t>
  </si>
  <si>
    <t>15.018.0075-0</t>
  </si>
  <si>
    <t>CAIXA DE LIGACAO DE ALUMINIO SILICIO,TIPO CONDULETES,NO FORMATO LL,DIAMETRO DE 1/2".FORNECIMENTO E COLOCACAO</t>
  </si>
  <si>
    <t>15.018.0075-A</t>
  </si>
  <si>
    <t>15.018.0080-0</t>
  </si>
  <si>
    <t>CAIXA DE LIGACAO DE ALUMINIO SILICIO,TIPO CONDULETES,NO FORMATO LL,DIAMETRO DE 3/4".FORNECIMENTO E COLOCACAO</t>
  </si>
  <si>
    <t>15.018.0080-A</t>
  </si>
  <si>
    <t>15.018.0085-0</t>
  </si>
  <si>
    <t>CAIXA DE LIGACAO DE ALUMINIO SILICIO,TIPO CONDULETES,NO FORMATO LL,DIAMETRO DE 1".FORNECIMENTO E COLOCACAO</t>
  </si>
  <si>
    <t>15.018.0085-A</t>
  </si>
  <si>
    <t>15.018.0090-0</t>
  </si>
  <si>
    <t>CAIXA DE LIGACAO DE ALUMINIO SILICIO,TIPO CONDULETES,NO FORMATO X,DIAMETRO DE 1/2".FORNECIMENTO E COLOCACAO</t>
  </si>
  <si>
    <t>15.018.0090-A</t>
  </si>
  <si>
    <t>15.018.0095-0</t>
  </si>
  <si>
    <t>CAIXA DE LIGACAO DE ALUMINIO SILICIO,TIPO CONDULETES,NO FORMATO X,DIAMETRO DE 3/4".FORNECIMENTO E COLOCACAO</t>
  </si>
  <si>
    <t>15.018.0095-A</t>
  </si>
  <si>
    <t>15.018.0100-0</t>
  </si>
  <si>
    <t>CAIXA DE LIGACAO DE ALUMINIO SILICIO,TIPO CONDULETES,NO FORMATO X,DIAMETRO DE 1".FORNECIMENTO E COLOCACAO</t>
  </si>
  <si>
    <t>15.018.0100-A</t>
  </si>
  <si>
    <t>15.018.0105-0</t>
  </si>
  <si>
    <t>CAIXA DE LIGACAO DE ALUMINIO SILICIO,TIPO CONDULETES,NO FORMATO T,DIAMETRO DE 1/2".FORNECIMENTO E COLOCACAO</t>
  </si>
  <si>
    <t>15.018.0105-A</t>
  </si>
  <si>
    <t>15.018.0110-0</t>
  </si>
  <si>
    <t>CAIXA DE LIGACAO DE ALUMINIO SILICIO,TIPO CONDULETES,NO FORMATO T,DIAMETRO DE 3/4".FORNECIMENTO E COLOCACAO</t>
  </si>
  <si>
    <t>15.018.0110-A</t>
  </si>
  <si>
    <t>15.018.0115-0</t>
  </si>
  <si>
    <t>CAIXA DE LIGACAO DE ALUMINIO SILICIO,TIPO CONDULETES,NO FORMATO T,DIAMETRO DE 1".FORNECIMENTO E COLOCACAO</t>
  </si>
  <si>
    <t>15.018.0115-A</t>
  </si>
  <si>
    <t>15.018.0117-0</t>
  </si>
  <si>
    <t>CAIXA DE LIGACAO DE PVC,TIPO CONDULETES,PARA 5 OU 6 ENTRADAS,COM DIAMETRO DE 1/2".FORNECIMENTO E COLOCACAO.</t>
  </si>
  <si>
    <t>15.018.0117-A</t>
  </si>
  <si>
    <t>15.018.0118-0</t>
  </si>
  <si>
    <t>CAIXA DE LIGACAO DE PVC,TIPO CONDULETES,PARA 5 OU 6 ENTRADAS,COM DIAMETRO DE 3/4".FORNECIMENTO E COLOCACAO.</t>
  </si>
  <si>
    <t>15.018.0118-A</t>
  </si>
  <si>
    <t>15.018.0119-0</t>
  </si>
  <si>
    <t>CAIXA DE LIGACAO DE PVC,TIPO CONDULETES,PARA 5 OU 6 ENTRADAS,COM DIAMETRO DE 1".FORNECIMENTO E COLOCACAO.</t>
  </si>
  <si>
    <t>15.018.0119-A</t>
  </si>
  <si>
    <t>15.018.0120-0</t>
  </si>
  <si>
    <t>CAIXA DE EMBUTIR,EM PVC,2"X4",INCLUSIVE BUCHAS E ARRUELAS.FORNECIMENTO E COLOCACAO</t>
  </si>
  <si>
    <t>15.018.0120-A</t>
  </si>
  <si>
    <t>15.018.0125-0</t>
  </si>
  <si>
    <t>CAIXA DE EMBUTIR,EM PVC,3" X 3",INCLUSIVE BUCHAS E ARRUELAS.FORNECIMENTO E COLOCACAO</t>
  </si>
  <si>
    <t>15.018.0125-A</t>
  </si>
  <si>
    <t>15.018.0130-0</t>
  </si>
  <si>
    <t>CAIXA DE EMBUTIR,EM PVC,4"X4",INCLUSIVE BUCHAS E ARRUELAS.FORNECIMENTO E COLOCACAO</t>
  </si>
  <si>
    <t>15.018.0130-A</t>
  </si>
  <si>
    <t>15.018.0133-0</t>
  </si>
  <si>
    <t>CAIXA DE ATERRAMENTO,EM PVC,MEDINDO APROXIMADAMENTE 25X25CM.FORNECIMENTO E COLOCACAO</t>
  </si>
  <si>
    <t>15.018.0133-A</t>
  </si>
  <si>
    <t>15.018.0136-0</t>
  </si>
  <si>
    <t>CAIXA DE PASSAGEM Nº1 PARA TELEFONE,CONFORME ESPECIFICACAO DA TELEBRAS,NAS DIMENSOES DE 10X10X5CM.FORNECIMENTO E COLOCACAO</t>
  </si>
  <si>
    <t>15.018.0136-A</t>
  </si>
  <si>
    <t>15.018.0140-0</t>
  </si>
  <si>
    <t>CAIXA DE PASSAGEM Nº2 PARA TELEFONE,CONFORME ESPECIFICACAO DA TELEBRAS,NAS DIMENSOES DE 20X20X13,5CM.FORNECIMENTO E COLOCACAO</t>
  </si>
  <si>
    <t>15.018.0140-A</t>
  </si>
  <si>
    <t>15.018.0145-0</t>
  </si>
  <si>
    <t>CAIXA DE PASSAGEM Nº3,PARA TELEFONE,CONFORME ESPECIFICACAO DA TELEBRAS,NAS DIMENSOES DE 40X40X13,5CM.FORNECIMENTO E COLOCACAO</t>
  </si>
  <si>
    <t>15.018.0145-A</t>
  </si>
  <si>
    <t>15.018.0150-0</t>
  </si>
  <si>
    <t>CAIXA DE PASSAGEM Nº4,PARA TELEFONE,CONFORME ESPECIFICACAO DA TELEBRAS,NAS DIMENSOES DE 60X60X13,5CM.FORNECIMENTO E COLOCACAO</t>
  </si>
  <si>
    <t>15.018.0150-A</t>
  </si>
  <si>
    <t>15.018.0155-0</t>
  </si>
  <si>
    <t>CAIXA DE PASSAGEM Nº5,PARA TELEFONE,CONFORME ESPECIFICACAO DA TELEBRAS,NAS DIMENSOE DE 80X80X13,5CM.FORNECIMENTO E COLOCACAO</t>
  </si>
  <si>
    <t>15.018.0155-A</t>
  </si>
  <si>
    <t>15.018.0160-0</t>
  </si>
  <si>
    <t>CAIXA DE PASSAGEM Nº6,PARA TELEFONE,CONFORME ESPECIFICACAO DA TELEBRAS,NAS DIMENSOES DE 120X120X13,5CM.FORNECIMENTO E COLOCACAO</t>
  </si>
  <si>
    <t>15.018.0160-A</t>
  </si>
  <si>
    <t>15.018.0165-0</t>
  </si>
  <si>
    <t>CAIXA DE PASSAGEM Nº7,PARA TELEFONE,CONFORME ESPECIFICACAO DA TELEBRAS,NAS DIMENSOES DE 150X150X17CM.FORNECIMENTO E COLOCACAO</t>
  </si>
  <si>
    <t>15.018.0165-A</t>
  </si>
  <si>
    <t>15.018.0170-0</t>
  </si>
  <si>
    <t>CAIXA DE PASSAGEM Nº8,PARA TELEFONE,CONFORME PADRAO TELEBRASNAS DIMENSOES DE 200X200X22CM.FORNECIMENTO E COLOCACAO</t>
  </si>
  <si>
    <t>15.018.0170-A</t>
  </si>
  <si>
    <t>15.018.0175-0</t>
  </si>
  <si>
    <t>CANALETA PERFURADA ALTA(PERFILADOS),MEDINDO(38X38X6000)MM PRE-GALVANIZADA,INCLUSIVE SUPORTE E CONEXOES.FORNECIMENTO E COLOCACAO</t>
  </si>
  <si>
    <t>15.018.0175-A</t>
  </si>
  <si>
    <t>15.018.0180-0</t>
  </si>
  <si>
    <t>INSTALACAO DE PONTO PARA LUMINARIA FLUORESCENTE PENDENTE EMCANALETA(38X38X6000)MM(EXCLUSIVE LUMINARIA)INCLUSIVE TOMADAE 1,00M DE CABO PP 1,50MM2</t>
  </si>
  <si>
    <t>15.018.0180-A</t>
  </si>
  <si>
    <t>15.018.0250-0</t>
  </si>
  <si>
    <t>CAIXA DE PASSAGEM DE SOBREPOR,EM ACO,COM TAMPA PARAFUSADA,DE12X12CM.FORNECIMENTO E COLOCACAO</t>
  </si>
  <si>
    <t>15.018.0250-A</t>
  </si>
  <si>
    <t>15.018.0255-0</t>
  </si>
  <si>
    <t>CAIXA DE PASSAGEM DE SOBREPOR EM ACO,COM TAMPA PARAFUSADA,DE15X15CM.FORNECIMENTO E COLOCACAO</t>
  </si>
  <si>
    <t>15.018.0255-A</t>
  </si>
  <si>
    <t>15.018.0260-0</t>
  </si>
  <si>
    <t>CAIXA DE PASSAGEM DE SOBREPOR,EM ACO,COM TAMPA PARAFUSADA,DE20X20CM.FORNECIMENTO E COLOCACAO</t>
  </si>
  <si>
    <t>15.018.0260-A</t>
  </si>
  <si>
    <t>15.018.0265-0</t>
  </si>
  <si>
    <t>CAIXA DE PASSAGEM DE SOBREPOR,EM ACO,COM TAMPA PARAFUSADA,DE25X25CM.FORNECIMENTO E COLOCACAO</t>
  </si>
  <si>
    <t>15.018.0265-A</t>
  </si>
  <si>
    <t>15.018.0270-0</t>
  </si>
  <si>
    <t>CAIXA DE PASSAGEM DE SOBREPOR,EM ACO,COM TAMPA PARAFUSADA,DE30X30CM.FORNECIMENTO E COLOCACAO</t>
  </si>
  <si>
    <t>15.018.0270-A</t>
  </si>
  <si>
    <t>15.018.0275-0</t>
  </si>
  <si>
    <t>CAIXA DE PASSAGEM DE SOBREPOR,EM ACO,COM TAMPA PARAFUSADA,DE40X40CM.FORNECIMENTO E COLOCACAO</t>
  </si>
  <si>
    <t>15.018.0275-A</t>
  </si>
  <si>
    <t>15.018.0280-0</t>
  </si>
  <si>
    <t>CAIXA DE PASSAGEM DE SOBREPOR,EM ACO,COM TAMPA PARAFUSADA,DE50X50CM.FORNECIMENTO E COLOCACAO</t>
  </si>
  <si>
    <t>15.018.0280-A</t>
  </si>
  <si>
    <t>15.018.0300-0</t>
  </si>
  <si>
    <t>CAIXA DE PASSAGEM DE EMBUTIR,EM ACO,COM TAMPA PARAFUSADA,DE12X12CM.FORNECIMENTO E COLOCACAO</t>
  </si>
  <si>
    <t>15.018.0300-A</t>
  </si>
  <si>
    <t>15.018.0305-0</t>
  </si>
  <si>
    <t>CAIXA DE PASSAGEM DE EMBUTIR,EM ACO,COM TAMPA PARAFUSADA,DE15X15CM.FORNECIMENTO E COLOCACAO</t>
  </si>
  <si>
    <t>15.018.0305-A</t>
  </si>
  <si>
    <t>15.018.0310-0</t>
  </si>
  <si>
    <t>CAIXA DE PASSAGEM DE EMBUTIR,EM ACO,COM TAMPA PARAFUSADA,DE20X20CM.FORNECIMENTO E COLOCACAO</t>
  </si>
  <si>
    <t>15.018.0310-A</t>
  </si>
  <si>
    <t>15.018.0315-0</t>
  </si>
  <si>
    <t>CAIXA DE PASSAGEM DE EMBUTIR,EM ACO,COM TAMPA PARAFUSADA,DE25X25CM.FORNECIMENTO E COLOCACAO</t>
  </si>
  <si>
    <t>15.018.0315-A</t>
  </si>
  <si>
    <t>15.018.0320-0</t>
  </si>
  <si>
    <t>CAIXA DE PASSAGEM DE EMBUTIR,EM ACO,COM TAMPA PARAFUSADA,DE30X30CM.FORNECIMENTO E COLOCACAO</t>
  </si>
  <si>
    <t>15.018.0320-A</t>
  </si>
  <si>
    <t>15.018.0325-0</t>
  </si>
  <si>
    <t>CAIXA DE PASSAGEM DE EMBUTIR,EM ACO,COM TAMPA PARAFUSADA,DE40X40CM.FORNECIMENTO E COLOCACAO</t>
  </si>
  <si>
    <t>15.018.0325-A</t>
  </si>
  <si>
    <t>15.018.0330-0</t>
  </si>
  <si>
    <t>CAIXA DE PASSAGEM DE EMBUTIR,EM ACO,COM TAMPA PARAFUSADA,DE50X50CM.FORNECIMENTO E COLOCACAO</t>
  </si>
  <si>
    <t>15.018.0330-A</t>
  </si>
  <si>
    <t>15.018.0450-0</t>
  </si>
  <si>
    <t>INTERLIGACAO DE ELETROCALHA PERFURADA DE LARGURA 100MM,ABA 75MM COM PAINEL OU QUADRO DE DISTRIBUICAO DE ENERGIA ELETRICA,EXCLUSIVE PAINEL OU QUADRO E ELETROCALHA.FORNECIMENTO E COLOCACAO</t>
  </si>
  <si>
    <t>15.018.0450-A</t>
  </si>
  <si>
    <t>15.018.0455-0</t>
  </si>
  <si>
    <t>INTERLIGACAO DE ELETROCALHA PERFURADA DE LARGURA 100MM,ABA 100MM COM PAINEL OU QUADRO DE DISTRIBUICAO DE ENERGIA ELETRICA,EXCLUSIVE PAINEL OU QUADRO E ELETROCALHA.FORNECIMENTO E COLOCACAO</t>
  </si>
  <si>
    <t>15.018.0455-A</t>
  </si>
  <si>
    <t>15.018.0460-0</t>
  </si>
  <si>
    <t>INTERLIGACAO DE ELETROCALHA PERFURADA DE LARGURA 200MM,ABA 100MM COM PAINEL OU QUADRO DE DISTRIBUICAO DE ENERGIA ELETRICA,EXCLUSIVE PAINEL OU QUADRO E ELETROCALHA.FORNECIMENTO E COLOCACAO</t>
  </si>
  <si>
    <t>15.018.0460-A</t>
  </si>
  <si>
    <t>15.018.0465-0</t>
  </si>
  <si>
    <t>INTERLIGACAO DE ELETROCALHA PERFURADA DE LARGURA 300MM,ABA 100MM COM PAINEL OU QUADRO DE DISTRIBUICAO DE ENERGIA ELETRICA,EXCLUSIVE PAINEL OU QUADRO E ELETROCALHA.FORNECIMENTO E COLOCACAO</t>
  </si>
  <si>
    <t>15.018.0465-A</t>
  </si>
  <si>
    <t>15.018.0466-0</t>
  </si>
  <si>
    <t>ELETROCALHA PERFURADA,SEM TAMPA,TIPO "U",50X50MM,TRATAMENTOSUPERFICIAL PRE-ZINCADO A QUENTE,INCLUSIVE CONEXOES,ACESSORIOS E FIXACAO SUPERIOR.FORNECIMENTO E COLOCACAO</t>
  </si>
  <si>
    <t>15.018.0466-A</t>
  </si>
  <si>
    <t>15.018.0467-0</t>
  </si>
  <si>
    <t>ELETROCALHA PERFURADA,SEM TAMPA,TIPO "U",100X50MM,TRATAMENTOSUPERFICIAL PRE-ZINCADO A QUENTE,INCLUSIVE CONEXOES,ACESSORIOS E FIXACAO SUPERIOR.FORNECIMENTO E COLOCACAO</t>
  </si>
  <si>
    <t>15.018.0467-A</t>
  </si>
  <si>
    <t>15.018.0468-0</t>
  </si>
  <si>
    <t>ELETROCALHA PERFURADA,SEM TAMPA,TIPO "U",150X50MM,TRATAMENTOSUPERFICIAL PRE-ZINCADO A QUENTE,INCLUSIVE CONEXOES,ACESSORIOS E FIXACAO SUPERIOR.FORNECIMENTO E COLOCACAO</t>
  </si>
  <si>
    <t>15.018.0468-A</t>
  </si>
  <si>
    <t>15.018.0469-0</t>
  </si>
  <si>
    <t>ELETROCALHA PERFURADA,SEM TAMPA,TIPO "U",200X50MM,TRATAMENTOSUPERFICIAL PRE-ZINCADO A QUENTE,INCLUSIVE CONEXOES,ACESSORIOS E FIXACAO SUPERIOR.FORNECIMENTO E COLOCACAO</t>
  </si>
  <si>
    <t>15.018.0469-A</t>
  </si>
  <si>
    <t>15.018.0470-0</t>
  </si>
  <si>
    <t>ELETROCALHA PERFURADA,SEM TAMPA,TIPO "U",300X50MM,TRATAMENTOSUPERFICIAL PRE-ZINCADO A QUENTE,INCLUSIVE CONEXOES,ACESSORIOS E FIXACAO SUPERIOR.FORNECIMENTO E COLOCACAO</t>
  </si>
  <si>
    <t>15.018.0470-A</t>
  </si>
  <si>
    <t>15.018.0471-0</t>
  </si>
  <si>
    <t>ELETROCALHA PERFURADA,SEM TAMPA,TIPO "U",400X50MM,TRATAMENTOSUPERFICIAL PRE-ZINCADO A QUENTE,INCLUSIVE CONEXOES,ACESSORIOS E FIXACAO SUPERIOR.FORNECIMENTO E COLOCACAO</t>
  </si>
  <si>
    <t>15.018.0471-A</t>
  </si>
  <si>
    <t>15.018.0472-0</t>
  </si>
  <si>
    <t>ELETROCALHA PERFURADA,SEM TAMPA,TIPO "U",100X75MM,TRATAMENTOSUPERFICIAL PRE-ZINCADO A QUENTE,INCLUSIVE CONEXOES,ACESSORIOS E FIXACAO SUPERIOR.FORNECIMENTO E COLOCACAO</t>
  </si>
  <si>
    <t>15.018.0472-A</t>
  </si>
  <si>
    <t>15.018.0473-0</t>
  </si>
  <si>
    <t>ELETROCALHA PERFURADA,SEM TAMPA,TIPO "U",150X75MM,TRATAMENTOSUPERFICIAL PRE-ZINCADO A QUENTE,INCLUSIVE CONEXOES,ACESSORIOS E FIXACAO SUPERIOR.FORNECIMENTO E COLOCACAO</t>
  </si>
  <si>
    <t>15.018.0473-A</t>
  </si>
  <si>
    <t>15.018.0474-0</t>
  </si>
  <si>
    <t>ELETROCALHA PERFURADA,SEM TAMPA,TIPO "U",200X75MM,TRATAMENTOSUPERFICIAL PRE-ZINCADO A QUENTE,INCLUSIVE CONEXOES,ACESSORIOS E FIXACAO SUPERIOR.FORNECIMENTO E COLOCACAO</t>
  </si>
  <si>
    <t>15.018.0474-A</t>
  </si>
  <si>
    <t>15.018.0475-0</t>
  </si>
  <si>
    <t>ELETROCALHA PERFURADA,SEM TAMPA,TIPO "U",300X75MM,TRATAMENTOSUPERFICIAL PRE-ZINCADO A QUENTE,INCLUSIVE CONEXOES,ACESSORIOS E FIXACAO SUPERIOR.FORNECIMENTO E COLOCACAO</t>
  </si>
  <si>
    <t>15.018.0475-A</t>
  </si>
  <si>
    <t>15.018.0476-0</t>
  </si>
  <si>
    <t>ELETROCALHA PERFURADA,SEM TAMPA,TIPO "U",400X75MM,TRATAMENTOSUPERFICIAL PRE-ZINCADO A QUENTE,INCLUSIVE CONEXOES,ACESSORIOS E FIXACAO SUPERIOR.FORNECIMENTO E COLOCACAO</t>
  </si>
  <si>
    <t>15.018.0476-A</t>
  </si>
  <si>
    <t>15.018.0477-0</t>
  </si>
  <si>
    <t>ELETROCALHA PERFURADA,SEM TAMPA,TIPO "U",100X100MM,TRATAMENTO SUPERFICIAL PRE-ZINCADO A QUENTE,INCLUSIVE CONEXOES,ACESSORIOS E FIXACAO SUPERIOR.FORNECIMENTO E COLOCACAO</t>
  </si>
  <si>
    <t>15.018.0477-A</t>
  </si>
  <si>
    <t>15.018.0478-0</t>
  </si>
  <si>
    <t>ELETROCALHA PERFURADA,SEM TAMPA,TIPO "U",150X100MM,TRATAMENTO SUPERFICIAL PRE-ZINCADO A QUENTE,INCLUSIVE CONEXOES,ACESSORIOS E FIXACAO SUPERIOR.FORNECIMENTO E COLOCACAO</t>
  </si>
  <si>
    <t>15.018.0478-A</t>
  </si>
  <si>
    <t>15.018.0479-0</t>
  </si>
  <si>
    <t>ELETROCALHA PERFURADA,SEM TAMPA,TIPO "U",200X100MM,TRATAMENTO SUPERFICIAL PRE-ZINCADO A QUENTE,INCLUSIVE CONEXOES,ACESSORIOS E FIXACAO SUPERIOR.FORNECIMENTO E COLOCACAO</t>
  </si>
  <si>
    <t>15.018.0479-A</t>
  </si>
  <si>
    <t>15.018.0480-0</t>
  </si>
  <si>
    <t>ELETROCALHA PERFURADA,SEM TAMPA,TIPO "U",300X100MM,TRATAMENTO SUPERFICIAL PRE-ZINCADO A QUENTE,INCLUSIVE CONEXOES,ACESSORIOS E FIXACAO SUPERIOR.FORNECIMENTO E COLOCACAO</t>
  </si>
  <si>
    <t>15.018.0480-A</t>
  </si>
  <si>
    <t>15.018.0481-0</t>
  </si>
  <si>
    <t>ELETROCALHA PERFURADA,SEM TAMPA,TIPO "U",400X100MM,TRATAMENTO SUPERFICIAL PRE-ZINCADO A QUENTE,INCLUSIVE CONEXOES,ACESSORIOS E FIXACAO SUPERIOR.FORNECIMENTO E COLOCACAO</t>
  </si>
  <si>
    <t>15.018.0481-A</t>
  </si>
  <si>
    <t>15.018.0482-0</t>
  </si>
  <si>
    <t>ELETROCALHA PERFURADA,SEM TAMPA,TIPO "U",50X50MM,TRATAMENTOSUPERFICIAL PRE-ZINCADO A QUENTE,EXCLUSIVE CONEXOES,ACESSORIOS E FIXACAO SUPERIOR.FORNECIMENTO E COLOCACAO</t>
  </si>
  <si>
    <t>15.018.0482-A</t>
  </si>
  <si>
    <t>15.018.0483-0</t>
  </si>
  <si>
    <t>ELETROCALHA PERFURADA,SEM TAMPA,TIPO "U",100X50MM,TRATAMENTOSUPERFICIAL PRE-ZINCADO A QUENTE,EXCLUSIVE CONEXOES,ACESSORIOS E FIXACAO SUPERIOR.FORNECIMENTO E COLOCACAO</t>
  </si>
  <si>
    <t>15.018.0483-A</t>
  </si>
  <si>
    <t>15.018.0484-0</t>
  </si>
  <si>
    <t>ELETROCALHA PERFURADA,SEM TAMPA,TIPO "U",150X50MM,TRATAMENTOSUPERFICIAL PRE-ZINCADO A QUENTE,EXCLUSIVE CONEXOES,ACESSORIOS E FIXACAO SUPERIOR.FORNECIMENTO E COLOCACAO</t>
  </si>
  <si>
    <t>15.018.0484-A</t>
  </si>
  <si>
    <t>15.018.0485-0</t>
  </si>
  <si>
    <t>ELETROCALHA PERFURADA,SEM TAMPA,TIPO "U",200X50MM,TRATAMENTOSUPERFICIAL PRE-ZINCADO A QUENTE,EXCLUSIVE CONEXOES,ACESSORIOS E FIXACAO SUPERIOR.FORNECIMENTO E COLOCACAO</t>
  </si>
  <si>
    <t>15.018.0485-A</t>
  </si>
  <si>
    <t>15.018.0486-0</t>
  </si>
  <si>
    <t>ELETROCALHA PERFURADA,SEM TAMPA,TIPO "U",300X50MM,TRATAMENTOSUPERFICIAL PRE-ZINCADO A QUENTE,EXCLUSIVE CONEXOES,ACESSORIOS E FIXACAO SUPERIOR.FORNECIMENTO E COLOCACAO</t>
  </si>
  <si>
    <t>15.018.0486-A</t>
  </si>
  <si>
    <t>15.018.0487-0</t>
  </si>
  <si>
    <t>ELETROCALHA PERFURADA,SEM TAMPA,TIPO "U",400X50MM,TRATAMENTOSUPERFICIAL PRE-ZINCADO A QUENTE,EXCLUSIVE CONEXOES,ACESSORIOS E FIXACAO SUPERIOR.FORNECIMENTO E COLOCACAO</t>
  </si>
  <si>
    <t>15.018.0487-A</t>
  </si>
  <si>
    <t>15.018.0488-0</t>
  </si>
  <si>
    <t>ELETROCALHA PERFURADA,SEM TAMPA,TIPO "U",100X75MM,TRATAMENTOSUPERFICIAL PRE-ZINCADO A QUENTE,EXCLUSIVE CONEXOES,ACESSORIOS E FIXACAO SUPERIOR.FORNECIMENTO E COLOCACAO</t>
  </si>
  <si>
    <t>15.018.0488-A</t>
  </si>
  <si>
    <t>15.018.0489-0</t>
  </si>
  <si>
    <t>ELETROCALHA PERFURADA,SEM TAMPA,TIPO "U",150X75MM,TRATAMENTOSUPERFICIAL PRE-ZINCADO A QUENTE,EXCLUSIVE CONEXOES,ACESSORIOS E FIXACAO SUPERIOR.FORNECIMENTO E COLOCACAO</t>
  </si>
  <si>
    <t>15.018.0489-A</t>
  </si>
  <si>
    <t>15.018.0490-0</t>
  </si>
  <si>
    <t>ELETROCALHA PERFURADA,SEM TAMPA,TIPO "U",200X75MM,TRATAMENTOSUPERFICIAL PRE-ZINCADO A QUENTE,EXCLUSIVE CONEXOES,ACESSORIOS E FIXACAO SUPERIOR.FORNECIMENTO E COLOCACAO</t>
  </si>
  <si>
    <t>15.018.0490-A</t>
  </si>
  <si>
    <t>15.018.0491-0</t>
  </si>
  <si>
    <t>ELETROCALHA PERFURADA,SEM TAMPA,TIPO "U",300X75MM,TRATAMENTOSUPERFICIAL PRE-ZINCADO A QUENTE,EXCLUSIVE CONEXOES,ACESSORIOS E FIXACAO SUPERIOR.FORNECIMENTO E COLOCACAO</t>
  </si>
  <si>
    <t>15.018.0491-A</t>
  </si>
  <si>
    <t>15.018.0492-0</t>
  </si>
  <si>
    <t>ELETROCALHA PERFURADA,SEM TAMPA,TIPO "U",400X75MM,TRATAMENTOSUPERFICIAL PRE-ZINCADO A QUENTE,EXCLUSIVE CONEXOES,ACESSORIOS E FIXACAO SUPERIOR.FORNECIMENTO E COLOCACAO</t>
  </si>
  <si>
    <t>15.018.0492-A</t>
  </si>
  <si>
    <t>15.018.0493-0</t>
  </si>
  <si>
    <t>ELETROCALHA PERFURADA,SEM TAMPA,TIPO "U",100X100MM,TRATAMENTO SUPERFICIAL PRE-ZINCADO A QUENTE,EXCLUSIVE CONEXOES,ACESSORIOS E FIXACAO SUPERIOR.FORNECIMENTO E COLOCACAO</t>
  </si>
  <si>
    <t>15.018.0493-A</t>
  </si>
  <si>
    <t>15.018.0494-0</t>
  </si>
  <si>
    <t>ELETROCALHA PERFURADA,SEM TAMPA,TIPO "U",150X100MM,TRATAMENTO SUPERFICIAL PRE-ZINCADO A QUENTE,EXCLUSIVE CONEXOES,ACESSORIOS E FIXACAO SUPERIOR.FORNECIMENTO E COLOCACAO</t>
  </si>
  <si>
    <t>15.018.0494-A</t>
  </si>
  <si>
    <t>15.018.0495-0</t>
  </si>
  <si>
    <t>ELETROCALHA PERFURADA,SEM TAMPA,TIPO "U",200X100MM,TRATAMENTO SUPERFICIAL PRE-ZINCADO A QUENTE,EXCLUSIVE CONEXOES,ACESSORIOS E FIXACAO SUPERIOR.FORNECIMENTO E COLOCACAO</t>
  </si>
  <si>
    <t>15.018.0495-A</t>
  </si>
  <si>
    <t>15.018.0496-0</t>
  </si>
  <si>
    <t>ELETROCALHA PERFURADA,SEM TAMPA,TIPO "U",300X100MM,TRATAMENTO SUPERFICIAL PRE-ZINCADO A QUENTE,EXCLUSIVE CONEXOES,ACESSORIOS E FIXACAO SUPERIOR.FORNECIMENTO E COLOCACAO</t>
  </si>
  <si>
    <t>15.018.0496-A</t>
  </si>
  <si>
    <t>15.018.0497-0</t>
  </si>
  <si>
    <t>ELETROCALHA PERFURADA,SEM TAMPA,TIPO "U",400X100MM,TRATAMENTO SUPERFICIAL PRE-ZINCADO A QUENTE,EXCLUSIVE CONEXOES,ACESSORIOS E FIXACAO SUPERIOR.FORNECIMENTO E COLOCACAO</t>
  </si>
  <si>
    <t>15.018.0497-A</t>
  </si>
  <si>
    <t>15.018.0498-0</t>
  </si>
  <si>
    <t>ELETROCALHA PERFURADA,COM TAMPA,TIPO "U",50X50MM,TRATAMENTOSUPERFICIAL PRE-ZINCADO A QUENTE,INCLUSIVE CONEXOES,ACESSORIOS E FIXACAO SUPERIOR.FORNECIMENTO E COLOCACAO</t>
  </si>
  <si>
    <t>15.018.0498-A</t>
  </si>
  <si>
    <t>15.018.0499-0</t>
  </si>
  <si>
    <t>ELETROCALHA PERFURADA,COM TAMPA,TIPO "U",100X50MM,TRATAMENTOSUPERFICIAL PRE-ZINCADO A QUENTE,INCLUSIVE CONEXOES,ACESSORIOS E FIXACAO SUPERIOR.FORNECIMENTO E COLOCACAO</t>
  </si>
  <si>
    <t>15.018.0499-A</t>
  </si>
  <si>
    <t>15.018.0500-0</t>
  </si>
  <si>
    <t>ELETROCALHA PERFURADA,COM TAMPA,TIPO "U",150X50MM,TRATAMENTOSUPERFICIAL  PRE-ZINCADO A QUENTE,INCLUSIVE CONEXOES,ACESSORIOS E FIXACAO SUPERIOR.FORNECIMENTO E COLOCACAO</t>
  </si>
  <si>
    <t>15.018.0500-A</t>
  </si>
  <si>
    <t>15.018.0501-0</t>
  </si>
  <si>
    <t>ELETROCALHA PERFURADA,COM TAMPA,TIPO "U",200X50MM,TRATAMENTOSUPERFICIAL PRE-ZINCADO A QUENTE,INCLUSIVE CONEXOES,ACESSORIOS E FIXACAO SUPERIOR.FORNECIMENTO E COLOCACAO</t>
  </si>
  <si>
    <t>15.018.0501-A</t>
  </si>
  <si>
    <t>15.018.0502-0</t>
  </si>
  <si>
    <t>ELETROCALHA PERFURADA,COM TAMPA,TIPO "U",300X50MM,TRATAMENTOSUPERFICIAL PRE-ZINCADO A QUENTE,INCLUSIVE CONEXOES,ACESSORIOS E FIXACAO SUPERIOR.FORNECIMENTO E COLOCACAO</t>
  </si>
  <si>
    <t>15.018.0502-A</t>
  </si>
  <si>
    <t>15.018.0503-0</t>
  </si>
  <si>
    <t>ELETROCALHA PERFURADA,COM TAMPA,TIPO "U",400X50MM,TRATAMENTOSUPERFICIAL PRE-ZINCADO A QUENTE,INCLUSIVE CONEXOES,ACESSORIOS E FIXACAO SUPERIOR.FORNECIMENTO E COLOCACAO</t>
  </si>
  <si>
    <t>15.018.0503-A</t>
  </si>
  <si>
    <t>15.018.0504-0</t>
  </si>
  <si>
    <t>ELETROCALHA PERFURADA,COM TAMPA,TIPO "U",100X75MM,TRATAMENTOSUPERFICIAL PRE-ZINCADO A QUENTE,INCLUSIVE CONEXOES,ACESSORIOS E FIXACAO SUPERIOR.FORNECIMENTO E COLOCACAO.</t>
  </si>
  <si>
    <t>15.018.0504-A</t>
  </si>
  <si>
    <t>15.018.0505-0</t>
  </si>
  <si>
    <t>ELETROCALHA PERFURADA,COM TAMPA,TIPO "U",150X75MM,TRATAMENTOSUPERFICIAL PRE-ZINCADO A QUENTE,INCLUSIVE CONEXOES,ACESSORIOS E FIXACAO SUPERIOR.FORNECIMENTO E COLOCACAO</t>
  </si>
  <si>
    <t>15.018.0505-A</t>
  </si>
  <si>
    <t>15.018.0506-0</t>
  </si>
  <si>
    <t>ELETROCALHA PERFURADA,COM TAMPA,TIPO "U",200X75MM,TRATAMENTOSUPERFICIAL PRE-ZINCADO A QUENTE,INCLUSIVE CONEXOES,ACESSORIOS E FIXACAO SUPERIOR.FORNECIMENTO E COLOCACAO</t>
  </si>
  <si>
    <t>15.018.0506-A</t>
  </si>
  <si>
    <t>15.018.0507-0</t>
  </si>
  <si>
    <t>ELETROCALHA PERFURADA,COM TAMPA,TIPO "U",300X75MM,TRATAMENTOSUPERFICIAL PRE-ZINCADO A QUENTE,INCLUSIVE CONEXOES,ACESSORIOS E FIXACAO SUPERIOR.FORNECIMENTO E COLOCACAO</t>
  </si>
  <si>
    <t>15.018.0507-A</t>
  </si>
  <si>
    <t>15.018.0508-0</t>
  </si>
  <si>
    <t>ELETROCALHA PERFURADA,COM TAMPA,TIPO "U",400X75MM,TRATAMENTOSUPERFICIAL PRE-ZINCADO A QUENTE,INCLUSIVE CONEXOES,ACESSORIOS E FIXACAO SUPERIOR.FORNECIMENTO E COLOCACAO</t>
  </si>
  <si>
    <t>15.018.0508-A</t>
  </si>
  <si>
    <t>15.018.0509-0</t>
  </si>
  <si>
    <t>ELETROCALHA PERFURADA,COM TAMPA,TIPO "U",100X100MM,TRATAMENTO SUPERFICIAL PRE-ZINCADO A QUENTE,INCLUSIVE CONEXOES,ACESSORIOS E FIXACAO SUPERIOR.FORNECIMENTO E COLOCACAO</t>
  </si>
  <si>
    <t>15.018.0509-A</t>
  </si>
  <si>
    <t>15.018.0510-0</t>
  </si>
  <si>
    <t>ELETROCALHA PERFURADA,COM TAMPA,TIPO "U",150X100MM,TRATAMENTO SUPERFICIAL PRE-ZINCADO A QUENTE,INCLUSIVE CONEXOES,ACESSORIOS E FIXACAO SUPERIOR.FORNECIMENTO E COLOCACAO</t>
  </si>
  <si>
    <t>15.018.0510-A</t>
  </si>
  <si>
    <t>15.018.0511-0</t>
  </si>
  <si>
    <t>ELETROCALHA PERFURADA,COM TAMPA,TIPO "U",200X100MM,TRATAMENTO SUPERFICIAL PRE-ZINCADO A QUENTE,INCLUSIVE CONEXOES,ACESSORIOS E FIXACAO SUPERIOR.FORNECIMENTO E COLOCACAO</t>
  </si>
  <si>
    <t>15.018.0511-A</t>
  </si>
  <si>
    <t>15.018.0512-0</t>
  </si>
  <si>
    <t>ELETROCALHA PERFURADA,COM TAMPA TIPO "U",300X100MM,TRATAMENTO SUPERFICIAL PRE-ZINCADO A QUENTE,INCLUSIVE CONEXOES,ACESSORIOS E FIXACAO SUPERIOR.FORNECIMENTO E COLOCACAO</t>
  </si>
  <si>
    <t>15.018.0512-A</t>
  </si>
  <si>
    <t>15.018.0513-0</t>
  </si>
  <si>
    <t>ELETROCALHA PERFURADA,COM TAMPA,TIPO "U",400X100MM,TRATAMENTO SUPERFICIAL PRE-ZINCADO A QUENTE,INCLUSIVE CONEXOES,ACESSORIOS E FIXACAO SUPERIOR.FORNECIMENTO E COLOCACAO</t>
  </si>
  <si>
    <t>15.018.0513-A</t>
  </si>
  <si>
    <t>15.018.0514-0</t>
  </si>
  <si>
    <t>ELETROCALHA PERFURADA,COM TAMPA,TIPO "U",50X50MM,TRATAMENTOSUPERFICIAL PRE-ZINCADO A QUENTE,EXCLUSIVE CONEXOES,ACESSORIOS E FIXACAO SUPERIOR.FORNECIMENTO E COLOCACAO</t>
  </si>
  <si>
    <t>15.018.0514-A</t>
  </si>
  <si>
    <t>15.018.0515-0</t>
  </si>
  <si>
    <t>ELETROCALHA PERFURADA,COM TAMPA,TIPO "U",100X50MM,TRATAMENTOSUPERFICIAL PRE-ZINCADO A QUENTE,EXCLUSIVE CONEXOES,ACESSORIOS E FIXACAO SUPERIOR.FORNECIMENTO E COLOCACAO</t>
  </si>
  <si>
    <t>15.018.0515-A</t>
  </si>
  <si>
    <t>15.018.0516-0</t>
  </si>
  <si>
    <t>ELETROCALHA PERFURADA,COM TAMPA,TIPO "U",150X50MM,TRATAMENTOSUPERFICIAL PRE-ZINCADO A QUENTE,EXCLUSIVE CONEXOES,ACESSORIOS E FIXACAO SUPERIOR.FORNECIMENTO E COLOCACAO</t>
  </si>
  <si>
    <t>15.018.0516-A</t>
  </si>
  <si>
    <t>15.018.0517-0</t>
  </si>
  <si>
    <t>ELETROCALHA PERFURADA,COM TAMPA,TIPO "U",200X50MM,TRATAMENTOSUPERFICIAL PRE-ZINCADO A QUENTE,EXCLUSIVE CONEXOES,ACESSORIOS E FIXACAO SUPERIOR.FORNECIMENTO E COLOCACAO</t>
  </si>
  <si>
    <t>15.018.0517-A</t>
  </si>
  <si>
    <t>15.018.0518-0</t>
  </si>
  <si>
    <t>ELETROCALHA PERFURADA,COM TAMPA,TIPO "U",300X50MM,TRATAMENTOSUPERFICIAL PRE-ZINCADO A QUENTE,EXCLUSIVE CONEXOES,ACESSORIOS E FIXACAO SUPERIOR.FORNECIMENTO E COLOCACAO</t>
  </si>
  <si>
    <t>15.018.0518-A</t>
  </si>
  <si>
    <t>15.018.0519-0</t>
  </si>
  <si>
    <t>ELETROCALHA PERFURADA,COM TAMPA,TIPO "U",400X50MM,TRATAMENTOSUPERFICIAL PRE-ZINCADO A QUENTE,EXCLUSIVE CONEXOES,ACESSORIOS E FIXACAO SUPERIOR.FORNECIMENTO E COLOCACAO</t>
  </si>
  <si>
    <t>15.018.0519-A</t>
  </si>
  <si>
    <t>15.018.0520-0</t>
  </si>
  <si>
    <t>ELETROCALHA PERFURADA,COM TAMPA,TIPO "U",100X75MM,TRATAMENTOSUPERFICIAL PRE-ZINCADO A QUENTE,EXCLUSIVE CONEXOES,ACESSORIOS E FIXACAO SUPERIOR.FORNECIMENTO E COLOCACAO</t>
  </si>
  <si>
    <t>15.018.0520-A</t>
  </si>
  <si>
    <t>15.018.0521-0</t>
  </si>
  <si>
    <t>ELETROCALHA PERFURADA,COM TAMPA,TIPO "U",150X75MM,TRATAMENTOSUPERFICIAL PRE-ZINCADO A QUENTE,EXCLUSIVE CONEXOES,ACESSORIOS E FIXACAO SUPERIOR.FORNECIMENTO E COLOCACAO</t>
  </si>
  <si>
    <t>15.018.0521-A</t>
  </si>
  <si>
    <t>15.018.0522-0</t>
  </si>
  <si>
    <t>ELETROCALHA PERFURADA,COM TAMPA,TIPO "U",200X75MM,TRATAMENTOSUPERFICIAL PRE-ZINCADO A QUENTE,EXCLUSIVE CONEXOES,ACESSORIOS E FIXACAO SUPERIOR.FORNECIMENTO E COLOCACAO</t>
  </si>
  <si>
    <t>15.018.0522-A</t>
  </si>
  <si>
    <t>15.018.0523-0</t>
  </si>
  <si>
    <t>ELETROCALHA PERFURADA,COM TAMPA,TIPO "U",300X75MM,TRATAMENTOSUPERFICIAL PRE-ZINCADO A QUENTE,EXCLUSIVE CONEXOES,ACESSORIOS E FIXACAO SUPERIOR.FORNECIMENTO E COLOCACAO</t>
  </si>
  <si>
    <t>15.018.0523-A</t>
  </si>
  <si>
    <t>15.018.0524-0</t>
  </si>
  <si>
    <t>ELETROCALHA PERFURADA,COM TAMPA,TIPO "U",400X75MM,TRATAMENTOSUPEFICIAL PRE-ZINCADO A QUENTE,EXCLUSIVE CONEXOES,ACESSORIOS E FIXACAO SUPERIOR.FORNECIMENTO E COLOCACAO</t>
  </si>
  <si>
    <t>15.018.0524-A</t>
  </si>
  <si>
    <t>15.018.0525-0</t>
  </si>
  <si>
    <t>ELETROCALHA PERFURADA,COM TAMPA,TIPO "U",100X100MM,TRATAMENTO SUPERFICIAL PRE-ZINCADO A QUENTE,EXCLUSIVE CONEXOES,ACESSORIOS E FIXACAO SUPERIOR.FORNECIMENTO E COLOCACAO</t>
  </si>
  <si>
    <t>15.018.0525-A</t>
  </si>
  <si>
    <t>15.018.0526-0</t>
  </si>
  <si>
    <t>ELETROCALHA PERFURADA,COM TAMPA,TIPO "U",150X100MM,TRATAMENTO SUPERFICIAL PRE-ZINCADO A QUENTE,EXCLUSIVE CONEXOES,ACESSORIOS E FIXACAO SUPERIOR.FORNECIMENTO E COLOCACAO</t>
  </si>
  <si>
    <t>15.018.0526-A</t>
  </si>
  <si>
    <t>15.018.0527-0</t>
  </si>
  <si>
    <t>ELETROCALHA PERFURADA,COM TAMPA,TIPO "U",200X100MM,TRATAMENTO SUPERFICIAL PRE-ZINCADO A QUENTE,EXCLUSIVE CONEXOES,ACESSORIOS E FIXACAO SUPERIOR.FORNECIMENTO E COLOCACAO</t>
  </si>
  <si>
    <t>15.018.0527-A</t>
  </si>
  <si>
    <t>15.018.0528-0</t>
  </si>
  <si>
    <t>ELETROCALHA PERFURADA,COM TAMPA,TIPO "U",300X100MM,TRATAMENTO SUPERFICIAL PRE-ZINCADO A QUENTE,EXCLUSIVE CONEXOES,ACESSORIOS E FIXACAO SUPERIOR.FORNECIMENTO E COLOCACAO</t>
  </si>
  <si>
    <t>15.018.0528-A</t>
  </si>
  <si>
    <t>15.018.0529-0</t>
  </si>
  <si>
    <t>ELETROCALHA PERFURADA,COM TAMPA,TIPO "U",400X100MM,TRATAMENTO SUPERFICIAL PRE-ZINCADO A QUENTE,EXCLUSIVE CONEXOES,ACESSORIOS E FIXACAO SUPERIOR.FORNECIMENTO E COLOCACAO</t>
  </si>
  <si>
    <t>15.018.0529-A</t>
  </si>
  <si>
    <t>15.018.0540-0</t>
  </si>
  <si>
    <t>ELETROCALHA LISA,COM TAMPA,TIPO "U",50X50MM,TRATAMENTO SUPERFICIAL PRE-ZINCADO A QUENTE,INCLUSIVE CONEXOES,ACESSORIOS EFIXACAO SUPERIOR.FORNECIMENTO E COLOCACAO</t>
  </si>
  <si>
    <t>15.018.0540-A</t>
  </si>
  <si>
    <t>15.018.0550-0</t>
  </si>
  <si>
    <t>ELETROCALHA LISA,COM TAMPA,TIPO "U",100X50MM,TRATAMENTO SUPERFICIAL PRE-ZINCADO A QUENTE,INCLUSIVE CONEXOES,ACESSORIOS EFIXACAO SUPERIOR.FORNECIMENTO E COLOCACAO</t>
  </si>
  <si>
    <t>15.018.0550-A</t>
  </si>
  <si>
    <t>15.018.0551-0</t>
  </si>
  <si>
    <t>ELETROCALHA LISA,COM TAMPA,TIPO "U",150X50MM,TRATAMENTO SUPERFICIAL PRE-ZINCADO A QUENTE,INCLUSIVE CONEXOES,ACESSORIOS EFIXACAO SUPERIOR.FORNECIMENTO E COLOCACAO</t>
  </si>
  <si>
    <t>15.018.0551-A</t>
  </si>
  <si>
    <t>15.018.0552-0</t>
  </si>
  <si>
    <t>ELETROCALHA LISA,COM TAMPA,TIPO "U",200X50MM,TRATAMENTO SUPERFICIAL PRE-ZINCADO A QUENTE,INCLUSIVE CONEXOES,ACESSORIOS EFIXACAO SUPERIOR.FORNECIMENTO E COLOCACAO</t>
  </si>
  <si>
    <t>15.018.0552-A</t>
  </si>
  <si>
    <t>15.018.0554-0</t>
  </si>
  <si>
    <t>ELETROCALHA LISA,COM TAMPA,TIPO "U",300X50MM,TRATAMENTO SUPERFICIAL PRE-ZINCADO A QUENTE,INCLUSIVE CONEXOES,ACESSORIOS EFIXACAO SUPERIOR.FORNECIMENTO E COLOCACAO</t>
  </si>
  <si>
    <t>15.018.0554-A</t>
  </si>
  <si>
    <t>15.018.0555-0</t>
  </si>
  <si>
    <t>ELETROCALHA LISA,COM TAMPA,TIPO "U",400X50MM,TRATAMENTO SUPERFICIAL PRE-ZINCADO A QUENTE,INCLUSIVE CONEXOES,ACESSORIOS EFIXACAO SUPERIOR.FORNECIMENTO E COLOCACAO</t>
  </si>
  <si>
    <t>15.018.0555-A</t>
  </si>
  <si>
    <t>15.018.0556-0</t>
  </si>
  <si>
    <t>ELETROCALHA LISA,COM TAMPA,TIPO "U",100X75MM,TRATAMENTO SUPERFICIAL PRE-ZINCADO A QUENTE,INCLUSIVE CONEXOES,ACESSORIOS EFIXACAO SUPERIOR.FORNECIMENTO E COLOCACAO</t>
  </si>
  <si>
    <t>15.018.0556-A</t>
  </si>
  <si>
    <t>15.018.0557-0</t>
  </si>
  <si>
    <t>ELETROCALHA LISA,COM TAMPA,TIPO "U",150X75MM,TRATAMENTO SUPERFICIAL PRE-ZINCADO A QUENTE,INCLUSIVE CONEXOES,ACESSORIOS EFIXACAO SUPERIOR.FORNECIMENTO E COLOCACAO</t>
  </si>
  <si>
    <t>15.018.0557-A</t>
  </si>
  <si>
    <t>15.018.0558-0</t>
  </si>
  <si>
    <t>ELETROCALHA LISA,COM TAMPA,TIPO "U",200X75MM,TRATAMENTO SUPERFICIAL PRE-ZINCADO A QUENTE,INCLUSIVE CONEXOES,ACESSORIOS EFIXACAO SUPERIOR.FORNECIMENTO E COLOCACAO</t>
  </si>
  <si>
    <t>15.018.0558-A</t>
  </si>
  <si>
    <t>15.018.0560-0</t>
  </si>
  <si>
    <t>ELETROCALHA LISA,COM TAMPA,TIPO "U",300X75MM,TRATAMENTO SUPERFICIAL PRE-ZINCADO A QUENTE,INCLUSIVE CONEXOES,ACESSORIOS EFIXACAO SUPERIOR.FORNECIMENTO E COLOCACAO</t>
  </si>
  <si>
    <t>15.018.0560-A</t>
  </si>
  <si>
    <t>15.018.0561-0</t>
  </si>
  <si>
    <t>ELETROCALHA LISA,COM TAMPA,TIPO "U",400X75MM,TRATAMENTO SUPERFICIAL PRE-ZINCADO A QUENTE,INCLUSIVE CONEXOES,ACESSORIOS EFIXACAO SUPERIOR.FORNECIMENTO E COLOCACAO</t>
  </si>
  <si>
    <t>15.018.0561-A</t>
  </si>
  <si>
    <t>15.018.0562-0</t>
  </si>
  <si>
    <t>ELETROCALHA LISA,COM TAMPA,TIPO "U",100X100MM,TRATAMENTO SUPERFICIAL PRE-ZINCADO A QUENTE,INCLUSIVE CONEXOES,ACESSORIOSE FIXACAO SUPERIOR.FORNECIMENTO E COLOCACAO</t>
  </si>
  <si>
    <t>15.018.0562-A</t>
  </si>
  <si>
    <t>15.018.0563-0</t>
  </si>
  <si>
    <t>ELETROCALHA LISA,COM TAMPA,TIPO "U",150X100MM,TRATAMENTO SUPERFICIAL PRE-ZINCADO A QUENTE,INCLUSIVE CONEXOES,ACESSORIOSE FIXACAO SUPERIOR.FORNECIMENTO E COLOCACAO</t>
  </si>
  <si>
    <t>15.018.0563-A</t>
  </si>
  <si>
    <t>15.018.0564-0</t>
  </si>
  <si>
    <t>ELETROCALHA LISA,COM TAMPA,TIPO "U",200X100MM,TRATAMENTO SUPERFICIAL PRE-ZINCADO A QUENTE,INCLUSIVE CONEXOES,ACESSORIOSE FIXACAO SUPERIOR.FORNECIMENTO E COLOCACAO</t>
  </si>
  <si>
    <t>15.018.0564-A</t>
  </si>
  <si>
    <t>15.018.0566-0</t>
  </si>
  <si>
    <t>ELETROCALHA LISA,COM TAMPA,TIPO "U",300X100MM,TRATAMENTO SUPERFICIAL PRE-ZINCADO A QUENTE,INCLUSIVE CONEXOES,ACESSORIOSE FIXACAO SUPERIOR.FORNECIMENTO E COLOCACAO</t>
  </si>
  <si>
    <t>15.018.0566-A</t>
  </si>
  <si>
    <t>15.018.0567-0</t>
  </si>
  <si>
    <t>ELETROCALHA LISA,COM TAMPA,TIPO "U",400X100MM,TRATAMENTO SUPERFICIAL PRE-ZINCADO A QUENTE,INCLUSIVE CONEXOES,ACESSORIOSE FIXACAO SUPERIOR.FORNECIMENTO E COLOCACAO</t>
  </si>
  <si>
    <t>15.018.0567-A</t>
  </si>
  <si>
    <t>15.018.0568-0</t>
  </si>
  <si>
    <t>ELETROCALHA LISA,COM TAMPA,TIPO "U",50X50MM,TRATAMENTO SUPERFICIAL PRE-ZINCADO A QUENTE,EXCLUSIVE CONEXOES,ACESSORIOS EFIXACAO SUPERIOR.FORNECIMENTO E COLOCACAO</t>
  </si>
  <si>
    <t>15.018.0568-A</t>
  </si>
  <si>
    <t>15.018.0570-0</t>
  </si>
  <si>
    <t>ELETROCALHA LISA,COM TAMPA,TIPO "U",100X50MM,TRATAMENTO SUPERFICIAL PRE-ZINCADO A QUENTE,EXCLUSIVE CONEXOES,ACESSORIOS EFIXACAO SUPERIOR.FORNECIMENTO E COLOCACAO</t>
  </si>
  <si>
    <t>15.018.0570-A</t>
  </si>
  <si>
    <t>15.018.0571-0</t>
  </si>
  <si>
    <t>ELETROCALHA LISA,COM TAMPA,TIPO "U",150X50MM,TRATAMENTO SUPERFICIAL PRE-ZINCADO A QUENTE,EXCLUSIVE CONEXOES,ACESSORIOS EFIXACAO SUPERIOR.FORNECIMENTO E COLOCACAO</t>
  </si>
  <si>
    <t>15.018.0571-A</t>
  </si>
  <si>
    <t>15.018.0572-0</t>
  </si>
  <si>
    <t>ELETROCALHA LISA,COM TAMPA,TIPO "U",200X50MM,TRATAMENTO SUPERFICIAL PRE-ZINCADO A QUENTE,EXCLUSIVE CONEXOES,ACESSORIOS EFIXACAO SUPERIOR.FORNECIMENTO E COLOCACAO</t>
  </si>
  <si>
    <t>15.018.0572-A</t>
  </si>
  <si>
    <t>15.018.0574-0</t>
  </si>
  <si>
    <t>ELETROCALHA LISA,COM TAMPA,TIPO "U",300X50MM,TRATAMENTO SUPERFICIAL PRE-ZINCADO A QUENTE,EXCLUSIVE CONEXOES,ACESSORIOS EFIXACAO SUPERIOR.FORNECIMENTO E COLOCACAO</t>
  </si>
  <si>
    <t>15.018.0574-A</t>
  </si>
  <si>
    <t>15.018.0575-0</t>
  </si>
  <si>
    <t>ELETROCALHA LISA,COM TAMPA,TIPO "U",400X50MM,TRATAMENTO SUPERFICIAL PRE-ZINCADO A QUENTE,EXCLUSIVE CONEXOES,ACESSORIOS EFIXACAO SUPERIOR.FORNECIMENTO E COLOCACAO</t>
  </si>
  <si>
    <t>15.018.0575-A</t>
  </si>
  <si>
    <t>15.018.0576-0</t>
  </si>
  <si>
    <t>ELETROCALHA LISA,COM TAMPA,TIPO "U",100X75MM,TRATAMENTO SUPERFICIAL PRE-ZINCADO A QUENTE,EXCLUSIVE CONEXOES,ACESSORIOS EFIXACAO SUPERIOR.FORNECIMENTO E COLOCACAO</t>
  </si>
  <si>
    <t>15.018.0576-A</t>
  </si>
  <si>
    <t>15.018.0577-0</t>
  </si>
  <si>
    <t>ELETROCALHA LISA,COM TAMPA,TIPO "U",150X75MM,TRATAMENTO SUPERFICIAL PRE-ZINCADO A QUENTE,EXCLUSIVE CONEXOES,ACESSORIOS EFIXACAO SUPERIOR.FORNECIMENTO E COLOCACAO</t>
  </si>
  <si>
    <t>15.018.0577-A</t>
  </si>
  <si>
    <t>15.018.0578-0</t>
  </si>
  <si>
    <t>ELETROCALHA LISA,COM TAMPA,TIPO "U",200X75MM,TRATAMENTO SUPERFICIAL PRE-ZINCADO A QUENTE,EXCLUSIVE CONEXOES,ACESSORIOS EFIXACAO SUPERIOR.FORNECIMENTO E COLOCACAO</t>
  </si>
  <si>
    <t>15.018.0578-A</t>
  </si>
  <si>
    <t>15.018.0580-0</t>
  </si>
  <si>
    <t>ELETROCALHA LISA,COM TAMPA,TIPO "U",300X75MM,TRATAMENTO SUPERFICIAL PRE-ZINCADO A QUENTE,EXCLUSIVE CONEXOES,ACESSORIOS EFIXACAO SUPERIOR.FORNECIMENTO E COLOCACAO</t>
  </si>
  <si>
    <t>15.018.0580-A</t>
  </si>
  <si>
    <t>15.018.0581-0</t>
  </si>
  <si>
    <t>ELETROCALHA LISA,COM TAMPA,TIPO "U",400X75MM,TRATAMENTO SUPERFICIAL PRE-ZINCADO A QUENTE,EXCLUSIVE CONEXOES,ACESSORIOS EFIXACAO SUPERIOR.FORNECIMENTO E COLOCACAO</t>
  </si>
  <si>
    <t>15.018.0581-A</t>
  </si>
  <si>
    <t>15.018.0582-0</t>
  </si>
  <si>
    <t>ELETROCALHA LISA,COM TAMPA,TIPO "U",100X100MM,TRATAMENTO SUPERFICIAL PRE-ZINCADO A QUENTE,EXCLUSIVE CONEXOES,ACESSORIOSE FIXACAO SUPERIOR.FORNECIMENTO E COLOCACAO</t>
  </si>
  <si>
    <t>15.018.0582-A</t>
  </si>
  <si>
    <t>15.018.0583-0</t>
  </si>
  <si>
    <t>ELETROCALHA LISA,COM TAMPA,TIPO "U",150X100MM,TRATAMENTO SUPERFICIAL PRE-ZINCADO A QUENTE,EXCLUSIVE CONEXOES,ACESSORIOSE FIXACAO SUPERIOR.FORNECIMENTO E COLOCACAO</t>
  </si>
  <si>
    <t>15.018.0583-A</t>
  </si>
  <si>
    <t>15.018.0584-0</t>
  </si>
  <si>
    <t>ELETROCALHA LISA,COM TAMPA,TIPO "U",200X100MM,TRATAMENTO SUPERFICIAL PRE-ZINCADO A QUENTE,EXCLUSIVE CONEXOES,ACESSORIOSE FIXACAO SUPERIOR.FORNECIMENTO E COLOCACAO</t>
  </si>
  <si>
    <t>15.018.0584-A</t>
  </si>
  <si>
    <t>15.018.0586-0</t>
  </si>
  <si>
    <t>ELETROCALHA LISA,COM TAMPA,TIPO "U",300X100MM,TRATAMENTO SUPERFICIAL PRE-ZINCADO A QUENTE,EXCLUSIVE CONEXOES,ACESSORIOSE FIXACAO SUPERIOR.FORNECIMENTO E COLOCACAO</t>
  </si>
  <si>
    <t>15.018.0586-A</t>
  </si>
  <si>
    <t>15.018.0587-0</t>
  </si>
  <si>
    <t>ELETROCALHA LISA,COM TAMPA,TIPO "U",400X100MM,TRATAMENTO SUPERFICIAL PRE-ZINCADO A QUENTE,EXCLUSIVE CONEXOES,ACESSORIOSE FIXACAO SUPERIOR.FORNECIMENTO E COLOCACAO</t>
  </si>
  <si>
    <t>15.018.0587-A</t>
  </si>
  <si>
    <t>15.018.0588-0</t>
  </si>
  <si>
    <t>CURVA HORIZONTAL,45º,PARA ELETROCALHA PERFURADA OU LISA,50X50MM.FORNECIMENTO E COLOCACAO</t>
  </si>
  <si>
    <t>15.018.0588-A</t>
  </si>
  <si>
    <t>15.018.0590-0</t>
  </si>
  <si>
    <t>CURVA HORIZONTAL,45º,PARA ELETROCALHA PERFURADA OU LISA,100X50MM.FORNECIMENTO E COLOCACAO</t>
  </si>
  <si>
    <t>15.018.0590-A</t>
  </si>
  <si>
    <t>15.018.0591-0</t>
  </si>
  <si>
    <t>CURVA HORIZONTAL,45º,PARA ELETROCALHA PERFURADA OU LISA,150X50MM.FORNECIMENTO E COLOCACAO</t>
  </si>
  <si>
    <t>15.018.0591-A</t>
  </si>
  <si>
    <t>15.018.0592-0</t>
  </si>
  <si>
    <t>CURVA HORIZONTAL,45º,PARA ELETROCALHA PERFURADA OU LISA,200X50MM.FORNECIMENTO E COLOCACAO</t>
  </si>
  <si>
    <t>15.018.0592-A</t>
  </si>
  <si>
    <t>15.018.0594-0</t>
  </si>
  <si>
    <t>CURVA HORIZONTAL,45º,PARA ELETROCALHA PERFURADA OU LISA,300X50MM.FORNECIMENTO E COLOCACAO</t>
  </si>
  <si>
    <t>15.018.0594-A</t>
  </si>
  <si>
    <t>15.018.0595-0</t>
  </si>
  <si>
    <t>CURVA HORIZONTAL,45º,PARA ELETROCALHA PERFURADA OU LISA,400X50MM.FORNECIMENTO E COLOCACAO</t>
  </si>
  <si>
    <t>15.018.0595-A</t>
  </si>
  <si>
    <t>15.018.0596-0</t>
  </si>
  <si>
    <t>CURVA HORIZONTAL,45º,PARA ELETROCALHA PERFURADA OU LISA,100X75MM.FORNECIMENTO E COLOCACAO</t>
  </si>
  <si>
    <t>15.018.0596-A</t>
  </si>
  <si>
    <t>15.018.0597-0</t>
  </si>
  <si>
    <t>CURVA HORIZONTAL,45º,PARA ELETROCALHA PERFURADA OU LISA,150X75MM.FORNECIMENTO E COLOCACAO</t>
  </si>
  <si>
    <t>15.018.0597-A</t>
  </si>
  <si>
    <t>15.018.0598-0</t>
  </si>
  <si>
    <t>CURVA HORIZONTAL,45º,PARA ELETROCALHA PERFURADA OU LISA,200X75MM.FORNECIMENTO E COLOCACAO</t>
  </si>
  <si>
    <t>15.018.0598-A</t>
  </si>
  <si>
    <t>15.018.0600-0</t>
  </si>
  <si>
    <t>CURVA HORIZONTAL,45º,PARA ELETROCALHA PERFURADA OU LISA,300X75MM.FORNECIMENTO E COLOCACAO</t>
  </si>
  <si>
    <t>15.018.0600-A</t>
  </si>
  <si>
    <t>15.018.0601-0</t>
  </si>
  <si>
    <t>CURVA HORIZONTAL,45º,PARA ELETROCALHA PERFURADA OU LISA,400X75MM.FORNECIMENTO E COLOCACAO</t>
  </si>
  <si>
    <t>15.018.0601-A</t>
  </si>
  <si>
    <t>15.018.0602-0</t>
  </si>
  <si>
    <t>CURVA HORIZONTAL,45º,PARA ELETROCALHA PERFURADA OU LISA,100X100MM.FORNECIMENTO E COLOCACAO</t>
  </si>
  <si>
    <t>15.018.0602-A</t>
  </si>
  <si>
    <t>15.018.0603-0</t>
  </si>
  <si>
    <t>CURVA HORIZONTAL,45º,PARA ELETROCALHA PERFURADA OU LISA,150X100MM.FORNECIMENTO E COLOCACAO</t>
  </si>
  <si>
    <t>15.018.0603-A</t>
  </si>
  <si>
    <t>15.018.0604-0</t>
  </si>
  <si>
    <t>CURVA HORIZONTAL,45º,PARA ELETROCALHA PERFURADA OU LISA,200X100MM.FORNECIMENTO E COLOCACAO</t>
  </si>
  <si>
    <t>15.018.0604-A</t>
  </si>
  <si>
    <t>15.018.0606-0</t>
  </si>
  <si>
    <t>CURVA HORIZONTAL,45º,PARA ELETROCALHA PERFURADA OU LISA,300X100MM.FORNECIMENTO E COLOCACAO</t>
  </si>
  <si>
    <t>15.018.0606-A</t>
  </si>
  <si>
    <t>15.018.0607-0</t>
  </si>
  <si>
    <t>CURVA HORIZONTAL,45º,PARA ELETROCALHA PERFURADA OU LISA,400X100MM.FORNECIMENTO E COLOCACAO</t>
  </si>
  <si>
    <t>15.018.0607-A</t>
  </si>
  <si>
    <t>15.018.0608-0</t>
  </si>
  <si>
    <t>CURVA HORIZONTAL,90º,PARA ELETROCALHA PERFURADA OU LISA,50X50MM.FORNECIMENTO E COLOCACAO</t>
  </si>
  <si>
    <t>15.018.0608-A</t>
  </si>
  <si>
    <t>15.018.0610-0</t>
  </si>
  <si>
    <t>CURVA HORIZONTAL,90º,PARA ELETROCALHA PERFURADA OU LISA,100X50MM.FORNECIMENTO E COLOCACAO</t>
  </si>
  <si>
    <t>15.018.0610-A</t>
  </si>
  <si>
    <t>15.018.0611-0</t>
  </si>
  <si>
    <t>CURVA HORIZONTAL,90º,PARA ELETROCALHA PERFURADA OU LISA,150X50MM.FORNECIMENTO E COLOCACAO</t>
  </si>
  <si>
    <t>15.018.0611-A</t>
  </si>
  <si>
    <t>15.018.0612-0</t>
  </si>
  <si>
    <t>CURVA HORIZONTAL,90º,PARA ELETROCALHA PERFURADA OU LISA,200X50MM.FORNECIMENTO E COLOCACAO</t>
  </si>
  <si>
    <t>15.018.0612-A</t>
  </si>
  <si>
    <t>15.018.0614-0</t>
  </si>
  <si>
    <t>CURVA HORIZONTAL,90º,PARA ELETROCALHA PERFURADA OU LISA,300X50MM.FORNECIMENTO E COLOCACAO</t>
  </si>
  <si>
    <t>15.018.0614-A</t>
  </si>
  <si>
    <t>15.018.0615-0</t>
  </si>
  <si>
    <t>CURVA HORIZONTAL,90º,PARA ELETROCALHA PERFURADA OU LISA,400X50MM.FORNECIMENTO E COLOCACAO</t>
  </si>
  <si>
    <t>15.018.0615-A</t>
  </si>
  <si>
    <t>15.018.0616-0</t>
  </si>
  <si>
    <t>CURVA HORIZONTAL,90º,PARA ELETROCALHA PERFURADA OU LISA,100X75MM.FORNECIMENTO E COLOCACAO</t>
  </si>
  <si>
    <t>15.018.0616-A</t>
  </si>
  <si>
    <t>15.018.0617-0</t>
  </si>
  <si>
    <t>CURVA HORIZONTAL,90º,PARA ELETROCALHA PERFURADA OU LISA,150X75MM.FORNECIMENTO E COLOCACAO</t>
  </si>
  <si>
    <t>15.018.0617-A</t>
  </si>
  <si>
    <t>15.018.0618-0</t>
  </si>
  <si>
    <t>CURVA HORIZONTAL,90º,PARA ELETROCALHA PERFURADA OU LISA,200X75MM.FORNECIMENTO E COLOCACAO</t>
  </si>
  <si>
    <t>15.018.0618-A</t>
  </si>
  <si>
    <t>15.018.0620-0</t>
  </si>
  <si>
    <t>CURVA HORIZONTAL,90º,PARA ELETROCALHA PERFURADA OU LISA,300X75MM.FORNECIMENTO E COLOCACAO</t>
  </si>
  <si>
    <t>15.018.0620-A</t>
  </si>
  <si>
    <t>15.018.0621-0</t>
  </si>
  <si>
    <t>CURVA HORIZONTAL,90º,PARA ELETROCALHA PERFURADA OU LISA,400X75MM.FORNECIMENTO E COLOCACAO</t>
  </si>
  <si>
    <t>15.018.0621-A</t>
  </si>
  <si>
    <t>15.018.0622-0</t>
  </si>
  <si>
    <t>CURVA HORIZONTAL,90º,PARA ELETROCALHA PERFURADA OU LISA,100X100MM.FORNECIMENTO E COLOCACAO</t>
  </si>
  <si>
    <t>15.018.0622-A</t>
  </si>
  <si>
    <t>15.018.0623-0</t>
  </si>
  <si>
    <t>CURVA HORIZONTAL,90º,PARA ELETROCALHA PERFURADA OU LISA,150X100MM.FORNECIMENTO E COLOCACAO</t>
  </si>
  <si>
    <t>15.018.0623-A</t>
  </si>
  <si>
    <t>15.018.0624-0</t>
  </si>
  <si>
    <t>CURVA HORIZONTAL,90º,PARA ELETROCALHA PERFURADA OU LISA,200X100MM.FORNECIMENTO E COLOCACAO</t>
  </si>
  <si>
    <t>15.018.0624-A</t>
  </si>
  <si>
    <t>15.018.0626-0</t>
  </si>
  <si>
    <t>CURVA HORIZONTAL,90º,PARA ELETROCALHA PERFURADA OU LISA,300X100MM.FORNECIMENTO E COLOCACAO</t>
  </si>
  <si>
    <t>15.018.0626-A</t>
  </si>
  <si>
    <t>15.018.0627-0</t>
  </si>
  <si>
    <t>CURVA HORIZONTAL,90º,PARA ELETROCALHA PERFURADA OU LISA,400X100MM.FORNECIMENTO E COLOCACAO</t>
  </si>
  <si>
    <t>15.018.0627-A</t>
  </si>
  <si>
    <t>15.018.0628-0</t>
  </si>
  <si>
    <t>CURVA VERTICAL,EXTERNA,30º,PARA ELETROCALHA PERFURADA OU LISA,50X50MM.FORNECIMENTO E COLOCACAO</t>
  </si>
  <si>
    <t>15.018.0628-A</t>
  </si>
  <si>
    <t>15.018.0630-0</t>
  </si>
  <si>
    <t>CURVA VERTICAL,EXTERNA,30º,PARA ELETROCALHA PERFURADA OU LISA,100X50MM.FORNECIMENTO E COLOCACAO</t>
  </si>
  <si>
    <t>15.018.0630-A</t>
  </si>
  <si>
    <t>15.018.0631-0</t>
  </si>
  <si>
    <t>CURVA VERTICAL,EXTERNA,30º,PARA ELETROCALHA PERFURADA OU LISA,150X50MM.FORNECIMENTO E COLOCACAO</t>
  </si>
  <si>
    <t>15.018.0631-A</t>
  </si>
  <si>
    <t>15.018.0632-0</t>
  </si>
  <si>
    <t>CURVA VERTICAL,EXTERNA,30º,PARA ELETROCALHA PERFURADA OU LISA,200X50MM.FORNECIMENTO E COLOCACAO</t>
  </si>
  <si>
    <t>15.018.0632-A</t>
  </si>
  <si>
    <t>15.018.0634-0</t>
  </si>
  <si>
    <t>CURVA VERTICAL,EXTERNA,30º,PARA ELETROCALHA PERFURADA OU LISA,300X50MM.FORNECIMENTO E COLOCACAO</t>
  </si>
  <si>
    <t>15.018.0634-A</t>
  </si>
  <si>
    <t>15.018.0635-0</t>
  </si>
  <si>
    <t>CURVA VERTICAL,EXTERNA,30º,PARA ELETROCALHA PERFURADA OU LISA,400X50MM.FORNECIMENTO E COLOCACAO</t>
  </si>
  <si>
    <t>15.018.0635-A</t>
  </si>
  <si>
    <t>15.018.0636-0</t>
  </si>
  <si>
    <t>CURVA VERTICAL,EXTERNA,30º,PARA ELETROCALHA PERFURADA OU LISA,100X75MM.FORNECIMENTO E COLOCACAO</t>
  </si>
  <si>
    <t>15.018.0636-A</t>
  </si>
  <si>
    <t>15.018.0637-0</t>
  </si>
  <si>
    <t>CURVA VERTICAL,EXTERNA,30º,PARA ELETROCALHA PERFURADA OU LISA,150X75MM.FORNECIMENTO E COLOCACAO</t>
  </si>
  <si>
    <t>15.018.0637-A</t>
  </si>
  <si>
    <t>15.018.0638-0</t>
  </si>
  <si>
    <t>CURVA VERTICAL,EXTERNA,30º,PARA ELETROCALHA PERFURADA OU LISA,200X75MM.FORNECIMENTO E COLOCACAO</t>
  </si>
  <si>
    <t>15.018.0638-A</t>
  </si>
  <si>
    <t>15.018.0640-0</t>
  </si>
  <si>
    <t>CURVA VERTICAL,EXTERNA,30º,PARA ELETROCALHA PERFURADA OU LISA,300X75MM.FORNECIMENTO E COLOCACAO</t>
  </si>
  <si>
    <t>15.018.0640-A</t>
  </si>
  <si>
    <t>15.018.0641-0</t>
  </si>
  <si>
    <t>CURVA VERTICAL,EXTERNA,30º,PARA ELETROCALHA PERFURADA OU LISA,400X75MM.FORNECIMENTO E COLOCACAO</t>
  </si>
  <si>
    <t>15.018.0641-A</t>
  </si>
  <si>
    <t>15.018.0642-0</t>
  </si>
  <si>
    <t>CURVA VERTICAL,EXTERNA,30º,PARA ELETROCALHA PERFURADA OU LISA,100X100MM.FORNECIMENTO E COLOCACAO</t>
  </si>
  <si>
    <t>15.018.0642-A</t>
  </si>
  <si>
    <t>15.018.0643-0</t>
  </si>
  <si>
    <t>CURVA VERTICAL,EXTERNA,30º,PARA ELETROCALHA PERFURADA OU LISA,150X100MM.FORNECIMENTO E COLOCACAO</t>
  </si>
  <si>
    <t>15.018.0643-A</t>
  </si>
  <si>
    <t>15.018.0644-0</t>
  </si>
  <si>
    <t>CURVA VERTICAL,EXTERNA,30º,PARA ELETROCALHA PERFURADA OU LISA,200X100MM.FORNECIMENTO E COLOCACAO</t>
  </si>
  <si>
    <t>15.018.0644-A</t>
  </si>
  <si>
    <t>15.018.0646-0</t>
  </si>
  <si>
    <t>CURVA VERTICAL,EXTERNA,30º,PARA ELETROCALHA PERFURADA OU LISA,300X100MM.FORNECIMENTO E COLOCACAO</t>
  </si>
  <si>
    <t>15.018.0646-A</t>
  </si>
  <si>
    <t>15.018.0647-0</t>
  </si>
  <si>
    <t>CURVA VERTICAL,EXTERNA,30º,PARA ELETROCALHA PERFURADA OU LISA,400X100MM.FORNECIMENTO E COLOCACAO</t>
  </si>
  <si>
    <t>15.018.0647-A</t>
  </si>
  <si>
    <t>15.018.0648-0</t>
  </si>
  <si>
    <t>CURVA VERTICAL,EXTERNA,45º,PARA ELETROCALHA PERFURADA OU LISA,50X50MM.FORNECIMENTO E COLOCACAO</t>
  </si>
  <si>
    <t>15.018.0648-A</t>
  </si>
  <si>
    <t>15.018.0650-0</t>
  </si>
  <si>
    <t>CURVA VERTICAL,EXTERNA,45º,PARA ELETROCALHA PERFURADA OU LISA,100X50MM.FORNECIMENTO E COLOCACAO</t>
  </si>
  <si>
    <t>15.018.0650-A</t>
  </si>
  <si>
    <t>15.018.0651-0</t>
  </si>
  <si>
    <t>CURVA VERTICAL,EXTERNA,45º,PARA ELETROCALHA PERFURADA OU LISA,150X50MM.FORNECIMENTO E COLOCACAO</t>
  </si>
  <si>
    <t>15.018.0651-A</t>
  </si>
  <si>
    <t>15.018.0652-0</t>
  </si>
  <si>
    <t>CURVA VERTICAL,EXTERNA,45º,PARA ELETROCALHA PERFURADA OU LISA,200X50MM.FORNECIMENTO E COLOCACAO</t>
  </si>
  <si>
    <t>15.018.0652-A</t>
  </si>
  <si>
    <t>15.018.0654-0</t>
  </si>
  <si>
    <t>CURVA VERTICAL,EXTERNA,45º,PARA ELETROCALHA PERFURADA OU LISA,300X50MM.FORNECIMENTO E COLOCACAO</t>
  </si>
  <si>
    <t>15.018.0654-A</t>
  </si>
  <si>
    <t>15.018.0655-0</t>
  </si>
  <si>
    <t>CURVA VERTICAL,EXTERNA,45º,PARA ELETROCALHA PERFURADA OU LISA,400X50MM.FORNECIMENTO E COLOCACAO</t>
  </si>
  <si>
    <t>15.018.0655-A</t>
  </si>
  <si>
    <t>15.018.0656-0</t>
  </si>
  <si>
    <t>CURVA VERTICAL,EXTERNA,45º,PARA ELETROCALHA PERFURADA OU LISA,100X75MM.FORNECIMENTO E COLOCACAO</t>
  </si>
  <si>
    <t>15.018.0656-A</t>
  </si>
  <si>
    <t>15.018.0657-0</t>
  </si>
  <si>
    <t>CURVA VERTICAL,EXTERNA,45º,PARA ELETROCALHA PERFURADA OU LISA,150X75MM.FORNECIMENTO E COLOCACAO</t>
  </si>
  <si>
    <t>15.018.0657-A</t>
  </si>
  <si>
    <t>15.018.0658-0</t>
  </si>
  <si>
    <t>CURVA VERTICAL,EXTERNA,45º,PARA ELETROCALHA PERFURADA OU LISA,200X75MM.FORNECIMENTO E COLOCACAO</t>
  </si>
  <si>
    <t>15.018.0658-A</t>
  </si>
  <si>
    <t>15.018.0660-0</t>
  </si>
  <si>
    <t>CURVA VERTICAL,EXTERNA,45º,PARA ELETROCALHA PERFURADA OU LISA,300X75MM.FORNECIMENTO E COLOCACAO</t>
  </si>
  <si>
    <t>15.018.0660-A</t>
  </si>
  <si>
    <t>15.018.0661-0</t>
  </si>
  <si>
    <t>CURVA VERTICAL,EXTERNA,45º,PARA ELETROCALHA PERFURADA OU LISA,400X75MM.FORNECIMENTO E COLOCACAO</t>
  </si>
  <si>
    <t>15.018.0661-A</t>
  </si>
  <si>
    <t>15.018.0662-0</t>
  </si>
  <si>
    <t>CURVA VERTICAL,EXTERNA,45º,PARA ELETROCALHA PERFURADA OU LISA,100X100MM.FORNECIMENTO E COLOCACAO</t>
  </si>
  <si>
    <t>15.018.0662-A</t>
  </si>
  <si>
    <t>15.018.0663-0</t>
  </si>
  <si>
    <t>CURVA VERTICAL,EXTERNA,45º,PARA ELETROCALHA PERFURADA OU LISA,150X100MM.FORNECIMENTO E COLOCACAO</t>
  </si>
  <si>
    <t>15.018.0663-A</t>
  </si>
  <si>
    <t>15.018.0664-0</t>
  </si>
  <si>
    <t>CURVA VERTICAL,EXTERNA,45º,PARA ELETROCALHA PERFURADA OU LISA,200X100MM.FORNECIMENTO E COLOCACAO</t>
  </si>
  <si>
    <t>15.018.0664-A</t>
  </si>
  <si>
    <t>15.018.0666-0</t>
  </si>
  <si>
    <t>CURVA VERTICAL,EXTERNA,45º,PARA ELETROCALHA PERFURADA OU LISA,300X100MM.FORNECIMENTO E COLOCACAO</t>
  </si>
  <si>
    <t>15.018.0666-A</t>
  </si>
  <si>
    <t>15.018.0667-0</t>
  </si>
  <si>
    <t>CURVA VERTICAL,EXTERNA,45º,PARA ELETROCALHA PERFURADA OU LISA,400X100MM.FORNECIMENTO E COLOCACAO</t>
  </si>
  <si>
    <t>15.018.0667-A</t>
  </si>
  <si>
    <t>15.018.0668-0</t>
  </si>
  <si>
    <t>CURVA VERTICAL,EXTERNA,90º,PARA ELETROCALHA PERFURADA OU LISA,50X50MM.FORNECIMENTO E COLOCACAO</t>
  </si>
  <si>
    <t>15.018.0668-A</t>
  </si>
  <si>
    <t>15.018.0670-0</t>
  </si>
  <si>
    <t>CURVA VERTICAL,EXTERNA,90º,PARA ELETROCALHA PERFURADA OU LISA,100X50MM.FORNECIMENTO E COLOCACAO</t>
  </si>
  <si>
    <t>15.018.0670-A</t>
  </si>
  <si>
    <t>15.018.0671-0</t>
  </si>
  <si>
    <t>CURVA VERTICAL,EXTERNA,90º,PARA ELETROCALHA PERFURADA OU LISA,150X50MM.FORNECIMENTO E COLOCACAO</t>
  </si>
  <si>
    <t>15.018.0671-A</t>
  </si>
  <si>
    <t>15.018.0672-0</t>
  </si>
  <si>
    <t>CURVA VERTICAL,EXTERNA,90º,PARA ELETROCALHA PERFURADA OU LISA,200X50MM.FORNECIMENTO E COLOCACAO</t>
  </si>
  <si>
    <t>15.018.0672-A</t>
  </si>
  <si>
    <t>15.018.0674-0</t>
  </si>
  <si>
    <t>CURVA VERTICAL,EXTERNA,90º,PARA ELETROCALHA PERFURADA OU LISA,300X50MM.FORNECIMENTO E COLOCACAO</t>
  </si>
  <si>
    <t>15.018.0674-A</t>
  </si>
  <si>
    <t>15.018.0675-0</t>
  </si>
  <si>
    <t>CURVA VERTICAL,EXTERNA,90º,PARA ELETROCALHA PERFURADA OU LISA,400X50MM.FORNECIMENTO E COLOCACAO</t>
  </si>
  <si>
    <t>15.018.0675-A</t>
  </si>
  <si>
    <t>15.018.0676-0</t>
  </si>
  <si>
    <t>CURVA VERTICAL,EXTERNA,90º,PARA ELETROCALHA PERFURADA OU LISA,100X75MM.FORNECIMENTO E COLOCACAO</t>
  </si>
  <si>
    <t>15.018.0676-A</t>
  </si>
  <si>
    <t>15.018.0677-0</t>
  </si>
  <si>
    <t>CURVA VERTICAL,EXTERNA,90º,PARA ELETROCALHA PERFURADA OU LISA,150X75MM.FORNECIMENTO E COLOCACAO</t>
  </si>
  <si>
    <t>15.018.0677-A</t>
  </si>
  <si>
    <t>15.018.0678-0</t>
  </si>
  <si>
    <t>CURVA VERTICAL,EXTERNA,90º,PARA ELETROCALHA PERFURADA OU LISA,200X75MM.FORNECIMENTO E COLOCACAO</t>
  </si>
  <si>
    <t>15.018.0678-A</t>
  </si>
  <si>
    <t>15.018.0680-0</t>
  </si>
  <si>
    <t>CURVA VERTICAL,EXTERNA,90º,PARA ELETROCALHA PERFURADA OU LISA,300X75MM.FORNECIMENTO E COLOCACAO</t>
  </si>
  <si>
    <t>15.018.0680-A</t>
  </si>
  <si>
    <t>15.018.0681-0</t>
  </si>
  <si>
    <t>CURVA VERTICAL,EXTERNA,90º,PARA ELETROCALHA PERFURADA OU LISA,400X75MM.FORNECIMENTO E COLOCACAO</t>
  </si>
  <si>
    <t>15.018.0681-A</t>
  </si>
  <si>
    <t>15.018.0682-0</t>
  </si>
  <si>
    <t>CURVA VERTICAL,EXTERNA,90º,PARA ELETROCALHA PERFURADA OU LISA,100X100MM.FORNECIMENTO E COLOCACAO</t>
  </si>
  <si>
    <t>15.018.0682-A</t>
  </si>
  <si>
    <t>15.018.0683-0</t>
  </si>
  <si>
    <t>CURVA VERTICAL,EXTERNA,90º,PARA ELETROCALHA PERFURADA OU LISA,150X100MM.FORNECIMENTO E COLOCACAO</t>
  </si>
  <si>
    <t>15.018.0683-A</t>
  </si>
  <si>
    <t>15.018.0684-0</t>
  </si>
  <si>
    <t>CURVA VERTICAL,EXTERNA,90º,PARA ELETROCALHA PERFURADA OU LISA,200X100MM.FORNECIMENTO E COLOCACAO</t>
  </si>
  <si>
    <t>15.018.0684-A</t>
  </si>
  <si>
    <t>15.018.0686-0</t>
  </si>
  <si>
    <t>CURVA VERTICAL,EXTERNA,90º,PARA ELETROCALHA PERFURADA OU LISA,300X100MM.FORNECIMENTO E COLOCACAO</t>
  </si>
  <si>
    <t>15.018.0686-A</t>
  </si>
  <si>
    <t>15.018.0687-0</t>
  </si>
  <si>
    <t>CURVA VERTICAL,EXTERNA,90º,PARA ELETROCALHA PERFURADA OU LISA,400X100MM.FORNECIMENTO E COLOCACAO</t>
  </si>
  <si>
    <t>15.018.0687-A</t>
  </si>
  <si>
    <t>15.018.0688-0</t>
  </si>
  <si>
    <t>CURVA VERTICAL,INTERNA,45º,PARA ELETROCALHA PERFURADA OU LISA,50X50MM.FORNECIMENTO E COLOCACAO</t>
  </si>
  <si>
    <t>15.018.0688-A</t>
  </si>
  <si>
    <t>15.018.0690-0</t>
  </si>
  <si>
    <t>CURVA VERTICAL,INTERNA,45º,PARA ELETROCALHA PERFURADA OU LISA,100X50MM.FORNECIMENTO E COLOCACAO</t>
  </si>
  <si>
    <t>15.018.0690-A</t>
  </si>
  <si>
    <t>15.018.0691-0</t>
  </si>
  <si>
    <t>CURVA VERTICAL,INTERNA,45º,PARA ELETROCALHA PERFURADA OU LISA,150X50MM.FORNECIMENTO E COLOCACAO</t>
  </si>
  <si>
    <t>15.018.0691-A</t>
  </si>
  <si>
    <t>15.018.0692-0</t>
  </si>
  <si>
    <t>CURVA VERTICAL,INTERNA,45º,PARA ELETROCALHA PERFURADA OU LISA,200X50MM.FORNECIMENTO E COLOCACAO</t>
  </si>
  <si>
    <t>15.018.0692-A</t>
  </si>
  <si>
    <t>15.018.0694-0</t>
  </si>
  <si>
    <t>CURVA VERTICAL,INTERNA,45º,PARA ELETROCALHA PERFURADA OU LISA,300X50MM.FORNECIMENTO E COLOCACAO</t>
  </si>
  <si>
    <t>15.018.0694-A</t>
  </si>
  <si>
    <t>15.018.0695-0</t>
  </si>
  <si>
    <t>CURVA VERTICAL,INTERNA,45º,PARA ELETROCALHA PERFURADA OU LISA,400X50MM.FORNECIMENTO E COLOCACAO</t>
  </si>
  <si>
    <t>15.018.0695-A</t>
  </si>
  <si>
    <t>15.018.0696-0</t>
  </si>
  <si>
    <t>CURVA VERTICAL,INTERNA,45º,PARA ELETROCALHA PERFURADA OU LISA,100X75MM.FORNECIMENTO E COLOCACAO</t>
  </si>
  <si>
    <t>15.018.0696-A</t>
  </si>
  <si>
    <t>15.018.0697-0</t>
  </si>
  <si>
    <t>CURVA VERTICAL,INTERNA,45º,PARA ELETROCALHA PERFURADA OU LISA,150X75MM.FORNECIMENTO E COLOCACAO</t>
  </si>
  <si>
    <t>15.018.0697-A</t>
  </si>
  <si>
    <t>15.018.0698-0</t>
  </si>
  <si>
    <t>CURVA VERTICAL,INTERNA,45º,PARA ELETROCALHA PERFURADA OU LISA,200X75MM.FORNECIMENTO E COLOCACAO</t>
  </si>
  <si>
    <t>15.018.0698-A</t>
  </si>
  <si>
    <t>15.018.0700-0</t>
  </si>
  <si>
    <t>CURVA VERTICAL,INTERNA,45º,PARA ELETROCALHA PERFURADA OU LISA,300X75MM.FORNECIMENTO E COLOCACAO</t>
  </si>
  <si>
    <t>15.018.0700-A</t>
  </si>
  <si>
    <t>15.018.0701-0</t>
  </si>
  <si>
    <t>CURVA VERTICAL,INTERNA,45º,PARA ELETROCALHA PERFURADA OU LISA,400X75MM.FORNECIMENTO E COLOCACAO</t>
  </si>
  <si>
    <t>15.018.0701-A</t>
  </si>
  <si>
    <t>15.018.0702-0</t>
  </si>
  <si>
    <t>CURVA VERTICAL,INTERNA,45º,PARA ELETROCALHA PERFURADA OU LISA,100X100MM.FORNECIMENTO E COLOCACAO</t>
  </si>
  <si>
    <t>15.018.0702-A</t>
  </si>
  <si>
    <t>15.018.0703-0</t>
  </si>
  <si>
    <t>CURVA VERTICAL,INTERNA,45º,PARA ELETROCALHA PERFURADA OU LISA,150X100MM.FORNECIMENTO E COLOCACAO</t>
  </si>
  <si>
    <t>15.018.0703-A</t>
  </si>
  <si>
    <t>15.018.0704-0</t>
  </si>
  <si>
    <t>CURVA VERTICAL,INTERNA,45º,PARA ELETROCALHA PERFURADA OU LISA,200X100MM.FORNECIMENTO E COLOCACAO</t>
  </si>
  <si>
    <t>15.018.0704-A</t>
  </si>
  <si>
    <t>15.018.0706-0</t>
  </si>
  <si>
    <t>CURVA VERTICAL,INTERNA,45º,PARA ELETROCALHA PERFURADA OU LISA,300X100MM.FORNECIMENTO E COLOCACAO</t>
  </si>
  <si>
    <t>15.018.0706-A</t>
  </si>
  <si>
    <t>15.018.0707-0</t>
  </si>
  <si>
    <t>CURVA VERTICAL,INTERNA,45º,PARA ELETROCALHA PERFURADA OU LISA,400X100MM.FORNECIMENTO E COLOCACAO</t>
  </si>
  <si>
    <t>15.018.0707-A</t>
  </si>
  <si>
    <t>15.018.0708-0</t>
  </si>
  <si>
    <t>CURVA VERTICAL,INTERNA,90º,PARA ELETROCALHA PERFURADA OU LISA,50X50MM.FORNECIMENTO E COLOCACAO</t>
  </si>
  <si>
    <t>15.018.0708-A</t>
  </si>
  <si>
    <t>15.018.0710-0</t>
  </si>
  <si>
    <t>CURVA VERTICAL,INTERNA,90º,PARA ELETROCALHA PERFURADA OU LISA,100X50MM.FORNECIMENTO E COLOCACAO</t>
  </si>
  <si>
    <t>15.018.0710-A</t>
  </si>
  <si>
    <t>15.018.0711-0</t>
  </si>
  <si>
    <t>CURVA VERTICAL,INTERNA,90º,PARA ELETROCALHA PERFURADA OU LISA,150X50MM.FORNECIMENTO E COLOCACAO</t>
  </si>
  <si>
    <t>15.018.0711-A</t>
  </si>
  <si>
    <t>15.018.0712-0</t>
  </si>
  <si>
    <t>CURVA VERTICAL,INTERNA,90º,PARA ELETROCALHA PERFURADA OU LISA,200X50MM.FORNECIMENTO E COLOCACAO</t>
  </si>
  <si>
    <t>15.018.0712-A</t>
  </si>
  <si>
    <t>15.018.0714-0</t>
  </si>
  <si>
    <t>CURVA VERTICAL,INTERNA,90º,PARA ELETROCALHA PERFURADA OU LISA,300X50MM.FORNECIMENTO E COLOCACAO</t>
  </si>
  <si>
    <t>15.018.0714-A</t>
  </si>
  <si>
    <t>15.018.0715-0</t>
  </si>
  <si>
    <t>CURVA VERTICAL,INTERNA,90º,PARA ELETROCALHA PERFURADA OU LISA,400X50MM.FORNECIMENTO E COLOCACAO</t>
  </si>
  <si>
    <t>15.018.0715-A</t>
  </si>
  <si>
    <t>15.018.0716-0</t>
  </si>
  <si>
    <t>CURVA VERTICAL,INTERNA,90º,PARA ELETROCALHA PERFURADA OU LISA,100X75MM.FORNECIMENTO E COLOCACAO</t>
  </si>
  <si>
    <t>15.018.0716-A</t>
  </si>
  <si>
    <t>15.018.0717-0</t>
  </si>
  <si>
    <t>CURVA VERTICAL,INTERNA,90º,PARA ELETROCALHA PERFURADA OU LISA,150X75MM.FORNECIMENTO E COLOCACAO</t>
  </si>
  <si>
    <t>15.018.0717-A</t>
  </si>
  <si>
    <t>15.018.0718-0</t>
  </si>
  <si>
    <t>CURVA VERTICAL,INTERNA,90º,PARA ELETROCALHA PERFURADA OU LISA,200X75MM.FORNECIMENTO E COLOCACAO</t>
  </si>
  <si>
    <t>15.018.0718-A</t>
  </si>
  <si>
    <t>15.018.0720-0</t>
  </si>
  <si>
    <t>CURVA VERTICAL,INTERNA,90º,PARA ELETROCALHA PERFURADA OU LISA,300X75MM.FORNECIMENTO E COLOCACAO</t>
  </si>
  <si>
    <t>15.018.0720-A</t>
  </si>
  <si>
    <t>15.018.0721-0</t>
  </si>
  <si>
    <t>CURVA VERTICAL,INTERNA,90º,PARA ELETROCALHA PERFURADA OU LISA,400X75MM.FORNECIMENTO E COLOCACAO</t>
  </si>
  <si>
    <t>15.018.0721-A</t>
  </si>
  <si>
    <t>15.018.0722-0</t>
  </si>
  <si>
    <t>CURVA VERTICAL,INTERNA,90º,PARA ELETROCALHA PERFURADA OU LISA,100X100MM.FORNECIMENTO E COLOCACAO</t>
  </si>
  <si>
    <t>15.018.0722-A</t>
  </si>
  <si>
    <t>15.018.0723-0</t>
  </si>
  <si>
    <t>CURVA VERTICAL,INTERNA,90º,PARA ELETROCALHA PERFURADA OU LISA,150X100MM.FORNECIMENTO E COLOCACAO</t>
  </si>
  <si>
    <t>15.018.0723-A</t>
  </si>
  <si>
    <t>15.018.0724-0</t>
  </si>
  <si>
    <t>CURVA VERTICAL,INTERNA,90º,PARA ELETROCALHA PERFURADA OU LISA,200X100MM.FORNECIMENTO E COLOCACAO</t>
  </si>
  <si>
    <t>15.018.0724-A</t>
  </si>
  <si>
    <t>15.018.0726-0</t>
  </si>
  <si>
    <t>CURVA VERTICAL,INTERNA,90º,PARA ELETROCALHA PERFURADA OU LISA,300X100MM.FORNECIMENTO E COLOCACAO</t>
  </si>
  <si>
    <t>15.018.0726-A</t>
  </si>
  <si>
    <t>15.018.0727-0</t>
  </si>
  <si>
    <t>CURVA VERTICAL,INTERNA,90º,PARA ELETROCALHA PERFURADA OU LISA,400X100MM.FORNECIMENTO E COLOCACAO</t>
  </si>
  <si>
    <t>15.018.0727-A</t>
  </si>
  <si>
    <t>15.018.0728-0</t>
  </si>
  <si>
    <t>CURVA DE INVERSAO,90º,PARA ELETROCALHA PERFURADA OU LISA,50X50MM.FORNECIMENTO E COLOCACAO</t>
  </si>
  <si>
    <t>15.018.0728-A</t>
  </si>
  <si>
    <t>15.018.0730-0</t>
  </si>
  <si>
    <t>CURVA DE INVERSAO,90º,PARA ELETROCALHA PERFURADA OU LISA,100X50MM.FORNECIMENTO E COLOCACAO</t>
  </si>
  <si>
    <t>15.018.0730-A</t>
  </si>
  <si>
    <t>15.018.0731-0</t>
  </si>
  <si>
    <t>CURVA DE INVERSAO,90º,PARA ELETROCALHA PERFURADA OU LISA,150X50MM.FORNECIMENTO E COLOCACAO</t>
  </si>
  <si>
    <t>15.018.0731-A</t>
  </si>
  <si>
    <t>15.018.0732-0</t>
  </si>
  <si>
    <t>CURVA DE INVERSAO,90º,PARA ELETROCALHA PERFURADA OU LISA,200X50MM.FORNECIMENTO E COLOCACAO</t>
  </si>
  <si>
    <t>15.018.0732-A</t>
  </si>
  <si>
    <t>15.018.0734-0</t>
  </si>
  <si>
    <t>CURVA DE INVERSAO,90º,PARA ELETROCALHA PERFURADA OU LISA,300X50MM.FORNECIMENTO E COLOCACAO</t>
  </si>
  <si>
    <t>15.018.0734-A</t>
  </si>
  <si>
    <t>15.018.0735-0</t>
  </si>
  <si>
    <t>CURVA DE INVERSAO,90º,PARA ELETROCALHA PERFURADA OU LISA,400X50MM.FORNECIMENTO E COLOCACAO</t>
  </si>
  <si>
    <t>15.018.0735-A</t>
  </si>
  <si>
    <t>15.018.0736-0</t>
  </si>
  <si>
    <t>CURVA DE INVERSAO,90º,PARA ELETROCALHA PERFURADA OU LISA,100X75MM.FORNECIMENTO E COLOCACAO</t>
  </si>
  <si>
    <t>15.018.0736-A</t>
  </si>
  <si>
    <t>15.018.0737-0</t>
  </si>
  <si>
    <t>CURVA DE INVERSAO,90º,PARA ELETROCALHA PERFURADA OU LISA,150X75MM.FORNECIMENTO E COLOCACAO</t>
  </si>
  <si>
    <t>15.018.0737-A</t>
  </si>
  <si>
    <t>15.018.0738-0</t>
  </si>
  <si>
    <t>CURVA DE INVERSAO,90º,PARA ELETROCALHA PERFURADA OU LISA,200X75MM.FORNECIMENTO E COLOCACAO</t>
  </si>
  <si>
    <t>15.018.0738-A</t>
  </si>
  <si>
    <t>15.018.0740-0</t>
  </si>
  <si>
    <t>CURVA DE INVERSAO,90º,PARA ELETROCALHA PERFURADA OU LISA,300X75MM.FORNECIMENTO E COLOCACAO</t>
  </si>
  <si>
    <t>15.018.0740-A</t>
  </si>
  <si>
    <t>15.018.0741-0</t>
  </si>
  <si>
    <t>CURVA DE INVERSAO,90º,PARA ELETROCALHA PERFURADA OU LISA,400X75MM.FORNECIMENTO E COLOCACAO</t>
  </si>
  <si>
    <t>15.018.0741-A</t>
  </si>
  <si>
    <t>15.018.0742-0</t>
  </si>
  <si>
    <t>CURVA DE INVERSAO,90º,PARA ELETROCALHA PERFURADA OU LISA,100X100MM.FORNECIMENTO E COLOCACAO</t>
  </si>
  <si>
    <t>15.018.0742-A</t>
  </si>
  <si>
    <t>15.018.0743-0</t>
  </si>
  <si>
    <t>CURVA DE INVERSAO,90º,PARA ELETROCALHA PERFURADA OU LISA,150X100MM.FORNECIMENTO E COLOCACAO</t>
  </si>
  <si>
    <t>15.018.0743-A</t>
  </si>
  <si>
    <t>15.018.0744-0</t>
  </si>
  <si>
    <t>CURVA DE INVERSAO,90º,PARA ELETROCALHA PERFURADA OU LISA,200X100MM.FORNECIMENTO E COLOCACAO</t>
  </si>
  <si>
    <t>15.018.0744-A</t>
  </si>
  <si>
    <t>15.018.0746-0</t>
  </si>
  <si>
    <t>CURVA DE INVERSAO,90º,PARA ELETROCALHA PERFURADA OU LISA,300X100MM.FORNECIMENTO E COLOCACAO</t>
  </si>
  <si>
    <t>15.018.0746-A</t>
  </si>
  <si>
    <t>15.018.0747-0</t>
  </si>
  <si>
    <t>CURVA DE INVERSAO,90º,PARA ELETROCALHA PERFURADA OU LISA,400X100MM.FORNECIMENTO E COLOCACAO</t>
  </si>
  <si>
    <t>15.018.0747-A</t>
  </si>
  <si>
    <t>15.018.0748-0</t>
  </si>
  <si>
    <t>TE HORIZONTAL,90º,PARA ELETROCALHA PERFURADA OU LISA,50X50MM.FORNECIMENTO E COLOCACAO</t>
  </si>
  <si>
    <t>15.018.0748-A</t>
  </si>
  <si>
    <t>15.018.0750-0</t>
  </si>
  <si>
    <t>TE HORIZONTAL,90º,PARA ELETROCALHA PERFURADA OU LISA,100X50MM.FORNECIMENTO E COLOCACAO</t>
  </si>
  <si>
    <t>15.018.0750-A</t>
  </si>
  <si>
    <t>15.018.0751-0</t>
  </si>
  <si>
    <t>TE HORIZONTAL,90º,PARA ELETROCALHA PERFURADA OU LISA,150X50MM.FORNECIMENTO E COLOCACAO</t>
  </si>
  <si>
    <t>15.018.0751-A</t>
  </si>
  <si>
    <t>15.018.0752-0</t>
  </si>
  <si>
    <t>TE HORIZONTAL,90º,PARA ELETROCALHA PERFURADA OU LISA,200X50MM.FORNECIMENTO E COLOCACAO</t>
  </si>
  <si>
    <t>15.018.0752-A</t>
  </si>
  <si>
    <t>15.018.0754-0</t>
  </si>
  <si>
    <t>TE HORIZONTAL,90º,PARA ELETROCALHA PERFURADA OU LISA,300X50MM.FORNECIMENTO E COLOCACAO</t>
  </si>
  <si>
    <t>15.018.0754-A</t>
  </si>
  <si>
    <t>15.018.0755-0</t>
  </si>
  <si>
    <t>TE HORIZONTAL,90º,PARA ELETROCALHA PERFURADA OU LISA,400X50MM.FORNECIMENTO E COLOCACAO</t>
  </si>
  <si>
    <t>15.018.0755-A</t>
  </si>
  <si>
    <t>15.018.0756-0</t>
  </si>
  <si>
    <t>TE HORIZONTAL,90º,PARA ELETROCALHA PERFURADA OU LISA,100X75MM.FORNECIMENTO E COLOCACAO</t>
  </si>
  <si>
    <t>15.018.0756-A</t>
  </si>
  <si>
    <t>15.018.0757-0</t>
  </si>
  <si>
    <t>TE HORIZONTAL,90º,PARA ELETROCALHA PERFURADA OU LISA,150X75MM.FORNECIMENTO E COLOCACAO</t>
  </si>
  <si>
    <t>15.018.0757-A</t>
  </si>
  <si>
    <t>15.018.0758-0</t>
  </si>
  <si>
    <t>TE HORIZONTAL,90º,PARA ELETROCALHA PERFURADA OU LISA,200X75MM.FORNECIMENTO E COLOCACAO</t>
  </si>
  <si>
    <t>15.018.0758-A</t>
  </si>
  <si>
    <t>15.018.0760-0</t>
  </si>
  <si>
    <t>TE HORIZONTAL,90º,PARA ELETROCALHA PERFURADA OU LISA,300X75MM.FORNECIMENTO E COLOCACAO</t>
  </si>
  <si>
    <t>15.018.0760-A</t>
  </si>
  <si>
    <t>15.018.0761-0</t>
  </si>
  <si>
    <t>TE HORIZONTAL,90º,PARA ELETROCALHA PERFURADA OU LISA,400X75MM.FORNECIMENTO E COLOCACAO</t>
  </si>
  <si>
    <t>15.018.0761-A</t>
  </si>
  <si>
    <t>15.018.0762-0</t>
  </si>
  <si>
    <t>TE HORIZONTAL,90º,PARA ELETROCALHA PERFURADA OU LISA,100X100MM.FORNECIMENTO E COLOCACAO</t>
  </si>
  <si>
    <t>15.018.0762-A</t>
  </si>
  <si>
    <t>15.018.0763-0</t>
  </si>
  <si>
    <t>TE HORIZONTAL,90º,PARA ELETROCALHA PERFURADA OU LISA,150X100MM.FORNECIMENTO E COLOCACAO</t>
  </si>
  <si>
    <t>15.018.0763-A</t>
  </si>
  <si>
    <t>15.018.0764-0</t>
  </si>
  <si>
    <t>TE HORIZONTAL,90º,PARA ELETROCALHA PERFURADA OU LISA,200X100MM.FORNECIMENTO E COLOCACAO</t>
  </si>
  <si>
    <t>15.018.0764-A</t>
  </si>
  <si>
    <t>15.018.0766-0</t>
  </si>
  <si>
    <t>TE HORIZONTAL,90º,PARA ELETROCALHA PERFURADA OU LISA,300X100MM.FORNECIMENTO E COLOCACAO</t>
  </si>
  <si>
    <t>15.018.0766-A</t>
  </si>
  <si>
    <t>15.018.0767-0</t>
  </si>
  <si>
    <t>TE HORIZONTAL,90º,PARA ELETROCALHA PERFURADA OU LISA,400X100MM.FORNECIMENTO E COLOCACAO</t>
  </si>
  <si>
    <t>15.018.0767-A</t>
  </si>
  <si>
    <t>15.018.0768-0</t>
  </si>
  <si>
    <t>TE VERTICAL DE DERIVACAO OU LATERAL,PARA ELETROCALHA PERFURADA OU LISA,50X50MM.FORNECIMENTO E COLOCACAO</t>
  </si>
  <si>
    <t>15.018.0768-A</t>
  </si>
  <si>
    <t>15.018.0770-0</t>
  </si>
  <si>
    <t>TE VERTICAL DE DERIVACAO OU LATERAL,PARA ELETROCALHA PERFURADA OU LISA,100X50MM.FORNECIMENTO E COLOCACAO</t>
  </si>
  <si>
    <t>15.018.0770-A</t>
  </si>
  <si>
    <t>15.018.0771-0</t>
  </si>
  <si>
    <t>TE VERTICAL DE DERIVACAO OU LATERAL,PARA ELETROCALHA PERFURADA OU LISA,150X50MM.FORNECIMENTO E COLOCACAO</t>
  </si>
  <si>
    <t>15.018.0771-A</t>
  </si>
  <si>
    <t>15.018.0772-0</t>
  </si>
  <si>
    <t>TE VERTICAL DE DERIVACAO OU LATERAL,PARA ELETROCALHA PERFURADA OU LISA,200X50MM.FORNECIMENTO E COLOCACAO</t>
  </si>
  <si>
    <t>15.018.0772-A</t>
  </si>
  <si>
    <t>15.018.0774-0</t>
  </si>
  <si>
    <t>TE VERTICAL DE DERIVACAO OU LATERAL,PARA ELETROCALHA PERFURADA OU LISA,300X50MM.FORNECIMENTO E COLOCACAO</t>
  </si>
  <si>
    <t>15.018.0774-A</t>
  </si>
  <si>
    <t>15.018.0775-0</t>
  </si>
  <si>
    <t>TE VERTICAL DE DERIVACAO OU LATERAL,PARA ELETROCALHA PERFURADA OU LISA,400X50MM.FORNECIMENTO E COLOCACAO</t>
  </si>
  <si>
    <t>15.018.0775-A</t>
  </si>
  <si>
    <t>15.018.0776-0</t>
  </si>
  <si>
    <t>TE VERTICAL DE DERIVACAO OU LATERAL,PARA ELETROCALHA PERFURADA OU LISA,100X75MM.FORNECIMENTO E COLOCACAO</t>
  </si>
  <si>
    <t>15.018.0776-A</t>
  </si>
  <si>
    <t>15.018.0777-0</t>
  </si>
  <si>
    <t>TE VERTICAL DE DERIVACAO OU LATERAL,PARA ELETROCALHA PERFURADA OU LISA,150X75MM.FORNECIMENTO E COLOCACAO</t>
  </si>
  <si>
    <t>15.018.0777-A</t>
  </si>
  <si>
    <t>15.018.0778-0</t>
  </si>
  <si>
    <t>TE VERTICAL DE DERIVACAO OU LATERAL,PARA ELETROCALHA PERFURADA OU LISA,200X75MM.FORNECIMENTO E COLOCACAO</t>
  </si>
  <si>
    <t>15.018.0778-A</t>
  </si>
  <si>
    <t>15.018.0780-0</t>
  </si>
  <si>
    <t>TE VERTICAL DE DERIVACAO OU LATERAL,PARA ELETROCALHA PERFURADA OU LISA,300X75MM.FORNECIMENTO E COLOCACAO</t>
  </si>
  <si>
    <t>15.018.0780-A</t>
  </si>
  <si>
    <t>15.018.0781-0</t>
  </si>
  <si>
    <t>TE VERTICAL DE DERIVACAO OU LATERAL,PARA ELETROCALHA PERFURADA OU LISA,400X75MM.FORNECIMENTO E COLOCACAO</t>
  </si>
  <si>
    <t>15.018.0781-A</t>
  </si>
  <si>
    <t>15.018.0782-0</t>
  </si>
  <si>
    <t>TE VERTICAL DE DERIVACAO OU LATERAL,PARA ELETROCALHA PERFURADA OU LISA,100X100MM.FORNECIMENTO E COLOCACAO</t>
  </si>
  <si>
    <t>15.018.0782-A</t>
  </si>
  <si>
    <t>15.018.0783-0</t>
  </si>
  <si>
    <t>TE VERTICAL DE DERIVACAO OU LATERAL,PARA ELETROCALHA PERFURADA OU LISA,150X100MM.FORNECIMENTO E COLOCACAO</t>
  </si>
  <si>
    <t>15.018.0783-A</t>
  </si>
  <si>
    <t>15.018.0784-0</t>
  </si>
  <si>
    <t>TE VERTICAL DE DERIVACAO OU LATERAL,PARA ELETROCALHA PERFURADA OU LISA,200X100MM.FORNECIMENTO E COLOCACAO</t>
  </si>
  <si>
    <t>15.018.0784-A</t>
  </si>
  <si>
    <t>15.018.0786-0</t>
  </si>
  <si>
    <t>TE VERTICAL DE DERIVACAO OU LATERAL,PARA ELETROCALHA PERFURADA OU LISA,300X100MM.FORNECIMENTO E COLOCACAO</t>
  </si>
  <si>
    <t>15.018.0786-A</t>
  </si>
  <si>
    <t>15.018.0787-0</t>
  </si>
  <si>
    <t>TE VERTICAL DE DERIVACAO OU LATERAL,PARA ELETROCALHA PERFURADA OU LISA,400X100MM.FORNECIMENTO E COLOCACAO</t>
  </si>
  <si>
    <t>15.018.0787-A</t>
  </si>
  <si>
    <t>15.018.0788-0</t>
  </si>
  <si>
    <t>CRUZETA HORIZONTAL,90º,PARA ELETROCALHA PERFURADA OU LISA,50X50MM.FORNECIMENTO E COLOCACAO</t>
  </si>
  <si>
    <t>15.018.0788-A</t>
  </si>
  <si>
    <t>15.018.0790-0</t>
  </si>
  <si>
    <t>CRUZETA HORIZONTAL,90º,PARA ELETROCALHA PERFURADA OU LISA,100X50MM.FORNECIMENTO E COLOCACAO</t>
  </si>
  <si>
    <t>15.018.0790-A</t>
  </si>
  <si>
    <t>15.018.0791-0</t>
  </si>
  <si>
    <t>CRUZETA HORIZONTAL,90º,PARA ELETROCALHA PERFURADA OU LISA,150X50MM.FORNECIMENTO E COLOCACAO</t>
  </si>
  <si>
    <t>15.018.0791-A</t>
  </si>
  <si>
    <t>15.018.0792-0</t>
  </si>
  <si>
    <t>CRUZETA HORIZONTAL,90º,PARA ELETROCALHA PERFURADA OU LISA,200X50MM.FORNECIMENTO E COLOCACAO</t>
  </si>
  <si>
    <t>15.018.0792-A</t>
  </si>
  <si>
    <t>15.018.0794-0</t>
  </si>
  <si>
    <t>CRUZETA HORIZONTAL,90º,PARA ELETROCALHA PERFURADA OU LISA,300X50MM.FORNECIMENTO E COLOCACAO</t>
  </si>
  <si>
    <t>15.018.0794-A</t>
  </si>
  <si>
    <t>15.018.0795-0</t>
  </si>
  <si>
    <t>CRUZETA HORIZONTAL,90º,PARA ELETROCALHA PERFURADA OU LISA,400X50MM.FORNECIMENTO E COLOCACAO</t>
  </si>
  <si>
    <t>15.018.0795-A</t>
  </si>
  <si>
    <t>15.018.0796-0</t>
  </si>
  <si>
    <t>CRUZETA HORIZONTAL,90º,PARA ELETROCALHA PERFURADA OU LISA,100X75MM.FORNECIMENTO E COLOCACAO</t>
  </si>
  <si>
    <t>15.018.0796-A</t>
  </si>
  <si>
    <t>15.018.0797-0</t>
  </si>
  <si>
    <t>CRUZETA HORIZONTAL,90º,PARA ELETROCALHA PERFURADA OU LISA,150X75MM.FORNECIMENTO E COLOCACAO</t>
  </si>
  <si>
    <t>15.018.0797-A</t>
  </si>
  <si>
    <t>15.018.0798-0</t>
  </si>
  <si>
    <t>CRUZETA HORIZONTAL,90º,PARA ELETROCALHA PERFURADA OU LISA,200X75MM.FORNECIMENTO E COLOCACAO</t>
  </si>
  <si>
    <t>15.018.0798-A</t>
  </si>
  <si>
    <t>15.018.0800-0</t>
  </si>
  <si>
    <t>CRUZETA HORIZONTAL,90º,PARA ELETROCALHA PERFURADA OU LISA,300X75MM.FORNECIMENTO E COLOCACAO</t>
  </si>
  <si>
    <t>15.018.0800-A</t>
  </si>
  <si>
    <t>15.018.0801-0</t>
  </si>
  <si>
    <t>CRUZETA HORIZONTAL,90º,PARA ELETROCALHA PERFURADA OU LISA,400X75MM.FORNECIMENTO E COLOCACAO</t>
  </si>
  <si>
    <t>15.018.0801-A</t>
  </si>
  <si>
    <t>15.018.0802-0</t>
  </si>
  <si>
    <t>CRUZETA HORIZONTAL,90º,PARA ELETROCALHA PERFURADA OU LISA,100X100MM.FORNECIMENTO E COLOCACAO</t>
  </si>
  <si>
    <t>15.018.0802-A</t>
  </si>
  <si>
    <t>15.018.0803-0</t>
  </si>
  <si>
    <t>CRUZETA HORIZONTAL,90º,PARA ELETROCALHA PERFURADA OU LISA,150X100MM.FORNECIMENTO E COLOCACAO</t>
  </si>
  <si>
    <t>15.018.0803-A</t>
  </si>
  <si>
    <t>15.018.0804-0</t>
  </si>
  <si>
    <t>CRUZETA HORIZONTAL,90º,PARA ELETROCALHA PERFURADA OU LISA,200X100MM.FORNECIMENTO E COLOCACAO</t>
  </si>
  <si>
    <t>15.018.0804-A</t>
  </si>
  <si>
    <t>15.018.0806-0</t>
  </si>
  <si>
    <t>CRUZETA HORIZONTAL,90º,PARA ELETROCALHA PERFURADA OU LISA,300X100MM.FORNECIMENTO E COLOCACAO</t>
  </si>
  <si>
    <t>15.018.0806-A</t>
  </si>
  <si>
    <t>15.018.0807-0</t>
  </si>
  <si>
    <t>CRUZETA HORIZONTAL,90º,PARA ELETROCALHA PERFURADA OU LISA,400X100MM.FORNECIMENTO E COLOCACAO</t>
  </si>
  <si>
    <t>15.018.0807-A</t>
  </si>
  <si>
    <t>15.018.0808-0</t>
  </si>
  <si>
    <t>COTOVELO RETO,PARA ELETROCALHA PERFURADA OU LISA,50X50MM.FORNECIMENTO E COLOCACAO</t>
  </si>
  <si>
    <t>15.018.0808-A</t>
  </si>
  <si>
    <t>15.018.0810-0</t>
  </si>
  <si>
    <t>COTOVELO RETO,PARA ELETROCALHA PERFURADA OU LISA,100X50MM.FORNECIMENTO E COLOCACAO</t>
  </si>
  <si>
    <t>15.018.0810-A</t>
  </si>
  <si>
    <t>15.018.0811-0</t>
  </si>
  <si>
    <t>COTOVELO RETO,PARA ELETROCALHA PERFURADA OU LISA,150X50MM.FORNECIMENTO E COLOCACAO</t>
  </si>
  <si>
    <t>15.018.0811-A</t>
  </si>
  <si>
    <t>15.018.0812-0</t>
  </si>
  <si>
    <t>COTOVELO RETO,PARA ELETROCALHA PERFURADA OU LISA,200X50MM.FORNECIMENTO E COLOCACAO</t>
  </si>
  <si>
    <t>15.018.0812-A</t>
  </si>
  <si>
    <t>15.018.0814-0</t>
  </si>
  <si>
    <t>COTOVELO RETO,PARA ELETROCALHA PERFURADA OU LISA,300X50MM.FORNECIMENTO E COLOCACAO</t>
  </si>
  <si>
    <t>15.018.0814-A</t>
  </si>
  <si>
    <t>15.018.0815-0</t>
  </si>
  <si>
    <t>COTOVELO RETO,PARA ELETROCALHA PERFURADA OU LISA,400X50MM.FORNECIMENTO E COLOCACAO</t>
  </si>
  <si>
    <t>15.018.0815-A</t>
  </si>
  <si>
    <t>15.018.0816-0</t>
  </si>
  <si>
    <t>COTOVELO RETO,PARA ELETROCALHA PERFURADA OU LISA,100X75MM.FORNECIMENTO E COLOCACAO</t>
  </si>
  <si>
    <t>15.018.0816-A</t>
  </si>
  <si>
    <t>15.018.0817-0</t>
  </si>
  <si>
    <t>COTOVELO RETO,PARA ELETROCALHA PERFURADA OU LISA,150X75MM.FORNECIMENTO E COLOCACAO</t>
  </si>
  <si>
    <t>15.018.0817-A</t>
  </si>
  <si>
    <t>15.018.0818-0</t>
  </si>
  <si>
    <t>COTOVELO RETO,PARA ELETROCALHA PERFURADA OU LISA,200X75MM.FORNECIMENTO E COLOCACAO</t>
  </si>
  <si>
    <t>15.018.0818-A</t>
  </si>
  <si>
    <t>15.018.0820-0</t>
  </si>
  <si>
    <t>COTOVELO RETO,PARA ELETROCALHA PERFURADA OU LISA,300X75MM.FORNECIMENTO E COLOCACAO</t>
  </si>
  <si>
    <t>15.018.0820-A</t>
  </si>
  <si>
    <t>15.018.0821-0</t>
  </si>
  <si>
    <t>COTOVELO RETO,PARA ELETROCALHA PERFURADA OU LISA,400X75MM.FORNECIMENTO E COLOCACAO</t>
  </si>
  <si>
    <t>15.018.0821-A</t>
  </si>
  <si>
    <t>15.018.0822-0</t>
  </si>
  <si>
    <t>COTOVELO RETO,PARA ELETROCALHA PERFURADA OU LISA,100X100MM.FORNECIMENTO E COLOCACAO</t>
  </si>
  <si>
    <t>15.018.0822-A</t>
  </si>
  <si>
    <t>15.018.0823-0</t>
  </si>
  <si>
    <t>COTOVELO RETO,PARA ELETROCALHA PERFURADA OU LISA,150X100MM.FORNECIMENTO E COLOCACAO</t>
  </si>
  <si>
    <t>15.018.0823-A</t>
  </si>
  <si>
    <t>15.018.0824-0</t>
  </si>
  <si>
    <t>COTOVELO RETO,PARA ELETROCALHA PERFURADA OU LISA,200X100MM.FORNECIMENTO E COLOCACAO</t>
  </si>
  <si>
    <t>15.018.0824-A</t>
  </si>
  <si>
    <t>15.018.0826-0</t>
  </si>
  <si>
    <t>COTOVELO RETO,PARA ELETROCALHA PERFURADA OU LISA,300X100MM.FORNECIMENTO E COLOCACAO</t>
  </si>
  <si>
    <t>15.018.0826-A</t>
  </si>
  <si>
    <t>15.018.0827-0</t>
  </si>
  <si>
    <t>COTOVELO RETO,PARA ELETROCALHA PERFURADA OU LISA,400X100MM.FORNECIMENTO E COLOCACAO</t>
  </si>
  <si>
    <t>15.018.0827-A</t>
  </si>
  <si>
    <t>15.018.0828-0</t>
  </si>
  <si>
    <t>TE RETO,PARA ELETROCALHA PERFURADA OU LISA,50X50MM.FORNECIMENTO E COLOCACAO</t>
  </si>
  <si>
    <t>15.018.0828-A</t>
  </si>
  <si>
    <t>15.018.0830-0</t>
  </si>
  <si>
    <t>TE RETO,PARA ELETROCALHA PERFURADA OU LISA,100X50MM.FORNECIMENTO E COLOCACAO</t>
  </si>
  <si>
    <t>15.018.0830-A</t>
  </si>
  <si>
    <t>15.018.0831-0</t>
  </si>
  <si>
    <t>TE RETO,PARA ELETROCALHA PERFURADA OU LISA,150X50MM.FORNECIMENTO E COLOCACAO</t>
  </si>
  <si>
    <t>15.018.0831-A</t>
  </si>
  <si>
    <t>15.018.0832-0</t>
  </si>
  <si>
    <t>TE RETO,PARA ELETROCALHA PERFURADA OU LISA,200X50MM.FORNECIMENTO E COLOCACAO</t>
  </si>
  <si>
    <t>15.018.0832-A</t>
  </si>
  <si>
    <t>15.018.0834-0</t>
  </si>
  <si>
    <t>TE RETO,PARA ELETROCALHA PERFURADA OU LISA,300X50MM.FORNECIMENTO E COLOCACAO</t>
  </si>
  <si>
    <t>15.018.0834-A</t>
  </si>
  <si>
    <t>15.018.0835-0</t>
  </si>
  <si>
    <t>TE RETO,PARA ELETROCALHA PERFURADA OU LISA,400X50MM.FORNECIMENTO E COLOCACAO</t>
  </si>
  <si>
    <t>15.018.0835-A</t>
  </si>
  <si>
    <t>15.018.0836-0</t>
  </si>
  <si>
    <t>TE RETO,PARA ELETROCALHA PERFURADA OU LISA,100X75MM.FORNECIMENTO E COLOCACAO</t>
  </si>
  <si>
    <t>15.018.0836-A</t>
  </si>
  <si>
    <t>15.018.0837-0</t>
  </si>
  <si>
    <t>TE RETO,PARA ELETROCALHA PERFURADA OU LISA,150X75MM.FORNECIMENTO E COLOCACAO</t>
  </si>
  <si>
    <t>15.018.0837-A</t>
  </si>
  <si>
    <t>15.018.0838-0</t>
  </si>
  <si>
    <t>TE RETO,PARA ELETROCALHA PERFURADA OU LISA,200X75MM.FORNECIMENTO E COLOCACAO</t>
  </si>
  <si>
    <t>15.018.0838-A</t>
  </si>
  <si>
    <t>15.018.0840-0</t>
  </si>
  <si>
    <t>TE RETO,PARA ELETROCALHA PERFURADA OU LISA,300X75MM.FORNECIMENTO E COLOCACAO</t>
  </si>
  <si>
    <t>15.018.0840-A</t>
  </si>
  <si>
    <t>15.018.0841-0</t>
  </si>
  <si>
    <t>TE RETO,PARA ELETROCALHA PERFURADA OU LISA,400X75MM.FORNECIMENTO E COLOCACAO</t>
  </si>
  <si>
    <t>15.018.0841-A</t>
  </si>
  <si>
    <t>15.018.0842-0</t>
  </si>
  <si>
    <t>TE RETO,PARA ELETROCALHA PERFURADA OU LISA,100X100MM.FORNECIMENTO E COLOCACAO</t>
  </si>
  <si>
    <t>15.018.0842-A</t>
  </si>
  <si>
    <t>15.018.0843-0</t>
  </si>
  <si>
    <t>TE RETO,PARA ELETROCALHA PERFURADA OU LISA,150X100MM.FORNECIMENTO E COLOCACAO</t>
  </si>
  <si>
    <t>15.018.0843-A</t>
  </si>
  <si>
    <t>15.018.0844-0</t>
  </si>
  <si>
    <t>TE RETO,PARA ELETROCALHA PERFURADA OU LISA,200X100MM.FORNECIMENTO E COLOCACAO</t>
  </si>
  <si>
    <t>15.018.0844-A</t>
  </si>
  <si>
    <t>15.018.0846-0</t>
  </si>
  <si>
    <t>TE RETO,PARA ELETROCALHA PERFURADA OU LISA,300X100MM.FORNECIMENTO E COLOCACAO</t>
  </si>
  <si>
    <t>15.018.0846-A</t>
  </si>
  <si>
    <t>15.018.0847-0</t>
  </si>
  <si>
    <t>TE RETO,PARA ELETROCALHA PERFURADA OU LISA,400X100MM.FORNECIMENTO E COLOCACAO</t>
  </si>
  <si>
    <t>15.018.0847-A</t>
  </si>
  <si>
    <t>15.018.0848-0</t>
  </si>
  <si>
    <t>CRUZETA RETA,PARA ELETROCALHA PERFURADA OU LISA,50X50MM.FORNECIMENTO E COLOCACAO</t>
  </si>
  <si>
    <t>15.018.0848-A</t>
  </si>
  <si>
    <t>15.018.0850-0</t>
  </si>
  <si>
    <t>CRUZETA RETA,PARA ELETROCALHA PERFURADA OU LISA,100X50MM.FORNECIMENTO E COLOCACAO</t>
  </si>
  <si>
    <t>15.018.0850-A</t>
  </si>
  <si>
    <t>15.018.0851-0</t>
  </si>
  <si>
    <t>CRUZETA RETA,PARA ELETROCALHA PERFURADA OU LISA,150X50MM.FORNECIMENTO E COLOCACAO</t>
  </si>
  <si>
    <t>15.018.0851-A</t>
  </si>
  <si>
    <t>15.018.0852-0</t>
  </si>
  <si>
    <t>CRUZETA RETA,PARA ELETROCALHA PERFURADA OU LISA,200X50MM.FORNECIMENTO E COLOCACAO</t>
  </si>
  <si>
    <t>15.018.0852-A</t>
  </si>
  <si>
    <t>15.018.0854-0</t>
  </si>
  <si>
    <t>CRUZETA RETA,PARA ELETROCALHA PERFURADA OU LISA,300X50MM.FORNECIMENTO E COLOCACAO</t>
  </si>
  <si>
    <t>15.018.0854-A</t>
  </si>
  <si>
    <t>15.018.0855-0</t>
  </si>
  <si>
    <t>CRUZETA RETA,PARA ELETROCALHA PERFURADA OU LISA,400X50MM.FORNECIMENTO E COLOCACAO</t>
  </si>
  <si>
    <t>15.018.0855-A</t>
  </si>
  <si>
    <t>15.018.0856-0</t>
  </si>
  <si>
    <t>CRUZETA RETA,PARA ELETROCALHA PERFURADA OU LISA,100X75MM.FORNECIMENTO E COLOCACAO</t>
  </si>
  <si>
    <t>15.018.0856-A</t>
  </si>
  <si>
    <t>15.018.0857-0</t>
  </si>
  <si>
    <t>CRUZETA RETA,PARA ELETROCALHA PERFURADA OU LISA,150X75MM.FORNECIMENTO E COLOCACAO</t>
  </si>
  <si>
    <t>15.018.0857-A</t>
  </si>
  <si>
    <t>15.018.0858-0</t>
  </si>
  <si>
    <t>CRUZETA RETA,PARA ELETROCALHA PERFURADA OU LISA,200X75MM.FORNECIMENTO E COLOCACAO</t>
  </si>
  <si>
    <t>15.018.0858-A</t>
  </si>
  <si>
    <t>15.018.0860-0</t>
  </si>
  <si>
    <t>CRUZETA RETA,PARA ELETROCALHA PERFURADA OU LISA,300X75MM.FORNECIMENTO E COLOCACAO</t>
  </si>
  <si>
    <t>15.018.0860-A</t>
  </si>
  <si>
    <t>15.018.0861-0</t>
  </si>
  <si>
    <t>CRUZETA RETA,PARA ELETROCALHA PERFURADA OU LISA,400X75MM.FORNECIMENTO E COLOCACAO</t>
  </si>
  <si>
    <t>15.018.0861-A</t>
  </si>
  <si>
    <t>15.018.0862-0</t>
  </si>
  <si>
    <t>CRUZETA RETA,PARA ELETROCALHA PERFURADA OU LISA,100X100MM.FORNECIMENTO E COLOCACAO</t>
  </si>
  <si>
    <t>15.018.0862-A</t>
  </si>
  <si>
    <t>15.018.0863-0</t>
  </si>
  <si>
    <t>CRUZETA RETA,PARA ELETROCALHA PERFURADA OU LISA,150X100MM.FORNECIMENTO E COLOCACAO</t>
  </si>
  <si>
    <t>15.018.0863-A</t>
  </si>
  <si>
    <t>15.018.0864-0</t>
  </si>
  <si>
    <t>CRUZETA RETA,PARA ELETROCALHA PERFURADA OU LISA,200X100MM.FORNECIMENTO E COLOCACAO</t>
  </si>
  <si>
    <t>15.018.0864-A</t>
  </si>
  <si>
    <t>15.018.0866-0</t>
  </si>
  <si>
    <t>CRUZETA RETA,PARA ELETROCALHA PERFURADA OU LISA,300X100MM.FORNECIMENTO E COLOCACAO</t>
  </si>
  <si>
    <t>15.018.0866-A</t>
  </si>
  <si>
    <t>15.018.0867-0</t>
  </si>
  <si>
    <t>CRUZETA RETA,PARA ELETROCALHA PERFURADA OU LISA,400X100MM.FORNECIMENTO E COLOCACAO</t>
  </si>
  <si>
    <t>15.018.0867-A</t>
  </si>
  <si>
    <t>15.018.0870-0</t>
  </si>
  <si>
    <t>REDUCAO CONCENTRICA,PARA ELETROCALHA PERFURADA OU LISA,100X50MM.FORNECIMENTO E COLOCACAO</t>
  </si>
  <si>
    <t>15.018.0870-A</t>
  </si>
  <si>
    <t>15.018.0871-0</t>
  </si>
  <si>
    <t>REDUCAO CONCENTRICA,PARA ELETROCALHA PERFURADA OU LISA,150X100MM.FORNECIMENTO E COLOCACAO</t>
  </si>
  <si>
    <t>15.018.0871-A</t>
  </si>
  <si>
    <t>15.018.0872-0</t>
  </si>
  <si>
    <t>REDUCAO CONCENTRICA,PARA ELETROCALHA PERFURADA OU LISA,150X50MM.FORNECIMENTO E COLOCACAO</t>
  </si>
  <si>
    <t>15.018.0872-A</t>
  </si>
  <si>
    <t>15.018.0873-0</t>
  </si>
  <si>
    <t>REDUCAO CONCENTRICA,PARA ELETROCALHA PERFURADA OU LISA,200X150MM.FORNECIMENTO E COLOCACAO</t>
  </si>
  <si>
    <t>15.018.0873-A</t>
  </si>
  <si>
    <t>15.018.0874-0</t>
  </si>
  <si>
    <t>REDUCAO CONCENTRICA,PARA ELETROCALHA PERFURADA OU LISA,200X100MM.FORNECIMENTO E COLOCACAO</t>
  </si>
  <si>
    <t>15.018.0874-A</t>
  </si>
  <si>
    <t>15.018.0875-0</t>
  </si>
  <si>
    <t>REDUCAO CONCENTRICA,PARA ELETROCALHA PERFURADA OU LISA,200X50MM.FORNECIMENTO E COLOCACAO</t>
  </si>
  <si>
    <t>15.018.0875-A</t>
  </si>
  <si>
    <t>15.018.0881-0</t>
  </si>
  <si>
    <t>REDUCAO CONCENTRICA,PARA ELETROCALHA PERFURADA OU LISA,300X200MM.FORNECIMENTO E COLOCACAO</t>
  </si>
  <si>
    <t>15.018.0881-A</t>
  </si>
  <si>
    <t>15.018.0882-0</t>
  </si>
  <si>
    <t>REDUCAO CONCENTRICA,PARA ELETROCALHA PERFURADA OU LISA,300X150MM.FORNECIMENTO E COLOCACAO</t>
  </si>
  <si>
    <t>15.018.0882-A</t>
  </si>
  <si>
    <t>15.018.0883-0</t>
  </si>
  <si>
    <t>REDUCAO CONCENTRICA,PARA ELETROCALHA PERFURADA OU LISA,300X100MM.FORNECIMENTO E COLOCACAO</t>
  </si>
  <si>
    <t>15.018.0883-A</t>
  </si>
  <si>
    <t>15.018.0884-0</t>
  </si>
  <si>
    <t>REDUCAO CONCENTRICA,PARA ELETROCALHA PERFURADA OU LISA,300X50MM.FORNECIMENTO E COLOCACAO</t>
  </si>
  <si>
    <t>15.018.0884-A</t>
  </si>
  <si>
    <t>15.018.0885-0</t>
  </si>
  <si>
    <t>REDUCAO CONCENTRICA,PARA ELETROCALHA PERFURADA OU LISA,400X300MM.FORNECIMENTO E COLOCACAO</t>
  </si>
  <si>
    <t>15.018.0885-A</t>
  </si>
  <si>
    <t>15.018.0887-0</t>
  </si>
  <si>
    <t>REDUCAO CONCENTRICA,PARA ELETROCALHA PERFURADA OU LISA,400X200MM.FORNECIMENTO E COLOCACAO</t>
  </si>
  <si>
    <t>15.018.0887-A</t>
  </si>
  <si>
    <t>15.018.0888-0</t>
  </si>
  <si>
    <t>REDUCAO CONCENTRICA,PARA ELETROCALHA PERFURADA OU LISA,400X150MM.FORNECIMENTO E COLOCACAO</t>
  </si>
  <si>
    <t>15.018.0888-A</t>
  </si>
  <si>
    <t>15.018.0889-0</t>
  </si>
  <si>
    <t>REDUCAO CONCENTRICA,PARA ELETROCALHA PERFURADA OU LISA,400X100MM.FORNECIMENTO E COLOCACAO</t>
  </si>
  <si>
    <t>15.018.0889-A</t>
  </si>
  <si>
    <t>15.018.0890-0</t>
  </si>
  <si>
    <t>REDUCAO CONCENTRICA,PARA ELETROCALHA PERFURADA OU LISA,400X50MM.FORNECIMENTO E COLOCACAO</t>
  </si>
  <si>
    <t>15.018.0890-A</t>
  </si>
  <si>
    <t>15.018.0898-0</t>
  </si>
  <si>
    <t>TE VERTICAL(SUBIDA),PARA ELETROCALHA PERFURADA OU LISA,50X50MM.FORNECIMENTO E COLOCACAO</t>
  </si>
  <si>
    <t>15.018.0898-A</t>
  </si>
  <si>
    <t>15.018.0900-0</t>
  </si>
  <si>
    <t>TE VERTICAL(SUBIDA),PARA ELETROCALHA PERFURADA OU LISA,100X50MM.FORNECIMENTO E COLOCACAO</t>
  </si>
  <si>
    <t>15.018.0900-A</t>
  </si>
  <si>
    <t>15.018.0901-0</t>
  </si>
  <si>
    <t>TE VERTICAL(SUBIDA),PARA ELETROCALHA PERFURADA OU LISA,150X50MM.FORNECIMENTO E COLOCACAO</t>
  </si>
  <si>
    <t>15.018.0901-A</t>
  </si>
  <si>
    <t>15.018.0902-0</t>
  </si>
  <si>
    <t>TE VERTICAL(SUBIDA),PARA ELETROCALHA PERFURADA OU LISA,200X50MM.FORNECIMENTO E COLOCACAO</t>
  </si>
  <si>
    <t>15.018.0902-A</t>
  </si>
  <si>
    <t>15.018.0904-0</t>
  </si>
  <si>
    <t>TE VERTICAL(SUBIDA),PARA ELETROCALHA PERFURADA OU LISA,300X50MM.FORNECIMENTO E COLOCACAO</t>
  </si>
  <si>
    <t>15.018.0904-A</t>
  </si>
  <si>
    <t>15.018.0905-0</t>
  </si>
  <si>
    <t>TE VERTICAL(SUBIDA),PARA ELETROCALHA PERFURADA OU LISA,400X50MM.FORNECIMENTO E COLOCACAO</t>
  </si>
  <si>
    <t>15.018.0905-A</t>
  </si>
  <si>
    <t>15.018.0906-0</t>
  </si>
  <si>
    <t>TE VERTICAL(SUBIDA),PARA ELETROCALHA PERFURADA OU LISA,100X75MM.FORNECIMENTO E COLOCACAO</t>
  </si>
  <si>
    <t>15.018.0906-A</t>
  </si>
  <si>
    <t>15.018.0907-0</t>
  </si>
  <si>
    <t>TE VERTICAL(SUBIDA),PARA ELETROCALHA PERFURADA OU LISA,150X75MM.FORNECIMENTO E COLOCACAO</t>
  </si>
  <si>
    <t>15.018.0907-A</t>
  </si>
  <si>
    <t>15.018.0908-0</t>
  </si>
  <si>
    <t>TE VERTICAL(SUBIDA),PARA ELETROCALHA PERFURADA OU LISA,200X75MM.FORNECIMENTO E COLOCACAO</t>
  </si>
  <si>
    <t>15.018.0908-A</t>
  </si>
  <si>
    <t>15.018.0910-0</t>
  </si>
  <si>
    <t>TE VERTICAL(SUBIDA),PARA ELETROCALHA PERFURADA OU LISA,300X75MM.FORNECIMENTO E COLOCACAO</t>
  </si>
  <si>
    <t>15.018.0910-A</t>
  </si>
  <si>
    <t>15.018.0911-0</t>
  </si>
  <si>
    <t>TE VERTICAL(SUBIDA),PARA ELETROCALHA PERFURADA OU LISA,400X75MM.FORNECIMENTO E COLOCACAO</t>
  </si>
  <si>
    <t>15.018.0911-A</t>
  </si>
  <si>
    <t>15.018.0912-0</t>
  </si>
  <si>
    <t>TE VERTICAL(SUBIDA),PARA ELETROCALHA PERFURADA OU LISA,100X100MM.FORNECIMENTO E COLOCACAO</t>
  </si>
  <si>
    <t>15.018.0912-A</t>
  </si>
  <si>
    <t>15.018.0913-0</t>
  </si>
  <si>
    <t>TE VERTICAL(SUBIDA),PARA ELETROCALHA PERFURADA OU LISA,150X100MM.FORNECIMENTO E COLOCACAO</t>
  </si>
  <si>
    <t>15.018.0913-A</t>
  </si>
  <si>
    <t>15.018.0914-0</t>
  </si>
  <si>
    <t>TE VERTICAL(SUBIDA),PARA ELETROCALHA PERFURADA OU LISA,200X100MM.FORNECIMENTO E COLOCACAO</t>
  </si>
  <si>
    <t>15.018.0914-A</t>
  </si>
  <si>
    <t>15.018.0916-0</t>
  </si>
  <si>
    <t>TE VERTICAL(SUBIDA),PARA ELETROCALHA PERFURADA OU LISA,300X100MM.FORNECIMENTO E COLOCACAO</t>
  </si>
  <si>
    <t>15.018.0916-A</t>
  </si>
  <si>
    <t>15.018.0917-0</t>
  </si>
  <si>
    <t>TE VERTICAL(SUBIDA),PARA ELETROCALHA PERFURADA OU LISA,400X100MM.FORNECIMENTO E COLOCACAO</t>
  </si>
  <si>
    <t>15.018.0917-A</t>
  </si>
  <si>
    <t>15.018.0918-0</t>
  </si>
  <si>
    <t>TE VERTICAL(DESCIDA),PARA ELETROCALHA PERFURADA OU LISA,50X50MM.FORNECIMENTO E COLOCACAO</t>
  </si>
  <si>
    <t>15.018.0918-A</t>
  </si>
  <si>
    <t>15.018.0920-0</t>
  </si>
  <si>
    <t>TE VERTICAL(DESCIDA),PARA ELETROCALHA PERFURADA OU LISA,100X50MM.FORNECIMENTO E COLOCACAO</t>
  </si>
  <si>
    <t>15.018.0920-A</t>
  </si>
  <si>
    <t>15.018.0921-0</t>
  </si>
  <si>
    <t>TE VERTICAL(DESCIDA),PARA ELETROCALHA PERFURADA OU LISA,150X50MM.FORNECIMENTO E COLOCACAO</t>
  </si>
  <si>
    <t>15.018.0921-A</t>
  </si>
  <si>
    <t>15.018.0922-0</t>
  </si>
  <si>
    <t>TE VERTICAL(DESCIDA),PARA ELETROCALHA PERFURADA OU LISA,200X50MM.FORNECIMENTO E COLOCACAO</t>
  </si>
  <si>
    <t>15.018.0922-A</t>
  </si>
  <si>
    <t>15.018.0924-0</t>
  </si>
  <si>
    <t>TE VERTICAL(DESCIDA),PARA ELETROCALHA PERFURADA OU LISA,300X50MM.FORNECIMENTO E COLOCACAO</t>
  </si>
  <si>
    <t>15.018.0924-A</t>
  </si>
  <si>
    <t>15.018.0925-0</t>
  </si>
  <si>
    <t>TE VERTICAL(DESCIDA),PARA ELETROCALHA PERFURADA OU LISA,400X50MM.FORNECIMENTO E COLOCACAO</t>
  </si>
  <si>
    <t>15.018.0925-A</t>
  </si>
  <si>
    <t>15.018.0926-0</t>
  </si>
  <si>
    <t>TE VERTICAL(DESCIDA),PARA ELETROCALHA PERFURADA OU LISA,100X75MM.FORNECIMENTO E COLOCACAO</t>
  </si>
  <si>
    <t>15.018.0926-A</t>
  </si>
  <si>
    <t>15.018.0927-0</t>
  </si>
  <si>
    <t>TE VERTICAL(DESCIDA),PARA ELETROCALHA PERFURADA OU LISA,150X75MM.FORNECIMENTO E COLOCACAO</t>
  </si>
  <si>
    <t>15.018.0927-A</t>
  </si>
  <si>
    <t>15.018.0928-0</t>
  </si>
  <si>
    <t>TE VERTICAL(DESCIDA),PARA ELETROCALHA PERFURADA OU LISA,200X75MM.FORNECIMENTO E COLOCACAO</t>
  </si>
  <si>
    <t>15.018.0928-A</t>
  </si>
  <si>
    <t>15.018.0930-0</t>
  </si>
  <si>
    <t>TE VERTICAL(DESCIDA),PARA ELETROCALHA PERFURADA OU LISA,300X75MM.FORNECIMENTO E COLOCACAO</t>
  </si>
  <si>
    <t>15.018.0930-A</t>
  </si>
  <si>
    <t>15.018.0931-0</t>
  </si>
  <si>
    <t>TE VERTICAL(DESCIDA),PARA ELETROCALHA PERFURADA OU LISA,400X75MM.FORNECIMENTO E COLOCACAO</t>
  </si>
  <si>
    <t>15.018.0931-A</t>
  </si>
  <si>
    <t>15.018.0932-0</t>
  </si>
  <si>
    <t>TE VERTICAL(DESCIDA),PARA ELETROCALHA PERFURADA OU LISA,100X100MM.FORNECIMENTO E COLOCACAO</t>
  </si>
  <si>
    <t>15.018.0932-A</t>
  </si>
  <si>
    <t>15.018.0933-0</t>
  </si>
  <si>
    <t>TE VERTICAL(DESCIDA),PARA ELETROCALHA PERFURADA OU LISA,150X100MM.FORNECIMENTO E COLOCACAO</t>
  </si>
  <si>
    <t>15.018.0933-A</t>
  </si>
  <si>
    <t>15.018.0934-0</t>
  </si>
  <si>
    <t>TE VERTICAL(DESCIDA),PARA ELETROCALHA PERFURADA OU LISA,200X100MM.FORNECIMENTO E COLOCACAO</t>
  </si>
  <si>
    <t>15.018.0934-A</t>
  </si>
  <si>
    <t>15.018.0936-0</t>
  </si>
  <si>
    <t>TE VERTICAL(DESCIDA),PARA ELETROCALHA PERFURADA OU LISA,300X100MM.FORNECIMENTO E COLOCACAO</t>
  </si>
  <si>
    <t>15.018.0936-A</t>
  </si>
  <si>
    <t>15.018.0937-0</t>
  </si>
  <si>
    <t>TE VERTICAL(DESCIDA),PARA ELETROCALHA PERFURADA OU LISA,400X100MM.FORNECIMENTO E COLOCACAO</t>
  </si>
  <si>
    <t>15.018.0937-A</t>
  </si>
  <si>
    <t>15.018.0938-0</t>
  </si>
  <si>
    <t>TERMINAL DE FECHAMENTO LISO,PARA ELETROCALHA PERFURADA OU LISA,50X50MM.FORNECIMENTO E COLOCACAO</t>
  </si>
  <si>
    <t>15.018.0938-A</t>
  </si>
  <si>
    <t>15.018.0940-0</t>
  </si>
  <si>
    <t>TERMINAL DE FECHAMENTO LISO,PARA ELETROCALHA PERFURADA OU LISA,100X50MM.FORNECIMENTO E COLOCACAO</t>
  </si>
  <si>
    <t>15.018.0940-A</t>
  </si>
  <si>
    <t>15.018.0941-0</t>
  </si>
  <si>
    <t>TERMINAL DE FECHAMENTO LISO,PARA ELETROCALHA PERFURADA OU LISA,150X50MM.FORNECIMENTO E COLOCACAO</t>
  </si>
  <si>
    <t>15.018.0941-A</t>
  </si>
  <si>
    <t>15.018.0942-0</t>
  </si>
  <si>
    <t>TERMINAL DE FECHAMENTO LISO,PARA ELETROCALHA PERFURADA OU LISA,200X50MM.FORNECIMENTO E COLOCACAO</t>
  </si>
  <si>
    <t>15.018.0942-A</t>
  </si>
  <si>
    <t>15.018.0944-0</t>
  </si>
  <si>
    <t>TERMINAL DE FECHAMENTO LISO,PARA ELETROCALHA PERFURADA OU LISA,300X50MM.FORNECIMENTO E COLOCACAO</t>
  </si>
  <si>
    <t>15.018.0944-A</t>
  </si>
  <si>
    <t>15.018.0945-0</t>
  </si>
  <si>
    <t>TERMINAL DE FECHAMENTO LISO,PARA ELETROCALHA PERFURADA OU LISA,400X50MM.FORNECIMENTO E COLOCACAO</t>
  </si>
  <si>
    <t>15.018.0945-A</t>
  </si>
  <si>
    <t>15.018.0946-0</t>
  </si>
  <si>
    <t>TERMINAL DE FECHAMENTO LISO,PARA ELETROCALHA PERFURADA OU LISA,100X75MM.FORNECIMENTO E COLOCACAO</t>
  </si>
  <si>
    <t>15.018.0946-A</t>
  </si>
  <si>
    <t>15.018.0947-0</t>
  </si>
  <si>
    <t>TERMINAL DE FECHAMENTO LISO,PARA ELETROCALHA PERFURADA OU LISA,150X75MM.FORNECIMENTO E COLOCACAO</t>
  </si>
  <si>
    <t>15.018.0947-A</t>
  </si>
  <si>
    <t>15.018.0948-0</t>
  </si>
  <si>
    <t>TERMINAL DE FECHAMENTO LISO,PARA ELETROCALHA PERFURADA OU LISA,200X75MM.FORNECIMENTO E COLOCACAO</t>
  </si>
  <si>
    <t>15.018.0948-A</t>
  </si>
  <si>
    <t>15.018.0950-0</t>
  </si>
  <si>
    <t>TERMINAL DE FECHAMENTO LISO,PARA ELETROCALHA PERFURADA OU LISA,300X75MM.FORNECIMENTO E COLOCACAO</t>
  </si>
  <si>
    <t>15.018.0950-A</t>
  </si>
  <si>
    <t>15.018.0951-0</t>
  </si>
  <si>
    <t>TERMINAL DE FECHAMENTO LISO,PARA ELETROCALHA PERFURADA OU LISA,400X75MM.FORNECIMENTO E COLOCACAO</t>
  </si>
  <si>
    <t>15.018.0951-A</t>
  </si>
  <si>
    <t>15.018.0952-0</t>
  </si>
  <si>
    <t>TERMINAL DE FECHAMENTO LISO,PARA ELETROCALHA PERFURADA OU LISA,100X100MM.FORNECIMENTO E COLOCACAO</t>
  </si>
  <si>
    <t>15.018.0952-A</t>
  </si>
  <si>
    <t>15.018.0953-0</t>
  </si>
  <si>
    <t>TERMINAL DE FECHAMENTO LISO,PARA ELETROCALHA PERFURADA OU LISA,150X100MM.FORNECIMENTO E COLOCACAO</t>
  </si>
  <si>
    <t>15.018.0953-A</t>
  </si>
  <si>
    <t>15.018.0954-0</t>
  </si>
  <si>
    <t>TERMINAL DE FECHAMENTO LISO,PARA ELETROCALHA PERFURADA OU LISA,200X100MM.FORNECIMENTO E COLOCACAO</t>
  </si>
  <si>
    <t>15.018.0954-A</t>
  </si>
  <si>
    <t>15.018.0956-0</t>
  </si>
  <si>
    <t>TERMINAL DE FECHAMENTO LISO,PARA ELETROCALHA PERFURADA OU LISA,300X100MM.FORNECIMENTO E COLOCACAO</t>
  </si>
  <si>
    <t>15.018.0956-A</t>
  </si>
  <si>
    <t>15.018.0957-0</t>
  </si>
  <si>
    <t>TERMINAL DE FECHAMENTO LISO,PARA ELETROCALHA PERFURADA OU LISA,400X100MM.FORNECIMENTO E COLOCACAO</t>
  </si>
  <si>
    <t>15.018.0957-A</t>
  </si>
  <si>
    <t>15.018.0958-0</t>
  </si>
  <si>
    <t>TERMINAL DE FECHAMENTO,PARA ELETROCALHA PERFURADA OU LISA,50X50MM,COM SAIDA PARA TUBO.FORNECIMENTO E COLOCACAO</t>
  </si>
  <si>
    <t>15.018.0958-A</t>
  </si>
  <si>
    <t>15.018.0960-0</t>
  </si>
  <si>
    <t>TERMINAL DE FECHAMENTO,PARA ELETROCALHA PERFURADA OU LISA,100X50MM,COM SAIDA PARA TUBO.FORNECIMENTO E COLOCACAO</t>
  </si>
  <si>
    <t>15.018.0960-A</t>
  </si>
  <si>
    <t>15.018.0961-0</t>
  </si>
  <si>
    <t>TERMINAL DE FECHAMENTO,PARA ELETROCALHA PERFURADA OU LISA,150X50MM,COM SAIDA PARA TUBO.FORNECIMENTO E COLOCACAO</t>
  </si>
  <si>
    <t>15.018.0961-A</t>
  </si>
  <si>
    <t>15.018.0962-0</t>
  </si>
  <si>
    <t>TERMINAL DE FECHAMENTO,PARA ELETROCALHA PERFURADA OU LISA,200X50MM,COM SAIDA PARA TUBO.FORNECIMENTO E COLOCACAO</t>
  </si>
  <si>
    <t>15.018.0962-A</t>
  </si>
  <si>
    <t>15.018.0964-0</t>
  </si>
  <si>
    <t>TERMINAL DE FECHAMENTO,PARA ELETROCALHA PERFURADA OU LISA,300X50MM,COM SAIDA PARA TUBO.FORNECIMENTO E COLOCACAO</t>
  </si>
  <si>
    <t>15.018.0964-A</t>
  </si>
  <si>
    <t>15.018.0965-0</t>
  </si>
  <si>
    <t>TERMINAL DE FECHAMENTO,PARA ELETROCALHA PERFURADA OU LISA,400X50MM,COM SAIDA PARA TUBO.FORNECIMENTO E COLOCACAO</t>
  </si>
  <si>
    <t>15.018.0965-A</t>
  </si>
  <si>
    <t>15.018.0966-0</t>
  </si>
  <si>
    <t>TERMINAL DE FECHAMENTO,PARA ELETROCALHA PERFURADA OU LISA,100X75MM,COM SAIDA PARA TUBO.FORNECIMENTO E COLOCACAO</t>
  </si>
  <si>
    <t>15.018.0966-A</t>
  </si>
  <si>
    <t>15.018.0967-0</t>
  </si>
  <si>
    <t>TERMINAL DE FECHAMENTO,PARA ELETROCALHA PERFURADA OU LISA,150X75MM,COM SAIDA PARA TUBO.FORNECIMENTO E COLOCACAO</t>
  </si>
  <si>
    <t>15.018.0967-A</t>
  </si>
  <si>
    <t>15.018.0968-0</t>
  </si>
  <si>
    <t>TERMINAL DE FECHAMENTO,PARA ELETROCALHA PERFURADA OU LISA,200X75MM,COM SAIDA PARA TUBO.FORNECIMENTO E COLOCACAO</t>
  </si>
  <si>
    <t>15.018.0968-A</t>
  </si>
  <si>
    <t>15.018.0970-0</t>
  </si>
  <si>
    <t>TERMINAL DE FECHAMENTO,PARA ELETROCALHA PERFURADA OU LISA,300X75MM,COM SAIDA PARA TUBO.FORNECIMENTO E COLOCACAO</t>
  </si>
  <si>
    <t>15.018.0970-A</t>
  </si>
  <si>
    <t>15.018.0971-0</t>
  </si>
  <si>
    <t>TERMINAL DE FECHAMENTO,PARA ELETROCALHA PERFURADA OU LISA,400X75MM,COM SAIDA PARA TUBO.FORNECIMENTO E COLOCACAO</t>
  </si>
  <si>
    <t>15.018.0971-A</t>
  </si>
  <si>
    <t>15.018.0972-0</t>
  </si>
  <si>
    <t>TERMINAL DE FECHAMENTO,PARA ELETROCALHA PERFURADA OU LISA,100X100MM,COM SAIDA PARA TUBO.FORNECIMENTO E COLOCACAO</t>
  </si>
  <si>
    <t>15.018.0972-A</t>
  </si>
  <si>
    <t>15.018.0973-0</t>
  </si>
  <si>
    <t>TERMINAL DE FECHAMENTO,PARA ELETROCALHA PERFURADA OU LISA,150X100MM,COM SAIDA PARA TUBO.FORNECIMENTO E COLOCACAO</t>
  </si>
  <si>
    <t>15.018.0973-A</t>
  </si>
  <si>
    <t>15.018.0974-0</t>
  </si>
  <si>
    <t>TERMINAL DE FECHAMENTO,PARA ELETROCALHA PERFURADA OU LISA,200X100MM,COM SAIDA PARA TUBO.FORNECIMENTO E COLOCACAO</t>
  </si>
  <si>
    <t>15.018.0974-A</t>
  </si>
  <si>
    <t>15.018.0976-0</t>
  </si>
  <si>
    <t>TERMINAL DE FECHAMENTO,PARA ELETROCALHA PERFURADA OU LISA,300X100MM,COM SAIDA PARA TUBO.FORNECIMENTO E COLOCACAO</t>
  </si>
  <si>
    <t>15.018.0976-A</t>
  </si>
  <si>
    <t>15.018.0977-0</t>
  </si>
  <si>
    <t>TERMINAL DE FECHAMENTO,PARA ELETROCALHA PERFURADA OU LISA,400X100MM,COM SAIDA PARA TUBO.FORNECIMENTO E COLOCACAO</t>
  </si>
  <si>
    <t>15.018.0977-A</t>
  </si>
  <si>
    <t>15.018.0978-0</t>
  </si>
  <si>
    <t>ACOPLAMENTO EM PAINEL,PARA ELETROCALHA PERFURADA OU LISA,50X50MM.FORNECIMENTO E COLOCACAO</t>
  </si>
  <si>
    <t>15.018.0978-A</t>
  </si>
  <si>
    <t>15.018.0980-0</t>
  </si>
  <si>
    <t>ACOPLAMENTO EM PAINEL,PARA ELETROCALHA PERFURADA OU LISA,100X50MM.FORNECIMENTO E COLOCACAO</t>
  </si>
  <si>
    <t>15.018.0980-A</t>
  </si>
  <si>
    <t>15.018.0981-0</t>
  </si>
  <si>
    <t>ACOPLAMENTO EM PAINEL,PARA ELETROCALHA PERFURADA OU LISA,150X50MM.FORNECIMENTO E COLOCACAO</t>
  </si>
  <si>
    <t>15.018.0981-A</t>
  </si>
  <si>
    <t>15.018.0982-0</t>
  </si>
  <si>
    <t>ACOPLAMENTO EM PAINEL,PARA ELETROCALHA PERFURADA OU LISA,200X50MM.FORNECIMENTO E COLOCACAO</t>
  </si>
  <si>
    <t>15.018.0982-A</t>
  </si>
  <si>
    <t>15.018.0984-0</t>
  </si>
  <si>
    <t>ACOPLAMENTO EM PAINEL,PARA ELETROCALHA PERFURADA OU LISA,300X50MM.FORNECIMENTO E COLOCACAO</t>
  </si>
  <si>
    <t>15.018.0984-A</t>
  </si>
  <si>
    <t>15.018.0985-0</t>
  </si>
  <si>
    <t>ACOPLAMENTO EM PAINEL,PARA ELETROCALHA PERFURADA OU LISA,400X50MM.FORNECIMENTO E COLOCACAO</t>
  </si>
  <si>
    <t>15.018.0985-A</t>
  </si>
  <si>
    <t>15.018.0986-0</t>
  </si>
  <si>
    <t>ACOPLAMENTO EM PAINEL,PARA ELETROCALHA PERFURADA OU LISA,100X75MM.FORNECIMENTO E COLOCACAO</t>
  </si>
  <si>
    <t>15.018.0986-A</t>
  </si>
  <si>
    <t>15.018.0987-0</t>
  </si>
  <si>
    <t>ACOPLAMENTO EM PAINEL,PARA ELETROCALHA PERFURADA OU LISA,150X75MM.FORNECIMENTO E COLOCACAO</t>
  </si>
  <si>
    <t>15.018.0987-A</t>
  </si>
  <si>
    <t>15.018.0988-0</t>
  </si>
  <si>
    <t>ACOPLAMENTO EM PAINEL,PARA ELETROCALHA PERFURADA OU LISA,200X75MM.FORNECIMENTO E COLOCACAO</t>
  </si>
  <si>
    <t>15.018.0988-A</t>
  </si>
  <si>
    <t>15.018.0990-0</t>
  </si>
  <si>
    <t>ACOPLAMENTO EM PAINEL,PARA ELETROCALHA PERFURADA OU LISA,300X75MM.FORNECIMENTO E COLOCACAO</t>
  </si>
  <si>
    <t>15.018.0990-A</t>
  </si>
  <si>
    <t>15.018.0991-0</t>
  </si>
  <si>
    <t>ACOPLAMENTO EM PAINEL,PARA ELETROCALHA PERFURADA OU LISA,400X75MM.FORNECIMENTO E COLOCACAO</t>
  </si>
  <si>
    <t>15.018.0991-A</t>
  </si>
  <si>
    <t>15.018.0992-0</t>
  </si>
  <si>
    <t>ACOPLAMENTO EM PAINEL,PARA ELETROCALHA PERFURADA OU LISA,100X100MM.FORNECIMENTO E COLOCACAO</t>
  </si>
  <si>
    <t>15.018.0992-A</t>
  </si>
  <si>
    <t>15.018.0993-0</t>
  </si>
  <si>
    <t>ACOPLAMENTO EM PAINEL,PARA ELETROCALHA PERFURADA OU LISA,150X100MM.FORNECIMENTO E COLOCACAO</t>
  </si>
  <si>
    <t>15.018.0993-A</t>
  </si>
  <si>
    <t>15.018.0994-0</t>
  </si>
  <si>
    <t>ACOPLAMENTO EM PAINEL,PARA ELETROCALHA PERFURADA OU LISA,200X100MM.FORNECIMENTO E COLOCACAO</t>
  </si>
  <si>
    <t>15.018.0994-A</t>
  </si>
  <si>
    <t>15.018.0996-0</t>
  </si>
  <si>
    <t>ACOPLAMENTO EM PAINEL,PARA ELETROCALHA PERFURADA OU LISA,300X100MM.FORNECIMENTO E COLOCACAO</t>
  </si>
  <si>
    <t>15.018.0996-A</t>
  </si>
  <si>
    <t>15.018.0997-0</t>
  </si>
  <si>
    <t>ACOPLAMENTO EM PAINEL,PARA ELETROCALHA PERFURADA OU LISA,400X100MM.FORNECIMENTO E COLOCACAO</t>
  </si>
  <si>
    <t>15.018.0997-A</t>
  </si>
  <si>
    <t>15.018.0998-0</t>
  </si>
  <si>
    <t>GOTEJADOR PARA ELETROCALHA PERFURADA OU LISA,50X50MM.FORNECIMENTO E COLOCACAO</t>
  </si>
  <si>
    <t>15.018.0998-A</t>
  </si>
  <si>
    <t>15.018.1000-0</t>
  </si>
  <si>
    <t>GOTEJADOR PARA ELETROCALHA PERFURADA OU LISA,100X50MM.FORNECIMENTO E COLOCACAO</t>
  </si>
  <si>
    <t>15.018.1000-A</t>
  </si>
  <si>
    <t>15.018.1001-0</t>
  </si>
  <si>
    <t>GOTEJADOR PARA ELETROCALHA PERFURADA OU LISA,150X50MM.FORNECIMENTO E COLOCACAO</t>
  </si>
  <si>
    <t>15.018.1001-A</t>
  </si>
  <si>
    <t>15.018.1002-0</t>
  </si>
  <si>
    <t>GOTEJADOR PARA ELETROCALHA PERFURADA OU LISA,200X50MM.FORNECIMENTO E COLOCACAO</t>
  </si>
  <si>
    <t>15.018.1002-A</t>
  </si>
  <si>
    <t>15.018.1004-0</t>
  </si>
  <si>
    <t>GOTEJADOR PARA ELETROCALHA PERFURADA OU LISA,300X50MM.FORNECIMENTO E COLOCACAO</t>
  </si>
  <si>
    <t>15.018.1004-A</t>
  </si>
  <si>
    <t>15.018.1005-0</t>
  </si>
  <si>
    <t>GOTEJADOR PARA ELETROCALHA PERFURADA OU LISA,400X50MM.FORNECIMENTO E COLOCACAO</t>
  </si>
  <si>
    <t>15.018.1005-A</t>
  </si>
  <si>
    <t>15.018.1006-0</t>
  </si>
  <si>
    <t>GOTEJADOR PARA ELETROCALHA PERFURADA OU LISA,100X75MM.FORNECIMENTO E COLOCACAO</t>
  </si>
  <si>
    <t>15.018.1006-A</t>
  </si>
  <si>
    <t>15.018.1007-0</t>
  </si>
  <si>
    <t>GOTEJADOR PARA ELETROCALHA PERFURADA OU LISA,150X75MM.FORNECIMENTO E COLOCACAO</t>
  </si>
  <si>
    <t>15.018.1007-A</t>
  </si>
  <si>
    <t>15.018.1008-0</t>
  </si>
  <si>
    <t>GOTEJADOR PARA ELETROCALHA PERFURADA OU LISA,200X75MM.FORNECIMENTO E COLOCACAO</t>
  </si>
  <si>
    <t>15.018.1008-A</t>
  </si>
  <si>
    <t>15.018.1010-0</t>
  </si>
  <si>
    <t>GOTEJADOR PARA ELETROCALHA PERFURADA OU LISA,300X75MM.FORNECIMENTO E COLOCACAO</t>
  </si>
  <si>
    <t>15.018.1010-A</t>
  </si>
  <si>
    <t>15.018.1011-0</t>
  </si>
  <si>
    <t>GOTEJADOR PARA ELETROCALHA PERFURADA OU LISA,400X75MM.FORNECIMENTO E COLOCACAO</t>
  </si>
  <si>
    <t>15.018.1011-A</t>
  </si>
  <si>
    <t>15.018.1012-0</t>
  </si>
  <si>
    <t>GOTEJADOR PARA ELETROCALHA PERFURADA OU LISA,100X100MM.FORNECIMENTO E COLOCACAO</t>
  </si>
  <si>
    <t>15.018.1012-A</t>
  </si>
  <si>
    <t>15.018.1013-0</t>
  </si>
  <si>
    <t>GOTEJADOR PARA ELETROCALHA PERFURADA OU LISA,150X100MM.FORNECIMENTO E COLOCACAO</t>
  </si>
  <si>
    <t>15.018.1013-A</t>
  </si>
  <si>
    <t>15.018.1014-0</t>
  </si>
  <si>
    <t>GOTEJADOR PARA ELETROCALHA PERFURADA OU LISA,200X100MM.FORNECIMENTO E COLOCACAO</t>
  </si>
  <si>
    <t>15.018.1014-A</t>
  </si>
  <si>
    <t>15.018.1016-0</t>
  </si>
  <si>
    <t>GOTEJADOR PARA ELETROCALHA PERFURADA OU LISA,300X100MM.FORNECIMENTO E COLOCACAO</t>
  </si>
  <si>
    <t>15.018.1016-A</t>
  </si>
  <si>
    <t>15.018.1017-0</t>
  </si>
  <si>
    <t>GOTEJADOR PARA ELETROCALHA PERFURADA OU LISA,400X100MM.FORNECIMENTO E COLOCACAO</t>
  </si>
  <si>
    <t>15.018.1017-A</t>
  </si>
  <si>
    <t>15.019.0010-0</t>
  </si>
  <si>
    <t>TOMADA DE PISO,SIMPLES,EM CORPO DE ALUMINIO FUNDIDO E TAMPAEM LATAO POLIDO,30A/380V.FORNECIMENTO E COLOCACAO</t>
  </si>
  <si>
    <t>15.019.0010-A</t>
  </si>
  <si>
    <t>15.019.0015-0</t>
  </si>
  <si>
    <t>TOMADA DUPLA DE PISO,EM CORPO DE ALUMINIO FUNDIDO E TAMPA EMLATAO POLIDO,30A/380V.FORNECIMENTO E COLOCACAO</t>
  </si>
  <si>
    <t>15.019.0015-A</t>
  </si>
  <si>
    <t>15.019.0020-0</t>
  </si>
  <si>
    <t>INTERRUPTOR DE EMBUTIR COM 1 TECLA SIMPLES FOSFORESCENTE E PLACA.FORNECIMENTO E COLOCACAO</t>
  </si>
  <si>
    <t>15.019.0020-A</t>
  </si>
  <si>
    <t>15.019.0025-0</t>
  </si>
  <si>
    <t>INTERRUPTOR DE EMBUTIR COM 2 TECLAS SIMPLES FOSFORESCENTES EPLACA.FORNECIMENTO E COLOCACAO</t>
  </si>
  <si>
    <t>15.019.0025-A</t>
  </si>
  <si>
    <t>15.019.0030-0</t>
  </si>
  <si>
    <t>INTERRUPTOR DE EMBUTIR COM 3 TECLAS SIMPLES FOSFORESCENTES EPLACA.FORNECIMENTO E COLOCACAO</t>
  </si>
  <si>
    <t>15.019.0030-A</t>
  </si>
  <si>
    <t>15.019.0035-0</t>
  </si>
  <si>
    <t>INTERRUPTOR THREE-WAY DE EMBUTIR COM TECLA FOSFORESCENTE,INCLUSIVE PLACA.FORNECIMENTO E COLOCACAO</t>
  </si>
  <si>
    <t>15.019.0035-A</t>
  </si>
  <si>
    <t>15.019.0040-0</t>
  </si>
  <si>
    <t>INTERRUPTOR COM 1 TECLA SIMPLES E TOMADA 2P+T,10A/250V,PADRAO BRASILEIRO,DE EMBUTIR,COM PLACA DE 4"X2".FORNECIMENTO E COLOCACAO</t>
  </si>
  <si>
    <t>15.019.0040-A</t>
  </si>
  <si>
    <t>15.019.0045-0</t>
  </si>
  <si>
    <t>INTERRUPTOR COM 2 TECLAS SIMPLES E TOMADA 2P+T,10A/250V,PADRAO BRASILEIRO,DE EMBUTIR,COM PLACA DE 4"X2".FORNECIMENTO E COLOCACAO</t>
  </si>
  <si>
    <t>15.019.0045-A</t>
  </si>
  <si>
    <t>15.019.0050-0</t>
  </si>
  <si>
    <t>TOMADA ELETRICA 2P+T,10A/250V,PADRAO BRASILEIRO,DE EMBUTIR,COM PLACA 4"X2".FORNECIMENTO E COLOCACAO.</t>
  </si>
  <si>
    <t>15.019.0050-A</t>
  </si>
  <si>
    <t>15.019.0052-0</t>
  </si>
  <si>
    <t>TOMADA ELETRICA 2P+T,20A/250V,PADRAO BRASILEIRO,DE EMBUTIR,COM PLACA 4"X2".FORNECIMENTO E COLOCACAO</t>
  </si>
  <si>
    <t>15.019.0052-A</t>
  </si>
  <si>
    <t>15.019.0055-0</t>
  </si>
  <si>
    <t>TOMADA ELETRICA 2P+T,10A/250V,PADRAO BRASILEIRO,DE SOBREPOR.FORNECIMENTO E COLOCACAO</t>
  </si>
  <si>
    <t>15.019.0055-A</t>
  </si>
  <si>
    <t>15.019.0057-0</t>
  </si>
  <si>
    <t>TOMADA ELETRICA 2P+T,20A/250V,PADRAO BRASILEIRO,DE SOBREPOR.FORNECIMENTO E COLOCACAO</t>
  </si>
  <si>
    <t>15.019.0057-A</t>
  </si>
  <si>
    <t>15.019.0060-0</t>
  </si>
  <si>
    <t>TOMADA DE BAQUELITE,DE SOBREPOR,REVESTIDA DE BORRACHA,TRIPOLAR 15A.FORNECIMENTO E COLOCACAO</t>
  </si>
  <si>
    <t>15.019.0060-A</t>
  </si>
  <si>
    <t>15.019.0065-0</t>
  </si>
  <si>
    <t>TOMADA ELETRICA 2P+T,20A/250V,PADRAO BRASILEIRO,DE EMBUTIR,COM PLACA 4"X2",INCLUSIVE CAIXA DE DISTRIBUICAO E 2 DISJUNTORES MONOFASICOS DE 10 A 30A.FORNECIMENTO E COLOCACAO</t>
  </si>
  <si>
    <t>15.019.0065-A</t>
  </si>
  <si>
    <t>15.019.0068-0</t>
  </si>
  <si>
    <t>TOMADA 4 PINOS,DE SOBREPOR,COMPLETA,PARA TELEFONE.FORNECIMENTO E COLOCACAO</t>
  </si>
  <si>
    <t>15.019.0068-A</t>
  </si>
  <si>
    <t>15.019.0069-0</t>
  </si>
  <si>
    <t>TOMADA 4 PINOS,DE EMBUTIR,COMPLETA,PARA TELEFONE.FORNECIMENTO E COLOCACAO</t>
  </si>
  <si>
    <t>15.019.0069-A</t>
  </si>
  <si>
    <t>15.019.0070-0</t>
  </si>
  <si>
    <t>ESPELHO PLASTICO 4"X2".FORNECIMENTO E COLOCACAO</t>
  </si>
  <si>
    <t>15.019.0070-A</t>
  </si>
  <si>
    <t>15.019.0081-0</t>
  </si>
  <si>
    <t>TOMADA TIPO RJ11,DE SOBREPOR,COMPLETA,PARA TELEFONE.FORNECIMENTO E COLOCACAO</t>
  </si>
  <si>
    <t>15.019.0081-A</t>
  </si>
  <si>
    <t>15.019.0082-0</t>
  </si>
  <si>
    <t>TOMADA TIPO RJ11,DE EMBUTIR,COMPLETA,PARA TELEFONE.FORNECIMENTO E COLOCACAO</t>
  </si>
  <si>
    <t>15.019.0082-A</t>
  </si>
  <si>
    <t>15.019.0090-0</t>
  </si>
  <si>
    <t>TOMADA TIPO RJ45,DE SOBREPOR,COMPLETA,PARA LOGICA.FORNECIMENTO E COLOCACAO</t>
  </si>
  <si>
    <t>15.019.0090-A</t>
  </si>
  <si>
    <t>15.019.0095-0</t>
  </si>
  <si>
    <t>TOMADA TIPO RJ45,DE EMBUTIR,COMPLETA,PARA LOGICA.FORNECIMENTO E COLOCACAO</t>
  </si>
  <si>
    <t>15.019.0095-A</t>
  </si>
  <si>
    <t>15.019.0100-0</t>
  </si>
  <si>
    <t>TOMADA COAXIAL,DE SOBREPOR,COMPLETA,PARA ANTENA DE TV.FORNECIMENTO E COLOCACAO</t>
  </si>
  <si>
    <t>15.019.0100-A</t>
  </si>
  <si>
    <t>15.019.0110-0</t>
  </si>
  <si>
    <t>TOMADA COAXIAL,DE EMBUTIR,COMPLETA,PARA ANTENA DE TV.FORNECIMENTO E COLOCACAO</t>
  </si>
  <si>
    <t>15.019.0110-A</t>
  </si>
  <si>
    <t>15.020.0010-0</t>
  </si>
  <si>
    <t>RECEPTACULO DE LOUCA PARA PENDENTE.FORNECIMENTO E COLOCACAO</t>
  </si>
  <si>
    <t>15.020.0010-A</t>
  </si>
  <si>
    <t>15.020.0027-0</t>
  </si>
  <si>
    <t>LAMPADA INCANDESCENTE HALOGENA,DE 50W-12V.FORNECIMENTO E COLOCACAO</t>
  </si>
  <si>
    <t>15.020.0027-A</t>
  </si>
  <si>
    <t>15.020.0028-0</t>
  </si>
  <si>
    <t>LAMPADA INCANDESCENTE HALOGENA,DE 20W-12V.FORNECIMENTO E COLOCACAO</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</si>
  <si>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</si>
  <si>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</si>
  <si>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</si>
  <si>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</si>
  <si>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</si>
  <si>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</si>
  <si>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</si>
  <si>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</si>
  <si>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</si>
  <si>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</si>
  <si>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</si>
  <si>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</si>
  <si>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</si>
  <si>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</si>
  <si>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</si>
  <si>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</si>
  <si>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15.020.0037-0</t>
  </si>
  <si>
    <t>LAMPADA FLUORESCENTE,HO,DE 80W.FORNECIMENTO E COLOCACAO</t>
  </si>
  <si>
    <t>15.020.0037-A</t>
  </si>
  <si>
    <t>15.020.0038-0</t>
  </si>
  <si>
    <t>LAMPADA FLUORESCENTE,HO,DE 110W.FORNECIMENTO E COLOCACAO</t>
  </si>
  <si>
    <t>15.020.0038-A</t>
  </si>
  <si>
    <t>15.020.0039-0</t>
  </si>
  <si>
    <t>LAMPADA FLUORESCENTE,TRIFOSFORO,DE 16W.FORNECIMENTO E COLOCACAO</t>
  </si>
  <si>
    <t>15.020.0039-A</t>
  </si>
  <si>
    <t>15.020.0040-0</t>
  </si>
  <si>
    <t>LAMPADA FLUORESCENTE,TRIFOSFORO,DE 32W.FORNECIMENTO E COLOCACAO</t>
  </si>
  <si>
    <t>15.020.0040-A</t>
  </si>
  <si>
    <t>15.020.0041-0</t>
  </si>
  <si>
    <t>LAMPADA FLUORESCENTE COMPACTA,DUPLA,DE 26W.FORNECIMENTO E COLOCACAO</t>
  </si>
  <si>
    <t>15.020.0041-A</t>
  </si>
  <si>
    <t>15.020.0042-0</t>
  </si>
  <si>
    <t>LAMPADA FLUORESCENTE COMPACTA,DUPLA,DE 18W.FORNECIMENTO E COLOCACAO</t>
  </si>
  <si>
    <t>15.020.0042-A</t>
  </si>
  <si>
    <t>15.020.0044-0</t>
  </si>
  <si>
    <t>LAMPADA VAPOR DE MERCURIO,DE 80W.FORNECIMENTO E COLOCACAO</t>
  </si>
  <si>
    <t>15.020.0044-A</t>
  </si>
  <si>
    <t>15.020.0045-0</t>
  </si>
  <si>
    <t>LAMPADA VAPOR DE MERCURIO,DE 125W.FORNECIMENTO E COLOCACAO</t>
  </si>
  <si>
    <t>15.020.0045-A</t>
  </si>
  <si>
    <t>15.020.0050-0</t>
  </si>
  <si>
    <t>LAMPADA DE VAPOR DE MERCURIO,DE 250W.FORNECIMENTO E COLOCACAO</t>
  </si>
  <si>
    <t>15.020.0050-A</t>
  </si>
  <si>
    <t>15.020.0055-0</t>
  </si>
  <si>
    <t>LAMPADA DE VAPOR DE MERCURIO,DE 400W.FORNECIMENTO E COLOCACAO</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</si>
  <si>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</si>
  <si>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</si>
  <si>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</si>
  <si>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</si>
  <si>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</si>
  <si>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</si>
  <si>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</si>
  <si>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</si>
  <si>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</si>
  <si>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</si>
  <si>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</si>
  <si>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LAMPADA DE VAPOR DE SODIO DE 70W-110/220V.FORNECIMENTO E COLOCACAO</t>
  </si>
  <si>
    <t>15.020.0070-A</t>
  </si>
  <si>
    <t>15.020.0072-0</t>
  </si>
  <si>
    <t>LAMPADA DE VAPOR DE SODIO DE 100W-110/220V.FORNECIMENTO E COLOCACAO</t>
  </si>
  <si>
    <t>15.020.0072-A</t>
  </si>
  <si>
    <t>15.020.0075-0</t>
  </si>
  <si>
    <t>LAMPADA DE VAPOR DE SODIO DE 150W-110/220V.FORNECIMENTO E COLOCACAO</t>
  </si>
  <si>
    <t>15.020.0075-A</t>
  </si>
  <si>
    <t>15.020.0078-0</t>
  </si>
  <si>
    <t>LAMPADA DE VAPOR DE SODIO DE 250W-110/200V.FORNECIMENTO E COLOCACAO</t>
  </si>
  <si>
    <t>15.020.0078-A</t>
  </si>
  <si>
    <t>15.020.0080-0</t>
  </si>
  <si>
    <t>LAMPADA DE VAPOR DE SODIO DE 400W-110/220V.FORNECIMENTO E COLOCACAO</t>
  </si>
  <si>
    <t>15.020.0080-A</t>
  </si>
  <si>
    <t>15.020.0090-0</t>
  </si>
  <si>
    <t>LAMPADA DE VAPOR METALICO OVOIDE DE 250W-220V,BULBO OVOIDE.FORNECIMENTO E COLOCACAO</t>
  </si>
  <si>
    <t>15.020.0090-A</t>
  </si>
  <si>
    <t>15.020.0095-0</t>
  </si>
  <si>
    <t>LAMPADA DE VAPOR METALICO OVOIDE DE 400W-220V,BULBO OVOIDE.FORNECIMENTO E COLOCACAO</t>
  </si>
  <si>
    <t>15.020.0095-A</t>
  </si>
  <si>
    <t>15.020.0100-0</t>
  </si>
  <si>
    <t>LAMPADA DE VAPOR METALICO DE 2000W-220V,BULBO OVOIDE.FORNECIMENTO E COLOCACAO</t>
  </si>
  <si>
    <t>15.020.0100-A</t>
  </si>
  <si>
    <t>15.020.0150-0</t>
  </si>
  <si>
    <t>LAMPADA LED,BULBO,A60,4,5W,100/240V,BASE E-27.FORNECIMENTO ECOLOCACAO</t>
  </si>
  <si>
    <t>15.020.0150-A</t>
  </si>
  <si>
    <t>15.020.0153-0</t>
  </si>
  <si>
    <t>LAMPADA LED,BULBO,A60,7W,100/240V,BASE E-27.FORNECIMENTO ECOLOCACAO</t>
  </si>
  <si>
    <t>15.020.0153-A</t>
  </si>
  <si>
    <t>15.020.0155-0</t>
  </si>
  <si>
    <t>LAMPADA LED,BULBO,A60,8W,100/240V,BASE E-27.FORNECIMENTO ECOLOCACAO</t>
  </si>
  <si>
    <t>15.020.0155-A</t>
  </si>
  <si>
    <t>15.020.0156-0</t>
  </si>
  <si>
    <t>LAMPADA LED,BULBO,A60,9W,100/240V,BASE E-27.FORNECIMENTO E COLOCACAO</t>
  </si>
  <si>
    <t>15.020.0156-A</t>
  </si>
  <si>
    <t>15.020.0158-0</t>
  </si>
  <si>
    <t>LAMPADA LED,BULBO,A60,10,5W,100/240V,BASE E-27.FORNECIMENTOE COLOCACAO</t>
  </si>
  <si>
    <t>15.020.0158-A</t>
  </si>
  <si>
    <t>15.020.0160-0</t>
  </si>
  <si>
    <t>LAMPADA LED,BULBO,PAR 20,7W,120V,BASE E-27.FORNECIMENTO E COLOCACAO</t>
  </si>
  <si>
    <t>15.020.0160-A</t>
  </si>
  <si>
    <t>15.020.0163-0</t>
  </si>
  <si>
    <t>LAMPADA LED,BULBO,PAR 30,10W,120/220V/20D,BASE E-27.FORNECIMENTO E COLOCACAO</t>
  </si>
  <si>
    <t>15.020.0163-A</t>
  </si>
  <si>
    <t>15.020.0165-0</t>
  </si>
  <si>
    <t>LAMPADA LED,BULBO,PAR 30,13W,120/220V,BASE E-27.FORNECIMENTOE COLOCACAO</t>
  </si>
  <si>
    <t>15.020.0165-A</t>
  </si>
  <si>
    <t>15.020.0168-0</t>
  </si>
  <si>
    <t>LAMPADA LED,BULBO,PAR 38,16W,120/220V,BASE E-27.FORNECIMENTOE COLOCACAO</t>
  </si>
  <si>
    <t>15.020.0168-A</t>
  </si>
  <si>
    <t>15.020.0170-0</t>
  </si>
  <si>
    <t>LAMPADA LED,TUBULAR,9W,100/240V.FORNECIMENTO E COLOCACAO</t>
  </si>
  <si>
    <t>15.020.0170-A</t>
  </si>
  <si>
    <t>15.020.0173-0</t>
  </si>
  <si>
    <t>LAMPADA LED,TUBULAR,18W,100/240V.FORNECIMENTO E COLOCACAO</t>
  </si>
  <si>
    <t>15.020.0173-A</t>
  </si>
  <si>
    <t>15.020.0178-0</t>
  </si>
  <si>
    <t>LAMPADA LED,DICROICA MR16 5W/12V.FORNECIMENTO E COLOCACAO</t>
  </si>
  <si>
    <t>15.020.0178-A</t>
  </si>
  <si>
    <t>15.020.0200-0</t>
  </si>
  <si>
    <t>LAMPADA LED,BULBO,A60,12W,100/200V,BASE E-27.FORNECIMENTO ECOLOCACAO</t>
  </si>
  <si>
    <t>15.020.0200-A</t>
  </si>
  <si>
    <t>15.020.0205-0</t>
  </si>
  <si>
    <t>LAMPADA LED,BULBO,A60,15W,100/240V,BASE E-27.FORNECIMENTO ECOLOCACAO</t>
  </si>
  <si>
    <t>15.020.0205-A</t>
  </si>
  <si>
    <t>15.020.0210-0</t>
  </si>
  <si>
    <t>LAMPADA LED,BULBO,A60,20W,100/240V,BASE E-27.FORNECIMENTO ECOLOCACAO</t>
  </si>
  <si>
    <t>15.020.0210-A</t>
  </si>
  <si>
    <t>15.020.0215-0</t>
  </si>
  <si>
    <t>LAMPADA LED,BULBO,A60,25W,100/240V,BASE E-27.FORNECIMENTO ECOLOCACAO</t>
  </si>
  <si>
    <t>15.020.0215-A</t>
  </si>
  <si>
    <t>15.020.0220-0</t>
  </si>
  <si>
    <t>LAMPADA LED,BULBO,A60,30W,100/240V,BASE E-27.FORNECIMENTO ECOLOCACAO</t>
  </si>
  <si>
    <t>15.020.0220-A</t>
  </si>
  <si>
    <t>15.028.0001-0</t>
  </si>
  <si>
    <t>COLOCACAO DE RESERVATORIO DE FIBROCIMENTO,FIBRA DE VIDRO OUSEMELHANTE DE 250L,INCLUSIVE PECAS DE APOIO EM ALVENARIA E MADEIRA SERRADA,E FLANGES DE LIGACAO HIDRAULICA,EXCLUSIVE FORNECIMENTO DO RESERVATORIO</t>
  </si>
  <si>
    <t>15.028.0001-A</t>
  </si>
  <si>
    <t>15.028.0003-0</t>
  </si>
  <si>
    <t>COLOCACAO DE RESERVATORIO DE FIBROCIMENTO,FIBRA DE VIDRO OUSEMELHANTE DE 300L,INCLUSIVE PECAS DE APOIO EM ALVENARIA E MADEIRA SERRADA E FLANGES DE LIGACAO HIDRAULICA,EXCLUSIVE FORNECIMENTO DO RESERVATORIO</t>
  </si>
  <si>
    <t>15.028.0003-A</t>
  </si>
  <si>
    <t>15.028.0005-0</t>
  </si>
  <si>
    <t>COLOCACAO DE RESERVATORIO DE FIBROCIMENTO,FIBRA DE VIDRO OUSEMELHANTE DE 500L,INCLUSIVE PECAS DE APOIO EM ALVENARIA E MADEIRA SERRADA,E FLANGES DE LIGACAO HIDRAULICA,EXCLUSIVE FORNECIMENTO DO RESERVATORIO</t>
  </si>
  <si>
    <t>15.028.0005-A</t>
  </si>
  <si>
    <t>15.028.0010-0</t>
  </si>
  <si>
    <t>COLOCACAO DE RESERVATORIO DE FIBROCIMENTO,FIBRA DE VIDRO OUSEMELHANTE COM 1000L,INCLUSIVE PECAS DE APOIO EM ALVENARIA EMADEIRA SERRADA,E FLANGES DE LIGACAO HIDRAULICA,EXCLUSIVE FORNECIMENTO DO RESERVATORIO</t>
  </si>
  <si>
    <t>15.028.0010-A</t>
  </si>
  <si>
    <t>15.028.0015-0</t>
  </si>
  <si>
    <t>COLOCACAO DE RESERVATORIO DE FIBROCIMENTO,FIBRA DE VIDRO OUSEMELHANTE DE 1.500L,INCLUSIVE PECAS DE APOIO EM ALVENARIA EMADEIRA SERRADA,E FLANGES DE LIGACAO HIDRAULICA,EXCLUSIVE FONECIMENTO DO RESERVATORIO</t>
  </si>
  <si>
    <t>15.028.0015-A</t>
  </si>
  <si>
    <t>15.028.0017-0</t>
  </si>
  <si>
    <t>COLOCACAO DE RESERVATORIO DE FIBROCIMENTO,FIBRA DE VIDRO OUSEMELHANTE DE 2.000L,INCLUSIVE PECAS DE APOIO EM ALVENARIA EMADEIRA SERRADA,E FLANGES DE LIGACAO HIDRAULICA,EXCLUSIVE FORNECIMENTO DO RESERVATORIO.</t>
  </si>
  <si>
    <t>15.028.0017-A</t>
  </si>
  <si>
    <t>15.028.0018-0</t>
  </si>
  <si>
    <t>COLOCACAO DE RESERVATORIO DE FOBROCIMENTO,FIBRA DE VIDRO OUSEMELHANTE DE 2.500L,INCLUSIVE PECAS DE APOIO EM ALVENARIA EMADEIRA SERRADA,E FLANGES DE LIGACAO HIDRAULICA,EXCLUSIVEFORNECIMENTO DO RESERVATORIO.</t>
  </si>
  <si>
    <t>15.028.0018-A</t>
  </si>
  <si>
    <t>15.028.0020-0</t>
  </si>
  <si>
    <t>COLOCACAO DE RESERVATORIO DE FRIBROCIMENTO,FIBRA DE VIDRO OUSEMELHANTE DE 3.000L,INCLUSIVE PECAS DE APOIO EM ALVENARIAE MADEIRA SERRADA,E FLANGES DE LIGACAO HIDRAULICA,EXCLUSIVEFORNECIMENTO DO RESERVATORIO</t>
  </si>
  <si>
    <t>15.028.0020-A</t>
  </si>
  <si>
    <t>15.028.0025-0</t>
  </si>
  <si>
    <t>COLOCACAO DE RESERVATORIO DE FIBROCIMENTO,FIBRA DE VIDRO OUSEMELHANTE DE 5.000L,INCLUSIVE PECAS DE APOIO EM ALVENARIA EMADEIRA SERRADA,E FLANGES DE LIGACAO HIDRAULICA,EXCLUSIVE FORNECIMENTO DO RESERVATORIO</t>
  </si>
  <si>
    <t>15.028.0025-A</t>
  </si>
  <si>
    <t>15.029.0010-0</t>
  </si>
  <si>
    <t>REGISTRO DE GAVETA,EM BRONZE,COM DIAMETRO DE 1/2".FORNECIMENTO E COLOCACAO</t>
  </si>
  <si>
    <t>15.029.0010-A</t>
  </si>
  <si>
    <t>15.029.0011-0</t>
  </si>
  <si>
    <t>REGISTRO DE GAVETA,EM BRONZE,COM DIAMETRO DE 3/4".FORNECIMENTO E COLOCACAO</t>
  </si>
  <si>
    <t>15.029.0011-A</t>
  </si>
  <si>
    <t>15.029.0012-0</t>
  </si>
  <si>
    <t>REGISTRO DE GAVETA,EM BRONZE,COM DIAMETRO DE 1".FORNECIMENTOE COLOCACAO</t>
  </si>
  <si>
    <t>15.029.0012-A</t>
  </si>
  <si>
    <t>15.029.0013-0</t>
  </si>
  <si>
    <t>REGISTRO DE GAVETA,EM BRONZE,COM DIAMETRO DE 1.1/4".FORNECIMENTO E COLOCACAO</t>
  </si>
  <si>
    <t>15.029.0013-A</t>
  </si>
  <si>
    <t>15.029.0014-0</t>
  </si>
  <si>
    <t>REGISTRO DE GAVETA,EM BRONZE,COM DIAMETRO DE 1.1/2".FORNECIMENTO E COLOCACAO</t>
  </si>
  <si>
    <t>15.029.0014-A</t>
  </si>
  <si>
    <t>15.029.0015-0</t>
  </si>
  <si>
    <t>REGISTRO DE GAVETA,EM BRONZE,COM DIAMETRO DE 2".FORNECIMENTOE COLOCACAO</t>
  </si>
  <si>
    <t>15.029.0015-A</t>
  </si>
  <si>
    <t>15.029.0016-0</t>
  </si>
  <si>
    <t>REGISTRO DE GAVETA,EM BRONZE,COM DIAMETRO DE 2.1/2".FORNECIMENTO E COLOCACAO</t>
  </si>
  <si>
    <t>15.029.0016-A</t>
  </si>
  <si>
    <t>15.029.0017-0</t>
  </si>
  <si>
    <t>REGISTRO DE GAVETA,EM BRONZE,COM DIAMETRO DE 3".FORNECIMENTOE COLOCACAO</t>
  </si>
  <si>
    <t>15.029.0017-A</t>
  </si>
  <si>
    <t>15.029.0018-0</t>
  </si>
  <si>
    <t>REGISTRO DE GAVETA,EM BRONZE,COM DIAMETRO DE 4".FORNECIMENTOE COLOCACAO</t>
  </si>
  <si>
    <t>15.029.0018-A</t>
  </si>
  <si>
    <t>15.029.0019-0</t>
  </si>
  <si>
    <t>REGISTRO DE ESFERA,EM BRONZE,COM DIAMETRO DE 1/2".FORNECIMENTO E COLOCACAO</t>
  </si>
  <si>
    <t>15.029.0019-A</t>
  </si>
  <si>
    <t>15.029.0020-0</t>
  </si>
  <si>
    <t>REGISTRO DE ESFERA,EM BRONZE,COM DIAMETRO DE 3/4".FORNECIMENTO E COLOCACAO</t>
  </si>
  <si>
    <t>15.029.0020-A</t>
  </si>
  <si>
    <t>15.029.0021-0</t>
  </si>
  <si>
    <t>REGISTRO DE ESFERA,EM BRONZE,COM DIAMETRO DE 1".FORNECIMENTOE COLOCACAO</t>
  </si>
  <si>
    <t>15.029.0021-A</t>
  </si>
  <si>
    <t>15.029.0022-0</t>
  </si>
  <si>
    <t>REGISTRO DE ESFERA,EM BRONZE,COM DIAMETRO DE 1.1/4".FORNECIMENTO E COLOCACAO</t>
  </si>
  <si>
    <t>15.029.0022-A</t>
  </si>
  <si>
    <t>15.029.0023-0</t>
  </si>
  <si>
    <t>REGISTRO DE ESFERA,EM BRONZE,COM DIAMETRO DE 1.1/2".FORNECIMENTO E COLOCACAO</t>
  </si>
  <si>
    <t>15.029.0023-A</t>
  </si>
  <si>
    <t>15.029.0024-0</t>
  </si>
  <si>
    <t>REGISTRO DE ESFERA,EM BRONZE,COM DIAMETRO DE 2".FORNECIMENTOE COLOCACAO</t>
  </si>
  <si>
    <t>15.029.0024-A</t>
  </si>
  <si>
    <t>15.029.0049-0</t>
  </si>
  <si>
    <t>VALVULA DE PE,EM BRONZE,COM DIAMETRO DE 3/4".FORNECIMENTO ECOLOCACAO</t>
  </si>
  <si>
    <t>15.029.0049-A</t>
  </si>
  <si>
    <t>15.029.0050-0</t>
  </si>
  <si>
    <t>VALVULA DE PE,EM BRONZE,COM DIAMETRO DE 1".FORNECIMENTO E COLOCACAO</t>
  </si>
  <si>
    <t>15.029.0050-A</t>
  </si>
  <si>
    <t>15.029.0051-0</t>
  </si>
  <si>
    <t>VALVULA DE PE,EM BRONZE,COM DIAMETRO DE 1.1/4".FORNECIMENTOE COLOCACAO</t>
  </si>
  <si>
    <t>15.029.0051-A</t>
  </si>
  <si>
    <t>15.029.0052-0</t>
  </si>
  <si>
    <t>VALVULA DE PE,EM BRONZE,COM DIAMETRO DE 1.1/2".FORNECIMENTOE COLOCACAO</t>
  </si>
  <si>
    <t>15.029.0052-A</t>
  </si>
  <si>
    <t>15.029.0053-0</t>
  </si>
  <si>
    <t>VALVULA DE PE,EM BRONZE,COM DIAMETRO DE 2".FORNECIMENTO E COLOCACAO</t>
  </si>
  <si>
    <t>15.029.0053-A</t>
  </si>
  <si>
    <t>15.029.0054-0</t>
  </si>
  <si>
    <t>VALVULA DE PE,EM BRONZE,COM DIAMETRO DE 2.1/2".FORNECIMENTOE COLOCACAO</t>
  </si>
  <si>
    <t>15.029.0054-A</t>
  </si>
  <si>
    <t>15.029.0055-0</t>
  </si>
  <si>
    <t>VALVULA DE PE,EM BRONZE,COM DIAMETRO DE 3".FORNECIMENTO E COLOCACAO</t>
  </si>
  <si>
    <t>15.029.0055-A</t>
  </si>
  <si>
    <t>15.029.0056-0</t>
  </si>
  <si>
    <t>VALVULA DE PE,EM BRONZE,COM DIAMETRO DE 4".FORNECIMENTO E COLOCACAO</t>
  </si>
  <si>
    <t>15.029.0056-A</t>
  </si>
  <si>
    <t>15.029.0080-0</t>
  </si>
  <si>
    <t>VALVULA DE RETENCAO VERTICAL,EM BRONZE,COM DIAMETRO DE 3/4".FORNECIMENTO E COLOCACAO</t>
  </si>
  <si>
    <t>15.029.0080-A</t>
  </si>
  <si>
    <t>15.029.0081-0</t>
  </si>
  <si>
    <t>VALVULA DE RETENCAO VERTICAL,EM BRONZE,COM DIAMETRO DE 1".FORNECIMENTO E COLOCACAO</t>
  </si>
  <si>
    <t>15.029.0081-A</t>
  </si>
  <si>
    <t>15.029.0082-0</t>
  </si>
  <si>
    <t>VALVULA DE RETENCAO VERTICAL,EM BRONZE,COM DIAMETRO DE 1.1/4".FORNECIMENTO E COLOCACAO</t>
  </si>
  <si>
    <t>15.029.0082-A</t>
  </si>
  <si>
    <t>15.029.0083-0</t>
  </si>
  <si>
    <t>VALVULA DE RETENCAO VERTICAL,EM BRONZE,COM DIAMETRO DE 1.1/2".FORNECIMENTO E COLOCACAO</t>
  </si>
  <si>
    <t>15.029.0083-A</t>
  </si>
  <si>
    <t>15.029.0084-0</t>
  </si>
  <si>
    <t>VALVULA DE RETENCAO VERTICAL,EM BRONZE,COM DIAMETRO DE 2".FORNECIMENTO E COLOCACAO</t>
  </si>
  <si>
    <t>15.029.0084-A</t>
  </si>
  <si>
    <t>15.029.0085-0</t>
  </si>
  <si>
    <t>VALVULA DE RETENCAO VERTICAL EM BRONZE COM DIAMETRO DE 2.1/2".FORNECIMENTO E COLOCACAO</t>
  </si>
  <si>
    <t>15.029.0085-A</t>
  </si>
  <si>
    <t>15.029.0086-0</t>
  </si>
  <si>
    <t>VALVULA DE RETENCAO VERTICAL EM BRONZE,COM DIAMETRO DE 3".FORNECIMENTO E COLOCACAO</t>
  </si>
  <si>
    <t>15.029.0086-A</t>
  </si>
  <si>
    <t>15.029.0087-0</t>
  </si>
  <si>
    <t>VALVULA DE RETENCAO VERTICAL.EM BRONZE,COM DIAMETRO DE 4".FORNECIMENTO E COLOCACAO</t>
  </si>
  <si>
    <t>15.029.0087-A</t>
  </si>
  <si>
    <t>15.029.0100-0</t>
  </si>
  <si>
    <t>VALVULA DE RETENCAO HORIZONTAL,EM BRONZE,COM DIAMETRO DE 3/4".FORNECIMENTO E COLOCACAO</t>
  </si>
  <si>
    <t>15.029.0100-A</t>
  </si>
  <si>
    <t>15.029.0101-0</t>
  </si>
  <si>
    <t>VALVULA DE RETENCAO HORIZONTAL,EM BRONZE,COM DIAMETRO DE 1".FORNECIMENTO E COLOCACAO</t>
  </si>
  <si>
    <t>15.029.0101-A</t>
  </si>
  <si>
    <t>15.029.0102-0</t>
  </si>
  <si>
    <t>VALVULA DE RETENCAO HORIZONTAL,EM BRONZE,COM DIAMETRO DE 1.1/4".FORNECIMENTO E COLOCACAO</t>
  </si>
  <si>
    <t>15.029.0102-A</t>
  </si>
  <si>
    <t>15.029.0103-0</t>
  </si>
  <si>
    <t>VALVULA DE RETENCAO HORIZONTAL,EM BRONZE,COM DIAMETRO DE 1.1/2".FORNECIMENTO E COLOCACAO</t>
  </si>
  <si>
    <t>15.029.0103-A</t>
  </si>
  <si>
    <t>15.029.0104-0</t>
  </si>
  <si>
    <t>VALVULA DE RETENCAO HORIZONTAL,EM BRONZE,COM DIAMETRO DE 2".FORNECIMENTO E COLOCACAO</t>
  </si>
  <si>
    <t>15.029.0104-A</t>
  </si>
  <si>
    <t>15.029.0105-0</t>
  </si>
  <si>
    <t>VALVULA DE RETENCAO HORIZONTAL,EM BRONZE,COM DIAMETRO DE 2.1/2".FORNECIMENTO E COLOCACAO</t>
  </si>
  <si>
    <t>15.029.0105-A</t>
  </si>
  <si>
    <t>15.029.0106-0</t>
  </si>
  <si>
    <t>VALVULA DE RETENCAO HORIZONTAL,EM BRONZE,COM DIAMETRO DE 3".FORNECIMENTO E COLOCACAO</t>
  </si>
  <si>
    <t>15.029.0106-A</t>
  </si>
  <si>
    <t>15.029.0107-0</t>
  </si>
  <si>
    <t>VALVULA DE RETENCAO HORIZONTAL,EM BRONZE,COM DIAMETRO DE 4".FORNECIMENTO E COLOCACAO</t>
  </si>
  <si>
    <t>15.029.0107-A</t>
  </si>
  <si>
    <t>15.030.0030-0</t>
  </si>
  <si>
    <t>REGISTRO DE ESFERA,EM PVC,SOLDAVEL,COM DIAMETRO DE 20MM.FORNECIMENTO E COLOCACAO</t>
  </si>
  <si>
    <t>15.030.0030-A</t>
  </si>
  <si>
    <t>15.030.0032-0</t>
  </si>
  <si>
    <t>REGISTRO DE ESFERA,EM PVC,SOLDAVEL,COM DIAMETRO DE 25MM.FORNECIMENTO E COLOCACAO</t>
  </si>
  <si>
    <t>15.030.0032-A</t>
  </si>
  <si>
    <t>15.030.0034-0</t>
  </si>
  <si>
    <t>REGISTRO EM ESFERA,EM PVC,SOLDAVEL,COM DIAMETRO DE 32MM.FORNECIMENTO E COLOCACAO</t>
  </si>
  <si>
    <t>15.030.0034-A</t>
  </si>
  <si>
    <t>15.030.0036-0</t>
  </si>
  <si>
    <t>REGISTRO DE ESFERA,EM PVC,SOLDAVEL,COM DIAMETRO DE 40MM.FORNECIMENTO E COLOCACAO</t>
  </si>
  <si>
    <t>15.030.0036-A</t>
  </si>
  <si>
    <t>15.030.0038-0</t>
  </si>
  <si>
    <t>REGISTRO EM ESFERA,EM PVC,SOLDAVEL,COM DIAMETRO DE 50MM.FORNECIMENTO E COLOCACAO</t>
  </si>
  <si>
    <t>15.030.0038-A</t>
  </si>
  <si>
    <t>15.030.0040-0</t>
  </si>
  <si>
    <t>REGISTRO DE ESFERA,EM PVC,SOLDAVEL,COM DIAMETRO DE 60MM.FORNECIMENTO E COLOCACAO</t>
  </si>
  <si>
    <t>15.030.0040-A</t>
  </si>
  <si>
    <t>15.030.0050-0</t>
  </si>
  <si>
    <t>VALVULA DE PE,COM CRIVO EM PVC,SOLDAVEL,COM DIAMETRO DE 25MM.FORNECIMENTO E COLOCACAO</t>
  </si>
  <si>
    <t>15.030.0050-A</t>
  </si>
  <si>
    <t>15.030.0052-0</t>
  </si>
  <si>
    <t>VALVULA DE PE,COM CRIVO EM PVC,SOLDAVEL,COM DIAMETRO DE 32MM.FORNECIMENTO E COLOCACAO</t>
  </si>
  <si>
    <t>15.030.0052-A</t>
  </si>
  <si>
    <t>15.030.0054-0</t>
  </si>
  <si>
    <t>VALVULA DE PE,COM CRIVO EM PVC,SOLDAVEL,COM DIAMETRO DE 40MM.FORNECIMENTO E COLOCACAO</t>
  </si>
  <si>
    <t>15.030.0054-A</t>
  </si>
  <si>
    <t>15.030.0056-0</t>
  </si>
  <si>
    <t>VALVULA DE PE,COM CRIVO EM PVC,SOLDAVEL,COM DIAMETRO DE 50MM.FORNECIMENTO E COLOCACAO</t>
  </si>
  <si>
    <t>15.030.0056-A</t>
  </si>
  <si>
    <t>15.030.0058-0</t>
  </si>
  <si>
    <t>VALVULA DE PE,COM CRIVO EM PVC,SOLDAVEL,COM DIAMETRO DE 60MM.FORNECIMENTO E COLOCACAO</t>
  </si>
  <si>
    <t>15.030.0058-A</t>
  </si>
  <si>
    <t>15.030.0070-0</t>
  </si>
  <si>
    <t>VALVULA DE RETENCAO VERTICAL,EM PVC,SOLDAVEL,COM DIAMETRO DE25MM.FORNECIMENTO E COLOCACAO</t>
  </si>
  <si>
    <t>15.030.0070-A</t>
  </si>
  <si>
    <t>15.030.0072-0</t>
  </si>
  <si>
    <t>VALVULA DE RETENCAO VERTICAL,EM PVC,SOLDAVEL,COM DIAMETRO DE32MM.FORNECIMENTO E COLOCACAO</t>
  </si>
  <si>
    <t>15.030.0072-A</t>
  </si>
  <si>
    <t>15.030.0074-0</t>
  </si>
  <si>
    <t>VALVULA DE RETENCAO VERTICAL,EM PVC,SOLDAVEL,COM DIAMETRO DE40MM.FORNECIMENTO E COLOCACAO</t>
  </si>
  <si>
    <t>15.030.0074-A</t>
  </si>
  <si>
    <t>15.030.0076-0</t>
  </si>
  <si>
    <t>VALVULA DE RETENCAO VERTICAL,EM PVC,SOLDAVEL,COM DIAMETRO DE50MM.FORNECIMENTO E COLOCACAO</t>
  </si>
  <si>
    <t>15.030.0076-A</t>
  </si>
  <si>
    <t>15.030.0078-0</t>
  </si>
  <si>
    <t>VALVULA DE RETENCAO VERTICAL,EM PVC,SOLDAVEL,COM DIAMETRO DE60MM.FORNECIMENTO E COLOCACAO</t>
  </si>
  <si>
    <t>15.030.0078-A</t>
  </si>
  <si>
    <t>15.030.0080-0</t>
  </si>
  <si>
    <t>VALVULA DE RETENCAO HORIZONTAL,EM PVC,SOLDAVEL,COM DIAMETRODE 25MM.FORNECIMENTO E COLOCACAO</t>
  </si>
  <si>
    <t>15.030.0080-A</t>
  </si>
  <si>
    <t>15.030.0082-0</t>
  </si>
  <si>
    <t>VALVULA DE RETENCAO HORIZONTAL,EM PVC,SOLDAVEL,COM DIAMETRODE 32MM.FORNECIMENTO E COLOCACAO</t>
  </si>
  <si>
    <t>15.030.0082-A</t>
  </si>
  <si>
    <t>15.030.0084-0</t>
  </si>
  <si>
    <t>VALVULA DE RETENCAO HORIZONTAL,EM PVC,SOLDAVEL,COM DIAMETRODE 40MM.FORNECIMENTO E COLOCACAO</t>
  </si>
  <si>
    <t>15.030.0084-A</t>
  </si>
  <si>
    <t>15.030.0086-0</t>
  </si>
  <si>
    <t>VALVULA DE RETENCAO HORIZONTAL,EM PVC,SOLDAVEL,COM DIAMETRODE 50MM.FORNECIMENTO E COLOCACAO</t>
  </si>
  <si>
    <t>15.030.0086-A</t>
  </si>
  <si>
    <t>15.030.0088-0</t>
  </si>
  <si>
    <t>VALVULA DE RETENCAO HORIZONTAL,EM PVC,SOLDAVEL,COM DIAMETRODE 60MM.FORNECIMENTO E COLOCACAO</t>
  </si>
  <si>
    <t>15.030.0088-A</t>
  </si>
  <si>
    <t>15.031.0010-0</t>
  </si>
  <si>
    <t>TUBO DE FERRO GALVANIZADO DE 1/2",COM COSTURA,EXCLUSIVE EMENDAS,CONEXOES,ABERTURA E FECHAMENTO DE RASGO.FORNECIMENTO E ASSENTAMENTO</t>
  </si>
  <si>
    <t>15.031.0010-A</t>
  </si>
  <si>
    <t>15.031.0011-0</t>
  </si>
  <si>
    <t>TUBO DE FERRO GALVANIZADO DE 3/4",COM COSTURA,EXCLUSIVE EMENDAS,CONEXOES,ABERTURA E FECHAMENTO DE RASGO.FORNECIMENTO E ASSENTAMENTO</t>
  </si>
  <si>
    <t>15.031.0011-A</t>
  </si>
  <si>
    <t>15.031.0012-0</t>
  </si>
  <si>
    <t>TUBO DE FERRO GALVANIZADO DE 1",COM COSTURA,EXCLUSIVE EMENDAS,CONEXOES,ABERTURA E FECHAMENTO DE RASGO.FORNECIMENTO E ASSENTAMENTO</t>
  </si>
  <si>
    <t>15.031.0012-A</t>
  </si>
  <si>
    <t>15.031.0013-0</t>
  </si>
  <si>
    <t>TUBO DE FERRO GALVANIZADO DE 1.1/4",COM COSTURA,EXCLUSIVE EMENDAS,CONEXOES,ABERTURA E FECHAMENTO DE RASGO.FORNECIMENTO EASSENTAMENTO</t>
  </si>
  <si>
    <t>15.031.0013-A</t>
  </si>
  <si>
    <t>15.031.0014-0</t>
  </si>
  <si>
    <t>TUBO DE FERRO GALVANIZADO DE 1.1/2",COM COSTURA,EXCLUSIVE EMENDAS,CONEXOES,ABERTURA E FECHAMENTO DE RASGO.FORNECIMENTO EASSENTAMENTO</t>
  </si>
  <si>
    <t>15.031.0014-A</t>
  </si>
  <si>
    <t>15.031.0015-0</t>
  </si>
  <si>
    <t>TUBO DE FERRO GALVANIZADO DE 2",COM COSTURA,EXCLUSIVE EMENDAS,CONEXOES,ABERTURA E FECHAMENTO DE RASGO.FORNECIMENTO E ASSENTAMENTO</t>
  </si>
  <si>
    <t>15.031.0015-A</t>
  </si>
  <si>
    <t>15.031.0016-0</t>
  </si>
  <si>
    <t>TUBO DE FERRO GALVANIZADO DE 2.1/2",COM COSTURA,EXCLUSIVE EMENDAS,CONEXOES,ABERTURA E FECHAMENTO DE RASGO.FORNECIMENTO EASSENTAMENTO</t>
  </si>
  <si>
    <t>15.031.0016-A</t>
  </si>
  <si>
    <t>15.031.0017-0</t>
  </si>
  <si>
    <t>TUBO DE FERRO GALVANIZADO DE 3",COM COSTURA,EXCLUSIVE EMENDAS,CONEXOES,ABERTURA E FECHAMENTO DE RASGO.FORNECIMENTO E ASSENTAMENTO</t>
  </si>
  <si>
    <t>15.031.0017-A</t>
  </si>
  <si>
    <t>15.031.0018-0</t>
  </si>
  <si>
    <t>TUBO DE FERRO GALVANIZADO DE 4",COM COSTURA,EXCLUSIVE EMENDAS,CONEXOES,ABERTURA E FECHAMENTO DE RASGO.FORNECIMENTO E ASSENTAMENTO</t>
  </si>
  <si>
    <t>15.031.0018-A</t>
  </si>
  <si>
    <t>15.031.0019-0</t>
  </si>
  <si>
    <t>TUBO DE FERRO GALVANIZADO DE 1/2",COM COSTURA,INCLUSIVE CONEXOES E EMENDAS,EXCLUSIVE ABERTURA E FECHAMENTO DE RASGO.FORNECIMENTO E ASSENTAMENTO</t>
  </si>
  <si>
    <t>15.031.0019-A</t>
  </si>
  <si>
    <t>15.031.0020-0</t>
  </si>
  <si>
    <t>TUBO DE FERRO GALVANIZADO DE 3/4",COM COSTURA,INCLUSIVE CONEXOES E EMENDAS,EXCLUSIVE ABERTURA E FECHAMENTO DE RASGO.FORNECIMENTO E ASSENTAMENTO</t>
  </si>
  <si>
    <t>15.031.0020-A</t>
  </si>
  <si>
    <t>15.031.0021-0</t>
  </si>
  <si>
    <t>TUBO DE FERRO GALVANIZADO DE 1",COM COSTURA,INCLUSIVE EMENDAS E CONEXOES,EXCLUSIVE ABERTURA E FECHAMENTO DE RASGO.FORNECIMENTO E ASSENTAMENTO</t>
  </si>
  <si>
    <t>15.031.0021-A</t>
  </si>
  <si>
    <t>15.031.0022-0</t>
  </si>
  <si>
    <t>TUBO DE FERRO GALVANIZADO DE 1.1/4",COM COSTURA,INCLUSIVE CONEXOES E EMENDAS,EXCLUSIVE ABERTURA E FECHAMENTO DE RASGO.FORNECIMENTO E ASSENTAMENTO</t>
  </si>
  <si>
    <t>15.031.0022-A</t>
  </si>
  <si>
    <t>15.031.0023-0</t>
  </si>
  <si>
    <t>TUBO DE FERRO GALVANIZADO DE 1.1/2",COM COSTURA,INCLUSIVE CONEXOES E EMENDAS,EXCLUSIVE ABERTURA E FECHAMENTO DE RASGO.FORNECIMENTO E ASSENTAMENTO</t>
  </si>
  <si>
    <t>15.031.0023-A</t>
  </si>
  <si>
    <t>15.031.0024-0</t>
  </si>
  <si>
    <t>TUBO DE FERRO GALVANIZADO DE 2",COM COSTURA,INCLUSIVE CONEXOES E EMENDAS,EXCLUSIVE ABERTURA E FECHAMENTO DE RASGO.FORNECIMENTO E ASSENTAMENTO</t>
  </si>
  <si>
    <t>15.031.0024-A</t>
  </si>
  <si>
    <t>15.031.0025-0</t>
  </si>
  <si>
    <t>TUBO DE FERRO GALVANIZADO DE 2.1/2",COM COSTURA,INCLUSIVE CONEXOES E EMENDAS,EXCLUSIVE ABERTURA E FECHAMENTO DE RASGO.FORNECIMENTO E ASSENTAMENTO</t>
  </si>
  <si>
    <t>15.031.0025-A</t>
  </si>
  <si>
    <t>15.031.0026-0</t>
  </si>
  <si>
    <t>TUBO DE FERRO GALVANIZADO DE 3",COM COSTURA,INCLUSIVE CONEXOES E EMENDAS,EXCLUSIVE ABERTURA E FECHAMENTO DE RASGO.FORNECIMENTO E ASSENTAMENTO</t>
  </si>
  <si>
    <t>15.031.0026-A</t>
  </si>
  <si>
    <t>15.031.0027-0</t>
  </si>
  <si>
    <t>TUBO DE FERRO GALVANIZADO DE 4",COM COSTURA,INCLUSIVE CONEXOES E EMENDAS,EXCLUSIVE ABERTURA E FECHAMENTO DE RASGO.FORNECIMENTO E ASSENTAMENTO</t>
  </si>
  <si>
    <t>15.031.0027-A</t>
  </si>
  <si>
    <t>15.031.0030-0</t>
  </si>
  <si>
    <t>TUBO DE FERRO GALVANIZADO DE 5",COM COSTURA,INCLUSIVE CONEXOES E EMENDAS,EXCLUSIVE ABERTURA E FECHAMENTO DE RASGO.FORNECIMENTO E ASSENTAMENTO</t>
  </si>
  <si>
    <t>15.031.0030-A</t>
  </si>
  <si>
    <t>15.031.0032-0</t>
  </si>
  <si>
    <t>TUBO DE FERRO GALVANIZADO DE 6",COM COSTURA,INCLUSIVE CONEXOES E EMENDAS,EXCLUSIVE ABERTURA E FECHAMENTO DE RASGO.FORNECIMENTO E ASSENTAMENTO</t>
  </si>
  <si>
    <t>15.031.0032-A</t>
  </si>
  <si>
    <t>15.031.0036-0</t>
  </si>
  <si>
    <t>TUBO DE FERRO GALVANIZADO DE 5",COM COSTURA,EXCLUSIVE EMENDAS,CONEXOES,ABERTURA E FECHAMENTO DE RASGO.FORNECIMENTO E ASSENTAMENTO</t>
  </si>
  <si>
    <t>15.031.0036-A</t>
  </si>
  <si>
    <t>15.031.0038-0</t>
  </si>
  <si>
    <t>TUBO DE FERRO GALVANIZADO DE 6",COM COSTURA,EXCLUSIVE EMENDAS,CONEXOES,ABERTURA E FECHAMENTO DE RASGO.FORNECIMENTO E ASSENTAMENTO</t>
  </si>
  <si>
    <t>15.031.0038-A</t>
  </si>
  <si>
    <t>15.034.0010-0</t>
  </si>
  <si>
    <t>ELETRODUTO DE FERRO GALVANIZADO,TIPO MEDIO,DIAMETRO DE 3/4",EXCLUSIVE LUVAS,CURVAS,ABERTURA E FECHAMENTO DE RASGO.FORNECIMENTO E ASSENTAMENTO</t>
  </si>
  <si>
    <t>15.034.0010-A</t>
  </si>
  <si>
    <t>15.034.0011-0</t>
  </si>
  <si>
    <t>ELETRODUTO DE FERRO GALVANIZADO,TIPO MEDIO,DIAMETRO DE 1",EXCLUSIVE LUVAS,CURVAS,ABERTURA E FECHAMENTO DE RASGO.FORNECIMENTO E ASSENTAMENTO</t>
  </si>
  <si>
    <t>15.034.0011-A</t>
  </si>
  <si>
    <t>15.034.0012-0</t>
  </si>
  <si>
    <t>ELETRODUTO DE FERRO GALVANIZADO,TIPO MEDIO,DIAMETRO DE 1.1/4",EXCLUSIVE LUVAS,CURVAS,ABERTURA E FECHAMENTO DE RASGO.FORNECIMENTO E ASSENTAMENTO</t>
  </si>
  <si>
    <t>15.034.0012-A</t>
  </si>
  <si>
    <t>15.034.0013-0</t>
  </si>
  <si>
    <t>ELETRODUTO DE FERRO GALVANIZADO,TIPO MEDIO,DIAMETRO DE 1.1/2",EXCLUSIVE LUVAS,CURVAS,ABERTURA E FECHAMENTO DE RASGO.FORNECIMENTO E ASSENTAMENTO</t>
  </si>
  <si>
    <t>15.034.0013-A</t>
  </si>
  <si>
    <t>15.034.0014-0</t>
  </si>
  <si>
    <t>ELETRODUTO DE FERRO GALVANIZADO,TIPO MEDIO,DIAMETRO DE 2",EXCLUSIVE LUVAS,CURVAS,ABERTURA E FECHAMENTO DE RASGO.FORNECIMENTO E ASSENTAMENTO</t>
  </si>
  <si>
    <t>15.034.0014-A</t>
  </si>
  <si>
    <t>15.034.0015-0</t>
  </si>
  <si>
    <t>ELETRODUTO DE FERRO GALVANIZADO,TIPO MEDIO,DIAMETRO DE 2.1/2",EXCLUSIVE LUVAS,CURVAS,ABERTURA E FECHAMENTO DE RASGO.FORNECIMENTO E ASSENTAMENTO</t>
  </si>
  <si>
    <t>15.034.0015-A</t>
  </si>
  <si>
    <t>15.034.0016-0</t>
  </si>
  <si>
    <t>ELETRODUTO DE FERRO GALVANIZADO,TIPO MEDIO,DIAMETRO DE 3",EXCLUSIVE LUVAS,CURVAS,ABERTURA E FECHAMENTO DE RASGO.FORNECIMENTO E ASSENTAMENTO</t>
  </si>
  <si>
    <t>15.034.0016-A</t>
  </si>
  <si>
    <t>15.034.0017-0</t>
  </si>
  <si>
    <t>ELETRODUTO DE FERRO GALVANIZADO,TIPO MEDIO,DIAMETRO DE 4",EXCLUSIVE LUVAS,CURVAS,ABERTURA E FECHAMENTO DE RASGO.FORNECIMENTO E ASSENTAMENTO</t>
  </si>
  <si>
    <t>15.034.0017-A</t>
  </si>
  <si>
    <t>15.034.0020-0</t>
  </si>
  <si>
    <t>ELETRODUTO DE FERRO GALVANIZADO,TIPO MEDIO,DIAMETRO DE 3/4",INCLUSIVE CONEXOES E EMENDAS,EXCLUSIVE ABERTURA E FECHAMENTODE RASGO.FORNECIMENTO E ASSENTAMENTO</t>
  </si>
  <si>
    <t>15.034.0020-A</t>
  </si>
  <si>
    <t>15.034.0021-0</t>
  </si>
  <si>
    <t>ELETRODUTO DE FERRO GALVANIZADO,TIPO MEDIO,DIAMETRO DE 1",INCLUSIVE CONEXOES E EMENDAS,EXCLUSIVE ABERTURA E FECHAMENTO DE RASGO.FORNECIMENTO E ASSENTAMENTO</t>
  </si>
  <si>
    <t>15.034.0021-A</t>
  </si>
  <si>
    <t>15.034.0022-0</t>
  </si>
  <si>
    <t>ELETRODUTO DE FERRO GALVANIZADO,TIPO MEDIO,DIAMETRO DE 1.1/4",INCLUSIVE CONEXOES E EMENDAS,EXCLUSIVE ABERTURA E FECHAMENTO DE RASGO.FORNECIMENTO E ASSENTAMENTO</t>
  </si>
  <si>
    <t>15.034.0022-A</t>
  </si>
  <si>
    <t>15.034.0023-0</t>
  </si>
  <si>
    <t>ELETRODUTO DE FERRO GALVANIZADO,TIPO MEDIO,DIAMETRO DE 1.1/2",INCLUSIVE CONEXOES E EMENDAS,EXCLUSIVE ABERTURA E FECHAMENTO DE RASGO.FORNECIMENTO E ASSENTAMENTO</t>
  </si>
  <si>
    <t>15.034.0023-A</t>
  </si>
  <si>
    <t>15.034.0024-0</t>
  </si>
  <si>
    <t>ELETRODUTO DE FERRO GALVANIZADO,TIPO MEDIO,DIAMETRO DE 2",INCLUSIVE CONEXOES E EMENDAS,EXCLUSIVE ABERTURA E FECHAMENTO DE RASGO.FORNECIMENTO E ASSENTAMENTO</t>
  </si>
  <si>
    <t>15.034.0024-A</t>
  </si>
  <si>
    <t>15.034.0025-0</t>
  </si>
  <si>
    <t>ELETRODUTO DE FERRO GALVANIZADO,TIPO MEDIO,DIAMETRO DE 2.1/2",INCLUSIVE CONEXOES E EMENDAS,EXCLUSIVE ABERTURA E FECHAMENTO DE RASGO.FORNECIMENTO E ASSENTAMENTO</t>
  </si>
  <si>
    <t>15.034.0025-A</t>
  </si>
  <si>
    <t>15.034.0026-0</t>
  </si>
  <si>
    <t>ELETRODUTO DE FERRO GALVANIZADO,TIPO MEDIO,DIAMETRO DE 3",INCLUSIVE CONEXOES E EMENDAS,EXCLUSIVE ABERTURA E FECHAMENTO DE RASGO.FORNECIMENTO E ASSENTAMENTO</t>
  </si>
  <si>
    <t>15.034.0026-A</t>
  </si>
  <si>
    <t>15.034.0027-0</t>
  </si>
  <si>
    <t>ELETRODUTO DE FERRO GALVANIZADO,TIPO MEDIO,DIAMETRO DE 4",INCLUSIVE CONEXOES E EMENDAS,EXCLUSIVE ABERTURA E FECHAMENTO DE RASGO.FORNECIMENTO E ASSENTAMENTO</t>
  </si>
  <si>
    <t>15.034.0027-A</t>
  </si>
  <si>
    <t>15.035.0010-0</t>
  </si>
  <si>
    <t>ELETRODUTO DE FERRO GALVANIZADO,TIPO PESADO,DIAMETRO DE 1/2",EXCLUSIVE LUVAS,CURVAS,ABERTURA E FECHAMENTO DE RASGO.FORNECIMENTO E ASSENTAMENTO</t>
  </si>
  <si>
    <t>15.035.0010-A</t>
  </si>
  <si>
    <t>15.035.0011-0</t>
  </si>
  <si>
    <t>ELETRODUTO DE FERRO GALVANIZADO,TIPO PESADO,DIAMETRO DE 3/4",EXCLUSIVE LUVAS,CURVAS,ABERTURA E FECHAMENTO DE RASGO.FORNECIMENTO E ASSENTAMENTO</t>
  </si>
  <si>
    <t>15.035.0011-A</t>
  </si>
  <si>
    <t>15.035.0012-0</t>
  </si>
  <si>
    <t>ELETRODUTO DE FERRO GALVANIZADO,TIPO PESADO,DIAMETRO DE 1",EXCLUSIVE LUVAS,CURVAS,ABERTURA E FECHAMENTO DE RASGO.FORNECIMENTO E ASSENTAMENTO</t>
  </si>
  <si>
    <t>15.035.0012-A</t>
  </si>
  <si>
    <t>15.035.0013-0</t>
  </si>
  <si>
    <t>ELETRODUTO DE FERRO GALVANIZADO,TIPO PESADO,DIAMETRO DE 1.1/4",EXCLUSIVE LUVAS,CURVAS,ABERTURA E FECHAMENTO DE RASGO.FORNECIMENTO E ASSENTAMENTO</t>
  </si>
  <si>
    <t>15.035.0013-A</t>
  </si>
  <si>
    <t>15.035.0014-0</t>
  </si>
  <si>
    <t>ELETRODUTO DE FERRO GALVANIZADO,TIPO PESADO,DIAMETRO DE 1.1/2",EXCLUSIVE LUVAS,CURVAS,ABERTURA E FECHAMENTO DE RASGO.FORNECIMENTO E ASSENTAMENTO</t>
  </si>
  <si>
    <t>15.035.0014-A</t>
  </si>
  <si>
    <t>15.035.0015-0</t>
  </si>
  <si>
    <t>ELETRODUTO DE FERRO GALVANIZADO,TIPO PESADO,DIAMETRO DE 2",EXCLUSIVE LUVAS,CURVAS,ABERTURA E FECHAMENTO DE RASGO.FORNECIMENTO E ASSENTAMENTO</t>
  </si>
  <si>
    <t>15.035.0015-A</t>
  </si>
  <si>
    <t>15.035.0016-0</t>
  </si>
  <si>
    <t>ELETRODUTO DE FERRO GALVANIZADO,TIPO PESADO,DIAMETRO DE 2.1/2",EXCLUSIVE LUVAS,CURVAS,ABERTURA E FECHAMENTO DE RASGO.FORNECIMENTO E ASSENTAMENTO</t>
  </si>
  <si>
    <t>15.035.0016-A</t>
  </si>
  <si>
    <t>15.035.0017-0</t>
  </si>
  <si>
    <t>ELETRODUTO DE FERRO GALVANIZADO,TIPO PESADO,DIAMETRO DE 3",EXCLUSIVE LUVAS,CURVAS,ABERTURA E FECHAMENTO DE RASGO.FORNECIMENTO E ASSENTAMENTO</t>
  </si>
  <si>
    <t>15.035.0017-A</t>
  </si>
  <si>
    <t>15.035.0020-0</t>
  </si>
  <si>
    <t>ELETRODUTO DE FERRO GALVANIZADO, TIPO PESADO,DIAMETRO DE 1/2",INCLUSIVE CONEXOES E EMENDAS, EXCLUSIVE ABERTURA E FECHAMENTO DO RASGO.FORNECIMENTO E ASSENTAMENTO</t>
  </si>
  <si>
    <t>15.035.0020-A</t>
  </si>
  <si>
    <t>15.035.0021-0</t>
  </si>
  <si>
    <t>ELETRODUTO DE FERRO GALVANIZADO,TIPO PESADO,DIAMETRO DE 3/4",INCLUSIVE CONEXOES E EMENDAS,EXCLUSIVE ABERTURA E FECHAMENTO DE RASGO.FORNECIMENTO E ASSENTAMENTO</t>
  </si>
  <si>
    <t>15.035.0021-A</t>
  </si>
  <si>
    <t>15.035.0022-0</t>
  </si>
  <si>
    <t>ELETRODUTO DE FERRO GALVANIZADO,TIPO PESADO,DIAMETRO DE 1",INCLUSIVE CONEXOES E EMENDAS,EXCLUSIVE ABERTURA E FECHAMENTODO RASGO.FORNECIMENTO E ASSENTAMENTO</t>
  </si>
  <si>
    <t>15.035.0022-A</t>
  </si>
  <si>
    <t>15.035.0023-0</t>
  </si>
  <si>
    <t>ELETRODUTO DE FERRO GALVANIZADO,TIPO PESADO,DIAMETRO DE 1.1/4",INCLUSIVE CONEXOES E EMENDAS,EXCLUSIVE ABERTURA E FECHAMETO DE RASGO.FORNECIMENTO E ASSENTAMENTO</t>
  </si>
  <si>
    <t>15.035.0023-A</t>
  </si>
  <si>
    <t>15.035.0024-0</t>
  </si>
  <si>
    <t>ELETRODUTO DE FERRO GALVANIZADO,TIPO PESADO,DIAMETRO DE 1.1/2",INCLUSIVE CONEXOES E EMENDAS,EXCLUSIVE ABERTURA E FECHAMENTO DE RASGO.FORNECIMENTO E ASSENTAMENTO</t>
  </si>
  <si>
    <t>15.035.0024-A</t>
  </si>
  <si>
    <t>15.035.0025-0</t>
  </si>
  <si>
    <t>ELETRODUTO DE FERRO GALVANIZADO,TIPO PESADO,DIAMETRO DE 2",INCLSIVE CONEXOES E EMENDAS,EXCLUSIVE ABERTURA E FECHAMENTO DE RASGO.FORNECIMENTO E ASSENTAMENTO</t>
  </si>
  <si>
    <t>15.035.0025-A</t>
  </si>
  <si>
    <t>15.035.0026-0</t>
  </si>
  <si>
    <t>ELETRODUTO DE FERRO GALVANIZADO,TIPO PESADO,DIAMETRO DE 2.1/2",INCLUSIVE CONEXOES E EMENDAS,EXCLUSIVE ABERTURA E FECHAMENTO DE RASGO.FORNECIMENTO E ASSENTAMENTO</t>
  </si>
  <si>
    <t>15.035.0026-A</t>
  </si>
  <si>
    <t>15.035.0027-0</t>
  </si>
  <si>
    <t>ELETRODUTO DE FERRO GALVANIZADO,TIPO PESADO,DIAMETRO DE 3",INCLUSIVE CONEXOES E EMENDAS,EXCLUSIVE ABERTURA E FECHAMENTODE RASGO.FORNECIMENTO E ASSENTAMENTO</t>
  </si>
  <si>
    <t>15.035.0027-A</t>
  </si>
  <si>
    <t>15.036.0001-0</t>
  </si>
  <si>
    <t>TUBO DE CPVC RIGIDO,DIAMETRO DE 15MM,SOLDAVEL,PARA AGUA QUENTE E FRIA,EXCLUSIVE EMENDA,CONEXOES,ABERTURA E FECHAMENTO DERASGO.FORNECIMENTO E ASSENTAMENTO</t>
  </si>
  <si>
    <t>15.036.0001-A</t>
  </si>
  <si>
    <t>15.036.0002-0</t>
  </si>
  <si>
    <t>TUBO DE CPVC RIGIDO,DIAMETRO DE 22MM,SOLDAVEL,PARA AGUA QUENTE E FRIA,EXCLUSIVE EMENDA,CONEXOES,ABERTURA E FECHAMENTO DERASGO.FORNECIMENTO E ASSENTAMENTO</t>
  </si>
  <si>
    <t>15.036.0002-A</t>
  </si>
  <si>
    <t>15.036.0003-0</t>
  </si>
  <si>
    <t>TUBO DE CPVC RIGIDO,DIAMETRO DE 28MM,SOLDAVEL,PARA AGUA QUENTE E FRIA,EXCLUSIVE EMENDA,CONEXOES,ABERTURA E FECHAMENTO DERASGO.FORNECIMENTO E ASSENTAMENTO</t>
  </si>
  <si>
    <t>15.036.0003-A</t>
  </si>
  <si>
    <t>15.036.0010-0</t>
  </si>
  <si>
    <t>TUBO DE PVC RIGIDO,ROSQUEAVEL,PARA AGUA FRIA,COM DIAMETRO DE1/2",EXCLUSIVE EMENDAS,CONEXOES,ABERTURA E FECHAMENTO DE RASGO.FORNECIMENTO E ASSENTAMENTO</t>
  </si>
  <si>
    <t>15.036.0010-A</t>
  </si>
  <si>
    <t>15.036.0011-0</t>
  </si>
  <si>
    <t>TUBO DE PVC RIGIDO,ROSQUEAVEL,PARA AGUA FRIA,COM DIAMETRO DE3/4",EXCLUSIVE EMENDAS,CONEXOES,ABERTURA E FECHAMENTO DE RASGO.FORNECIMENTO E ASSENTAMENTO</t>
  </si>
  <si>
    <t>15.036.0011-A</t>
  </si>
  <si>
    <t>15.036.0012-0</t>
  </si>
  <si>
    <t>TUBO DE PVC RIGIDO,ROSQUEAVEL,PARA AGUA FRIA,COM DIAMETRO DE1",EXCLUSIVE EMENDAS,CONEXOES,ABERTURA E FECHAMENTO DE RASGO.FORNECIMENTO E ASSENTAMENTO</t>
  </si>
  <si>
    <t>15.036.0012-A</t>
  </si>
  <si>
    <t>15.036.0013-0</t>
  </si>
  <si>
    <t>TUBO DE PVC RIGIDO,ROSQUEAVEL,PARA AGUA FRIA,COM DIAMETRO DE1.1/2",EXCLUSIVE EMENDAS,CONEXOES,ABERTURA E FECHAMENTO DERASGO.FORNECIMENTO E ASSENTAMENTO</t>
  </si>
  <si>
    <t>15.036.0013-A</t>
  </si>
  <si>
    <t>15.036.0014-0</t>
  </si>
  <si>
    <t>TUBO DE PVC RIGIDO,ROSQUEAVEL,PARA AGUA FRIA,COM DIAMETRO DE2",EXCLUSIVE EMENDAS,CONEXOES,ABERTURA E FECHAMENTO DE RASGO.FORNECIMENTO E ASSENTAMENTO</t>
  </si>
  <si>
    <t>15.036.0014-A</t>
  </si>
  <si>
    <t>15.036.0015-0</t>
  </si>
  <si>
    <t>TUBO DE PVC RIGIDO,ROSQUEAVEL,PARA AGUA FRIA,COM DIAMETRO DE2.1/2",EXCLUSIVE EMENDAS,CONEXOES,ABERTURA E FECHAMENTO DERASGO.FORNECIMENTO E ASSENTAMENTO</t>
  </si>
  <si>
    <t>15.036.0015-A</t>
  </si>
  <si>
    <t>15.036.0016-0</t>
  </si>
  <si>
    <t>TUBO DE PVC RIGIDO,ROSQUEAVEL,PARA AGUA FRIA,COM DIAMETRO DE3",EXCLUSIVE EMENDAS,CONEXOES,ABERTURA E FECHAMENTO DE RASGO.FORNECIMENTO E ASSENTAMENTO</t>
  </si>
  <si>
    <t>15.036.0016-A</t>
  </si>
  <si>
    <t>15.036.0017-0</t>
  </si>
  <si>
    <t>TUBO DE PVC RIGIDO,ROSQUEAVEL,PARA AGUA FRIA,COM DIAMETRO DE4",EXCLUSIVE EMENDAS,CONEXOES,ABERTURA E FECHAMENTO DE RASGO.FORNECIMENTO E ASSENTAMENTO</t>
  </si>
  <si>
    <t>15.036.0017-A</t>
  </si>
  <si>
    <t>15.036.0018-0</t>
  </si>
  <si>
    <t>TUBO DE PVC RIGIDO,ROSQUEAVEL,PARA AGUA FRIA,COM DIAMETRO DE1/2",INCLUSIVE CONEXOES E EMENDAS,EXCLUSIVE ABERTURA E FECHAMENTO DE RASGO.FORNECIMENTO E ASSENTAMENTO</t>
  </si>
  <si>
    <t>15.036.0018-A</t>
  </si>
  <si>
    <t>15.036.0019-0</t>
  </si>
  <si>
    <t>TUBO DE PVC RIGIDO,ROSQUEAVEL,PARA AGUA FRIA,COM DIAMETRO DE3/4",INCLUSIVE CONEXOES E EMENDAS,EXCLUSIVE ABERTURA E FECHAMENTO DE RASGO.FORNECIMENTO E ASSENTAMENTO</t>
  </si>
  <si>
    <t>15.036.0019-A</t>
  </si>
  <si>
    <t>15.036.0020-0</t>
  </si>
  <si>
    <t>TUBO DE PVC RIGIDO,ROSQUEAVEL,PARA AGUA FRIA,COM DIAMETRO DE1",INCLUSIVE CONEXOES E EMENDAS,EXCLUSIVE ABERTURA E FECHAMENTO DE RASGO.FORNECIMENTO E ASSENTAMENTO</t>
  </si>
  <si>
    <t>15.036.0020-A</t>
  </si>
  <si>
    <t>15.036.0021-0</t>
  </si>
  <si>
    <t>TUBO DE PVC RIGIDO,ROSQUEAVEL,PARA AGUA FRIA,COM DIAMETRO DE1.1/4",INCLUSIVE CONEXOES E EMENDAS,EXCLUSIVE ABERTURA E FECHAMENTO DE RASGO.FORNECIMENTO E ASSENTAMENTO</t>
  </si>
  <si>
    <t>15.036.0021-A</t>
  </si>
  <si>
    <t>15.036.0022-0</t>
  </si>
  <si>
    <t>TUBO DE PVC RIGIDO,ROSQUEAVEL,PARA AGUA FRIA,COM DIAMETRO DE1.1/2",INCLUSIVE CONEXOES E EMENDAS,EXCLUSIVE ABERTURA E FECHAMENTO DE RASGO.FORNECIMENTO E ASSENTAMENTO</t>
  </si>
  <si>
    <t>15.036.0022-A</t>
  </si>
  <si>
    <t>15.036.0023-0</t>
  </si>
  <si>
    <t>TUBO DE PVC RIGIDO,ROSQUEAVEL,PARA AGUA FRIA,COM DIAMETRO DE2",INCLUSIVE CONEXOES E EMENDAS,EXCLUSIVE ABERTURA E FECHAMENTO DE RASGO.FORNECIMENTO E ASSENTAMENTO</t>
  </si>
  <si>
    <t>15.036.0023-A</t>
  </si>
  <si>
    <t>15.036.0024-0</t>
  </si>
  <si>
    <t>TUBO DE PVC RIGIDO,ROSQUEAVEL,PARA AGUA FRIA,COM DIAMETRO DE2.1/2",INCLUSIVE CONEXOES E EMENDAS,EXCLUSIVE ABERTURA E FECHAMENTO DE RASGO.FORNECIMENTO E ASSENTAMENTO</t>
  </si>
  <si>
    <t>15.036.0024-A</t>
  </si>
  <si>
    <t>15.036.0025-0</t>
  </si>
  <si>
    <t>TUBO DE PVC RIGIDO,ROSQUEAVEL,PARA AGUA FRIA,COM DIAMETRO DE3",INCLUSIVE CONEXOES E EMENDAS,EXCLUSIVE ABERTURA E FECHAMENTO DE RASGO.FORNECIMENTO E ASSENTAMENTO</t>
  </si>
  <si>
    <t>15.036.0025-A</t>
  </si>
  <si>
    <t>15.036.0026-0</t>
  </si>
  <si>
    <t>TUBO DE PVC RIGIDO,ROSQUEAVEL,PARA AGUA FRIA,COM DIAMETRO DE4",INCLUSIVE CONEXOES E EMENDAS,EXCLUSIVE ABERTURA E FECHAMENTO DE RASGO.FORNECIMENTO E ASSENTAMENTO</t>
  </si>
  <si>
    <t>15.036.0026-A</t>
  </si>
  <si>
    <t>15.036.0027-0</t>
  </si>
  <si>
    <t>TUBO DE PVC RIGIDO DE 20MM,SOLDAVEL,EXCLUSIVE CONEXOES,EMENDAS,ABERTURA E FECHAMENTO DE RASGO.FORNECIMENTO E ASSENTAMENTO</t>
  </si>
  <si>
    <t>15.036.0027-A</t>
  </si>
  <si>
    <t>15.036.0028-0</t>
  </si>
  <si>
    <t>TUBO DE PVC RIGIDO DE 25MM,SOLDAVEL,EXCLUSIVE CONEXOES,EMENDAS,ABERTURA E FECHAMENTO DE RASGO.FORNECIMENTO E ASSENTAMENTO</t>
  </si>
  <si>
    <t>15.036.0028-A</t>
  </si>
  <si>
    <t>15.036.0029-0</t>
  </si>
  <si>
    <t>TUBO DE PVC RIGIDO DE 32MM,SOLDAVEL,EXCLUSIVE CONEXOES,EMENDAS,ABERTURA E FECHAMENTO DE RASGO.FORNECIMENTO E ASSENTAMENTO</t>
  </si>
  <si>
    <t>15.036.0029-A</t>
  </si>
  <si>
    <t>15.036.0030-0</t>
  </si>
  <si>
    <t>TUBO DE PVC RIGIDO DE 40MM,SOLDAVEL,EXCLUSIVE CONEXOES,EMENDAS,ABERTURA E FECHAMENTO DE RASGO.FORNECIMENTO E ASSENTAMENTO</t>
  </si>
  <si>
    <t>15.036.0030-A</t>
  </si>
  <si>
    <t>15.036.0031-0</t>
  </si>
  <si>
    <t>TUBO DE PVC RIGIDO DE 50MM,SOLDAVEL,EXCLUSIVE CONEXOES,EMENDAS,ABERTURA E FECHAMENTO DE RASGO.FORNECIMENTO E ASSENTAMENTO</t>
  </si>
  <si>
    <t>15.036.0031-A</t>
  </si>
  <si>
    <t>15.036.0032-0</t>
  </si>
  <si>
    <t>TUBO DE PVC RIGIDO DE 60MM,SOLDAVEL,EXCLUSIVE CONEXOES,EMENDAS,ABERTURA E FECHAMENTO DE RASGO.FORNECIMENTO E ASSENTAMENTO</t>
  </si>
  <si>
    <t>15.036.0032-A</t>
  </si>
  <si>
    <t>15.036.0033-0</t>
  </si>
  <si>
    <t>TUBO DE PVC RIGIDO DE 75MM,SOLDAVEL,EXCLUSIVE CONEXOES,EMENDAS,ABERTURA E FECHAMENTO DE RASGO.FORNECIMENTO E ASSENTAMENTO</t>
  </si>
  <si>
    <t>15.036.0033-A</t>
  </si>
  <si>
    <t>15.036.0034-0</t>
  </si>
  <si>
    <t>TUBO DE PVC RIGIDO DE 85MM,SOLDAVEL,EXCLUSIVE CONEXOES,EMENDAS,ABERTURA E FECHAMENTO DE RASGO.FORNECIMENTO E ASSENTAMENTO</t>
  </si>
  <si>
    <t>15.036.0034-A</t>
  </si>
  <si>
    <t>15.036.0035-0</t>
  </si>
  <si>
    <t>TUBO DE PVC RIGIDO DE 110MM,SOLDAVEL,EXCLUSIVE CONEXOES,EMENDAS,ABERTURA E FECHAMENTO DE RASGO.FORNECIMENTO E ASSENTAMENTO</t>
  </si>
  <si>
    <t>15.036.0035-A</t>
  </si>
  <si>
    <t>15.036.0036-0</t>
  </si>
  <si>
    <t>TUBO DE PVC RIGIDO DE 20MM,SOLDAVEL,INCLUSIVE CONEXOES E EMENDAS,EXCLUSIVE ABERTURA E FECHAMENTO DE RASGO.FORNECIMENTO EASSENTAMENTO</t>
  </si>
  <si>
    <t>15.036.0036-A</t>
  </si>
  <si>
    <t>15.036.0037-0</t>
  </si>
  <si>
    <t>TUBO DE PVC RIGIDO DE 25MM,SOLDAVEL,INCLUSIVE CONEXOES E EMENDAS,EXCLUSIVE ABERTURA E FECHAMENTO DE RASGO.FORNECIMENTO EASSENTAMENTO</t>
  </si>
  <si>
    <t>15.036.0037-A</t>
  </si>
  <si>
    <t>15.036.0038-0</t>
  </si>
  <si>
    <t>TUBO DE PVC RIGIDO DE 32MM,SOLDAVEL,INCLUSIVE CONEXOES E EMENDAS,EXCLUSIVE ABERTURA E FECHAMENTO DE RASGO.FORNECIMENTO EASSENTAMENTO</t>
  </si>
  <si>
    <t>15.036.0038-A</t>
  </si>
  <si>
    <t>15.036.0039-0</t>
  </si>
  <si>
    <t>TUBO DE PVC RIGIDO DE 40MM,SOLDAVEL,INCLUSIVE CONEXOES E EMENDAS,EXCLUSIVE ABERTURA E FECHAMENTO DE RASGO.FORNECIMENTO EASSENTAMENTO</t>
  </si>
  <si>
    <t>15.036.0039-A</t>
  </si>
  <si>
    <t>15.036.0040-0</t>
  </si>
  <si>
    <t>TUBO DE PVC RIGIDO DE 50MM,SOLDAVEL,INCLUSIVE CONEXOES E EMENDAS,EXCLUSIVE ABERTURA E FECHAMENTO DE RASGO.FORNECIMENTO EASSENTAMENTO</t>
  </si>
  <si>
    <t>15.036.0040-A</t>
  </si>
  <si>
    <t>15.036.0041-0</t>
  </si>
  <si>
    <t>TUBO DE PVC RIGIDO DE 60MM,SOLDAVEL,INCLUSIVE CONEXOES E EMENDAS,EXCLUSIVE ABERTURA E FECHAMENTO DE RASGO.FORNECIMENTO EASSENTAMENTO</t>
  </si>
  <si>
    <t>15.036.0041-A</t>
  </si>
  <si>
    <t>15.036.0042-0</t>
  </si>
  <si>
    <t>TUBO DE PVC RIGIDO DE 75MM,SOLDAVEL,INCLUSIVE CONEXOES E EMENDAS,EXCLUSIVE ABERTURA E FECHAMENTO DE RASGO.FORNECIMENTO EASSENTAMENTO</t>
  </si>
  <si>
    <t>15.036.0042-A</t>
  </si>
  <si>
    <t>15.036.0043-0</t>
  </si>
  <si>
    <t>TUBO DE PVC RIGIDO DE 85MM,SOLDAVEL,INCLUSIVE CONEXOES E EMENDAS,EXCLUSIVE ABERTURA E FECHAMENTO DE RASGO.FORNECIMENTO EASSENTAMENTO</t>
  </si>
  <si>
    <t>15.036.0043-A</t>
  </si>
  <si>
    <t>15.036.0044-0</t>
  </si>
  <si>
    <t>TUBO DE PVC RIGIDO DE 110MM,SOLDAVEL,INCLUSIVE CONEXOES E EMENDAS,EXCLUSIVE ABERTURA E FECHAMENTO DE RASGO.FORNECIMENTOE ASSENTAMENTO</t>
  </si>
  <si>
    <t>15.036.0044-A</t>
  </si>
  <si>
    <t>15.036.0045-0</t>
  </si>
  <si>
    <t>TUBO DE PVC RIGIDO DE 40MM,SOLDAVEL,EXCLUSIVE EMENDAS,CONEXOES,ABERTURA E FECHAMENTO DE RASGO.FORNECIMENTO E ASSENTAMENTO</t>
  </si>
  <si>
    <t>15.036.0045-A</t>
  </si>
  <si>
    <t>15.036.0046-0</t>
  </si>
  <si>
    <t>TUBO DE PVC RIGIDO DE 50MM,SOLDAVEL,EXCLUSIVE EMENDAS,CONEXOES,ABERTURA E FECHAMENTO DE RASGO.FORNECIMENTO E ASSENTAMENTO</t>
  </si>
  <si>
    <t>15.036.0046-A</t>
  </si>
  <si>
    <t>15.036.0047-0</t>
  </si>
  <si>
    <t>TUBO DE PVC RIGIDO DE 75MM,SOLDAVEL,EXCLUSIVE EMENDAS,CONEXOES,ABERTURA E FECHAMENTO DE RASGO.FORNECIMENTO E ASSENTAMENTO</t>
  </si>
  <si>
    <t>15.036.0047-A</t>
  </si>
  <si>
    <t>15.036.0048-0</t>
  </si>
  <si>
    <t>TUBO DE PVC RIGIDO DE 100MM,SOLDAVEL,EXCLUSIVE EMENDAS,CONEXOES,ABERTURA E FECHAMENTO DE RASGO.FORNECIMENTO E ASSENTAMENTO</t>
  </si>
  <si>
    <t>15.036.0048-A</t>
  </si>
  <si>
    <t>15.036.0049-0</t>
  </si>
  <si>
    <t>15.036.0049-A</t>
  </si>
  <si>
    <t>15.036.0050-0</t>
  </si>
  <si>
    <t>15.036.0050-A</t>
  </si>
  <si>
    <t>15.036.0051-0</t>
  </si>
  <si>
    <t>15.036.0051-A</t>
  </si>
  <si>
    <t>15.036.0052-0</t>
  </si>
  <si>
    <t>TUBO DE PVC RIGIDO DE 100MM,SOLDAVEL,INCLUSIVE CONEXOES E EMENDAS,EXCLUSIVE ABERTURA E FECHAMENTO DE RASGO.FORNECIMENTOE ASSENTAMENTO</t>
  </si>
  <si>
    <t>15.036.0052-A</t>
  </si>
  <si>
    <t>15.036.0053-0</t>
  </si>
  <si>
    <t>TUBO DE PVC RIGIDO DE 150MM,SOLDAVEL,INCLUSIVE CONEXOES E EMENDAS,EXCLUSIVE ABERTURA E FECHAMENTO DE RASGO.FORNECIMENTOE ASSENTAMENTO</t>
  </si>
  <si>
    <t>15.036.0053-A</t>
  </si>
  <si>
    <t>15.036.0060-0</t>
  </si>
  <si>
    <t>ELETRODUTO DE PVC RIGIDO ROSQUEAVEL DE 1/2",EXCLUSIVE LUVAS,CURVAS,ABERTURA E FECHAMENTO DE RASGO.FORNECIMENTO E ASSENTAMENTO</t>
  </si>
  <si>
    <t>15.036.0060-A</t>
  </si>
  <si>
    <t>15.036.0061-0</t>
  </si>
  <si>
    <t>ELETRODUTO DE PVC RIGIDO ROSQUEAVEL DE 3/4",EXCLUSIVE LUVAS,CURVAS,ABERTURA E FECHAMENTO DE RASGO.FORNECIMENTO E ASSENTAMENTO</t>
  </si>
  <si>
    <t>15.036.0061-A</t>
  </si>
  <si>
    <t>15.036.0062-0</t>
  </si>
  <si>
    <t>ELETRODUTO DE PVC RIGIDO ROSQUEAVEL DE 1",EXCLUSIVE LUVAS,CURVAS,ABERTURA E FECHAMENTO DE RASGO.FORNECIMENTO E ASSENTAMENTO</t>
  </si>
  <si>
    <t>15.036.0062-A</t>
  </si>
  <si>
    <t>15.036.0063-0</t>
  </si>
  <si>
    <t>ELETRODUTO DE PVC RIGIDO ROSQUEAVEL DE 1.1/4",EXCLUSIVE LUVAS,CURVAS,ABERTURA E FECHAMENTO DE RASGO.FORNECIMENTO E ASSENTAMENTO</t>
  </si>
  <si>
    <t>15.036.0063-A</t>
  </si>
  <si>
    <t>15.036.0064-0</t>
  </si>
  <si>
    <t>ELETRODUTO DE PVC RIGIDO ROSQUEAVEL DE 1.1/2",EXCLUSIVE LUVAS,CURVAS,ABERTURA E FECHAMENTO DE RASGO.FORNECIMENTO E ASSENTAMENTO</t>
  </si>
  <si>
    <t>15.036.0064-A</t>
  </si>
  <si>
    <t>15.036.0065-0</t>
  </si>
  <si>
    <t>ELETRODUTO DE PVC RIGIDO ROSQUEAVEL DE 2",EXCLUSIVE LUVAS,CURVAS,ABERTURA E FECHAMENTO DE RASGO.FORNECIMENTO E ASSENTAMENTO</t>
  </si>
  <si>
    <t>15.036.0065-A</t>
  </si>
  <si>
    <t>15.036.0066-0</t>
  </si>
  <si>
    <t>ELETRODUTO DE PVC RIGIDO ROSQUEAVEL DE 2.1/2",EXCLUSIVE LUVAS,CURVAS,ABERTURA E FECHAMENTO DE RASGO.FORNECIMENTO E ASSENTAMENTO</t>
  </si>
  <si>
    <t>15.036.0066-A</t>
  </si>
  <si>
    <t>15.036.0067-0</t>
  </si>
  <si>
    <t>ELETRODUTO DE PVC RIGIDO ROSQUEAVEL DE 3",EXCLUSIVE LUVAS,CURVAS,ABERTURA E FECHAMENTO DE RASGO.FORNECIMENTO E ASSENTAMENTO</t>
  </si>
  <si>
    <t>15.036.0067-A</t>
  </si>
  <si>
    <t>15.036.0068-0</t>
  </si>
  <si>
    <t>ELETRODUTO DE PVC RIGIDO ROSQUEAVEL DE 4",EXCLUSIVE LUVAS,CURVAS,ABERTURA E FECHAMENTO DE RASGO.FORNECIMENTO E ASSENTAMENTO</t>
  </si>
  <si>
    <t>15.036.0068-A</t>
  </si>
  <si>
    <t>15.036.0069-0</t>
  </si>
  <si>
    <t>ELETRODUTO DE PVC RIGIDO ROSQUEAVEL DE 1/2",INCLUSIVE CONEXOES E EMENDAS,EXCLUSIVE ABERTURA E FECHAMENTO DE RASGO.FORNECIMENTO E ASSENTAMENTO</t>
  </si>
  <si>
    <t>15.036.0069-A</t>
  </si>
  <si>
    <t>15.036.0070-0</t>
  </si>
  <si>
    <t>ELETRODUTO DE PVC RIGIDO ROSQUEAVEL DE 3/4",INCLUSIVE CONEXOES E EMENDAS,EXCLUSIVE ABERTURA E FECHAMENTO DE RASGO.FORNECIMENTO E ASSENTAMENTO</t>
  </si>
  <si>
    <t>15.036.0070-A</t>
  </si>
  <si>
    <t>15.036.0071-0</t>
  </si>
  <si>
    <t>ELETRODUTO DE PVC RIGIDO ROSQUEAVEL DE 1",INCLUSIVE CONEXOESE EMENDAS,EXCLUSIVE ABERTURA E FECHAMENTO DE RASGO.FORNECIMENTO E ASSENTAMENTO</t>
  </si>
  <si>
    <t>15.036.0071-A</t>
  </si>
  <si>
    <t>15.036.0072-0</t>
  </si>
  <si>
    <t>ELETRODUTO DE PVC RIGIDO ROSQUEAVEL DE 1.1/4",INCLUSIVE CONEXOES E EMENDAS,EXCLUSIVE ABERTURA E FECHAMENTO DE RASGO.FORNECIMENTO E ASSENTAMENTO</t>
  </si>
  <si>
    <t>15.036.0072-A</t>
  </si>
  <si>
    <t>15.036.0073-0</t>
  </si>
  <si>
    <t>ELETRODUTO DE PVC RIGIDO ROSQUEAVEL DE 1.1/2",INCLUSIVE CONEXOES E EMENDAS,EXCLUSIVE ABERTURA E FECHAMENTO DE RASGO.FORNECIMENTO E ASSENTAMENTO</t>
  </si>
  <si>
    <t>15.036.0073-A</t>
  </si>
  <si>
    <t>15.036.0074-0</t>
  </si>
  <si>
    <t>ELETRODUTO DE PVC RIGIDO ROSQUEAVEL DE 2",INCLUSIVE CONEXOESE EMENDAS,EXCLUSIVE ABERTURA E FECHAMENTO DE RASGO.FORNECIMENTO E ASSENTAMENTO</t>
  </si>
  <si>
    <t>15.036.0074-A</t>
  </si>
  <si>
    <t>15.036.0075-0</t>
  </si>
  <si>
    <t>ELETRODUTO DE PVC RIGIDO ROSQUEAVEL DE 2.1/2",INCLUSIVE CONEXOES E EMENDAS,EXCLUSIVE ABERTURA E FECHAMENTO DE RASGO.FORNECIMENTO E ASSENTAMENTO</t>
  </si>
  <si>
    <t>15.036.0075-A</t>
  </si>
  <si>
    <t>15.036.0076-0</t>
  </si>
  <si>
    <t>ELETRODUTO DE PVC RIGIDO ROSQUEAVEL DE 3",INCLUSIVE CONEXOESE EMENDAS,EXCLUSIVE ABERTURA E FECHAMENTO DE RASGO.FORNECIMENTO E ASSENTAMENTO</t>
  </si>
  <si>
    <t>15.036.0076-A</t>
  </si>
  <si>
    <t>15.036.0077-0</t>
  </si>
  <si>
    <t>ELETRODUTO DE PVC RIGIDO ROSQUEAVEL DE 4",INCLUSIVE CONEXOESE EMENDAS,EXCLUSIVE ABERTURA E FECHAMENTO DE RASGO.FORNECIMENTO E ASSENTAMENTO</t>
  </si>
  <si>
    <t>15.036.0077-A</t>
  </si>
  <si>
    <t>15.036.0078-0</t>
  </si>
  <si>
    <t>ELETRODUTO DE PVC ESPIRAL CORRUGADO,DIAMETRO DE 1/2",INCLUSIVE CONEXOES E EMENDAS.FORNECIMENTO E INSTALACAO</t>
  </si>
  <si>
    <t>15.036.0078-A</t>
  </si>
  <si>
    <t>15.036.0079-0</t>
  </si>
  <si>
    <t>ELETRODUTO DE PVC ESPIRAL CORRUGADO,DIAMETRO DE 3/4",INCLUSIVE CONEXOES E EMENDAS.FORNECIMENTO E INSTALACAO</t>
  </si>
  <si>
    <t>15.036.0079-A</t>
  </si>
  <si>
    <t>15.036.0080-0</t>
  </si>
  <si>
    <t>ELETRODUTO DE PVC ESPIRAL CORRUGADO,DIAMETRO DE 1",INCLUSIVECONEXOES E EMENDAS.FORNECIMENTO E INSTALACAO</t>
  </si>
  <si>
    <t>15.036.0080-A</t>
  </si>
  <si>
    <t>15.036.0081-0</t>
  </si>
  <si>
    <t>TUBO DE PVC RIGIDO (NBR-5688) DE 75MM,LINHA REFORCADA,SOLDAVEL,EXCLUSIVE EMENDAS,CONEXOES,ABERTURA E FECHAMENTO DE RASGO.FORNECIMENTO E ASSENTAMENTO</t>
  </si>
  <si>
    <t>15.036.0081-A</t>
  </si>
  <si>
    <t>15.036.0082-0</t>
  </si>
  <si>
    <t>TUBO DE PVC RIGIDO (NBR-5688) DE 100MM,LINHA REFORCADA,SOLDAVEL,EXCLUSIVE EMENDAS,CONEXOES,ABERTURA E FECHAMENTO DE RASGO.FORNECIMENTO E ASSENTAMENTO</t>
  </si>
  <si>
    <t>15.036.0082-A</t>
  </si>
  <si>
    <t>15.036.0084-0</t>
  </si>
  <si>
    <t>TUBO DE PVC RIGIDO (NBR-5688) DE 150MM,LINHA REFORCADA,SOLDAVEL,EXCLUSIVE EMENDAS,CONEXOES,ABERTURA E FECHAMENTO DE RASGO.FORNECIMENTO E ASSENTAMENTO</t>
  </si>
  <si>
    <t>15.036.0084-A</t>
  </si>
  <si>
    <t>15.036.0086-0</t>
  </si>
  <si>
    <t>TUBO DE PVC RIGIDO (NBR-5688) DE 75MM,LINHA REFORCADA,SOLDAVEL,INCLUSIVE CONEXOES E EMENDAS,EXCLUSIVE ABERTURA E FECHAMENTO DE RASGO.FORNECIMENTO E ASSENTAMENTO</t>
  </si>
  <si>
    <t>15.036.0086-A</t>
  </si>
  <si>
    <t>15.036.0088-0</t>
  </si>
  <si>
    <t>TUBO DE PVC RIGIDO (NBR-5688) DE 100MM,LINHA REFORCADA,SOLDAVEL,INCLUSIVE CONEXOES E EMENDAS,EXCLUSIVE ABERTURA E FECHAMENTO DE RASGO.FORNECIMENTO E ASSENTAMENTO</t>
  </si>
  <si>
    <t>15.036.0088-A</t>
  </si>
  <si>
    <t>15.036.0090-0</t>
  </si>
  <si>
    <t>TUBO DE PVC RIGIDO (NBR-5688) DE 150MM,LINHA REFORCADA,SOLDAVEL,INCLUSIVE CONEXOES E EMENDAS,EXCLUSIVE ABERTURA E FECHAMENTO DE RASGO.FORNECIMENTO E ASSENTAMENTO</t>
  </si>
  <si>
    <t>15.036.0090-A</t>
  </si>
  <si>
    <t>15.036.0092-0</t>
  </si>
  <si>
    <t>TUBO DE PVC(NBR-7362),PARA ESGOTO SANITARIO,COM DIAMETRO NOMINAL DE 200MM,INCLUSIVE ANEL DE BORRACHA.FORNECIMENTO E COLOCACAO</t>
  </si>
  <si>
    <t>15.036.0092-A</t>
  </si>
  <si>
    <t>15.036.0100-0</t>
  </si>
  <si>
    <t>TUBO DE PVC RIGIDO (NBR-5688),DE 100MM,LINHA REFORCADA,SOLDAVEL,PARA PROTECAO DE CONDUTORES DE SISTEMA DE TELEFONIA,LINHA SIMPLES,ASSENTADOS E COBERTOS COM CAMADA DE CONCRETO,EXCLUSIVE ESCAVACAO E REATERRO.FORNECIMENTO E ASSENTAMENTO</t>
  </si>
  <si>
    <t>15.036.0100-A</t>
  </si>
  <si>
    <t>15.036.0105-0</t>
  </si>
  <si>
    <t>TUBO DE PVC RIGIDO (NBR-5688),DE 100MM,LINHA REFORCADA,SOLDAVEL,PARA PROTECAO DE CONDUTORES DE SISTEMA DE TELEFONIA,LINHA DUPLA,ASSENTADOS E COBERTOS COM CAMADA DE CONCRETO,EXCLUSIVE ESCAVACAO E REATERRO.FORNECIMENTO E ASSENTAMENTO</t>
  </si>
  <si>
    <t>15.036.0105-A</t>
  </si>
  <si>
    <t>15.036.0110-0</t>
  </si>
  <si>
    <t>TUBO DE PVC RIGIDO (NBR-5688),DE 100MM,LINHA REFORCADA,SOLDAVEL,PARA PROTECAO DE CONDUTORES DE SISTEMA DE TELEFONIA,LINHA TRIPLA,ASSENTADOS E COBERTOS COM CAMADA DE CONCRETO,EXCLUSIVE ESCAVACAO E REATERRO.FORNECIMENTO E ASSENTAMENTO</t>
  </si>
  <si>
    <t>15.036.0110-A</t>
  </si>
  <si>
    <t>15.036.0130-0</t>
  </si>
  <si>
    <t>TE 90° COM INSPECAO,DE PVC,COM DIAMETRO DE(100X75)MM.FORNECIMENTO E ASSENTAMENTO</t>
  </si>
  <si>
    <t>15.036.0130-A</t>
  </si>
  <si>
    <t>15.036.0135-0</t>
  </si>
  <si>
    <t>TE 90° COM INSPECAO,DE PVC,COM DIAMETRO DE(75X75)MM.FORNECIMENTO E ASSENTAMENTO</t>
  </si>
  <si>
    <t>15.036.0135-A</t>
  </si>
  <si>
    <t>15.036.0140-0</t>
  </si>
  <si>
    <t>ELETRODUTO EM PVC FLEXIVEL,COR AMARELA,DIAMETRO DE 20MM.FORNECIMENTO E COLOCACAO.</t>
  </si>
  <si>
    <t>15.036.0140-A</t>
  </si>
  <si>
    <t>15.036.0141-0</t>
  </si>
  <si>
    <t>ELETRODUTO EM PVC FLEXIVEL,COR AMARELA,DIAMETRO DE 25MM.FORNECIMENTO E COLOCACAO.</t>
  </si>
  <si>
    <t>15.036.0141-A</t>
  </si>
  <si>
    <t>15.036.0143-0</t>
  </si>
  <si>
    <t>ELETRODUTO EM PVC FLEXIVEL,COR AMARELA,DIAMETRO DE 32MM.FORNECIMENTO E COLOCACAO.</t>
  </si>
  <si>
    <t>15.036.0143-A</t>
  </si>
  <si>
    <t>15.037.0010-0</t>
  </si>
  <si>
    <t>CONDUITE FLEXIVEL,GALVANIZADO,COM DIAMETRO DE 1/2",EXCLUSIVEEMENDAS.FORNECIMENTO E ASSENTAMENTO</t>
  </si>
  <si>
    <t>15.037.0010-A</t>
  </si>
  <si>
    <t>15.037.0011-0</t>
  </si>
  <si>
    <t>CONDUITE FLEXIVEL,GALVANIZADO,COM DIAMETRO DE 3/4",EXCLUSIVEEMENDAS.FORNECIMENTO E ASSENTAMENTO</t>
  </si>
  <si>
    <t>15.037.0011-A</t>
  </si>
  <si>
    <t>15.037.0012-0</t>
  </si>
  <si>
    <t>CONDUITE FLEXIVEL,GALVANIZADO,COM DIAMETRO DE 1",EXCLUSIVE EMENDAS.FORNECIMENTO E ASSENTAMENTO</t>
  </si>
  <si>
    <t>15.037.0012-A</t>
  </si>
  <si>
    <t>15.037.0013-0</t>
  </si>
  <si>
    <t>CONDUITE FLEXIVEL,GALVANIZADO,COM DIAMETRO DE 1.1/4",EXCLUSIVE EMENDAS.FORNECIMENTO E ASSENTAMENTO</t>
  </si>
  <si>
    <t>15.037.0013-A</t>
  </si>
  <si>
    <t>15.037.0014-0</t>
  </si>
  <si>
    <t>CONDUITE FLEXIVEL,GALVANIZADO,COM DIAMETRO DE 1.1/2",EXCLUSIVE EMENDAS.FORNECIMENTO E ASSENTAMENTO</t>
  </si>
  <si>
    <t>15.037.0014-A</t>
  </si>
  <si>
    <t>15.037.0015-0</t>
  </si>
  <si>
    <t>CONDUITE FLEXIVEL,GALVANIZADO,COM DIAMETRO DE 2",EXCLUSIVE EMENDAS.FORNECIMENTO E ASSENTAMENTO</t>
  </si>
  <si>
    <t>15.037.0015-A</t>
  </si>
  <si>
    <t>15.037.0016-0</t>
  </si>
  <si>
    <t>CONDUITE FLEXIVEL,GALVANIZADO,COM DIAMETRO DE 2.1/2",EXCLUSIVE EMENDAS.FORNECIMENTO E ASSENTAMENTO</t>
  </si>
  <si>
    <t>15.037.0016-A</t>
  </si>
  <si>
    <t>15.037.0017-0</t>
  </si>
  <si>
    <t>CONDUITE FLEXIVEL,GALVANIZADO,COM DIAMETRO DE 3",EXCLUSIVE EMENDAS.FORNECIMENTO E ASSENTAMENTO</t>
  </si>
  <si>
    <t>15.037.0017-A</t>
  </si>
  <si>
    <t>15.038.0001-0</t>
  </si>
  <si>
    <t>ADAPTADOR ROSQUEAVEL,COM DIAMETRO DE 1/2",COM FLANGES E ANELDE VEDACAO PARA CAIXA D'AGUA.FORNECIMENTO</t>
  </si>
  <si>
    <t>15.038.0001-A</t>
  </si>
  <si>
    <t>15.038.0002-0</t>
  </si>
  <si>
    <t>ADAPTADOR ROSQUEAVEL,COM DIAMETRO DE 3/4",COM FLANGES E ANELDE VEDACAO PARA CAIXA D'AGUA.FORNECIMENTO</t>
  </si>
  <si>
    <t>15.038.0002-A</t>
  </si>
  <si>
    <t>15.038.0003-0</t>
  </si>
  <si>
    <t>ADAPTADOR ROSQUEAVEL,COM DIAMETRO DE 1",COM FLANGES E ANEL DE VEDACAO PARA CAIXA D'AGUA.FORNECIMENTO</t>
  </si>
  <si>
    <t>15.038.0003-A</t>
  </si>
  <si>
    <t>15.038.0004-0</t>
  </si>
  <si>
    <t>ADAPTADOR ROSQUEAVEL,COM DIAMETRO DE 1.1/4",COM FLANGES E ANEL DE VEDACAO PARA CAIXA D'AGUA.FORNECIMENTO</t>
  </si>
  <si>
    <t>15.038.0004-A</t>
  </si>
  <si>
    <t>15.038.0005-0</t>
  </si>
  <si>
    <t>ADAPTADOR ROSQUEAVEL,COM DIAMETRO DE 1.1/2",COM FLANGES E ANEL DE VEDACAO PARA CAIXA D'AGUA.FORNECIMENTO</t>
  </si>
  <si>
    <t>15.038.0005-A</t>
  </si>
  <si>
    <t>15.038.0006-0</t>
  </si>
  <si>
    <t>ADAPTADOR ROSQUEAVEL,COM DIAMETRO DE 2",COM FLANGES E ANEL DE VEDACAO PARA CAIXA D'AGUA.FORNECIMENTO</t>
  </si>
  <si>
    <t>15.038.0006-A</t>
  </si>
  <si>
    <t>15.038.0010-0</t>
  </si>
  <si>
    <t>BUCHA DE REDUCAO COM ROSCA,COM DIAMETRO DE 3/4"X1/2".FORNECIMENTO</t>
  </si>
  <si>
    <t>15.038.0010-A</t>
  </si>
  <si>
    <t>15.038.0011-0</t>
  </si>
  <si>
    <t>BUCHA DE REDUCAO COM ROSCA,COM DIAMETRO DE 1X1/2".FORNECIMENTO</t>
  </si>
  <si>
    <t>15.038.0011-A</t>
  </si>
  <si>
    <t>15.038.0012-0</t>
  </si>
  <si>
    <t>BUCHA DE REDUCAO COM ROSCA,COM DIAMETRO DE 1"X3/4".FORNECIMENTO</t>
  </si>
  <si>
    <t>15.038.0012-A</t>
  </si>
  <si>
    <t>15.038.0013-0</t>
  </si>
  <si>
    <t>BUCHA DE REDUCAO COM ROSCA,COM DIAMETRO DE 1.1/4"X3/4".FORNECIMENTO</t>
  </si>
  <si>
    <t>15.038.0013-A</t>
  </si>
  <si>
    <t>15.038.0014-0</t>
  </si>
  <si>
    <t>BUCHA DE REDUCAO COM ROSCA,COM DIAMETRO DE 1.1/4"X1".FORNECIMENTO</t>
  </si>
  <si>
    <t>15.038.0014-A</t>
  </si>
  <si>
    <t>15.038.0015-0</t>
  </si>
  <si>
    <t>BUCHA DE REDUCAO COM ROSCA,COM DIAMETRO DE 1.1/2"X3/4".FORNECIMENTO</t>
  </si>
  <si>
    <t>15.038.0015-A</t>
  </si>
  <si>
    <t>15.038.0016-0</t>
  </si>
  <si>
    <t>BUCHA DE REDUCAO COM ROSCA,COM DIAMETRO DE 1.1/2"X1".FORNECIMENTO</t>
  </si>
  <si>
    <t>15.038.0016-A</t>
  </si>
  <si>
    <t>15.038.0017-0</t>
  </si>
  <si>
    <t>BUCHA DE REDUCAO COM ROSCA,COM DIAMETRO DE 1.1/2"X1.1/4".FORNECIMENTO</t>
  </si>
  <si>
    <t>15.038.0017-A</t>
  </si>
  <si>
    <t>15.038.0018-0</t>
  </si>
  <si>
    <t>BUCHA DE REDUCAO COM ROSCA,COM DIAMETRO DE 2"X1".FORNECIMENTO</t>
  </si>
  <si>
    <t>15.038.0018-A</t>
  </si>
  <si>
    <t>15.038.0019-0</t>
  </si>
  <si>
    <t>BUCHA DE REDUCAO COM ROSCA,COM DIAMETRO DE 2"X1.1/4".FORNECIMENTO</t>
  </si>
  <si>
    <t>15.038.0019-A</t>
  </si>
  <si>
    <t>15.038.0020-0</t>
  </si>
  <si>
    <t>BUCHA DE REDUCAO COM ROSCA,COM DIAMETRO DE 2"X1.1/2".FORNECIMENTO</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</si>
  <si>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</si>
  <si>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</si>
  <si>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</si>
  <si>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</si>
  <si>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</si>
  <si>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</si>
  <si>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</si>
  <si>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</si>
  <si>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</si>
  <si>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</si>
  <si>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</si>
  <si>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</si>
  <si>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</si>
  <si>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</si>
  <si>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</si>
  <si>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</si>
  <si>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</si>
  <si>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</si>
  <si>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</si>
  <si>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</si>
  <si>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</si>
  <si>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</si>
  <si>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15.038.0037-0</t>
  </si>
  <si>
    <t>CAP COM ROSCA,COM DIAMETRO DE 4".FORNECIMENTO</t>
  </si>
  <si>
    <t>15.038.0037-A</t>
  </si>
  <si>
    <t>15.038.0040-0</t>
  </si>
  <si>
    <t>CURVA 90º COM ROSCA,COM DIAMETRO DE 1/2".FORNECIMENTO</t>
  </si>
  <si>
    <t>15.038.0040-A</t>
  </si>
  <si>
    <t>15.038.0041-0</t>
  </si>
  <si>
    <t>CURVA 90º COM ROSCA,COM DIAMETRO DE 3/4".FORNECIMENTO</t>
  </si>
  <si>
    <t>15.038.0041-A</t>
  </si>
  <si>
    <t>15.038.0042-0</t>
  </si>
  <si>
    <t>CURVA 90º COM ROSCA,COM DIAMETRO DE 1".FORNECIMENTO</t>
  </si>
  <si>
    <t>15.038.0042-A</t>
  </si>
  <si>
    <t>15.038.0043-0</t>
  </si>
  <si>
    <t>CURVA 90º COM ROSCA,COM DIAMETRO DE 1.1/4".FORNECIMENTO</t>
  </si>
  <si>
    <t>15.038.0043-A</t>
  </si>
  <si>
    <t>15.038.0044-0</t>
  </si>
  <si>
    <t>CURVA 90º COM ROSCA,COM DIAMETRO DE 1.1/2".FORNECIMENTO</t>
  </si>
  <si>
    <t>15.038.0044-A</t>
  </si>
  <si>
    <t>15.038.0045-0</t>
  </si>
  <si>
    <t>CURVA 90º COM ROSCA,COM DIAMETRO DE 2".FORNECIMENTO</t>
  </si>
  <si>
    <t>15.038.0045-A</t>
  </si>
  <si>
    <t>15.038.0050-0</t>
  </si>
  <si>
    <t>FLANGE COM SEXTAVADO COM ROSCA E SEM FUROS,COM DIAMETRO DE 1/2".FORNECIMENTO</t>
  </si>
  <si>
    <t>15.038.0050-A</t>
  </si>
  <si>
    <t>15.038.0051-0</t>
  </si>
  <si>
    <t>FLANGE COM SEXTAVADO COM ROSCA E SEM FUROS,COM DIAMETRO DE 3/4".FORNECIMENTO</t>
  </si>
  <si>
    <t>15.038.0051-A</t>
  </si>
  <si>
    <t>15.038.0052-0</t>
  </si>
  <si>
    <t>FLANGE COM SEXTAVADO COM ROSCA E SEM FUROS,COM DIAMETRO DE 1".FORNECIMENTO</t>
  </si>
  <si>
    <t>15.038.0052-A</t>
  </si>
  <si>
    <t>15.038.0053-0</t>
  </si>
  <si>
    <t>FLANGE COM SEXTAVADO COM ROSCA E SEM FUROS,COM DIAMETRO DE 1.1/4".FORNECIMENTO</t>
  </si>
  <si>
    <t>15.038.0053-A</t>
  </si>
  <si>
    <t>15.038.0054-0</t>
  </si>
  <si>
    <t>FLANGE COM SEXTAVADO COM ROSCA E SEM FUROS,COM DIAMETRO DE 1.1/2".FORNECIMENTO</t>
  </si>
  <si>
    <t>15.038.0054-A</t>
  </si>
  <si>
    <t>15.038.0055-0</t>
  </si>
  <si>
    <t>FLANGE COM SEXTAVADO COM ROSCA E SEM FUROS,COM DIAMETRO DE 2".FORNECIMENTO</t>
  </si>
  <si>
    <t>15.038.0055-A</t>
  </si>
  <si>
    <t>15.038.0056-0</t>
  </si>
  <si>
    <t>FLANGE COM SEXTAVADO COM ROSCA E SEM FUROS,COM DIAMETRO DE 2.1/2".FORNECIMENTO</t>
  </si>
  <si>
    <t>15.038.0056-A</t>
  </si>
  <si>
    <t>15.038.0057-0</t>
  </si>
  <si>
    <t>FLANGE COM SEXTAVADO COM ROSCA E SEM FUROS,COM DIAMETRO DE 3".FORNECIMENTO</t>
  </si>
  <si>
    <t>15.038.0057-A</t>
  </si>
  <si>
    <t>15.038.0058-0</t>
  </si>
  <si>
    <t>FLANGE COM SEXTAVADO COM ROSCA E SEM FUROS,COM DIAMETRO DE 4".FORNECIMENTO</t>
  </si>
  <si>
    <t>15.038.0058-A</t>
  </si>
  <si>
    <t>15.038.0060-0</t>
  </si>
  <si>
    <t>JOELHO 45º COM ROSCA,COM DIAMETRO DE 1/2".FORNECIMENTO</t>
  </si>
  <si>
    <t>15.038.0060-A</t>
  </si>
  <si>
    <t>15.038.0061-0</t>
  </si>
  <si>
    <t>JOELHO 45º COM ROSCA,COM DIAMETRO DE 3/4".FORNECIMENTO</t>
  </si>
  <si>
    <t>15.038.0061-A</t>
  </si>
  <si>
    <t>15.038.0062-0</t>
  </si>
  <si>
    <t>JOELHO 45º COM ROSCA,COM DIAMETRO DE 1".FORNECIMENTO</t>
  </si>
  <si>
    <t>15.038.0062-A</t>
  </si>
  <si>
    <t>15.038.0063-0</t>
  </si>
  <si>
    <t>JOELHO 45º COM ROSCA,COM DIAMETRO DE 1.1/4".FORNECIMENTO</t>
  </si>
  <si>
    <t>15.038.0063-A</t>
  </si>
  <si>
    <t>15.038.0064-0</t>
  </si>
  <si>
    <t>JOELHO 45º COM ROSCA,COM DIAMETRO DE 1.1/2".FORNECIMENTO</t>
  </si>
  <si>
    <t>15.038.0064-A</t>
  </si>
  <si>
    <t>15.038.0065-0</t>
  </si>
  <si>
    <t>JOELHO 45º COM ROSCA,COM DIAMETRO DE 2".FORNECIMENTO</t>
  </si>
  <si>
    <t>15.038.0065-A</t>
  </si>
  <si>
    <t>15.038.0070-0</t>
  </si>
  <si>
    <t>JOELHO 90º COM ROSCA,COM DIAMETRO DE 1/2".FORNECIMENTO</t>
  </si>
  <si>
    <t>15.038.0070-A</t>
  </si>
  <si>
    <t>15.038.0071-0</t>
  </si>
  <si>
    <t>JOELHO 90º COM ROSCA,COM DIAMETRO DE 3/4".FORNECIMENTO</t>
  </si>
  <si>
    <t>15.038.0071-A</t>
  </si>
  <si>
    <t>15.038.0072-0</t>
  </si>
  <si>
    <t>JOELHO 90º COM ROSCA,COM DIAMETRO DE 1".FORNECIMENTO</t>
  </si>
  <si>
    <t>15.038.0072-A</t>
  </si>
  <si>
    <t>15.038.0073-0</t>
  </si>
  <si>
    <t>JOELHO 90º COM ROSCA,COM DIAMETRO DE 1.1/4".FORNECIMENTO</t>
  </si>
  <si>
    <t>15.038.0073-A</t>
  </si>
  <si>
    <t>15.038.0074-0</t>
  </si>
  <si>
    <t>JOELHO 90º COM ROSCA,COM DIAMETRO DE 1.1/2".FORNECIMENTO</t>
  </si>
  <si>
    <t>15.038.0074-A</t>
  </si>
  <si>
    <t>15.038.0075-0</t>
  </si>
  <si>
    <t>JOELHO 90º COM ROSCA,COM DIAMETRO DE 2".FORNECIMENTO</t>
  </si>
  <si>
    <t>15.038.0075-A</t>
  </si>
  <si>
    <t>15.038.0080-0</t>
  </si>
  <si>
    <t>JOELHO DE REDUCAO 90º COM ROSCA,COM DIAMETRO DE 3/4"X1/2".FORNECIMENTO</t>
  </si>
  <si>
    <t>15.038.0080-A</t>
  </si>
  <si>
    <t>15.038.0081-0</t>
  </si>
  <si>
    <t>JOELHO DE REDUCAO 90º COM ROSCA,COM DIAMETRO DE 1"X3/4".FORNECIMENTO</t>
  </si>
  <si>
    <t>15.038.0081-A</t>
  </si>
  <si>
    <t>15.038.0085-0</t>
  </si>
  <si>
    <t>JUNCAO 45º COM ROSCA,COM DIAMETRO DE 1/2".FORNECIMENTO</t>
  </si>
  <si>
    <t>15.038.0085-A</t>
  </si>
  <si>
    <t>15.038.0086-0</t>
  </si>
  <si>
    <t>JUNCAO 45º COM ROSCA,COM DIAMETRO DE 3/4".FORNECIMENTO</t>
  </si>
  <si>
    <t>15.038.0086-A</t>
  </si>
  <si>
    <t>15.038.0087-0</t>
  </si>
  <si>
    <t>JUNCAO 45º COM ROSCA,COM DIAMETRO DE 1".FORNECIMENTO</t>
  </si>
  <si>
    <t>15.038.0087-A</t>
  </si>
  <si>
    <t>15.038.0088-0</t>
  </si>
  <si>
    <t>JUNCAO 45º COM ROSCA,COM DIAMETRO DE 1.1/4".FORNECIMENTO</t>
  </si>
  <si>
    <t>15.038.0088-A</t>
  </si>
  <si>
    <t>15.038.0089-0</t>
  </si>
  <si>
    <t>JUNCAO 45º COM ROSCA,COM DIAMETRO DE 1.1/2".FORNECIMENTO</t>
  </si>
  <si>
    <t>15.038.0089-A</t>
  </si>
  <si>
    <t>15.038.0090-0</t>
  </si>
  <si>
    <t>JUNCAO 45º COM ROSCA,COM DIAMETRO DE 2".FORNECIMENTO</t>
  </si>
  <si>
    <t>15.038.0090-A</t>
  </si>
  <si>
    <t>15.038.0100-0</t>
  </si>
  <si>
    <t>LUVA COM ROSCA,COM DIAMETRO DE 1/2".FORNECIMENTO</t>
  </si>
  <si>
    <t>15.038.0100-A</t>
  </si>
  <si>
    <t>15.038.0101-0</t>
  </si>
  <si>
    <t>LUVA COM ROSCA,COM DIAMETRO DE 3/4".FORNECIMENTO</t>
  </si>
  <si>
    <t>15.038.0101-A</t>
  </si>
  <si>
    <t>15.038.0102-0</t>
  </si>
  <si>
    <t>LUVA COM ROSCA,COM DIAMETRO DE 1".FORNECIMENTO</t>
  </si>
  <si>
    <t>15.038.0102-A</t>
  </si>
  <si>
    <t>15.038.0103-0</t>
  </si>
  <si>
    <t>LUVA COM ROSCA,COM DIAMETRO DE 1.1/4".FORNECIMENTO</t>
  </si>
  <si>
    <t>15.038.0103-A</t>
  </si>
  <si>
    <t>15.038.0104-0</t>
  </si>
  <si>
    <t>LUVA COM ROSCA,COM DIAMETRO DE 1.1/2".FORNECIMENTO</t>
  </si>
  <si>
    <t>15.038.0104-A</t>
  </si>
  <si>
    <t>15.038.0105-0</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</si>
  <si>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</si>
  <si>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</si>
  <si>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</si>
  <si>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</si>
  <si>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</si>
  <si>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</si>
  <si>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</si>
  <si>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</si>
  <si>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</si>
  <si>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</si>
  <si>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</si>
  <si>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</si>
  <si>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LUVA DE REDUCAO COM ROSCA,COM DIAMETRO DE 3/4"X1/2".FORNECIMENTO</t>
  </si>
  <si>
    <t>15.038.0115-A</t>
  </si>
  <si>
    <t>15.038.0116-0</t>
  </si>
  <si>
    <t>LUVA DE REDUCAO COM ROSCA,COM DIAMETRO DE 1"X3/4".FORNECIMENTO</t>
  </si>
  <si>
    <t>15.038.0116-A</t>
  </si>
  <si>
    <t>15.038.0120-0</t>
  </si>
  <si>
    <t>LUVA DE CORRER PARA TUBO ROSCAVEL,COM DIAMETRO DE 1/2".FORNECIMENTO</t>
  </si>
  <si>
    <t>15.038.0120-A</t>
  </si>
  <si>
    <t>15.038.0121-0</t>
  </si>
  <si>
    <t>LUVA DE CORRER PARA TUBO ROSCAVEL,COM DIAMETRO DE 3/4".FORNECIMENTO</t>
  </si>
  <si>
    <t>15.038.0121-A</t>
  </si>
  <si>
    <t>15.038.0122-0</t>
  </si>
  <si>
    <t>LUVA DE CORRER PARA TUBO ROSCAVEL,COM DIAMETRO DE 1.1/2".FORNECIMENTO</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</si>
  <si>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</si>
  <si>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</si>
  <si>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</si>
  <si>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</si>
  <si>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</si>
  <si>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</si>
  <si>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</si>
  <si>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</si>
  <si>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</si>
  <si>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</si>
  <si>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</si>
  <si>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</si>
  <si>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</si>
  <si>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</si>
  <si>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</si>
  <si>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</si>
  <si>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</si>
  <si>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</si>
  <si>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</si>
  <si>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</si>
  <si>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</si>
  <si>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</si>
  <si>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</si>
  <si>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</si>
  <si>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</si>
  <si>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</si>
  <si>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</si>
  <si>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</si>
  <si>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</si>
  <si>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</si>
  <si>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</si>
  <si>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</si>
  <si>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</si>
  <si>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</si>
  <si>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</si>
  <si>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</si>
  <si>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</si>
  <si>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</si>
  <si>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90º COM ROSCA,COM DIAMETRO DE 1/2".FORNECIMENTO</t>
  </si>
  <si>
    <t>15.038.0150-A</t>
  </si>
  <si>
    <t>15.038.0151-0</t>
  </si>
  <si>
    <t>TE 90º COM ROSCA,COM DIAMETRO DE 3/4".FORNECIMENTO</t>
  </si>
  <si>
    <t>15.038.0151-A</t>
  </si>
  <si>
    <t>15.038.0152-0</t>
  </si>
  <si>
    <t>TE 90º COM ROSCA,COM DIAMETRO DE 1".FORNECIMENTO</t>
  </si>
  <si>
    <t>15.038.0152-A</t>
  </si>
  <si>
    <t>15.038.0153-0</t>
  </si>
  <si>
    <t>TE 90º COM ROSCA,COM DIAMETRO DE 1.1/4".FORNECIMENTO</t>
  </si>
  <si>
    <t>15.038.0153-A</t>
  </si>
  <si>
    <t>15.038.0154-0</t>
  </si>
  <si>
    <t>TE 90º COM ROSCA,COM DIAMETRO DE 1.1/2".FORNECIMENTO</t>
  </si>
  <si>
    <t>15.038.0154-A</t>
  </si>
  <si>
    <t>15.038.0155-0</t>
  </si>
  <si>
    <t>TE 90º COM ROSCA,COM DIAMETRO DE 2".FORNECIMENTO</t>
  </si>
  <si>
    <t>15.038.0155-A</t>
  </si>
  <si>
    <t>15.038.0160-0</t>
  </si>
  <si>
    <t>TE DE REDUCAO 90º COM ROSCA,COM DIAMETRO DE 3/4"X1/2".FORNECIMENTO</t>
  </si>
  <si>
    <t>15.038.0160-A</t>
  </si>
  <si>
    <t>15.038.0161-0</t>
  </si>
  <si>
    <t>TE DE REDUCAO 90º COM ROSCA,COM DIAMETRO DE 1"X3/4".FORNECIMENTO</t>
  </si>
  <si>
    <t>15.038.0161-A</t>
  </si>
  <si>
    <t>15.038.0162-0</t>
  </si>
  <si>
    <t>TE DE REDUCAO 90º COM ROSCA,COM DIAMETRO DE 1.1/2"X3/4".FORNECIMENTO</t>
  </si>
  <si>
    <t>15.038.0162-A</t>
  </si>
  <si>
    <t>15.038.0165-0</t>
  </si>
  <si>
    <t>CRUZETA COM ROSCA,COM DIAMETRO DE 3/4".FORNECIMENTO</t>
  </si>
  <si>
    <t>15.038.0165-A</t>
  </si>
  <si>
    <t>15.038.0166-0</t>
  </si>
  <si>
    <t>CRUZETA COM ROSCA,COM DIAMETRO DE 1.1/2".FORNECIMENTO</t>
  </si>
  <si>
    <t>15.038.0166-A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</si>
  <si>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</si>
  <si>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</si>
  <si>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</si>
  <si>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</si>
  <si>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</si>
  <si>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</si>
  <si>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</si>
  <si>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</si>
  <si>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</si>
  <si>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</si>
  <si>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</si>
  <si>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</si>
  <si>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</si>
  <si>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</si>
  <si>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</si>
  <si>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</si>
  <si>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</si>
  <si>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</si>
  <si>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</si>
  <si>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</si>
  <si>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</si>
  <si>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</si>
  <si>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</si>
  <si>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</si>
  <si>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15.038.0178-0</t>
  </si>
  <si>
    <t>UNIAO COM ROSCA,COM DIAMETRO DE 4".FORNECIMENTO</t>
  </si>
  <si>
    <t>15.038.0178-A</t>
  </si>
  <si>
    <t>15.038.0185-0</t>
  </si>
  <si>
    <t>JOELHO 90º COM ROSCA E BUCHA DE LATAO,COM DIAMETRO DE 1/2".FORNECIMENTO</t>
  </si>
  <si>
    <t>15.038.0185-A</t>
  </si>
  <si>
    <t>15.038.0186-0</t>
  </si>
  <si>
    <t>JOELHO 90º COM ROSCA E BUCHA DE LATAO,COM DIAMETRO DE 3/4".FORNECIMENTO</t>
  </si>
  <si>
    <t>15.038.0186-A</t>
  </si>
  <si>
    <t>15.038.0190-0</t>
  </si>
  <si>
    <t>JOELHO DE REDUCAO 90º COM ROSCA E BUCHA DE LATAO,COM DIAMETRO DE 3/4"X1/2".FORNECIMENTO</t>
  </si>
  <si>
    <t>15.038.0190-A</t>
  </si>
  <si>
    <t>15.038.0200-0</t>
  </si>
  <si>
    <t>ADAPTADOR SOLDAVEL CURTO COM BOLSA E ROSCA PARA REGISTRO,COMDIAMETRO DE 20MMX1/2".FORNECIMENTO</t>
  </si>
  <si>
    <t>15.038.0200-A</t>
  </si>
  <si>
    <t>15.038.0201-0</t>
  </si>
  <si>
    <t>ADAPTADOR SOLDAVEL CURTO COM BOLSA E ROSCA PARA REGISTRO,COMDIAMETRO DE 25MMX3/4".FORNECIMENTO</t>
  </si>
  <si>
    <t>15.038.0201-A</t>
  </si>
  <si>
    <t>15.038.0202-0</t>
  </si>
  <si>
    <t>ADAPTADOR SOLDAVEL CURTO COM BOLSA E ROSCA PARA REGISTRO,COMDIAMETRO DE 32MMX1".FORNECIMENTO</t>
  </si>
  <si>
    <t>15.038.0202-A</t>
  </si>
  <si>
    <t>15.038.0203-0</t>
  </si>
  <si>
    <t>ADAPTADOR SOLDAVEL CURTO COM BOLSA E ROSCA PARA REGISTRO,COMDIAMETRO DE 40MMX1.1/4".FORNECIMENTO</t>
  </si>
  <si>
    <t>15.038.0203-A</t>
  </si>
  <si>
    <t>15.038.0204-0</t>
  </si>
  <si>
    <t>ADAPTADOR SOLDAVEL CURTO COM BOLSA E ROSCA PARA REGISTRO,COMDIAMETRO DE 40MMX1.1/2".FORNECIMENTO</t>
  </si>
  <si>
    <t>15.038.0204-A</t>
  </si>
  <si>
    <t>15.038.0205-0</t>
  </si>
  <si>
    <t>ADAPTADOR SOLDAVEL CURTO COM BOLSA E ROSCA PARA REGISTRO,COMDIAMETRO DE 50MMX1.1/4".FORNECIMENTO</t>
  </si>
  <si>
    <t>15.038.0205-A</t>
  </si>
  <si>
    <t>15.038.0206-0</t>
  </si>
  <si>
    <t>ADAPTADOR SOLDAVEL CURTO COM BOLSA E ROSCA PARA REGISTRO,COMDIAMETRO DE 50MMX1.1/2".FORNECIMENTO</t>
  </si>
  <si>
    <t>15.038.0206-A</t>
  </si>
  <si>
    <t>15.038.0207-0</t>
  </si>
  <si>
    <t>ADAPTADOR SOLDAVEL CURTO COM BOLSA E ROSCA PARA REGISTRO,COMDIAMETRO DE 60MMX2".FORNECIMENTO</t>
  </si>
  <si>
    <t>15.038.0207-A</t>
  </si>
  <si>
    <t>15.038.0208-0</t>
  </si>
  <si>
    <t>ADAPTADOR SOLDAVEL CURTO COM BOLSA E ROSCA PARA REGISTRO,COMDIAMETRO DE 75MMX2.1/2".FORNECIMENTO</t>
  </si>
  <si>
    <t>15.038.0208-A</t>
  </si>
  <si>
    <t>15.038.0209-0</t>
  </si>
  <si>
    <t>ADAPTADOR SOLDAVEL CURTO COM BOLSA E ROSCA PARA REGISTRO,COMDIAMETRO DE 85MMX3".FORNECIMENTO</t>
  </si>
  <si>
    <t>15.038.0209-A</t>
  </si>
  <si>
    <t>15.038.0210-0</t>
  </si>
  <si>
    <t>ADAPTADOR SOLDAVEL CURTO COM BOLSA E ROSCA PARA REGISTRO,COMDIAMETRO DE 110MMX4".FORNECIMENTO</t>
  </si>
  <si>
    <t>15.038.0210-A</t>
  </si>
  <si>
    <t>15.038.0215-0</t>
  </si>
  <si>
    <t>ADAPTADOR SOLDAVEL COM FLANGES LIVRES PARA CAIXA D'AGUA,COMDIAMETRO DE 25MMX3/4".FORNECIMENTO</t>
  </si>
  <si>
    <t>15.038.0215-A</t>
  </si>
  <si>
    <t>15.038.0216-0</t>
  </si>
  <si>
    <t>ADAPTADOR SOLDAVEL COM FLANGES LIVRES PARA CAIXA D'AGUA,COMDIAMETRO DE 32MMX1".FORNECIMENTO</t>
  </si>
  <si>
    <t>15.038.0216-A</t>
  </si>
  <si>
    <t>15.038.0217-0</t>
  </si>
  <si>
    <t>ADAPTADOR SOLDAVEL COM FLANGES LIVRES PARA CAIXA D'AGUA,COMDIAMETRO DE 40MMX1.1/4".FORNECIMENTO</t>
  </si>
  <si>
    <t>15.038.0217-A</t>
  </si>
  <si>
    <t>15.038.0218-0</t>
  </si>
  <si>
    <t>ADAPTADOR SOLDAVEL COM FLANGES LIVRES PARA CAIXA D'AGUA,COMDIAMETRO DE 50MMX1.1/2".FORNECIMENTO</t>
  </si>
  <si>
    <t>15.038.0218-A</t>
  </si>
  <si>
    <t>15.038.0219-0</t>
  </si>
  <si>
    <t>ADAPTADOR SOLDAVEL COM FLANGES LIVRES PARA CAIXA D'AGUA,COMDIAMETRO DE 60MMX2".FORNECIMENTO</t>
  </si>
  <si>
    <t>15.038.0219-A</t>
  </si>
  <si>
    <t>15.038.0220-0</t>
  </si>
  <si>
    <t>ADAPTADOR SOLDAVEL COM FLANGES LIVRES PARA CAIXA D'AGUA,COMDIAMETRO DE 75MMX2.1/2".FORNECIMENTO</t>
  </si>
  <si>
    <t>15.038.0220-A</t>
  </si>
  <si>
    <t>15.038.0221-0</t>
  </si>
  <si>
    <t>ADAPTADOR SOLDAVEL COM FLANGES LIVRES PARA CAIXA D'AGUA,COMDIAMETRO DE 85MMX3".FORNECIMENTO</t>
  </si>
  <si>
    <t>15.038.0221-A</t>
  </si>
  <si>
    <t>15.038.0222-0</t>
  </si>
  <si>
    <t>ADAPTADOR SOLDAVEL COM FLANGES LIVRES PARA CAIXA D'AGUA,COMDIAMETRO DE 110MMX4".FORNECIMENTO</t>
  </si>
  <si>
    <t>15.038.0222-A</t>
  </si>
  <si>
    <t>15.038.0230-0</t>
  </si>
  <si>
    <t>ADAPTADOR SOLDAVEL/LONGO COM FLANGES LIVRES PARA CAIXA D'AGUA,COM DIAMETRO DE 25MMX3/4".FORNECIMENTO</t>
  </si>
  <si>
    <t>15.038.0230-A</t>
  </si>
  <si>
    <t>15.038.0231-0</t>
  </si>
  <si>
    <t>ADAPTADOR SOLDAVEL/LONGO COM FLANGES LIVRES PARA CAIXA D'AGUA,COM DIAMETRO DE 32MMX1".FORNECIMENTO</t>
  </si>
  <si>
    <t>15.038.0231-A</t>
  </si>
  <si>
    <t>15.038.0232-0</t>
  </si>
  <si>
    <t>ADAPTADOR SOLDAVEL/LONGO COM FLANGES LIVRES PARA CAIXA D'AGUA,COM DIAMETRO DE 40MMX1.1/4".FORNECIMENTO</t>
  </si>
  <si>
    <t>15.038.0232-A</t>
  </si>
  <si>
    <t>15.038.0233-0</t>
  </si>
  <si>
    <t>ADAPTADOR SOLDAVEL/LONGO COM FLANGES LIVRES PARA CAIXA D'AGUA,COM DIAMETRO DE 50MMX1.1/2".FORNECIMENTO</t>
  </si>
  <si>
    <t>15.038.0233-A</t>
  </si>
  <si>
    <t>15.038.0234-0</t>
  </si>
  <si>
    <t>ADAPTADOR SOLDAVEL/LONGO COM FLANGES LIVRES PARA CAIXA D'AGUA,COM DIAMETRO DE 60MMX2".FORNECIMENTO</t>
  </si>
  <si>
    <t>15.038.0234-A</t>
  </si>
  <si>
    <t>15.038.0235-0</t>
  </si>
  <si>
    <t>ADAPTADOR SOLDAVEL/LONGO COM FLANGES LIVRES PARA CAIXA D'AGUA,COM DIAMETRO DE 75MMX2.1/2".FORNECIMENTO</t>
  </si>
  <si>
    <t>15.038.0235-A</t>
  </si>
  <si>
    <t>15.038.0236-0</t>
  </si>
  <si>
    <t>ADAPTADOR SOLDAVEL/LONGO COM FLANGES LIVRES PARA CAIXA D'AGUA,COM DIAMETRO DE 85MMX3".FORNECIMENTO</t>
  </si>
  <si>
    <t>15.038.0236-A</t>
  </si>
  <si>
    <t>15.038.0237-0</t>
  </si>
  <si>
    <t>ADAPTADOR SOLDAVEL/LONGO COM FLANGES LIVRES PARA CAIXA D'AGUA,COM DIAMETRO DE 110MMX4".FORNECIMENTO</t>
  </si>
  <si>
    <t>15.038.0237-A</t>
  </si>
  <si>
    <t>15.038.0240-0</t>
  </si>
  <si>
    <t>ADAPTADOR SOLDAVEL COM FLANGES E ANEL DE VEDACAO PARA CAIXAD'AGUA,COM DIAMETRO DE 20MMX1/2".FORNECIMENTO</t>
  </si>
  <si>
    <t>15.038.0240-A</t>
  </si>
  <si>
    <t>15.038.0241-0</t>
  </si>
  <si>
    <t>ADAPTADOR SOLDAVEL COM FLANGES E ANEL DE VEDACAO PARA CAIXAD'AGUA,COM DIAMETRO DE 25MMX3/4".FORNECIMENTO</t>
  </si>
  <si>
    <t>15.038.0241-A</t>
  </si>
  <si>
    <t>15.038.0242-0</t>
  </si>
  <si>
    <t>ADAPTADOR SOLDAVEL COM FLANGES E ANEL DE VEDACAO PARA CAIXAD'AGUA,COM DIAMETRO DE 32MMX1".FORNECIMENTO</t>
  </si>
  <si>
    <t>15.038.0242-A</t>
  </si>
  <si>
    <t>15.038.0243-0</t>
  </si>
  <si>
    <t>ADAPTADOR SOLDAVEL COM FLANGES E ANEL DE VEDACAO PARA CAIXAD'AGUA,COM DIAMETRO DE 40MMX1.1/4".FORNECIMENTO</t>
  </si>
  <si>
    <t>15.038.0243-A</t>
  </si>
  <si>
    <t>15.038.0244-0</t>
  </si>
  <si>
    <t>ADAPTADOR SOLDAVEL COM FLANGES E ANEL DE VEDACAO PARA CAIXAD'AGUA,COM DIAMETRO DE 50MMX1.1/2".FORNECIMENTO</t>
  </si>
  <si>
    <t>15.038.0244-A</t>
  </si>
  <si>
    <t>15.038.0245-0</t>
  </si>
  <si>
    <t>ADAPTADOR SOLDAVEL COM FLANGES E ANEL DE VEDACAO PARA CAIXAD'AGUA,COM DIAMETRO DE 60MMX2".FORNECIMENTO</t>
  </si>
  <si>
    <t>15.038.0245-A</t>
  </si>
  <si>
    <t>15.038.0250-0</t>
  </si>
  <si>
    <t>BUCHA DE REDUCAO SOLDAVEL CURTA,COM DIAMETRO DE 25MMX20MM.FORNECIMENTO</t>
  </si>
  <si>
    <t>15.038.0250-A</t>
  </si>
  <si>
    <t>15.038.0251-0</t>
  </si>
  <si>
    <t>BUCHA DE REDUCAO SOLDAVEL CURTA,COM DIAMETRO DE 32MMX25MM.FORNECIMENTO</t>
  </si>
  <si>
    <t>15.038.0251-A</t>
  </si>
  <si>
    <t>15.038.0252-0</t>
  </si>
  <si>
    <t>BUCHA DE REDUCAO SOLDAVEL CURTA,COM DIAMETRO DE 40MMX32MM.FORNECIMENTO</t>
  </si>
  <si>
    <t>15.038.0252-A</t>
  </si>
  <si>
    <t>15.038.0253-0</t>
  </si>
  <si>
    <t>BUCHA DE REDUCAO SOLDAVEL CURTA,COM DIAMETRO DE 50MMX40MM.FORNECIMENTO</t>
  </si>
  <si>
    <t>15.038.0253-A</t>
  </si>
  <si>
    <t>15.038.0254-0</t>
  </si>
  <si>
    <t>BUCHA DE REDUCAO SOLDAVEL CURTA,COM DIAMETRO DE 60MMX50MM.FORNECIMENTO</t>
  </si>
  <si>
    <t>15.038.0254-A</t>
  </si>
  <si>
    <t>15.038.0255-0</t>
  </si>
  <si>
    <t>BUCHA DE REDUCAO SOLDAVEL CURTA,COM DIAMETRO DE 75MMX60MM.FORNECIMENTO</t>
  </si>
  <si>
    <t>15.038.0255-A</t>
  </si>
  <si>
    <t>15.038.0256-0</t>
  </si>
  <si>
    <t>BUCHA DE REDUCAO SOLDAVEL CURTA,COM DIAMETRO DE 85MMX75MM.FORNECIMENTO</t>
  </si>
  <si>
    <t>15.038.0256-A</t>
  </si>
  <si>
    <t>15.038.0257-0</t>
  </si>
  <si>
    <t>BUCHA DE REDUCAO SOLDAVEL CURTA,COM DIAMETRO DE 110MMX85MM.FORNECIMENTO</t>
  </si>
  <si>
    <t>15.038.0257-A</t>
  </si>
  <si>
    <t>15.038.0260-0</t>
  </si>
  <si>
    <t>BUCHA DE REDUCAO SOLDAVEL LONGA,COM DIAMETRO DE 32MMX20MM.FORNECIMENTO</t>
  </si>
  <si>
    <t>15.038.0260-A</t>
  </si>
  <si>
    <t>15.038.0261-0</t>
  </si>
  <si>
    <t>BUCHA DE REDUCAO SOLDAVEL LONGA,COM DIAMETRO DE 40MMX20MM.FORNECIMENTO</t>
  </si>
  <si>
    <t>15.038.0261-A</t>
  </si>
  <si>
    <t>15.038.0262-0</t>
  </si>
  <si>
    <t>BUCHA DE REDUCAO SOLDAVEL LONGA,COM DIAMETRO DE 40MMX25MM.FORNECIMENTO</t>
  </si>
  <si>
    <t>15.038.0262-A</t>
  </si>
  <si>
    <t>15.038.0263-0</t>
  </si>
  <si>
    <t>BUCHA DE REDUCAO SOLDAVEL LONGA,COM DIAMETRO DE 50MMX20MM.FORNECIMENTO</t>
  </si>
  <si>
    <t>15.038.0263-A</t>
  </si>
  <si>
    <t>15.038.0264-0</t>
  </si>
  <si>
    <t>BUCHA DE REDUCAO SOLDAVEL LONGA,COM DIAMETRO DE 50MMX25MM.FORNECIMENTO</t>
  </si>
  <si>
    <t>15.038.0264-A</t>
  </si>
  <si>
    <t>15.038.0265-0</t>
  </si>
  <si>
    <t>BUCHA DE REDUCAO SOLDAVEL LONGA,COM DIAMETRO DE 50MMX32MM.FORNECIMENTO</t>
  </si>
  <si>
    <t>15.038.0265-A</t>
  </si>
  <si>
    <t>15.038.0266-0</t>
  </si>
  <si>
    <t>BUCHA DE REDUCAO SOLDAVEL LONGA,COM DIAMETRO DE 60MMX25MM.FORNECIMENTO</t>
  </si>
  <si>
    <t>15.038.0266-A</t>
  </si>
  <si>
    <t>15.038.0267-0</t>
  </si>
  <si>
    <t>BUCHA DE REDUCAO SOLDAVEL LONGA,COM DIAMETRO DE 60MMX32MM.FORNECIMENTO</t>
  </si>
  <si>
    <t>15.038.0267-A</t>
  </si>
  <si>
    <t>15.038.0268-0</t>
  </si>
  <si>
    <t>BUCHA DE REDUCAO SOLDAVEL LONGA,COM DIAMETRO DE 60MMX40MM.FORNECIMENTO</t>
  </si>
  <si>
    <t>15.038.0268-A</t>
  </si>
  <si>
    <t>15.038.0269-0</t>
  </si>
  <si>
    <t>BUCHA DE REDUCAO SOLDAVEL LONGA,COM DIAMETRO DE 60MMX50MM.FORNECIMENTO</t>
  </si>
  <si>
    <t>15.038.0269-A</t>
  </si>
  <si>
    <t>15.038.0270-0</t>
  </si>
  <si>
    <t>BUCHA DE REDUCAO SOLDAVEL LONGA,COM DIAMETRO DE 75MMX50MM.FORNECIMENTO</t>
  </si>
  <si>
    <t>15.038.0270-A</t>
  </si>
  <si>
    <t>15.038.0271-0</t>
  </si>
  <si>
    <t>BUCHA DE REDUCAO SOLDAVEL LONGA,COM DIAMETRO DE 85MMX60MM.FORNECIMENTO</t>
  </si>
  <si>
    <t>15.038.0271-A</t>
  </si>
  <si>
    <t>15.038.0272-0</t>
  </si>
  <si>
    <t>BUCHA DE REDUCAO SOLDAVEL LONGA,COM DIAMETRO DE 110MMX60MM.FORNECIMENTO</t>
  </si>
  <si>
    <t>15.038.0272-A</t>
  </si>
  <si>
    <t>15.038.0273-0</t>
  </si>
  <si>
    <t>BUCHA DE REDUCAO SOLDAVEL LONGA,COM DIAMETRO DE 110MMX75MM.FORNECIMENTO</t>
  </si>
  <si>
    <t>15.038.0273-A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</si>
  <si>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</si>
  <si>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</si>
  <si>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</si>
  <si>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</si>
  <si>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</si>
  <si>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</si>
  <si>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</si>
  <si>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</si>
  <si>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</si>
  <si>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</si>
  <si>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</si>
  <si>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</si>
  <si>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</si>
  <si>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</si>
  <si>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</si>
  <si>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</si>
  <si>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</si>
  <si>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</si>
  <si>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</si>
  <si>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</si>
  <si>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</si>
  <si>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</si>
  <si>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</si>
  <si>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</si>
  <si>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</si>
  <si>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</si>
  <si>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</si>
  <si>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</si>
  <si>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45º SOLDAVEL,COM DIAMETRO DE 20MM.FORNECIMENTO</t>
  </si>
  <si>
    <t>15.038.0290-A</t>
  </si>
  <si>
    <t>15.038.0291-0</t>
  </si>
  <si>
    <t>CURVA 45º SOLDAVEL,COM DIAMETRO DE 25MM.FORNECIMENTO</t>
  </si>
  <si>
    <t>15.038.0291-A</t>
  </si>
  <si>
    <t>15.038.0292-0</t>
  </si>
  <si>
    <t>CURVA 45º SOLDAVEL,COM DIAMETRO DE 32MM.FORNECIMENTO</t>
  </si>
  <si>
    <t>15.038.0292-A</t>
  </si>
  <si>
    <t>15.038.0293-0</t>
  </si>
  <si>
    <t>CURVA 45º SOLDAVEL,COM DIAMETRO DE 40MM.FORNECIMENTO</t>
  </si>
  <si>
    <t>15.038.0293-A</t>
  </si>
  <si>
    <t>15.038.0294-0</t>
  </si>
  <si>
    <t>CURVA 45º SOLDAVEL,COM DIAMETRO DE 50MM.FORNECIMENTO</t>
  </si>
  <si>
    <t>15.038.0294-A</t>
  </si>
  <si>
    <t>15.038.0295-0</t>
  </si>
  <si>
    <t>CURVA 45º SOLDAVEL,COM DIAMETRO DE 60MM.FORNECIMENTO</t>
  </si>
  <si>
    <t>15.038.0295-A</t>
  </si>
  <si>
    <t>15.038.0296-0</t>
  </si>
  <si>
    <t>CURVA 45° SOLDAVEL,COM DIAMETRO DE 75MM.FORNECIMENTO.</t>
  </si>
  <si>
    <t>15.038.0296-A</t>
  </si>
  <si>
    <t>15.038.0297-0</t>
  </si>
  <si>
    <t>CURVA 45º SOLDAVEL,COM DIAMETRO DE 85MM.FORNECIMENTO</t>
  </si>
  <si>
    <t>15.038.0297-A</t>
  </si>
  <si>
    <t>15.038.0298-0</t>
  </si>
  <si>
    <t>CURVA 45º SOLDAVEL,COM DIAMETRO DE 110MM.FORNECIMENTO</t>
  </si>
  <si>
    <t>15.038.0298-A</t>
  </si>
  <si>
    <t>15.038.0300-0</t>
  </si>
  <si>
    <t>CURVA 90º SOLDAVEL,COM DIAMETRO DE 20MM.FORNECIMENTO</t>
  </si>
  <si>
    <t>15.038.0300-A</t>
  </si>
  <si>
    <t>15.038.0301-0</t>
  </si>
  <si>
    <t>CURVA 90º SOLDAVEL,COM DIAMETRO DE 25MM.FORNECIMENTO</t>
  </si>
  <si>
    <t>15.038.0301-A</t>
  </si>
  <si>
    <t>15.038.0302-0</t>
  </si>
  <si>
    <t>CURVA 90º SOLDAVEL,COM DIAMETRO DE 32MM.FORNECIMENTO</t>
  </si>
  <si>
    <t>15.038.0302-A</t>
  </si>
  <si>
    <t>15.038.0303-0</t>
  </si>
  <si>
    <t>CURVA 90º SOLDAVEL,COM DIAMETRO DE 40MM.FORNECIMENTO</t>
  </si>
  <si>
    <t>15.038.0303-A</t>
  </si>
  <si>
    <t>15.038.0304-0</t>
  </si>
  <si>
    <t>CURVA 90º SOLDAVEL,COM DIAMETRO DE 50MM.FORNECIMENTO</t>
  </si>
  <si>
    <t>15.038.0304-A</t>
  </si>
  <si>
    <t>15.038.0305-0</t>
  </si>
  <si>
    <t>CURVA 90º SOLDAVEL,COM DIAMETRO DE 60MM.FORNECIMENTO</t>
  </si>
  <si>
    <t>15.038.0305-A</t>
  </si>
  <si>
    <t>15.038.0306-0</t>
  </si>
  <si>
    <t>CURVA 90º SOLDAVEL,COM DIAMETRO DE 75MM.FORNECIMENTO</t>
  </si>
  <si>
    <t>15.038.0306-A</t>
  </si>
  <si>
    <t>15.038.0307-0</t>
  </si>
  <si>
    <t>CURVA 90º SOLDAVEL,COM DIAMETRO DE 85MM.FORNECIMENTO</t>
  </si>
  <si>
    <t>15.038.0307-A</t>
  </si>
  <si>
    <t>15.038.0308-0</t>
  </si>
  <si>
    <t>CURVA 90º SOLDAVEL,COM DIAMETRO DE 110MM.FORNECIMENTO</t>
  </si>
  <si>
    <t>15.038.0308-A</t>
  </si>
  <si>
    <t>15.038.0320-0</t>
  </si>
  <si>
    <t>JOELHO 45º SOLDAVEL,COM DIAMETRO DE 20MM.FORNECIMENTO</t>
  </si>
  <si>
    <t>15.038.0320-A</t>
  </si>
  <si>
    <t>15.038.0321-0</t>
  </si>
  <si>
    <t>JOELHO 45º SOLDAVEL,COM DIAMETRO DE 25MM.FORNECIMENTO</t>
  </si>
  <si>
    <t>15.038.0321-A</t>
  </si>
  <si>
    <t>15.038.0322-0</t>
  </si>
  <si>
    <t>JOELHO 45º SOLDAVEL,COM DIAMETRO DE 32MM.FORNECIMENTO</t>
  </si>
  <si>
    <t>15.038.0322-A</t>
  </si>
  <si>
    <t>15.038.0323-0</t>
  </si>
  <si>
    <t>JOELHO 45º SOLDAVEL,COM DIAMETRO DE 40MM.FORNECIMENTO</t>
  </si>
  <si>
    <t>15.038.0323-A</t>
  </si>
  <si>
    <t>15.038.0324-0</t>
  </si>
  <si>
    <t>JOELHO 45º SOLDAVEL,COM DIAMETRO DE 50MM.FORNECIMENTO</t>
  </si>
  <si>
    <t>15.038.0324-A</t>
  </si>
  <si>
    <t>15.038.0325-0</t>
  </si>
  <si>
    <t>JOELHO 45º SOLDAVEL,COM DIAMETRO DE 60MM.FORNECIMENTO</t>
  </si>
  <si>
    <t>15.038.0325-A</t>
  </si>
  <si>
    <t>15.038.0326-0</t>
  </si>
  <si>
    <t>JOELHO 45º SOLDAVEL,COM DIAMETRO DE 75MM.FORNECIMENTO</t>
  </si>
  <si>
    <t>15.038.0326-A</t>
  </si>
  <si>
    <t>15.038.0327-0</t>
  </si>
  <si>
    <t>JOELHO 45º SOLDAVEL,COM DIAMETRO DE 85MM.FORNECIMENTO</t>
  </si>
  <si>
    <t>15.038.0327-A</t>
  </si>
  <si>
    <t>15.038.0328-0</t>
  </si>
  <si>
    <t>JOELHO 45º SOLDAVEL,COM DIAMETRO DE 110MM.FORNECIMENTO</t>
  </si>
  <si>
    <t>15.038.0328-A</t>
  </si>
  <si>
    <t>15.038.0335-0</t>
  </si>
  <si>
    <t>JOELHO 90º SOLDAVEL,COM DIAMETRO DE 20MM.FORNECIMENTO</t>
  </si>
  <si>
    <t>15.038.0335-A</t>
  </si>
  <si>
    <t>15.038.0336-0</t>
  </si>
  <si>
    <t>JOELHO 90º SOLDAVEL,COM DIAMETRO DE 25MM.FORNECIMENTO</t>
  </si>
  <si>
    <t>15.038.0336-A</t>
  </si>
  <si>
    <t>15.038.0337-0</t>
  </si>
  <si>
    <t>JOELHO 90º SOLDAVEL,COM DIAMETRO DE 32MM.FORNECIMENTO</t>
  </si>
  <si>
    <t>15.038.0337-A</t>
  </si>
  <si>
    <t>15.038.0338-0</t>
  </si>
  <si>
    <t>JOELHO 90º SOLDAVEL,COM DIAMETRO DE 40MM.FORNECIMENTO</t>
  </si>
  <si>
    <t>15.038.0338-A</t>
  </si>
  <si>
    <t>15.038.0339-0</t>
  </si>
  <si>
    <t>JOELHO 90º SOLDAVEL,COM DIAMETRO DE 50MM.FORNECIMENTO</t>
  </si>
  <si>
    <t>15.038.0339-A</t>
  </si>
  <si>
    <t>15.038.0340-0</t>
  </si>
  <si>
    <t>JOELHO 90º SOLDAVEL,COM DIAMETRO DE 60MM.FORNECIMENTO</t>
  </si>
  <si>
    <t>15.038.0340-A</t>
  </si>
  <si>
    <t>15.038.0341-0</t>
  </si>
  <si>
    <t>JOELHO 90º SOLDAVEL,COM DIAMETRO DE 75MM.FORNECIMENTO</t>
  </si>
  <si>
    <t>15.038.0341-A</t>
  </si>
  <si>
    <t>15.038.0342-0</t>
  </si>
  <si>
    <t>JOELHO 90º SOLDAVEL,COM DIAMETRO DE 85MM.FORNECIMENTO</t>
  </si>
  <si>
    <t>15.038.0342-A</t>
  </si>
  <si>
    <t>15.038.0343-0</t>
  </si>
  <si>
    <t>JOELHO 90º SOLDAVEL,COM DIAMETRO DE 110MM.FORNECIMENTO</t>
  </si>
  <si>
    <t>15.038.0343-A</t>
  </si>
  <si>
    <t>15.038.0350-0</t>
  </si>
  <si>
    <t>JOELHO DE REDUCAO 90º SOLDAVEL,COM DIAMETRO DE 25MMX20MM.FORNECIMENTO</t>
  </si>
  <si>
    <t>15.038.0350-A</t>
  </si>
  <si>
    <t>15.038.0351-0</t>
  </si>
  <si>
    <t>JOELHO DE REDUCAO 90º SOLDAVEL,COM DIAMETRO DE 32MMX25MM.FORNECIMENTO</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</si>
  <si>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</si>
  <si>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</si>
  <si>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</si>
  <si>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</si>
  <si>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</si>
  <si>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</si>
  <si>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</si>
  <si>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</si>
  <si>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</si>
  <si>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</si>
  <si>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</si>
  <si>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</si>
  <si>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</si>
  <si>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</si>
  <si>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</si>
  <si>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</si>
  <si>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</si>
  <si>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</si>
  <si>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</si>
  <si>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</si>
  <si>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</si>
  <si>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</si>
  <si>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</si>
  <si>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</si>
  <si>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</si>
  <si>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</si>
  <si>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</si>
  <si>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</si>
  <si>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</si>
  <si>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LUVA DE REDUCAO SOLDAVEL,COM DIAMETRO DE 25MMX20MM.FORNECIMENTO</t>
  </si>
  <si>
    <t>15.038.0365-A</t>
  </si>
  <si>
    <t>15.038.0366-0</t>
  </si>
  <si>
    <t>LUVA DE REDUCAO SOLDAVEL,COM DIAMETRO DE 32MMX25MM.FORNECIMENTO</t>
  </si>
  <si>
    <t>15.038.0366-A</t>
  </si>
  <si>
    <t>15.038.0367-0</t>
  </si>
  <si>
    <t>LUVA DE REDUCAO SOLDAVEL,COM DIAMETRO DE 40MMX32MM.FORNECIMENTO</t>
  </si>
  <si>
    <t>15.038.0367-A</t>
  </si>
  <si>
    <t>15.038.0368-0</t>
  </si>
  <si>
    <t>LUVA DE REDUCAO SOLDAVEL,COM DIAMETRO DE 60MMX50MM.FORNECIMENTO</t>
  </si>
  <si>
    <t>15.038.0368-A</t>
  </si>
  <si>
    <t>15.038.0375-0</t>
  </si>
  <si>
    <t>LUVA DE CORRER PARA TUBO SOLDAVEL,COM DIAMETRO DE 20MM.FORNECIMENTO</t>
  </si>
  <si>
    <t>15.038.0375-A</t>
  </si>
  <si>
    <t>15.038.0376-0</t>
  </si>
  <si>
    <t>LUVA DE CORRER PARA TUBO SOLDAVEL,COM DIAMETRO DE 25MM.FORNECIMENTO</t>
  </si>
  <si>
    <t>15.038.0376-A</t>
  </si>
  <si>
    <t>15.038.0377-0</t>
  </si>
  <si>
    <t>LUVA DE CORRER PARA TUBO SOLDAVEL,COM DIAMETRO DE 50MM.FORNECIMENTO</t>
  </si>
  <si>
    <t>15.038.0377-A</t>
  </si>
  <si>
    <t>15.038.0385-0</t>
  </si>
  <si>
    <t>TE SOLDAVEL 90º,COM DIAMETRO DE 20MM.FORNECIMENTO</t>
  </si>
  <si>
    <t>15.038.0385-A</t>
  </si>
  <si>
    <t>15.038.0386-0</t>
  </si>
  <si>
    <t>TE SOLDAVEL 90º,COM DIAMETRO DE 25MM.FORNECIMENTO</t>
  </si>
  <si>
    <t>15.038.0386-A</t>
  </si>
  <si>
    <t>15.038.0387-0</t>
  </si>
  <si>
    <t>TE SOLDAVEL 90º,COM DIAMETRO DE 32MM.FORNECIMENTO</t>
  </si>
  <si>
    <t>15.038.0387-A</t>
  </si>
  <si>
    <t>15.038.0388-0</t>
  </si>
  <si>
    <t>TE SOLDAVEL 90º,COM DIAMETRO DE 40MM.FORNECIMENTO</t>
  </si>
  <si>
    <t>15.038.0388-A</t>
  </si>
  <si>
    <t>15.038.0389-0</t>
  </si>
  <si>
    <t>TE SOLDAVEL 90º,COM DIAMETRO DE 50MM.FORNECIMENTO</t>
  </si>
  <si>
    <t>15.038.0389-A</t>
  </si>
  <si>
    <t>15.038.0390-0</t>
  </si>
  <si>
    <t>TE SOLDAVEL 90º,COM DIAMETRO DE 60MM.FORNECIMENTO</t>
  </si>
  <si>
    <t>15.038.0390-A</t>
  </si>
  <si>
    <t>15.038.0391-0</t>
  </si>
  <si>
    <t>TE SOLDAVEL 90º,COM DIAMETRO DE 75MM.FORNECIMENTO</t>
  </si>
  <si>
    <t>15.038.0391-A</t>
  </si>
  <si>
    <t>15.038.0392-0</t>
  </si>
  <si>
    <t>TE SOLDAVEL 90º,COM DIAMETRO DE 85MM.FORNECIMENTO</t>
  </si>
  <si>
    <t>15.038.0392-A</t>
  </si>
  <si>
    <t>15.038.0393-0</t>
  </si>
  <si>
    <t>TE SOLDAVEL 90º,COM DIAMETRO DE 110MM.FORNECIMENTO</t>
  </si>
  <si>
    <t>15.038.0393-A</t>
  </si>
  <si>
    <t>15.038.0400-0</t>
  </si>
  <si>
    <t>TE DE REDUCAO 90º SOLDAVEL,COM DIAMETRO DE 25MMX20MM.FORNECIMENTO</t>
  </si>
  <si>
    <t>15.038.0400-A</t>
  </si>
  <si>
    <t>15.038.0401-0</t>
  </si>
  <si>
    <t>TE DE REDUCAO 90º SOLDAVEL,COM DIAMETRO DE 32MMX25MM.FORNECIMENTO</t>
  </si>
  <si>
    <t>15.038.0401-A</t>
  </si>
  <si>
    <t>15.038.0402-0</t>
  </si>
  <si>
    <t>TE DE REDUCAO 90º SOLDAVEL,COM DIAMETRO DE 40MMX32MM.FORNECIMENTO</t>
  </si>
  <si>
    <t>15.038.0402-A</t>
  </si>
  <si>
    <t>15.038.0403-0</t>
  </si>
  <si>
    <t>TE DE REDUCAO 90º SOLDAVEL,COM DIAMETRO DE 50MMX20MM.FORNECIMENTO</t>
  </si>
  <si>
    <t>15.038.0403-A</t>
  </si>
  <si>
    <t>15.038.0404-0</t>
  </si>
  <si>
    <t>TE DE REDUCAO 90º SOLDAVEL,COM DIAMETRO DE 50MMX25MM.FORNECIMENTO</t>
  </si>
  <si>
    <t>15.038.0404-A</t>
  </si>
  <si>
    <t>15.038.0405-0</t>
  </si>
  <si>
    <t>TE DE REDUCAO 90º SOLDAVEL,COM DIAMETRO DE 50MMX32MM.FORNECIMENTO</t>
  </si>
  <si>
    <t>15.038.0405-A</t>
  </si>
  <si>
    <t>15.038.0406-0</t>
  </si>
  <si>
    <t>TE DE REDUCAO 90º SOLDAVEL,COM DIAMETRO DE 50MMX40MM.FORNECIMENTO</t>
  </si>
  <si>
    <t>15.038.0406-A</t>
  </si>
  <si>
    <t>15.038.0407-0</t>
  </si>
  <si>
    <t>TE DE REDUCAO 90º SOLDAVEL,COM DIAMETRO DE 75MMX50MM.FORNECIMENTO</t>
  </si>
  <si>
    <t>15.038.0407-A</t>
  </si>
  <si>
    <t>15.038.0408-0</t>
  </si>
  <si>
    <t>TE DE REDUCAO 90º SOLDAVEL,COM DIAMETRO DE 85MMX60MM.FORNECIMENTO</t>
  </si>
  <si>
    <t>15.038.0408-A</t>
  </si>
  <si>
    <t>15.038.0409-0</t>
  </si>
  <si>
    <t>TE DE REDUCAO 90º SOLDAVEL,COM DIAMETRO DE 110MMX60MM.FORNECIMENTO</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</si>
  <si>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</si>
  <si>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</si>
  <si>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</si>
  <si>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</si>
  <si>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</si>
  <si>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</si>
  <si>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</si>
  <si>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</si>
  <si>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</si>
  <si>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</si>
  <si>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</si>
  <si>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</si>
  <si>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</si>
  <si>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</si>
  <si>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</si>
  <si>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</si>
  <si>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</si>
  <si>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</si>
  <si>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</si>
  <si>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</si>
  <si>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</si>
  <si>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</si>
  <si>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</si>
  <si>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</si>
  <si>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</si>
  <si>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</si>
  <si>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</si>
  <si>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</si>
  <si>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</si>
  <si>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</si>
  <si>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</si>
  <si>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</si>
  <si>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</si>
  <si>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</si>
  <si>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</si>
  <si>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JOELHO 90º SOLDAVEL E COM ROSCA,COM DIAMETRO DE 20MMX1/2".FORNECIMENTO</t>
  </si>
  <si>
    <t>15.038.0430-A</t>
  </si>
  <si>
    <t>15.038.0431-0</t>
  </si>
  <si>
    <t>JOELHO 90º SOLDAVEL E COM ROSCA,COM DIAMETRO DE 25MMX1/2".FORNECIMENTO</t>
  </si>
  <si>
    <t>15.038.0431-A</t>
  </si>
  <si>
    <t>15.038.0432-0</t>
  </si>
  <si>
    <t>JOELHO 90º SOLDAVEL E COM ROSCA,COM DIAMETRO DE 25MMX3/4".FORNECIMENTO</t>
  </si>
  <si>
    <t>15.038.0432-A</t>
  </si>
  <si>
    <t>15.038.0433-0</t>
  </si>
  <si>
    <t>JOELHO 90º SOLDAVEL E COM ROSCA,COM DIAMETRO DE 32MMX3/4".FORNECIMENTO</t>
  </si>
  <si>
    <t>15.038.0433-A</t>
  </si>
  <si>
    <t>15.038.0435-0</t>
  </si>
  <si>
    <t>LUVA SOLDAVEL E COM ROSCA,COM DIAMETRO DE 20MMX1/2".FORNECIMENTO</t>
  </si>
  <si>
    <t>15.038.0435-A</t>
  </si>
  <si>
    <t>15.038.0436-0</t>
  </si>
  <si>
    <t>LUVA SOLDAVEL E COM ROSCA,COM DIAMETRO DE 25MMX1/2".FORNECIMENTO</t>
  </si>
  <si>
    <t>15.038.0436-A</t>
  </si>
  <si>
    <t>15.038.0437-0</t>
  </si>
  <si>
    <t>LUVA SOLDAVEL E COM ROSCA,COM DIAMETRO DE 25MMX3/4".FORNECIMENTO</t>
  </si>
  <si>
    <t>15.038.0437-A</t>
  </si>
  <si>
    <t>15.038.0438-0</t>
  </si>
  <si>
    <t>LUVA SOLDAVEL E COM ROSCA,COM DIAMETRO DE 32MMX1".FORNECIMENTO</t>
  </si>
  <si>
    <t>15.038.0438-A</t>
  </si>
  <si>
    <t>15.038.0439-0</t>
  </si>
  <si>
    <t>LUVA SOLDAVEL E COM ROSCA,COM DIAMETRO DE 40MMX1.1/4".FORNECIMENTO</t>
  </si>
  <si>
    <t>15.038.0439-A</t>
  </si>
  <si>
    <t>15.038.0440-0</t>
  </si>
  <si>
    <t>LUVA SOLDAVEL E COM ROSCA,COM DIAMETRO DE 50MMX1.1/2".FORNECIMENTO</t>
  </si>
  <si>
    <t>15.038.0440-A</t>
  </si>
  <si>
    <t>15.038.0445-0</t>
  </si>
  <si>
    <t>TE 90º SOLDAVEL E COM ROSCA NA BOLSA CENTRAL,COM DIAMETRO DE20MMX20MMX1/2".FORNECIMENTO</t>
  </si>
  <si>
    <t>15.038.0445-A</t>
  </si>
  <si>
    <t>15.038.0446-0</t>
  </si>
  <si>
    <t>TE 90º SOLDAVEL E COM ROSCA NA BOLSA CENTRAL,COM DIAMETRO DE25MMX25MMX1/2".FORNECIMENTO</t>
  </si>
  <si>
    <t>15.038.0446-A</t>
  </si>
  <si>
    <t>15.038.0447-0</t>
  </si>
  <si>
    <t>TE 90º SOLDAVEL E COM ROSCA NA BOLSA CENTRAL,COM DIAMETRO DE25MMX25MMX3/4".FORNECIMENTO</t>
  </si>
  <si>
    <t>15.038.0447-A</t>
  </si>
  <si>
    <t>15.038.0448-0</t>
  </si>
  <si>
    <t>TE 90º SOLDAVEL E COM ROSCA NA BOLSA CENTRAL,COM DIAMETRO DE32MMX32MMX3/4".FORNECIMENTO</t>
  </si>
  <si>
    <t>15.038.0448-A</t>
  </si>
  <si>
    <t>15.038.0455-0</t>
  </si>
  <si>
    <t>JOELHO 90º SOLDAVEL E COM BUCHA DE LATAO,COM DIAMETRO DE 20MMX1/2".FORNECIMENTO</t>
  </si>
  <si>
    <t>15.038.0455-A</t>
  </si>
  <si>
    <t>15.038.0456-0</t>
  </si>
  <si>
    <t>JOELHO 90º SOLDAVEL E COM BUCHA DE LATAO,COM DIAMETRO DE 25MMX1/2".FORNECIMENTO</t>
  </si>
  <si>
    <t>15.038.0456-A</t>
  </si>
  <si>
    <t>15.038.0457-0</t>
  </si>
  <si>
    <t>JOELHO 90º SOLDAVEL E COM BUCHA DE LATAO,COM DIAMETRO DE 25MMX3/4".FORNECIMENTO</t>
  </si>
  <si>
    <t>15.038.0457-A</t>
  </si>
  <si>
    <t>15.038.0458-0</t>
  </si>
  <si>
    <t>JOELHO 90º SOLDAVEL E COM BUCHA DE LATAO,COM DIAMETRO DE 32MMX3/4".FORNECIMENTO</t>
  </si>
  <si>
    <t>15.038.0458-A</t>
  </si>
  <si>
    <t>15.038.0465-0</t>
  </si>
  <si>
    <t>LUVA SOLDAVEL E COM BUCHA DE LATAO,COM DIAMETRO DE 20MMX1/2".FORNECIMENTO</t>
  </si>
  <si>
    <t>15.038.0465-A</t>
  </si>
  <si>
    <t>15.038.0466-0</t>
  </si>
  <si>
    <t>LUVA SOLDAVEL E COM BUCHA DE LATAO,COM DIAMETRO DE 25MMX1/2".FORNECIMENTO</t>
  </si>
  <si>
    <t>15.038.0466-A</t>
  </si>
  <si>
    <t>15.038.0467-0</t>
  </si>
  <si>
    <t>LUVA SOLDAVEL E COM BUCHA DE LATAO,COM DIAMETRO DE 25MMX3/4".FORNECIMENTO</t>
  </si>
  <si>
    <t>15.038.0467-A</t>
  </si>
  <si>
    <t>15.038.0470-0</t>
  </si>
  <si>
    <t>TE 90º SOLDAVEL E COM BUCHA DE LATAO NA BOLSA CENTRAL,COM DIAMETRO DE 20MMX20MMX1/2".FORNECIMENTO</t>
  </si>
  <si>
    <t>15.038.0470-A</t>
  </si>
  <si>
    <t>15.038.0471-0</t>
  </si>
  <si>
    <t>TE 90º SOLDAVEL E COM BUCHA DE LATAO NA BOLSA CENTRAL,COM DIAMETRO DE 25MMX25MMX1/2".FORNECIMENTO</t>
  </si>
  <si>
    <t>15.038.0471-A</t>
  </si>
  <si>
    <t>15.038.0472-0</t>
  </si>
  <si>
    <t>TE 90º SOLDAVEL E COM BUCHA DE LATAO NA BOLSA CENTRAL,COM DIAMETRO DE 25MMX25MMX3/4".FORNECIMENTO</t>
  </si>
  <si>
    <t>15.038.0472-A</t>
  </si>
  <si>
    <t>15.038.0473-0</t>
  </si>
  <si>
    <t>TE 90º SOLDAVEL E COM BUCHA DE LATAO NA BOLSA CENTRAL,COM DIAMETRO DE 32MMX32MMX3/4".FORNECIMENTO</t>
  </si>
  <si>
    <t>15.038.0473-A</t>
  </si>
  <si>
    <t>15.041.0001-0</t>
  </si>
  <si>
    <t>TUBO DE COBRE CLASSE E,COM DIAMETRO DE 15MM,EXCLUSIVE CONEXOES,EMENDAS,ABERTURA E FECHAMENTO DE RASGO E ISOLAMENTO.FORNECIMENTO E ASSENTAMENTO</t>
  </si>
  <si>
    <t>15.041.0001-A</t>
  </si>
  <si>
    <t>15.041.0002-0</t>
  </si>
  <si>
    <t>TUBO DE COBRE CLASSE E,COM DIAMETRO DE 22MM,EXCLUSIVE CONEXOES,EMENDAS,ABERTURA E FECHAMENTO DE RASGO E ISOLAMENTO.FORNECIMENTO E ASSENTAMENTO</t>
  </si>
  <si>
    <t>15.041.0002-A</t>
  </si>
  <si>
    <t>15.041.0003-0</t>
  </si>
  <si>
    <t>TUBO DE COBRE CLASSE E,COM DIAMETRO DE 28MM,EXCLUSIVE CONEXOES,EMENDAS,ABERTURA E FECHAMENTO DE RASGO E ISOLAMENTO.FORNECIMENTO E ASSENTAMENTO</t>
  </si>
  <si>
    <t>15.041.0003-A</t>
  </si>
  <si>
    <t>15.041.0004-0</t>
  </si>
  <si>
    <t>TUBO DE COBRE CLASSE E,COM DIAMETRO DE 35MM,EXCLUSIVE CONEXOES,EMENDAS,ABERTURA E FECHAMENTO DE RASGO E ISOLAMENTO.FORNECIMENTO E ASSENTAMENTO</t>
  </si>
  <si>
    <t>15.041.0004-A</t>
  </si>
  <si>
    <t>15.041.0005-0</t>
  </si>
  <si>
    <t>TUBO DE COBRE CLASSE E,COM DIAMETRO DE 42MM,EXCLUSIVE CONEXOES,EMENDAS,ABERTURA E FECHAMENTO DE RASGO E ISOLAMENTO.FORNECIMENTO E ASSENTAMENTO</t>
  </si>
  <si>
    <t>15.041.0005-A</t>
  </si>
  <si>
    <t>15.041.0006-0</t>
  </si>
  <si>
    <t>TUBO DE COBRE CLASSE E,COM DIAMETRO DE 54MM,EXCLUSIVE CONEXOES,EMENDAS,ABERTURA E FECHAMENTO DE RASGO E ISOLAMENTO.FORNECIMENTO E ASSENTAMENTO</t>
  </si>
  <si>
    <t>15.041.0006-A</t>
  </si>
  <si>
    <t>15.041.0007-0</t>
  </si>
  <si>
    <t>TUBO DE COBRE CLASSE E,COM DIAMETRO DE 66MM,EXCLUSIVE CONEXOES,EMENDAS,ABERTURA E FECHAMENTO DE RASGO E ISOLAMENTO.FORNECIMENTO E ASSENTAMENTO</t>
  </si>
  <si>
    <t>15.041.0007-A</t>
  </si>
  <si>
    <t>15.041.0008-0</t>
  </si>
  <si>
    <t>TUBO DE COBRE CLASSE E,COM DIAMETRO DE 79MM,EXCLUSIVE CONEXOES,EMENDAS,ABERTURA E FECHAMENTO DE RASGO E ISOLAMENTO.FORNECIMENTO E ASSENTAMENTO</t>
  </si>
  <si>
    <t>15.041.0008-A</t>
  </si>
  <si>
    <t>15.041.0009-0</t>
  </si>
  <si>
    <t>TUBO DE COBRE CLASSE E,COM DIAMETRO DE 104MM,EXCLUSIVE CONEXOES,EMENDAS,ABERTURA E FECHAMENTO DE RASGO E ISOLAMENTO.FORNECIMENTO E ASSENTAMENTO</t>
  </si>
  <si>
    <t>15.041.0009-A</t>
  </si>
  <si>
    <t>15.041.0020-0</t>
  </si>
  <si>
    <t>TUBO DE COBRE CLASSE I,COM DIAMETRO DE 15MM,EXCLUSIVE CONEXOES,EMENDAS,ABERTURA E FECHAMENTO DE RASGO E ISOLAMENTO.FORNECIMENTO E ASSENTAMENTO</t>
  </si>
  <si>
    <t>15.041.0020-A</t>
  </si>
  <si>
    <t>15.041.0025-0</t>
  </si>
  <si>
    <t>TUBO DE COBRE CLASSE I,COM DIAMETRO DE 22MM,EXCLUSIVE CONEXOES,EMENDAS,ABERTURA E FECHAMENTO DE RASGO E ISOLAMENTO.FORNECIMENTO E ASSENTAMENTO</t>
  </si>
  <si>
    <t>15.041.0025-A</t>
  </si>
  <si>
    <t>15.041.0030-0</t>
  </si>
  <si>
    <t>TUBO DE COBRE CLASSE I,COM DIAMETRO DE 28MM,EXCLUSIVE CONEXOES,EMENDAS,ABERTURA E FECHAMENTO DE RASGO E ISOLAMENTO.FORNECIMENTO E ASSENTAMENTO</t>
  </si>
  <si>
    <t>15.041.0030-A</t>
  </si>
  <si>
    <t>15.041.0035-0</t>
  </si>
  <si>
    <t>TUBO DE COBRE CLASSE I,COM DIAMETRO DE 42MM,EXCLUSIVE CONEXOES,EMENDAS,ABERTURA E FECHAMENTO DE RASGO E ISOLAMENTO.FORNECIMENTO E ASSENTAMENTO</t>
  </si>
  <si>
    <t>15.041.0035-A</t>
  </si>
  <si>
    <t>15.045.0010-0</t>
  </si>
  <si>
    <t>EMENDA EM ELETRODUTO DE FERRO GALVANIZADO,DIAMETRO DE 1/2",COMPREENDENDO:CORTE,ABERTURA DE DUAS ROSCAS POR TARRACHA MANUAL,COLOCACAO DA LUVA,INCLUSIVE ESTA</t>
  </si>
  <si>
    <t>15.045.0010-A</t>
  </si>
  <si>
    <t>15.045.0011-0</t>
  </si>
  <si>
    <t>EMENDA EM ELETRODUTO DE FERRO GALVANIZADO,DIAMETRO DE 3/4",COMPREENDENDO:CORTE,ABERTURA DE DUAS ROSCAS POR TARRACHA MANUAL,COLOCACAO DA LUVA,INCLUSIVE ESTA</t>
  </si>
  <si>
    <t>15.045.0011-A</t>
  </si>
  <si>
    <t>15.045.0012-0</t>
  </si>
  <si>
    <t>EMENDA EM ELETRODUTO DE FERRO GALVANIZADO,DIAMETRO DE 1",COMPREENDENDO:CORTE,ABERTURA DE DUAS ROSCAS POR TARRACHA MANUAL,COLOCACAO DA LUVA,INCLUSIVE ESTA</t>
  </si>
  <si>
    <t>15.045.0012-A</t>
  </si>
  <si>
    <t>15.045.0013-0</t>
  </si>
  <si>
    <t>EMENDA EM ELETRODUTO DE FERRO GALVANIZADO,DIAMETRO DE 1.1/4",COMPREENDENDO:CORTE,ABERTURA DE DUAS ROSCAS POR TARRACHA MANUAL,COLOCACAO DA LUVA,INCLUSIVE ESTA</t>
  </si>
  <si>
    <t>15.045.0013-A</t>
  </si>
  <si>
    <t>15.045.0014-0</t>
  </si>
  <si>
    <t>EMENDA EM ELETRODUTO DE FERRO GALVANIZADO,DIAMETRO DE 1.1/2",COMPREENDENDO:CORTE,ABERTURA DE DUAS ROSCAS POR TARRACHA MANUAL,COLOCACAO DA LUVA,INCLUSIVE ESTA</t>
  </si>
  <si>
    <t>15.045.0014-A</t>
  </si>
  <si>
    <t>15.045.0015-0</t>
  </si>
  <si>
    <t>EMENDA EM ELETRODUTO DE FERRO GALVANIZADO,DIAMETRO DE 2",COMPREENDENDO:CORTE,ABERTURA DE DUAS ROSCAS POR TARRACHA MANUAL,COLOCACAO DA LUVA,INCLUSIVE ESTA</t>
  </si>
  <si>
    <t>15.045.0015-A</t>
  </si>
  <si>
    <t>15.045.0016-0</t>
  </si>
  <si>
    <t>EMENDA EM ELETRODUTO DE FERRO GALVANIZADO,DIAMETRO DE 2.1/2",COMPREENDENDO:CORTE,ABERTURA DE DUAS ROSCAS POR TARRACHA MANUAL,COLOCACAO DA LUVA,INCLUSIVE ESTA</t>
  </si>
  <si>
    <t>15.045.0016-A</t>
  </si>
  <si>
    <t>15.045.0017-0</t>
  </si>
  <si>
    <t>EMENDA EM ELETRODUTO DE FERRO GALVANIZADO,DIAMETRO DE 3",COMPREENDENDO:CORTE,ABERTURA DE DUAS ROSCAS POR TARRACHA MANUAL,COLOCACAO DA LUVA,INCLUSIVE ESTA</t>
  </si>
  <si>
    <t>15.045.0017-A</t>
  </si>
  <si>
    <t>15.045.0018-0</t>
  </si>
  <si>
    <t>EMENDA EM ELETRODUTO DE FERRO GALVANIZADO,DIAMETRO DE 4",COMPREENDENDO:CORTE,ABERTURA DE DUAS ROSCAS POR TARRACHA MANUAL,COLOCACAO DA LUVA,INCLUSIVE ESTA</t>
  </si>
  <si>
    <t>15.045.0018-A</t>
  </si>
  <si>
    <t>15.045.0025-0</t>
  </si>
  <si>
    <t>CORTE E ABERTURA DE DUAS ROSCAS,POR TARRAXA MANUAL,E COLOCACAO DE CONEXOES DE FERRO GALVANIZADO,COM COSTURA,COM DIAMETRODE 1/2",EXCLUSIVE A PECA</t>
  </si>
  <si>
    <t>15.045.0025-A</t>
  </si>
  <si>
    <t>15.045.0026-0</t>
  </si>
  <si>
    <t>CORTE E ABERTURA DE DUAS ROSCAS,POR TARRAXA MANUAL,E COLOCACAO DE CONEXOES DE FERRO GALVANIZADO,COM COSTURA,COM DIAMETRODE 3/4",EXCLUSIVE A PECA</t>
  </si>
  <si>
    <t>15.045.0026-A</t>
  </si>
  <si>
    <t>15.045.0027-0</t>
  </si>
  <si>
    <t>CORTE E ABERTURA DE DUAS ROSCAS,POR TARRAXA MANUAL,E COLOCACAO DE CONEXOES DE FERRO GALVANIZADO,COM COSTURA,COM DIAMETRODE 1",EXCLUSIVE A PECA</t>
  </si>
  <si>
    <t>15.045.0027-A</t>
  </si>
  <si>
    <t>15.045.0028-0</t>
  </si>
  <si>
    <t>CORTE E ABERTURA DE DUAS ROSCAS,POR TARRAXA MANUAL,E COLOCACAO DE CONEXOES DE FERRO GALVANIZADO,COM COSTURA,COM DIAMETRODE 1.1/4",EXCLUSIVE A PECA</t>
  </si>
  <si>
    <t>15.045.0028-A</t>
  </si>
  <si>
    <t>15.045.0029-0</t>
  </si>
  <si>
    <t>CORTE E ABERTURA DE DUAS ROSCAS,POR TARRAXA MANUAL,E COLOCACAO DE CONEXOES DE FERRO GALVANIZADO,COM COSTURA,COM DIAMETRODE 1.1/2",EXCLUSIVE A PECA</t>
  </si>
  <si>
    <t>15.045.0029-A</t>
  </si>
  <si>
    <t>15.045.0030-0</t>
  </si>
  <si>
    <t>CORTE E ABERTURA DE DUAS ROSCAS,POR TARRAXA MANUAL,E COLOCACAO DE CONEXOES DE FERRO GALVANIZADO,COM COSTURA,COM DIAMETRODE 2",EXCLUSIVE A PECA</t>
  </si>
  <si>
    <t>15.045.0030-A</t>
  </si>
  <si>
    <t>15.045.0031-0</t>
  </si>
  <si>
    <t>CORTE E ABERTURA DE DUAS ROSCAS,POR TARRAXA MANUAL,E COLOCACAO DE CONEXOES DE FERRO GALVANIZADO,COM COSTURA,COM DIAMETRODE 2.1/2",EXCLUSIVE A PECA</t>
  </si>
  <si>
    <t>15.045.0031-A</t>
  </si>
  <si>
    <t>15.045.0032-0</t>
  </si>
  <si>
    <t>CORTE E ABERTURA DE DUAS ROSCAS,POR TARRAXA MANUAL,E COLOCACAO DE CONEXOES DE FERRO GALVANIZADO,COM COSTURA,COM DIAMETRODE 3",EXCLUSIVE A PECA</t>
  </si>
  <si>
    <t>15.045.0032-A</t>
  </si>
  <si>
    <t>15.045.0033-0</t>
  </si>
  <si>
    <t>CORTE E ABERTURA DE DUAS ROSCAS,POR TARRAXA MANUAL,E COLOCACAO DE CONEXOES DE FERRO GALVANIZADO,COM COSTURA,COM DIAMETRODE 4",EXCLUSIVE A PECA</t>
  </si>
  <si>
    <t>15.045.0033-A</t>
  </si>
  <si>
    <t>15.045.0050-0</t>
  </si>
  <si>
    <t>CORTE E ABERTURA DE DUAS ROSCAS,POR TARRAXA MANUAL,COLOCACAODE CONEXOES EM TUBULACAO PARA VAPOR(SCH-40 OU SCH-80),NO DIAMETRO DE 1/2",EXCLUSIVE A PECA</t>
  </si>
  <si>
    <t>15.045.0050-A</t>
  </si>
  <si>
    <t>15.045.0051-0</t>
  </si>
  <si>
    <t>CORTE E ABERTURA DE DUAS ROSCAS,POR TARRAXA MANUAL,COLOCACAODE CONEXOES EM TUBULACAO PARA VAPOR(SCH-40 OU SCH-80),NO DIAMETRO DE 3/4",EXCLUSIVE A PECA</t>
  </si>
  <si>
    <t>15.045.0051-A</t>
  </si>
  <si>
    <t>15.045.0052-0</t>
  </si>
  <si>
    <t>CORTE E ABERTURA DE DUAS ROSCAS,POR TARRAXA MANUAL,COLOCACAODE CONEXOES EM TUBULACAO PARA VAPOR(SCH-40 OU SCH-80),NO DIAMETRO DE 1",EXCLUSIVE A PECA</t>
  </si>
  <si>
    <t>15.045.0052-A</t>
  </si>
  <si>
    <t>15.045.0053-0</t>
  </si>
  <si>
    <t>CORTE E ABERTURA DE DUAS ROSCAS,POR TARRAXA MANUAL,COLOCACAODE CONEXOES EM TUBULACAO PARA VAPOR(SCH-40 OU SCH-80),NO DIAMETRO DE 1.1/4",EXCLUSIVE A PECA</t>
  </si>
  <si>
    <t>15.045.0053-A</t>
  </si>
  <si>
    <t>15.045.0054-0</t>
  </si>
  <si>
    <t>CORTE E ABERTURA DE DUAS ROSCAS,POR TARRAXA MANUAL,COLOCACAODE CONEXOES EM TUBULACAO PARA VAPOR(SCH-40 OU SCH-80),NO DIAMETRO DE 1.1/2",EXCLUSIVE A PECA</t>
  </si>
  <si>
    <t>15.045.0054-A</t>
  </si>
  <si>
    <t>15.045.0055-0</t>
  </si>
  <si>
    <t>CORTE E ABERTURA DE DUAS ROSCAS,POR TARRAXA MANUAL,COLOCACAODE CONEXOES EM TUBULACAO PARA VAPOR(SCH-40 OU SCH-80),NO DIAMETRO DE 2",EXCLUSIVE A PECA</t>
  </si>
  <si>
    <t>15.045.0055-A</t>
  </si>
  <si>
    <t>15.045.0056-0</t>
  </si>
  <si>
    <t>CORTE E ABERTURA DE DUAS ROSCAS,POR TARRAXA MANUAL,COLOCACAODE CONEXOES EM TUBULACAO PARA VAPOR(SCH-40 OU SCH-80),NO DIAMETRO DE 2.1/2",EXCLUSIVE A PECA</t>
  </si>
  <si>
    <t>15.045.0056-A</t>
  </si>
  <si>
    <t>15.045.0057-0</t>
  </si>
  <si>
    <t>CORTE E ABERTURA DE DUAS ROSCAS,POR TARRAXA MANUAL,COLOCACAODE CONEXOES EM TUBULACAO PARA VAPOR(SCH-40 OU SCH-80),NO DIAMETRO DE 3",EXCLUSIVE A PECA</t>
  </si>
  <si>
    <t>15.045.0057-A</t>
  </si>
  <si>
    <t>15.045.0058-0</t>
  </si>
  <si>
    <t>CORTE E ABERTURA DE DUAS ROSCAS,POR TARRAXA MANUAL,COLOCACAODE CONEXOES EM TUBULACAO PARA VAPOR(SCH-40 OU SCH-80),NO DIAMETRO DE 4",EXCLUSIVE A PECA</t>
  </si>
  <si>
    <t>15.045.0058-A</t>
  </si>
  <si>
    <t>15.045.0065-1</t>
  </si>
  <si>
    <t>CORTE E ABERTURA DE DUAS ROSCAS,POR TARRAXA MANUAL,COLOCACAODE CONEXOES EM TUBOS DE PVC ROSQUEAVEIS,COM DIAMETRO DE 1/2",EXCLUSIVE A PECA</t>
  </si>
  <si>
    <t>15.045.0065-B</t>
  </si>
  <si>
    <t>15.045.0066-1</t>
  </si>
  <si>
    <t>CORTE E ABERTURA DE DUAS ROSCAS,POR TARRAXA MANUAL,COLOCACAODE CONEXOES EM TUBOS DE PVC ROSQUEAVEIS,COM DIAMETRO DE 3/4",EXCLUSIVE A PECA</t>
  </si>
  <si>
    <t>15.045.0066-B</t>
  </si>
  <si>
    <t>15.045.0067-1</t>
  </si>
  <si>
    <t>CORTE E ABERTURA DE DUAS ROSCAS,POR TARRAXA MANUAL,COLOCACAODE CONEXOES EM TUBOS DE PVC ROSQUEAVEIS,COM DIAMETRO DE 1",EXCLUSIVE A PECA</t>
  </si>
  <si>
    <t>15.045.0067-B</t>
  </si>
  <si>
    <t>15.045.0068-1</t>
  </si>
  <si>
    <t>CORTE E ABERTURA DE DUAS ROSCAS,POR TARRAXA MANUAL,COLOCACAODE CONEXOES EM TUBOS DE PVC ROSQUEAVEIS,COM DIAMETRO DE 1.1/4",EXCLUSIVE A PECA</t>
  </si>
  <si>
    <t>15.045.0068-B</t>
  </si>
  <si>
    <t>15.045.0069-1</t>
  </si>
  <si>
    <t>CORTE E ABERTURA DE DUAS ROSCAS,POR TARRAXA MANUAL,COLOCACAODE CONEXOES EM TUBOS DE PVC ROSQUEAVEIS,COM DIAMETRO DE 1.1/2",EXCLUSIVE A PECA</t>
  </si>
  <si>
    <t>15.045.0069-B</t>
  </si>
  <si>
    <t>15.045.0070-1</t>
  </si>
  <si>
    <t>CORTE E ABERTURA DE DUAS ROSCAS,POR TARRAXA MANUAL,COLOCACAODE CONEXOES EM TUBOS DE PVC ROSQUEAVEIS,COM DIAMETRO DE 2",EXCLUSIVE A PECA</t>
  </si>
  <si>
    <t>15.045.0070-B</t>
  </si>
  <si>
    <t>15.045.0071-1</t>
  </si>
  <si>
    <t>CORTE E ABERTURA DE DUAS ROSCAS,POR TARRAXA MANUAL,COLOCACAODE CONEXOES EM TUBOS DE PVC ROSQUEAVEIS,COM DIAMETRO DE 2.1/2",EXCLUSIVE A PECA</t>
  </si>
  <si>
    <t>15.045.0071-B</t>
  </si>
  <si>
    <t>15.045.0072-1</t>
  </si>
  <si>
    <t>CORTE E ABERTURA DE DUAS ROSCAS,POR TARRAXA MANUAL,COLOCACAODE CONEXOES EM TUBOS DE PVC ROSQUEAVEIS,COM DIAMETRO DE 3",EXCLUSIVE A PECA</t>
  </si>
  <si>
    <t>15.045.0072-B</t>
  </si>
  <si>
    <t>15.045.0073-1</t>
  </si>
  <si>
    <t>CORTE E ABERTURA DE DUAS ROSCAS,POR TARRAXA MANUAL,COLOCACAODE CONEXOES EM TUBOS DE PVC ROSQUEAVEIS,COM DIAMETRO DE 4",EXCLUSIVE A PECA</t>
  </si>
  <si>
    <t>15.045.0073-B</t>
  </si>
  <si>
    <t>15.045.0075-0</t>
  </si>
  <si>
    <t>CORTE E ABERTURA DE DUAS ROSCAS,POR TARRAXA MANUAL,COLOCACAODE CONEXOES EM ELETRODUTO DE PVC ROSQUEAVEIS,COM DIAMETRO DE 1/2",EXCLUSIVE A PECA</t>
  </si>
  <si>
    <t>15.045.0075-A</t>
  </si>
  <si>
    <t>15.045.0076-0</t>
  </si>
  <si>
    <t>CORTE E ABERTURA DE DUAS ROSCAS,POR TARRAXA MANUAL,COLOCACAODE CONEXOES EM ELETRODUTO DE PVC ROSQUEAVEIS,COM DIAMETRO DE 3/4",EXCLUSIVE A PECA</t>
  </si>
  <si>
    <t>15.045.0076-A</t>
  </si>
  <si>
    <t>15.045.0077-0</t>
  </si>
  <si>
    <t>CORTE E ABERTURA DE DUAS ROSCAS,POR TARRAXA MANUAL,COLOCACAODE CONEXOES EM ELETRODUTO DE PVC ROSQUEAVEIS,COM DIAMETRO DE 1",EXCLUSIVE A PECA</t>
  </si>
  <si>
    <t>15.045.0077-A</t>
  </si>
  <si>
    <t>15.045.0078-0</t>
  </si>
  <si>
    <t>CORTE E ABERTURA DE DUAS ROSCAS,POR TARRAXA MANUAL,COLOCACAODE CONEXOES EM ELETRODUTO DE PVC ROSQUEAVEIS,COM DIAMETRO DE 1.1/4",EXCLUSIVE A PECA</t>
  </si>
  <si>
    <t>15.045.0078-A</t>
  </si>
  <si>
    <t>15.045.0079-0</t>
  </si>
  <si>
    <t>CORTE E ABERTURA DE DUAS ROSCAS,POR TARRAXA MANUAL,COLOCACAODE CONEXOES EM ELETRODUTO DE PVC ROSQUEAVEIS,COM DIAMETRO DE 1.1/2",EXCLUSIVE A PECA</t>
  </si>
  <si>
    <t>15.045.0079-A</t>
  </si>
  <si>
    <t>15.045.0080-0</t>
  </si>
  <si>
    <t>CORTE E ABERTURA DE DUAS ROSCAS,POR TARRAXA MANUAL,COLOCACAODE CONEXOES EM ELETRODUTO DE PVC ROSQUEAVEIS,COM DIAMETRO DE 2",EXCLUSIVE A PECA</t>
  </si>
  <si>
    <t>15.045.0080-A</t>
  </si>
  <si>
    <t>15.045.0081-0</t>
  </si>
  <si>
    <t>CORTE E ABERTURA DE DUAS ROSCAS,POR TARRAXA MANUAL,COLOCACAODE CONEXOES EM ELETRODUTO DE PVC ROSQUEAVEIS,COM DIAMETRO DE 2.1/2",EXCLUSIVE A PECA</t>
  </si>
  <si>
    <t>15.045.0081-A</t>
  </si>
  <si>
    <t>15.045.0082-0</t>
  </si>
  <si>
    <t>CORTE E ABERTURA DE DUAS ROSCAS,POR TARRAXA MANUAL,COLOCACAODE CONEXOES EM ELETRODUTO DE PVC ROSQUEAVEIS,COM DIAMETRO DE 3",EXCLUSIVE A PECA</t>
  </si>
  <si>
    <t>15.045.0082-A</t>
  </si>
  <si>
    <t>15.045.0083-0</t>
  </si>
  <si>
    <t>CORTE E ABERTURA DE DUAS ROSCAS,POR TARRAXA MANUAL,COLOCACAODE CONEXOES EM ELETRODUTO DE PVC ROSQUEAVEIS,COM DIAMETRO DE 4",EXCLUSIVE A PECA</t>
  </si>
  <si>
    <t>15.045.0083-A</t>
  </si>
  <si>
    <t>15.045.0084-0</t>
  </si>
  <si>
    <t>CORTE E COLOCACAO DE CONEXOES EM TUBO DE PVC RIGIDO,ESGOTO,SOLDAVEL,COM DIAMETRO DE 40MM,EXCLUSIVE A PECA</t>
  </si>
  <si>
    <t>15.045.0084-A</t>
  </si>
  <si>
    <t>15.045.0085-0</t>
  </si>
  <si>
    <t>CORTE E COLOCACAO DE CONEXOES EM TUBO DE PVC RIGIDO,ESGOTO,SOLDAVEL,COM DIAMETRO DE 50MM,EXCLUSIVE A PECA</t>
  </si>
  <si>
    <t>15.045.0085-A</t>
  </si>
  <si>
    <t>15.045.0086-0</t>
  </si>
  <si>
    <t>CORTE E COLOCACAO DE CONEXOES EM TUBO DE PVC RIGIDO,ESGOTO,SOLDAVEL,COM DIAMETRO DE 75MM,EXCLUSIVE A PECA</t>
  </si>
  <si>
    <t>15.045.0086-A</t>
  </si>
  <si>
    <t>15.045.0087-0</t>
  </si>
  <si>
    <t>CORTE E COLOCACAO DE CONEXOES EM TUBO DE PVC RIGIDO,ESGOTO,SOLDAVEL,COM DIAMETRO DE 100MM,EXCLUSIVE A PECA</t>
  </si>
  <si>
    <t>15.045.0087-A</t>
  </si>
  <si>
    <t>15.045.0090-0</t>
  </si>
  <si>
    <t>CORTE E COLOCACAO DE CONEXOES EM TUBO DE PVC RIGIDO,SOLDAVELPARA AGUA FRIA,COM DIAMETRO DE 20MM,EXCLUSIVE A PECA</t>
  </si>
  <si>
    <t>15.045.0090-A</t>
  </si>
  <si>
    <t>15.045.0091-0</t>
  </si>
  <si>
    <t>CORTE E COLOCACAO DE CONEXOES EM TUBO DE PVC RIGIDO,SOLDAVELPARA AGUA FRIA,COM DIAMETRO DE 25MM,EXCLUSIVE A PECA</t>
  </si>
  <si>
    <t>15.045.0091-A</t>
  </si>
  <si>
    <t>15.045.0092-0</t>
  </si>
  <si>
    <t>CORTE E COLOCACAO DE CONEXOES EM TUBO DE PVC RIGIDO,SOLDAVELPARA AGUA FRIA,COM DIAMETRO DE 32MM,EXCLUSIVE A PECA</t>
  </si>
  <si>
    <t>15.045.0092-A</t>
  </si>
  <si>
    <t>15.045.0093-0</t>
  </si>
  <si>
    <t>CORTE E COLOCACAO DE CONEXOES EM TUBO DE PVC RIGIDO,SOLDAVELPARA AGUA FRIA,COM DIAMETRO DE 40MM,EXCLUSIVE A PECA</t>
  </si>
  <si>
    <t>15.045.0093-A</t>
  </si>
  <si>
    <t>15.045.0094-0</t>
  </si>
  <si>
    <t>CORTE E COLOCACAO DE CONEXOES EM TUBO DE PVC RIGIDO,SOLDAVELPARA AGUA FRIA,COM DIAMETRO DE 50MM,EXCLUSIVE A PECA</t>
  </si>
  <si>
    <t>15.045.0094-A</t>
  </si>
  <si>
    <t>15.045.0095-0</t>
  </si>
  <si>
    <t>CORTE E COLOCACAO DE CONEXOES EM TUBO DE PVC RIGIDO,SOLDAVELPARA AGUA FRIA,COM DIAMETRO DE 60MM,EXCLUSIVE A PECA</t>
  </si>
  <si>
    <t>15.045.0095-A</t>
  </si>
  <si>
    <t>15.045.0096-0</t>
  </si>
  <si>
    <t>CORTE E COLOCACAO DE CONEXOES EM TUBO DE PVC RIGIDO,SOLDAVELPARA AGUA FRIA,COM DIAMETRO DE 75MM,EXCLUSIVE A PECA</t>
  </si>
  <si>
    <t>15.045.0096-A</t>
  </si>
  <si>
    <t>15.045.0097-0</t>
  </si>
  <si>
    <t>CORTE E COLOCACAO DE CONEXOES EM TUBO DE PVC RIGIDO,SOLDAVELPARA AGUA FRIA,COM DIAMETRO DE 85MM,EXCLUSIVE A PECA</t>
  </si>
  <si>
    <t>15.045.0097-A</t>
  </si>
  <si>
    <t>15.045.0098-0</t>
  </si>
  <si>
    <t>CORTE E COLOCACAO DE CONEXOES EM TUBO DE PVC RIGIDO,SOLDAVELPARA AGUA FRIA,COM DIAMETRO DE 110MM,EXCLUSIVE A PECA</t>
  </si>
  <si>
    <t>15.045.0098-A</t>
  </si>
  <si>
    <t>15.045.0100-0</t>
  </si>
  <si>
    <t>CORTE E COLOCACAO DE CONEXOES EM TUBO DE COBRE PARA AGUA QUENTE,COM DIAMETRO DE 15MM,EXCLUSIVE A PECA</t>
  </si>
  <si>
    <t>15.045.0100-A</t>
  </si>
  <si>
    <t>15.045.0101-0</t>
  </si>
  <si>
    <t>CORTE E COLOCACAO DE CONEXOES EM TUBO DE COBRE PARA AGUA QUENTE,COM DIAMETRO DE 22MM,EXCLUSIVE A PECA</t>
  </si>
  <si>
    <t>15.045.0101-A</t>
  </si>
  <si>
    <t>15.045.0102-0</t>
  </si>
  <si>
    <t>CORTE E COLOCACAO DE CONEXOES EM TUBO DE COBRE PARA AGUA QUENTE,COM DIAMETRO DE 28MM,EXCLUSIVE A PECA</t>
  </si>
  <si>
    <t>15.045.0102-A</t>
  </si>
  <si>
    <t>15.045.0103-0</t>
  </si>
  <si>
    <t>CORTE E COLOCACAO DE CONEXOES EM TUBO DE COBRE PARA AGUA QUENTE,COM DIAMETRO DE 35MM,EXCLUSIVE A PECA</t>
  </si>
  <si>
    <t>15.045.0103-A</t>
  </si>
  <si>
    <t>15.045.0104-0</t>
  </si>
  <si>
    <t>CORTE E COLOCACAO DE CONEXOES EM TUBO DE COBRE PARA AGUA QUENTE,COM DIAMETRO DE 42MM,EXCLUSIVE A PECA</t>
  </si>
  <si>
    <t>15.045.0104-A</t>
  </si>
  <si>
    <t>15.045.0105-0</t>
  </si>
  <si>
    <t>CORTE E COLOCACAO DE CONEXOES EM TUBO DE COBRE PARA AGUA QUENTE,COM DIAMETRO DE 54MM,EXCLUSIVE A PECA</t>
  </si>
  <si>
    <t>15.045.0105-A</t>
  </si>
  <si>
    <t>15.045.0106-0</t>
  </si>
  <si>
    <t>CORTE E COLOCACAO DE CONEXOES EM TUBO DE COBRE PARA AGUA QUENTE,COM DIAMETRO DE 66MM,EXCLUSIVE A PECA</t>
  </si>
  <si>
    <t>15.045.0106-A</t>
  </si>
  <si>
    <t>15.045.0107-0</t>
  </si>
  <si>
    <t>CORTE E COLOCACAO DE CONEXOES EM TUBO DE COBRE PARA AGUA QUENTE,COM DIAMETRO DE 79MM,EXCLUSIVE A PECA</t>
  </si>
  <si>
    <t>15.045.0107-A</t>
  </si>
  <si>
    <t>15.045.0108-0</t>
  </si>
  <si>
    <t>CORTE E COLOCACAO DE CONEXOES EM TUBO DE COBRE PARA AGUA QUENTE,COM DIAMETRO DE 104MM,EXCLUSIVE A PECA</t>
  </si>
  <si>
    <t>15.045.0108-A</t>
  </si>
  <si>
    <t>15.045.0110-0</t>
  </si>
  <si>
    <t>ABERTURA E FECHAMENTO MANUAL DE RASGO EM ALVENARIA,PARA PASSAGEM DE TUBOS E DUTOS,COM DIAMETRO DE 1/2" A 1"</t>
  </si>
  <si>
    <t>15.045.0110-A</t>
  </si>
  <si>
    <t>15.045.0111-0</t>
  </si>
  <si>
    <t>ABERTURA E FECHAMENTO MANUAL DE RASGO EM CONCRETO,PARA PASSAGEM DE TUBOS E DUTOS,COM DIAMETRO DE 1/2" A 1"</t>
  </si>
  <si>
    <t>15.045.0111-A</t>
  </si>
  <si>
    <t>15.045.0115-0</t>
  </si>
  <si>
    <t>ABERTURA E FECHAMENTO MANUAL DE RASGO EM ALVENARIA,PARA PASSAGEM DE TUBOS E DUTOS,COM DIAMETRO DE 1.1/4" A 2"</t>
  </si>
  <si>
    <t>15.045.0115-A</t>
  </si>
  <si>
    <t>15.045.0116-0</t>
  </si>
  <si>
    <t>ABERTURA E FECHAMENTO MANUAL DE RASGO EM CONCRETO,PARA PASSAGEM DE TUBOS E DUTOS,COM DIAMETRO DE 1.1/4" A 2"</t>
  </si>
  <si>
    <t>15.045.0116-A</t>
  </si>
  <si>
    <t>15.045.0120-0</t>
  </si>
  <si>
    <t>ABERTURA E FECHAMENTO MANUAL DE RASGO EM ALVENARIA,PARA PASSAGEM DE TUBOS E DUTOS,COM DIAMETRO DE 2.1/2" A 4"</t>
  </si>
  <si>
    <t>15.045.0120-A</t>
  </si>
  <si>
    <t>15.045.0121-0</t>
  </si>
  <si>
    <t>ABERTURA E FECHAMENTO MANUAL DE RASGO EM CONCRETO,PARA PASSAGEM DE TUBOS E DUTOS,COM DIAMETRO DE 2.1/2" A 4"</t>
  </si>
  <si>
    <t>15.045.0121-A</t>
  </si>
  <si>
    <t>15.046.0010-0</t>
  </si>
  <si>
    <t>SOLDA DE TOPO,EM TUBULACAO PARA VAPOR(SCH-40 OU SCH-80),NO DIAMETRO DE 1/2",UTILIZANDO CONVERSOR ELETROMOTORIZADO,INCLUSIVE CORTE OU CHANFRO DAS EXTREMIDADES</t>
  </si>
  <si>
    <t>15.046.0010-A</t>
  </si>
  <si>
    <t>15.046.0011-0</t>
  </si>
  <si>
    <t>SOLDA DE TOPO,EM TUBULACAO PARA VAPOR(SCH-40 OU SCH-80),NO DIAMETRO DE 3/4",UTILIZANDO CONVERSOR ELETROMOTORIZADO,INCLUSIVE CORTE OU CHANFRO DAS EXTREMIDADES</t>
  </si>
  <si>
    <t>15.046.0011-A</t>
  </si>
  <si>
    <t>15.046.0012-0</t>
  </si>
  <si>
    <t>SOLDA DE TOPO,EM TUBULACAO PARA VAPOR(SCH-40 OU SCH-80),NO DIAMETRO DE 1",UTILIZANDO CONVERSOR ELETROMOTORIZADO,INCLUSIVE CORTE OU CHANFRO DAS EXTREMIDADES</t>
  </si>
  <si>
    <t>15.046.0012-A</t>
  </si>
  <si>
    <t>15.046.0013-0</t>
  </si>
  <si>
    <t>SOLDA DE TOPO,EM TUBULACAO PARA VAPOR(SCH-40 OU SCH-80),NO DIAMETRO DE 1.1/4",UTILIZANDO CONVERSOR ELETROMOTORIZADO,INCLUSIVE CORTE OU CHANFRO DAS EXTREMIDADES</t>
  </si>
  <si>
    <t>15.046.0013-A</t>
  </si>
  <si>
    <t>15.046.0014-0</t>
  </si>
  <si>
    <t>SOLDA DE TOPO,EM TUBULACAO PARA VAPOR(SCH-40 OU SCH-80),NO DIAMETRO DE 1.1/2",UTILIZANDO CONVERSOR ELETROMOTORIZADO,INCLUSIVE CORTE OU CHANFRO DAS EXTREMIDADES</t>
  </si>
  <si>
    <t>15.046.0014-A</t>
  </si>
  <si>
    <t>15.046.0015-0</t>
  </si>
  <si>
    <t>SOLDA DE TOPO,EM TUBULACAO PARA VAPOR(SCH-40 OU SCH-80),NO DIAMETRO DE 2",UTILIZANDO CONVERSOR ELETROMOTORIZADO,INCLUSIVE CORTE OU CHANFRO DAS EXTREMIDADES</t>
  </si>
  <si>
    <t>15.046.0015-A</t>
  </si>
  <si>
    <t>15.046.0016-0</t>
  </si>
  <si>
    <t>SOLDA DE TOPO,EM TUBULACAO PARA VAPOR(SCH-40 OU SCH-80),NO DIAMETRO DE 2.1/2",UTILIZANDO CONVERSOR ELETROMOTORIZADO,INCLUSIVE CORTE OU CHANFRO DAS EXTREMIDADES</t>
  </si>
  <si>
    <t>15.046.0016-A</t>
  </si>
  <si>
    <t>15.046.0017-0</t>
  </si>
  <si>
    <t>SOLDA DE TOPO,EM TUBULACAO PARA VAPOR(SCH-40 OU SCH-80),NO DIAMETRO DE 3",UTILIZANDO CONVERSOR ELETROMOTORIZADO,INCLUSIVE CORTE OU CHANFRO DAS EXTREMIDADES</t>
  </si>
  <si>
    <t>15.046.0017-A</t>
  </si>
  <si>
    <t>15.046.0018-0</t>
  </si>
  <si>
    <t>SOLDA DE TOPO,EM TUBULACAO PARA VAPOR(SCH-40 OU SCH-80),NO DIAMETRO DE 4",UTILIZANDO CONVERSOR ELETROMOTORIZADO,INCLUSIVE CORTE OU CHANFRO DAS EXTREMIDADES</t>
  </si>
  <si>
    <t>15.046.0018-A</t>
  </si>
  <si>
    <t>15.047.0010-0</t>
  </si>
  <si>
    <t>ISOLAMENTO EM TUBULACAO COM DIAMETRO DE 1/2",COMPREENDENDO:CALHA DE ISOLAMENTO DE POLIURETANO EXPANDIDO,COM ESPESSURA DE1",FIXADA COM ARAME GALVANIZADO,CHAPA DE ALUMINIO CORRUGADACOM PAPEL KRAFT COM 0,15MM,FIXADA COM CINTA DE ALUMINIO COM1/2"X0,5MM E SELO PARA FIXACAO DA CINTA,EXCLUSIVE A TUBULACAO.FORNECIMENTO E COLOCACAO</t>
  </si>
  <si>
    <t>15.047.0010-A</t>
  </si>
  <si>
    <t>15.047.0011-0</t>
  </si>
  <si>
    <t>ISOLAMENTO EM TUBULACAO COM DIAMETRO DE 3/4",COMPREENDENDO:CALHA DE ISOLAMENTO DE POLIURETANO EXPANDIDO,COM ESPESSURA DE1",FIXADA COM ARAME GALVANIZADO,CHAPA DE ALUMINIO CORRUGADACOM PAPEL KRAFT COM 0,15MM,FIXADA COM CINTA DE ALUMINIO COM1/2"X0,5MM E SELO PARA FIXACAO DA CINTA,EXCLUSIVE A TUBULACAO.FORNECIMENTO E COLOCACAO</t>
  </si>
  <si>
    <t>15.047.0011-A</t>
  </si>
  <si>
    <t>15.047.0012-0</t>
  </si>
  <si>
    <t>ISOLAMENTO EM TUBULACAO COM DIAMETRO DE 1",COMPREENDENDO:CALHA DE ISOLAMENTO DE POLIURETANO EXPANDIDO,COM ESPESSURA DE 1",FIXADA COM ARAME GALVANIZADO,CHAPA DE ALUMINIO CORRUGADA COM PAPEL KRAFT COM 0,15MM,FIXADA COM CINTA DE ALUMINIO COM 1/2"X0,5MM E SELO PARA FIXACAO DA CINTA,EXCLUSIVE A TUBULACAO.FORNECIMENTO E COLOCACAO</t>
  </si>
  <si>
    <t>15.047.0012-A</t>
  </si>
  <si>
    <t>15.047.0013-0</t>
  </si>
  <si>
    <t>ISOLAMENTO EM TUBULACAO COM DIAMETRO DE 1.1/4",COMPREENDENDO:CALHA DE ISOLAMENTO DE POLIURETANO EXPANDIDO,COM ESPESSURADE 1",FIXADA COM ARAME GALVANIZADO,CHAPA DE ALUMINIO CORRUGADA COM PAPEL KRAFT COM 0,15MM,FIXADA COM CINTA DE ALUMINIO COM 1/2"X0,5MM E SELO PARA FIXACAO DE CINTA,EXCLUSIVE A TUBULACAO.FORNECIMENTO E COLOCACAO</t>
  </si>
  <si>
    <t>15.047.0013-A</t>
  </si>
  <si>
    <t>15.047.0014-0</t>
  </si>
  <si>
    <t>ISOLAMENTO EM TUBULACAO COM DIAMETRO DE 1.1/2",COMPREENDENDO:CALHA DE ISOLAMENTO DE POLIURETANO EXPANDIDO,COM ESPESSURADE 1",FIXADA COM ARAME GALVANIZADO,CHAPA DE ALUMINIO CORRUGADA COM PAPEL KRAFT COM 0,15MM,FIXADA COM CINTA DE ALUMINIO COM 1/2"X0,5MM E SELO PARA FIXACAO DA CINTA,EXCLUSIVE A TUBULACAO.FORNECIMENTO E COLOCACAO</t>
  </si>
  <si>
    <t>15.047.0014-A</t>
  </si>
  <si>
    <t>15.047.0015-0</t>
  </si>
  <si>
    <t>ISOLAMENTO EM TUBULACAO COM DIAMETRO DE 2",COMPREENDENDO:CALHA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</si>
  <si>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15.047.0015-A</t>
  </si>
  <si>
    <t>15.047.0016-0</t>
  </si>
  <si>
    <t>ISOLAMENTO EM TUBULACAO COM DIAMETRO DE 2.1/2",COMPREENDENDO:CALHA DE ISOLAMENTO DE POLIURETANO EXPANDIDO,COM ESPESSURADE 1.1/2",FIXADA COM ARAME GALVANIZADO,CHAPA DE ALUMINIO CORRUGADA COM PAPEL KRAFT COM 0,15MM,FIXADA COM CINTA DE ALUMINIO COM 1/2"X0,5MM E SELO PARA FIXACAO DA CINTA,EXCLUSIVE ATUBULACAO.FORNECIMENTO E COLOCACAO</t>
  </si>
  <si>
    <t>15.047.0016-A</t>
  </si>
  <si>
    <t>15.047.0017-0</t>
  </si>
  <si>
    <t>ISOLAMENTO EM TUBULACAO COM DIAMETRO DE 3",COMPREENDENDO:CALHA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</si>
  <si>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15.047.0017-A</t>
  </si>
  <si>
    <t>15.047.0018-0</t>
  </si>
  <si>
    <t>ISOLAMENTO EM TUBULACAO COM DIAMETRO DE 4",COMPREENDENDO:CALHA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</si>
  <si>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15.047.0018-A</t>
  </si>
  <si>
    <t>15.058.0010-0</t>
  </si>
  <si>
    <t>FORNECIMENTO DE AGUA,PELA CEDAE,PARA OBRAS PUBLICAS,CONDIDERANDO UM CONSUMO MENSAL DE ATE 20,00M3,TARIFA "A"</t>
  </si>
  <si>
    <t>15.058.0010-A</t>
  </si>
  <si>
    <t>15.058.0015-0</t>
  </si>
  <si>
    <t>ADICIONAL PARA O ITEM 15.058.0010,CONSIDERANDO O CONSUMO MENSAL ENTRE 21,00 E 30,00M3</t>
  </si>
  <si>
    <t>15.058.0015-A</t>
  </si>
  <si>
    <t>15.058.0020-0</t>
  </si>
  <si>
    <t>ADICIONAL PARA OS ITENS 15.058.0010 E 15.058.0015,CONSIDERANDO O CONSUMO MENSAL ENTRE 31,00 E 100,00M3</t>
  </si>
  <si>
    <t>15.058.0020-A</t>
  </si>
  <si>
    <t>15.058.0050-0</t>
  </si>
  <si>
    <t>FORNECIMENTO DE AGUA,PELA CEDAE,PARA OBRAS PUBLICAS,CONSIDERANDO O CONSUMO MENSAL DE ATE 30,00M3,TARIFA "B"</t>
  </si>
  <si>
    <t>15.058.0050-A</t>
  </si>
  <si>
    <t>15.058.0055-0</t>
  </si>
  <si>
    <t>ADICIONAL PARA O ITEM 15.058.0050,CONSIDERANDO O CONSUMO MENSAL DE 31,00 ATE 130,00M3</t>
  </si>
  <si>
    <t>15.058.0055-A</t>
  </si>
  <si>
    <t>15.058.0060-0</t>
  </si>
  <si>
    <t>ADICIONAL PARA OS ITENS 15.058.0050 E 15.058.0055,CONSIDERANDO O CONSUMO MENSAL MAIOR QUE 130,00M3</t>
  </si>
  <si>
    <t>15.058.0060-A</t>
  </si>
  <si>
    <t>15.065.0010-0</t>
  </si>
  <si>
    <t>LIGACAO PREDIAL DE ESGOTO SANITARIO,SEGUNDO INSTRUCOES DA CEDAE,INCLUSIVE CAIXA DE INSPECAO COM TAMPAO DE FERRO FUNDIDOLEVE,EM LOGRADOURO DOTADO DE COLETOR DUPLO.ESTE CUSTO INCLUIESCAVACAO E REATERRO</t>
  </si>
  <si>
    <t>15.065.0010-A</t>
  </si>
  <si>
    <t>15.065.0011-0</t>
  </si>
  <si>
    <t>LIGACAO PREDIAL DE ESGOTO SANITARIO,SEGUNDO INSTRUCOES DA CEDAE,INCLUSIVE CAIXA DE INSPECAO COM TAMPAO DE FERRO FUNDIDOPESADO,EM LOGRADOURO DOTADO DE COLETOR DUPLO.ESTE CUSTO INCLUI ESCAVACAO E REATERRO</t>
  </si>
  <si>
    <t>15.065.0011-A</t>
  </si>
  <si>
    <t>15.065.0015-0</t>
  </si>
  <si>
    <t>LIGACAO PREDIAL DE ESGOTO SANITARIO,SEGUNDO INSTRUCOES DA CEDAE,INCLUSIVE CAIXA DE INSPECAO COM TAMPAO DE FERRO FUNDIDOLEVE,EM LOGRADOURO SEM PAVIMENTACAO,DOTADO DE COLETOR UNICO.ESTE CUSTO INCLUI ESCAVACAO E REATERRO</t>
  </si>
  <si>
    <t>15.065.0015-A</t>
  </si>
  <si>
    <t>15.065.0016-0</t>
  </si>
  <si>
    <t>LIGACAO PREDIAL DE ESGOTO SANITARIO,SEGUNDO INSTRUCOES DA CEDAE,INCLUSIVE CAIXA DE INSPECAO COM TAMPAO DE FERRO FUNDIDOPESADO,EM LOGRADOURO SEM PAVIMENTACAO,DOTADO DE COLETOR UNICO.ESTE CUSTO INCLUI ESCAVACAO E REATERRO</t>
  </si>
  <si>
    <t>15.065.0016-A</t>
  </si>
  <si>
    <t>15.065.0020-0</t>
  </si>
  <si>
    <t>LIGACAO PREDIAL DE ESGOTO SANITARIO,SEGUNDO INSTRUCOES DA CEDAE,INCLUSIVE CAIXA DE INSPECAO COM TAMPAO DE FERRO FUNDIDOLEVE,EM LOGRADOURO PAVIMENTADO,COM PARALELEPIPEDOS SOBRE COLCHOES DE AREIA OU PO-DE-PEDRA,E DOTADO DE COLETOR UNICO.ESTECUSTO INCLUI ESCAVACAO E REATERRO</t>
  </si>
  <si>
    <t>15.065.0020-A</t>
  </si>
  <si>
    <t>15.065.0021-0</t>
  </si>
  <si>
    <t>LIGACAO PREDIAL DE ESGOTO SANITARIO,SEGUNDO INSTRUCOES DA CEDAE,INCLUSIVE CAIXA DE INSPECAO COM TAMPAO DE FERRO FUNDIDOPESADO,EM LOGRADOURO PAVIMENTADO,COM PARALELEPIPEDOS SOBRE COLCHOES DE AREIA OU PO-DE-PEDRA,E DOTADO DE COLETOR UNICO.ESTE CUSTO INCLUI ESCAVACAO E REATERRO</t>
  </si>
  <si>
    <t>15.065.0021-A</t>
  </si>
  <si>
    <t>15.065.0025-0</t>
  </si>
  <si>
    <t>LIGACAO PREDIAL DE ESGOTO SANITARIO,SEGUNDO INSTRUCOES DA CEDAE,INCLUSIVE CAIXA DE INSPECAO COM TAMPAO DE FERRO FUNDIDOLEVE,EM LOGRADOURO PAVIMENTADO,COM LENCOL DE ASFALTO SOBRE CAMADA DE CONCRETO E DOTADO DE COLETOR UNICO.ESTE CUSTO INCLUI ESCAVACAO E REATERRO</t>
  </si>
  <si>
    <t>15.065.0025-A</t>
  </si>
  <si>
    <t>15.065.0026-0</t>
  </si>
  <si>
    <t>LIGACAO PREDIAL DE ESGOTO SANITARIO,SEGUNDO INSTRUCOES DA CEDAE,INCLUSIVE CAIXA DE INSPECAO COM TAMPAO DE FERRO FUNDIDOPESADO,EM LOGRADOURO PAVIMENTADO,COM LENCOL DE ASFALTO SOBRECAMADA DE CONCRETO E DOTADO DE COLETOR UNICO.ESTE CUSTO INCLUI ESCAVACAO E REATERRO</t>
  </si>
  <si>
    <t>15.065.0026-A</t>
  </si>
  <si>
    <t>15.066.0001-1</t>
  </si>
  <si>
    <t>CONJUNTO DE MATERIAIS PARA CAVALETE DE RAMAL PREDIAL DE AGUA,PADRAO NORMAL,TIPO A DE 1/2".FORNECIMENTO</t>
  </si>
  <si>
    <t>15.066.0001-B</t>
  </si>
  <si>
    <t>15.066.0002-1</t>
  </si>
  <si>
    <t>CONJUNTO DE MATERIAIS PARA CAVALETE DE RAMAL PREDIAL DE AGUA,PADRAO NORMAL,TIPO A DE 3/4".FORNECIMENTO</t>
  </si>
  <si>
    <t>15.066.0002-B</t>
  </si>
  <si>
    <t>15.066.0003-1</t>
  </si>
  <si>
    <t>CONJUNTO DE MATERIAIS PARA CAVALETE DE RAMAL PREDIAL DE AGUA,PADRAO NORMAL,TIPO A DE 1".FORNECIMENTO</t>
  </si>
  <si>
    <t>15.066.0003-B</t>
  </si>
  <si>
    <t>15.066.0004-0</t>
  </si>
  <si>
    <t>CONJUNTO DE MATERIAIS PARA CAVALETE DE RAMAL PREDIAL DE AGUA,PADRAO NORMAL,TIPO A DE 1.1/2".FORNECIMENTO</t>
  </si>
  <si>
    <t>15.066.0004-A</t>
  </si>
  <si>
    <t>15.066.0006-0</t>
  </si>
  <si>
    <t>CONJUNTO DE MATERIAIS PARA CAVALETE DE RAMAL PREDIAL DE AGUA,PADRAO NORMAL,TIPO B DE 1/2".FORNECIMENTO</t>
  </si>
  <si>
    <t>15.066.0006-A</t>
  </si>
  <si>
    <t>15.066.0007-0</t>
  </si>
  <si>
    <t>CONJUNTO DE MATERIAIS PARA CAVALETE DE RAMAL PREDIAL DE AGUA,PADRAO NORMAL,TIPO B DE 3/4".FORNECIMENTO</t>
  </si>
  <si>
    <t>15.066.0007-A</t>
  </si>
  <si>
    <t>15.066.0012-0</t>
  </si>
  <si>
    <t>CONJUNTO DE MATERIAIS,COMPLETO,PARA LIGACAO DE RAMAL PREDIALDE AGUA,DENOMINADO "KIT CAVALETE",EM PVC,DIAMETRO DE 1/2".FORNECIMENTO</t>
  </si>
  <si>
    <t>15.066.0012-A</t>
  </si>
  <si>
    <t>15.066.0013-0</t>
  </si>
  <si>
    <t>CONJUNTO DE MATERIAIS,COMPLETO,PARA LIGACAO DE RAMAL PREDIALDE AGUA,DENOMINADO "KIT CAVALETE",EM PVC,DIAMETRO DE 3/4".FORNECIMENTO</t>
  </si>
  <si>
    <t>15.066.0013-A</t>
  </si>
  <si>
    <t>15.066.0021-0</t>
  </si>
  <si>
    <t>CONJUNTO DE MATERIAIS PARA RAMAL PREDIAL DE AGUA DE PEAD 20MM,PADRAO NORMAL,LIGADO EM DISTRIBUIDOR DE PVC DN DE 50MM OU2",EXCLUSIVE TUBO E CAVALETE.FORNECIMENTO</t>
  </si>
  <si>
    <t>15.066.0021-A</t>
  </si>
  <si>
    <t>15.066.0022-0</t>
  </si>
  <si>
    <t>CONJUNTO DE MATERIAIS PARA RAMAL PREDIAL DE AGUA DE PEAD 20MM,PADRAO NORMAL,LIGADO EM DISTRUIBUIDOR DE PVC DN DE 75MM OU3",EXCLUSIVE TUBO E CAVALETE.FORNECIMENTO</t>
  </si>
  <si>
    <t>15.066.0022-A</t>
  </si>
  <si>
    <t>15.066.0023-0</t>
  </si>
  <si>
    <t>CONJUNTO DE MATERIAIS PARA RAMAL PREDIAL DE AGUA DE PEAD 20MM,PADRAO NORMAL,LIGADO EM DISTRIBUIDOR DE FERRO FUNDIDO K-7DN DE 75MM,EXCLUSIVE TUBO E CAVALETE.FORNECIMENTO</t>
  </si>
  <si>
    <t>15.066.0023-A</t>
  </si>
  <si>
    <t>15.066.0024-0</t>
  </si>
  <si>
    <t>CONJUNTO DE MATERIAIS PARA RAMAL PREDIAL DE AGUA DE PEAD 20MM,PADRAO NORMAL,LIGADO EM DISTRIBUIDOR DE FERRO FUNDIDO K-7OU PVC DEFOFO DN DE 100MM,EXCLUSIVE TUBO E CAVALETE.FORNECIMENTO</t>
  </si>
  <si>
    <t>15.066.0024-A</t>
  </si>
  <si>
    <t>15.066.0025-0</t>
  </si>
  <si>
    <t>CONJUNTO DE MATERIAIS PARA RAMAL PREDIAL DE AGUA DE PEAD 20MM,PADRAO NORMAL,LIGADO EM DISTRUIBUIDOR DE PVC DEFOFO DN DE150MM,EXCLUSIVE TUBO E CAVALETE.FORNECIMENTO</t>
  </si>
  <si>
    <t>15.066.0025-A</t>
  </si>
  <si>
    <t>15.066.0026-0</t>
  </si>
  <si>
    <t>CONJUNTO DE MATERIAIS PARA RAMAL PREDIAL DE AGUA DE PEAD 20MM,PADRAO NORMAL,LIGADO EM DISTRIBUIDOR DE PVC DEFOFO DN DE 200MM,EXCLUSIVE TUBO E CAVALETE.FORNECIMENTO</t>
  </si>
  <si>
    <t>15.066.0026-A</t>
  </si>
  <si>
    <t>15.066.0027-0</t>
  </si>
  <si>
    <t>CONJUNTO DE MATERIAIS PARA RAMAL PREDIAL DE AGUA DE PEAD 20MM,PADRAO NORMAL,LIGADO EM DISTRIBUIDOR DE PVC DEFOFO DN DE 250MM,EXCLUSIVE TUBO E CAVALETE.FORNECIMENTO</t>
  </si>
  <si>
    <t>15.066.0027-A</t>
  </si>
  <si>
    <t>15.066.0028-0</t>
  </si>
  <si>
    <t>CONJUNTO DE MATERIAIS PARA RAMAL PREDIAL DE AGUA DE PEAD 20MM,PADRAO NORMAL,LIGADO EM DISTRIBUIDOR DE FERRO FUNDIDO K-7DN ACIMA DE 100MM OU K-9,EXCLUSIVE TUBO E CAVALETE.FORNECIMENTO</t>
  </si>
  <si>
    <t>15.066.0028-A</t>
  </si>
  <si>
    <t>15.066.0061-0</t>
  </si>
  <si>
    <t>CONJUNTO DE MATERIAIS PARA RAMAL PREDIAL DE AGUA DE PVC RQ 1.1/2",PADRAO NORMAL,LIGADO EM DISTRIBUIDOR DE PVC DN DE 50MMOU 2",EXCLUSIVE TUBO E CAVALETE.FORNECIMENTO</t>
  </si>
  <si>
    <t>15.066.0061-A</t>
  </si>
  <si>
    <t>15.066.0062-0</t>
  </si>
  <si>
    <t>CONJUNTO DE MATERIAIS PARA RAMAL PREDIAL DE AGUA DE PVC RQ 1.1/2",PADRAO NORMAL,LIGADO EM DISTRIBUIDOR DE PVC DN DE 75MMOU 3",EXCLUSIVE TUBO E CAVALETE.FORNECIMENTO</t>
  </si>
  <si>
    <t>15.066.0062-A</t>
  </si>
  <si>
    <t>15.066.0063-0</t>
  </si>
  <si>
    <t>CONJUNTO DE MATERIAIS PARA RAMAL PREDIAL DE AGUA DE PVC RQ 1.1/2",PADRAO NORMAL,LIGADO EM DISTRIBUIDOR DE FERRO FUNDIDODN DE 75MM,EXCLUSIVE TUBO E CAVALETE.FORNECIMENTO</t>
  </si>
  <si>
    <t>15.066.0063-A</t>
  </si>
  <si>
    <t>15.066.0064-0</t>
  </si>
  <si>
    <t>CONJUNTO DE MATERIAIS PARA RAMAL PREDIAL DE AGUA DE PVC RQ 1.1/2",PADRAO NORMAL,LIGADO EM DISTRIBUIDOR DE PVC DEFOFO OUFERRO FUNDIDO DN DE 100MM,EXCLUSIVE TUBO E CAVALETE.FORNECIMENTO</t>
  </si>
  <si>
    <t>15.066.0064-A</t>
  </si>
  <si>
    <t>15.066.0065-0</t>
  </si>
  <si>
    <t>CONJUNTO DE MATERIAIS PARA RAMAL PREDIAL DE AGUA DE PVC RQ 1.1/2",PADRAO NORMAL,LIGADO EM DISTRIBUIDOR DE PVC DEFOFO DNDE 150MM,EXCLUSIVE TUBO E CAVALETE.FORNECIMENTO</t>
  </si>
  <si>
    <t>15.066.0065-A</t>
  </si>
  <si>
    <t>15.066.0066-0</t>
  </si>
  <si>
    <t>CONJUNTO DE MATERIAIS PARA RAMAL PREDIAL DE AGUA DE PVC RQ 1.1/2",PADRAO NORMAL,LIGADO EM DISTRIBUIDOR DE PVC DEFOFO DNDE 200MM,EXCLUSIVE TUBO E CAVALETE.FORNECIMENTO</t>
  </si>
  <si>
    <t>15.066.0066-A</t>
  </si>
  <si>
    <t>15.066.0067-0</t>
  </si>
  <si>
    <t>CONJUNTO DE MATERIAIS PARA RAMAL PREDIAL DE AGUA DE PVC RQ 1.1/2",PADRAO NORMAL,LIGADO EM DISTRIBUIDOR DE PVC DEFOFO DNDE 250MM,EXCLUSIVE TUBO E CAVALETE.FORNECIMENTO</t>
  </si>
  <si>
    <t>15.066.0067-A</t>
  </si>
  <si>
    <t>15.066.0068-0</t>
  </si>
  <si>
    <t>CONJUNTO DE MATERIAIS PARA RAMAL PREDIAL DE AGUA DE PVC RQ 1.1/2",PADRAO NORMAL,LIGADO EM DISTRIBUIDOR DE FERRO FUNDIDODN ACIMA DE 100MM,EXCLUSIVE TUBO E CAVALETE.FORNECIMENTO</t>
  </si>
  <si>
    <t>15.066.0068-A</t>
  </si>
  <si>
    <t>15.066.0071-0</t>
  </si>
  <si>
    <t>CONJUNTO DE MATERIAIS PARA RAMAL PREDIAL DE AGUA DE PVC RQ 2",PADRAO NORMAL,LIGADO EM DISTRIBUIDOR DE PVC DN DE 50MM OU2",EXCLUSIVE TUBO E CAVALETE.FORNECIMENTO</t>
  </si>
  <si>
    <t>15.066.0071-A</t>
  </si>
  <si>
    <t>15.066.0072-0</t>
  </si>
  <si>
    <t>CONJUNTO DE MATERIAIS PARA RAMAL PREDIAL DE AGUA DE PVC RQ 2",PADRAO NORMAL,LIGADO EM DISTRIBUIDOR DE PVC DN DE 75MM OU3",EXCLUSIVE TUBO E CAVALETE.FORNECIMENTO</t>
  </si>
  <si>
    <t>15.066.0072-A</t>
  </si>
  <si>
    <t>15.066.0073-0</t>
  </si>
  <si>
    <t>CONJUNTO DE MATERIAIS PARA RAMAL PREDIAL DE AGUA DE PVC RQ 2",PADRAO NORMAL,LIGADO EM DISTRIBUIDOR DE FERRO FUNDIDO DN DE 75MM,EXCLUSIVE TUBO E CAVALETE.FORNECIMENTO</t>
  </si>
  <si>
    <t>15.066.0073-A</t>
  </si>
  <si>
    <t>15.066.0074-0</t>
  </si>
  <si>
    <t>CONJUNTO DE MATERIAIS PARA RAMAL PREDIAL DE AGUA DE PVC RQ 2",PADRAO NORMAL,LIGADO EM DISTRIBUIDOR DE PVC DEFOFO OU FERRO FUNDIDO DN DE 100MM,EXCLUSIVE TUBO E CAVALETE.FORNECIMENTO</t>
  </si>
  <si>
    <t>15.066.0074-A</t>
  </si>
  <si>
    <t>15.066.0075-0</t>
  </si>
  <si>
    <t>CONJUNTO DE MATERIAIS PARA RAMAL PREDIAL DE AGUA DE PVC RQ 2",PADRAO NORMAL,LIGADO EM DISTRIBUIDOR DE PVC DEFOFO DN DE 150MM,EXCLUSIVE TUBO E CAVALETE.FORNECIMENTO</t>
  </si>
  <si>
    <t>15.066.0075-A</t>
  </si>
  <si>
    <t>15.066.0076-0</t>
  </si>
  <si>
    <t>CONJUNTO DE MATERIAIS PARA RAMAL PREDIAL DE AGUA DE PVC RQ 2",PADRAO NORMAL,LIGADO EM DISTRIBUIDOR DE PVC DEFOFO DN DE 200MM,EXCLUSIVE TUBO E CAVALETE.FORNECIMENTO</t>
  </si>
  <si>
    <t>15.066.0076-A</t>
  </si>
  <si>
    <t>15.066.0077-0</t>
  </si>
  <si>
    <t>CONJUNTO DE MATERIAIS PARA RAMAL PREDIAL DE AGUA DE PVC RQ 2",PADRAO NORMAL,LIGADO EM DISTRIBUIDOR DE PVC DEFOFO DN DE 250MM,EXCLUSIVE TUBO E CAVALETE.FORNECIMENTO</t>
  </si>
  <si>
    <t>15.066.0077-A</t>
  </si>
  <si>
    <t>15.066.0078-0</t>
  </si>
  <si>
    <t>CONJUNTO DE MATERIAIS PARA RAMAL PREDIAL DE AGUA DE PVC RQ 2",LIGADO EM DISTRIBUIDOR DE FERRO FUNDIDO DN ACIMA DE 100MM,EXCLUSIVE TUBO E CAVALETE.FORNECIMENTO</t>
  </si>
  <si>
    <t>15.066.0078-A</t>
  </si>
  <si>
    <t>15.067.0001-0</t>
  </si>
  <si>
    <t>CAVALETE TIPO A,COMPREENDENDO TODOS OS RECURSOS NECESSARIOSCONFORME INSTRUCOES DO EDITAL DA CEDAE,DIAMETRO DE 1/2".FORNECIMENTO E COLOCACAO</t>
  </si>
  <si>
    <t>15.067.0001-A</t>
  </si>
  <si>
    <t>15.067.0010-0</t>
  </si>
  <si>
    <t>CAVALETE TIPO A,COMPREENDENDO TODOS OS RECURSOS NECESSARIOSCONFORME INSTRUCOES DO EDITAL DA CEDAE,DIAMETRO DE 3/4".FORNECIMENTO E COLOCACAO</t>
  </si>
  <si>
    <t>15.067.0010-A</t>
  </si>
  <si>
    <t>15.067.0020-0</t>
  </si>
  <si>
    <t>CAVALETE TIPO A,COMPREENDENDO TODOS OS RECURSOS NECESSARIOSCONFORME INSTRUCOES DO EDITAL DA CEDAE,DIAMETRO DE 1".FORNECIMENTO E COLOCACAO</t>
  </si>
  <si>
    <t>15.067.0020-A</t>
  </si>
  <si>
    <t>15.068.0001-0</t>
  </si>
  <si>
    <t>INSTALACAO DE RAMAL PREDIAL NAO EXECUTADO POR TOTAL IMPOSSIBILIDADE</t>
  </si>
  <si>
    <t>15.068.0001-A</t>
  </si>
  <si>
    <t>15.068.0005-0</t>
  </si>
  <si>
    <t>PREPARO E ASSENTAMENTO DE CAVALETE PADRAO NORMAL CEDAE COM DIAMETRO DE 1/2",EXCLUSIVE FORNECIMENTO DE TUBOS,PECAS E REGISTROS</t>
  </si>
  <si>
    <t>15.068.0005-A</t>
  </si>
  <si>
    <t>15.068.0010-0</t>
  </si>
  <si>
    <t>PREPARO E ASSENTAMENTO DE CAVALETE PADRAO NORMAL CEDAE COM DIAMETRO DE 3/4",EXCLUSIVE FORNECIMENTO DE TUBOS,PECAS E REGISTROS</t>
  </si>
  <si>
    <t>15.068.0010-A</t>
  </si>
  <si>
    <t>15.068.0015-0</t>
  </si>
  <si>
    <t>PREPARO E ASSENTAMENTO DE CAVALETE PADRAO NORMAL CEDAE COM DIAMETRO DE 1",EXCLUSIVE FORNECIMENTO DE TUBOS,PECAS E REGISTROS</t>
  </si>
  <si>
    <t>15.068.0015-A</t>
  </si>
  <si>
    <t>15.068.0020-0</t>
  </si>
  <si>
    <t>PREPARO E ASSENTAMENTO DE CAVALETE PADRAO NORMAL CEDAE COM DIAMETRO DE 1.1/2",EXCLUSIVE FORNECIMENTO DE TUBOS,PECAS E REGISTROS</t>
  </si>
  <si>
    <t>15.068.0020-A</t>
  </si>
  <si>
    <t>15.068.0025-0</t>
  </si>
  <si>
    <t>PREPARO E ASSENTAMENTO DE CAVALETE PADRAO NORMAL CEDAE COM DIAMETRO DE 2",EXCLUSIVE FORNECIMENTO DE TUBOS,PECAS E REGISTROS</t>
  </si>
  <si>
    <t>15.068.0025-A</t>
  </si>
  <si>
    <t>15.068.0040-0</t>
  </si>
  <si>
    <t>PREPARO E ASSENTAMENTO DE CAVALETE TIPO KIT PVC DE 1/2",EXCLUSIVE FORNECIMENTO DO MATERIAL</t>
  </si>
  <si>
    <t>15.068.0040-A</t>
  </si>
  <si>
    <t>15.068.0045-0</t>
  </si>
  <si>
    <t>PREPARO E ASSENTAMENTO DE CAVALETE TIPO KIT PVC DE 3/4",EXCLUSIVE FORNECIMENTO DO MATERIAL</t>
  </si>
  <si>
    <t>15.068.0045-A</t>
  </si>
  <si>
    <t>15.068.0050-0</t>
  </si>
  <si>
    <t>ASSENTAMENTO OU TRANSFERENCIA DE RAMAL PREDIAL DE AGUA EM TUBO DE PEAD 20MM OU PVC DE 1/2",LIGADO EM DISTRIBUIDOR DE PVCA CAVALETE,OU A RAMAL ANTIGO,EXCLUSIVE FORNECIMENTO DOS MATERIAIS,ABERTURA E FECHAMENTO DA VALA</t>
  </si>
  <si>
    <t>15.068.0050-A</t>
  </si>
  <si>
    <t>15.068.0055-0</t>
  </si>
  <si>
    <t>ASSENTAMENTO OU TRANSFERENCIA DE RAMAL PREDIAL DE AGUA EM TUBO DE PEAD 20MM OU PVC DE 1/2",LIGADO EM DISTRIBUIDOR DE FERRO FUNDIDO A CAVALETE,OU A RAMAL ANTIGO,EXCLUSIVE FORNECIMENTO DOS MATERIAS,ABERTURA E FECHAMENTO DA VALA</t>
  </si>
  <si>
    <t>15.068.0055-A</t>
  </si>
  <si>
    <t>15.068.0060-0</t>
  </si>
  <si>
    <t>ASSENTAMENTO OU TRANSFERENCIA DE RAMAL PREDIAL DE AGUA EM TUBO DE PEAD 32MM OU PVC DE 3/4",LIGADO EM DISTRIBUIDOR DE PVCA CAVALETE,OU RAMAL ANTIGO,EXCLUSIVE O FORNECIMENTO DOS MATERIAIS,ABERTURA E FECHAMENTO DA VALA</t>
  </si>
  <si>
    <t>15.068.0060-A</t>
  </si>
  <si>
    <t>15.068.0065-0</t>
  </si>
  <si>
    <t>ASSENTAMENTO OU TRANSFERENCIA DE RAMAL PREDIAL DE AGUA EM TUBO DE PEAD 32MM OU PVC DE 3/4",LIGADO EM DISTRIBUIDOR DE FERRO FUNDIDO A CAVALETE,OU A RAMAL ANTIGO,EXCLUSIVE FORNECIMENTO DOS MATERIAIS,ABERTURA E FECHAMENTO DE VALA</t>
  </si>
  <si>
    <t>15.068.0065-A</t>
  </si>
  <si>
    <t>15.068.0070-0</t>
  </si>
  <si>
    <t>ASSENTAMENTO OU TRANSFERENCIA DE RAMAL PREDIAL DE AGUA EM TUBO DE PVC DE 1",LIGADO EM DISTRIBUIDOR DE PVC A CAVALETE,OUA RAMAL ANTIGO,EXCLUSIVE FORNECIMENTO DOS MATERIAIS,ABERTURAE FECHAMENTO DE VALA</t>
  </si>
  <si>
    <t>15.068.0070-A</t>
  </si>
  <si>
    <t>15.068.0075-0</t>
  </si>
  <si>
    <t>ASSENTAMENTO OU TRANSFERENCIA DE RAMAL PREDIAL DE AGUA EM TUNO DE PVC DE 1",LIGADO EM DISTRIBUIDOR DE FERRO FUNDIDO A CAVALETE,OU A RAMAL ANTIGO,EXCLUSIVE FORNECIMENTO DOS MATERIAIS,ABERTURA E FECHAMENTO DE VALA</t>
  </si>
  <si>
    <t>15.068.0075-A</t>
  </si>
  <si>
    <t>15.068.0080-0</t>
  </si>
  <si>
    <t>ASSENTAMENTO OU TRANSFERENCIA DE RAMAL PREDIAL DE AGUA EM TUBO DE PVC DE 1.1/2" OU 2",LIGADO EM DISTRIBUIDOR DE PVC DE ATE 75MM DE DIAMETRO,EXCLUSIVE FORNECIMENTO DOS MATERIAIS,ABERTURA E FECHAMENTO DE VALA</t>
  </si>
  <si>
    <t>15.068.0080-A</t>
  </si>
  <si>
    <t>15.068.0085-0</t>
  </si>
  <si>
    <t>ASSENTAMENTO OU TRANSFERENCIA DE RAMAL PREDIAL DE AGUA EM TUBO DE PVC DE 1.1/2" OU 2",LIGADO EM DISTRIBUIDOR DE PVC COMDIAMETRO DE 100 A 250MM,EXCLUSIVE FORNECIMENTO DOS MATERIAIS,ABERTURA E FECHAMENTO DE VALA</t>
  </si>
  <si>
    <t>15.068.0085-A</t>
  </si>
  <si>
    <t>15.068.0090-0</t>
  </si>
  <si>
    <t>ASSENTAMENTO OU TRANSFERENCIA DE RAMAL PREDIAL DE AGUA EM TUBO PVC DE 1.1/2" OU 2",LIGADO A DISTRIBUIDOR DE FERRO FUNDIDO K-7 OU K-9 COM DIAMETRO ATE 100MM,EXCLUSIVE FORNECIMENTO DOS MATERIAIS,ABERTURA E FECHAMENTO DE VALA</t>
  </si>
  <si>
    <t>15.068.0090-A</t>
  </si>
  <si>
    <t>15.068.0095-0</t>
  </si>
  <si>
    <t>ASSENTAMENTO OU TRANSFERENCIA DE RAMAL PREDIAL DE AGUA EM TUBO PVC DE 1.1/2" OU 2",LIGADO A DISTRIBUIDOR DE FERRO FUNDIDO K-7 OU K-9 COM DIAMETRO ACIMA DE 100MM,EXCLUSIVE FORNECIMENTO DOS MATERIAIS,ABERTURA E FECHAMENTO DE VALA</t>
  </si>
  <si>
    <t>15.068.0095-A</t>
  </si>
  <si>
    <t>15.069.0001-0</t>
  </si>
  <si>
    <t>INTERVENCAO NO RAMAL CONFORME ESPECIFICACOES CEDAE,INCLUSIVEESCAVACAO E REATERRO COM O FORNECIMENTO DE TODO O MATERIALNECESSARIO,EXCLUSIVE REMOCAO E REPOSICAO DE PAVIMENTOS E RETIRADA DO CAVALETE,COM DIAMETRO DE 1/2"</t>
  </si>
  <si>
    <t>15.069.0001-A</t>
  </si>
  <si>
    <t>15.069.0010-0</t>
  </si>
  <si>
    <t>INTERVENCAO NO RAMAL CONFORME ESPECIFICACOES CEDAE,INCLUSIVEESCAVACAO E REATERRO COM O FORNECIMENTO DE TODO O MATERIALNECESSARIO,EXCLUSIVE REMOCAO E REPOSICAO DE PAVIMENTOS E RETIRADA DO CAVALETE,COM DIAMETRO DE 3/4"</t>
  </si>
  <si>
    <t>15.069.0010-A</t>
  </si>
  <si>
    <t>15.069.0020-0</t>
  </si>
  <si>
    <t>INTERVENCAO NO RAMAL CONFORME ESPECIFICACOES CEDAE,INCLUSIVEESCAVACAO E REATERRO COM O FORNECIMENTO DE TODO O MATERIALNECESSARIO,EXCLUSIVE REMOCAO E REPOSICAO DE PAVIMENTOS E RETIRADA DO CAVALETE,COM DIAMETRO DE 1"</t>
  </si>
  <si>
    <t>15.069.0020-A</t>
  </si>
  <si>
    <t>15.070.0010-0</t>
  </si>
  <si>
    <t>LIGACAO DE AGUAS PLUVIAIS OU DOMICILIARES SERVIDAS A REDE PUBLICA,EM LOGRADOURO SEM PAVIMENTACAO,COM LARGURA ATE 14,00M(INCLUSIVE)</t>
  </si>
  <si>
    <t>15.070.0010-A</t>
  </si>
  <si>
    <t>15.070.0011-0</t>
  </si>
  <si>
    <t>LIGACAO DE AGUAS PLUVIAIS OU DOMICILIARES SERVIDAS A REDE PUBLICA,EM LOGRADOURO SEM PAVIMENTACAO,COM LARGURA MAIOR QUE 14,00M</t>
  </si>
  <si>
    <t>15.070.0011-A</t>
  </si>
  <si>
    <t>15.070.0012-0</t>
  </si>
  <si>
    <t>LIGACAO DE AGUAS PLUVIAIS OU DOMICILIARES SERVIDAS A REDE PUBLICA,EM LOGRADOURO PAVIMENTADO,COM LARGURA ATE 14,00M(INCLUSIVE)</t>
  </si>
  <si>
    <t>15.070.0012-A</t>
  </si>
  <si>
    <t>15.070.0013-0</t>
  </si>
  <si>
    <t>LIGACAO DE AGUAS PLUVIAIS OU DOMICILIARES SERVIDAS A REDE PUBLICA,EM LOGRADOURO PAVIMENTADO,COM LARGURA MAIOR QUE 14,00M</t>
  </si>
  <si>
    <t>15.070.0013-A</t>
  </si>
  <si>
    <t>15.071.0010-0</t>
  </si>
  <si>
    <t>LIGACAO DE AGUAS PLUVIAIS OU DOMICILIARES SERVIDAS A SARJETA</t>
  </si>
  <si>
    <t>15.071.0010-A</t>
  </si>
  <si>
    <t>15.071.0011-0</t>
  </si>
  <si>
    <t>LIGACAO DE AGUAS PLUVIAIS OU DOMICILIARES SERVIDAS A VALA</t>
  </si>
  <si>
    <t>15.071.0011-A</t>
  </si>
  <si>
    <t>15.071.0012-1</t>
  </si>
  <si>
    <t>LIGACAO DE AGUAS PLUVIAIS OU DOMICILIARES SERVIDAS A REDE PUBLICA,NO CASO DESTA ESTAR LOCALIZADA SOB O PASSEIO</t>
  </si>
  <si>
    <t>15.071.0012-B</t>
  </si>
  <si>
    <t>15.075.0010-0</t>
  </si>
  <si>
    <t>LIGACAO EM TUBULACAO DE PVC,PARA ESGOTO,COM 0,10M DE DIAMETRO,INCLUSIVE ESCAVACAO E REATERRO ATE 1,00M,EXCLUSIVE REMOCAODE PAVIMENTO.CUSTO PARA 10,00M</t>
  </si>
  <si>
    <t>15.075.0010-A</t>
  </si>
  <si>
    <t>15.075.0011-0</t>
  </si>
  <si>
    <t>LIGACAO EM TUBULACAO DE PVC,PARA ESGOTO,COM 0,15M DE DIAMETRO,INCLUSIVE ESCAVACAO E REATERRO ATE 1,00M,EXCLUSIVE REMOCAODE PAVIMENTO.CUSTO PARA 10,00M</t>
  </si>
  <si>
    <t>15.075.0011-A</t>
  </si>
  <si>
    <t>15.080.0010-0</t>
  </si>
  <si>
    <t>LIGACAO DE ESGOTOS,EM MANILHA CERAMICA DE 0,10M DE DIAMETRO,INCLUSIVE ESCAVACAO,REATERRO ATE 1,00M,EXCLUSIVE REMOCAO E REPOSICAO DO PAVIMENTO.CUSTO PARA 10,00M</t>
  </si>
  <si>
    <t>15.080.0010-A</t>
  </si>
  <si>
    <t>15.080.0011-0</t>
  </si>
  <si>
    <t>LIGACAO DE ESGOTOS,EM MANILHA CERAMICA DE 0,15M DE DIAMETRO,INCLUSIVE ESCAVACAO,REATERRO ATE 1,00M,EXCLUSIVE REMOCAO E REPOSICAO DO PAVIMENTO.CUSTO PARA 10,00M</t>
  </si>
  <si>
    <t>15.080.0011-A</t>
  </si>
  <si>
    <t>15.080.0012-0</t>
  </si>
  <si>
    <t>LIGACAO DE ESGOTOS,EM MANILHA CERAMICA DE 0,20M DE DIAMETRO,INCLUSIVE ESCAVACAO,REATERRO ATE 1,00M,EXCLUSIVE REMOCAO E REPOSICAO DO PAVIMENTO.CUSTO PARA 10,00M</t>
  </si>
  <si>
    <t>15.080.0012-A</t>
  </si>
  <si>
    <t>16.001.0050-0</t>
  </si>
  <si>
    <t>MADEIRAMENTO PARA COBERTURA EM DUAS AGUAS EM TELHAS CERAMICAS,CONSTITUIDO DE CUMEEIRA E TERCAS DE 3"X4.1/2",CAIBROS DE 3"X1.1/2",RIPAS DE 1,5X4CM,TUDO EM MADEIRA SERRADA,SEM TESOURA OU PONTALETE,MEDIDO PELA AREA REAL DO MADEIRAMENTO.FORNECIMENTO E COLOCACAO</t>
  </si>
  <si>
    <t>16.001.0050-A</t>
  </si>
  <si>
    <t>16.001.0051-0</t>
  </si>
  <si>
    <t>MADEIRAMENTO PARA COBERTURA EM DUAS AGUAS EM TELHAS CERAMICAS,CONSTITUIDO DE CUMEEIRA E TERCAS DE 3"X4.1/2",CAIBROS DE 3"X1.1/2",RIPAS DE 1,5X4CM,TUDO EM MADEIRA APARELHADA,SEM TESOURA OU PONTALETE,MEDIDO PELA AREA REAL DO MADEIRAMENTO.FORNECIMENTO E COLOCACAO</t>
  </si>
  <si>
    <t>16.001.0051-A</t>
  </si>
  <si>
    <t>16.001.0055-0</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</si>
  <si>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</si>
  <si>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16.001.0055-A</t>
  </si>
  <si>
    <t>16.001.0056-0</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</si>
  <si>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</si>
  <si>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16.001.0056-A</t>
  </si>
  <si>
    <t>16.001.0060-0</t>
  </si>
  <si>
    <t>MADEIRAMENTO PARA COBERTURA EM TELHAS ONDULADAS,CONSTITUIDODE PECAS DE 3"X3" E 3"X4.1/2",EM MADEIRA SERRADA,SEM TESOURAOU PONTALETE,MEDIDO PELA AREA REAL DO MADEIRAMENTO.FORNECIMENTO E COLOCACAO</t>
  </si>
  <si>
    <t>16.001.0060-A</t>
  </si>
  <si>
    <t>16.001.0061-0</t>
  </si>
  <si>
    <t>MADEIRAMENTO PARA COBERTURA EM TELHAS ONDULADAS,CONSTITUIDODE PECAS DE 3"X3" E 3"X4.1/2",EM MADEIRA APARELHADA,SEM TESOURA OU PONTALETE,MEDIDO PELA AREA REAL DO MADEIRAMENTO.FORNECIMENTO E COLOCACAO</t>
  </si>
  <si>
    <t>16.001.0061-A</t>
  </si>
  <si>
    <t>16.001.0065-0</t>
  </si>
  <si>
    <t>TESOURA COMPLETA EM MADEIRA SERRADA,PARA VAO DE 4,00M.FORNECIMENTO E COLOCACAO</t>
  </si>
  <si>
    <t>16.001.0065-A</t>
  </si>
  <si>
    <t>16.001.0066-0</t>
  </si>
  <si>
    <t>TESOURA COMPLETA EM MADEIRA APARELHADA,PARA VAO DE 4,00M.FORNECIMENTO E COLOCACAO</t>
  </si>
  <si>
    <t>16.001.0066-A</t>
  </si>
  <si>
    <t>16.001.0067-0</t>
  </si>
  <si>
    <t>TESOURA COMPLETA EM MADEIRA SERRADA,PARA VAO DE 5,00M.FORNECIMENTO E COLOCACAO</t>
  </si>
  <si>
    <t>16.001.0067-A</t>
  </si>
  <si>
    <t>16.001.0068-0</t>
  </si>
  <si>
    <t>TESOURA COMPLETA EM MADEIRA APARELHADA,PARA VAO DE 5,00M.FORNECIMENTO E COLOCACAO</t>
  </si>
  <si>
    <t>16.001.0068-A</t>
  </si>
  <si>
    <t>16.001.0069-0</t>
  </si>
  <si>
    <t>TESOURA COMPLETA EM MADEIRA SERRADA,PARA VAO DE 6,00M.FORNECIMENTO E COLOCACAO</t>
  </si>
  <si>
    <t>16.001.0069-A</t>
  </si>
  <si>
    <t>16.001.0070-0</t>
  </si>
  <si>
    <t>TESOURA COMPLETA EM MADEIRA APARELHADA,PARA VAO DE 6,00M.FORNECIMENTO E COLOCACAO</t>
  </si>
  <si>
    <t>16.001.0070-A</t>
  </si>
  <si>
    <t>16.001.0071-0</t>
  </si>
  <si>
    <t>TESOURA COMPLETA EM MADEIRA SERRADA,PARA VAO DE 7,00M.FORNECIMENTO E COLOCACAO</t>
  </si>
  <si>
    <t>16.001.0071-A</t>
  </si>
  <si>
    <t>16.001.0072-0</t>
  </si>
  <si>
    <t>TESOURA COMPLETA EM MADEIRA APARELHADA,PARA VAO DE 7,00M.FORNECIMENTO E COLOCACAO</t>
  </si>
  <si>
    <t>16.001.0072-A</t>
  </si>
  <si>
    <t>16.001.0073-0</t>
  </si>
  <si>
    <t>TESOURA COMPLETA EM MADEIRA SERRADA,PARA VAO DE 8,00M.FORNECIMENTO E COLOCACAO</t>
  </si>
  <si>
    <t>16.001.0073-A</t>
  </si>
  <si>
    <t>16.001.0074-0</t>
  </si>
  <si>
    <t>TESOURA COMPLETA EM MADEIRA APARELHADA,PARA VAO DE 8,00M.FORNECIMENTO E COLOCACAO</t>
  </si>
  <si>
    <t>16.001.0074-A</t>
  </si>
  <si>
    <t>16.001.0075-0</t>
  </si>
  <si>
    <t>TESOURA COMPLETA EM MADEIRA SERRADA,PARA VAO DE 9,00M.FORNECIMENTO E COLOCACAO</t>
  </si>
  <si>
    <t>16.001.0075-A</t>
  </si>
  <si>
    <t>16.001.0076-0</t>
  </si>
  <si>
    <t>TESOURA COMPLETA EM MADEIRA APARELHADA,PARA VAO DE 9,00M.FORNECIMENTO E COLOCACAO</t>
  </si>
  <si>
    <t>16.001.0076-A</t>
  </si>
  <si>
    <t>16.001.0077-0</t>
  </si>
  <si>
    <t>TESOURA COMPLETA EM MADEIRA SERRADA,PARA VAO DE 10,00M.FORNECIMENTO E COLOCACAO</t>
  </si>
  <si>
    <t>16.001.0077-A</t>
  </si>
  <si>
    <t>16.001.0078-0</t>
  </si>
  <si>
    <t>TESOURA COMPLETA EM MADEIRA APARELHADA,PARA VAO DE 10,00M.FORNECIMENTO E COLOCACAO</t>
  </si>
  <si>
    <t>16.001.0078-A</t>
  </si>
  <si>
    <t>16.001.0079-0</t>
  </si>
  <si>
    <t>TESOURA COMPLETA EM MADEIRA SERRADA,PARA VAO DE 11,00M.FORNECIMENTO E COLOCACAO</t>
  </si>
  <si>
    <t>16.001.0079-A</t>
  </si>
  <si>
    <t>16.001.0080-0</t>
  </si>
  <si>
    <t>TESOURA COMPLETA EM MADEIRA APARELHADA,PARA VAO DE 11,00M.FORNECIMENTO E COLOCACAO</t>
  </si>
  <si>
    <t>16.001.0080-A</t>
  </si>
  <si>
    <t>16.001.0081-0</t>
  </si>
  <si>
    <t>TESOURA COMPLETA EM MADEIRA SERRADA,PARA VAO DE 12,00M.FORNECIMENTO E COLOCACAO</t>
  </si>
  <si>
    <t>16.001.0081-A</t>
  </si>
  <si>
    <t>16.001.0082-0</t>
  </si>
  <si>
    <t>TESOURA COMPLETA EM MADEIRA APARELHADA,PARA VAO DE 12,00M.FORNECIMENTO E COLOCACAO</t>
  </si>
  <si>
    <t>16.001.0082-A</t>
  </si>
  <si>
    <t>16.001.0083-0</t>
  </si>
  <si>
    <t>TESOURA COMPLETA EM MADEIRA SERRADA,PARA VAO DE 14,00M.FORNECIMENTO E COLOCACAO</t>
  </si>
  <si>
    <t>16.001.0083-A</t>
  </si>
  <si>
    <t>16.001.0084-0</t>
  </si>
  <si>
    <t>TESOURA COMPLETA EM MADEIRA APARELHADA,PARA VAO DE 14,00M.FORNECIMENTO E COLOCACAO</t>
  </si>
  <si>
    <t>16.001.0084-A</t>
  </si>
  <si>
    <t>16.001.0085-0</t>
  </si>
  <si>
    <t>PONTALETE DE MADEIRA SERRADA,EM PECAS DE 3"X3",VERTICAIS E HORIZONTAIS,PARA COBERTURA DE TELHAS CERAMICAS,MEDIDO PELA AREA REAL DA COBERTURA DO TELHADO.FORNECIMENTO E COLOCACAO</t>
  </si>
  <si>
    <t>16.001.0085-A</t>
  </si>
  <si>
    <t>16.001.0086-0</t>
  </si>
  <si>
    <t>PONTALETE DE MADEIRA SERRADA,EM PECAS DE 3"X3",VERTICAIS E HORIZONTAIS,PARA COBERTURA DE TELHAS ONDULADAS DE QUALQUER TIPO,MEDIDO PELA AREA REAL DA COBERTURA DO TELHADO.FORNECIMENTO E COLOCACAO</t>
  </si>
  <si>
    <t>16.001.0086-A</t>
  </si>
  <si>
    <t>16.001.0087-0</t>
  </si>
  <si>
    <t>TERCA DE MADEIRA SERRADA,EM PECAS DE 3"X3",PARA COBERTURA DEQUALQUER TIPO.FORNECIMENTO E COLOCACAO</t>
  </si>
  <si>
    <t>16.001.0087-A</t>
  </si>
  <si>
    <t>16.001.0088-0</t>
  </si>
  <si>
    <t>TERCA DE MADEIRA APARELHADA,EM PECAS DE 3"X3",PARA COBERTURADE QUALQUER TIPO.FORNECIMENTO E COLOCACAO</t>
  </si>
  <si>
    <t>16.001.0088-A</t>
  </si>
  <si>
    <t>16.001.0089-0</t>
  </si>
  <si>
    <t>TERCA DE MADEIRA SERRADA,EM PECAS DE 3"X4.1/2",PARA COBERTURA DE QUALQUER TIPO.FORNECIMENTO E COLOCACAO</t>
  </si>
  <si>
    <t>16.001.0089-A</t>
  </si>
  <si>
    <t>16.001.0090-0</t>
  </si>
  <si>
    <t>TERCA DE MADEIRA APARELHADA,EM PECAS DE 3"X4.1/2",PARA COBERTURA DE QUALQUER TIPO.FORNECIMENTO E COLOCACAO</t>
  </si>
  <si>
    <t>16.001.0090-A</t>
  </si>
  <si>
    <t>16.001.0091-0</t>
  </si>
  <si>
    <t>TERCA DE MADEIRA SERRADA,EM PECAS DE 3"X6",PARA COBERTURA DEQUALQUER TIPO.FORNECIMENTO E COLOCACAO</t>
  </si>
  <si>
    <t>16.001.0091-A</t>
  </si>
  <si>
    <t>16.001.0092-0</t>
  </si>
  <si>
    <t>TERCA DE MADEIRA APARELHADA,EM PECAS DE 3"X6",PARA COBERTURADE QUALQUER TIPO.FORNECIMENTO E COLOCACAO</t>
  </si>
  <si>
    <t>16.001.0092-A</t>
  </si>
  <si>
    <t>16.001.0093-0</t>
  </si>
  <si>
    <t>TERCA DE MADEIRA SERRADA,EM PECAS DE 3"X9",PARA COBERTURA DEQUALQUER TIPO.FORNECIMENTO E COLOCACAO</t>
  </si>
  <si>
    <t>16.001.0093-A</t>
  </si>
  <si>
    <t>16.001.0094-0</t>
  </si>
  <si>
    <t>TERCA DE MADEIRA APARELHADA,EM PECAS DE 3"X9",PARA COBERTURADE QUALQUER TIPO.FORNECIMENTO E COLOCACAO</t>
  </si>
  <si>
    <t>16.001.0094-A</t>
  </si>
  <si>
    <t>16.001.0102-0</t>
  </si>
  <si>
    <t>TERCA DE MADEIRA SERRADA,EM PECAS DE 3"X12",PARA COBERTURADE QUALQUER TIPO.FORNECIMENTO E COLOCACAO</t>
  </si>
  <si>
    <t>16.001.0102-A</t>
  </si>
  <si>
    <t>16.001.0103-0</t>
  </si>
  <si>
    <t>TERCA DE MADEIRA APARELHADA,EM PECAS DE 3"X12",PARA COBERTURA DE QUALQUER TIPO.FORNECIMENTO E COLOCACAO</t>
  </si>
  <si>
    <t>16.001.0103-A</t>
  </si>
  <si>
    <t>16.001.0110-0</t>
  </si>
  <si>
    <t>CAIBRO DE MADEIRA SERRADA COM 3"X1.1/2".FORNECIMENTO E COLOCACAO</t>
  </si>
  <si>
    <t>16.001.0110-A</t>
  </si>
  <si>
    <t>16.001.0115-0</t>
  </si>
  <si>
    <t>CAIBRO DE MADEIRA APARELHADA COM 3"X1.1/2".FORNECIMENTO E COLOCACAO</t>
  </si>
  <si>
    <t>16.001.0115-A</t>
  </si>
  <si>
    <t>16.001.0116-0</t>
  </si>
  <si>
    <t>CAIBRO DE MADEIRA SERRADA COM 3"X2".FORNECIMENTO E COLOCACAO</t>
  </si>
  <si>
    <t>16.001.0116-A</t>
  </si>
  <si>
    <t>16.001.0117-0</t>
  </si>
  <si>
    <t>CAIBRO DE MADEIRA APARELHADA COM 3"X2".FORNECIMENTO E COLOCACAO</t>
  </si>
  <si>
    <t>16.001.0117-A</t>
  </si>
  <si>
    <t>16.001.0118-0</t>
  </si>
  <si>
    <t>RIPA DE MADEIRA SERRADA DE 1,5X4CM.FORNECIMENTO E COLOCACAO</t>
  </si>
  <si>
    <t>16.001.0118-A</t>
  </si>
  <si>
    <t>16.001.0119-0</t>
  </si>
  <si>
    <t>RIPA DE MADEIRA APARELHADA DE 1,5X4CM.FORNECIMENTO E COLOCACAO</t>
  </si>
  <si>
    <t>16.001.0119-A</t>
  </si>
  <si>
    <t>16.002.0005-0</t>
  </si>
  <si>
    <t>COBERTURA EM TELHA CERAMICA FRANCESA,EXCLUSIVE CUMEEIRA E MADEIRAMENTO.MEDIDA PELA AREA REAL DA COBERTURA.FORNECIMENTO ECOLOCACAO</t>
  </si>
  <si>
    <t>16.002.0005-A</t>
  </si>
  <si>
    <t>16.002.0010-0</t>
  </si>
  <si>
    <t>COBERTURA EM TELHA CERAMICA COLONIAL,EXCLUSIVE CUMEEIRA E MADEIRAMENTO.MEDIDA PELA AREA REAL DE COBERTURA.FORNECIMENTO ECOLOCACAO</t>
  </si>
  <si>
    <t>16.002.0010-A</t>
  </si>
  <si>
    <t>16.002.0012-0</t>
  </si>
  <si>
    <t>COBERTURA EM TELHA CERAMICA PORTUGUESA OU ROMANA,EXCLUSIVE CUMEEIRA E MADEIRAMENTO MEDIDA PELA AREA REAL DE COBERTURA.FORNECIMENTO E COLOCACAO</t>
  </si>
  <si>
    <t>16.002.0012-A</t>
  </si>
  <si>
    <t>16.002.0015-0</t>
  </si>
  <si>
    <t>CUMEEIRA PARA COBERTURA EM TELHAS FRANCESAS,COLONIAIS,ROMANAOU PORTUGUESA.FORNECIMENTO E COLOCACAO</t>
  </si>
  <si>
    <t>16.002.0015-A</t>
  </si>
  <si>
    <t>16.002.0025-0</t>
  </si>
  <si>
    <t>CORDAO PARA ARREMATE DE TELHADO EXECUTADO EM TELHAS COLONIAIS DUPLAS,LIGEIRAMENTE SOBREPOSTAS,PRESAS COM ARGAMASSA DE CIMENTO,AREIA E SAIBRO,NO TRACO 1:2:2.FORNECIMENTO E COLOCACAO</t>
  </si>
  <si>
    <t>16.002.0025-A</t>
  </si>
  <si>
    <t>16.003.0004-0</t>
  </si>
  <si>
    <t>CORDAO PARA ARREMATE DE TELHADO,EXECUTADO COM ARGAMASSA DE CIMENTO,AREIA E SAIBRO,NO TRACO 1:2:2</t>
  </si>
  <si>
    <t>16.003.0004-A</t>
  </si>
  <si>
    <t>16.003.0020-0</t>
  </si>
  <si>
    <t>FIXACAO DE TELHAS CERAMICAS,TIPO COLONIAL (EXCLUSIVE ESTAS)COM ARAME DE COBRE Nº16.FORNECIMENTO E COLOCACAO</t>
  </si>
  <si>
    <t>16.003.0020-A</t>
  </si>
  <si>
    <t>16.003.0030-0</t>
  </si>
  <si>
    <t>COBERTURA EM TELHAS DE CONCRETO,EXCLUSIVE CUMEEIRA E MADEIRAMENTO.MEDIDA PELA AREA REAL DA COBERTURA.FORNECIMENTO E COLOCACAO</t>
  </si>
  <si>
    <t>16.003.0030-A</t>
  </si>
  <si>
    <t>16.003.0050-0</t>
  </si>
  <si>
    <t>RUFO EM CONCRETO ARMADO COM 45CM DE LARGURA E 6CM DE ESPESSURA,ENGASTADO E ASSENTADO COM ARGAMASSA DE CIMENTO E AREIA,NOTRACO 1:3,INCLUSIVE ESCORAMENTO.FORNECIMENTO E COLOCACAO</t>
  </si>
  <si>
    <t>16.003.0050-A</t>
  </si>
  <si>
    <t>16.004.0015-0</t>
  </si>
  <si>
    <t>COBERTURA EM TELHAS ONDULADAS DE CIMENTO,SEM AMIANTO,REFORCADO COM FIOS SINTETICOS (CRFS),COM ESPESSURA DE 6MM,EXCLUSIVEMADEIRAMENTO.FORNECIMENTO E COLOCACAO</t>
  </si>
  <si>
    <t>16.004.0015-A</t>
  </si>
  <si>
    <t>16.004.0018-0</t>
  </si>
  <si>
    <t>COBERTURA EM TELHAS ONDULADAS DE CIMENTO,SEM AMIANTO,REFORCADO COM FIOS SINTETICOS (CRFS),COM ESPESSURA DE 8MM,EXCLUSIVEMADEIRAMENTO.FORNECIMENTO E COLOCACAO</t>
  </si>
  <si>
    <t>16.004.0018-A</t>
  </si>
  <si>
    <t>16.004.0025-0</t>
  </si>
  <si>
    <t>COBERTURA EM TELHA TIPO CALHA NORMAL DE CIMENTO,SEM AMIANTO,REFORCADO COM FIOS SINTETICOS (CRFS),COM 44CM DE LARGURA,COMESPESSURA DE 8MM,INCLUSIVE ACESSORIOS DE FIXACAO E VEDACAO,EXCLUSIVE MADEIRAMENTO.FORNECIMENTO E COLOCACAO</t>
  </si>
  <si>
    <t>16.004.0025-A</t>
  </si>
  <si>
    <t>16.004.0030-0</t>
  </si>
  <si>
    <t>COBERTURA EM TELHA MODULAR DE CIMENTO,SEM AMIANTO,REFORCADOCOM FIOS SINTETICOS (CRFS),COM 50CM DE LARGURA,ESPESSURA DE8MM,INCLUSIVE ACESSORIOS DE FIXACAO E VEDACAO,EXCLUSIVE MADEIRAMENTO.FORNECIMENTO E COLOCACAO</t>
  </si>
  <si>
    <t>16.004.0030-A</t>
  </si>
  <si>
    <t>16.004.0035-0</t>
  </si>
  <si>
    <t>CUMEEIRA ARTICULADA SUPERIOR E INFERIOR,DE CIMENTO,SEM AMIANTO,REFORCADO COM FIOS SINTETICOS (CRFS),PARA TELHAS ONDULADAS DE 1,10M DE LARGURA,INCLUSIVE ACESSORIOS DE FIXACAO E VEDACAO.FORNECIMENTO E COLOCACAO</t>
  </si>
  <si>
    <t>16.004.0035-A</t>
  </si>
  <si>
    <t>16.004.0040-0</t>
  </si>
  <si>
    <t>CUMEEIRA NORMAL DE CIMENTO,SEM AMIANTO,REFORCADO COM FIOS SINTETICOS (CRFS),PARA TELHAS ONDULADAS DE 1,10M DE LARGURA EESPESSURA DE 5,6 E 8MM,INCLUSIVE ACESSORIOS DE FIXACAO E VEDACAO.FORNECIMENTO E COLOCACAO</t>
  </si>
  <si>
    <t>16.004.0040-A</t>
  </si>
  <si>
    <t>16.004.0042-0</t>
  </si>
  <si>
    <t>CUMEEIRA NORMAL DE CIMENTO,SEM AMIANTO,REFORCADO COM FIOS SINTETICOS (CRFS),PARA TELHAS TIPO CALHA 44CM,INCLUSIVE ACESSORIOS DE FIXACAO E VEDACAO.FORNECIMENTO E COLOCACAO</t>
  </si>
  <si>
    <t>16.004.0042-A</t>
  </si>
  <si>
    <t>16.004.0045-0</t>
  </si>
  <si>
    <t>RUFO A DIREITA OU A ESQUERDA,DE CIMENTO,SEM AMIANTO,REFORCADO COM FIOS SINTETICOS (CRFS),PARA TELHA ONDULADA DE 1,10M DELARGURA,INCLUSIVE ACESSORIOS DE FIXACAO E VEDACAO.FORNECIMENTO E COLOCACAO</t>
  </si>
  <si>
    <t>16.004.0045-A</t>
  </si>
  <si>
    <t>16.004.0047-0</t>
  </si>
  <si>
    <t>ESPIGAO PARA COBERTURA EM TELHAS DE CIMENTO,SEM AMIANTO,REFORCADO COM FIOS SINTETICOS (CRFS),INCLUSIVE ACESSORIOS DE FIXACAO E VEDACAO.FORNECIMENTO E COLOCACAO</t>
  </si>
  <si>
    <t>16.004.0047-A</t>
  </si>
  <si>
    <t>16.004.0050-0</t>
  </si>
  <si>
    <t>CALHA DE BEIRAL,SEMI-CIRCULAR DE PVC,DN 125,EXCLUSIVE CONDUTORES (VIDE ITEM 16.004.0055).FORNECIMENTO E COLOCACAO</t>
  </si>
  <si>
    <t>16.004.0050-A</t>
  </si>
  <si>
    <t>16.004.0055-0</t>
  </si>
  <si>
    <t>CONDUTOR PARA CALHA DE BEIRAL DE PVC,DN 88,INCLUSIVE CONEXOES.FORNECIMENTO E COLOCACAO</t>
  </si>
  <si>
    <t>16.004.0055-A</t>
  </si>
  <si>
    <t>16.005.0001-0</t>
  </si>
  <si>
    <t>COBERTURA EM TELHAS ONDULADAS DE ALUMINIO,COM ESPESSURA DE 0,5MM,SOBREPOSICAO LATERAL DE UMA ONDA E LONGITUDINAL DE 0,20M,FIXACAO COM PARAFUSOS OU HASTES DE ALUMINIO,5/16"X250MM COM ROSCA,EXCLUSIVE MADEIRAMENTO E CUMEEIRA.MEDIDA PELA AREA REAL DE COBERTURA.FORNECIMENTO E COLOCACAO</t>
  </si>
  <si>
    <t>16.005.0001-A</t>
  </si>
  <si>
    <t>16.005.0004-0</t>
  </si>
  <si>
    <t>COBERTURA EM TELHAS ONDULADAS DE ALUMINIO,COM ESPESSURA DE 0,7MM,SOBREPOSICAO LATERAL DE UMA ONDA E LONGITUDINAL DE 0,20M,FIXACAO COM PARAFUSOS OU HASTES DE ALUMINIO,5/16"X250MM COM ROSCA,EXCLUSIVE MADEIRAMENTO E CUMEEIRA.MEDIDA PELA AREA REAL DE COBERTURA.FORNECIMENTO E COLOCACAO</t>
  </si>
  <si>
    <t>16.005.0004-A</t>
  </si>
  <si>
    <t>16.005.0005-0</t>
  </si>
  <si>
    <t>CUMEEIRA DE ALUMINIO,COM ESPESSURA DE 0,8MM,0,30M DE ABA PARA CADA LADO,PARA TELHAS ONDULADAS.FORNECIMENTO E COLOCACAO</t>
  </si>
  <si>
    <t>16.005.0005-A</t>
  </si>
  <si>
    <t>16.005.0006-0</t>
  </si>
  <si>
    <t>COBERTURA EM TELHAS TRAPEZOIDAIS DE ALUMINIO,COM ESPESSURA DE 0,5MM,SOBREPOSICAO LATERAL DE UMA ONDA E LONGITUDINAL DE 0,20M,FIXACAO COM PARAFUSOS OU HASTES DE ALUMINIO 5/16"X250MMCOM ROSCA,EXCLUSIVE MADEIRAMENTO E CUMEEIRA.MEDIDA PELA AREA REAL DA COBERTURA.FORNECIMENTO E COLOCACAO</t>
  </si>
  <si>
    <t>16.005.0006-A</t>
  </si>
  <si>
    <t>16.005.0007-0</t>
  </si>
  <si>
    <t>COBERTURA EM TELHAS TRAPEZOIDAIS DE ALUMINIO,COM ESPESSURA DE 0,7MM,SOBREPOSICAO LATERAL DE UMA ONDA E LONGITUDINAL DE 0,20M,FIXACAO COM PARAFUSOS OU HASTES DE ALUMINIO 5/16"X250MMCOM ROSCA,EXCLUSIVE MADEIRAMENTO E CUMEEIRA.MEDIDA PELA AREA REAL DA COBERTURA.FORNECIMENTO E COLOCACAO</t>
  </si>
  <si>
    <t>16.005.0007-A</t>
  </si>
  <si>
    <t>16.005.0008-0</t>
  </si>
  <si>
    <t>CUMEEIRA DE ALUMINIO,COM ESPESSURA DE 0,8MM,0,30M DE ABA PARA CADA LADO,PARA TELHAS TRAPEZOIDAIS.FORNECIMENTO E COLOCACAO</t>
  </si>
  <si>
    <t>16.005.0008-A</t>
  </si>
  <si>
    <t>16.005.0012-0</t>
  </si>
  <si>
    <t>CUMEEIRA DE ALUMINIO,COM ESPESSURA DE 0,8MM,0,20M DE ABA PARA CADA LADO,PARA TELHAS TRAPEZOIDAIS.FORNECIMENTO E COLOCACACAO</t>
  </si>
  <si>
    <t>16.005.0012-A</t>
  </si>
  <si>
    <t>16.005.0015-0</t>
  </si>
  <si>
    <t>CALHA DE ALUMINIO,0,30M,EM CHAPA DE ESPESSURA 0,8MM E DESENVOLVIMENTO 0,50M.FORNECIMENTO E COLOCACAO</t>
  </si>
  <si>
    <t>16.005.0015-A</t>
  </si>
  <si>
    <t>16.005.0018-0</t>
  </si>
  <si>
    <t>CALHA DE ALUMINIO,0,30M,EM CHAPA DE ESPESSURA 0,8MM E DESENVOLVIMENTO DE 1M.FORNECIMENTO E COLOCACAO</t>
  </si>
  <si>
    <t>16.005.0018-A</t>
  </si>
  <si>
    <t>16.005.0025-0</t>
  </si>
  <si>
    <t>CALHA DE ALUMINIO,0,18M,EM CHAPA DE ESPESSURA 0,5MM E DESENVOLVIMENTO 0,30M.FORNECIMENTO E COLOCACAO</t>
  </si>
  <si>
    <t>16.005.0025-A</t>
  </si>
  <si>
    <t>16.005.0027-0</t>
  </si>
  <si>
    <t>RUFO DE ALUMINIO DE 0,8X500MM.FORNECIMENTO E COLOCACAO</t>
  </si>
  <si>
    <t>16.005.0027-A</t>
  </si>
  <si>
    <t>16.005.0028-0</t>
  </si>
  <si>
    <t>RUFO DE ALUMINIO DE 0,5X300MM.FORNECIMENTO E COLOCACAO</t>
  </si>
  <si>
    <t>16.005.0028-A</t>
  </si>
  <si>
    <t>16.005.0030-0</t>
  </si>
  <si>
    <t>COBERTURA EM TELHAS DE ALUMINIO COM ACABAMENTO EM VERNIZ NAS2 FACES (INTERNA E EXTERNA),NO MODELO TRAPEZOIDAL OU ONDULADA,NA ESPESSURA DE 0,5MM.MEDIDA PELA AREA REAL DE COBERTURA.FORNECIMENTO E COLOCACAO</t>
  </si>
  <si>
    <t>16.005.0030-A</t>
  </si>
  <si>
    <t>16.005.0035-0</t>
  </si>
  <si>
    <t>COBERTURA EM TELHAS DE ALUMINIO COM ACABAMENTO EM VERNIZ EM1 FACE E PINTADA NA OUTRA,MODELO TRAPEZOIDAL OU ONDULADA,NAESPESSURA DE 0,5MM.MEDIDA PELA AREA REAL DE COBERTURA.FORNECIMENTO E COLOCACAO</t>
  </si>
  <si>
    <t>16.005.0035-A</t>
  </si>
  <si>
    <t>16.005.0050-0</t>
  </si>
  <si>
    <t>RUFO EM ALUMINIO,COM ACABAMENTO EM VERNIZ NAS 2 FACES,TRAPEZOIDAL OU ONDULADA,MEDINDO 1265X600X0,8MM.FORNECIMENTO E COLOCACAO</t>
  </si>
  <si>
    <t>16.005.0050-A</t>
  </si>
  <si>
    <t>16.005.0052-0</t>
  </si>
  <si>
    <t>RUFO EM ALUMINIO,COM ACABAMENTO EM VERNIZ EM 1 FACE E PINTADA NA OUTRA,TRAPEZOIDAL OU ONDULADA,MEDINDO 1265X600X0,8MM.FORNECIMENTO E COLOCACAO</t>
  </si>
  <si>
    <t>16.005.0052-A</t>
  </si>
  <si>
    <t>16.005.0054-0</t>
  </si>
  <si>
    <t>CUMEEIRA EM ALUMINIO COM ACABAMENTO EM VERNIZ NAS 2 FACES,TRAPEZOIDAL OU ONDULADA,MEDINDO 1265X600X0,8MM.FORNECIMENTO ECOLOCACAO</t>
  </si>
  <si>
    <t>16.005.0054-A</t>
  </si>
  <si>
    <t>16.005.0056-0</t>
  </si>
  <si>
    <t>CUMEEIRA EM ALUMINIO COM ACABAMENTO EM VERNIZ EM 1 FACE E PINTADA NA OUTRA,TRAPEZOIDAL OU ONDULADA,MEDINDO 1265X600X0,8MM.FORNECIMENTO E COLOCACAO</t>
  </si>
  <si>
    <t>16.005.0056-A</t>
  </si>
  <si>
    <t>16.005.0058-0</t>
  </si>
  <si>
    <t>CONTRA RUFO EM ALUMINIO,COM ACABAMENTO EM VERNIZ NAS 2 FACES,TRAPEZOIDAL OU ONDULADA,MEDINDO 1500X562X0,8MM.FORNECIMENTOE COLOCACAO</t>
  </si>
  <si>
    <t>16.005.0058-A</t>
  </si>
  <si>
    <t>16.005.0060-0</t>
  </si>
  <si>
    <t>CONTRA RUFO EM ALUMINIO,COM ACABAMENTO EM VERNIZ EM 1 FACE EPINTADA NA OUTRA,TRAPEZOIDAL OU ONDULADA,MEDINDO 1500X562X0,8MM.FORNECIMENTO E COLOCACAO</t>
  </si>
  <si>
    <t>16.005.0060-A</t>
  </si>
  <si>
    <t>16.005.0070-0</t>
  </si>
  <si>
    <t>COBERTURA EM TELHA TERMICA DE ALUMINIO,TRAPEZOIDAL,DUPLA COMESPESSURA DE 30MM,INCLUSIVE TODOS OS ACESSORIOS NECESSARIOSA SUA EXECUCAO.MEDIDA PELA AREA REAL DE COBERTURA.FORNECIMENTO E COLOCACAO</t>
  </si>
  <si>
    <t>16.005.0070-A</t>
  </si>
  <si>
    <t>16.005.0075-0</t>
  </si>
  <si>
    <t>COBERTURA TERMO-ISOLANTE,DUPLA,TRAPEZOIDAL,ALUMINIO 0,43MM,P/USO ONDE SE REQUER CONFORTO TERMICO,DUPLA ESTANQUEIDADE LATERAL,S/PINTURA,RECHEIO DE POLIESTIRENO EXPANDIDO(EPS ALTURA=40MM)C/RETARDANTE A CHAMA E DENSIDADE NBR-11.752 DA ABNT,LARGURA UTIL DE 0,99M,COMPRIMENTO ATE 12,00M,INCL.ACESSORIOS P/FIXACAO,ALTURA TOTAL 78,8MM.FORNECIMENTO E COLOCACAO</t>
  </si>
  <si>
    <t>16.005.0075-A</t>
  </si>
  <si>
    <t>16.006.0001-0</t>
  </si>
  <si>
    <t>COBERTURA EM TELHAS ONDULADAS EM FIBERGLASS,1,10X1,53M,SEM CUMEEIRA,FIXACAO COM PARAFUSOS OU HASTES DE ALUMINIO,5/16"X250MM,COM ROSCA,EXCLUSIVE MADEIRAMENTO.MEDIDA PELA AREA REAL DE CORBERTURA.FORNECIMENTO E COLOCACAO</t>
  </si>
  <si>
    <t>16.006.0001-A</t>
  </si>
  <si>
    <t>16.007.0011-0</t>
  </si>
  <si>
    <t>COBERTURA AUTO-PORTANTE COM TELHAS ONDULADAS EM CHAPAS DE ACO ZINCADO,PRE-PINTADAS COM PRIMER,A BASE EPOXI A TINTA POLIESTER,ESPESSURA ATE 1MM,LARGURA DE 0,90M,VAO LIVRE ATE 8,5M,PESO APROXIMADO DE 10KG/M2,INCLUSIVE FIXACOES E MEDIDA PELA AREA REAL DE COBERTURA.FORNECIMENTO E COLOCACAO</t>
  </si>
  <si>
    <t>16.007.0011-A</t>
  </si>
  <si>
    <t>16.007.0012-0</t>
  </si>
  <si>
    <t>COBERTURA AUTO-PORTANTE COM TELHAS ONDULADAS EM CHAPAS DE ACO ZINCADO,COM PINTURA (SISTEMA COIL COATING) BRANCA EXTERIORE CINZA INTERIORMENTE,ESPESSURA ATE 1MM,LARGURA DE 0,90M,VAO LIVRE ATE 8,5M,PESO APROXIMADO DE 10KG/M2,INCLUSIVE FIXACOES E MEDIDA PELA AREA REAL DE COBERTURA.FORNECIMENTO E COLOCACAO</t>
  </si>
  <si>
    <t>16.007.0012-A</t>
  </si>
  <si>
    <t>16.007.0013-0</t>
  </si>
  <si>
    <t>COBERTURA AUTO-PORTANTE COM TELHAS ONDULADAS EM CHAPAS DE ACO ZINCADO,PRE-PINTADAS COM PRIMER,A BASE EPOXI E TINTA POLIESTER,ESPESSURA ATE 1MM,LARGURA DE 0,90M,VAO ENTRE 8,51 E 13,50M,PESO APROXIMADO DE 10KG/M2,INCLUSIVE FIXACOES E MEDIDA PELA AREA REAL DE COBERTURA.FORNECIMENTO E COLOCACAO</t>
  </si>
  <si>
    <t>16.007.0013-A</t>
  </si>
  <si>
    <t>16.007.0014-0</t>
  </si>
  <si>
    <t>COBERTURA AUTO-PORTANTE COM TELHAS ONDULADAS EM CHAPAS DE ACO ZINCADO,COM PINTURA (SISTEMA COIL COATING) BRANCA EXTERIORE CINZA INTERIORMENTE,ESPESSURA ATE 1MM,LARGURA DE 0,90M,VAO ENTRE 8,51 E 13,50M,PESO APROXIMADO DE 10KG/M2,INCLUSIVE FIXACOES E MEDIDA PELA AREA REAL DE COBERTURA.FORNECIMENTO ECOLOCACAO</t>
  </si>
  <si>
    <t>16.007.0014-A</t>
  </si>
  <si>
    <t>16.007.0015-0</t>
  </si>
  <si>
    <t>COBERTURA AUTO-PORTANTE COM TELHAS ONDULADAS EM CHAPAS DE ACO ZINCADO,PRE-PINTADAS COM PRIMER,A BASE EPOXI E TINTA POLIESTER,ESPESSURA DE 1,25M,LARGURA DE 0,90M,VAO ENTRE 13,51 E 20,00M,PESO APROXIMADO DE 13,5KG/M2,INCLUSIVE FIXACOES E MEDIDA PELA AREA REAL DA COBERTURA.FORNECIMENTO E COLOCACAO</t>
  </si>
  <si>
    <t>16.007.0015-A</t>
  </si>
  <si>
    <t>16.007.0016-0</t>
  </si>
  <si>
    <t>COBERTURA AUTO-PORTANTE COM TELHAS ONDULADAS EM CHAPAS DE ACO ZINCADO,COM PINTURA (SISTEMA COIL COATING) BRANCA EXTERIORE CINZA INTERIORMENTE,ESPESSURA 1,25MM,LARGURA DE 0,90M,VAOENTRE 13,51 E 20,00M,PESO APROXIMADAMENTE 13,5KG/M2,INCLUSIVE FIXACOES E MEDIDA PELA AREA REAL DA COBERTURA.FORNECIMENTO E COLOCACAO</t>
  </si>
  <si>
    <t>16.007.0016-A</t>
  </si>
  <si>
    <t>16.007.0017-0</t>
  </si>
  <si>
    <t>COBERTURA AUTO-PORTANTE COM TELHAS ONDULADAS EM CHAPAS DE ACO ZINCADO,PRE-PINTADAS COM PRIMER,A BASE EPOXI E TINTA POLIESTER,ESPESSURA DE 1,55MM,LARGURA DE 0,90M,VAO ENTRE 20,01 E22,00M,PESO APROXIMADO DE 18,5KG/M2,INCLUSIVE FIXACOES E MEDIDA PELA AREA REAL DE COBERTURA.FORNECIMENTO E COLOCACAO</t>
  </si>
  <si>
    <t>16.007.0017-A</t>
  </si>
  <si>
    <t>16.007.0018-0</t>
  </si>
  <si>
    <t>COBERTURA AUTO-PORTANTE COM TELHAS ONDULADAS EM CHAPAS DE ACO ZINCADO,COM PINTURA (SISTEMA COIL COATING) BRANCA EXTERIORE CINZA INTERIORMENTE,ESPESSURA DE 1,55MM,LARGURA DE 0,90M,VAO ENTRE 20,01 E 22,00M,PESO APROXIMADO 18,5KG/M2,INCLUSIVEFIXACOES E MEDIDA PELA AREA REAL DA COBERTURA.FORNECIMENTOE COLOCACAO</t>
  </si>
  <si>
    <t>16.007.0018-A</t>
  </si>
  <si>
    <t>16.007.0021-0</t>
  </si>
  <si>
    <t>COBERTURA COM TELHAS TRAPEZOIDAIS EM ACO GALVANIZADO,ESPESSURA DE 0,5MM,INCLUSIVE FIXACOES E MEDIDA PELA AREA REAL DA COBERTURA</t>
  </si>
  <si>
    <t>16.007.0021-A</t>
  </si>
  <si>
    <t>16.007.0023-0</t>
  </si>
  <si>
    <t>CUMEEIRA EM CHAPA DE ACO GALVANIZADO,COM ESPESSURA DE 0,5MM,0,30M DE ABA PARA CADA LADO,PARA TELHAS TRAPEZOIDAIS.FORNECIMENTO E COLOCACAO</t>
  </si>
  <si>
    <t>16.007.0023-A</t>
  </si>
  <si>
    <t>16.007.0025-0</t>
  </si>
  <si>
    <t>CALHA EM CHAPA DE ACO GALVANIZADO N°26 COM 25CM DE DESENVOLVIMENTO.FORNECIMENTO E COLOCACAO</t>
  </si>
  <si>
    <t>16.007.0025-A</t>
  </si>
  <si>
    <t>16.007.0027-0</t>
  </si>
  <si>
    <t>CALHA EM CHAPA DE ACO GALVANIZADO N°26 COM 50CM DE DESENVOLVIMENTO.FORNECIMENTO E COLOCACAO</t>
  </si>
  <si>
    <t>16.007.0027-A</t>
  </si>
  <si>
    <t>16.007.0030-0</t>
  </si>
  <si>
    <t>CALHA EM CHAPA DE ACO GALVANIZADO N°24 COM 75CM DE DESENVOLVIMENTO.FORNECIMENTO E COLOCACAO</t>
  </si>
  <si>
    <t>16.007.0030-A</t>
  </si>
  <si>
    <t>16.007.0038-0</t>
  </si>
  <si>
    <t>CALHA DE PLATIBANDA OU DE RINCAO,EM CHAPA GALVANIZADA N°26,COM 25CM DE DESENVOLVIMENTO.FORNECIMENTO E COLOCACAO</t>
  </si>
  <si>
    <t>16.007.0038-A</t>
  </si>
  <si>
    <t>16.008.0005-0</t>
  </si>
  <si>
    <t>COBERTURA EM TELHAS ONDULADAS FABRICADAS COM FIBRAS VEGETAISE MINERAIS IMPREGNADA DE ASFALTO,ESPESSURA DE 3MM,PRESAS POR PREGOS GALVANIZADOS,EXCLUSIVE MADEIRAMENTO.MEDIDA PELA AREA REAL.FORNECIMENTO E COLOCACAO</t>
  </si>
  <si>
    <t>16.008.0005-A</t>
  </si>
  <si>
    <t>16.008.0030-0</t>
  </si>
  <si>
    <t>CUMEEIRA NORMAL PARA TELHAS ONDULADAS,COM FIBRAS VEGETAIS EMINERAIS IMPREGNADAS DE ASFALTO,PRESAS POR PREGOS GALVANIZADOS.FORNECIMENTO E COLOCACAO</t>
  </si>
  <si>
    <t>16.008.0030-A</t>
  </si>
  <si>
    <t>16.009.0001-0</t>
  </si>
  <si>
    <t>CALHA DE COBRE EM CHAPA DE ESPESSURA DE 0,8MM E DESENVOLVIMENTO DE 0,30M.FORNECIMENTO E COLOCACAO</t>
  </si>
  <si>
    <t>16.009.0001-A</t>
  </si>
  <si>
    <t>16.009.0002-0</t>
  </si>
  <si>
    <t>CALHA DE COBRE EM CHAPA DE ESPESSURA DE 0,8MM E DESENVOLVIMENTO DE 0,50M.FORNECIMENTO E COLOCACAO</t>
  </si>
  <si>
    <t>16.009.0002-A</t>
  </si>
  <si>
    <t>16.009.0005-0</t>
  </si>
  <si>
    <t>CALHA DE COBRE EM CHAPA DE ESPESSURA DE 0,8MM E DESENVOLVIMENTO PARA 1M.FORNECIMENTO E COLOCACAO</t>
  </si>
  <si>
    <t>16.009.0005-A</t>
  </si>
  <si>
    <t>16.010.0005-0</t>
  </si>
  <si>
    <t>TELHADO VERDE COM PRE-VEGETACAO,SISTEMA ALVEOLAR (60 A 80KG/M2),CONSTITUIDO DE: MEMBRANA DE PROTECAO ANTI-RAIZES,MEMBRANA ALVEOLAR DE PETG (COM RESERVATORIOS DE FORMATO HEXAGONAL),MEMBRANA DE RETENCAO DE NUTRIENTES COMPOSTA DE NAO TECIDO RECICLADO,PLACAS PARA DRENAGEM.FORNECIMENTO,COLOCACAO E IRRIGACAO</t>
  </si>
  <si>
    <t>16.010.0005-A</t>
  </si>
  <si>
    <t>16.010.0010-0</t>
  </si>
  <si>
    <t>TELHADO VERDE PRE-VEGETACAO,SIST.GALOCHA(45 A 75KG/M2)COM MEMBRANA PROTECAO ANTI-RAIZES,PLACAS P/DRENAGEM,CONTROLADA MODDULO SUBSTRATO RIGIDO P/RETENCAO SUBSTRATO NUTRITIVO S/CARREAR SUBSTRATO E PROPORCIONAR A OXIGENACAO DAS RAIZES EVITANDOAMASSAMENTO POR COMPACTACAO E SUBSTRATO LEVE E NUTRITIVO C/RESERVATORIO P/AGUA PLACA PEAD EMBUTIDA.FORN.COLOC.IRRIGACAO</t>
  </si>
  <si>
    <t>16.010.0010-A</t>
  </si>
  <si>
    <t>16.010.0015-0</t>
  </si>
  <si>
    <t>TELHADO VERDE PRE-VEGETACAO,SIST.LAMINAR GRAMA(80 A 120KG/M2),C/MEMBRANA PROTECAO ANTI-RAIZES,PLACAS P/DRENAGEM,CONTROLADA MODULO SUBSTRATO RIGIDO P/RETENCAO SUBSTRATO NUTRITIVO S/CARREAR ESTE SUBSTRATO E PROPORCIONAR A OXIGENACAO DAS RAIZES EVITANDO O AMASSAMENTO DAS RAIZES POR COMPACTACAO E SUBSTRATO LEVE E NUTRITIVO.FORNECIMENTO,COLOCACAO E IRRIGACAO</t>
  </si>
  <si>
    <t>16.010.0015-A</t>
  </si>
  <si>
    <t>16.011.0005-0</t>
  </si>
  <si>
    <t>COBERTURA EM CHAPA DE POLICARBONATO ALVEOLAR,NA COR CRISTAL,COM 10MM DE ESPESSURA,INCL.MADEIRAMENTO EM PECAS DE MADEIRAE PILARES EM TUBO DE ACO GALVANIZADO.MEDIDO PELA AREA REAL DE COBERTURA.FORNECIMENTO E COLOCACAO</t>
  </si>
  <si>
    <t>16.011.0005-A</t>
  </si>
  <si>
    <t>16.011.0015-0</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</si>
  <si>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</si>
  <si>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16.011.0015-A</t>
  </si>
  <si>
    <t>16.011.0030-0</t>
  </si>
  <si>
    <t>COBERTURA EM CHAPAS DE ACRILICO TRANSLUCIDO DE 6MM DE ESPESSURA,INCLUSIVE FIXACAO,EXCLUSIVE ESTRUTURA.MEDIDO PELA AREA REAL DE COBERTURA.FORNECIMENTO E COLOCACAO</t>
  </si>
  <si>
    <t>16.011.0030-A</t>
  </si>
  <si>
    <t>16.011.0045-0</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</si>
  <si>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</si>
  <si>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16.011.0045-A</t>
  </si>
  <si>
    <t>16.011.0050-0</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</si>
  <si>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</si>
  <si>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16.011.0050-A</t>
  </si>
  <si>
    <t>16.012.0005-0</t>
  </si>
  <si>
    <t>ESTRUTURA DE ALUMINIO PARA CLARABOIA EM CHAPA DE POLICARBONATO,EXCLUSIVE ESTA.FORNECIMENTO E COLOCACAO</t>
  </si>
  <si>
    <t>16.012.0005-A</t>
  </si>
  <si>
    <t>16.013.0001-0</t>
  </si>
  <si>
    <t>RETIRADA E RECOLOCACAO DE TELHAS FRANCESAS,INCLUSIVE CUMEEIRA,EXCLUSIVE O FORNECIMENTO DO MATERIAL NOVO,MEDIDAS PELA AREA REAL DE COBERTURA</t>
  </si>
  <si>
    <t>16.013.0001-A</t>
  </si>
  <si>
    <t>16.013.0002-0</t>
  </si>
  <si>
    <t>RETIRADA E RECOLOCACAO DE TELHAS COLONIAIS,INCLUSIVE CUMEEIRA,EXCLUSIVE O FORNECIMENTO DO MATERIAL NOVO,MEDIDAS PELA AREA REAL DE COBERTURA</t>
  </si>
  <si>
    <t>16.013.0002-A</t>
  </si>
  <si>
    <t>16.013.0004-0</t>
  </si>
  <si>
    <t>RETIRADA E RECOLOCACAO DE TELHA EM FIBROCIMENTO TIPO CALHA,COM 49CM LARGURA,INCLUSIVE CUMEEIRA,EXCLUSIVE FORNECIMENTO DOMATERIAL NOVO,MEDIDAS PELA AREA REAL DE COBERTURA</t>
  </si>
  <si>
    <t>16.013.0004-A</t>
  </si>
  <si>
    <t>16.013.0005-0</t>
  </si>
  <si>
    <t>RETIRADA E RECOLOCACAO DE TELHAS EM FIBROCIMENTO,ONDULADAS,TIPO CONVENCIONAL,INCLUSIVE CUMEEIRA,EXCLUSIVE FORNECIMENTO DO MATERIAL NOVO,MEDIDAS PELA AREA REAL DE COBERTURA</t>
  </si>
  <si>
    <t>16.013.0005-A</t>
  </si>
  <si>
    <t>16.013.0006-0</t>
  </si>
  <si>
    <t>RETIRADA E RECOLOCACAO DE TELHAS EM FIBROCIMENTO,TIPO CALHACOM 90CM DE LARGURA,INCLUSIVE CUMEEIRA,EXCLUSIVE FORNECIMENTO DO MATERIAL NOVO,MEDIDAS PELA AREA REAL DE COBERTURA</t>
  </si>
  <si>
    <t>16.013.0006-A</t>
  </si>
  <si>
    <t>16.013.0007-0</t>
  </si>
  <si>
    <t>RETIRADA E RECOLOCACAO DE TELHAS METALICAS DE 0,5MM A 0,8MMDE ESPESSURA</t>
  </si>
  <si>
    <t>16.013.0007-A</t>
  </si>
  <si>
    <t>16.013.0009-0</t>
  </si>
  <si>
    <t>RETIRADA E RECOLOCACAO DE MADEIRAMENTO TELHAS EM FIBROCIMENTO,ONDULADAS,EXCLUSIVE FORNECIMENTO DE MATERIAL NOVO.MEDIDASPELA AREA REAL DA COBERTURA</t>
  </si>
  <si>
    <t>16.013.0009-A</t>
  </si>
  <si>
    <t>16.013.0010-0</t>
  </si>
  <si>
    <t>RETIRADA E RECOLOCACAO DE MADEIRAMENTO TELHAS TIPO CALHA,ONDULADAS,EXCLUSIVE FORNECIMENTO DE MATERIAL NOVO.MEDIDAS PELAAREA REAL DE COBERTURA</t>
  </si>
  <si>
    <t>16.013.0010-A</t>
  </si>
  <si>
    <t>16.013.0015-0</t>
  </si>
  <si>
    <t>RETIRADA E RECOLOCACAO DE MADEIRAMENTO TELHAS FRANCESAS OU COLONIAIS,ONDULADAS,EXCLUSIVE FORNECIMENTO DO MATERIAL.MEDIDAS PELA AREA REAL DA COBERTURA</t>
  </si>
  <si>
    <t>16.013.0015-A</t>
  </si>
  <si>
    <t>16.015.0001-0</t>
  </si>
  <si>
    <t>SUBCOBERTURA COMPOSTA DE DUAS FOLHAS DE ALUMINIO ESTRUTURADOE UMA FOLHA DE POLIETILENO ALTA DENSIDADE TRANCADO,COM ESPESSURA APROXIMADA ENTRE 0,15MM E 0,17MM,INCLUSIVE MADEIRAMENTO DE FIXACAO.FORNECIMENTO E COLOCACAO</t>
  </si>
  <si>
    <t>16.015.0001-A</t>
  </si>
  <si>
    <t>16.015.0005-0</t>
  </si>
  <si>
    <t>SUBCOBERTURA COMPOSTA POR ESPUMA DE POLIETILENO EXPANDIDO ELAMINADO METALIZADO,COM ESPESSURA APROXIMADA DE 5MM,INCLUSIVE MADEIRAMENTO DE FIXACAO.FORNECIMENTO E COLOCACAO</t>
  </si>
  <si>
    <t>16.015.0005-A</t>
  </si>
  <si>
    <t>16.015.0010-0</t>
  </si>
  <si>
    <t>SUBCOBERTURA CONSTITUIDA POR FIBRAS CONTINUAS DE POLIETILENODE ALTA DENSIDADE,PERMEAVEL AO VAPOR E COM RESISTENCIA APASSAGEM DE AGUA,INCLUSIVE MADEIRAMENTO DE FIXACAO.FORNECIMENTO E COLOCACAO</t>
  </si>
  <si>
    <t>16.015.0010-A</t>
  </si>
  <si>
    <t>16.020.0001-0</t>
  </si>
  <si>
    <t>IMPERMEABILIZACAO C/MANTA A BASE ASFALTO MODIFICADO C/POLIMEROS,TIPO III-B,ESP.4,00MM,CONSUMO MINIMO 1,15M2/M2,APLICACAOCHAMA MACARICO SOBRE PRIMER ASFALTICO BASE AGUA OU SOLVENTE,CONSUMO 0,40KG/M2,INCLUSIVE ESTE</t>
  </si>
  <si>
    <t>16.020.0001-A</t>
  </si>
  <si>
    <t>16.020.0002-0</t>
  </si>
  <si>
    <t>IMPERMEABILIZACAO C/MANTA A BASE DE ASFALTO MODIFICADO C/POLIMEROS,TIPO III-A,C/ESP.4,00M,CONSUMO MINIMO DE 1,15M2/M2,APLICACAO C/CHAMA DE MACARICO SOBRE PRIMER ASFALTICO BASE AGUAOU SOLVENTE,C/CONSUMO 0,40KG/M2,INCLUSIVE ESTE</t>
  </si>
  <si>
    <t>16.020.0002-A</t>
  </si>
  <si>
    <t>16.020.0003-0</t>
  </si>
  <si>
    <t>IMPERMEABILIZACAO C/MANTA A BASE DE ASFALTO MODIFICADO C/POLIMEROS,TIPO IV-A,ESP.4,00MM,CONSUMO MINIMO 1,15M2/M2,APLICACAO C/CHAMA MACARICO SOBRE PRIMER ASFALTICO BASE AGUA OU SOLVENTE,COM CONSUMO DE 0,40KG/M2,INCLUSIVE ESTE</t>
  </si>
  <si>
    <t>16.020.0003-A</t>
  </si>
  <si>
    <t>16.020.0004-0</t>
  </si>
  <si>
    <t>IMPERMEABILIZACAO COM DUPLA MANTA BASE ASFALTO MODIFICADO C/POLIMEROS,TIPO III-B,AMBAS C/ESP.4,00MM,CONSUMO MINIMO 1,15M2/M2 P/CADA MANTA,APLIC.C/CHAMA MACARICO A 1ª SOBRE PRIMER ASFALTICO BASE AGUA OU SOLVENTE,CONSUMO 0,40KG/M2,INCLUSIVE ESTE</t>
  </si>
  <si>
    <t>16.020.0004-A</t>
  </si>
  <si>
    <t>16.020.0005-0</t>
  </si>
  <si>
    <t>IMPERMEABILIZACAO COM MANTA BASE ASFALTO MODIFICADO C/POLIMEROS,TIPO II-A OU II-B,ESP.4,00M,CONSUMO MINIMO 1,15M2/M2,APLICACAO CHAMA MACARICO SOBRE PRIMER ASFALTICO BASE AGUA OU SOLVENTE,CONSUMO 0,40KG/M2,INCLUSIVE ESTE</t>
  </si>
  <si>
    <t>16.020.0005-A</t>
  </si>
  <si>
    <t>16.020.0006-0</t>
  </si>
  <si>
    <t>IMPERMEABILIZACAO COM DUPLA MANTA BASE ASFALTO MODIFICADO C/POLIMEROS,TIPO IV-A,AMBAS C/ESP.4,00MM,CONSUMO MINIMO 1,15M2/M2 P/CADA MANTA,APLIC.CHAMA MACARICO,A 1ª MANTA SOBRE PRIMER ASFALTICO BASE AGUA OU SOLVENTE,CONSUMO 0,40KG/M2,INCLUSIVE ESTE</t>
  </si>
  <si>
    <t>16.020.0006-A</t>
  </si>
  <si>
    <t>16.020.0008-0</t>
  </si>
  <si>
    <t>IMPERMEABILIZACAO COM MANTA BASE ASFALTO MODIFICADO C/POLIMEROS,COM HERBICIDA ATOXICO,TIPO III-A OU B,ESPESSURA DE 4,00MM,CONSUMO MINIMO DE 1,25M2/M2,APLIC.CHAMA MACARICO SOBRE PRIMER ASFALTICO BASE AGUA OU SOLVENTE,CONSUMO DE 0,40KG/M2,INCLUSIVE ESTE</t>
  </si>
  <si>
    <t>16.020.0008-A</t>
  </si>
  <si>
    <t>16.020.0009-0</t>
  </si>
  <si>
    <t>IMPERMEABILIZACAO C/DUPLA MANTA BASE ASFALTO MODIFICADO C/POLIMEROS,C/HERBICIDA ATOXICO,TIPO III-A OU B,C/ESP.4,00MM,CONSUMO MINIMO 1,25M2/M2 P/CADA MANTA,APLIC.C/CHAMA MACARICO,A1ª SOBRE PRIMER ASFALTICO BASE AGUA OU SOLVENTE,CONSUMO 0,40KG/M2,INCLUSIVE ESTE</t>
  </si>
  <si>
    <t>16.020.0009-A</t>
  </si>
  <si>
    <t>16.020.0012-0</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</si>
  <si>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</si>
  <si>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16.020.0012-A</t>
  </si>
  <si>
    <t>16.021.0002-0</t>
  </si>
  <si>
    <t>IMPERMEABILIZACAO COM MEMBRANA DE ASFALTO ELASTOMERICO EM SOLUCAO,APLICADA A FRIO,CONSIDERADO O CONSUMO DE 0,40KG/M2 DOPRIMER EM UMA DEMAO E 4KG/M2 DE ASFALTO RECOMENDADO,COM REFORCO DE UMA TELA INDUSTRIAL DE POLIESTER,MALHA DE 2X2MM</t>
  </si>
  <si>
    <t>16.021.0002-A</t>
  </si>
  <si>
    <t>16.021.0003-0</t>
  </si>
  <si>
    <t>IMPERMEABILIZACAO COM MEMBRANA A BASE POLIURETANO VEGETAL,ISENTO DE SOLVENTES,BAIXO TEOR VOC,BICOMPONENTE,APLICADO A FRIO,2 OU 3 DEMAOS,CONSUMO DE 2KG/M2,REFORCO TELA POLIESTER,APLICADA SOBRE 1ª DEMAO,MALHA 2X2MM</t>
  </si>
  <si>
    <t>16.021.0003-A</t>
  </si>
  <si>
    <t>16.021.0005-0</t>
  </si>
  <si>
    <t>IMPERMEABILIZACAO COM ASFALTO MODIFICADO C/ELASTOMEROS,APLICADOS QUENTE,CONSUMO 3KG/M2 P/COLAGEM MANTAS ASFALTICAS 3 A 5KG/M2 P/MEMBRANA MOLDADA LOCAL,ESTRUT.C/VEU DE NAO TECIDO POLIESTER,GRAMATURA MINIMA 50G/M2,APLICADO SOBRE PRIMER ASFALTICO CONSUMO 0,40KG/M2,INCLUSIVE ESTE</t>
  </si>
  <si>
    <t>16.021.0005-A</t>
  </si>
  <si>
    <t>16.022.0002-0</t>
  </si>
  <si>
    <t>IMPERMEABILIZACAO,NAO ADERIDA AO SUBSTRATO,COM MANTA DE EPDM,ESPESSURA MINIMA DE 0,8MM,CONSUMO DE 1,10M2/M2,UTILIZANDO ADESIVO PARA EMENDAS,EXCLUSIVE PREPARO DO SUBSTRATO COM CAIMENTO DE 1%,CAMADA SEPARADORA,CAMADA AMORTECEDORA, PROTECAO TERMICA,PROTECAO PRIMARIA E MECANICA</t>
  </si>
  <si>
    <t>16.022.0002-A</t>
  </si>
  <si>
    <t>16.022.0004-0</t>
  </si>
  <si>
    <t>IMPERMEABILIZACAO COM MANTA DE PVC,ESPESSURA 1,0MM,CONSUMO DE 1,10M2/M2,UNIDAS ENTRE SI POR SOLDA ELETRONICA OU TERMOFUSAO E COM ADESIVO A BASE DE PVC NOS PONTOS DE FIXACAO</t>
  </si>
  <si>
    <t>16.022.0004-A</t>
  </si>
  <si>
    <t>16.022.0006-0</t>
  </si>
  <si>
    <t>IMPERMEABILIZACAO,NAO ADERIDA AO SUBSTRATO,COM MANTA DE PEAD,ESPESSURA MINIMA DE 2,00MM,CONSUMO DE 1,10M2/M2,UNIDAS ENTRE SI POR SOLDA ELETRONICA OU TERMOFUSAO E COM FIXACAO NOS PONTOS DE ARREMATE</t>
  </si>
  <si>
    <t>16.022.0006-A</t>
  </si>
  <si>
    <t>16.022.0010-0</t>
  </si>
  <si>
    <t>IMPERMEABILIZACAO C/MEMBRANA PRE-FABRICADA,AUTO ADESIVA,RECOBERTA COM ALUMINIO FLEXIVEL,EM FORMA DE TIRAS DE 5, 10, 15,20, 30, 45, 90CM DE LARGURA,CONSUMO DE 1,05M2/M2</t>
  </si>
  <si>
    <t>16.022.0010-A</t>
  </si>
  <si>
    <t>16.022.0012-0</t>
  </si>
  <si>
    <t>IMPERMEABILIZACAO COM MANTA ASFALTICA PRE-FABRICADA,TIPO II-C EM FORMA DE TIRA DE 32CM DE LARGURA POR 10M DE COMPRIMENTO,ESPESSURA DE 3MM,CONSUMO DE 1,10M2/M2</t>
  </si>
  <si>
    <t>16.022.0012-A</t>
  </si>
  <si>
    <t>16.023.0004-0</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</si>
  <si>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</si>
  <si>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16.023.0004-A</t>
  </si>
  <si>
    <t>16.023.0005-0</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</si>
  <si>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</si>
  <si>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16.023.0005-A</t>
  </si>
  <si>
    <t>16.024.0004-0</t>
  </si>
  <si>
    <t>IMPERMEABILIZACAO DE AREA EXPOSTA OU JUNTAS S/PROTECAO MECANICA E S/TRANSITO,USANDO MANTA ASFALTICA AUTOPROTEGIDA NA FACE EXTERNA C/UM FILME DE ALUMINIO,TIPO III-B C/ESPESSURA DE 3MM,APLICADA C/CHAMA DE MACARICO SOBRE PRIMER ASFALTICO,BASEAGUA OU SOLVENTE,C/CONSUMO 0,40KG/M2,INCLUSIVE ESTE</t>
  </si>
  <si>
    <t>16.024.0004-A</t>
  </si>
  <si>
    <t>16.024.0005-0</t>
  </si>
  <si>
    <t>IMPERMEABILIZACAO AREA EXPOSTA,S/PROTECAO MECANICA E S/TRANSITO,USANDO MANTA ASFALTICA AUTOPROTEGIDA NA FACE EXTERNA C/UM FILME DE ALUMINIO,TIPO III-B ESP.4MM,APLICADA COM CHAMA DEMACARICO SOBRE PRIMER ASFALTICO,BASE AGUA OU SOLVENTE,CONSUMO DE 0,40KG/M2,INCLUSIVE ESTE</t>
  </si>
  <si>
    <t>16.024.0005-A</t>
  </si>
  <si>
    <t>16.024.0006-0</t>
  </si>
  <si>
    <t>IMPERMEABILIZACAO DE AREA EXPOSTA,S/PROTECAO MECANICA E S/TRANSITO,USANDO MANTA ASFALTICA AUTOPROTEGIDA NA FACE EXTERNAC/UM FILME DE ALUMINIO,TIPO II-B COM ESPESSURA DE 3MM,APLICADA C/CHAMA DE MACARICO SOBRE PRIMER ASFALTICO,BASE AGUA OU SOLVENTE,COM CONSUMO DE 0,40KG/M2,INCLUSIVE ESTE</t>
  </si>
  <si>
    <t>16.024.0006-A</t>
  </si>
  <si>
    <t>16.024.0007-0</t>
  </si>
  <si>
    <t>IMPERMEABILIZACAO DE AREA EXPOSTA,S/PROTECAO MECANICA E S/TRANSITO,USANDO MANTA ASFALTICA AUTOPROTEGIDA NA FACE EXTERNAC/UM FILME DE ALUMINIO,TIPO II-B COM ESPESSURA DE 4MM,APLICADA COM CHAMA DE MACARICO SOBRE PRIMER ASFALTICO,BASE AGUA OUSOLVENTE,COM CONSUMO DE 0,40KG/M2,INCLUSIVE ESTE</t>
  </si>
  <si>
    <t>16.024.0007-A</t>
  </si>
  <si>
    <t>16.024.0009-0</t>
  </si>
  <si>
    <t>IMPERMEABILIZACAO AREA EXPOSTA MANTA BASE ASFALTO MODIFICADOC/POLIMEROS,AUTOPROTEGIDA FACE EXTERNA ESCAMAS ARDOSIA OU GRANULOS MINERAIS,TIPO III-B ESP.3MM,ATINGINDO APROXIMADAMENTE 4MM CAMADA ARDOSIA,CONS.MIN.1,20M2/M2,VERDE OU CINZA,APLICADA CHAMA MACARICO,S/PRIMER ASFALTICO,BASE AGUA/SOLVENTE,CONS.0,40KG/M2,INCLUSIVE ESTE</t>
  </si>
  <si>
    <t>16.024.0009-A</t>
  </si>
  <si>
    <t>16.024.0015-0</t>
  </si>
  <si>
    <t>IMPERMEABILIZACAO AREA EXPOSTA DUPLA MANTA ASFALTO MODIFICADO C/POLIMEROS,1ª MANTA,TIPO III-B ESP.4MM,CONS.MINIMO 1,15M2/M2,CHAMA MACARICO,S/PRIMER ASFALTICO,BASE AGUA OU SOLVENTE,CONS.0,40KG/M2,INCL.ESTE,2ª MANTA AUTOPROTEGIDA FACE EXT.ESCAMAS ARDOSIA/GRANULOS MINERAIS,TIPO III-B,ESP.3MM,APROX.4MM,CONS.1,20M2/M2</t>
  </si>
  <si>
    <t>16.024.0015-A</t>
  </si>
  <si>
    <t>16.025.0015-0</t>
  </si>
  <si>
    <t>IMPERMEABILIZACAO DUPLA MANTA BASE ASFALTO MODIFICADO C/POLIMEROS ELASTOMERICOS,TIPO III-A,AMBAS ESP.3,00MM,CONSUMO MINIMO 1,15M2/M2 P/CADA MANTA,APLIC.COLAGEM A QUENTE(CAQ)P/SUBSTRATO HORIZONT./VERT.C/ASFALTO MODIFICADO,TIPO II,CONSUMO 3,00KG/M2,PARA CADA CALAGEM DE MANTA,S/PRIMER ASFALTICO,BASE AGUA OU SOLVENTE,CONS.0,40KG/M2</t>
  </si>
  <si>
    <t>16.025.0015-A</t>
  </si>
  <si>
    <t>16.026.0001-0</t>
  </si>
  <si>
    <t>IMPERMEABILIZACAO DE RESERVATORIO AGUA POTAVEL,TANQUE/PISCINA EM CONCRETO,ENTERRADOS NAO SUJEITO A LENCOL FREATICO,4 DEMAOS SUCESSIVAS CIMENTO CRISTALIZANTE PENETRACAO OSMOTICA,CONS.1KG/M2/DEMAO,MISTURADO EMULSAO ADESIVA ACRILICA,CONS.0,20L/M2/DEMAO,INCLUSIVE TRAT.CONCRETO E LIXAMENTO OU HIDROJAT.PARA RETIRADA DAS REBARBAS</t>
  </si>
  <si>
    <t>16.026.0001-A</t>
  </si>
  <si>
    <t>16.026.0002-0</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</si>
  <si>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</si>
  <si>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16.026.0002-A</t>
  </si>
  <si>
    <t>16.026.0005-0</t>
  </si>
  <si>
    <t>IMPERMEABILIZANTE DE RESERVATORIO DE AGUA POTAVEL,TANQUE/PISCINA EM CONCRETO ENTERRADO,SUJEITO A LENCOL FREATICO E PRESSAO POSITIVA,SISTEMA DE CRISTALIZACAO COMPOSTO DE 3 PRODUTOSE BASE MINERAL,QUE PENETRAM PROFUNDAMENTE POR EFEITO DE OSMOSE</t>
  </si>
  <si>
    <t>16.026.0005-A</t>
  </si>
  <si>
    <t>16.026.0010-0</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</si>
  <si>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</si>
  <si>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16.026.0010-A</t>
  </si>
  <si>
    <t>16.026.0030-0</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</si>
  <si>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</si>
  <si>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16.026.0030-A</t>
  </si>
  <si>
    <t>16.027.0001-0</t>
  </si>
  <si>
    <t>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t>
  </si>
  <si>
    <t>16.027.0001-A</t>
  </si>
  <si>
    <t>16.028.0015-0</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</si>
  <si>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</si>
  <si>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16.028.0015-A</t>
  </si>
  <si>
    <t>16.028.0020-0</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</si>
  <si>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</si>
  <si>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16.028.0020-A</t>
  </si>
  <si>
    <t>16.028.0022-0</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</si>
  <si>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</si>
  <si>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16.028.0022-A</t>
  </si>
  <si>
    <t>16.028.0023-0</t>
  </si>
  <si>
    <t>IMPERMEABILIZACAO ELASTICA PARA ETE-ESTACAO TRAT.ESGOTO,RESEVATORIO TANQUE ELEVADO OU APOIADO,CONTATO ESGOTO COM MEMBRANA BASE POLIURETANO VEGETAL,ISENTO SOLVENTES,BAIXO TEOR VOC,BI-COMPONENTE,APLICADO A FRIO,2 OU 3 DEMAOS,CONS.2KG/M2,TELAPOLIESTER,SOBRE A 1ª DEMAO,MALHA 2X2MM</t>
  </si>
  <si>
    <t>16.028.0023-A</t>
  </si>
  <si>
    <t>16.028.0026-0</t>
  </si>
  <si>
    <t>IMPERMEABILIZACAO ELASTICA PARA ETE-ESTACAO TRAT.ESGOTO,RESERVATORIO TANQUE ELEVADO OU APOIADO,CONTATO COM ESGOTO,COM REVESTIMENTO ANTI-CORROSIVO,BASE POLIUREIA AROMATICA,PARA APLICACAO MEIO MAQUINA SPRAY DE ALTA PRESSAO COM CONTROLE DE TEMPERATURA,CONSUMO 1,2KG/MM/M2</t>
  </si>
  <si>
    <t>16.028.0026-A</t>
  </si>
  <si>
    <t>16.029.0001-0</t>
  </si>
  <si>
    <t>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t>
  </si>
  <si>
    <t>16.029.0001-A</t>
  </si>
  <si>
    <t>16.030.0001-0</t>
  </si>
  <si>
    <t>IMPERMEABILIZACAO ASFALTICA (HIDRO-ASFALTO),CONSUMO DE 1,2KG/M2,EXCLUSIVE PREPARO DA SUPERFICIE E PROTECAO MECANICA</t>
  </si>
  <si>
    <t>16.030.0001-A</t>
  </si>
  <si>
    <t>16.030.0005-0</t>
  </si>
  <si>
    <t>IMPERMEABILIZACAO ASFALTICA (HIDRO-ASFALTO),CONSUMO DE 0,6KG/M2,EXCLUSIVE PREPARO DA SUPERFICIE E PROTECAO MECANICA</t>
  </si>
  <si>
    <t>16.030.0005-A</t>
  </si>
  <si>
    <t>16.030.0007-0</t>
  </si>
  <si>
    <t>IMPERMEABILIZACAO ASFALTICA (HIDRO-ASFALTO),CONSUMO DE 0,2KG/M2,EXCLUSIVE PREPARO DA SUPERFICIE E PROTECAO MECANICA</t>
  </si>
  <si>
    <t>16.030.0007-A</t>
  </si>
  <si>
    <t>16.030.0009-0</t>
  </si>
  <si>
    <t>IMPERMEABILIZACAO ASFALTICA (HIDRO-ASFALTO),CONSUMO DE 2KG/M2,EM SUPERFICIES LISAS,DE PEQUENAS DIMENSOES,ESTRUTURANDO COM TELA DE POLIESTER # 2MMX2MM OS BOXES,CANTOS,RALOS E TUBOSEMERGENTES,EXCLUSIVE PREPARO DA SUPERFICIE E PROTECAO MECANICA</t>
  </si>
  <si>
    <t>16.030.0009-A</t>
  </si>
  <si>
    <t>16.030.0010-0</t>
  </si>
  <si>
    <t>IMPERMEABILIZACAO DE BANHEIRO OU MARQUISE SUJEITA A TRAFEGOLEVE COM PROTECAO MECANICA,EXCLUSIVE ESTA,UTILIZANDO ELASTOMERO DE POLIURETANO (PRETO),APLICADO FRIO EM 0,3KG/M2/DEMAO,COM 5 DEMAOS</t>
  </si>
  <si>
    <t>16.030.0010-A</t>
  </si>
  <si>
    <t>16.030.0013-0</t>
  </si>
  <si>
    <t>IMPERMEABILIZACAO DE BANHEIRO OU MARQUISE SUJEITA A TRAFEGOLEVE,COM PROTECAO MECANICA,EXCLUSIVE ESTA,UTILIZANDO ELASTOMERO DE POLIURETANO (PRETO),APLICADO A FRIO EM 0,3KG/M2/DEMAO,COM 3 DEMAOS</t>
  </si>
  <si>
    <t>16.030.0013-A</t>
  </si>
  <si>
    <t>16.030.0030-0</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</si>
  <si>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t>
  </si>
  <si>
    <t>16.030.0030-A</t>
  </si>
  <si>
    <t>16.031.0025-0</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</si>
  <si>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</si>
  <si>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16.031.0025-A</t>
  </si>
  <si>
    <t>16.032.0001-0</t>
  </si>
  <si>
    <t>IMPERMEABILIZACAO ELASTICA PARA PISCINA ELEVADA,APOIADA OU ENTERRADA SOBRE ACAO DE LENCOL FREATICO,COM MEMBRANA BASE POLIURETANO VEGETAL,APLICADA A FRIO,2 OU 3 DEMAOS,CONSUMO DE 2KG/M2,TELA POLIESTER SOBRE A 1 DEMAO,MALHA 2X2MM,COM TRATAMENTO DO CONCRETO,LIXAMENTO,HIDROJATEAMENTO PARA RETIRADA DE REBARBAS E ABERTURA DE POROS</t>
  </si>
  <si>
    <t>16.032.0001-A</t>
  </si>
  <si>
    <t>16.033.0002-0</t>
  </si>
  <si>
    <t>IMPERMEABILIZACAO ASFALTICA COMPOSTA DE PINTURA DE ASFALTO MODIFICADO,PLASTIFICANTE E ISENTO DE SOLVENTES ORGANICOS,APLICADO A FRIO,EM DUAS DEMAOS,CONSUMO DE 1L/M2/DEMAO</t>
  </si>
  <si>
    <t>16.033.0002-A</t>
  </si>
  <si>
    <t>16.034.0003-0</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</si>
  <si>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</si>
  <si>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16.034.0003-A</t>
  </si>
  <si>
    <t>16.034.0006-0</t>
  </si>
  <si>
    <t>IMPERMEABILIZACAO PAREDES DE ALVENARIA DE TIJOLOS CERAMICOSOU BLOCOS CONCRETO,C/FUROS,S/A PRESENCA DE CAL,C/ABSORCAO UMIDADE(UMIDADE ASCENDENTE)APLICANDO DUAS DEMAOS CRUZADAS CIMENTO POLIMERICO,ATENDENDO ABNT NBR 11905,CONSUMO 1KG/M2/DEMAO,DESDE PISO ATE ALTURA 1 A 1,2M</t>
  </si>
  <si>
    <t>16.034.0006-A</t>
  </si>
  <si>
    <t>16.035.0005-0</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</si>
  <si>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</si>
  <si>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16.035.0005-A</t>
  </si>
  <si>
    <t>16.036.0010-0</t>
  </si>
  <si>
    <t>IMPERMEABILIZACAO/REVESTIMENTO DE LAJES DE COBERTURA EM CONCRETO,METAL OU MADEIRA,COM ELASTOMERO A BASE DE POLIUREIA,ISENTO DE SOLVENTES,MOLDADO NO LOCAL,CURA LENTA,A FRIO,APLICADOCOM EQUIPAMENTO TIPO AIRLESS,ROLO OU PINCEL,COM ATE 1,00MMDE ESPESSURA,SEM PROTECAO MECANICA</t>
  </si>
  <si>
    <t>16.036.0010-A</t>
  </si>
  <si>
    <t>16.036.0015-0</t>
  </si>
  <si>
    <t>IMPERMEABILIZACAO/REVESTIMENTO DE PISOS,COM ELASTOMERO A BASE DE POLIUREIA,ISENTO DE SOLVENTES,MOLDADO NO LOCAL,CURA LENTA,A FRIO,APLICADO COM EQUIPAMENTO TIPO AIRLESS,ROLO OU PINCEL,COM 1,20MM DE ESPESSURA,SEM PROTECAO MECANICA</t>
  </si>
  <si>
    <t>16.036.0015-A</t>
  </si>
  <si>
    <t>16.036.0020-0</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</si>
  <si>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</si>
  <si>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16.036.0020-A</t>
  </si>
  <si>
    <t>16.036.0022-0</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</si>
  <si>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</si>
  <si>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16.036.0022-A</t>
  </si>
  <si>
    <t>16.036.0025-0</t>
  </si>
  <si>
    <t>IMPERMEABILIZACAO/REVESTIMENTO DE PAREDES,COM ELASTOMERO A BASE DE POLIUREIA,ISENTO DE SOLVENTES,MOLDADO NO LOCAL,CURA LENTA,A FRIO,APLICADO COM EQUIPAMENTO TIPO AIRLESS,ROLO OU PINCEL,COM 0,40MM DE ESPESSURA</t>
  </si>
  <si>
    <t>16.036.0025-A</t>
  </si>
  <si>
    <t>16.036.0030-0</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</si>
  <si>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</si>
  <si>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16.036.0030-A</t>
  </si>
  <si>
    <t>16.036.0035-0</t>
  </si>
  <si>
    <t>IMPERMEABILIZACAO/REVESTIMENTO DE PISOS,COM ELASTOMERO A BASE DE POLIUREIA,ISENTO DE SOLVENTES,MOLDADO NO LOCAL,CURA LENTA,A FRIO,APLICADO COM EQUIPAMENTO TIPO AIRLESS,ROLO OU PINCEL,COM 1,20MM DE ESPESSURA,ANTIDERRAPANTE,SEM PROTECAO MECANICA</t>
  </si>
  <si>
    <t>16.036.0035-A</t>
  </si>
  <si>
    <t>16.036.0040-0</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</si>
  <si>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</si>
  <si>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16.036.0040-A</t>
  </si>
  <si>
    <t>16.036.0043-0</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</si>
  <si>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</si>
  <si>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16.036.0043-A</t>
  </si>
  <si>
    <t>16.036.0050-0</t>
  </si>
  <si>
    <t>IMPERMEABILIZACAO/REVESTIMENTO DE LAJES DE COBERTURA EM CONCRETO,METAL OU MADEIRA,A BASE DE POLIUREIA,ISENTO DE SOLVENTES,MOLDADO NO LOCAL,CURA RAPIDA,A QUENTE,APLICADO COM EQUIPAMENTO BICOMPONENTE TIPO HOT SPRAY,COM ATE 1,00MM DE ESPESSURA,SEM PROTECAO MECANICA</t>
  </si>
  <si>
    <t>16.036.0050-A</t>
  </si>
  <si>
    <t>16.036.0055-0</t>
  </si>
  <si>
    <t>IMPERMEABILIZACAO/REVESTIMENTO DE PISOS,A BASE DE POLIUREIA,ISENTO DE SOLVENTES,MOLDADO NO LOCAL,CURA RAPIDA,A QUENTE,APLICADO COM EQUIPAMENTO BICOMPONENTE TIPO HOT SPRAY,COM 1,20MM DE ESPESSURA,SEM PROTECAO MECANICA</t>
  </si>
  <si>
    <t>16.036.0055-A</t>
  </si>
  <si>
    <t>16.036.0060-0</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</si>
  <si>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</si>
  <si>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16.036.0060-A</t>
  </si>
  <si>
    <t>16.036.0062-0</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</si>
  <si>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</si>
  <si>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16.036.0062-A</t>
  </si>
  <si>
    <t>16.036.0065-0</t>
  </si>
  <si>
    <t>IMPERMEABILIZACAO/REVESTIMENTO DE PAREDES,A BASE DE POLIUREIA,ISENTO DE SOLVENTES,MOLDADO NO LOCAL,CURA RAPIDA,A QUENTE,APLICADO COM EQUIPAMENTO BICOMPONENTE TIPO HOT SPRAY,COM 0,40MM DE ESPESSURA</t>
  </si>
  <si>
    <t>16.036.0065-A</t>
  </si>
  <si>
    <t>16.036.0070-0</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</si>
  <si>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</si>
  <si>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16.036.0070-A</t>
  </si>
  <si>
    <t>16.036.0075-0</t>
  </si>
  <si>
    <t>IMPERMEABILIZACAO/REVESTIMENTO DE PISOS,A BASE DE POLIUREIA,ISENTO DE SOLVENTES,MOLDADO NO LOCAL,CURA RAPIDA,A QUENTE,APLICADO COM EQUIPAMENTO BICOMPONENTE TIPO HOT SPRAY,COM 1,20MM DE ESPESSURA,ANTIDERRAPANTE,SEM PROTECAO MECANICA</t>
  </si>
  <si>
    <t>16.036.0075-A</t>
  </si>
  <si>
    <t>16.036.0080-0</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</si>
  <si>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</si>
  <si>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16.036.0080-A</t>
  </si>
  <si>
    <t>16.036.0083-0</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</si>
  <si>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</si>
  <si>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16.036.0083-A</t>
  </si>
  <si>
    <t>17.012.0010-0</t>
  </si>
  <si>
    <t>CAIACAO INTERNA OU EXTERNA SOBRE SUPERFICIE LISA,EM DUAS DEMAOS,ADICIONANDO FIXADOR</t>
  </si>
  <si>
    <t>17.012.0010-A</t>
  </si>
  <si>
    <t>17.012.0011-0</t>
  </si>
  <si>
    <t>CAIACAO INTERNA OU EXTERNA SOBRE SUPERFICIE LISA,EM TRES DEMAOS,ADICIONANDO FIXADOR</t>
  </si>
  <si>
    <t>17.012.0011-A</t>
  </si>
  <si>
    <t>17.012.0012-0</t>
  </si>
  <si>
    <t>CAIACAO INTERNA COM CORANTE SOBRE SUPERFICIE LISA,EM DUAS DEMAOS,ADICIONANDO FIXADOR</t>
  </si>
  <si>
    <t>17.012.0012-A</t>
  </si>
  <si>
    <t>17.012.0013-0</t>
  </si>
  <si>
    <t>CAIACAO INTERNA COM CORANTE SOBRE SUPERFICIE LISA,EM TRES DEMAOS,ADICIONANDO FIXADOR</t>
  </si>
  <si>
    <t>17.012.0013-A</t>
  </si>
  <si>
    <t>17.012.0015-0</t>
  </si>
  <si>
    <t>CAIACAO INTERNA OU EXTERNA SOBRE SUPERFICIE ASPERA OU CHAPISCADA EM DUAS DEMAOS COM ADICAO DE FIXADOR</t>
  </si>
  <si>
    <t>17.012.0015-A</t>
  </si>
  <si>
    <t>17.012.0030-0</t>
  </si>
  <si>
    <t>PINTURA DE NATA DE CIMENTO SOBRE SUPERFICIE ASPERA,EM TRES DEMAOS</t>
  </si>
  <si>
    <t>17.012.0030-A</t>
  </si>
  <si>
    <t>17.012.0040-0</t>
  </si>
  <si>
    <t>PINTURA INTERNA OU EXTERNA COM TINTA IMPERMEAVEL EM CORES PARA APLICACAO SOBRE CONCRETO,TIJOLOS,PEDRAS OU ARGAMASSA DE SUPERFICIE POROSA,EM DUAS DEMAOS,USANDO AGUA COMO DILUENTE</t>
  </si>
  <si>
    <t>17.012.0040-A</t>
  </si>
  <si>
    <t>17.013.0030-0</t>
  </si>
  <si>
    <t>PINTURA INTERNA OU EXTERNA SOBRE CONCRETO LISO OU REVESTIMENTO,COM TINTA AQUOSA A BASE DE EPOXI INCOLOR OU EM CORES,INCLUSIVE LIMPEZA,E DUAS DEMAOS DE ACABAMENTO</t>
  </si>
  <si>
    <t>17.013.0030-A</t>
  </si>
  <si>
    <t>17.013.0031-0</t>
  </si>
  <si>
    <t>PINTURA INTERNA OU EXTERNA SOBRE CONCRETO APICOADO,COM TINTAAQUOSA A BASE DE EPOXI INCOLOR OU EM CORES,INCLUSIVE LIMPEZA,E DUAS DEMAOS DE ACABAMENTO</t>
  </si>
  <si>
    <t>17.013.0031-A</t>
  </si>
  <si>
    <t>17.013.0070-0</t>
  </si>
  <si>
    <t>PINTURA INTERNA OU EXTERNA SOBRE REVESTIMENTO ALISADO A COLHER OU CONCRETO LISO,COM TINTA A BASE DE RESINA DE BORRACHA CLORADA,DE SECAGEM RAPIDA,INCLUSIVE LIMPEZA,E DUAS DEMAOS DEACABAMENTO</t>
  </si>
  <si>
    <t>17.013.0070-A</t>
  </si>
  <si>
    <t>17.013.0095-1</t>
  </si>
  <si>
    <t>PINTURA INTERNA OU EXTERNA SOBRE FERRO,COM TINTA A BASE DE RESINA DE BORRACHA CLORADA,INCLUSIVE LIMPEZA,UMA DEMAO DE TINTA PRIMARIA DA MESMA LINHA E DUAS DEMAOS DE ACABAMENTO</t>
  </si>
  <si>
    <t>17.013.0095-B</t>
  </si>
  <si>
    <t>17.013.0100-0</t>
  </si>
  <si>
    <t>PINTURA COM TINTA EPOXI A BASE D'AGUA SEMIBRILHANTE,PARA USOHOSPITALAR,SOBRE PAREDES E PISOS DE CENTRO CIRURGICO OU UTI,INCLUSIVE LIXAMENTO,UMA DEMAO DE SELADOR ACRILICO,DUAS DEMAOS DE MASSA ACRILICA E DUAS DEMAOS DE ACABAMENTO</t>
  </si>
  <si>
    <t>17.013.0100-A</t>
  </si>
  <si>
    <t>17.014.0010-0</t>
  </si>
  <si>
    <t>PINTURA ELETROSTATICA SOBRE ESQUADRIA DE FERRO</t>
  </si>
  <si>
    <t>17.014.0010-A</t>
  </si>
  <si>
    <t>17.014.0015-0</t>
  </si>
  <si>
    <t>PINTURA ELETROSTATICA SOBRE ESQUADRIA DE ALUMINIO</t>
  </si>
  <si>
    <t>17.014.0015-A</t>
  </si>
  <si>
    <t>17.017.0010-0</t>
  </si>
  <si>
    <t>PREPARO DE SUPERFICIES NOVAS,COM REVESTIMENTO LISO,INCLUSIVELIXAMENTO,LIMPEZA,UMA DEMAO DE SELADOR ACRILICO,UMA DEMAO DE MASSA CORRIDA OU ACRILICA E NOVO LIXAMENTO COM REMOCAO DOPO RESIDUAL</t>
  </si>
  <si>
    <t>17.017.0010-A</t>
  </si>
  <si>
    <t>17.017.0020-0</t>
  </si>
  <si>
    <t>PINTURA COM ESMALTE SINTETICO ALQUIDICO,PARA INTERIOR,ALTO BRILHO,BRILHANTE,ACETINADO OU FOSCO,ACABAMENTO PADRAO,EM DUASDEMAOS SOBRE SUPERFICIE PREPARADA CONFORME O ITEM 17.017.0010,EXCLUSIVE ESTE PREPARO</t>
  </si>
  <si>
    <t>17.017.0020-A</t>
  </si>
  <si>
    <t>17.017.0030-0</t>
  </si>
  <si>
    <t>PINTURA COM TINTA SINTETICA ALQUIDICA DE USO GERAL,PARA INTERIOR,ACABAMENTO DE ALTA CLASSE SOBRE SUPERFICIE PREPARADA CONFORME O ITEM 17.017.0010,EXCLUSIVE ESTE PREPARO,INCLUSIVE LIXAMENTO,DUAS DEMAOS DE MASSA CORRIDA E TRES DE ACABAMENTO</t>
  </si>
  <si>
    <t>17.017.0030-A</t>
  </si>
  <si>
    <t>17.017.0040-0</t>
  </si>
  <si>
    <t>PINTURA INTERNA EM SUPERFICIE COM REVESTIMENTO LISO,A OLEO BRILHANTE,INCLUSIVE LIXAMENTO,UMA DEMAO DE SELADOR ACRILICO,UMA DEMAO DE MASSA CORRIDA OU ACRILICA E DUAS DEMAOS DE ACABAMENTO</t>
  </si>
  <si>
    <t>17.017.0040-A</t>
  </si>
  <si>
    <t>17.017.0041-0</t>
  </si>
  <si>
    <t>REPINTURA INTERNA OU EXTERNA NA COR EXISTENTE,SOBRE REVESTIMENTO LISO EM BOM ESTADO,COM TINTA A OLEO BRILHANTE,INCLUSIVELIXAMENTO E DUAS DEMAOS DE ACABAMENTO</t>
  </si>
  <si>
    <t>17.017.0041-A</t>
  </si>
  <si>
    <t>17.017.0042-0</t>
  </si>
  <si>
    <t>PINTURA DE UMA DEMAO ADICIONAL NOS SERVICOS DOS ITENS 17.017.0040 OU 17.017.0041</t>
  </si>
  <si>
    <t>17.017.0042-A</t>
  </si>
  <si>
    <t>17.017.0050-0</t>
  </si>
  <si>
    <t>PINTURA INTERNA COM ESMALTE SINTETICO ALTO BRILHO OU ACETINADO,ACABAMENTO DE ALTA CLASSE SOBRE SUPERFICIE PREPARADA CONFORME O ITEM 17.017.0010,EXCLUSIVE ESTE PREPARO,INCLUSIVE LIXAMENTO,DUAS DEMAOS DE MASSA CORRIDA E TRES DE ACABAMENTO</t>
  </si>
  <si>
    <t>17.017.0050-A</t>
  </si>
  <si>
    <t>17.017.0053-0</t>
  </si>
  <si>
    <t>PINTURA SOBRE PAREDES DE TIJOLOS CERAMICOS COM TINTA CERAMICA,INCLUSIVE LIMPEZA E DUAS DEMAOS DE ACABAMENTO</t>
  </si>
  <si>
    <t>17.017.0053-A</t>
  </si>
  <si>
    <t>17.017.0060-0</t>
  </si>
  <si>
    <t>PINTURA SOBRE TELHAS CERAMICAS COM TINTA CERAMICA,INCLUSIVELIMPEZA E DUAS DEMAOS DE ACABAMENTO</t>
  </si>
  <si>
    <t>17.017.0060-A</t>
  </si>
  <si>
    <t>17.017.0061-0</t>
  </si>
  <si>
    <t>PINTURA SOBRE TELHAS CERAMICAS COM TINTA CERAMICA,INCLUSIVELIMPEZA E TRES DEMAOS DE ACABAMENTO</t>
  </si>
  <si>
    <t>17.017.0061-A</t>
  </si>
  <si>
    <t>17.017.0062-0</t>
  </si>
  <si>
    <t>PINTURA DE QUADRO ESCOLAR SOBRE REVESTIMENTO LISO COM DUAS DEMAOS DE ACABAMENTO FOSCO,SOBRE PAREDE PREPARADA CONFORME OITEM 17.017.0010,EXCLUSIVE ESTE</t>
  </si>
  <si>
    <t>17.017.0062-A</t>
  </si>
  <si>
    <t>17.017.0070-0</t>
  </si>
  <si>
    <t>PINTURA INTERNA COM ESMALTE CATALISAVEL(EPOXI),SISTEMA TINTOMETRICO,ACABAMENTO PADRAO,EM DUAS DEMAOS SOBRE SUPERFICIE PREPARADA,CONFORME O ITEM 17.017.0010,APENAS APLICAVEL SOBRE MASSA ACRILICA,EXCLUSIVE ESTE PREPARO</t>
  </si>
  <si>
    <t>17.017.0070-A</t>
  </si>
  <si>
    <t>17.017.0100-0</t>
  </si>
  <si>
    <t>PREPARO DE MADEIRA NOVA,INCLUSIVE LIXAMENTO,LIMPEZA,UMA DEMAO DE VERNIZ ISOLANTE INCOLOR,DUAS DEMAOS DE MASSA PARA MADEIRA,LIXAMENTO E REMOCAO DE PO,E UMA DEMAO DE FUNDO SINTETICONIVELADOR</t>
  </si>
  <si>
    <t>17.017.0100-A</t>
  </si>
  <si>
    <t>17.017.0110-0</t>
  </si>
  <si>
    <t>PINTURA INTERNA OU EXTERNA SOBRE MADEIRA,COM TINTA A OLEO BRILHANTE OU ACETINADA,LIXAMENTO,UMA DEMAO DE VERNIZ ISOLANTEINCOLOR,DUAS DEMAOS DE MASSA PARA MADEIRA,LIXAMENTO E REMOCAO DE PO,UMA DEMAO DE FUNDO SINTETICO NIVELADOR E DUAS DEMAOSDE ACABAMENTO</t>
  </si>
  <si>
    <t>17.017.0110-A</t>
  </si>
  <si>
    <t>17.017.0120-1</t>
  </si>
  <si>
    <t>PINTURA INTERNA OU EXTERNA SOBRE MADEIRA NOVA,COM TINTA A OLEO BRILHANTE OU ACETINADA COM DUAS DEMAOS DE ACABAMENTO SOBRE SUPERFICIE PREPARADA,CONFORME O ITEM 17.017.0100,EXCLUSIVEESTE PREPARO</t>
  </si>
  <si>
    <t>17.017.0120-B</t>
  </si>
  <si>
    <t>17.017.0130-0</t>
  </si>
  <si>
    <t>REPINTURA INTERNA OU EXTERNA SOBRE MADEIRA COM TINTA A OLEOBRILHANTE OU ACETINADA,SOBRE FUNDO SINTETICO NIVELADOR,INCLUSIVE ESTE,COM LIXAMENTO E DUAS DEMAOS DE ACABAMENTO,NA COR EXISTENTE</t>
  </si>
  <si>
    <t>17.017.0130-A</t>
  </si>
  <si>
    <t>17.017.0140-0</t>
  </si>
  <si>
    <t>PINTURA INTERNA OU EXTERNA SOBRE MADEIRA NOVA,COM ESMALTE SINTETICO ALQUIDICO,BRILHANTE OU ACETINADA EM DUAS DEMAOS SOBRE SUPERFICIE PREPARADA COM MATERIAL DA MESMA LINHA,CONFORMEO ITEM 17.017.0100,EXCLUSIVE ESTE PREPARO</t>
  </si>
  <si>
    <t>17.017.0140-A</t>
  </si>
  <si>
    <t>17.017.0150-0</t>
  </si>
  <si>
    <t>REPINTURA INTERNA OU EXTERNA SOBRE MADEIRA EM BOM ESTADO COMESMALTE SINTETICO ALQUIDICO,NA COR E TIPO DA EXISTENTE,INCLUSIVE LIXAMENTO,LIMPEZA E DUAS DEMAOS DE ACABAMENTO</t>
  </si>
  <si>
    <t>17.017.0150-A</t>
  </si>
  <si>
    <t>17.017.0155-0</t>
  </si>
  <si>
    <t>PINTURA INTERNA OU EXTERNA DE ALTA CLASSE SOBRE MADEIRA NOVA,COM ESMALTE ALQUIDICO BRILHANTE OU ACETINADO SOBRE SUPERFICIE PREPARADA COM MATERIAL DA MESMA LINHA DE FABRICACAO,CONFORME ITEM 17.017.0100,EXCLUSIVE ESTE PREPARO,INCLUSIVE LIXAMENTO,UMA DEMAO DE TINTA PRIMARIA SELADORA E DUAS DEMAOS DE ACABAMENTO</t>
  </si>
  <si>
    <t>17.017.0155-A</t>
  </si>
  <si>
    <t>17.017.0160-0</t>
  </si>
  <si>
    <t>PINTURA INTERNA OU EXTERNA SOBRE MADEIRA NOVA,COM DUAS DEMAOS DE TINTA SINTETICA ALQUIDICA DE USO GERAL,SOBRE SUPERFICIEPREPARADA,CONFORME O ITEM 17.017.0100,EXCLUSIVE ESTE PREPARO</t>
  </si>
  <si>
    <t>17.017.0160-A</t>
  </si>
  <si>
    <t>17.017.0161-0</t>
  </si>
  <si>
    <t>REPINTURA INTERNA OU EXTERNA SOBRE MADEIRA EM BOM ESTADO COMTINTA SINTETICA ALQUIDICA DE USO GERAL,INCLUSIVE LIXAMENTO,LIMPEZA E DUAS DEMAOS DE ACABAMENTO NA COR EXISTENTE</t>
  </si>
  <si>
    <t>17.017.0161-A</t>
  </si>
  <si>
    <t>17.017.0169-0</t>
  </si>
  <si>
    <t>PINTURA INTERNA OU EXTERNA SOBRE MADEIRA NOVA,COM ESMALTE SINTETICO ALTO BRILHO OU ACETINADO,UMA DEMAO DE VERNIZ ISOLANTE INCOLOR,UMA DEMAO DE FUNDO SINTETICO NIVELADOR,UMA DEMAO DE MASSA PARA MADEIRA,INCLUSIVE LIXAMENTO E REMOCAO DE PO E DUAS DEMAOS DE ACABAMENTO</t>
  </si>
  <si>
    <t>17.017.0169-A</t>
  </si>
  <si>
    <t>17.017.0175-0</t>
  </si>
  <si>
    <t>PINTURA INTERNA SOBRE MADEIRA NOVA,COM TRES DEMAOS DE ESMALTE SINTETICO ALTO BRILHO OU ACETINADO,APOS LIXAMENTO SOBRE SUPERFICIE PREPARADA COM MATERIAL DA MESMA LINHA DE FABRICACAO,CONFORME O ITEM 17.017.0100,EXCLUSIVE ESTE PREPARO</t>
  </si>
  <si>
    <t>17.017.0175-A</t>
  </si>
  <si>
    <t>17.017.0176-0</t>
  </si>
  <si>
    <t>REPINTURA INTERNA SOBRE MADEIRA COM ESMALTE SINTETICO ALTO BRILHO OU ACETINADO,SOBRE SUPERFICIE JA PINTADA EM BOM ESTADO,APOS LIXAMENTO,LIMPEZA,DUAS DEMAOS DE ACABAMENTO COM MATERIAL DA MESMA LINHA DE FABRICACAO E NA COR EXISTENTE</t>
  </si>
  <si>
    <t>17.017.0176-A</t>
  </si>
  <si>
    <t>17.017.0225-0</t>
  </si>
  <si>
    <t>PINTURA DE RODAPES COM TINTA A OLEO BRILHANTE,SOBRE MADEIRANOVA,UMA DEMAO DE FUNDO SINTETICO NIVELADOR,UMA DEMAO DE MASSA PARA MADEIRA,LIXAMENTO E REMOCAO DO PO E DUAS DEMAOS DE ACABAMENTO</t>
  </si>
  <si>
    <t>17.017.0225-A</t>
  </si>
  <si>
    <t>17.017.0227-0</t>
  </si>
  <si>
    <t>REPINTURA DE RODAPES EM BOM ESTADO,COM ESMALTE SINTETICO ALTO BRILHO OU ACETINADO,INCLUSIVE LIXAMENTO,LIMPEZA E DUAS DEMAOS DE ACABAMENTO NA COR EXISTENTE</t>
  </si>
  <si>
    <t>17.017.0227-A</t>
  </si>
  <si>
    <t>17.017.0228-0</t>
  </si>
  <si>
    <t>PINTURA DE RODAPES COM ESMALTE SINTETICO ALQUIDICO,SOBRE MADEIRA NOVA,UMA DEMAO DE FUNDO SINTETICO NIVELADOR,UMA DEMAO DE MASSA PARA MADEIRA,LIXAMENTO E REMOCAO DO PO E DUAS DEMAOSDE ACABAMENTO</t>
  </si>
  <si>
    <t>17.017.0228-A</t>
  </si>
  <si>
    <t>17.017.0230-0</t>
  </si>
  <si>
    <t>PINTURA DE RODAPES COM TINTA SINTETICA DE USO GERAL,SOBRE MADEIRA NOVA,UMA DEMAO DE FUNDO SINTETICO NIVELADOR,UMA DEMAODE MASSA PARA MADEIRA,LIXAMENTO E REMOCAO DO PO E DUAS DEMAOS DE ACABAMENTO</t>
  </si>
  <si>
    <t>17.017.0230-A</t>
  </si>
  <si>
    <t>17.017.0240-0</t>
  </si>
  <si>
    <t>PINTURA DE RODAPES COM DUAS DEMAOS,DE ALTA CLASSE,DE ESMALTESINTETICO ALTO BRILHO OU ACETINADO,SOBRE MADEIRA NOVA,SOBRESUPERFICIE PREPARADA CONFORME O ITEM 17.017.0100,EXCLUSIVEESTE PREPARO</t>
  </si>
  <si>
    <t>17.017.0240-A</t>
  </si>
  <si>
    <t>17.017.0245-0</t>
  </si>
  <si>
    <t>PINTURA LAQUEADA SOBRE MADEIRA NOVA COM VERNIZ A BASE DE NITROCELULOSE SOBRE SUPERFICIE PREPARADA COM MATERIAL DA MESMALINHA DO FABRICANTE,CONFORME O ITEM 17.017.0100,EXCLUSIVE ESTE PREPARO,INCLUSIVE SELADOR NITROCELULOSE E DUAS DEMAOS DEACABAMENTO</t>
  </si>
  <si>
    <t>17.017.0245-A</t>
  </si>
  <si>
    <t>17.017.0300-1</t>
  </si>
  <si>
    <t>PINTURA INTERNA OU EXTERNA SOBRE FERRO COM TINTA A OLEO BRILHANTE,INCLUSIVE LIXAMENTO,LIMPEZA,UMA DEMAO DE TINTA ANTIOXIDO E DUAS DEMAOS DE ACABAMENTO</t>
  </si>
  <si>
    <t>17.017.0300-B</t>
  </si>
  <si>
    <t>17.017.0301-0</t>
  </si>
  <si>
    <t>REPINTURA INTERNA OU EXTERNA SOBRE FERRO COM TINTA A OLEO BRILHANTE,INCLUSIVE LIXAMENTO LEVE,LIMPEZA,UMA DEMAO DE ANTIOXIDO E UMA DEMAO DE ACABAMENTO NA COR EXISTENTE</t>
  </si>
  <si>
    <t>17.017.0301-A</t>
  </si>
  <si>
    <t>17.017.0320-0</t>
  </si>
  <si>
    <t>PINTURA INTERNA OU EXTERNA SOBRE FERRO,COM ESMALTE SINTETICOBRILHANTE OU ACETINADO APOS LIXAMENTO,LIMPEZA,DESENGORDURAMENTO,UMA DEMAO DE FUNDO ANTICORROSIVO NA COR LARANJA DE SECAGEM RAPIDA E DUAS DEMAOS DE ACABAMENTO</t>
  </si>
  <si>
    <t>17.017.0320-A</t>
  </si>
  <si>
    <t>17.017.0321-0</t>
  </si>
  <si>
    <t>REPINTURA INTERNA OU EXTERNA SOBRE FERRO EM BOM ESTADO,NAS CONDICOES DO ITEM 17.017.0320 E NA COR EXISTENTE</t>
  </si>
  <si>
    <t>17.017.0321-A</t>
  </si>
  <si>
    <t>17.017.0350-0</t>
  </si>
  <si>
    <t>PINTURA INTERNA OU EXTERNA SOBRE FERRO GALVANIZADO OU ALUMINIO,USANDO FUNDO PARA GALVANIZADO,INCLUSIVE LIXAMENTO LEVE,LIMPEZA,DESENGORDURAMENTO E DUAS DEMAOS DE ACABAMENTO COM ESMALTE SINTETICO BRILHANTE OU ACETINADO</t>
  </si>
  <si>
    <t>17.017.0350-A</t>
  </si>
  <si>
    <t>17.017.0360-0</t>
  </si>
  <si>
    <t>PINTURA INTERNA OU EXTERNA SOBRE FERRO COM TINTA TIPO GRAFITE EM DUAS DEMAOS APOS LIXAMENTO,LIMPEZA E UMA DEMAO DE TINTAANTIOXIDO</t>
  </si>
  <si>
    <t>17.017.0360-A</t>
  </si>
  <si>
    <t>17.017.0361-0</t>
  </si>
  <si>
    <t>REPINTURA INTERNA OU EXTERNA SOBRE FERRO EM BOM ESTADO,COM TINTA GRAFITE EM DUAS DEMAOS APOS LIXAMENTO LEVE,LIMPEZA,DESENGORDURAMENTO E FUNDO ANTICORROSIVO NA COR LARANJA DE SECAGEM RAPIDA,OU UTILIZAR DIRETAMENTE SOBRE O METAL TINTA GRAFITEDE DUPLA ACAO</t>
  </si>
  <si>
    <t>17.017.0361-A</t>
  </si>
  <si>
    <t>17.017.0362-0</t>
  </si>
  <si>
    <t>UMA DEMAO ADICIONAL DE PINTURA NOS SERVICOS DOS ITENS 17.017.0360 OU 17.017.0361</t>
  </si>
  <si>
    <t>17.017.0362-A</t>
  </si>
  <si>
    <t>17.017.0365-0</t>
  </si>
  <si>
    <t>PRIMER CONVERTEDOR DE FERRUGEM EM FUNDO DE PROTECAO,EM DUASDEMAOS.FORNECIMENTO E APLICACAO</t>
  </si>
  <si>
    <t>17.017.0365-A</t>
  </si>
  <si>
    <t>17.017.0370-0</t>
  </si>
  <si>
    <t>PINTURA COM ESMALTE SINTETICO A BASE D'AGUA ALTO BRILHO OU ACETINADO,PARA USO HOSPITALAR,SOBRE MADEIRAS E METAIS,AREAS INTERNAS OU EXTERNAS,INCLUSIVE LIXAMENTO,UMA DEMAO DE SELADORACRILICO,DUAS DEMAOS DE MASSA ACRILICA E DUAS DEMAOS DE ACABAMENTO</t>
  </si>
  <si>
    <t>17.017.0370-A</t>
  </si>
  <si>
    <t>17.018.0010-0</t>
  </si>
  <si>
    <t>PREPARO DE SUPERFICIES NOVAS,COM REVESTIMENTO LISO,INTERIOR,INCLUSIVE RASPAGEM,LIMPEZA,UMA DEMAO DE SELADOR,UMA DEMAO DEMASSA CORRIDA E LIXAMENTOS NECESSARIOS</t>
  </si>
  <si>
    <t>17.018.0010-A</t>
  </si>
  <si>
    <t>17.018.0015-0</t>
  </si>
  <si>
    <t>PINTURA COM SELADOR ACRILICO,EM UMA DEMAO,SOBRE EMBOCO EXISTENTE</t>
  </si>
  <si>
    <t>17.018.0015-A</t>
  </si>
  <si>
    <t>17.018.0020-0</t>
  </si>
  <si>
    <t>PINTURA COM TINTA LATEX,CLASSIFICACAO ECONOMICA (NBR 15079),FOSCA EM REVESTIMENTO LISO,INTERIOR,ACABAMENTO PADRAO,EM DUAS DEMAOS SOBRE A SUPERFICIE PREPARADA,CONFORME O ITEM 17.018.0010,EXCLUSIVE ESTE PREPARO</t>
  </si>
  <si>
    <t>17.018.0020-A</t>
  </si>
  <si>
    <t>17.018.0031-0</t>
  </si>
  <si>
    <t>PINTURA COM TINTA LATEX,CLASSIFICACAO PREMIUM OU STANDARD (NBR 15079),FOSCA EM REVESTIMENTO LISO,INTERIOR,ACABAMENTO EMALTA CLASSE,EM TRES DEMAOS E MAIS UMA DEMAO DE MASSA CORRIDAE LIXAMENTO,SOBRE SUPERFICIE JA PREPARADA,CONFORME O ITEM 17.018.0010,EXCLUSIVE ESTE PREPARO</t>
  </si>
  <si>
    <t>17.018.0031-A</t>
  </si>
  <si>
    <t>17.018.0041-0</t>
  </si>
  <si>
    <t>UMA DEMAO ADICIONAL DE PINTURA DE ACABAMENTO NOS SERVICOS DOS ITENS 17.018.0020 E 17.018.0031</t>
  </si>
  <si>
    <t>17.018.0041-A</t>
  </si>
  <si>
    <t>17.018.0044-0</t>
  </si>
  <si>
    <t>REPINTURA COM TINTA LATEX,CLASSIFICACAO ECONOMICA (NBR 15079),PARA INTERIOR,SOBRE SUPERFICIE EM BOM ESTADO E NA COR EXISTENTE,INCLUSIVE LIMPEZA,LEVE LIXAMENTO COM LIXA FINA,UMA DEMAO DE FUNDO PREEPARADOR E UMA DE ACABAMENTO</t>
  </si>
  <si>
    <t>17.018.0044-A</t>
  </si>
  <si>
    <t>17.018.0050-0</t>
  </si>
  <si>
    <t>PINTURA COM TINTA LATEX,CLASSIFICACAO STANDARD OU PREMIUM,PARA INTERIOR OU EXTERIOR (NBR 15079),SOBRE CHAPISCO,INCLUSIVESELADOR E DUAS DEMAOS DE ACABAMENTO</t>
  </si>
  <si>
    <t>17.018.0050-A</t>
  </si>
  <si>
    <t>17.018.0060-0</t>
  </si>
  <si>
    <t>PREPARO DE SUPERFICIES NOVAS,COM REVESTIMENTO LISO INTERNO OU EXTERNO,INCLUSIVE UMA DEMAO DE SELADOR ACRILICO,DUAS DEMAOS DE MASSA ACRILICA E LIXAMENTOS NECESSARIOS</t>
  </si>
  <si>
    <t>17.018.0060-A</t>
  </si>
  <si>
    <t>17.018.0080-0</t>
  </si>
  <si>
    <t>PINTURA COM TINTA LATEX,CLASSIFICACAO STANDARD (NBR 15079),PARA EXTERIOR,INCLUSIVE LIXAMENTOS,LIMPEZA,UMA DEMAO DE SELADOR ACRILICO E DUAS DEMAOS DE ACABAMENTO</t>
  </si>
  <si>
    <t>17.018.0080-A</t>
  </si>
  <si>
    <t>17.018.0081-0</t>
  </si>
  <si>
    <t>UMA DEMAO ADICIONAL DE PINTURA DE ACABAMENTO NO SERVICO DO ITEM 17.018.0080</t>
  </si>
  <si>
    <t>17.018.0081-A</t>
  </si>
  <si>
    <t>17.018.0082-0</t>
  </si>
  <si>
    <t>REPINTURA COM TINTA LATEX ACETINADA,CLASSIFICACAO PREMIUM OUSTANDARD (NBR 15079),PARA EXTERIOR,SOBRE SUPERFICIE EM BOMESTADO E NA COR EXISTENTE,INCLUSIVE LIMPEZA,LIXAMENTO COM LIXA FINA,UMA DEMAO DE FUNDO PREPARADOR E UMA DE ACABAMENTO</t>
  </si>
  <si>
    <t>17.018.0082-A</t>
  </si>
  <si>
    <t>17.018.0110-0</t>
  </si>
  <si>
    <t>PINTURA COM TINTA LATEX SEMIBRILHANTE,FOSCA OU ACETINADA,CLASSIFICACAO PREMIUM OU STANDARD (NBR 15079),PARA INTERIOR E EXTERIOR,BRANCA OU COLORIDA,SOBRE TIJOLO,CONCRETO LISO,CIMENTO SEM AMIANTO,E REVESTIMENTO,INCLUSIVE LIXAMENTO,UMA DEMAO DE SELADOR ACRILICO E DUAS DEMAOS DE ACABAMENTO</t>
  </si>
  <si>
    <t>17.018.0110-A</t>
  </si>
  <si>
    <t>17.018.0111-0</t>
  </si>
  <si>
    <t>PINTURA COM TINTA LATEX SEMIBRILHANTE,FOSCA OU ACETINADA,CLASSIFICACAO PREMIUM OU STANDARD (NBR 15079),PARA INTERIOR E EXTERIOR,BRANCA OU COLORIDA,SOBRE CONCRETO APICOADO,INCLUSIVELIXAMENTO,UMA DEMAO DE SELADOR ACRILICO E DUAS DEMAOS DE ACABAMENTO</t>
  </si>
  <si>
    <t>17.018.0111-A</t>
  </si>
  <si>
    <t>17.018.0112-0</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</si>
  <si>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</si>
  <si>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17.018.0112-A</t>
  </si>
  <si>
    <t>17.018.0113-0</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</si>
  <si>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</si>
  <si>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17.018.0113-A</t>
  </si>
  <si>
    <t>17.018.0115-0</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</si>
  <si>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</si>
  <si>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17.018.0115-A</t>
  </si>
  <si>
    <t>17.018.0116-0</t>
  </si>
  <si>
    <t>UMA DEMAO ADICIONAL DE PINTURA DE ACABAMENTO NOS SERVICOS DOS ITENS 17.018.0110 OU 17.018.0115</t>
  </si>
  <si>
    <t>17.018.0116-A</t>
  </si>
  <si>
    <t>17.018.0117-0</t>
  </si>
  <si>
    <t>REPINTURA COM TINTA LATEX SEMIBRILHANTE,FOSCA,OU ACETINADA,CLASSIFICACAO PREMIUM OU STANDARD (NBR 15079),PARA INTERIOR OU EXTERIOR,SOBRE SUPERFICIE EM BOM ESTADO E NA COR EXISTENTE,INCLUSIVE LIMPEZA,LEVE LIXAMENTO COM LIXA FINA,UMA DEMAO DEFUNDO PREPARADOR E UMA DE ACABAMENTO</t>
  </si>
  <si>
    <t>17.018.0117-A</t>
  </si>
  <si>
    <t>17.018.0185-0</t>
  </si>
  <si>
    <t>TEXTURA ACRILICA NA COR BRANCA,ACABAMENTO FOSCO,PARA INTERIOR OU EXTERIOR,APLICADAS EM DUAS DEMAOS SOBRE CONCRETO,ALVENARIA,BLOCO DE CONCRETO,CIMENTO SEM AMIANTO OU REVESTIMENTO</t>
  </si>
  <si>
    <t>17.018.0185-A</t>
  </si>
  <si>
    <t>17.018.0190-0</t>
  </si>
  <si>
    <t>PINTURA A BASE DE RESINA ACRILICA SOBRE AZULEJOS E PASTILHASEM AREAS INTERNAS E EXTERNAS,EM TRES DEMAOS</t>
  </si>
  <si>
    <t>17.018.0190-A</t>
  </si>
  <si>
    <t>17.018.0200-0</t>
  </si>
  <si>
    <t>PINTURA EM PEDRAS NATURAIS (ARDOSIA,PEDRA MINEIRA E ETC) A BASE DE RESINA ACRILICA,INCLUSIVE LIMPEZA E DUAS DEMAOS</t>
  </si>
  <si>
    <t>17.018.0200-A</t>
  </si>
  <si>
    <t>17.018.0210-0</t>
  </si>
  <si>
    <t>PINTURA SOBRE TELHAS CERAMICAS,COM IMPERMEABILIZANTE INCOLORA BASE DE SILICONE,INCLUSIVE LIMPEZA E DUAS DEMAOS DE ACABAMENTO</t>
  </si>
  <si>
    <t>17.018.0210-A</t>
  </si>
  <si>
    <t>17.018.0250-0</t>
  </si>
  <si>
    <t>PINTURA COM TINTA LATEX SEMIBRILHANTE OU FOSCA,CLASSIFICACAOPREMIUM OU STANDARD (NBR 15079),PARA INTERIOR OU EXTERIOR,SISTEMA TINTOMETRICO,INCLUSIVE LIXAMENTO,UMA DEMAO DE SELADORACRILICO E DUAS DEMAOS DE ACABAMENTO</t>
  </si>
  <si>
    <t>17.018.0250-A</t>
  </si>
  <si>
    <t>17.018.0251-0</t>
  </si>
  <si>
    <t>PINTURA COM TINTA LATEX SEMIBRILHANTE OU FOSCA,CLASSIFICACAOPREMIUM OU STANDARD (NBR 15079),PARA INTERIOR OU EXTERIOR,PARA SUPERFICIE APICOADA,SISTEMA TINTOMETRICO,INCLUSIVE LIXAMENTO,UMA DEMAO DE SELADOR ACRILICO E DUAS DEMAOS DE ACABAMENTO</t>
  </si>
  <si>
    <t>17.018.0251-A</t>
  </si>
  <si>
    <t>17.018.0252-0</t>
  </si>
  <si>
    <t>PINTURA COM TINTA LATEX SEMIBRILHANTE OU FOSCA,CLASSIFICACAOPREMIUM OU STANDARD (NBR 15079),PARA INTERIOR OU EXTERIOR,SISTEMA TINTOMETRICO,INCLUSIVE LIXAMENTO,UMA DEMAO DE SELADORACRILICO,DEMAO DE MEIA MASSA E DUAS DEMAOS DE ACABAMENTO</t>
  </si>
  <si>
    <t>17.018.0252-A</t>
  </si>
  <si>
    <t>17.018.0253-0</t>
  </si>
  <si>
    <t>PINTURA COM TINTA LATEX SEMIBRILHANTE OU FOSCA,CLASSIFICACAOPREMIUM OU STANDARD (NBR 15079),PARA INTERIOR OU EXTERIOR,SISTEMA TINTOMETRICO,INCLUSIVE LIXAMENTO,UMA DEMAO DE SELADORACRILICO,UMA DEMAO DE MASSA ACRILICA E DUAS DEMAOS DE ACABAMENTO</t>
  </si>
  <si>
    <t>17.018.0253-A</t>
  </si>
  <si>
    <t>17.018.0254-0</t>
  </si>
  <si>
    <t>PINTURA COM TINTA LATEX SEMIBRILHANTE OU FOSCA,CLASSIFICACAOPREMIUM OU STANDARD (NBR 15079),PARA INTERIOR OU EXTERIOR,SISTEMA TINTOMETRICO,INCLUSIVE LIXAMENTO,UMA DEMAO DE SELADORACRILICO,DUAS DEMAOS DE MASSA ACRILICA E DUAS DEMAOS DE ACABAMENTO</t>
  </si>
  <si>
    <t>17.018.0254-A</t>
  </si>
  <si>
    <t>17.018.0260-0</t>
  </si>
  <si>
    <t>DEMAO ADICIONAL DE PINTURA DE ACABAMENTO NOS SERVICOS DO ITEM 17.018.0250 OU 17.018.0254</t>
  </si>
  <si>
    <t>17.018.0260-A</t>
  </si>
  <si>
    <t>17.018.0265-0</t>
  </si>
  <si>
    <t>PINTURA COM TINTA ACRILICA ACETINADA,PARA USO HOSPITALAR,SOBRE PAREDES E TETOS,INCLUSIVE LIXAMENTO,UMA DEMAO DE SELADORACRILICO,DUAS DEMAOS DE MASSA ACRILICA E DUAS DEMAOS DE ACABAMENTO</t>
  </si>
  <si>
    <t>17.018.0265-A</t>
  </si>
  <si>
    <t>17.020.0010-0</t>
  </si>
  <si>
    <t>ENVERNIZAMENTO DE MADEIRA COM VERNIZ TIPO COPAL BRILHANTE PARA INTERIOR,INCLUSIVE LIXAMENTO,UMA DEMAO DE VERNIZ IMUNIZANTE E IMPERMEABILIZANTE INCOLOR,ANILINA E UMA DEMAO DE ACABAMENTO</t>
  </si>
  <si>
    <t>17.020.0010-A</t>
  </si>
  <si>
    <t>17.020.0021-0</t>
  </si>
  <si>
    <t>UMA DEMAO ADICIONAL DE VERNIZ DE ACABAMENTO NO SERVICO DO ITEM 17.020.0010</t>
  </si>
  <si>
    <t>17.020.0021-A</t>
  </si>
  <si>
    <t>17.020.0030-1</t>
  </si>
  <si>
    <t>ENVERNIZAMENTO DE MADEIRA COM VERNIZ A BONECA USANDO GOMA LACA NACIONAL DISSOLVIDA EM ALCOOL,INCLUSIVE LIXAMENTO E APLICACAO DE SUCESSIVAS DEMAOS DE ACABAMENTO ATE A OBTENCAO DO BRILHO</t>
  </si>
  <si>
    <t>17.020.0030-B</t>
  </si>
  <si>
    <t>17.020.0040-0</t>
  </si>
  <si>
    <t>ENCERAMENTO DE MADEIRA,INCLUSIVE LIXAMENTO,UMA DEMAO DE VERNIZ IMUNIZANTE E IMPERMEABILIZANTE INCOLOR E TRES DEMAOS DE CERA,CADA QUAL SEGUIDA DE ABERTURA DE BRILHO A ESCOVA E FLANELA</t>
  </si>
  <si>
    <t>17.020.0040-A</t>
  </si>
  <si>
    <t>17.020.0050-0</t>
  </si>
  <si>
    <t>ENVERNIZAMENTO DE TIJOLOS E CONCRETO,PARA INTERIOR,COM VERNIZ ACRILICO INCOLOR,INCLUSIVE LIXAMENTO E DUAS DEMAOS DE ACABAMENTO</t>
  </si>
  <si>
    <t>17.020.0050-A</t>
  </si>
  <si>
    <t>17.020.0060-0</t>
  </si>
  <si>
    <t>ENVERNIZAMENTO DE RODAPE DE MADEIRA COM VERNIZ TIPO COPAL BRILHANTE,INCLUSIVE LIXAMENTO,UMA DEMAO DE VERNIZ IMUNIZANTE EIMPERMEABILIZANTE INCOLOR,ANILINA E DUAS DEMAOS DE ACABAMENTO</t>
  </si>
  <si>
    <t>17.020.0060-A</t>
  </si>
  <si>
    <t>17.020.0061-0</t>
  </si>
  <si>
    <t>UMA DEMAO ADICIONAL DE VERNIZ DE ACABAMENTO NO SERVICO DO ITEM 17.020.0060</t>
  </si>
  <si>
    <t>17.020.0061-A</t>
  </si>
  <si>
    <t>17.020.0070-0</t>
  </si>
  <si>
    <t>ENVERNIZAMENTO DE MADEIRA EM SUPERFICIE INTERIOR,COM VERNIZPOLIURETANO BRILHANTE E TRANSPARENTE,INCLUSIVE LIXAMENTO,UMADEMAO DE VERNIZ IMUNIZANTE E IMPERMEABILIZANTE INCOLOR,ANILINA E DUAS DEMAOS DE ACABAMENTO</t>
  </si>
  <si>
    <t>17.020.0070-A</t>
  </si>
  <si>
    <t>17.020.0071-0</t>
  </si>
  <si>
    <t>ENVERNIZAMENTO DE SUPERFICIE LISA DE CONCRETO OU TIJOLO APARENTE,EXTERIOR OU INTERIOR,COM VERNIZ ACRILICO INCOLOR,EM TRES DEMAOS</t>
  </si>
  <si>
    <t>17.020.0071-A</t>
  </si>
  <si>
    <t>17.020.0072-0</t>
  </si>
  <si>
    <t>ENVERNIZAMENTO DE SUPERFICIE LISA DE CONCRETO OU TIJOLO APARENTE,EXTERIOR OU INTERIOR,COM VERNIZ ACRILICO INCOLOR,EM DUAS DEMAOS</t>
  </si>
  <si>
    <t>17.020.0072-A</t>
  </si>
  <si>
    <t>17.020.0075-0</t>
  </si>
  <si>
    <t>ENVERNIZAMENTO SOBRE CONCRETO APICOADO,EXTERIOR OU INTERIOR,COM VERNIZ ACRILICO INCOLOR,EM TRES DEMAOS</t>
  </si>
  <si>
    <t>17.020.0075-A</t>
  </si>
  <si>
    <t>17.025.0005-1</t>
  </si>
  <si>
    <t>PINTURA COM TINTA ANTIMOFO E BACTERICIDA BASE ACRILICA,SEM BRILHO,COR BRANCA,PARA AMBIENTES INTERNOS E EXTERNOS PROPENSOS A UMIDADE E VAPORES,EM DUAS DEMAOS,SOBRE SELADOR ACRILICOE DUAS DEMAOS DE MASSA ACRILICA,INCLUSIVE LIMPEZA E LIXAMENTO</t>
  </si>
  <si>
    <t>17.025.0005-B</t>
  </si>
  <si>
    <t>17.025.0006-0</t>
  </si>
  <si>
    <t>PINTURA COM RESINA HIDROFUGANTE EM DUAS DEMAOS,EM TELHA OU TIJOLO CERAMICO,INCLUSIVE LIMPEZA DA SUPERFICIE</t>
  </si>
  <si>
    <t>17.025.0006-A</t>
  </si>
  <si>
    <t>17.025.0007-0</t>
  </si>
  <si>
    <t>PINTURA COM RESINA HIDROFUGANTE EM DUAS DEMAOS,EM TIJOLO APARENTE E CONCRETO APARENTE,INCLUSIVE LIMPEZA DA SUPERFICIE</t>
  </si>
  <si>
    <t>17.025.0007-A</t>
  </si>
  <si>
    <t>17.025.0008-0</t>
  </si>
  <si>
    <t>PINTURA COM RESINA HIDROFUGANTE EM DUAS DEMAOS,EM PEDRAS POROSAS (TIPO SAO TOME OU SEMELHANTE),INCLUSIVE LIMPEZA DA SUPERFICIE</t>
  </si>
  <si>
    <t>17.025.0008-A</t>
  </si>
  <si>
    <t>17.025.0009-0</t>
  </si>
  <si>
    <t>PINTURA COM RESINA HIDROFUGANTE EM DUAS DEMAOS,EM PEDRAS NAOPOROSAS (TIPO ARDOSIA OU SEMELHANTE),INCLUSIVE LIMPEZA DA SUPERFICIE</t>
  </si>
  <si>
    <t>17.025.0009-A</t>
  </si>
  <si>
    <t>17.025.0010-0</t>
  </si>
  <si>
    <t>PINTURA IMUNIZANTE FUNGICIDA E INSETICIDA PARA APLICACAO EMMADEIRA BRUTA OU APARELHADA,EM DUAS DEMAOS</t>
  </si>
  <si>
    <t>17.025.0010-A</t>
  </si>
  <si>
    <t>17.025.0040-1</t>
  </si>
  <si>
    <t>PINTURA COM EMULSAO OLEOSA PARA DESMOLDAGEM DE FORMAS DE MADEIRA,EM DUAS DEMAOS</t>
  </si>
  <si>
    <t>17.025.0040-B</t>
  </si>
  <si>
    <t>17.025.0041-0</t>
  </si>
  <si>
    <t>PINTURA COM EMULSAO OLEOSA PARA DESMOLDAGEM DE FORMAS METALICAS,EM UMA DEMAO</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</si>
  <si>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</si>
  <si>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</si>
  <si>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</si>
  <si>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</si>
  <si>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</si>
  <si>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</si>
  <si>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</si>
  <si>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</si>
  <si>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</si>
  <si>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</si>
  <si>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</si>
  <si>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REMOCAO DE PINTURA ACRILICA,EPOXI,BORRACHA CLORADA E SEMELHANTES</t>
  </si>
  <si>
    <t>17.035.0040-A</t>
  </si>
  <si>
    <t>17.035.0045-0</t>
  </si>
  <si>
    <t>REMOCAO DE QUALQUER TIPO DE PINTURA EM RODAPE</t>
  </si>
  <si>
    <t>17.035.0045-A</t>
  </si>
  <si>
    <t>17.040.0020-0</t>
  </si>
  <si>
    <t>MARCACAO DE QUADRA DE ESPORTE OU VAGA DE GARAGEM COM TINTA ABASE DE BORRACHA CLORADA,COM UTILIZACAO DE SELADOR E SOLVENTE PROPRIO E FITA CREPE COMO LIMITADOR DE LINHAS,MEDIDA PELAAREA REAL DE PINTURA</t>
  </si>
  <si>
    <t>17.040.0020-A</t>
  </si>
  <si>
    <t>17.040.0021-0</t>
  </si>
  <si>
    <t>MARCACAO DE QUADRA DE ESPORTE OU VAGA DE GARAGEM COM TINTA ACRILICA PROPRIA PARA PINTURA DE PISOS,COM UTILIZACAO DE SELADOR E SOLVENTE PROPRIO E FITA CREPE COMO LIMITADOR DE LINHAS,MEDIDA PELA AREA REAL DE PINTURA</t>
  </si>
  <si>
    <t>17.040.0021-A</t>
  </si>
  <si>
    <t>17.040.0022-0</t>
  </si>
  <si>
    <t>REPINTURA DE QUADRA SOBRE DEMARCACAO EXISTENTE CONFORME O ITEM 17.040.0021</t>
  </si>
  <si>
    <t>17.040.0022-A</t>
  </si>
  <si>
    <t>17.040.0024-0</t>
  </si>
  <si>
    <t>PINTURA DE PISO CIMENTADO LISO COM TINTA 100% ACRILICA,INCLUSIVE LIXAMENTO,LIMPEZA E TRES DEMAOS DE ACABAMENTO APLICADASA ROLO DE LA,DILUICAO EM AGUA A 20%</t>
  </si>
  <si>
    <t>17.040.0024-A</t>
  </si>
  <si>
    <t>17.040.0050-0</t>
  </si>
  <si>
    <t>PINTURA DE SINALIZACAO PARA EXTINTORES DE INCENDIO,EM QUADRADOS VERMELHOS DE 0,70M X 0,70M E BORDAS AMARELAS DE 0,15M DELARGURA, CONFORME PROJETO EMOP 2547(HIDRAULICA/SANITARIA/INCENDIO)</t>
  </si>
  <si>
    <t>17.040.0050-A</t>
  </si>
  <si>
    <t>18.002.0010-0</t>
  </si>
  <si>
    <t>LAVATORIO DE LOUCA BRANCA TIPO POPULAR,SEM LADRAO,COM MEDIDAS EM TORNO DE 47X35CM,INCLUSIVE ACESSORIOS DE FIXACAO,FERRAGENS EM METAL CROMADO:SIFAO 1680 DE 1"X1.1/4",TORNEIRA PARA LAVATORIO TIPO BANCA 1193 OU SIMILAR DE 1/2" E VALVULA DE ESCOAMENTO 1600.RABICHO EM PVC.FORNECIMENTO</t>
  </si>
  <si>
    <t>18.002.0010-A</t>
  </si>
  <si>
    <t>18.002.0012-0</t>
  </si>
  <si>
    <t>LAVATORIO DE LOUCA BRANCA,TIPO MEDIO LUXO,COM LADRAO,COM MEDIDAS EM TORNO DE 47X35CM,INCLUSIVE ACESSORIOS DE FIXACAO.FERRAGENS EM METAL CROMADO:SIFAO 1680 DE 1"X1.1/4",TORNEIRA PARA LAVATORIO TIPO BANCA 1193 OU SIMILAR DE 1/2" E VALVULA DEESCOAMENTO 1603.RABICHO EM PVC.FORNECIMENTO</t>
  </si>
  <si>
    <t>18.002.0012-A</t>
  </si>
  <si>
    <t>18.002.0013-0</t>
  </si>
  <si>
    <t>LAVATORIO DE LOUCA BRANCA,COM COLUNA SUSPENSA,PARA PESSOAS COM NECESSIDADES ESPECIFICAS,COM MEDIDAS EM TORNO DE 45,5X35,5CM,EXCLUSIVE SIFAO,VALVULA DE ESCOAMENTO,RABICHO E TORNEIRA,INCLUSIVE ACESSORIOS DE FIXACAO.FORNECIMENTO</t>
  </si>
  <si>
    <t>18.002.0013-A</t>
  </si>
  <si>
    <t>18.002.0014-0</t>
  </si>
  <si>
    <t>LAVATORIO DE LOUCA BRANCA,COM COLUNA SUSPENSA,PARA PESSOAS COM NECESSIDADES ESPECIFICAS,COM MEDIDAS EM TORNO DE 45,5X35,5CM,INCLUSIVE SIFAO EM PVC FLEXIVEL,VALVULA DE ESCOAMENTO CROMADA,RABICHO EM PVC,TORNEIRA DE FECHAMENTO AUTOMATICO DE PAREDE,ANTIVANDALISMO DE 85MM,PARA LAVATORIO E ACESSORIOS DE FIXACAO.FORNECIMENTO</t>
  </si>
  <si>
    <t>18.002.0014-A</t>
  </si>
  <si>
    <t>18.002.0015-0</t>
  </si>
  <si>
    <t>LAVATORIO DE LOUCA BRANCA TIPO MEDIO LUXO,COM LADRAO E MEDIDAS EM TORNO DE 55X45CM,COM COLUNA,INCLUSIVE ACESSORIOS DE FIXACAO.FERRAGENS EM METAL CROMADO:SIFAO 1680 DE 1"X1.1/4",APARELHO MISTURADOR TIPO BANCA,1875 OU SIMILAR,COM AREJADOR,VALVULA DE ESCOAMENTO 1603.RABICHO EM PVC.FORNECIMENTO</t>
  </si>
  <si>
    <t>18.002.0015-A</t>
  </si>
  <si>
    <t>18.002.0016-0</t>
  </si>
  <si>
    <t>LAVATORIO DE LOUCA BRANCA TIPO MEDIO LUXO,COM LADRAO E MEDIDAS EM TORNO DE 55X45CM,COM COLUNA,INCLUSIVE ACESSORIOS DE FIXACAO.FERRAGENS EM METAL CROMADO:SIFAO 1680 DE 1"X1.1/4",APARELHO MISTURADOR TIPO BANCA,1875 OU SIMILAR,COM AREJADOR,VALVULA DE ESCOAMENTO 1603.RABICHO CROMADO DE 1/2".FORNECIMENTO</t>
  </si>
  <si>
    <t>18.002.0016-A</t>
  </si>
  <si>
    <t>18.002.0019-0</t>
  </si>
  <si>
    <t>LAVATORIO DE LOUCA BRANCA TIPO POPULAR,SEM LADRAO,COM MEDIDAS EM TORNO DE 55X45CM,INCLUSIVE ACESSORIOS DE FIXACAO,TORNEIRA PARA LAVATORIO TIPO BANCA 1193 OU SIMILAR DE 1/2" EM METAL CROMADO E VALVULA DE ESCOAMENTO,SIFAO E RABICHO EM PVC.FORNECIMENTO</t>
  </si>
  <si>
    <t>18.002.0019-A</t>
  </si>
  <si>
    <t>18.002.0022-0</t>
  </si>
  <si>
    <t>LAVATORIO DE LOUCA BRANCA DE SOBREPOR,TIPO MEDIO LUXO,SEM LADRAO,COM MEDIDAS EM TORNO DE 53X43CM.FERRAGENS EM METAL CROMADO:SIFAO 1680 1"X1.1/4",TORNEIRA PARA LAVATORIO TIPO BANCA1193 OU SIMILAR DE 1/2" E VALVULA DE ESCOAMENTO 1600.RABICHO EM PVC.FORNECIMENTO</t>
  </si>
  <si>
    <t>18.002.0022-A</t>
  </si>
  <si>
    <t>18.002.0023-0</t>
  </si>
  <si>
    <t>LAVATORIO DE LOUCA BRANCA DE SOBREPOR,TIPO MEDIO LUXO,COM LADRAO,COM MEDIDAS EM TORNO DE 53X43CM.FERRAGENS EM METAL CROMADO:SIFAO 1680 1"X1.1/4",TORNEIRA PARA LAVATORIO TIPO BANCA1193 OU SIMILAR DE 1/2" E VALVULA DE ESCOAMENTO 1603.RABICHO EM PVC.FORNECIMENTO</t>
  </si>
  <si>
    <t>18.002.0023-A</t>
  </si>
  <si>
    <t>18.002.0026-0</t>
  </si>
  <si>
    <t>LAVATORIO DE LOUCA BRANCA DE EMBUTIR(CUBA),TIPO MEDIO LUXO,SEM LADRAO,COM MEDIDAS EM TORNO DE 52X39CM.FERRAGENS EM METALCROMADO:SIFAO 1680 1"X1.1/4",TORNEIRA PARA LAVATORIO TIPO BANCA 1193 OU SIMILAR DE 1/2" E VALVULA DE ESCOAMENTO 1600.RABICHO EM PVC.FORNECIMENTO</t>
  </si>
  <si>
    <t>18.002.0026-A</t>
  </si>
  <si>
    <t>18.002.0027-0</t>
  </si>
  <si>
    <t>LAVATORIO DE LOUCA BRANCA DE EMBUTIR(CUBA),TIPO MEDIO LUXO,COM LADRAO,COM MEDIDAS EM TORNO DE 52X39CM.FERRAGENS EM METALCROMADO:SIFAO 1680 1"X1.1/4",TORNEIRA PARA LAVATORIO TIPO BANCA 1193 OU SIMILAR DE 1/2" E VALVULA DE ESCOAMENTO 1603.RABICHO EM PVC.FORNECIMENTO</t>
  </si>
  <si>
    <t>18.002.0027-A</t>
  </si>
  <si>
    <t>18.002.0028-0</t>
  </si>
  <si>
    <t>CUBA DE LOUCA BRANCA,DE SOBREPOR,OVAL,EXCLUSIVE RABICHO,SIFAO,TORNEIRA E VALVULA DE ESCOAMENTO.FORNECIMENTO</t>
  </si>
  <si>
    <t>18.002.0028-A</t>
  </si>
  <si>
    <t>18.002.0029-0</t>
  </si>
  <si>
    <t>CUBA DE LOUCA BRANCA,DE SOBREPOR,OVAL,INCLUSIVE RABICHO EM METAL CROMADO,SIFAO EM METAL CROMADO,TORNEIRA PARA LAVATORIOTIPO BANCA 1193 OU SIMILAR DE 1/2" E VALVULA DE ESCOAMENTO.FORNECIMENTO</t>
  </si>
  <si>
    <t>18.002.0029-A</t>
  </si>
  <si>
    <t>18.002.0030-0</t>
  </si>
  <si>
    <t>TANQUE DE LOUCA BRANCA,COM COLUNA E MEDIDAS EM TORNO DE 56X48CM,INCLUSIVE ACESSORIOS DE FIXACAO.FERRAGENS EM METAL CROMADO:TORNEIRA DE PRESSAO,1158 OU SIMILAR,DE 1/2",VALVULA DE ESCOAMENTO 1605 E SIFAO 1680 DE 1.1/4" A 1.1/2".FORNECIMENTO</t>
  </si>
  <si>
    <t>18.002.0030-A</t>
  </si>
  <si>
    <t>18.002.0031-0</t>
  </si>
  <si>
    <t>TANQUE DE LOUCA BRANCA,COM COLUNA E MEDIDAS EM TORNO DE 60X56CM,INCLUSIVE ACESSORIOS DE FIXACAO.FERRAGENS EM METAL CROMADO:TORNEIRA DE PRESSAO,1158 OU SIMILAR,DE 1/2",VALVULA DE ESCOAMENTO 1606 E SIFAO 1680 DE 1.1/2"X1.1/2".FORNECIMENTO</t>
  </si>
  <si>
    <t>18.002.0031-A</t>
  </si>
  <si>
    <t>18.002.0040-0</t>
  </si>
  <si>
    <t>BACIA TURCA DE LOUCA BRANCA COM SIFAO INTEGRADO E MEDIDAS EMTORNO DE 59X44CM,INCLUSIVE TUBO DE LIGACAO.FORNECIMENTO</t>
  </si>
  <si>
    <t>18.002.0040-A</t>
  </si>
  <si>
    <t>18.002.0055-0</t>
  </si>
  <si>
    <t>MICTORIO DE LOUCA BRANCA COM SIFAO INTEGRADO E MEDIDAS EM TORNO DE 33X28X53CM,INCLUSIVE ACESSORIOS DE FIXACAO.FERRAGENSEM METAL CROMADO: REGISTRO DE PRESSAO 1416 DE 1/2" E TUBO DELIGACAO DE 1/2".FORNECIMENTO</t>
  </si>
  <si>
    <t>18.002.0055-A</t>
  </si>
  <si>
    <t>18.002.0065-0</t>
  </si>
  <si>
    <t>VASO SANITARIO DE LOUCA BRANCA,TIPO POPULAR,COM CAIXA ACOPLADA,COMPLETO,COM MEDIDAS EM TORNO DE 35X65X35CM,INCLUSIVE ASSENTO PLASTICO TIPO POPULAR,BOLSA DE LIGACAO,RABICHO EM PVC EACESSORIOS DE FIXACAO.FORNECIMENTO</t>
  </si>
  <si>
    <t>18.002.0065-A</t>
  </si>
  <si>
    <t>18.002.0070-0</t>
  </si>
  <si>
    <t>VASO SANITARIO DE LOUCA BRANCA,TIPO MEDIO LUXO,COM CAIXA ACOPLADA,INCLUSIVE RABICHO CROMADO DE 40CM,COM SAIDA DE 1/2",BOLSA DE LIGACAO E ACESSORIOS DE FIXACAO.FORNECIMENTO</t>
  </si>
  <si>
    <t>18.002.0070-A</t>
  </si>
  <si>
    <t>18.002.0080-0</t>
  </si>
  <si>
    <t>VASO SANITARIO DE LOUCA BRANCA,CONVENCIONAL,TIPO POPULAR,COMMEDIDAS EM TORNO DE 37X47X38CM,INCLUSIVE ASSENTO PLASTICO TIPO POPULAR,CAIXA DE DESCARGA PLASTICA EXTERNA COMPLETA,TUBODE DESCARGA LONGO,BOLSA DE LIGACAO E ACESSORIOS DE FIXACAO.FORNECIMENTO</t>
  </si>
  <si>
    <t>18.002.0080-A</t>
  </si>
  <si>
    <t>18.002.0085-0</t>
  </si>
  <si>
    <t>VASO SANITARIO DE LOUCA BRANCA,CONVENCIONAL,TIPO MEDIO LUXO,COM MEDIDAS EM TORNO DE 37X47X38CM,INCL.ASSENTO PLASTICO TIPO MEDIO LUXO,BOLSA DE LIGACAO,VALVULA DE DESCARGA DE 1.1/2"C/REGISTRO INTEGRADO,SISTEMA HIDROMECANICO(ISENTA DE GOLPE DE ARIETE)COM CORPO EM LATAO,CANOPLA E BOTAO EM METAL CROMADO,TUBO DE LIGACAO E ACESSORIOS DE FIXACAO.FORNECIMENTO</t>
  </si>
  <si>
    <t>18.002.0085-A</t>
  </si>
  <si>
    <t>18.002.0090-0</t>
  </si>
  <si>
    <t>VASO SANITARIO DE LOUCA BRANCA OU BRANCO GELO,PARA PESSOAS COM NECESSIDADES ESPECIFICAS,INCLUSIVE ASSENTO ESPECIAL,BOLSADE LIGACAO E ACESSORIOS DE FIXACAO.FORNECIMENTO</t>
  </si>
  <si>
    <t>18.002.0090-A</t>
  </si>
  <si>
    <t>18.003.0003-0</t>
  </si>
  <si>
    <t>VALVULA DE DESCARGA DE 1.1/2",REGISTRO INTEGRADO,SISTEMA HIDROMECANICO(ISENTA DE GOLPE DE ARIETE),CORPO EM LATAO,CANOPLAE BOTAO EM METAL CROMADO,DE EMNBUTIR.FORNECIMENTO</t>
  </si>
  <si>
    <t>18.003.0003-A</t>
  </si>
  <si>
    <t>18.003.0005-0</t>
  </si>
  <si>
    <t>VALVULA DE DESCARGA DE 1.1/4",REGISTRO INTEGRADO,SISTEMA HIDROMECANICO(ISENTA DE GOLPE DE ARIETE),CORPO EM LATAO,CANOPLAE BOTAO EM METAL CROMADO DE EMBUTIR.FORNECIMENTO</t>
  </si>
  <si>
    <t>18.003.0005-A</t>
  </si>
  <si>
    <t>18.003.0007-0</t>
  </si>
  <si>
    <t>VALVULA DE DESCARGA EXTERNA,ACIONAMENTO POR ALAVANCA,COM REGULAGEM DE TEMPO DE DESCARGA E VAZAO,BITOLA DE 1.1/4",PARA PRESSAO DE SERVICO ENTRE 2 A 40MCA.FORNECIMENTO</t>
  </si>
  <si>
    <t>18.003.0007-A</t>
  </si>
  <si>
    <t>18.003.0015-0</t>
  </si>
  <si>
    <t>VALVULA DE FECHAMENTO AUTOMATICO,PARA MICTORIO,ACABAMENTO CROMADO.FORNECIMENTO</t>
  </si>
  <si>
    <t>18.003.0015-A</t>
  </si>
  <si>
    <t>18.003.0020-0</t>
  </si>
  <si>
    <t>VALVULA DE FECHAMENTO AUTOMATICO,PARA CHUVEIRO DE AGUA FRIAOU PRE-MISTURADA,ACABAMENTO CROMADO.FORNECIMENTO</t>
  </si>
  <si>
    <t>18.003.0020-A</t>
  </si>
  <si>
    <t>18.004.0001-0</t>
  </si>
  <si>
    <t>BACIA TURCA,EM POLIESTER REFORCADO,COM FIBRA DE VIDRO,PISO ANTI-DERRAPANTE,COM MEDIDAS EM TORNO DE 51X71CM,COM ENTRADA DE 40MM,E SAIDA DE 4",NA COR BRANCA.FORNECIMENTO</t>
  </si>
  <si>
    <t>18.004.0001-A</t>
  </si>
  <si>
    <t>18.004.0005-0</t>
  </si>
  <si>
    <t>BACIA TURCA SINFONADO REFORCADO EM POLIESTER,COM FIBRA DE VIDRO,PISO ANTIDERRAPANTE,COM MEDIDAS EM TORNO DE 51X71CM,COMMEDIDAS EM TORNO 40MM,E SAIDA DE 4",NA COR BRANCA.FORNECIMENTO</t>
  </si>
  <si>
    <t>18.004.0005-A</t>
  </si>
  <si>
    <t>18.005.0010-0</t>
  </si>
  <si>
    <t>SABONETEIRA EM PLASTICO ABS,PARA SABONETE LIQUIDO.FORNECIMENTO E COLOCACAO</t>
  </si>
  <si>
    <t>18.005.0010-A</t>
  </si>
  <si>
    <t>18.005.0012-0</t>
  </si>
  <si>
    <t>PORTA-TOALHA DE PAPEL EM PLASTICO ABS.FORNECIMENTO E COLOCACAO</t>
  </si>
  <si>
    <t>18.005.0012-A</t>
  </si>
  <si>
    <t>18.005.0013-0</t>
  </si>
  <si>
    <t>PORTA PAPEL HIGIENICO EM PLASTICO ABS.FORNECIMENTRO E COLOCACAO</t>
  </si>
  <si>
    <t>18.005.0013-A</t>
  </si>
  <si>
    <t>18.005.0015-0</t>
  </si>
  <si>
    <t>ASSENTO SANITARIO DE PLASTICO,TIPO MEDIO LUXO.FORNECIMENTO ECOLOCACAO</t>
  </si>
  <si>
    <t>18.005.0015-A</t>
  </si>
  <si>
    <t>18.005.0018-0</t>
  </si>
  <si>
    <t>ASSENTO SANITARIO PLASTICO,TIPO POPULAR.FORNECIMENTO E COLOCACAO</t>
  </si>
  <si>
    <t>18.005.0018-A</t>
  </si>
  <si>
    <t>18.005.0027-0</t>
  </si>
  <si>
    <t>ASSENTO SANITARIO DE PLASTICO,PARA VASO INFANTIL.FORNECIMENTO E COLOCACAO</t>
  </si>
  <si>
    <t>18.005.0027-A</t>
  </si>
  <si>
    <t>18.005.0030-0</t>
  </si>
  <si>
    <t>ASSENTO ESPECIAL PARA VASO SANITARIO PARA PESSOAS COM NECESSIDADES ESPECIFICAS.FORNECIMENTO E COLOCACAO</t>
  </si>
  <si>
    <t>18.005.0030-A</t>
  </si>
  <si>
    <t>18.005.0035-0</t>
  </si>
  <si>
    <t>ARMARIO DE BANHEIRO EM PLASTICO,LUXO,BRANCO,DE EMBUTIR,COM ESPELHO.FORNECIMENTO E COLOCACAO</t>
  </si>
  <si>
    <t>18.005.0035-A</t>
  </si>
  <si>
    <t>18.006.0005-0</t>
  </si>
  <si>
    <t>LAVATORIO DE LOUCA BRANCA,TIPO POPULAR,SEM LADRAO,COM MEDIDAS EM TORNO DE 47X35CM,INCLUSIVE ACESSORIOS DE FIXACAO.FORNECIMENTO</t>
  </si>
  <si>
    <t>18.006.0005-A</t>
  </si>
  <si>
    <t>18.006.0007-0</t>
  </si>
  <si>
    <t>LAVATORIO DE LOUCA BRANCA,TIPO MEDIO LUXO,COM LADRAO E MEDIDAS EM TORNO DE 47X35CM,INCLUSIVE ACESSORIOS DE FIXACAO.FORNECIMENTO</t>
  </si>
  <si>
    <t>18.006.0007-A</t>
  </si>
  <si>
    <t>18.006.0009-0</t>
  </si>
  <si>
    <t>LAVATORIO DE LOUCA BRANCA,TIPO MEDIO LUXO,COM LADRAO E MEDIDAS EM TORNO DE 55X45CM,INCLUSIVE ACESSORIOS DE FIXACAO.FORNECIMENTO</t>
  </si>
  <si>
    <t>18.006.0009-A</t>
  </si>
  <si>
    <t>18.006.0014-0</t>
  </si>
  <si>
    <t>LAVATORIO DE LOUCA BRANCA,TIPO POPULAR,SEM LADRAO,COM MEDIDAS EM TORNO DE 55X45CM,INCLUSIVE ACESSORIOS DE FIXACAO.FORNECIMENTO</t>
  </si>
  <si>
    <t>18.006.0014-A</t>
  </si>
  <si>
    <t>18.006.0017-0</t>
  </si>
  <si>
    <t>VASO SANITARIO DE LOUCA BRANCA,CONVENCIONAL,TIPO POPULAR,COMMEDIDAS EM TORNO DE 37X47X38CM,INCLUSIVE ACESSORIOS DE FIXACAO.FORNECIMENTO</t>
  </si>
  <si>
    <t>18.006.0017-A</t>
  </si>
  <si>
    <t>18.006.0020-0</t>
  </si>
  <si>
    <t>VASO SANITARIO DE LOUCA BRANCA,INFANTIL,INCLUSIVE ACESSORIOSDE FIXACAO.FORNECIMENTO</t>
  </si>
  <si>
    <t>18.006.0020-A</t>
  </si>
  <si>
    <t>18.006.0023-0</t>
  </si>
  <si>
    <t>LAVATORIO DE SOBREPOR DE LOUCA BRANCA,TIPO MEDIO LUXO,SEM LADRAO,COM MEDIDAS EM TORNO DE 53X43CM.FORNECIMENTO</t>
  </si>
  <si>
    <t>18.006.0023-A</t>
  </si>
  <si>
    <t>18.006.0024-0</t>
  </si>
  <si>
    <t>LAVATORIO DE SOBREPOR DE LOUCA BRANCA,TIPO MEDIO LUXO,COM LADRAO,COM MEDIDAS EM TORNO DE 53X43CM.FORNECIMENTO</t>
  </si>
  <si>
    <t>18.006.0024-A</t>
  </si>
  <si>
    <t>18.006.0025-0</t>
  </si>
  <si>
    <t>LAVATORIO DE LOUCA BRANCA,DE EMBUTIR(CUBA),TIPO MEDIO LUXO,SEM LADRAO,COM MEDIDAS EM TORNO DE 52X39CM.FORNECIMENTO</t>
  </si>
  <si>
    <t>18.006.0025-A</t>
  </si>
  <si>
    <t>18.006.0026-0</t>
  </si>
  <si>
    <t>LAVATORIO DE LOUCA BRANCA,DE EMBUTIR(CUBA),TIPO MEDIO LUXO,COM LADRAO,COM MEDIDAS EM TORNO DE 52X39CM.FORNECIMENTO</t>
  </si>
  <si>
    <t>18.006.0026-A</t>
  </si>
  <si>
    <t>18.006.0028-0</t>
  </si>
  <si>
    <t>TANQUE DE LOUCA BRANCA,COM COLUNA E MEDIDAS EM TORNO DE 56X48CM,INCLUSIVE ACESSORIOS DE FIXACAO.FORNECIMENTO</t>
  </si>
  <si>
    <t>18.006.0028-A</t>
  </si>
  <si>
    <t>18.006.0033-0</t>
  </si>
  <si>
    <t>TANQUE DE LOUCA BRANCA,COM COLUNA E MEDIDAS EM TORNO DE 60X56CM,INCLUSIVE ACESSORIOS DE FIXACACAO.FORNECIMENTO</t>
  </si>
  <si>
    <t>18.006.0033-A</t>
  </si>
  <si>
    <t>18.006.0037-0</t>
  </si>
  <si>
    <t>MICTORIO DE LOUCA BRANCA,COM SIFAO INTEGRADO E MEDIDAS EM TORNO DE 33X28X53CM,INCLUSIVE ACESSORIOS DE FIXACAO.FORNECIMENTO</t>
  </si>
  <si>
    <t>18.006.0037-A</t>
  </si>
  <si>
    <t>18.006.0040-0</t>
  </si>
  <si>
    <t>SABONETEIRA,DE SOBREPOR,EM METAL CROMADO.FORNECIMENTO E COLOCACAO</t>
  </si>
  <si>
    <t>18.006.0040-A</t>
  </si>
  <si>
    <t>18.006.0043-0</t>
  </si>
  <si>
    <t>SABONETEIRA DE PAREDE COM BASE METALICA E CUPULA DE VIDRO GIRATORIA,PARA SABONETE LIQUIDO.FORNECIMENTO E COLOCACAO</t>
  </si>
  <si>
    <t>18.006.0043-A</t>
  </si>
  <si>
    <t>18.006.0050-0</t>
  </si>
  <si>
    <t>PAPELEIRA,SEM PROTETOR,DE SOBREPOR,EM METAL CROMADO.FORNECIMENTO E COLOCACAO</t>
  </si>
  <si>
    <t>18.006.0050-A</t>
  </si>
  <si>
    <t>18.006.0052-0</t>
  </si>
  <si>
    <t>CABIDE DUPLO,DE SOBREPOR,EM METAL CROMADO.FORNECIMENTO E COLOCACAO</t>
  </si>
  <si>
    <t>18.006.0052-A</t>
  </si>
  <si>
    <t>18.006.0054-0</t>
  </si>
  <si>
    <t>CABIDE SIMPLES,DE SOBREPOR,EM METAL CROMADO.FORNECIMENTO E COLOCACAO</t>
  </si>
  <si>
    <t>18.006.0054-A</t>
  </si>
  <si>
    <t>18.006.0056-0</t>
  </si>
  <si>
    <t>PORTA TOALHA RETO,EM METAL CROMADO(50CM).FORNECIMENTO E COLOCACAO</t>
  </si>
  <si>
    <t>18.006.0056-A</t>
  </si>
  <si>
    <t>18.007.0039-0</t>
  </si>
  <si>
    <t>CHUVEIRO ESTAMPADO,ARTICULADO,COM BRACO DE 1/2".FORNECIMENTO</t>
  </si>
  <si>
    <t>18.007.0039-A</t>
  </si>
  <si>
    <t>18.007.0041-0</t>
  </si>
  <si>
    <t>CHUVEIRO ESTAMPADO,ARTICULADO,TIPO LUXO,COM BRACO DE 1/2".FORNECIMENTO</t>
  </si>
  <si>
    <t>18.007.0041-A</t>
  </si>
  <si>
    <t>18.007.0042-0</t>
  </si>
  <si>
    <t>BRACO EM ALUMINIO DE 1/2",PARA CHUVEIRO ELETRICO.FORNECIMENTO</t>
  </si>
  <si>
    <t>18.007.0042-A</t>
  </si>
  <si>
    <t>18.007.0043-0</t>
  </si>
  <si>
    <t>CHUVEIRO PLASTICO,BRANCO,INCLUSIVE BRACO.FORNECIMENTO</t>
  </si>
  <si>
    <t>18.007.0043-A</t>
  </si>
  <si>
    <t>18.007.0045-0</t>
  </si>
  <si>
    <t>CHUVEIRO ELETRICO,EM METAL CROMADO,DE 110/220V.FORNECIMENTO</t>
  </si>
  <si>
    <t>18.007.0045-A</t>
  </si>
  <si>
    <t>18.007.0049-0</t>
  </si>
  <si>
    <t>CHUVEIRO ELETRICO,EM PLASTICO,DE 110/220V.FORNECIMENTO</t>
  </si>
  <si>
    <t>18.007.0049-A</t>
  </si>
  <si>
    <t>18.007.0051-0</t>
  </si>
  <si>
    <t>DUCHINHA MANUAL,COM REGISTRO DE PRESSAO 1/2" CROMADO,RABICHOCROMADO,SUPORTE BRANCO,PISTOLA BRANCA,BUCHAS E PARAFUSOS PARA FIXACAO.FORNECIMENTO</t>
  </si>
  <si>
    <t>18.007.0051-A</t>
  </si>
  <si>
    <t>18.007.0060-0</t>
  </si>
  <si>
    <t>CHUVEIRO ESTAMPADO,ARTICULADO,COM BRACO DE 1/2" E 1 REGISTRODE PRESSAO 1416,DE 1/2",COM CANOPLA E VOLANTE EM METAL CROMADO.FORNECIMENTO</t>
  </si>
  <si>
    <t>18.007.0060-A</t>
  </si>
  <si>
    <t>18.007.0065-0</t>
  </si>
  <si>
    <t>CHUVEIRO DE LUXO,ARTICULADO,COM BRACO DE 1/2" E 2 REGISTROSDE PRESSAO 1416,DE 1/2",COM CANOPLA E VOLANTE EM METAL CROMADO.FORNECIMENTO</t>
  </si>
  <si>
    <t>18.007.0065-A</t>
  </si>
  <si>
    <t>18.007.0070-0</t>
  </si>
  <si>
    <t>CHUVEIRO DE PLASTICO,BRANCO,COM BRACO DE 1/2" E 1 REGISTRO DE PRESSAO 1416,DE 1/2",COM CANOPLA E VOLANTE EM METAL CROMADO.FORNECIMENTO</t>
  </si>
  <si>
    <t>18.007.0070-A</t>
  </si>
  <si>
    <t>18.007.0075-0</t>
  </si>
  <si>
    <t>CHUVEIRO ELETRICO,EM METAL CROMADO,EM 110/220V,COM BRACO CROMADO DE 1/2" E 1 REGISTRO DE PRESSAO 1416 DE 3/4",COM CANOPLA E VOLANTE EM METAL CROMADO.FORNECIMENTO</t>
  </si>
  <si>
    <t>18.007.0075-A</t>
  </si>
  <si>
    <t>18.007.0080-0</t>
  </si>
  <si>
    <t>CHUVEIRO ELETRICO EM PLASTICO,EM 110/220V,COM BRACO CROMADODE 1/2" E 1 REGISTRO DE PRESSAO 1416 DE 3/4",COM CANOPLA E VOLANTE EM METAL CROMADO.FORNECIMENTO</t>
  </si>
  <si>
    <t>18.007.0080-A</t>
  </si>
  <si>
    <t>18.007.0090-0</t>
  </si>
  <si>
    <t>CHUVEIRO COM DESVIADOR E DUCHA MANUAL,CROMADO,PARA PESSOAS COM NECESSIDADES ESPECIFICAS.FORNECIMENTO</t>
  </si>
  <si>
    <t>18.007.0090-A</t>
  </si>
  <si>
    <t>18.008.0005-0</t>
  </si>
  <si>
    <t>TORNEIRA DE PLASTICO PARA LAVATORIO,DE 1/2".FORNECIMENTO</t>
  </si>
  <si>
    <t>18.008.0005-A</t>
  </si>
  <si>
    <t>18.008.0007-0</t>
  </si>
  <si>
    <t>TORNEIRA DE PLASTICO PARA PIA,DE 1/2".FORNECIMENTO</t>
  </si>
  <si>
    <t>18.008.0007-A</t>
  </si>
  <si>
    <t>18.009.0058-0</t>
  </si>
  <si>
    <t>TORNEIRA PARA PIA OU TANQUE,1158 OU SIMILAR DE 1/2"X18CM APROXIMADAMENTE,EM METAL CROMADO.FORNECIMENTO</t>
  </si>
  <si>
    <t>18.009.0058-A</t>
  </si>
  <si>
    <t>18.009.0060-0</t>
  </si>
  <si>
    <t>TORNEIRA PARA PIA,TIPO PAREDE,COM AREJADOR,1157 OU SIMILAR DE 1/2" X 21CM APROXIMADAMENTE,EM METAL CROMADO.FORNECIMENTO</t>
  </si>
  <si>
    <t>18.009.0060-A</t>
  </si>
  <si>
    <t>18.009.0065-0</t>
  </si>
  <si>
    <t>TORNEIRA PARA PIA,COM AREJADOR,TUBO MOVEL,TIPO PAREDE,1168 OU SIMILAR,DE 1/2"X22CM APROXIMADAMENTE,EM METAL CROMADO.FORNECIMENTO</t>
  </si>
  <si>
    <t>18.009.0065-A</t>
  </si>
  <si>
    <t>18.009.0066-0</t>
  </si>
  <si>
    <t>TORNEIRA PARA PIA,COM AREJADOR,TUBO MOVEL,TIPO BANCA,1167 OUSIMILAR DE 1/2"X17CM APROXIMADAMENTE,EM METAL CROMADO.FORNECIMENTO</t>
  </si>
  <si>
    <t>18.009.0066-A</t>
  </si>
  <si>
    <t>18.009.0070-0</t>
  </si>
  <si>
    <t>TORNEIRA HOSPITALAR,ACIONADA POR ALAVANCA,TIPO PAREDE,DE 1/2"X28CM APROXIMADAMENTE,EM METAL CROMADO.FORNECIMENTO</t>
  </si>
  <si>
    <t>18.009.0070-A</t>
  </si>
  <si>
    <t>18.009.0073-0</t>
  </si>
  <si>
    <t>TORNEIRA PARA COZINHA,COM MISTURADOR,TIPO PAREDE,COM AREJADOR E TUBO MOVEL,1258 OU SIMILAR,DE APROXIMADAMENTE 1/2"X25CM,EM METAL CROMADO.FORNECIMENTO</t>
  </si>
  <si>
    <t>18.009.0073-A</t>
  </si>
  <si>
    <t>18.009.0074-0</t>
  </si>
  <si>
    <t>TORNEIRA PARA PIA,COM MISTURADOR,AREJADOR,TUBO MOVEL,TIPO BANCA,1256 OU SIMILAR,DE 1/2"X17CM APROXIMADAMENTE,EM METAL CROMADO.FORNECIMENTO</t>
  </si>
  <si>
    <t>18.009.0074-A</t>
  </si>
  <si>
    <t>18.009.0076-0</t>
  </si>
  <si>
    <t>TORNEIRA PARA LAVATORIO TIPO BANCA 1193 OU SIMILAR DE 1/2"X9CM APROXIMADAMENTE,EM METAL CROMADO.FORNECIMENTO</t>
  </si>
  <si>
    <t>18.009.0076-A</t>
  </si>
  <si>
    <t>18.009.0078-0</t>
  </si>
  <si>
    <t>TORNEIRA PARA JARDIM,DE 3/4"X10CM APROXIMADAMENTE,EM METAL CROMADO.FORNECIMENTO</t>
  </si>
  <si>
    <t>18.009.0078-A</t>
  </si>
  <si>
    <t>18.009.0079-0</t>
  </si>
  <si>
    <t>TORNEIRA PARA JARDIM,DE 1/2"X10CM APROXIMADAMENTE,EM METAL CROMADO.FORNECIMENTO</t>
  </si>
  <si>
    <t>18.009.0079-A</t>
  </si>
  <si>
    <t>18.009.0080-0</t>
  </si>
  <si>
    <t>APARELHO MISTURADOR TIPO PAREDE,1878 OU SIMILAR,EM METAL CROMADO,PARA LAVATORIO,COM AREJADOR E VALVULA DE ESCOAMENTO.FORNECIMENTO</t>
  </si>
  <si>
    <t>18.009.0080-A</t>
  </si>
  <si>
    <t>18.009.0081-0</t>
  </si>
  <si>
    <t>APARELHO MISTURADOR TIPO BANCA,1875 OU SIMILAR,EM METAL CROMADO,PARA LAVATORIO,COM AREJADOR E VALVULA DE ESCOAMENTO.FORNECIMENTO</t>
  </si>
  <si>
    <t>18.009.0081-A</t>
  </si>
  <si>
    <t>18.009.0086-0</t>
  </si>
  <si>
    <t>TORNEIRA PARA FILTRO,1147 OU SIMILAR,DE 1/2"X13CM APROXIMADAMENTE,EM METAL CROMADO.FORNECIMENTO</t>
  </si>
  <si>
    <t>18.009.0086-A</t>
  </si>
  <si>
    <t>18.009.0101-0</t>
  </si>
  <si>
    <t>TORNEIRA DE FECHAMENTO AUTOMATICO,PARA LAVATORIO,DE PAREDE,ANTIVANDALISMO,DE 85MM,ACABAMENTO CROMADO.FORNECIMENTO</t>
  </si>
  <si>
    <t>18.009.0101-A</t>
  </si>
  <si>
    <t>18.009.0102-0</t>
  </si>
  <si>
    <t>TORNEIRA DE FECHAMENTO AUTOMATICO,PARA LAVATORIO,DE PAREDE,ANTIVANDALISMO,DE 135MM,ACABAMENTO CROMADO.FORNECIMENTO</t>
  </si>
  <si>
    <t>18.009.0102-A</t>
  </si>
  <si>
    <t>18.009.0105-0</t>
  </si>
  <si>
    <t>TORNEIRA PARA LAVATORIO,TIPO BANCA COM ACIONAMENTO HIDROMECANICO,COM LEVE PRESSAO MANUAL.FORNECIMENTO</t>
  </si>
  <si>
    <t>18.009.0105-A</t>
  </si>
  <si>
    <t>18.009.0110-0</t>
  </si>
  <si>
    <t>TORNEIRA ELETRICA DE PVC,110/220V.FORNECIMENTO</t>
  </si>
  <si>
    <t>18.009.0110-A</t>
  </si>
  <si>
    <t>18.009.0115-0</t>
  </si>
  <si>
    <t>TORNEIRA PARA LAVATORIO,AUTOMATICA,COM SENSOR DE PRESENCA.FORNECIMENTO</t>
  </si>
  <si>
    <t>18.009.0115-A</t>
  </si>
  <si>
    <t>18.009.0120-0</t>
  </si>
  <si>
    <t>TORNEIRA PARA LAVATORIO DE MESA COM ALAVANCA,ACIONAMENTO COMLEVE PRESSAO,PARA PESSOAS COM NECESSIDADES ESPECIFICAS.FORNECIMENTO</t>
  </si>
  <si>
    <t>18.009.0120-A</t>
  </si>
  <si>
    <t>18.011.0003-0</t>
  </si>
  <si>
    <t>TORNEIRA DE BOIA EM PLASTICO,PARA CAIXA D'AGUA,DE 1/2".FORNECIMENTO E COLOCACAO</t>
  </si>
  <si>
    <t>18.011.0003-A</t>
  </si>
  <si>
    <t>18.011.0005-0</t>
  </si>
  <si>
    <t>TORNEIRA DE BOIA EM PLASTICO,PARA CAIXA D'AGUA,DE 3/4".FORNECIMENTO E COLOCACAO</t>
  </si>
  <si>
    <t>18.011.0005-A</t>
  </si>
  <si>
    <t>18.012.0090-0</t>
  </si>
  <si>
    <t>TORNEIRA DE BOIA,EM BRONZE,DE PRESSAO,DE 3/4".FORNECIMENTO ECOLOCACAO</t>
  </si>
  <si>
    <t>18.012.0090-A</t>
  </si>
  <si>
    <t>18.012.0093-0</t>
  </si>
  <si>
    <t>TORNEIRA DE BOIA,EM BRONZE,DE PRESSAO,DE 1".FORNECIMENTO E COLOCACAO</t>
  </si>
  <si>
    <t>18.012.0093-A</t>
  </si>
  <si>
    <t>18.012.0096-0</t>
  </si>
  <si>
    <t>TORNEIRA DE BOIA,EM BRONZE,DE PRESSAO,DE 1.1/4".FORNECIMENTOE COLOCACAO</t>
  </si>
  <si>
    <t>18.012.0096-A</t>
  </si>
  <si>
    <t>18.012.0100-0</t>
  </si>
  <si>
    <t>TORNEIRA DE BOIA,EM BRONZE,DE PRESSAO,DE 1.1/2".FORNECIMENTOE COLOCACAO</t>
  </si>
  <si>
    <t>18.012.0100-A</t>
  </si>
  <si>
    <t>18.012.0102-0</t>
  </si>
  <si>
    <t>TORNEIRA DE BOIA,EM BRONZE,DE PRESSAO,DE 2".FORNECIMENTO E COLOCACAO</t>
  </si>
  <si>
    <t>18.012.0102-A</t>
  </si>
  <si>
    <t>18.013.0106-0</t>
  </si>
  <si>
    <t>VALVULA DE ESCOAMENTO TIPO AMERICANA,PARA PIA DE COZINHA,1623 DE 1.1/2",EM METAL CROMADO.FORNECIMENTO</t>
  </si>
  <si>
    <t>18.013.0106-A</t>
  </si>
  <si>
    <t>18.013.0108-0</t>
  </si>
  <si>
    <t>VALVULA DE ESCOAMENTO PARA LAVATORIO,COM LADRAO,1603 DE 1",EM METAL CROMADO.FORNECIMENTO</t>
  </si>
  <si>
    <t>18.013.0108-A</t>
  </si>
  <si>
    <t>18.013.0109-0</t>
  </si>
  <si>
    <t>VALVULA DE ESCOAMENTO PARA LAVATORIO,SEM LADRAO,1600 DE 1",EM METAL CROMADO.FORNECIMENTO</t>
  </si>
  <si>
    <t>18.013.0109-A</t>
  </si>
  <si>
    <t>18.013.0110-0</t>
  </si>
  <si>
    <t>VALVULA DE ESCOAMENTO PARA BANHEIRA,SEM LADRAO,1604 DE 1.1/4",EM METAL CROMADO.FORNECIMENTO</t>
  </si>
  <si>
    <t>18.013.0110-A</t>
  </si>
  <si>
    <t>18.013.0111-0</t>
  </si>
  <si>
    <t>VALVULA DE ESCOAMENTO PARA TANQUE,1605 DE 1.1/4",EM METAL CROMADO.FORNECIMENTO</t>
  </si>
  <si>
    <t>18.013.0111-A</t>
  </si>
  <si>
    <t>18.013.0112-0</t>
  </si>
  <si>
    <t>VALVULA DE ESCOAMENTO PARA TANQUE,1606 DE 1.1/2",EM METAL CROMADO.FORNECIMENTO</t>
  </si>
  <si>
    <t>18.013.0112-A</t>
  </si>
  <si>
    <t>18.013.0113-0</t>
  </si>
  <si>
    <t>VALVULA DE ESCOAMENTO PARA LAVATORIO,EM PVC.FORNECIMENTO</t>
  </si>
  <si>
    <t>18.013.0113-A</t>
  </si>
  <si>
    <t>18.013.0115-0</t>
  </si>
  <si>
    <t>VALVULA DE ESCOAMENTO PARA PIA,EM PVC.FORNECIMENTO</t>
  </si>
  <si>
    <t>18.013.0115-A</t>
  </si>
  <si>
    <t>18.013.0117-0</t>
  </si>
  <si>
    <t>SIFAO 1680,DE 1.1/2"X1.1/2",EM METAL CROMADO.FORNECIMENTO</t>
  </si>
  <si>
    <t>18.013.0117-A</t>
  </si>
  <si>
    <t>18.013.0118-0</t>
  </si>
  <si>
    <t>SIFAO 1680,DE 1.1/4"X1.1/2",EM METAL CROMADO.FORNECIMENTO</t>
  </si>
  <si>
    <t>18.013.0118-A</t>
  </si>
  <si>
    <t>18.013.0119-0</t>
  </si>
  <si>
    <t>SIFAO 1680,DE 1"X1.1/2",EM METAL CROMADO.FORNECIMENTO</t>
  </si>
  <si>
    <t>18.013.0119-A</t>
  </si>
  <si>
    <t>18.013.0121-0</t>
  </si>
  <si>
    <t>SIFAO 1680,DE 1"X1.1/4",EM METAL CROMADO.FORNECIMENTO</t>
  </si>
  <si>
    <t>18.013.0121-A</t>
  </si>
  <si>
    <t>18.013.0123-0</t>
  </si>
  <si>
    <t>SIFAO FLEXIVEL PARA PIA OU LAVATORIO,EM PVC.FORNECIMENTO</t>
  </si>
  <si>
    <t>18.013.0123-A</t>
  </si>
  <si>
    <t>18.013.0124-0</t>
  </si>
  <si>
    <t>SIFAO RIGIDO PARA PIA OU LAVATORIO,EM PVC DE 1"X40MM.FORNECIMENTO</t>
  </si>
  <si>
    <t>18.013.0124-A</t>
  </si>
  <si>
    <t>18.013.0127-0</t>
  </si>
  <si>
    <t>SIFAO DE PVC SANFONADO UNIVERSAL.FORNECIMENTO</t>
  </si>
  <si>
    <t>18.013.0127-A</t>
  </si>
  <si>
    <t>18.013.0128-0</t>
  </si>
  <si>
    <t>RABICHO,EM METAL CROMADO,DE 40CM,COM SAIDA DE 1/2".FORNECIMENTO</t>
  </si>
  <si>
    <t>18.013.0128-A</t>
  </si>
  <si>
    <t>18.013.0130-0</t>
  </si>
  <si>
    <t>RABICHO,EM METAL CROMADO,DE 30CM,COM SAIDA DE 1/2".FORNECIMENTO</t>
  </si>
  <si>
    <t>18.013.0130-A</t>
  </si>
  <si>
    <t>18.013.0133-0</t>
  </si>
  <si>
    <t>RABICHO PLASTICO,DE 40CM,COM SAIDA DE 1/2".FORNECIMENTO</t>
  </si>
  <si>
    <t>18.013.0133-A</t>
  </si>
  <si>
    <t>18.013.0136-0</t>
  </si>
  <si>
    <t>RABICHO PLASTICO,DE 30CM,COM SAIDA DE 1/2".FORNECIMENTO</t>
  </si>
  <si>
    <t>18.013.0136-A</t>
  </si>
  <si>
    <t>18.013.0140-0</t>
  </si>
  <si>
    <t>TUBO DE LIGACAO PARA VASO SANITARIO,COM ANEL EXPANSOR,EM METAL CROMADO.FORNECIMENTO</t>
  </si>
  <si>
    <t>18.013.0140-A</t>
  </si>
  <si>
    <t>18.013.0143-0</t>
  </si>
  <si>
    <t>TUBO DE DESCARGA TIPO LONGO,DE 1.1/2",EM PVC,PARA CAIXA DE DESCARGA EXTERNA.FORNECIMENTO</t>
  </si>
  <si>
    <t>18.013.0143-A</t>
  </si>
  <si>
    <t>18.013.0144-0</t>
  </si>
  <si>
    <t>BOLSA DE LIGACAO PARA VASO SANITARIO.FORNECIMENTO</t>
  </si>
  <si>
    <t>18.013.0144-A</t>
  </si>
  <si>
    <t>18.013.0146-0</t>
  </si>
  <si>
    <t>MISTURADOR SIMPLES PARA CHUVEIRO,DE 3/4",COM ACABAMENTO EM METAL CROMADO.FORNECIMENTO</t>
  </si>
  <si>
    <t>18.013.0146-A</t>
  </si>
  <si>
    <t>18.013.0148-0</t>
  </si>
  <si>
    <t>MISTURADOR,DE 3/4",COM FUNCIONAMENTO CONJUNTO:CHUVEIRO/BANHEIRA OU CHUVEIRO/DUCHINHA,COM ACABAMENTO EM METAL CROMADO.FORNECIMENTO</t>
  </si>
  <si>
    <t>18.013.0148-A</t>
  </si>
  <si>
    <t>18.013.0155-0</t>
  </si>
  <si>
    <t>REGISTRO DE PRESSAO,1416 DE 1/2",COM CANOPLA E VOLANTE EM METAL CROMADO.FORNECIMENTO</t>
  </si>
  <si>
    <t>18.013.0155-A</t>
  </si>
  <si>
    <t>18.013.0156-0</t>
  </si>
  <si>
    <t>REGISTRO DE PRESSAO,1416 DE 3/4",COM CANOPLA E VOLANTE EM METAL CROMADO.FORNECIMENTO</t>
  </si>
  <si>
    <t>18.013.0156-A</t>
  </si>
  <si>
    <t>18.013.0158-0</t>
  </si>
  <si>
    <t>PORTA CACAMBA,LIXEIRA,EM CHAPA DE FERRO ESMALTADA,DE 300X300MM.FORNECIMENTO E COLOCACAO</t>
  </si>
  <si>
    <t>18.013.0158-A</t>
  </si>
  <si>
    <t>18.013.0165-0</t>
  </si>
  <si>
    <t>GRELHA DE ACO INOX,10X10CM,SISTEMA ROTATIVO,COM CAIXILHO.FORNECIMENTO</t>
  </si>
  <si>
    <t>18.013.0165-A</t>
  </si>
  <si>
    <t>18.013.0167-0</t>
  </si>
  <si>
    <t>GRELHA DE ACO INOX, 15X15CM,SISTEMA ROTATIVO,COM CAIXILHO.FORNECIMENTO</t>
  </si>
  <si>
    <t>18.013.0167-A</t>
  </si>
  <si>
    <t>18.013.0170-0</t>
  </si>
  <si>
    <t>MISTURADOR MONOCOMANDO PARA CHUVEIRO AP/BP ALTA VAZAO 3/4",COM ACABAMENTO MONOCOMANDO DE ALAVANCA EM METAL CROMADO,PARAPESSOAS COM NECESSIDADES ESPECIFICAS.FORNECIMENTO</t>
  </si>
  <si>
    <t>18.013.0170-A</t>
  </si>
  <si>
    <t>18.015.0036-0</t>
  </si>
  <si>
    <t>AQUECEDOR DE GAS DE ACUMULACAO,CAPACIDADE DE 100L,MODELO HORIZONTAL,CORPO EM ACO CARBONO.FORNECIMENTO</t>
  </si>
  <si>
    <t>18.015.0036-A</t>
  </si>
  <si>
    <t>18.015.0037-0</t>
  </si>
  <si>
    <t>AQUECEDOR A GAS DE ACUMULACAO,CAPACIDADE DE 100L,MODELO VERTICAL,CORPO EM ACO CARBONO.FORNECIMENTO</t>
  </si>
  <si>
    <t>18.015.0037-A</t>
  </si>
  <si>
    <t>18.015.0039-0</t>
  </si>
  <si>
    <t>AQUECEDOR A GAS DE ACUMULACAO,CAPACIDADE DE 200L,MODELO HORIZONTAL,CORPO EM ACO CARBONO.FORNECIMENTO</t>
  </si>
  <si>
    <t>18.015.0039-A</t>
  </si>
  <si>
    <t>18.015.0040-0</t>
  </si>
  <si>
    <t>AQUECEDOR A GAS DE ACUMULACAO,CAPACIDADE 200L,MODELO VERTICAL,CORPO EM ACO CARBONO.FORNECIMENTO</t>
  </si>
  <si>
    <t>18.015.0040-A</t>
  </si>
  <si>
    <t>18.015.0042-0</t>
  </si>
  <si>
    <t>AQUECEDOR A GAS DE ACUMULACAO,CAPACIDADE DE 250L,MODELO HORIZONTAL,CORPO EM ACO CARBONO.FORNECIMENTO</t>
  </si>
  <si>
    <t>18.015.0042-A</t>
  </si>
  <si>
    <t>18.015.0043-0</t>
  </si>
  <si>
    <t>AQUECEDOR A GAS DE ACUMULACAO,CAPACIDADE DE 250L,MODELO VERTICAL,CORPO EM ACO DE CARBONO.FORNECIMENTO</t>
  </si>
  <si>
    <t>18.015.0043-A</t>
  </si>
  <si>
    <t>18.015.0045-0</t>
  </si>
  <si>
    <t>AQUECEDOR A GAS DE ACUMULACAO,CAPACIDADE DE 300L,MODELO HORIZONTAL,CORPO EM ACO CARBONO.FORNECIMENTO</t>
  </si>
  <si>
    <t>18.015.0045-A</t>
  </si>
  <si>
    <t>18.015.0046-0</t>
  </si>
  <si>
    <t>AQUECEDOR A GAS DE ACUMULACAO,CAPACIDADE DE 300L,MODELO VERTICAL,CORPO EM ACO CARBONO.FORNECIMENTO</t>
  </si>
  <si>
    <t>18.015.0046-A</t>
  </si>
  <si>
    <t>18.015.0048-0</t>
  </si>
  <si>
    <t>AQUECEDOR A GAS DE ACUMULACAO,CAPACIDADE DE 500L,MODELO HORIZONTAL,CORPO EM ACO CARBONO.FORNECIMENTO</t>
  </si>
  <si>
    <t>18.015.0048-A</t>
  </si>
  <si>
    <t>18.015.0049-0</t>
  </si>
  <si>
    <t>AQUECEDOR A GAS DE ACUMULACAO,CAPACIDADE DE 500L,MODELO VERTICAL,CORPO EM ACO CARBONO.FORNECIMENTO</t>
  </si>
  <si>
    <t>18.015.0049-A</t>
  </si>
  <si>
    <t>18.015.0052-0</t>
  </si>
  <si>
    <t>AQUECEDOR A GAS DE ACUMULACAO,CAPACIDADE DE 750L,MODELO HORIZONTAL,CORPO EM ACO CARBONO.FORNECIMENTO</t>
  </si>
  <si>
    <t>18.015.0052-A</t>
  </si>
  <si>
    <t>18.015.0053-0</t>
  </si>
  <si>
    <t>AQUECEDOR A GAS DE ACUMULACAO,CAPACIDADE DE 750L,MODELO VERTICAL,CORPO EM ACO CARBONO.FORNECIMENTO</t>
  </si>
  <si>
    <t>18.015.0053-A</t>
  </si>
  <si>
    <t>18.015.0055-0</t>
  </si>
  <si>
    <t>AQUECEDOR A GAS DE ACUMULACAO,CAPACIDADE DE 1000L,MODELO HORIZONTAL,CORPO EM ACO CARBONO.FORNECIMENTO</t>
  </si>
  <si>
    <t>18.015.0055-A</t>
  </si>
  <si>
    <t>18.015.0056-0</t>
  </si>
  <si>
    <t>AQUECEDOR A GAS DE ACUMULACAO,CAPACIDADE DE 1000L,MODELO VERTICAL,CORPO EM ACO CARBONO.FORNECIMENTO</t>
  </si>
  <si>
    <t>18.015.0056-A</t>
  </si>
  <si>
    <t>18.015.0060-0</t>
  </si>
  <si>
    <t>AQUECEDOR A GAS DE PASSAGEM,RESIDENCIAL,EM CHAPA ESMALTADA,BRANCO,DE 6L/MIN.FORNECIMENTO</t>
  </si>
  <si>
    <t>18.015.0060-A</t>
  </si>
  <si>
    <t>18.015.0062-0</t>
  </si>
  <si>
    <t>AQUECEDOR A GAS DE PASSAGEM,RESIDENCIAL,EM CHAPA ESMALTADA,BRANCO,DE 12L/MIN.FORNECIMENTO</t>
  </si>
  <si>
    <t>18.015.0062-A</t>
  </si>
  <si>
    <t>18.015.0064-0</t>
  </si>
  <si>
    <t>AQUECEDOR A GAS DE PASSAGEM,RESIDENCIAL,EM CHAPA ESMALTADA,BRANCO,DE 18L/MIN.FORNECIMENTO</t>
  </si>
  <si>
    <t>18.015.0064-A</t>
  </si>
  <si>
    <t>18.015.0066-0</t>
  </si>
  <si>
    <t>AQUECEDOR A GAS DE PASSAGEM,RESIDENCIAL,EM CHAPA ESMALTADA,BRANCO,DE 22L/MIN.FORNECIMENTO</t>
  </si>
  <si>
    <t>18.015.0066-A</t>
  </si>
  <si>
    <t>18.015.0070-0</t>
  </si>
  <si>
    <t>AQUECEDOR ELETRICO DE ACUMULACAO,AUTOMATICO,CAPACIDADE DE 100L,EM COBRE.FORNECIMENTO</t>
  </si>
  <si>
    <t>18.015.0070-A</t>
  </si>
  <si>
    <t>18.015.0072-0</t>
  </si>
  <si>
    <t>AQUECEDOR ELETRICO DE ACUMULACAO,AUTOMATICO,CAPACIDADE DE 200L,EM COBRE.FORNECIMENTO</t>
  </si>
  <si>
    <t>18.015.0072-A</t>
  </si>
  <si>
    <t>18.015.0074-0</t>
  </si>
  <si>
    <t>AQUECEDOR ELETRICO DE ACUMULACAO,AUTOMATICO,CAPACIDADE DE 500L,EM COBRE.FORNECIMENTO</t>
  </si>
  <si>
    <t>18.015.0074-A</t>
  </si>
  <si>
    <t>18.015.0076-0</t>
  </si>
  <si>
    <t>AQUECEDOR ELETRICO DE ACUMULACAO,AUTOMATICO,CAPACIDADE DE 750L,EM COBRE.FORNECIMENTO</t>
  </si>
  <si>
    <t>18.015.0076-A</t>
  </si>
  <si>
    <t>18.015.0078-0</t>
  </si>
  <si>
    <t>AQUECEDOR ELETRICO DE ACUMULACAO,AUTOMATICO,CAPACIDADE DE 1.000L,EM COBRE.FORNECIMENTO</t>
  </si>
  <si>
    <t>18.015.0078-A</t>
  </si>
  <si>
    <t>18.015.0080-0</t>
  </si>
  <si>
    <t>FOGAO A GAS RESIDENCIAL,BRANCO,COM 4 BOCAS.FORNECIMENTO</t>
  </si>
  <si>
    <t>18.015.0080-A</t>
  </si>
  <si>
    <t>18.015.0081-0</t>
  </si>
  <si>
    <t>FOGAO A GAS RESIDENCIAL,BRANCO,COM 6 BOCAS.FORNECIMENTO</t>
  </si>
  <si>
    <t>18.015.0081-A</t>
  </si>
  <si>
    <t>18.015.0082-0</t>
  </si>
  <si>
    <t>FOGAO A GAS,INDUSTRIAL,COM 6 BOCAS,FORNO,GRELHA DE 40X40CM EPERFIL DE 5CM.FORNECIMENTO</t>
  </si>
  <si>
    <t>18.015.0082-A</t>
  </si>
  <si>
    <t>18.015.0083-0</t>
  </si>
  <si>
    <t>FOGAO A GAS,INDUSTRIAL,COM 4 BOCAS,FORNO,GRELHA DE 30X30CM EPERFIL DE 5CM.FORNECIMENTO</t>
  </si>
  <si>
    <t>18.015.0083-A</t>
  </si>
  <si>
    <t>18.015.0084-0</t>
  </si>
  <si>
    <t>FOGAO A GAS,INDUSTRIAL,COM 3 BOCAS,SEM FORNO,GRELHA DE 30X30CM E PERFIL DE 5CM.FORNECIMENTO</t>
  </si>
  <si>
    <t>18.015.0084-A</t>
  </si>
  <si>
    <t>18.015.0085-0</t>
  </si>
  <si>
    <t>FOGAO A GAS,INDUSTRIAL,COM 2 BOCAS,SEM FORNO,GRELHA DE 30X30CM E PERFIL DE 5CM.FORNECIMENTO</t>
  </si>
  <si>
    <t>18.015.0085-A</t>
  </si>
  <si>
    <t>18.016.0001-0</t>
  </si>
  <si>
    <t>COIFA DE ACO INOX AISI 304/444(#20),NAS DIMENSOES 2,30X1,30X0,60M(COCCAO),COM CALHA COLETORA DE GORDURA EM TODO PERIMETRO COM DRENO PLUGADO,SUPORTE DE FIXACAO E BOCAIS FLANGEADOS(FOGAO INDUSTRIAL DE 8 BOCAS).FORNECIMENTO E COLOCACAO</t>
  </si>
  <si>
    <t>18.016.0001-A</t>
  </si>
  <si>
    <t>18.016.0002-0</t>
  </si>
  <si>
    <t>COIFA DE ACO INOX AISI 304/444(#20),NAS DIMENSOES 1,80X1,30X0,60M(COCCAO),COM CALHA COLETORA DE GORDURA EM TODO PERIMETRO COM DRENO PLUGADO,SUPORTE DE FIXACAO E BOCAIS FLANGEADOS(FOGAO INDUSTRIAL DE 6 BOCAS).FORNECIMENTO E COLOCACAO</t>
  </si>
  <si>
    <t>18.016.0002-A</t>
  </si>
  <si>
    <t>18.016.0003-0</t>
  </si>
  <si>
    <t>COIFA DE ACO INOX AISI 304/444(#20),NAS DIMENSOES 1,30X1,30X0,60M(COCCAO),COM CALHA COLETORA DE GORDURA EM TODO PERIMETRO COM DRENO PLUGADO,SUPORTE DE FIXACAO E BOCAIS FLANGEADOS(FOGAO INDUSTRIAL DE 4 BOCAS).FORNECIMENTO E COLOCACAO</t>
  </si>
  <si>
    <t>18.016.0003-A</t>
  </si>
  <si>
    <t>18.016.0004-0</t>
  </si>
  <si>
    <t>FILTROS INERCIAIS 50X50CM DE ACO INOX 304(COIFA DE COCCAO).FORNECIMENTO E COLOCACAO</t>
  </si>
  <si>
    <t>18.016.0004-A</t>
  </si>
  <si>
    <t>18.016.0005-0</t>
  </si>
  <si>
    <t>FILTROS INERCIAIS 40X50CM DE ACO INOX 304(COIFA DE COCCAO).FORNECIMENTO E COLOCACAO</t>
  </si>
  <si>
    <t>18.016.0005-A</t>
  </si>
  <si>
    <t>18.016.0006-0</t>
  </si>
  <si>
    <t>DAMPER CORTA FOGO 30X30CM,ACIONAMENTO AUTOMATICO,PELA ACAO DE ELEMENTO FUSIVEL,MODELO DCF COM FUSIVEL DE DISPARO(COM ATESTADO UL)COM ROMPIMENTO EM 72ºC OU 141ºC,COM CHAVE FIM DE CURSO.FORNECIMENTO E COLOCACAO</t>
  </si>
  <si>
    <t>18.016.0006-A</t>
  </si>
  <si>
    <t>18.016.0007-0</t>
  </si>
  <si>
    <t>DAMPER CORTA FOGO 35X35CM,ACIONAMENTO AUTOMATICO,PELA ACAO DE ELEMENTO FUSIVEL,MODELO DCF COM FUSIVEL DE DISPARO(COM ATESTADO UL)COM ROMPIMENTO EM 72ºC OU 141ºC,COM CHAVE FIM DE CURSO.FORNECIMENTO E COLOCACAO</t>
  </si>
  <si>
    <t>18.016.0007-A</t>
  </si>
  <si>
    <t>18.016.0008-0</t>
  </si>
  <si>
    <t>DAMPER CORTA FOGO 35X45CM,ACIONAMENTO AUTOMATICO,PELA ACAO DE ELEMENTO FUSIVEL,MODELO DCF COM FUSIVEL DE DISPARO(COM ATESTADO UL)COM ROMPIMENTO EM 72ºC OU 141ºC,COM CHAVE FIM DE CURSO.FORNECIMENTO E COLOCACAO</t>
  </si>
  <si>
    <t>18.016.0008-A</t>
  </si>
  <si>
    <t>18.016.0010-0</t>
  </si>
  <si>
    <t>COIFA DE ACO INOXIDAVEL,DE 1,20X0,60M,DE CHAPA 18.304,INCLUSIVE 1,50M DE DUTO COM 310X120MM DE SECAO,EM CHAPA 22,2 EXAUSTORES CENTRIFUGOS TIPO CARAMUJO,EM CHAPA DE ACO CARBONO 1020COM MOTOR 1/3CV NAS TENSOES 110/220V. FORNECIMENTO E COLOCACAO</t>
  </si>
  <si>
    <t>18.016.0010-A</t>
  </si>
  <si>
    <t>18.016.0015-0</t>
  </si>
  <si>
    <t>COIFA DE ACO INOXIDAVEL,DE 2,10X1,20M,DE CHAPA 18.304,INCLUSIVE 3,00M DE DUTO COM 500X500MM DE SECAO,EM CHAPA 22,1 EXAUSTOR CENTRIFUGO TIPO CARAMUJO,EM CHAPA DE ACO CARBONO 1020 COM MOTOR 3CV NAS TENSOES 110/220V.FORNECIMENTO E COLOCACAO</t>
  </si>
  <si>
    <t>18.016.0015-A</t>
  </si>
  <si>
    <t>18.016.0020-0</t>
  </si>
  <si>
    <t>PORTA CACAMBA,LIXEIRA,DE ACO INOXIDAVEL,CHAPA 18.304,MEDINDOAPROXIMADAMENTE (300X300)MM.FORNECIMENTO E COLOCACAO</t>
  </si>
  <si>
    <t>18.016.0020-A</t>
  </si>
  <si>
    <t>18.016.0025-0</t>
  </si>
  <si>
    <t>TANQUE DE ACO INOXIDAVEL,EM CHAPA 22.304,MEDINDO APROXIMADAMENTE (520X540X300)MM,CAPACIDADE DE 30L,COM ESFREGADOR,EXCLUSIVE TORNEIRA.FORNECIMENTO</t>
  </si>
  <si>
    <t>18.016.0025-A</t>
  </si>
  <si>
    <t>18.016.0027-0</t>
  </si>
  <si>
    <t>TANQUE INDUSTRIAL EM ACO INOXIDAVEL AISI 304,PARA LAVAGEM DEPANELOES,MEDINDO APROXIMADAMENTE (0,61X0,706X0,305)M.FORNECIMENTO E COLOCACAO</t>
  </si>
  <si>
    <t>18.016.0027-A</t>
  </si>
  <si>
    <t>18.016.0030-0</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</si>
  <si>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</si>
  <si>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18.016.0030-A</t>
  </si>
  <si>
    <t>18.016.0035-0</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</si>
  <si>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</si>
  <si>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18.016.0035-A</t>
  </si>
  <si>
    <t>18.016.0040-0</t>
  </si>
  <si>
    <t>CUBA DE ACO INOXIDAVEL,MEDINDO APROXIMADAMENTE (500X400X200)MM,EM CHAPA 20.304,VALVULA DE ESCOAMENTO TIPO AMERICANA 1623,SIFAO 1680 1.1/2" X 1.1/2",EXCLUSIVE TORNEIRA.FORNECIMENTOE COLOCACAO</t>
  </si>
  <si>
    <t>18.016.0040-A</t>
  </si>
  <si>
    <t>18.016.0042-0</t>
  </si>
  <si>
    <t>CUBA DUPLA DE ACO INOXIDAVEL,MEDINDO APROXIMADAMENTE (820X340X150)MM,EM CHAPA 20.304,COM 2 VALVULAS DE ESCOAMENTO TIPO AMERICANA 1623,2 SIFOES 1680 1.1/2" X 1.1/2",EXCLUSIVE TORNEIRA.FORNECIMENTO E COLOCACAO</t>
  </si>
  <si>
    <t>18.016.0042-A</t>
  </si>
  <si>
    <t>18.016.0045-0</t>
  </si>
  <si>
    <t>BANCA SECA DE ACO INOXIDAVEL,COM LARGURA APROXIMADA DE 0,55M,ATE 3,00M DE COMPRIMENTO,EM CHAPA 18.304,SOBRE APOIOS DE ALVENARIA DE MEIA VEZ E VERGA DE CONCRETO,SEM REVESTIMENTO.FORNECIMENTO E COLOCACAO</t>
  </si>
  <si>
    <t>18.016.0045-A</t>
  </si>
  <si>
    <t>18.016.0050-0</t>
  </si>
  <si>
    <t>MICTORIO COLETIVO DE ACO INOXIDAVEL,COM SECAO DE (580X300)MM,EM CHAPA 20.304,COM CRIVO DE SAIDA DE 1.1/4",REGISTRO DE PRESSAO 1416 DE 3/4",COM CANOPLA E VOLANTE EM METAL CROMADO.FORNECIMENTO</t>
  </si>
  <si>
    <t>18.016.0050-A</t>
  </si>
  <si>
    <t>18.016.0051-0</t>
  </si>
  <si>
    <t>MICTORIO COLETIVO DE ACO INOXIDAVEL,COM SECAO DE (380X250)MM,EM CHAPA 20.304,COM CRIVO DE SAIDA DE 1.1/4",REGISTRO DE PRESSAO 1416 DE 3/4",COM CANOPLA E VOLANTE EM METAL CROMADO.FORNECIMENTO</t>
  </si>
  <si>
    <t>18.016.0051-A</t>
  </si>
  <si>
    <t>18.016.0055-0</t>
  </si>
  <si>
    <t>MICTORIO COLETIVO EM ACO INOXIDAVEL AISI 304,MEDINDO APROXIMADAMENTE (1800X290X350)MM,INCLUSIVE KIT DE INSTALACAO COMPREENDENDO: PARAFUSOS,BUCHAS,SIFAO EXTENSIVEL E VALVULA INOX.FORNECIMENTO</t>
  </si>
  <si>
    <t>18.016.0055-A</t>
  </si>
  <si>
    <t>18.016.0060-0</t>
  </si>
  <si>
    <t>LAVATORIO COLETIVO DE ACO INOXIDAVEL COM 1.000MM DE SECAO EMCHAPA 20.304,PARA 2 PONTOS DE AGUA,CRIVO DE SAIDA EM 1.1/4",EXCLUSIVE TORNEIRAS.FORNECIMENTO E COLOCACAO</t>
  </si>
  <si>
    <t>18.016.0060-A</t>
  </si>
  <si>
    <t>18.016.0070-0</t>
  </si>
  <si>
    <t>LAVATORIO INDUSTRIAL EM ACO INOXIDAVEL AISI 304,MEDINDO APROXIMADAMENTE (400X405X280)MM,INCLUSIVE BICA,VALVULA DE ACIONAMENTO E KIT DE INSTALACAO COMPREENDENDO: PARAFUSOS,BUCHAS EVALVULA.FORNECIMENTO E COLOCACAO</t>
  </si>
  <si>
    <t>18.016.0070-A</t>
  </si>
  <si>
    <t>18.016.0080-0</t>
  </si>
  <si>
    <t>SECADOR DE MAOS EM ACO INOXIDAVEL,COM SISTEMA FOTO-CELULAR BI-VOLT,EXCLUSIVE PONTO DE TOMADA.FORNECIMENTO E COLOCACAO</t>
  </si>
  <si>
    <t>18.016.0080-A</t>
  </si>
  <si>
    <t>18.016.0100-0</t>
  </si>
  <si>
    <t>BARRA DE APOIO PARA LAVATORIO DE CENTRO,EM ACO INOXIDAVEL AISI 304,TUBO DE 1.1/4",INCLUSIVE FIXACAO COM PARAFUSOS INOXIDAVEIS E BUCHAS PLASTICAS,MEDINDO 60X40CM,PARA PESSOAS COM NECESSIDADES ESPECIFICAS.FORNECIMENTO E COLOCACAO</t>
  </si>
  <si>
    <t>18.016.0100-A</t>
  </si>
  <si>
    <t>18.016.0105-0</t>
  </si>
  <si>
    <t>BARRA DE APOIO EM ACO INOXIDAVEL AISI 304,TUBO DE 1.1/4",INCLUSIVE FIXACAO COM PARAFUSOS INOXIDAVEIS E BUCHAS PLASTICAS,COM 50CM,PARA PESSOAS COM NECESSIDADES ESPECIFICAS.FORNECIMENTO E COLOCACAO</t>
  </si>
  <si>
    <t>18.016.0105-A</t>
  </si>
  <si>
    <t>18.016.0106-0</t>
  </si>
  <si>
    <t>BARRA DE APOIO EM ACO INOXIDAVEL AISI 304,TUBO DE 1.1/4",INCLUSIVE FIXACAO COM PARAFUSOS INOXIDAVEIS E BUCHAS PLASTICAS,COM 80CM,PARA PESSOAS COM NECESSIDADES ESPECIFICAS.FORNECIMENTO E COLOCACAO</t>
  </si>
  <si>
    <t>18.016.0106-A</t>
  </si>
  <si>
    <t>18.016.0107-0</t>
  </si>
  <si>
    <t>BARRA DE APOIO EM ACO INOXIDAVEL AISI 304,TUBO DE 1 1/4",INCLUSIVE FIXACAO COM PARAFUSOS INOXIDAVEIS E BUCHAS PLASTICAS,COM 60CM,PARA PESSOAS COM NECESSIDADES ESPECIFICAS.FORNECIMENTO E COLOCACAO</t>
  </si>
  <si>
    <t>18.016.0107-A</t>
  </si>
  <si>
    <t>18.016.0108-0</t>
  </si>
  <si>
    <t>BARRA DE APOIO EM ACO INOXIDAVEL AISI 304,TUBO DE 1 1/4",INCLUSIVE FIXACAO COM PARAFUSOS INOXIDAVEIS E BUCHAS PLASTICAS,COM 70CM,PARA PESSOAS COM NECESSIDADES ESPECIFICAS.FORNECIMENTO E COLOCACAO</t>
  </si>
  <si>
    <t>18.016.0108-A</t>
  </si>
  <si>
    <t>18.016.0110-0</t>
  </si>
  <si>
    <t>BARRA DE APOIO EM ACO INOXIDAVEL AISI 304,TUBO DE 1.1/4",EM"L",INCLUSIVE FIXACAO COM PARAFUSOS INOXIDAVEIS E BUCHAS PLASTICAS,MEDINDO 70X70CM,PARA PESSOAS COM NECESSIDADES ESPECIFICAS.FORNECIMENTO E COLOCACAO</t>
  </si>
  <si>
    <t>18.016.0110-A</t>
  </si>
  <si>
    <t>18.016.0111-0</t>
  </si>
  <si>
    <t>BARRA DE APOIO EM ACO INOXIDAVEL AISI 304,TUBO DE 1.1/4",EM"L",INCLUSIVE FIXACAO COM PARAFUSOS INOXIDAVEIS E BUCHAS PLASTICAS,MEDINDO 80X80CM,PARA PESSOAS COM NECESSIDADES ESPECIFICAS.FORNECIMENTO E COLOCACAO</t>
  </si>
  <si>
    <t>18.016.0111-A</t>
  </si>
  <si>
    <t>18.016.0120-0</t>
  </si>
  <si>
    <t>BARRA DE APOIO RETRATIL(ARTICULADA)EM ACO INOXIDAVEL AISI 304,TUBO DE 1.1/4",INCLUSIVE FIXACAO COM PARAFUSOS INOXIDAVEISE BUCHAS PLASTICAS,COM 80CM,PARA PESSOAS COM NECESSIDADES ESPECIFICAS.FORNECIMENTO E COLOCACAO</t>
  </si>
  <si>
    <t>18.016.0120-A</t>
  </si>
  <si>
    <t>18.016.0125-0</t>
  </si>
  <si>
    <t>BARRA DE APOIO(PUXADOR HORIZONTAL/VERTICAL)EM ACO INOXIDAVELAISI 304,TUBO DE 1 1/4",INCLUSIVE FIXACAO COM PARAFUSOS INOXIDAVEIS E BUCHAS PLASTICAS,COM 40CM,PARA PORTAS DE SANITARIOS,VESTIARIOS E QUARTOS ACESSIVEIS EM LOCAIS DE HOSPEDAGEM EDE SAUDE.FORNECIMENTO E INSTALACAO</t>
  </si>
  <si>
    <t>18.016.0125-A</t>
  </si>
  <si>
    <t>18.016.0130-0</t>
  </si>
  <si>
    <t>BARRA DE APOIO FIXA AO PISO,EM ACO INOXIDAVEL AISI 304,TUBODE 1.1/4",INCLUSIVE FIXACAO COM PARAFUSOS INOXIDAVEIS E BUCHAS PLASTICAS,COM 75X80CM,PARA PESSOAS COM NECESSIDADES ESPECIFICAS.FORNECIMENTO E COLOCACAO</t>
  </si>
  <si>
    <t>18.016.0130-A</t>
  </si>
  <si>
    <t>18.016.0135-0</t>
  </si>
  <si>
    <t>BARRA DE APOIO LATERAL,PISO PAREDE,EM ACO INOXIDAVEL AISI 304,TUBO DE 1 1/4",INCLUSIVE FIXACAO COM PARAFUSOS INOXIDAVEISE BUCHAS PLASTICAS,COM 75X80CM,PARA PESSOAS COM NECESSIDADES ESPECIFICAS.FORNECIMENTO E COLOCACAO</t>
  </si>
  <si>
    <t>18.016.0135-A</t>
  </si>
  <si>
    <t>18.016.0140-0</t>
  </si>
  <si>
    <t>BANCO ARTICULADO,COM CANTOS ARREDONDADOS E SUPERFICIE ANTIDERRAPANTE IMPERMEAVEL,DIMENSOES MINIMAS 0,45X0,70M,EM ACO INOXIDAVEL AISI 304,TUBO DE 1 1/4",PARA PESSOAS COM NECESSIDADES ESPECIFICAS.FORNCIMENTO E COLOCACAO</t>
  </si>
  <si>
    <t>18.016.0140-A</t>
  </si>
  <si>
    <t>18.017.0020-0</t>
  </si>
  <si>
    <t>FILTRO PARA USO DOMESTICO COM CARCACA ATOXICA EM POLIPROPILENO COM 1 ELEMENTO FILTRANTE DE CELULOSE E CARVAO ATIVADO,PARA VAZAO ATE 180L/H,CONEXAO DE 1/2" SEM REGISTRO.FORNECIMENTO</t>
  </si>
  <si>
    <t>18.017.0020-A</t>
  </si>
  <si>
    <t>18.017.0021-0</t>
  </si>
  <si>
    <t>FULTRO PARA USO DOMESTICO COM CARCACA ATOXICA EM POLIPROPILENO COM 1 ELEMENTO FILTRANTE DE CELULOSE E CARVAO ATIVADO,PARA VAZAO ATE 360L/H,CONEXAO DE 3/4" SEM REGISTRO.FORNECIMENTO</t>
  </si>
  <si>
    <t>18.017.0021-A</t>
  </si>
  <si>
    <t>18.017.0022-0</t>
  </si>
  <si>
    <t>FILTRO PARA USO DOMESTICO COM CARCACA ATOXICA EM POLIPROPILENO COM 2 ELEMENTOS FILTRANTES DE CELULOSE E CARVAO ATIVADO,PARA VAZAO ATE 720L/H,CONEXAO DE 1" SEM REGISTRO.FORNECIMENTO</t>
  </si>
  <si>
    <t>18.017.0022-A</t>
  </si>
  <si>
    <t>18.017.0100-0</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</si>
  <si>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</si>
  <si>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18.017.0100-A</t>
  </si>
  <si>
    <t>18.017.0105-0</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</si>
  <si>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</si>
  <si>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18.017.0105-A</t>
  </si>
  <si>
    <t>18.018.0010-0</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</si>
  <si>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</si>
  <si>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18.018.0010-A</t>
  </si>
  <si>
    <t>18.018.0015-0</t>
  </si>
  <si>
    <t>DIVISORIA MOVEL,PARA AMBIENTE HOSPITALAR,SANFONADA,EM PVC,FIXADA NA PAREDE,ALTURA DE 1,85M,LARGURA TOTAL DE 1,365M.FORNECIMENTO</t>
  </si>
  <si>
    <t>18.018.0015-A</t>
  </si>
  <si>
    <t>18.018.0018-0</t>
  </si>
  <si>
    <t>DIVISORIA MOVEL,PARA AMBIENTE HOSPITALAR,SANFONADA,EM PVC,FIXADA NA PAREDE,ALTURA DE 1,85M,LARGURA TOTAL DE 1,995M.FORNECIMENTO</t>
  </si>
  <si>
    <t>18.018.0018-A</t>
  </si>
  <si>
    <t>18.018.0020-0</t>
  </si>
  <si>
    <t>DIVISORIA MOVEL,PARA AMBIENTE HOSPITALAR,SANFONADA,EM PVC,FIXADA NA PAREDE,ALTURA DE 1,85M,LARGURA TOTAL DE 3,045M.FORNECIMENTO</t>
  </si>
  <si>
    <t>18.018.0020-A</t>
  </si>
  <si>
    <t>18.018.0025-0</t>
  </si>
  <si>
    <t>BIOMBO MOVEL,COM RODIZIOS,RETO,EM CHUMBO LAMINADO REVESTIDOEM EUCAPLAC,1MM DE ESPESSURA,MEDINDO 0,80X1,80M,COM VISOR DEVIDRO PLUMBIFERO.FORNECIMENTO</t>
  </si>
  <si>
    <t>18.018.0025-A</t>
  </si>
  <si>
    <t>18.018.0030-0</t>
  </si>
  <si>
    <t>PAINEL BLINDADO COM CHUMBO DE 1MM PARA USO EM DIVISORIAS OUBIOMBOS RADIOLOGICOS,INCLUSIVE MAO-DE-OBRA DE INSTALACAO,PERFIS,PORTAS E ELEMENTOS DE FIXACAO</t>
  </si>
  <si>
    <t>18.018.0030-A</t>
  </si>
  <si>
    <t>18.018.0032-0</t>
  </si>
  <si>
    <t>PAINEL BLINDADO COM CHUMBO DE 1,50MM PARA USO EM DIVISORIASOU BIOMBOS RADIOLOGICOS,INCLUSIVE MAO-DE-OBRA DE INSTALACAO,PERFIS,PORTAS E ELEMENTOS DE FIXACAO</t>
  </si>
  <si>
    <t>18.018.0032-A</t>
  </si>
  <si>
    <t>18.018.0050-0</t>
  </si>
  <si>
    <t>SUPORTE PARA PORTA SORO DE TETO,FIXO,COM 4 GANCHOS.FORNECIMENTO</t>
  </si>
  <si>
    <t>18.018.0050-A</t>
  </si>
  <si>
    <t>18.018.0070-0</t>
  </si>
  <si>
    <t>PASSA-CHASSIS DE 2 PORTAS,CONSTRUIDO EM CHAPA DE ACO TRATADOE PINTADO NA COR CINZA MARTELADO,PARA SER EMBUTIDO NA PAREDE ENTRE A CAMARA ESCURA E A SALA DE RAIOS-X,MEDINDO H=60CM,L=30CM,C=45CM.FORNECIMENTO</t>
  </si>
  <si>
    <t>18.018.0070-A</t>
  </si>
  <si>
    <t>18.018.0080-0</t>
  </si>
  <si>
    <t>BANCADA EM ACO INOXIDAVEL PARA LAVAGEM DE BEBE.FORNECIMENTO</t>
  </si>
  <si>
    <t>18.018.0080-A</t>
  </si>
  <si>
    <t>18.018.0090-0</t>
  </si>
  <si>
    <t>TANQUE PARA EXPURGO EM ACO INOXIDAVEL.FORNECIMENTO</t>
  </si>
  <si>
    <t>18.018.0090-A</t>
  </si>
  <si>
    <t>18.018.0100-0</t>
  </si>
  <si>
    <t>LAVATORIO CIRURGICO EM ACO INOXIDAVEL,MEDINDO APROXIMADAMENTE 1,50M DE COMPRIMENTO,COM DUAS TORNEIRAS AUTOMATICAS PARA SIDA DE AGUA ACIONADAS POR SENSOR,INCLUSIVE KIT DE INSTALACAO.FORNECIMENTO</t>
  </si>
  <si>
    <t>18.018.0100-A</t>
  </si>
  <si>
    <t>18.018.0102-0</t>
  </si>
  <si>
    <t>SABONETEIRA AUTOMATICA EM ACO INOX,ACIONADA POR SENSOR.FORNECIMENTO</t>
  </si>
  <si>
    <t>18.018.0102-A</t>
  </si>
  <si>
    <t>18.019.0010-0</t>
  </si>
  <si>
    <t>CAIXA DE DESCARGA DE PLASTICO EXTERNA.FORNECIMENTO</t>
  </si>
  <si>
    <t>18.019.0010-A</t>
  </si>
  <si>
    <t>18.019.0012-0</t>
  </si>
  <si>
    <t>CAIXA DE DESCARGA DE PLASTICO,DE EMBUTIR,COM ESPELHO CROMADO.FORNECIMENTO</t>
  </si>
  <si>
    <t>18.019.0012-A</t>
  </si>
  <si>
    <t>18.021.0025-0</t>
  </si>
  <si>
    <t>RESERVATORIO APOIADO PARA ARMAZENAMENTO DE AGUA POTAVEL OU PARA APROVEITAMENTO DE AGUA DE CHUVA AAC,EM FIBRE DE VIDRO OUPOLIETILENO,COM CAPACIDADE EM TORNO DE 300L,INCLUSIVE TAMPADE VEDACAO COM ESCOTILHA E FIXADORES,CONFORME NORMAS ABNT NBR 15527,NBR 12217 E NBR 8220.FORNECIMENTO</t>
  </si>
  <si>
    <t>18.021.0025-A</t>
  </si>
  <si>
    <t>18.021.0030-0</t>
  </si>
  <si>
    <t>RESERVATORIO APOIADO PARA ARMAZENAMENTO DE AGUA POTAVEL OU PARA APROVEITAMENTO DE AGUA DA CHUVA AAC,EM FIBRA DE VIDRO OUPOLIETILENO,COM CAPACIDADE EM TORNO DE 500L,INCLUSIVE TAMPADE VEDACAO COM ESCOTILHA E FIXADORES,CONFORME NORMAS ABNT NBR 15527,NBR 12217 E NBR 8220.FORNECIMENTO</t>
  </si>
  <si>
    <t>18.021.0030-A</t>
  </si>
  <si>
    <t>18.021.0035-0</t>
  </si>
  <si>
    <t>RESERVATORIO APOIADO PARA ARMAZENAMENTO DE AGUA POTAVEL OU PARA APROVEITAMENTO DE AGUA DA CHUVA AAC,EM FIBRA DE VIDRO OUPOLIETILENO,COM CAPACIDADE EM TORNO DE 1000L,INCLUSIVE TAMPA DE VEDACAO COM ESCOTILHA E FIXADORES,CONFORME NORMAS ABNTNBR 15527,NBR 12217 E NBR 8220.FORNECIMENTO</t>
  </si>
  <si>
    <t>18.021.0035-A</t>
  </si>
  <si>
    <t>18.021.0040-0</t>
  </si>
  <si>
    <t>RESERVATORIO APOIADO PARA ARMAZENAMENTO DE AGUA POTAVEL OU PARA APROVEITAMENTO DE AGUA DA CHUVA AAC,EM FIBRA DE VIDRO OUPOLIETILENO,COM CAPACIDADE EM TORNO DE 1500L,INCLUSIVE TAMPA DE VEDACAO COM ESCOTILHA E FIXADORES,CONFORME NORMAS ABNTNBR 15527,NBR 12217 E NBR 8220.FORNECIMENTO</t>
  </si>
  <si>
    <t>18.021.0040-A</t>
  </si>
  <si>
    <t>18.021.0042-0</t>
  </si>
  <si>
    <t>RESERVATORIO APOIADO PARA ARMAZENAMENTO DE AGUA POTAVEL OU PARA APROVEITAMENTO DE AGUA DA CHUVA AAC,EM FIBRA DE VIDRO OUPOLIETILENO,COM CAPACIDADE EM TORNO DE 2000L,INCLUSIVE TAMPA DE VEDACAO COM ESCOTILHA E FIXADORES,CONFORME NORMAS ABNTNBR 15527,NBR 12217 E NBR 8220.FORNECIMENTO</t>
  </si>
  <si>
    <t>18.021.0042-A</t>
  </si>
  <si>
    <t>18.021.0043-0</t>
  </si>
  <si>
    <t>RESERVATORIO APOIADO PARA ARMAZENAMENTO DE AGUA POTAVEL OU PARA APROVEITAMENTO DE AGUA DA CHUVA AAC,EM FIBRA DE VIDRO OUPOLIETILENO,COM CAPACIDADE EM TORNO DE 2500L,INCLUSIVE TAMPA DE VEDACAO COM ESCOTILHA E FIXADORES,CONFORME NORMAS ABNTNBR 15527,NBR 12217 E NBR 8220.FORNECIMENTO</t>
  </si>
  <si>
    <t>18.021.0043-A</t>
  </si>
  <si>
    <t>18.021.0045-0</t>
  </si>
  <si>
    <t>RESERVATORIO APOIADO PARA ARMAZENAMENTO DE AGUA POTAVEL OU PARA APROVEITAMENTO DE AGUA DA CHUVA AAC,EM FIBRA DE VIDRO OUPOLIETILENO,COM CAPACIDADE EM TORNO DE 3000L,INCLUSIVE TAMPA DE VEDACAO COM ESCOTILHA E FIXADORES,CONFORME NORMAS ABNTNBR 15527,NBR 12217 E NBR 8220.FORNECIMENTO</t>
  </si>
  <si>
    <t>18.021.0045-A</t>
  </si>
  <si>
    <t>18.021.0048-0</t>
  </si>
  <si>
    <t>RESERVATORIO APOIADO PARA ARMAZENAMENTO DE AGUA POTAVEL OU PARA APROVEITAMENTO DE AGUA DA CHUVA AAC,EM FIBRA DE VIDRO OUPOLIETILENO,COM CAPACIDADE EM TORNO DE 5000L,INCLUSIVE TAMPA DE VEDACAO COM ESCOTILHA E FIXADORES,CONFORME NORMAS ABNTNBR 15527,NBR 12217 E NBR 8220.FORNECIMENTO</t>
  </si>
  <si>
    <t>18.021.0048-A</t>
  </si>
  <si>
    <t>18.021.0055-0</t>
  </si>
  <si>
    <t>RESERVATORIO PRFV POLIESTER REFORCADO FIBRA VIDRO,CAPAC.5000L,DIM.APROX.(DIAM:2,00MXALT:1,80M),AGUA POTAVEL OU APROVEITAMENTO AGUA CHUVA AAC,INCL.TAMPA PRESSAO PARAFUSADA,CONFORMENBR15227,NBR12217,NBR8220,FABR.OPERAREM REGIME CARGA OSCILANTE CICLICA,CONTRA RADIACOES UVA UVB,REFORCO RESISTENCIA CARGA COMPRES.DIRETAMENTE COSTADO S/NECESSIDADE CONTENCAO.FORN.</t>
  </si>
  <si>
    <t>18.021.0055-A</t>
  </si>
  <si>
    <t>18.021.0060-0</t>
  </si>
  <si>
    <t>RESERVATORIO PRFV POLIESTER REFORCADO FIBRA VIDRO,CAPAC.10000L,DIM.APROX.(DIAM:2,60MXALT:2,00M),AGUA POTAVEL OU APROVEITAMENTO AGUA CHUVA AAC,INCL.TAMPA PRESSAO PARAFUSADA,CONFORMENBR15227,NBR12217,NBR8220,FABR.OPERAREM REGIME CARGA OSCILANTE CICLICA,CONTRA RADIACOES UVA UVB,REFORCO RESISTENCIA CARGA COMPRES.DIRETAMENTE COSTADO S/NECESSIDADE CONTENCAO.FORN.</t>
  </si>
  <si>
    <t>18.021.0060-A</t>
  </si>
  <si>
    <t>18.021.0065-0</t>
  </si>
  <si>
    <t>RESERVATORIO PRFV POLIESTER REFORCADO FIBRA VIDRO,CAPAC.20000L,DIM.APROX.(DIAM:3,00XALT:2,84M),AGUA POTAVEL OU APROVEITAMENTO AGUA CHUVA AAC,INCL.TAMPA PRESSAO PARAFUSADA,CONFORMENBR15227,NBR12217,NBR8220,FABR.OPERAREM REGIME CARGA OSCILANTE CICLICA,CONTRA RADIACOES UVA E UVB,REFORCO RESISTENCIA CARGA COMPRES.DIRETAMENTE COSTADO S/NECESSIDADE CONTENCAO.FORN</t>
  </si>
  <si>
    <t>18.021.0065-A</t>
  </si>
  <si>
    <t>18.021.0070-0</t>
  </si>
  <si>
    <t>RESERVATORIO PRFV POLIESTER REFORCADO FIBRA VIDRO,CAPAC.30000L,DIM.APROX.(DIAM:3,00XALT:4,26M),AGUA POTAVEL OU APROVEITAMENTO AGUA CHUVA AAC,INCL.TAMPA PRESSAO PARAFUSADA CONFORMENBR15227,NBR12217,NBR8220,FABR.OPERAREM REGIME CARGA OSCILANTE CICLICA,CONTRA RADIACOES UVA E UVB,REFORCO RESISTENCIA CARGA COMPRES.DIRETAMENTE COSTADO S/NECESSIDADE CONTENCAO.FORN</t>
  </si>
  <si>
    <t>18.021.0070-A</t>
  </si>
  <si>
    <t>18.021.0100-0</t>
  </si>
  <si>
    <t>RESERVATORIO METALICO,PADRAO SABESP OU SIMILAR,C/CAPAC.P/50M3,P/AGUA POTAVEL,ESTILO TACA AGUA TOTAL,ACO USI-SAC-41 OU COR-400,INCL.ENCANAMENTO INTERNO,ESCADAS(INT.E EXT.)ENTRADA ESAIDAS,SUPORTE CHAVE ELETRICA,DRENO AUTO LIMPANTE,GUARDA CORPO PROTECAO, CORRIMAO SUPERIOR,ESCAVACAO E BASE DE CONCRETOARMADO COM FCK 25MPA,EXCLUSIVE FUNDACOES.FORN.E COLOCACAO</t>
  </si>
  <si>
    <t>18.021.0100-A</t>
  </si>
  <si>
    <t>18.021.0105-0</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</si>
  <si>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</si>
  <si>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18.021.0105-A</t>
  </si>
  <si>
    <t>18.022.0010-0</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</si>
  <si>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</si>
  <si>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18.022.0010-A</t>
  </si>
  <si>
    <t>18.022.0011-0</t>
  </si>
  <si>
    <t>MESA DE CONCRETO ARMADO,APARENTE,DE 0,80M DE LARGURA E 6CM DE ESPESSURA,APOIADA EM DOIS MONTANTES DE SECAO 10X50X60CM DEMESMO MATERIAL.FORNECIMENTO E COLOCACAO</t>
  </si>
  <si>
    <t>18.022.0011-A</t>
  </si>
  <si>
    <t>18.022.0012-0</t>
  </si>
  <si>
    <t>ESTRUTURA RECURVADA DE CONCRETO ARMADO,FUNDIDO NO LOCAL,PARAJOGO DE BASQUETE,REVESTIDA COM ARGAMASSA DE CIMENTO E AREIA,NO TRACO 1:3,CONFORME PROJETO Nº6018/EMOP,INCLUSIVE ESCAVACAO E REATERRO,EXCLUSIVE TABELAS</t>
  </si>
  <si>
    <t>PAR</t>
  </si>
  <si>
    <t>18.022.0012-A</t>
  </si>
  <si>
    <t>18.022.0013-0</t>
  </si>
  <si>
    <t>BANCA DE CONCRETO APARENTE,COM 0,60M DE LARGURA E 0,06M DE ESPESSURA,PARA UMA CUBA,EXCLUSIVE ESTA</t>
  </si>
  <si>
    <t>18.022.0013-A</t>
  </si>
  <si>
    <t>18.022.0015-0</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</si>
  <si>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</si>
  <si>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18.022.0015-A</t>
  </si>
  <si>
    <t>18.023.0010-0</t>
  </si>
  <si>
    <t>TANQUE DE ALVENARIA DE TIJOLOS MACICOS,REVESTIDO COM AZULEJOS BRANCOS,DE QUALIDADE EXTRA 15X15CM,MEDIDO EM OSSO 50X70CM,EXECUTADO SOBRE BASE DE CONCRETO COM 10CM DE ALTURA,INCLUSIVE ESFREGADOR DE MARMORE BRANCO CLASSICO E VALVULA DE ESCOAMENTO 1600 EM METAL CROMADO,EXCLUSIVE TORNEIRA E INSTALACAO HIDRAULICA.FORNECIMENTO</t>
  </si>
  <si>
    <t>18.023.0010-A</t>
  </si>
  <si>
    <t>18.023.0011-0</t>
  </si>
  <si>
    <t>TANQUE PARA LAVAGEM DE PANELOES,MEDINDO 80X60X50CM,CONCRETOAPARENTE,REVESTIDO INTERNAMENTE COM ARGAMASSA DE CIMENTO E AREIA,NO TRACO 1:3,ACABAMENTO DAS BORDAS EM PECAS DE MADEIRADE LEI E VALVULA DE ESCOAMENTO 1600 EM METAL CROMADO,CONFORME PROJETO Nº6019/EMOP,EXCLUSIVE TORNEIRAS E INSTALACAO HIDRAULICA.FORNECIMENTO</t>
  </si>
  <si>
    <t>18.023.0011-A</t>
  </si>
  <si>
    <t>18.023.0012-0</t>
  </si>
  <si>
    <t>TAMQUE DE ALVENARIA DE TIJOLO FURADO,MEDINDO 50X50X70CM,REVESTIDO INTERNAMENTE E EXTERNAMENTE COM ARGAMASSA DE CIMENTO EAREIA,NO TRACO 1:3,EXECUTADO SOBRE BASE DE CONCRETO COM 10CMDE ALTURA,COM ESFREGADOR DE MARMORE BRANCO CLASSICO E VALVULA DE ESCOAMENTO 1600 EM METAL CROMADO,EXCLUSIVE TORNEIRA EINSTALACAO HIDRAULICA.FORNECIMENTO</t>
  </si>
  <si>
    <t>18.023.0012-A</t>
  </si>
  <si>
    <t>18.023.0013-0</t>
  </si>
  <si>
    <t>BALCAO PARA PASSAGEM DE ALIMENTOS,EM CONCRETO APARENTE,GUARNICAO DE MADEIRA DE LEI,CONFORME PROJETO Nº6020/EMOP,EXCLUSIVE PINTURA</t>
  </si>
  <si>
    <t>18.023.0013-A</t>
  </si>
  <si>
    <t>18.023.0014-0</t>
  </si>
  <si>
    <t>BANCA DE APOIO DE PANELAS,DE 60CM DE LARGURA COM BASE DE ALVENARIA DE TIJOLO MACICO E CONCRETO SIMPLES,ACABAMENTO COM AZULEJOS BRANCOS 15X15CM E CIMENTADO,NO TRACO 1:3,CONFORME PROJETO Nº6021/EMOP,EXCLUSIVE ESTRADO DE MADEIRA E PINTURA</t>
  </si>
  <si>
    <t>18.023.0014-A</t>
  </si>
  <si>
    <t>18.023.0020-0</t>
  </si>
  <si>
    <t>BANCA DE APOIO DE PANELAS,DE 60CM DE LARGURA COM BASE DE ALVENARIA DE TIJOLO MACICO E CONCRETO SIMPLES,ACABAMENTO EM PECAS DE MACARANDUBA DE 4CM DE ESPESSURA,FIXADAS NO CIMENTADO,NO TRACO 1:3,CONFORME PROJETO Nº 6021/EMOP,EXCLUSIVE ESTRADODE MADEIRA E PINTURA</t>
  </si>
  <si>
    <t>18.023.0020-A</t>
  </si>
  <si>
    <t>18.024.0001-0</t>
  </si>
  <si>
    <t>BALCAO DE ATENDIMENTO EM CONCRETO APARENTE,JANELA GUILHOTINAEM 3 MODULOS EM MADEIRA DE LEI,CONFORME PROJETO Nº6022/EMOP,EXCLUSIVE FERRAGENS E PINTURA.FORNECIMENTO E COLOCACAO</t>
  </si>
  <si>
    <t>18.024.0001-A</t>
  </si>
  <si>
    <t>18.024.0002-0</t>
  </si>
  <si>
    <t>BALCAO DE ATENDIMENTO EM CONCRETO APARENTE,COM PASSAGEM,JANELA GRILHOTINA EM 3 MODULOS EM MADEIRA DE LEI,PORTA EM COMPENSADO DE CEDRO DE 3CM DE ESPESSURA,CONFORME PROJETO Nº6023/EMOP,EXCLUSIVE FERRAGENS E PINTURA.FORNECIMENTO E COLOCACAO</t>
  </si>
  <si>
    <t>18.024.0002-A</t>
  </si>
  <si>
    <t>18.024.0010-0</t>
  </si>
  <si>
    <t>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t>
  </si>
  <si>
    <t>18.024.0010-A</t>
  </si>
  <si>
    <t>18.024.0050-0</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</si>
  <si>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</si>
  <si>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18.024.0050-A</t>
  </si>
  <si>
    <t>18.025.0001-0</t>
  </si>
  <si>
    <t>BEBEDOURO ELETRICO TIPO PRESSAO,EM ACO INOXIDAVEL,MODELO DEPE,ADULTO/CRIANCA,COM FILTRO INTERNO,CAPACIDADE 80L/H.FORNECIMENTO</t>
  </si>
  <si>
    <t>18.025.0001-A</t>
  </si>
  <si>
    <t>18.025.0005-0</t>
  </si>
  <si>
    <t>BEBEDOURO ELETRICO TIPO PRESSAO,EM ACO INOXIDAVEL,MODELO DEPE,ADULTO,COM FILTRO INTERNO,CAPACIDADE 40L/H,COM 2 TORNEIRAS.FORNECIMENTO</t>
  </si>
  <si>
    <t>18.025.0005-A</t>
  </si>
  <si>
    <t>18.025.0007-0</t>
  </si>
  <si>
    <t>BEBEDOURO ELETRICO TIPO PRESSAO,EM ACO INOXIDAVEL,MODELO DEPE,ADULTO,COM FILTRO INTERNO,CAPACIDADE DE 200L/H,COM 4 TORNEIRAS.FORNECIMENTO</t>
  </si>
  <si>
    <t>18.025.0007-A</t>
  </si>
  <si>
    <t>18.025.0010-0</t>
  </si>
  <si>
    <t>BEBEDOURO ELETRICO,110/220V,COM DUAS SAIDAS DE AGUA GELADA ETEMPERATURA AMBIENTE.FORNECIMENTO</t>
  </si>
  <si>
    <t>18.025.0010-A</t>
  </si>
  <si>
    <t>18.025.0050-0</t>
  </si>
  <si>
    <t>CAMARA FRIGORIFICA PARA CADAVERES,COM 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</si>
  <si>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18.025.0050-A</t>
  </si>
  <si>
    <t>18.025.0055-0</t>
  </si>
  <si>
    <t>CAMARA FRIGORIFICA PARA CADAVERES,COM 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</si>
  <si>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18.025.0055-A</t>
  </si>
  <si>
    <t>18.025.0060-0</t>
  </si>
  <si>
    <t>CAMARA FRIGORIFICA PARA CADAVERES,COM 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</si>
  <si>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18.025.0060-A</t>
  </si>
  <si>
    <t>18.025.0065-0</t>
  </si>
  <si>
    <t>CAMARA FRIGORIFICA PARA CADAVERES,COM 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</si>
  <si>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18.025.0065-A</t>
  </si>
  <si>
    <t>18.025.0070-0</t>
  </si>
  <si>
    <t>CAMARA FRIGORIFICA PARA CADAVERES,COM 10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</si>
  <si>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18.025.0070-A</t>
  </si>
  <si>
    <t>18.025.0075-0</t>
  </si>
  <si>
    <t>CAMARA FRIGORIFICA PARA CADAVERES,COM 12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</si>
  <si>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18.025.0075-A</t>
  </si>
  <si>
    <t>18.025.0080-0</t>
  </si>
  <si>
    <t>CAMARA FRIGORIFICA PARA CADAVERES,COM 14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</si>
  <si>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18.025.0080-A</t>
  </si>
  <si>
    <t>18.025.0085-0</t>
  </si>
  <si>
    <t>CAMARA FRIGORIFICA PARA CADAVERES,COM 16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</si>
  <si>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18.025.0085-A</t>
  </si>
  <si>
    <t>18.025.0090-0</t>
  </si>
  <si>
    <t>CAMARA FRIGORIFICA PARA CADAVERES,COM 18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</si>
  <si>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18.025.0090-A</t>
  </si>
  <si>
    <t>18.025.0095-0</t>
  </si>
  <si>
    <t>CAMARA FRIGORIFICA PARA CADAVERES,COM 20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</si>
  <si>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18.025.0095-A</t>
  </si>
  <si>
    <t>18.025.0150-0</t>
  </si>
  <si>
    <t>MESA DE AUTOPSIA OU NECROPSIA COM LAVATORIO E RECIPIENTE PARA COLETA DE MATERIAIS.FORNECIMENTO</t>
  </si>
  <si>
    <t>18.025.0150-A</t>
  </si>
  <si>
    <t>18.026.0008-0</t>
  </si>
  <si>
    <t>APARELHO DE AR CONDICIONADO DE 30.000BTU/H,220V,3HP.FORNECIMENTO</t>
  </si>
  <si>
    <t>18.026.0008-A</t>
  </si>
  <si>
    <t>18.026.0010-0</t>
  </si>
  <si>
    <t>APARELHO DE AR CONDICIONADO DE 18.000BTU/H,220V,2HP.FORNECIMENTO</t>
  </si>
  <si>
    <t>18.026.0010-A</t>
  </si>
  <si>
    <t>18.026.0012-0</t>
  </si>
  <si>
    <t>APARELHO DE AR CONDICIONADO DE 12.000BTU/H,110/220V,1HP.FORNECIMENTO</t>
  </si>
  <si>
    <t>18.026.0012-A</t>
  </si>
  <si>
    <t>18.026.0015-0</t>
  </si>
  <si>
    <t>APARELHO DE AR CONDICIONADO DE 10.000BTU/H,110V,1HP.FORNECIMENTO</t>
  </si>
  <si>
    <t>18.026.0015-A</t>
  </si>
  <si>
    <t>18.026.0020-0</t>
  </si>
  <si>
    <t>APARELHO DE AR CONDICIONADO DE 7.500BTU/H,110V,3/4HP.FORNECIMENTO</t>
  </si>
  <si>
    <t>18.026.0020-A</t>
  </si>
  <si>
    <t>18.026.0025-0</t>
  </si>
  <si>
    <t>APARELHO DE AR CONDICIONADO DE 10.000BTU,1HP,COM CONTROLE REMOTO.FORNECIMENTO</t>
  </si>
  <si>
    <t>18.026.0025-A</t>
  </si>
  <si>
    <t>18.026.0030-0</t>
  </si>
  <si>
    <t>APARELHO DE AR CONDICIONADO DE 12.000BTU,1HP,COM CONTROLE REMOTO.FORNECIMENTO</t>
  </si>
  <si>
    <t>18.026.0030-A</t>
  </si>
  <si>
    <t>18.027.0040-0</t>
  </si>
  <si>
    <t>LUMINARIA DE EMERGENCIA DE SOBREPOR,EM PLASTICO,EQUIPADA COMBATERIA SELADA RECARREGAVEL COM 60 LAMPADAS EM LED. FORNECIMENTO E COLOCACAO</t>
  </si>
  <si>
    <t>18.027.0040-A</t>
  </si>
  <si>
    <t>18.027.0045-0</t>
  </si>
  <si>
    <t>LUMINARIA DE EMERGENCIA DE SOBREPOR,EM PLASTICO,EQUIPADA COMBATERIA SELADA RECARREGAVEL COM 30 LAMPADAS EM LED. FORNECIMENTO E COLOCACAO</t>
  </si>
  <si>
    <t>18.027.0045-A</t>
  </si>
  <si>
    <t>18.027.0070-0</t>
  </si>
  <si>
    <t>PLACA DE SINALIZACAO AUTONOMA,EM LED,PERSONALIZADA(NAO FUME),110/220V,COM DIMENSOES APROXIMADAS DE (22X11,6)CM.FORNECIMENTO E COLOCACAO</t>
  </si>
  <si>
    <t>18.027.0070-A</t>
  </si>
  <si>
    <t>18.027.0072-0</t>
  </si>
  <si>
    <t>LANTERNA DE SEGURANCA,TIPO GIRATORIA,PARA CAMARA ESCURA,COMFILTRO VERMELHO,EM ESTRUTURA DE ACO PINTADO.FORNECIMENTO E COLOCACAO</t>
  </si>
  <si>
    <t>18.027.0072-A</t>
  </si>
  <si>
    <t>18.027.0075-0</t>
  </si>
  <si>
    <t>PRISMA BICOLOR DE SINALIZACAO PARA PORTAS DE SALA DE RAIO-X.FORNECIMENTO E COLOCACAO</t>
  </si>
  <si>
    <t>18.027.0075-A</t>
  </si>
  <si>
    <t>18.027.0080-0</t>
  </si>
  <si>
    <t>BALIZADOR DE EMBUTIR EM ALUMINIO PINTADO,PARA UMA LAMPADA LED DE 4,5W,INCLUSIVE ESTA.FORNECIMENTO E COLOCACAO</t>
  </si>
  <si>
    <t>18.027.0080-A</t>
  </si>
  <si>
    <t>18.027.0082-0</t>
  </si>
  <si>
    <t>BALIZADOR TIPO POSTE EM ALUMINIO PINTADO,PARA UMA LAMPADA LED DE 9W,INCLUSIVE ESTA.FORNECIMENTO E COLOCACAO</t>
  </si>
  <si>
    <t>18.027.0082-A</t>
  </si>
  <si>
    <t>18.027.0089-0</t>
  </si>
  <si>
    <t>LUMINARIA FECHADA,PARA ILUMINACAO DE RUAS,AVENIDAS E PRACAS,NA FORMA OVOIDE,CORPO REFLETOR ESTAMPADO EM CHAPA DE ALUMINIO,REFRATOR PRISMATICO EM VIDRO BORO-SILICATO,PARA LAMPADA:MISTA ATE 500W,VAPOR DE MERCURIO,VAPOR DE SODIO OU VAPOR METALICO ATE 400W,INCLUSIVE 20,00M DE FIO 2,5MM2,EXCLUSIVE LAMPADA E REATOR.FORNECIMENTO E COLOCACAO</t>
  </si>
  <si>
    <t>18.027.0089-A</t>
  </si>
  <si>
    <t>18.027.0095-0</t>
  </si>
  <si>
    <t>LUMINARIA FECHADA,PARA ILUMINACAO DE QUADRA DE ESPORTES,DEPOSITOS E GALPOES,NA FORMA CIRCULAR,CORPO E FLANGE FUNDIDOS EMALUMINIO,REFLETOR REPUXADO EM CHAPA DE ALUMINIO,DIFUSOR DE VIDRO TEMPERADO,PARA LAMPADA:MISTA ATE 250W,VAPOR DE MERCURIO,VAPOR DE SODIO OU VAPOR METALICO ATE 400W,EXCLUSIVE LAMPADAE REATOR.FORNECIMENTO E COLOCACAO</t>
  </si>
  <si>
    <t>18.027.0095-A</t>
  </si>
  <si>
    <t>18.027.0097-0</t>
  </si>
  <si>
    <t>LUMINARIA FECHADA,PARA ILUMINACAO DE QUADRAS DE ESPORTES E AFINS,PARA LAMPADA LED DE 100W,INCLUSIVE ESTA.FORNECIMENTO ECOLOCACAO</t>
  </si>
  <si>
    <t>18.027.0097-A</t>
  </si>
  <si>
    <t>18.027.0100-0</t>
  </si>
  <si>
    <t>LUMINARIA ABERTA,PARA ILUMINACAO DE RUAS,EM ALUMINIO ESTAMPADO,NA FORMA OVOIDE PARA LAMPADA:MISTA ATE 250W,EXCLUSIVE LAMPADA E BRACO PARA ILUMINACAO PUBLICA.FORNECIMENTO E COLOCACAO</t>
  </si>
  <si>
    <t>18.027.0100-A</t>
  </si>
  <si>
    <t>18.027.0105-0</t>
  </si>
  <si>
    <t>LUMINARIA FECHADA,PARA ILUMINACAO DE PRACAS,RUAS ESTACIONAMENTOS OU VIADUTOS,TIPO TREVO,INSTALADA EM NUCLEO,PARA 1 PETALA,COM CORPO EM LIGA DE ALUMINIO FUNDIDO,REFRATOR PRISMATICOEM LENTE DE CRISTAL TEMPERADO PARA LAMPADA DE VAPOR DE MERCURIO,VAPOR DE SODIO OU VAPOR METALICO ATE 400W,EXCLUSIVE LAMPADA E REATOR.FORNECIMENTO E COLOCACAO</t>
  </si>
  <si>
    <t>18.027.0105-A</t>
  </si>
  <si>
    <t>18.027.0110-0</t>
  </si>
  <si>
    <t>LUMINARIA A PROVA DE GASES,VAPORES E POS,HERMETICA,COM LENTEDE VIDRO TRANSPARENTE,CORPO E GRADE EM ALUMINIO FUNDIDO,PARA LAMPADA LED ATE 25W,MISTA OU VAPOR DE MERCURIO ATE 250W,PARA COLOCACAO EM TETO,EXCLUSIVE LAMPADA.FORNECIMENTO E COLOCACAO</t>
  </si>
  <si>
    <t>18.027.0110-A</t>
  </si>
  <si>
    <t>18.027.0112-0</t>
  </si>
  <si>
    <t>LUMINARIA A PROVA DE GASES,VAPORES E POS,HERMETICA,COM LENTEDE VIDRO TRANSPARENTE,CORPO E GRADE EM ALUMINIO FUNDIDO,PARA LAMPADA LED ATE 25W,MISTA OU VAPOR DE MERCURIO ATE 250W,PARA COLOCACAO EM PAREDE,EXCLUSIVE LAMPADA.FORNECIMENTO E COLOCACAO</t>
  </si>
  <si>
    <t>18.027.0112-A</t>
  </si>
  <si>
    <t>18.027.0120-0</t>
  </si>
  <si>
    <t>LUMINARIA A PROVA DE EXPLOSAO,PARA USO EM LOCAIS QUE TENHAMGASES OU VAPORES INFLAMAVEIS,CONSTRUIDA EM ALUMINIO FUNDIDO,COM GRADE DE PROTECAO ROSQUEADA AO CORPO,COM VIDRO RESISTENTE A CHOQUE TERMICO,PARA LAMPADA LED ATE 25W,MISTA OU VAPOR DE MERCURIO ATE 250W,PARA COLOCACAO EM TETO,EXCLUSIVE LAMPADA.FORNECIMENTO E COLOCACAO</t>
  </si>
  <si>
    <t>18.027.0120-A</t>
  </si>
  <si>
    <t>18.027.0125-0</t>
  </si>
  <si>
    <t>LUMINARIA A PROVA DE EXPLOSAO,PARA USO EM LOCAIS QUE TENHAMGASES OU VAPORES INFLAMAVEIS,CONSTRUIDA EM ALUMINIO FUNDIDO,COM GRADE DE PROTECAO ROSQUEADA AO CORPO,COM VIDRO RESISTENTE A CHOQUE TERMICO,PARA LAMPADA LED ATE 25W,MISTA OU VAPOR DE MERCURIO ATE 250W,PARA COLOCACAO EM PAREDE,EXCLUSIVE LAMPADA.FORNECIMENTO E COLOCACAO</t>
  </si>
  <si>
    <t>18.027.0125-A</t>
  </si>
  <si>
    <t>18.027.0130-0</t>
  </si>
  <si>
    <t>PROJETOR PARA ILUMINACAO DE QUADRAS DE ESPORTE,PATIOS OU FACHADAS,EM ALUMINIO REPUXADO,LENTE EM VIDRO TEMPERADO(DIAMETRO=300MM),PARA LAMPADA LED DE 25W OU MISTA DE 250W,EXCLUSIVE LAMPADA.FORNECIMENTO E COLOCACAO</t>
  </si>
  <si>
    <t>18.027.0130-A</t>
  </si>
  <si>
    <t>18.027.0135-0</t>
  </si>
  <si>
    <t>PROJETOR PARA ILUMINACAO DE QUADRAS DE ESPORTE,PATIOS OU FACHADAS,EM ALUMINIO REPUXADO,LENTE EM VIDRO TEMPERADO(DIAMETRO=220MM),PARA LAMPADA LED DE 25W,EXCLUSIVE LAMPADA.FORNECIMENTO E COLOCACAO</t>
  </si>
  <si>
    <t>18.027.0135-A</t>
  </si>
  <si>
    <t>18.027.0140-0</t>
  </si>
  <si>
    <t>LUMINARIA PARA SINALIZACAO DE GARAGEM,DUPLA,CORPO EM ALUMINIO SILICIO,GLOBO EM PLASTICO PRISMATICO ROSQUEADO AO CORPO,PARA LAMPADA LED DE 7W,100/240V,INCLUSIVE LAMPADA.FORNECIMENTOE COLOCACAO</t>
  </si>
  <si>
    <t>18.027.0140-A</t>
  </si>
  <si>
    <t>18.027.0142-0</t>
  </si>
  <si>
    <t>LUMINARIA ABERTA PARA ILUMINACAO DE ESTACIONAMENTOS,TIPO TREVO,INSTALADA EM NUCLEO PARA 01(UMA)PETALA,EM CHAPA DE ALUMINIO,PARA LAMPADAS DE VAPOR DE MERCURIO,VAPOR DE SODIO OU VAPOR METALICO ATE 400W,EXCLUSIVE LAMPADA.FORNECIMENTO E COLOCACAO</t>
  </si>
  <si>
    <t>18.027.0142-A</t>
  </si>
  <si>
    <t>18.027.0143-0</t>
  </si>
  <si>
    <t>LUMINARIA FECHADA PARA ILUMINACAO DE ESTACIONAMENTOS,PARQUES,PRACAS E RUAS,NA FORMA OVOIDE,CORPO REFLETOR ESTAMPADO E CHAPA DE ALUMINIO,REFRATOR PRISMATICO EM VIDRO BORO-SILICATO,PARA LAMPADA MISTA,VAPOR DE MERCURIO,VAPOR DE SODIO OU VAPORMETALICO ATE 250W,EXCLUSIVE LAMPADA E REATOR.FORNECIMENTO ECOLOCACAO</t>
  </si>
  <si>
    <t>18.027.0143-A</t>
  </si>
  <si>
    <t>18.027.0300-0</t>
  </si>
  <si>
    <t>LUMINARIA DE SOBREPOR,FIXADA EM LAJE OU FORRO,TIPO CALHA,CHANFRADA OU PRISMATICA,COMPLETA,EQUIPADA COM REATOR ELETRONICODE ALTO FATOR DE POTENCIA E LAMPADA FLUORESCENTE DE 1X16W.FORNECIMENTO E COLOCACAO</t>
  </si>
  <si>
    <t>18.027.0300-A</t>
  </si>
  <si>
    <t>18.027.0301-0</t>
  </si>
  <si>
    <t>LUMINARIA DE SOBREPOR,FIXADA EM LAJE OU FORRO,TIPO CALHA,CHANFRADA OU PRISMATICA,COMPLETA,EQUIPADA COM REATOR ELETRONICODE ALTO FATOR DE POTENCIA E LAMPADA FLUORESCENTE DE 1X18W.FORNECIMENTO E COLOCACAO</t>
  </si>
  <si>
    <t>18.027.0301-A</t>
  </si>
  <si>
    <t>18.027.0302-0</t>
  </si>
  <si>
    <t>LUMINARIA DE SOBREPOR,FIXADA EM LAJE OU FORRO,TIPO CALHA,CHANFRADA OU PRISMATICA,COMPLETA,EQUIPADA COM REATOR ELETRONICODE ALTO FATOR DE POTENCIA E LAMPADA FLUORESCENTE DE 1X20W.FORNECIMENTO E COLOCACAO</t>
  </si>
  <si>
    <t>18.027.0302-A</t>
  </si>
  <si>
    <t>18.027.0303-0</t>
  </si>
  <si>
    <t>LUMINARIA DE SOBREPOR,FIXADA EM LAJE OU FORRO,TIPO CALHA,CHANFRADA OU PRISMATICA,COMPLETA,EQUIPADA COM REATOR ELETRONICODE ALTO FATOR DE POTENCIA E LAMPADA FLUORESCENTE DE 1X32W.FORNECIMENTO E COLOCACAO</t>
  </si>
  <si>
    <t>18.027.0303-A</t>
  </si>
  <si>
    <t>18.027.0304-0</t>
  </si>
  <si>
    <t>LUMINARIA DE SOBREPOR,FIXADA EM LAJE OU FORRO,TIPO CALHA,CHANFRADA OU PRISMATICA,COMPLETA,EQUIPADA COM REATOR ELETRONICODE ALTO FATOR DE POTENCIA E LAMPADA FLUORESCENTE DE 1X36W.FORNECIMENTO E COLOCACAO</t>
  </si>
  <si>
    <t>18.027.0304-A</t>
  </si>
  <si>
    <t>18.027.0305-0</t>
  </si>
  <si>
    <t>LUMINARIA DE SOBREPOR,FIXADA EM LAJE OU FORRO,TIPO CALHA,CHANFRADA OU PRISMATICA,COMPLETA,EQUIPADA COM REATOR ELETRONICODE ALTO FATOR DE POTENCIA E LAMPADA FLUORESCENTE DE 1X40W.FORNECIMENTO E COLOCACAO</t>
  </si>
  <si>
    <t>18.027.0305-A</t>
  </si>
  <si>
    <t>18.027.0310-0</t>
  </si>
  <si>
    <t>LUMINARIA DE SOBREPOR,FIXADA EM LAJE OU FORRO,TIPO CALHA,CHANFRADA OU PRISMATICA,COMPLETA,EQUIPADA COM REATOR ELETRONICODE ALTO FATOR DE POTENCIA E LAMPADA FLUORESCENTE DE 2X16W.FORNECIMENTO E COLOCACAO</t>
  </si>
  <si>
    <t>18.027.0310-A</t>
  </si>
  <si>
    <t>18.027.0311-0</t>
  </si>
  <si>
    <t>LUMINARIA DE SOBREPOR,FIXADA EM LAJE OU FORRO,TIPO CALHA,CHANFRADA OU PRISMATICA,COMPLETA,EQUIPADA COM REATOR ELETRONICODE ALTO FATOR DE POTENCIA E LAMPADA FLUORESCENTE DE 2X18W.FORNECIMENTO E COLOCACAO</t>
  </si>
  <si>
    <t>18.027.0311-A</t>
  </si>
  <si>
    <t>18.027.0312-0</t>
  </si>
  <si>
    <t>LUMINARIA DE SOBREPOR,FIXADA EM LAJE OU FORRO,TIPO CALHA,CHANFRADA OU PRISMATICA,COMPLETA,EQUIPADA COM REATOR ELETRONICODE ALTO FATOR DE POTENCIA E LAMPADA FLUORESCENTE DE 2X20W.FORNECIMENTO E COLOCACAO</t>
  </si>
  <si>
    <t>18.027.0312-A</t>
  </si>
  <si>
    <t>18.027.0313-0</t>
  </si>
  <si>
    <t>LUMINARIA DE SOBREPOR,FIXADA EM LAJE OU FORRO,TIPO CALHA,CHANFRADA OU PRISMATICA,COMPLETA,EQUIPADA COM REATOR ELETRONICODE ALTO FATOR DE POTENCIA E LAMPADA FLUORESCENTE DE 2X32W.FORNECIMENTO E COLOCACAO</t>
  </si>
  <si>
    <t>18.027.0313-A</t>
  </si>
  <si>
    <t>18.027.0314-0</t>
  </si>
  <si>
    <t>LUMINARIA DE SOBREPOR,FIXADA EM LAJE OU FORRO,TIPO CALHA,CHANFRADA OU PRISMATICA,COMPLETA,EQUIPADA COM REATOR ELETRONICODE ALTO FATOR DE POTENCIA E LAMPADA FLUORESCENTE DE 2X36W.FORNECIMENTO E COLOCACAO</t>
  </si>
  <si>
    <t>18.027.0314-A</t>
  </si>
  <si>
    <t>18.027.0315-0</t>
  </si>
  <si>
    <t>LUMINARIA DE SOBREPOR,FIXADA EM LAJE OU FORRO,TIPO CALHA,CHANFRADA OU PRISMATICA,COMPLETA,EQUIPADA COM REATOR ELETRONICODE ALTO FATOR DE POTENCIA E LAMPADA FLUORESCENTE DE 2X40W.FORNECIMENTO E COLOCACAO</t>
  </si>
  <si>
    <t>18.027.0315-A</t>
  </si>
  <si>
    <t>18.027.0320-0</t>
  </si>
  <si>
    <t>LUMINARIA DE SOBREPOR,FIXADA EM LAJE OU FORRO,TIPO CALHA,CHANFRADA OU PRISMATICA,COMPLETA,EQUIPADA COM REATOR ELETRONICODE ALTO FATOR DE POTENCIA E LAMPADA FLUORESCENTE DE 3X16W.FORNECIMENTO E COLOCACAO</t>
  </si>
  <si>
    <t>18.027.0320-A</t>
  </si>
  <si>
    <t>18.027.0321-0</t>
  </si>
  <si>
    <t>LUMINARIA DE SOBREPOR,FIXADA EM LAJE OU FORRO,TIPO CALHA,CHANFRADA OU PRISMATICA,COMPLETA,EQUIPADA COM REATOR ELETRONICODE ALTO FATOR DE POTENCIA E LAMPADA FLUORESCENTE DE 3X18W.FORNECIMENTO E COLOCACAO</t>
  </si>
  <si>
    <t>18.027.0321-A</t>
  </si>
  <si>
    <t>18.027.0322-0</t>
  </si>
  <si>
    <t>LUMINARIA DE SOBREPOR,FIXADA EM LAJE OU FORRO,TIPO CALHA,CHANFRADA OU PRISMATICA,COMPLETA,EQUIPADA COM REATOR ELETRONICODE ALTO FATOR DE POTENCIA E LAMPADA FLUORESCENTE DE 3X20W.FORNECIMENTO E COLOCACAO</t>
  </si>
  <si>
    <t>18.027.0322-A</t>
  </si>
  <si>
    <t>18.027.0323-0</t>
  </si>
  <si>
    <t>LUMINARIA DE SOBREPOR,FIXADA EM LAJE OU FORRO,TIPO CALHA,CHANFRADA OU PRISMATICA,COMPLETA,EQUIPADA COM REATOR ELETRONICODE ALTO FATOR DE POTENCIA E LAMPADA FLUORESCENTE DE 3X32W.FORNECIMENTO E COLOCACAO</t>
  </si>
  <si>
    <t>18.027.0323-A</t>
  </si>
  <si>
    <t>18.027.0324-0</t>
  </si>
  <si>
    <t>LUMINARIA DE SOBREPOR,FIXADA EM LAJE OU FORRO,TIPO CALHA,CHANFRADA OU PRISMATICA,COMPLETA,EQUIPADA COM REATOR ELETRONICODE ALTO FATOR DE POTENCIA E LAMPADA FLUORESCENTE DE 3X36W.FORNECIMENTO E COLOCACAO</t>
  </si>
  <si>
    <t>18.027.0324-A</t>
  </si>
  <si>
    <t>18.027.0325-0</t>
  </si>
  <si>
    <t>LUMINARIA DE SOBREPOR,FIXADA EM LAJE OU FORRO,TIPO CALHA,CHANFRADA OU PRISMATICA,COMPLETA,EQUIPADA COM REATOR ELETRONICODE ALTO FATOR DE POTENCIA E LAMPADA FLUORESCENTE DE 3X40W.FORNECIMENTO E COLOCACAO</t>
  </si>
  <si>
    <t>18.027.0325-A</t>
  </si>
  <si>
    <t>18.027.0330-0</t>
  </si>
  <si>
    <t>LUMINARIA DE SOBREPOR,FIXADA EM LAJE OU FORRO,TIPO CALHA,CHANFRADA OU PRISMATICA,COMPLETA,EQUIPADA COM REATOR ELETRONICODE ALTO FATOR DE POTENCIA E LAMPADA FLUORESCENTE DE 4X16W.FORNECIMENTO E COLOCACAO</t>
  </si>
  <si>
    <t>18.027.0330-A</t>
  </si>
  <si>
    <t>18.027.0331-0</t>
  </si>
  <si>
    <t>LUMINARIA DE SOBREPOR,FIXADA EM LAJE OU FORRO,TIPO CALHA,CHANFRADA OU PRISMATICA,COMPLETA,EQUIPADA COM REATOR ELETRONICODE ALTO FATOR DE POTENCIA E LAMPADA FLUORESCENTE DE 4X18W.FORNECIMENTO E COLOCACAO</t>
  </si>
  <si>
    <t>18.027.0331-A</t>
  </si>
  <si>
    <t>18.027.0332-0</t>
  </si>
  <si>
    <t>LUMINARIA DE SOBREPOR,FIXADA EM LAJE OU FORRO,TIPO CALHA,CHANFRADA OU PRISMATICA,COMPLETA,EQUIPADA COM REATOR ELETRONICODE ALTO FATOR DE POTENCIA E LAMPADA FLUORESCENTE DE 4X20W.FORNECIMENTO E COLOCACAO</t>
  </si>
  <si>
    <t>18.027.0332-A</t>
  </si>
  <si>
    <t>18.027.0333-0</t>
  </si>
  <si>
    <t>LUMINARIA DE SOBREPOR,FIXADA EM LAJE OU FORRO,TIPO CALHA,CHANFRADA OU PRISMATICA,COMPLETA,EQUIPADA COM REATOR ELETRONICODE ALTO FATOR DE POTENCIA E LAMPADA FLUORESCENTE DE 4X32W.FORNECIMENTO E COLOCACAO</t>
  </si>
  <si>
    <t>18.027.0333-A</t>
  </si>
  <si>
    <t>18.027.0334-0</t>
  </si>
  <si>
    <t>LUMINARIA DE SOBREPOR,FIXADA EM LAJE OU FORRO,TIPO CALHA,CHANFRADA OU PRISMATICA,COMPLETA,EQUIPADA COM REATOR ELETRONICODE ALTO FATOR DE POTENCIA E LAMPADA FLUORESCENTE DE 4X36W.FORNECIMENTO E COLOCACAO</t>
  </si>
  <si>
    <t>18.027.0334-A</t>
  </si>
  <si>
    <t>18.027.0335-0</t>
  </si>
  <si>
    <t>LUMINARIA DE SOBREPOR,FIXADA EM LAJE OU FORRO,TIPO CALHA,CHANFRADA OU PRISMATICA,COMPLETA,EQUIPADA COM REATOR ELETRONICODE ALTO FATOR DE POTENCIA E LAMPADA FLUORESCENTE DE 4X40W.FORNECIMENTO E COLOCACAO</t>
  </si>
  <si>
    <t>18.027.0335-A</t>
  </si>
  <si>
    <t>18.027.0400-0</t>
  </si>
  <si>
    <t>LUMINARIA FLUORESCENTE TUBULAR DE SOBREPOR,2X16W(INCLUSIVE LAMPADAS),CORPO EM CHAPA DE ACO TRATADA E PINTURA ELETROSTATICA BRANCA,REFLETOR EM ALUMINIO DE ALTO BRILHO,COM REATOR DEALTO FATOR DE POTENCIA,BI-VOLT.FORNECIMENTO E COLOCACAO</t>
  </si>
  <si>
    <t>18.027.0400-A</t>
  </si>
  <si>
    <t>18.027.0402-0</t>
  </si>
  <si>
    <t>LUMINARIA FLUORESCENTE TUBULAR DE SOBREPOR,2X32W(INCLUSIVE LAMPADAS),CORPO EM CHAPA DE ACO TRATADA E PINTURA ELETROSTATICA BRAMCA,REFLETOR EM ALUMINIO DE ALTO BRILHO,COM REATOR DEALTO FATOR DE POTENCIA,BI-VOLT.FORNECIMENTO E COLOCACAO</t>
  </si>
  <si>
    <t>18.027.0402-A</t>
  </si>
  <si>
    <t>18.027.0404-0</t>
  </si>
  <si>
    <t>LUMINARIA FLUORESCENTE TUBULAR DE SOBREPOR,2X16W(INCLUSIVE LAMPADAS),COM ALETAS,CORPO EM CHAPA DE ACO TRATADA E PINTURAELETROSTATICA BRANCA,REFLETOR EM ALUMINIO DE ALTO BRILHO,COMREATOR DE ALTO FATOR DE POTENCIA,BI-VOLT.FORNECIMENTO E COLOCACAO</t>
  </si>
  <si>
    <t>18.027.0404-A</t>
  </si>
  <si>
    <t>18.027.0406-0</t>
  </si>
  <si>
    <t>LUMINARIA FLUORESCENTE TUBULAR DE SOBREPOR,2X16W(INCLUSIVE LAMPADAS),COM VISOR ACRILICO TRANSLUCIDO,CORPO EM CHAPA DE ACO TRATADA E PINTURA ELETROSTATICA BRANCA,REFLETOR EM ALUMINIODE ALTO BRILHO,COM REATOR DE ALTO FATOR DE POTENCIA,BI-VOLT.FORNECIMENTO E COLOCACAO</t>
  </si>
  <si>
    <t>18.027.0406-A</t>
  </si>
  <si>
    <t>18.027.0408-0</t>
  </si>
  <si>
    <t>LUMINARIA FLUORESCENTE TUBULAR DE SOBREPOR,2X32W(INCLUSIVE LAMPADAS),COM ALETAS,CORPO EM CHAPA DE ACO TRATADA E PINTURAELETROSTATICA BRANCA,REFLETOR EM ALUMINIO DE ALTO BRILHO,COMREATOR DE ALTO FATOR DE POTENCIA,BI-VOLT.FORNECIMENTO E COLOCACAO</t>
  </si>
  <si>
    <t>18.027.0408-A</t>
  </si>
  <si>
    <t>18.027.0410-0</t>
  </si>
  <si>
    <t>LUMINARIA FLUORESCENTE TUBULAR DE SOBREPOR,2X32W(INCLUSIVE LAMPADAS),COM VISOR ACRILICO TRANSLUCIDO,CORPO EM CHAPA DE ACO TRATADA E PINTURA ELETROSTATICA BRANCA,REFLETOR EM ALUMINIO DE ALTO BRILHO,COM REATOR DE ALTO FATOR DE POTENCIA,BI-VOLT.FORNECIMENTO E COLOCACAO</t>
  </si>
  <si>
    <t>18.027.0410-A</t>
  </si>
  <si>
    <t>18.027.0415-0</t>
  </si>
  <si>
    <t>LUMINARIA FLUORESCENTE TUBULAR DE EMBUTIR,2X16W(INCLUSIVE LAMPADAS),CORPO EM CHAPA DE ACO TRATADA E PINTURA ELETROSTATICA BRANCA,REFLETOR EM ALUMINIO DE ALTO BRILHO,COM REATOR DE ALTO FATOR DE POTENCIA,BIVOLT.FORNECIMENTO E COLOCACAO</t>
  </si>
  <si>
    <t>18.027.0415-A</t>
  </si>
  <si>
    <t>18.027.0418-0</t>
  </si>
  <si>
    <t>LUMINARIA FLUORESCENTE TUBULAR DE EMBUTIR,2X32W(INCLUSIVE LAMPADAS),CORPO EM CHAPA DE ACO TRATADA E PINTURA ELETROSTATICA BRANCA,REFLETOR EM ALUMINIO DE ALTO BRILHO,COM REATOR DE ALTO FATOR DE POTENCIA,BI-VOLT.FORNECIMENTO E COLOCACAO</t>
  </si>
  <si>
    <t>18.027.0418-A</t>
  </si>
  <si>
    <t>18.027.0420-0</t>
  </si>
  <si>
    <t>LUMINARIA FLUORESCENTE TUBULAR DE EMBUTIR,2X16W(INCLUSIVE LAMPADAS),COM ALETAS,CORPO EM CHAPA DE ACO TRATADA E PINTURA ELETROSTATICA BRANCA,REFLETOR EM ALUMINIO DE ALTO BRILHO,COMREATOR DE ALTO FATOR DE POTENCIA,BI-VOLT.FORNECIMENTO E COLOCACAO</t>
  </si>
  <si>
    <t>18.027.0420-A</t>
  </si>
  <si>
    <t>18.027.0422-0</t>
  </si>
  <si>
    <t>LUMINARIA FLUORESCENTE TUBULAR DE EMBUTIR,2X16W(INCLUSIVE LAMPADAS),COM VISOR ACRILICO TRANSLUCIDO,CORPO EM CHAPA DE ACOTRATADA E PINTURA ELETROSTATICA BRANCA,REFLETOR EM ALUMINIODE ALTO BRILHO,COM REATOR DE ALTO FATOR DE POTENCIA,BI-VOLT.FORNECIMENTO E COLOCACAO</t>
  </si>
  <si>
    <t>18.027.0422-A</t>
  </si>
  <si>
    <t>18.027.0424-0</t>
  </si>
  <si>
    <t>LUMINARIA FLUORESCENTE TUBULAR DE EMBUTIR,2X32W(INCLUSIVE LAMPADAS),COM ALETAS,CORPO EM CHAPA DE ACO TRATADA E PINTURA ELETROSTATICA BRANCA,REFLETOR EM ALUMINIO DE ALTO BRILHO,COMREATOR DE ALTO FATOR DE POTENCIA,BI-VOLT.FORNECIMENTO E COLOCACAO</t>
  </si>
  <si>
    <t>18.027.0424-A</t>
  </si>
  <si>
    <t>18.027.0426-0</t>
  </si>
  <si>
    <t>LUMINARIA FLUORESCENTE TUBULAR DE EMBUTIR,2X32W(INCLUSIVE LAMPADAS),COM VISOR ACRILICO TRANSLUCIDO,CORPO EM CHAPA DE ACOTRATADA E PINTURA ELETROSTATICA BRANCA,REFLETOR EM ALUMINIODE ALTO BRILHO,COM REATOR DE ALTO FATOR DE POTENCIA,BI-VOLT.FORNECIMENTO E COLOCACAO</t>
  </si>
  <si>
    <t>18.027.0426-A</t>
  </si>
  <si>
    <t>18.027.0430-0</t>
  </si>
  <si>
    <t>LUMINARIA DE EMBUTIR,FIXADA EM GESSO,PARA LAMPADA LED DE 25W(INCLUSIVE LAMPADA).FORNECIMENTO E COLOCACAO</t>
  </si>
  <si>
    <t>18.027.0430-A</t>
  </si>
  <si>
    <t>18.027.0434-0</t>
  </si>
  <si>
    <t>LUMINARIA TIPO SPOT,DIRECIONAL,EXCLUSIVE LAMPADA.FORNECIMENTO E COLOCACAO</t>
  </si>
  <si>
    <t>18.027.0434-A</t>
  </si>
  <si>
    <t>18.027.0436-0</t>
  </si>
  <si>
    <t>LUMINARIA DECORATIVA COM UMA PETALA PARA LAMPADA MISTA DE 160W/220V,EQUIPADA COM CELULA FOTOELETRICA,EXCLUSIVE LAMPADA.FORNECIMENTO E COLOCACAO</t>
  </si>
  <si>
    <t>18.027.0436-A</t>
  </si>
  <si>
    <t>18.027.0438-0</t>
  </si>
  <si>
    <t>LUMINARIA DECORATIVA COM DUAS PETALAS PARA LAMPADA MISTA DE160W/220V,EQUIPADA COM CELULA FOTOELETRICA,EXCLUSIVE LAMPADA.FORNECIMENTO E COLOCACAO</t>
  </si>
  <si>
    <t>18.027.0438-A</t>
  </si>
  <si>
    <t>18.027.0440-0</t>
  </si>
  <si>
    <t>LUMINARIA DE EMBUTIR DIRECIONAVEL,PARA LAMPADA TIPO DICROICA,(EXCLUSIVE ESTA),COM ARCO DE ALUMINIO PINTADO EM EPOXI BRANCO.FORNECIMENTO E COLOCACAO</t>
  </si>
  <si>
    <t>18.027.0440-A</t>
  </si>
  <si>
    <t>18.027.0445-0</t>
  </si>
  <si>
    <t>ARANDELA EM ALUMINIO E VIDRO,COM BASE PARA FIXACAO,EXCLUSIVELAMPADA.FORNECIMENTO E COLOCACAO</t>
  </si>
  <si>
    <t>18.027.0445-A</t>
  </si>
  <si>
    <t>18.027.0450-0</t>
  </si>
  <si>
    <t>ARANDELA TIPO "MEIA-LUA",VIDRO ACETINADO,COR BRANCA,EXCLUSIVE LAMPADA.FORNECIMENTO E COLOCACAO</t>
  </si>
  <si>
    <t>18.027.0450-A</t>
  </si>
  <si>
    <t>18.027.0455-0</t>
  </si>
  <si>
    <t>GLOBO ESFERICO,PLAFONIER REPUXADO DE ALUMINIO COM DIFUSOR EMBASE DE VIDRO LEITOSO DE 4"X6".FORNECIMENTO E COLOCACAO</t>
  </si>
  <si>
    <t>18.027.0455-A</t>
  </si>
  <si>
    <t>18.027.0457-0</t>
  </si>
  <si>
    <t>GLOBO ESFERICO,PLAFONIER REPUXADO DE ALUMINIO COM DIFUSOR EMBASE DE VIDRO LEITOSO DE 4"X8".FORNECIMENTO E COLOCACAO</t>
  </si>
  <si>
    <t>18.027.0457-A</t>
  </si>
  <si>
    <t>18.027.0460-0</t>
  </si>
  <si>
    <t>GLOBO ESFERICO EM PLASTICO,DE 6" E PLAFONIER EM ALUMINIO.FORNECIMENTO E COLOCACAO</t>
  </si>
  <si>
    <t>18.027.0460-A</t>
  </si>
  <si>
    <t>18.027.0470-0</t>
  </si>
  <si>
    <t>LUMINARIA DE SOBREPOR, FIXADA EM LAJE OU FORRO, TIPO CALHA,CHANFRADA OU PRISMATICA, COMPLETA, COM LAMPADA LED TUBULARDE 1 X 9W. FORNECIMENTO E COLOCACAO</t>
  </si>
  <si>
    <t>18.027.0470-A</t>
  </si>
  <si>
    <t>18.027.0472-0</t>
  </si>
  <si>
    <t>LUMINARIA DE SOBREPOR, FIXADA EM LAJE OU FORRO, TIPO CALHA,CHANFRADA OU PRISMATICA, COMPLETA, COM LAMPADA LED TUBULARDE 1 X 18W. FORNECIMENTO E COLOCACAO</t>
  </si>
  <si>
    <t>18.027.0472-A</t>
  </si>
  <si>
    <t>18.027.0474-0</t>
  </si>
  <si>
    <t>LUMINARIA DE SOBREPOR, FIXADA EM LAJE OU FORRO, TIPO CALHA,CHANFRADA OU PRISMATICA, COMPLETA, COM LAMPADA LED TUBULARDE 2 X 9W. FORNECIMENTO E COLOCACAO</t>
  </si>
  <si>
    <t>18.027.0474-A</t>
  </si>
  <si>
    <t>18.027.0476-0</t>
  </si>
  <si>
    <t>LUMINARIA DE SOBREPOR, FIXADA EM LAJE OU FORRO, TIPO CALHA,CHANFRADA OU PRISMATICA, COMPLETA, COM LAMPADA LED TUBULARDE 2 X 18W. FORNECIMENTO E COLOCACAO</t>
  </si>
  <si>
    <t>18.027.0476-A</t>
  </si>
  <si>
    <t>18.027.0478-0</t>
  </si>
  <si>
    <t>LUMINARIA DE SOBREPOR, FIXADA EM LAJE OU FORRO, TIPO CALHA,CHANFRADA OU PRISMATICA, COMPLETA, COM LAMPADA LED TUBULARDE 3 X 9W. FORNECIMENTO E COLOCACAO</t>
  </si>
  <si>
    <t>18.027.0478-A</t>
  </si>
  <si>
    <t>18.027.0480-0</t>
  </si>
  <si>
    <t>LUMINARIA DE SOBREPOR, FIXADA EM LAJE OU FORRO, TIPO CALHA,CHANFRADA OU PRISMATICA, COMPLETA, COM LAMPADA LED TUBULARDE 3 X 18W.FORNECIMENTO E COLOCACAO</t>
  </si>
  <si>
    <t>18.027.0480-A</t>
  </si>
  <si>
    <t>18.027.0482-0</t>
  </si>
  <si>
    <t>LUMINARIA DE SOBREPOR, FIXADA EM LAJE OU FORRO, TIPO CALHA,CHANFRADA OU PRISMATICA, COMPLETA, COM LAMPADA LED TUBULARDE 4 X 9W.FORNECIMENTO E COLOCACAO</t>
  </si>
  <si>
    <t>18.027.0482-A</t>
  </si>
  <si>
    <t>18.027.0484-0</t>
  </si>
  <si>
    <t>LUMINARIA DE SOBREPOR, FIXADA EM LAJE OU FORRO, TIPO CALHA,CHANFRADA OU PRISMATICA, COMPLETA, COM LAMPADA LED TUBULARDE 4 X 18W. FORNECIMENTO E COLOCACAO</t>
  </si>
  <si>
    <t>18.027.0484-A</t>
  </si>
  <si>
    <t>18.027.0486-0</t>
  </si>
  <si>
    <t>LUMINARIA LED TUBULAR DE SOBREPOR, 2X9W (INCLUSIVE LAMPADAS),CORPO EM CHAPA DE ACO TRATADA E PINTURA ELETROSTATICA BRANCA, REFLETOR EM ALUMINIO DE ALTO BRILHO, SEM REATOR. FORNECIMENTO E COLOCACAO</t>
  </si>
  <si>
    <t>18.027.0486-A</t>
  </si>
  <si>
    <t>18.027.0488-0</t>
  </si>
  <si>
    <t>LUMINARIA LED TUBULAR DE SOBREPOR, 2X9W (INCLUSIVE LAMPADAS),CORPO EM CHAPA DE ACO TRATADA E PINTURA ELETROSTATICA BRANCA, REFLETOR EM ALUMINIO DE ALTO BRILHO, COM ALETAS, SEM REATOR. FORNECIMENTO E COLOCACAO</t>
  </si>
  <si>
    <t>18.027.0488-A</t>
  </si>
  <si>
    <t>18.027.0490-0</t>
  </si>
  <si>
    <t>LUMINARIA LED TUBULAR DE SOBREPOR, 2X9W (INCLUSIVE LAMPADAS),CORPO EM CHAPA DE ACO TRATADA E PINTURA ELETROSTATICA BRANCA, REFLETOR EM ALUMINIO DE ALTO BRILHO, COM VISOR ACRILICO TRANSLUCIDO, SEM REATOR. FORNECIMENTO E COLOCACAO</t>
  </si>
  <si>
    <t>18.027.0490-A</t>
  </si>
  <si>
    <t>18.027.0492-0</t>
  </si>
  <si>
    <t>LUMINARIA LED TUBULAR DE SOBREPOR, 2X18W (INCLUSIVE LAMPADAS),CORPO EM CHAPA DE ACO TRATADA E PINTURA ELETROSTATICA BRANCA, REFLETOR EM ALUMINIO DE ALTO BRILHO, SEM REATOR. FORNECIMENTO E COLOCACAO</t>
  </si>
  <si>
    <t>18.027.0492-A</t>
  </si>
  <si>
    <t>18.027.0494-0</t>
  </si>
  <si>
    <t>LUMINARIA LED TUBULAR DE SOBREPOR, 2X18W (INCLUSIVE LAMPADAS),CORPO EM CHAPA DE ACO TRATADA E PINTURA ELETROSTATICA BRANCA, REFLETOR EM ALUMINIO DE ALTO BRILHO, COM ALETAS, SEM REATOR. FORNECIMENTO E COLOCACAO</t>
  </si>
  <si>
    <t>18.027.0494-A</t>
  </si>
  <si>
    <t>18.027.0496-0</t>
  </si>
  <si>
    <t>LUMINARIA LED TUBULAR DE SOBREPOR, 2X18W (INCLUSIVE LAMPADAS),CORPO EM CHAPA DE ACO TRATADA E PINTURA ELETROSTATICA BRANCA, REFLETOR EM ALUMINIO DE ALTO BRILHO, COM VISOR ACRILICOTRANSLUCIDO, SEM REATOR. FORNECIMENTO E COLOCACAO</t>
  </si>
  <si>
    <t>18.027.0496-A</t>
  </si>
  <si>
    <t>18.027.0510-0</t>
  </si>
  <si>
    <t>LUMINARIA LED TUBULAR DE EMBUTIR, 2X9W (INCLUSIVE LAMPADAS),CORPO EM CHAPA DE ACO TRATADA E PINTURA ELETROSTATICA BRANCA, REFLETOR EM ALUMINIO DE ALTO BRILHO, SEM REATOR. FORNECIMENTO E COLOCACAO</t>
  </si>
  <si>
    <t>18.027.0510-A</t>
  </si>
  <si>
    <t>18.027.0512-0</t>
  </si>
  <si>
    <t>LUMINARIA LED TUBULAR DE EMBUTIR, 2X9W (INCLUSIVE LAMPADAS),CORPO EM CHAPA DE ACO TRATADA E PINTURA ELETROSTATICA BRANCA, REFLETOR EM ALUMINIO DE ALTO BRILHO, COM ALETAS, SEM REATOR. FORNECIMENTO E COLOCACAO</t>
  </si>
  <si>
    <t>18.027.0512-A</t>
  </si>
  <si>
    <t>18.027.0514-0</t>
  </si>
  <si>
    <t>LUMINARIA LED TUBULAR DE EMBUTIR, 2X9W (INCLUSIVE LAMPADAS),CORPO EM CHAPA DE ACO TRATADA E PINTURA ELETROSTATICA BRANCA, REFLETOR EM ALUMINIO DE ALTO BRILHO, COM VISOR ACRILICO TRANSLUCIDO, SEM REATOR. FORNECIMENTO E COLOCACAO</t>
  </si>
  <si>
    <t>18.027.0514-A</t>
  </si>
  <si>
    <t>18.027.0516-0</t>
  </si>
  <si>
    <t>LUMINARIA LED TUBULAR DE EMBUTIR, 2X18W (INCLUSIVE LAMPADAS),CORPO EM CHAPA DE ACO TRATADA E PINTURA ELETROSTATICA BRANCA, REFLETOR EM ALUMINIO DE ALTO BRILHO, SEM REATOR. FORNECIMENTO E COLOCACAO</t>
  </si>
  <si>
    <t>18.027.0516-A</t>
  </si>
  <si>
    <t>18.027.0518-0</t>
  </si>
  <si>
    <t>LUMINARIA LED TUBULAR DE EMBUTIR, 2X18W (INCLUSIVE LAMPADAS),CORPO EM CHAPA DE ACO TRATADA E PINTURA ELETROSTATICA BRANCA, REFLETOR EM ALUMINIO DE ALTO BRILHO, COM ALETAS, SEM REATOR. FORNECIMENTO E COLOCACAO</t>
  </si>
  <si>
    <t>18.027.0518-A</t>
  </si>
  <si>
    <t>18.027.0520-0</t>
  </si>
  <si>
    <t>LUMINARIA LED TUBULAR DE EMBUTIR, 2X18W (INCLUSIVE LAMPADAS),CORPO EM CHAPA DE ACO TRATADA E PINTURA ELETROSTATICA BRANCA, REFLETOR EM ALUMINIO DE ALTO BRILHO, COM VISOR ACRILICO TRANSLUCIDO, SEM REATOR. FORNECIMENTO E COLOCACAO</t>
  </si>
  <si>
    <t>18.027.0520-A</t>
  </si>
  <si>
    <t>18.028.0001-0</t>
  </si>
  <si>
    <t>TRANSFORMADOR DE DISTRIBUICAO DE 30KVA,ABRIGADA,CLASSE 15KV,REFRIGERACAO A OLEO MINERAL,TENSAO PRIMARIA DE 13,8KV,TENSAOSECUNDARIA DE 220/127V-60HZ,COM ACESSORIOS.FORNECIMENTO E COLOCACAO</t>
  </si>
  <si>
    <t>18.028.0001-A</t>
  </si>
  <si>
    <t>18.028.0005-0</t>
  </si>
  <si>
    <t>TRANSFORMADOR DE DISTRIBUICAO DE 45KVA,ABRIGADA,CLASSE 15KV,REFRIGERACAO A OLEO MINERAL,TENSAO PRIMARIA DE 13,8KV,TENSAOSECUNDARIA DE 220/127V-60HZ,COM ACESSORIOS.FORNECIMENTO E COLOCACAO</t>
  </si>
  <si>
    <t>18.028.0005-A</t>
  </si>
  <si>
    <t>18.028.0010-0</t>
  </si>
  <si>
    <t>TRANSFORMADOR DE DISTRIBUICAO DE 75KVA,ABRIGADA,CLASSE 15KV,REFRIGERACAO A OLEO MINERAL,TENSAO PRIMARIA DE 13,8KV,TENSAOSECUNDARIA DE 220/127V-60HZ,COM ACESSORIOS.FORNECIMENTO E COLOCACAO</t>
  </si>
  <si>
    <t>18.028.0010-A</t>
  </si>
  <si>
    <t>18.028.0015-0</t>
  </si>
  <si>
    <t>TRANSFORMADOR DE DISTRIBUICAO DE 112,5KVA,ABRIGADA,CLASSE 15KV,REFRIGERACAO A OLEO MINERAL,TENSAO PRIMARIA DE 13,8KV,TENSAO SECUNDARIA DE 220/127V-60HZ,COM ACESSORIOS.FORNECIMENTOE COLOCACAO</t>
  </si>
  <si>
    <t>18.028.0015-A</t>
  </si>
  <si>
    <t>18.028.0020-0</t>
  </si>
  <si>
    <t>TRANSFORMADOR DE DISTRIBUICAO DE 150KVA,ABRIGADA,CLASSE 15KV,REFRIGERACAO A OLEO MINERAL,TENSAO PRIMARIA DE 13,8KV,TENSAO SECUNDARIA DE 220/127V-60HZ,COM ACESSORIOS.FORNECIMENTO ECOLOCACAO</t>
  </si>
  <si>
    <t>18.028.0020-A</t>
  </si>
  <si>
    <t>18.028.0025-0</t>
  </si>
  <si>
    <t>TRANSFORMADOR DE DISTRIBUICAO DE 225KVA,ABRIGADA,CLASSE 15KV,REFRIGERACAO A OLEO MINERAL,TENSAO PRIMARIA DE 13,8KV,TENSAO SECUNDARIA DE 220/127V-60HZ,COM ACESSORIOS.FORNECIMENTO ECOLOCACAO</t>
  </si>
  <si>
    <t>18.028.0025-A</t>
  </si>
  <si>
    <t>18.028.0030-0</t>
  </si>
  <si>
    <t>TRANSFORMADOR DE DISTRIBUICAO DE 300KVA,ABRIGADA,CLASSE 15KV,REFRIGERACAO A OLEO MINERAL,TENSAO PRIMARIA DE 13,8KV,TENSAO SECUNDARIA DE 220/127V-60HZ,COM ACESSORIOS.FORNECIMENTO ECOLOCACAO</t>
  </si>
  <si>
    <t>18.028.0030-A</t>
  </si>
  <si>
    <t>18.028.0035-0</t>
  </si>
  <si>
    <t>TRANSFORMADOR DE DISTRIBUICAO DE 500KVA,ABRIGADA,CLASSE 15KV,REFRIGERACAO A OLEO MINERAL,TENSAO PRIMARIA DE 13,8KV,TENSAO SECUNDARIA DE 220/127V-60HZ,COM ACESSORIOS.FORNECIMENTO ECOLOCACAO</t>
  </si>
  <si>
    <t>18.028.0035-A</t>
  </si>
  <si>
    <t>18.028.0040-0</t>
  </si>
  <si>
    <t>TRANSFORMADOR DE DISTRIBUICAO DE 750KVA,ABRIGADA,CLASSE 15KV,REFRIGERACAO A OLEO MINERAL,TENSAO PRIMARIA DE 13,8KV,TENSAO SECUNDARIA DE 220/127V-60HZ,COM ACESSORIOS.FORNECIMENTO ECOLOCACAO</t>
  </si>
  <si>
    <t>18.028.0040-A</t>
  </si>
  <si>
    <t>18.028.0050-0</t>
  </si>
  <si>
    <t>TRANSFORMADOR DE DISTRIBUICAO DE 1.000KVA,ABRIGADA,CLASSE 15KV,REFRIGERACAO A OLEO MINERAL,TENSAO PRIMARIA DE 13,8KV,TENSAO SECUNDARIA DE 220/127V-60HZ,COM ACESSORIOS.FORNECIMENTOE COLOCACAO</t>
  </si>
  <si>
    <t>18.028.0050-A</t>
  </si>
  <si>
    <t>18.028.0060-0</t>
  </si>
  <si>
    <t>TRANSFORMADOR DE DISTRIBUICAO DE 75KVA,TIPO PEDESTAL,CLASSE15KV,REFRIGERACAO A OLEO MINERAL OU SILICONE,LIQUIDO ISOLANTE,TENSAO PRIMARIA DE 13,8KV,TENSAO SECUNDARIA DE 220/127V-60HZ,NBI 95KV,GRAU DE PROTECAO IP 54,COM ACESSORIOS.FORNECIMENTO E COLOCACAO</t>
  </si>
  <si>
    <t>18.028.0060-A</t>
  </si>
  <si>
    <t>18.028.0063-0</t>
  </si>
  <si>
    <t>TRANSFORMADOR DE DISTRIBUICAO DE 112,5KVA,TIPO PEDESTAL,CLASSE 15KV,REFRIGERACAO A OLEO MINERAL OU SILICONE,LIQUIDO ISOLANTE,TENSAO PRIMARIA DE 13,8KV,TENSAO SECUNDARIA DE 220/127V-60HZ,NBI 95KV,GRAU DE PROTECAO IP 54,COM ACESSORIOS.FORNECIMENTO E COLOCACAO</t>
  </si>
  <si>
    <t>18.028.0063-A</t>
  </si>
  <si>
    <t>18.028.0065-0</t>
  </si>
  <si>
    <t>TRANSFORMADOR DE DISTRIBUICAO DE 150KVA,TIPO PEDESTAL,CLASSE15KV,REFRIGERACAO A OLEO MINERAL OU SILICONE,LIQUIDO ISOLANTE,TENSAO PRIMARIA DE 13,8KV,TENSAO SECUNDARIA DE 220/127V-60HZ,NBI 95KV,GRAU DE PROTECAO IP 54,COM ACESSORIOS.FORNECIMENTO E COLOCACAO</t>
  </si>
  <si>
    <t>18.028.0065-A</t>
  </si>
  <si>
    <t>18.028.0068-0</t>
  </si>
  <si>
    <t>TRANSFORMADOR DE DISTRIBUICAO DE 300KVA,TIPO PEDESTAL,CLASSE15KV,REFRIGERACAO A OLEO MINERAL OU SILICONE,LIQUIDO ISOLANTE,TENSAO PRIMARIA DE 13,8KV,TENSAO SECUNDARIA DE 220/127V-60HZ,NBI 95KV,GRAU DE PROTECAO IP 54,COM ACESSORIOS.FORNECIMENTO E COLOCACAO</t>
  </si>
  <si>
    <t>18.028.0068-A</t>
  </si>
  <si>
    <t>18.028.0070-0</t>
  </si>
  <si>
    <t>TRANSFORMADOR DE DISTRIBUICAO DE 500KVA,TIPO PEDESTAL,CLASSE15KV,REFRIGERACAO A OLEO MINERAL OU SILICONE,LIQUIDO ISOLANTE,TENSAO PRIMARIA DE 13,8KV,TENSAO SECUNDARIA DE 220/127V-60HZ,NBI 95KV,GRAU DE PROTECAO IP 54,COM ACESSORIOS.FORNECIMENTO E COLOCACAO</t>
  </si>
  <si>
    <t>18.028.0070-A</t>
  </si>
  <si>
    <t>18.028.0073-0</t>
  </si>
  <si>
    <t>TRANSFORMADOR DE DISTRIBUICAO DE 750KVA,TIPO PEDESTAL,CLASSE15KV,REFRIGERACAO A OLEO MINERAL OU SILICONE,LIQUIDO ISOLANTE,TENSAO PRIMARIA DE 13,8KV,TENSAO SECUNDARIA DE 220/127V-60HZ,NBI 95KV,GRAU DE PROTECAO IP 54,COM ACESSORIOS.FORNECIMENTO E COLOCACAO</t>
  </si>
  <si>
    <t>18.028.0073-A</t>
  </si>
  <si>
    <t>18.028.0075-0</t>
  </si>
  <si>
    <t>TRANSFORMADOR DE DISTRIBUICAO DE 1.000KVA,TIPO PEDESTAL,CLASSE 15KV,REFRIGERACAO A OLEO MINERAL OU SILICONE,LIQUIDO ISOLANTE,TENSAO PRIMARIA DE 13,8KV,TENSAO SECUNDARIA DE 220/127V-60HZ,NBI 95KV,GRAU DE PROTECAO IP 54,COM ACESSORIOS.FORNECIMENTO E COLOCACAO</t>
  </si>
  <si>
    <t>18.028.0075-A</t>
  </si>
  <si>
    <t>18.028.0100-0</t>
  </si>
  <si>
    <t>TRANSFORMADOR DE DISTRIBUICAO DE 30KVA,ABRIGADA,CLASSE 15KV,A SECO,TENSAO PRIMARIA DE 13,8KV,TENSAO SECUNDARIA DE 220/127V-60HZ,COM ACESSORIOS.FORNECIMENTO E COLOCACAO</t>
  </si>
  <si>
    <t>18.028.0100-A</t>
  </si>
  <si>
    <t>18.028.0110-0</t>
  </si>
  <si>
    <t>TRANSFORMADOR DE DISTRIBUICAO DE 45KVA,ABRIGADA,CLASSE 15KV,A SECO,TENSAO PRIMARIA DE 13,8KV,TENSAO SECUNDARIA DE 220/127V-60HZ,COM ACESSORIOS.FORNECIMENTO E COLOCACAO</t>
  </si>
  <si>
    <t>18.028.0110-A</t>
  </si>
  <si>
    <t>18.028.0120-0</t>
  </si>
  <si>
    <t>TRANSFORMADOR DE DISTRIBUICAO DE 75KVA,ABRIGADA,CLASSE 15KV,A SECO,TENSAO PRIMARIA DE 13,8KV,TENSAO SECUNDARIA DE 220/127V-60HZ,COM ACESSORIOS.FORNECIMENTO E COLOCACAO</t>
  </si>
  <si>
    <t>18.028.0120-A</t>
  </si>
  <si>
    <t>18.028.0130-0</t>
  </si>
  <si>
    <t>TRANSFORMADOR DE DISTRIBUICAO DE 112,5KVA,ABRIGADA,CLASSE 15KV,A SECO,TENSAO PRIMARIA DE 13,8KV,TENSAO SECUNDARIA DE 220/127V-60HZ,COM ACESSORIOS.FORNECIMENTO E COLOCACAO</t>
  </si>
  <si>
    <t>18.028.0130-A</t>
  </si>
  <si>
    <t>18.028.0140-0</t>
  </si>
  <si>
    <t>TRANSFORMADOR DE DISTRIBUICAO DE 150KVA,ABRIGADA,CLASSE 15KV,A SECO,TENSAO PRIMARIA DE 13,8KV,TENSAO SECUNDARIA DE 220/127V-60HZ,COM ACESSORIOS.FORNECIMENTO E COLOCACAO</t>
  </si>
  <si>
    <t>18.028.0140-A</t>
  </si>
  <si>
    <t>18.028.0150-0</t>
  </si>
  <si>
    <t>TRANSFORMADOR DE DISTRIBUICAO DE 225KVA,ABRIGADA,CLASSE 15KV,A SECO,TENSAO PRIMARIA DE 13,8KV,TENSAO SECUNDARIA DE 220/127V-60HZ,COM ACESSORIOS.FORNECIMENTO E COLOCACAO</t>
  </si>
  <si>
    <t>18.028.0150-A</t>
  </si>
  <si>
    <t>18.028.0160-0</t>
  </si>
  <si>
    <t>TRANSFORMADOR DE DISTRIBUICAO DE 300KVA,ABRIGADA,CLASSE 15KV,A SECO,TENSAO PRIMARIA DE 13,8KV,TENSAO SECUNDARIA DE 220/127V-60HZ,COM ACESSORIOS.FORNECIMENTO E COLOCACAO</t>
  </si>
  <si>
    <t>18.028.0160-A</t>
  </si>
  <si>
    <t>18.028.0170-0</t>
  </si>
  <si>
    <t>TRANSFORMADOR DE DISTRIBUICAO DE 500KVA,ABRIGADA,CLASSE 15KV,A SECO,TENSAO PRIMARIA DE 13,8KV,TENSAO SECUNDARIA DE 220/127V-60HZ,COM ACESSORIOS.FORNECIMENTO E COLOCACAO</t>
  </si>
  <si>
    <t>18.028.0170-A</t>
  </si>
  <si>
    <t>18.028.0180-0</t>
  </si>
  <si>
    <t>TRANSFORMADOR DE DISTRIBUICAO DE 750KVA,ABRIGADA,CLASSE 15KV,A SECO,TENSAO PRIMARIA DE 13,8KV,TENSAO SECUNDARIA DE 220/127V-60HZ,COM ACESSORIOS.FORNECIMENTO E COLOCACAO</t>
  </si>
  <si>
    <t>18.028.0180-A</t>
  </si>
  <si>
    <t>18.028.0190-0</t>
  </si>
  <si>
    <t>TRANSFORMADOR DE DISTRIBUICAO DE 1.000KVA,ABRIGADA,CLASSE 15KV,A SECO,TENSAO PRIMARIA DE 13,8KV,TENSAO SECUNDARIA DE 220/127V-60HZ,COM ACESSORIOS.FORNECIMENTO E COLOCACAO</t>
  </si>
  <si>
    <t>18.028.0190-A</t>
  </si>
  <si>
    <t>18.028.0300-0</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</si>
  <si>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</si>
  <si>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18.028.0300-A</t>
  </si>
  <si>
    <t>18.028.0301-0</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</si>
  <si>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</si>
  <si>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18.028.0301-A</t>
  </si>
  <si>
    <t>18.028.0302-0</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</si>
  <si>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</si>
  <si>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18.028.0302-A</t>
  </si>
  <si>
    <t>18.028.0303-0</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</si>
  <si>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</si>
  <si>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18.028.0303-A</t>
  </si>
  <si>
    <t>18.028.0305-0</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</si>
  <si>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</si>
  <si>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18.028.0305-A</t>
  </si>
  <si>
    <t>18.028.0306-0</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</si>
  <si>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</si>
  <si>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18.028.0306-A</t>
  </si>
  <si>
    <t>18.028.0307-0</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</si>
  <si>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</si>
  <si>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18.028.0307-A</t>
  </si>
  <si>
    <t>18.028.0308-0</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</si>
  <si>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</si>
  <si>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18.028.0308-A</t>
  </si>
  <si>
    <t>18.028.0310-0</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</si>
  <si>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</si>
  <si>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18.028.0310-A</t>
  </si>
  <si>
    <t>18.028.0311-0</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</si>
  <si>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</si>
  <si>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18.028.0311-A</t>
  </si>
  <si>
    <t>18.028.0312-0</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</si>
  <si>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</si>
  <si>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18.028.0312-A</t>
  </si>
  <si>
    <t>18.028.0313-0</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</si>
  <si>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</si>
  <si>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18.028.0313-A</t>
  </si>
  <si>
    <t>18.028.0315-0</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</si>
  <si>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</si>
  <si>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18.028.0315-A</t>
  </si>
  <si>
    <t>18.028.0316-0</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</si>
  <si>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</si>
  <si>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18.028.0316-A</t>
  </si>
  <si>
    <t>18.028.0317-0</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</si>
  <si>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</si>
  <si>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18.028.0317-A</t>
  </si>
  <si>
    <t>18.028.0318-0</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</si>
  <si>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</si>
  <si>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18.028.0318-A</t>
  </si>
  <si>
    <t>18.028.0320-0</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</si>
  <si>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</si>
  <si>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18.028.0320-A</t>
  </si>
  <si>
    <t>18.028.0321-0</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</si>
  <si>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</si>
  <si>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18.028.0321-A</t>
  </si>
  <si>
    <t>18.028.0322-0</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</si>
  <si>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</si>
  <si>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18.028.0322-A</t>
  </si>
  <si>
    <t>18.028.0323-0</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</si>
  <si>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</si>
  <si>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18.028.0323-A</t>
  </si>
  <si>
    <t>18.028.0325-0</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</si>
  <si>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</si>
  <si>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18.028.0325-A</t>
  </si>
  <si>
    <t>18.028.0326-0</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</si>
  <si>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</si>
  <si>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18.028.0326-A</t>
  </si>
  <si>
    <t>18.028.0327-0</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</si>
  <si>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</si>
  <si>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18.028.0327-A</t>
  </si>
  <si>
    <t>18.028.0328-0</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</si>
  <si>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</si>
  <si>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18.028.0328-A</t>
  </si>
  <si>
    <t>18.028.0330-0</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</si>
  <si>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</si>
  <si>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18.028.0330-A</t>
  </si>
  <si>
    <t>18.028.0331-0</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</si>
  <si>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</si>
  <si>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18.028.0331-A</t>
  </si>
  <si>
    <t>18.028.0332-0</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</si>
  <si>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</si>
  <si>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18.028.0332-A</t>
  </si>
  <si>
    <t>18.028.0333-0</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</si>
  <si>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</si>
  <si>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18.028.0333-A</t>
  </si>
  <si>
    <t>18.028.0335-0</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</si>
  <si>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</si>
  <si>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18.028.0335-A</t>
  </si>
  <si>
    <t>18.028.0336-0</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</si>
  <si>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</si>
  <si>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18.028.0336-A</t>
  </si>
  <si>
    <t>18.028.0337-0</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</si>
  <si>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</si>
  <si>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18.028.0337-A</t>
  </si>
  <si>
    <t>18.028.0338-0</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</si>
  <si>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</si>
  <si>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18.028.0338-A</t>
  </si>
  <si>
    <t>18.028.0340-0</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</si>
  <si>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</si>
  <si>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18.028.0340-A</t>
  </si>
  <si>
    <t>18.028.0341-0</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</si>
  <si>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</si>
  <si>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18.028.0341-A</t>
  </si>
  <si>
    <t>18.028.0342-0</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</si>
  <si>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</si>
  <si>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18.028.0342-A</t>
  </si>
  <si>
    <t>18.028.0343-0</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</si>
  <si>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</si>
  <si>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18.028.0343-A</t>
  </si>
  <si>
    <t>18.028.0345-0</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</si>
  <si>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</si>
  <si>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18.028.0345-A</t>
  </si>
  <si>
    <t>18.028.0346-0</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</si>
  <si>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</si>
  <si>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18.028.0346-A</t>
  </si>
  <si>
    <t>18.028.0347-0</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</si>
  <si>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</si>
  <si>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18.028.0347-A</t>
  </si>
  <si>
    <t>18.028.0348-0</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</si>
  <si>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</si>
  <si>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18.028.0348-A</t>
  </si>
  <si>
    <t>18.029.0005-0</t>
  </si>
  <si>
    <t>BOMBA HIDRAULICA CENTRIFUGA,COM MOTOR ELETRICO,POTENCIA DE 1/3CV,EXCLUSIVE ACESSORIOS.FORNECIMENTO E COLOCACAO</t>
  </si>
  <si>
    <t>18.029.0005-A</t>
  </si>
  <si>
    <t>18.029.0010-0</t>
  </si>
  <si>
    <t>BOMBA HIDRAULICA CENTRIFUGA,COM MOTOR ELETRICO,POTENCIA DE 0,5CV,EXCLUSIVE ACESSORIOS.FORNECIMENTO E COLOCACAO</t>
  </si>
  <si>
    <t>18.029.0010-A</t>
  </si>
  <si>
    <t>18.029.0012-0</t>
  </si>
  <si>
    <t>BOMBA HIDRAULICA CENTRIFUGA,COM MOTOR ELETRICO,POTENCIA DE 3/4CV,EXCLUSIVE ACESSORIOS.FORNECIMENTO E COLOCACAO</t>
  </si>
  <si>
    <t>18.029.0012-A</t>
  </si>
  <si>
    <t>18.029.0015-0</t>
  </si>
  <si>
    <t>BOMBA HIDRAULICA CENTRIFUGA,COM MOTOR ELETRICO,POTENCIA DE 1CV,EXCLUSIVE ACESSORIOS.FORNECIMENTO E COLOCACAO</t>
  </si>
  <si>
    <t>18.029.0015-A</t>
  </si>
  <si>
    <t>18.029.0020-0</t>
  </si>
  <si>
    <t>BOMBA HIDRAULICA CENTRIFUGA,COM MOTOR ELETRICO,POTENCIA DE 1,5CV,EXCLUSIVE ACESSORIOS.FORNECIMENTO E COLOCACAO</t>
  </si>
  <si>
    <t>18.029.0020-A</t>
  </si>
  <si>
    <t>18.029.0025-0</t>
  </si>
  <si>
    <t>BOMBA HIDRAULICA CENTRIFUGA,COM MOTOR ELETRICO,POTENCIA DE 2CV,EXCLUSIVE ACESSORIOS.FORNECIMENTO E COLOCACAO</t>
  </si>
  <si>
    <t>18.029.0025-A</t>
  </si>
  <si>
    <t>18.029.0030-0</t>
  </si>
  <si>
    <t>BOMBA HIDRAULICA CENTRIFUGA,COM MOTOR ELETRICO,POTENCIA DE 3CV,EXCLUSIVE ACESSORIOS.FORNECIMENTO E COLOCACAO</t>
  </si>
  <si>
    <t>18.029.0030-A</t>
  </si>
  <si>
    <t>18.029.0035-0</t>
  </si>
  <si>
    <t>BOMBA HIDRAULICA CENTRIFUGA,COM MOTOR ELETRICO,POTENCIA DE 5CV,EXCLUSIVE ACESSORIOS.FORNECIMENTO E COLOCACAO</t>
  </si>
  <si>
    <t>18.029.0035-A</t>
  </si>
  <si>
    <t>18.029.0037-0</t>
  </si>
  <si>
    <t>BOMBA HIDRAULICA CENTRIFUGA,COM MOTOR ELETRICO,POTENCIA DE 7,5CV,EXCLUSIVE ACESSORIOS.FORNECIMENTO E COLOCACAO</t>
  </si>
  <si>
    <t>18.029.0037-A</t>
  </si>
  <si>
    <t>18.029.0040-0</t>
  </si>
  <si>
    <t>BOMBA HIDRAULICA CENTRIFUGA,COM MOTOR ELETRICO,POTENCIA DE 10CV,EXCLUSIVE ACESSORIOS.FORNECIMENTO E COLOCACAO</t>
  </si>
  <si>
    <t>18.029.0040-A</t>
  </si>
  <si>
    <t>18.029.0070-0</t>
  </si>
  <si>
    <t>BOMBA CENTRIFUGA SUBMERSA,PARA AGUAS SERVIDAS,DE 0,5CV,110/220V.FORNECIMENTO E COLOCACAO</t>
  </si>
  <si>
    <t>18.029.0070-A</t>
  </si>
  <si>
    <t>18.029.0075-0</t>
  </si>
  <si>
    <t>BOMBA CENTRIFUGA SUBMERSA,PARA AGUAS SERVIDAS,DE 1CV,110/220V.FORNECIMENTO E COLOCACAO</t>
  </si>
  <si>
    <t>18.029.0075-A</t>
  </si>
  <si>
    <t>18.029.0080-0</t>
  </si>
  <si>
    <t>BOMBA CENTRIFUGA SUBMERSA,PARA AGUAS SERVIDAS,DE 2CV,220V.FORNECIMENTO E COLOCACAO</t>
  </si>
  <si>
    <t>18.029.0080-A</t>
  </si>
  <si>
    <t>18.029.0085-0</t>
  </si>
  <si>
    <t>BOMBA CENTRIFUGA SUBMERSA,PARA AGUAS SERVIDAS,DE 3CV,220/380V.FORNECIMENTO E COLOCACAO</t>
  </si>
  <si>
    <t>18.029.0085-A</t>
  </si>
  <si>
    <t>18.029.0086-0</t>
  </si>
  <si>
    <t>BOMBA CENTRIFUGA SUBMERSA,PARA AGUAS SERVIDAS,DE 4CV,220/380V.FORNECIMENTO E COLOCACAO</t>
  </si>
  <si>
    <t>18.029.0086-A</t>
  </si>
  <si>
    <t>18.029.0105-0</t>
  </si>
  <si>
    <t>BOMBA CENTRIFUGA SUBMERSA(ROBUSTA)PARA AGUAS FECAIS(ESGOTOSDOMESTICOS)DE 0,5CV,110/220V.FORNECIMENTO E COLOCACAO</t>
  </si>
  <si>
    <t>18.029.0105-A</t>
  </si>
  <si>
    <t>18.029.0110-0</t>
  </si>
  <si>
    <t>BOMBA CENTRIFUGA SUBMERSA(ROBUSTA)PARA AGUAS FECAIS(ESGOTOSDOMESTICOS)DE 1CV,220V.FORNECIMENTO E COLOCACAO</t>
  </si>
  <si>
    <t>18.029.0110-A</t>
  </si>
  <si>
    <t>18.029.0115-0</t>
  </si>
  <si>
    <t>BOMBA CENTRIFUGA SUBMERSA(ROBUSTA)PARA AGUAS FECAIS(ESGOTOSDOMESTICOS)DE 2CV,220V.FORNECIMENTO E COLOCACAO</t>
  </si>
  <si>
    <t>18.029.0115-A</t>
  </si>
  <si>
    <t>18.029.0120-0</t>
  </si>
  <si>
    <t>BOMBA AUTOASPIRANTE,PARA AGUA LIMPA,DE 1/4CV.FORNECIMENTO ECOLOCACAO</t>
  </si>
  <si>
    <t>18.029.0120-A</t>
  </si>
  <si>
    <t>18.029.0125-0</t>
  </si>
  <si>
    <t>BOMBA AUTO-ASPIRANTE,PARA AGUA LIMPA,DE 0,5CV.FORNECIMENTO ECOLOCACAO</t>
  </si>
  <si>
    <t>18.029.0125-A</t>
  </si>
  <si>
    <t>18.029.0130-0</t>
  </si>
  <si>
    <t>BOMBA AUTO-ASPIRANTE,PARA AGUA LIMPA,DE 1CV.FORNECIMENTO E COLOCACAO</t>
  </si>
  <si>
    <t>18.029.0130-A</t>
  </si>
  <si>
    <t>18.030.0001-0</t>
  </si>
  <si>
    <t>CONDICIONADOR DE AR TIPO SPLIT 9000 BTU'S COMPREENDENDO 1 CONDENSADOR E 1 EVAPORADOR(VIDE INSTALACAO,ASSENTAMENTO E INTERLIGACOES FAMILIA 15.005).FORNECIMENTO</t>
  </si>
  <si>
    <t>18.030.0001-A</t>
  </si>
  <si>
    <t>18.030.0002-0</t>
  </si>
  <si>
    <t>CONDICIONADOR DE AR TIPO SPLIT 12000 BTU'S COMPREENDENDO 1 CONDENSADOR E 1 EVAPORADOR(VIDE INSTALACAO,ASSENTAMENTO E INTERLIGACOES FAMILIA 15.005).FORNECIMENTO</t>
  </si>
  <si>
    <t>18.030.0002-A</t>
  </si>
  <si>
    <t>18.030.0003-0</t>
  </si>
  <si>
    <t>CONDICIONADOR DE AR TIPO SPLIT 18000 BTU'S COMPREENDENDO 1 CONDENSADOR E 1 EVAPORADOR(VIDE INSTALACAO,ASSENTAMENTO E INTERLIGACOES FAMILIA 15.005).FORNECIMENTO</t>
  </si>
  <si>
    <t>18.030.0003-A</t>
  </si>
  <si>
    <t>18.030.0004-0</t>
  </si>
  <si>
    <t>CONDICIONADOR DE AR TIPO SPLIT 18000 BTU'S COMPREENDENDO 1 CONDENSADOR E 2 EVAPORADORES(VIDE INSTALACAO,ASSENTAMENTO E INTERLIGACOES FAMILIA 15.005).FORNECIMENTO</t>
  </si>
  <si>
    <t>18.030.0004-A</t>
  </si>
  <si>
    <t>18.030.0005-0</t>
  </si>
  <si>
    <t>CONDICIONADOR DE AR TIPO SPLIT 24000 BTU'S COMPREENDENDO 1 CONDENSADOR E 1 EVAPORADOR(VIDE INSTALACAO,ASSENTAMENTO E INTERLIGACOES FAMILIA 15.005).FORNECIMENTO</t>
  </si>
  <si>
    <t>18.030.0005-A</t>
  </si>
  <si>
    <t>18.030.0006-0</t>
  </si>
  <si>
    <t>CONDICIONADOR DE AR TIPO SPLIT 24000 BTU'S COMPREENDENDO 1 CONDENSADOR E 2 EVAPORADORES(VIDE INSTALACAO,ASSENTAMENTO E INTERLIGACOES FAMILIA 15.005).FORNECIMENTO</t>
  </si>
  <si>
    <t>18.030.0006-A</t>
  </si>
  <si>
    <t>18.030.0007-0</t>
  </si>
  <si>
    <t>CONDICIONADOR DE AR TIPO SPLIT 30000 BTU'S COMPREENDENDO 1 CONDENSADOR E 1 EVAPORADOR(VIDE INSTALACAO,ASSENTAMENTO E INTERLIGACOES FAMILIA 15.005).FORNECIMENTO</t>
  </si>
  <si>
    <t>18.030.0007-A</t>
  </si>
  <si>
    <t>18.030.0008-0</t>
  </si>
  <si>
    <t>CONDICIONADOR DE AR TIPO SPLIT 36000 BTU'S COMPREENDENDO 1 CONDENSADOR E  1 EVAPORADOR(VIDE INSTALACAO,ASSENTAMENTO E INTERLIGACOES FAMILIA 15.005).FORNECIMENTO</t>
  </si>
  <si>
    <t>18.030.0008-A</t>
  </si>
  <si>
    <t>18.030.0009-0</t>
  </si>
  <si>
    <t>CONDICIONADOR DE AR TIPO SPLIT 48000 BTU'S COMPREENDENDO 1 CONDENSADOR E 1 EVAPORADOR(VIDE INSTALACAO,ASSENTAMENTO E INTERLIGACOES FAMILIA 15.005).FORNECIMENTO</t>
  </si>
  <si>
    <t>18.030.0009-A</t>
  </si>
  <si>
    <t>18.030.0010-0</t>
  </si>
  <si>
    <t>CONDICIONADOR DE AR TIPO SPLIT 60000 BTU'S COMPREENDENDO 1 CONDENSADOR E 1 EVAPORADOR(VIDE INSTALACAO,ASSENTAMENTO E INTERLIGACOES FAMILIA 15.005).FORNECIMENTO</t>
  </si>
  <si>
    <t>18.030.0010-A</t>
  </si>
  <si>
    <t>18.030.0500-0</t>
  </si>
  <si>
    <t>SISTEMA DE AR CONDICIONADO CENTRAL,TIPO "SELF CONTAINED",CONDENSACAO A AR,PARA AREAS DE CONFORTO TERMICO,NOS TERMOS DA NBR 16401,ATE 10TR,INCLUSIVE PROJETO</t>
  </si>
  <si>
    <t>TR</t>
  </si>
  <si>
    <t>18.030.0500-A</t>
  </si>
  <si>
    <t>18.030.0510-0</t>
  </si>
  <si>
    <t>SISTEMA DE AR CONDICIONADO CENTRAL,TIPO "SELF CONTAINED",CONDENSACAO A AR,PARA AREAS DE CONFORTO TERMICO,NOS TERMOS DA NBR 16401,DE 10,1 ATE 15TR,INCLUSIVE PROJETO</t>
  </si>
  <si>
    <t>18.030.0510-A</t>
  </si>
  <si>
    <t>18.030.0520-0</t>
  </si>
  <si>
    <t>SISTEMA DE AR CONDICIONADO CENTRAL,TIPO "SELF CONTAINED",CONDENSACAO A AR,PARA AREAS DE CONFORTO TERMICO,NOS TERMOS DA NBR 16401, DE 15,1 ATE 20TR,INCLUSIVE PROJETO</t>
  </si>
  <si>
    <t>18.030.0520-A</t>
  </si>
  <si>
    <t>18.030.0530-0</t>
  </si>
  <si>
    <t>SISTEMA DE AR CONDICIONADO CENTRAL,TIPO "SELF CONTAINED",CONDENSACAO A AR,PARA AREAS DE CONFORTO TERMICO,NOS TERMOS DA NBR 16401,DE 20,1 ATE 25TR,INCLUSIVE PROJETO</t>
  </si>
  <si>
    <t>18.030.0530-A</t>
  </si>
  <si>
    <t>18.030.0540-0</t>
  </si>
  <si>
    <t>SISTEMA DE AR CONDICIONADO CENTRAL,TIPO "SELF CONTAINED",CONDENSACAO A AR,PARA AREAS DE CONFORTO TERMICO,NOS TERMOS DA NBR 16401,DE 25,1 ATE 30TR,INCLUSIVE PROJETO</t>
  </si>
  <si>
    <t>18.030.0540-A</t>
  </si>
  <si>
    <t>18.030.0550-0</t>
  </si>
  <si>
    <t>SISTEMA DE AR CONDICIONADO CENTRAL,TIPO "SELF CONTAINED",CONDENSACAO A AR,PARA AREAS DE CONFORTO TERMICO,NOS TERMOS DA NBR 16401,DE 30,1 ATE 40TR,INCLUSIVE PROJETO</t>
  </si>
  <si>
    <t>18.030.0550-A</t>
  </si>
  <si>
    <t>18.030.0660-0</t>
  </si>
  <si>
    <t>SISTEMA DE AR CONDICIONADO CENTRAL,TIPO SPLIT "BUILT IN",COMREDE DE DUTOS DE INSUFLAMENTO E DE AR EXTERIOR PARA RENOVACAO,PARA AREAS DE CONFORTO TERMICO,NOS TERMOS DA NBR 16401,ATE 10TR,INCLUSIVE PROJETO</t>
  </si>
  <si>
    <t>18.030.0660-A</t>
  </si>
  <si>
    <t>18.030.0663-0</t>
  </si>
  <si>
    <t>SISTEMA DE AR CONDICIONADO CENTRAL,TIPO SPLIT "BUILT IN",COMREDE DE DUTOS DE INSUFLAMENTO E DE AR EXTERIOR PARA RENOVACAO,PARA AREAS DE CONFORTO TERMICO,NOS TERMOS DA NBR 16401,DE10,1 ATE 15TR,INCLUSIVE PROJETO</t>
  </si>
  <si>
    <t>18.030.0663-A</t>
  </si>
  <si>
    <t>18.030.0665-0</t>
  </si>
  <si>
    <t>SISTEMA DE AR CONDICIONADO CENTRAL,TIPO SPLIT "BUILT IN",COMREDE DE DUTOS DE INSUFLAMENTO E DE AR EXTERIOR PARA RENOVACAO,PARA AREAS DE CONFORTO TERMICO,NOS TERMOS DA NBR 16401,DE15,1 ATE 20TR,INCLUSIVE PROJETO</t>
  </si>
  <si>
    <t>18.030.0665-A</t>
  </si>
  <si>
    <t>18.030.0667-0</t>
  </si>
  <si>
    <t>SISTEMA DE AR CONDICIONADO CENTRAL,TIPO SPLIT "BUILT IN",COMREDE DE DUTOS DE INSUFLAMENTO E DE AR EXTERIOR PARA RENOVACAO,PARA AREAS DE CONFORTO TERMICO,NOS TERMOS DA NBR 16401,DE20,1 ATE 25TR,INCLUSIVE PROJETO</t>
  </si>
  <si>
    <t>18.030.0667-A</t>
  </si>
  <si>
    <t>18.030.0669-0</t>
  </si>
  <si>
    <t>SISTEMA DE AR CONDICIONADO CENTRAL,TIPO SPLIT "BUILT IN",COMREDE DE DUTOS DE INSUFLAMENTO E DE AR EXTERIOR PARA RENOVACAO,PARA AREAS DE CONFORTO TERMICO,NOS TERMOS DA NBR 16401,DE25,1 ATE 30TR,INCLUSIVE PROJETO</t>
  </si>
  <si>
    <t>18.030.0669-A</t>
  </si>
  <si>
    <t>18.030.0673-0</t>
  </si>
  <si>
    <t>SISTEMA DE AR CONDICIONADO CENTRAL,TIPO SPLIT "BUILT IN",COMREDE DE DUTOS DE INSUFLAMENTO E DE AR EXTERIOR PARA RENOVACAO,PARA AREAS DE CONFORTO TERMICO,NOS TERMOS DA NBR 16401,DE30,1 ATE 40TR,INCLUSIVE PROJETO</t>
  </si>
  <si>
    <t>18.030.0673-A</t>
  </si>
  <si>
    <t>18.030.0700-0</t>
  </si>
  <si>
    <t>SISTEMA DE AR CONDICIONADO CENTRAL,TIPO "CHILLER",CONDENSACAO A AR,PARA AREAS DE CONFORTO TERMICO,NOS TERMOS DA NBR 16401,ATE 50TR,INCLUSIVE PROJETO</t>
  </si>
  <si>
    <t>18.030.0700-A</t>
  </si>
  <si>
    <t>18.030.0710-0</t>
  </si>
  <si>
    <t>SISTEMA DE AR CONDICIONADO CENTRAL,TIPO "CHILLER",CONDENSACAO A AR,PARA AREAS DE CONFORTO TERMICO,NOS TERMOS DA NBR 16401,DE 50,1 ATE 100TR,INCLUSIVE PROJETO</t>
  </si>
  <si>
    <t>18.030.0710-A</t>
  </si>
  <si>
    <t>18.030.0720-0</t>
  </si>
  <si>
    <t>SISTEMA DE AR CONDICIONADO CENTRAL,TIPO "CHILLER",CONDENSACAO A AR,PARA AREAS DE CONFORTO TERMICO,NOS TERMOS DA NBR 16401,DE 100,1 ATE 150TR,INCLUSIVE PROJETO</t>
  </si>
  <si>
    <t>18.030.0720-A</t>
  </si>
  <si>
    <t>18.030.0730-0</t>
  </si>
  <si>
    <t>SISTEMA DE AR CONDICIONADO CENTRAL,TIPO "CHILLER",CONDENSACAO A AR,PARA AREAS DE CONFORTO TERMICO,NOS TERMOS DA NBR 16401,DE 150,1 ATE 200TR,INCLUSIVE PROJETO</t>
  </si>
  <si>
    <t>18.030.0730-A</t>
  </si>
  <si>
    <t>18.030.0740-0</t>
  </si>
  <si>
    <t>SISTEMA DE AR CONDICIONADO CENTRAL,TIPO "CHILLER",CONDENSACAO A AR,PARA AREAS DE CONFORTO TERMICO,NOS TERMOS DA NBR 16401,DE 200,1 ATE 250TR,INCLUSIVE PROJETO</t>
  </si>
  <si>
    <t>18.030.0740-A</t>
  </si>
  <si>
    <t>18.030.0742-0</t>
  </si>
  <si>
    <t>SISTEMA DE AR CONDICIONADO CENTRAL,TIPO "CHILLER",CONDENSACAO A AR,PARA AREAS DE CONFORTO TERMICO,NOS TERMOS DA NBR 16401,DE 250,1 ATE 300TR,INCLUSIVE PROJETO</t>
  </si>
  <si>
    <t>18.030.0742-A</t>
  </si>
  <si>
    <t>18.030.0744-0</t>
  </si>
  <si>
    <t>SISTEMA DE AR CONDICIONADO CENTRAL,TIPO "CHILLER",CONDENSACAO A AR,PARA AREAS DE CONFORTO TERMICO,NOS TERMOS DA NBR 16401,DE 300,1 ATE 350TR,INCLUSIVE PROJETO</t>
  </si>
  <si>
    <t>18.030.0744-A</t>
  </si>
  <si>
    <t>18.030.0746-0</t>
  </si>
  <si>
    <t>SISTEMA DE AR CONDICIONADO CENTRAL,TIPO "CHILLER",CONDENSACAO A AR,PARA AREAS DE CONFORTO TERMICO,NOS TERMOS DA NBR 16401,DE 350,1 ATE 400TR,INCLUSIVE PROJETO</t>
  </si>
  <si>
    <t>18.030.0746-A</t>
  </si>
  <si>
    <t>18.030.0900-0</t>
  </si>
  <si>
    <t>SISTEMA DE AR CONDICIONADO CENTRAL,TIPO "CHILLER",CONDENSACAO A AR,PARA UNIDADES MEDICAS ASSISTENCIAIS,NOS TERMOS DA NBR7256,ATE 50TR,INCLUSIVE PROJETO</t>
  </si>
  <si>
    <t>18.030.0900-A</t>
  </si>
  <si>
    <t>18.030.0905-0</t>
  </si>
  <si>
    <t>SISTEMA DE AR CONDICIONADO CENTRAL,TIPO "CHILLER",CONDENSACAO A AR,PARA UNIDADES MEDICAS ASSISTENCIAIS,NOS TERMOS DA NBR7256,DE 50,1 ATE 100TR,INCLUSIVE PROJETO</t>
  </si>
  <si>
    <t>18.030.0905-A</t>
  </si>
  <si>
    <t>18.030.0910-0</t>
  </si>
  <si>
    <t>SISTEMA DE AR CONDICIONADO CENTRAL,TIPO "CHILLER",CONDENSACAO A AR,PARA UNIDADES MEDICAS ASSISTENCIAIS,NOS TERMOS DA NBR7256,DE 100,1 ATE 150TR,INCLUSIVE PROJETO</t>
  </si>
  <si>
    <t>18.030.0910-A</t>
  </si>
  <si>
    <t>18.030.0915-0</t>
  </si>
  <si>
    <t>SISTEMA DE AR CONDICIONADO CENTRAL,TIPO "CHILLER",CONDENSACAO A AR,PARA UNIDADES MEDICAS ASSISTENCIAIS,NOS TERMOS DA NBR7256,DE 150,1 ATE 200TR,INCLUSIVE PROJETO</t>
  </si>
  <si>
    <t>18.030.0915-A</t>
  </si>
  <si>
    <t>18.030.0920-0</t>
  </si>
  <si>
    <t>SISTEMA DE AR CONDICIONADO CENTRAL,TIPO "CHILLER",CONDENSACAO A AR,PARA UNIDADES MEDICAS ASSISTENCIAIS,NOS TERMOS DA NBR7256,DE 200,1 ATE 250TR,INCLUSIVE PROJETO</t>
  </si>
  <si>
    <t>18.030.0920-A</t>
  </si>
  <si>
    <t>18.030.0921-0</t>
  </si>
  <si>
    <t>SISTEMA DE AR CONDICIONADO CENTRAL,TIPO "CHILLER",CONDENSACAO A AR,PARA UNIDADES MEDICAS ASSISTENCIAIS,NOS TERMOS DA NBR7256,DE 250,1 ATE 300TR,INCLUSIVE PROJETO</t>
  </si>
  <si>
    <t>18.030.0921-A</t>
  </si>
  <si>
    <t>18.030.0922-0</t>
  </si>
  <si>
    <t>SISTEMA DE AR CONDICIONADO CENTRAL,TIPO "CHILLER",CONDENSACAO A AR,PARA UNIDADES MEDICAS ASSISTENCIAIS,NOS TERMOS DA NBR7256,DE 300,1 ATE 350TR,INCLUSIVE PROJETO</t>
  </si>
  <si>
    <t>18.030.0922-A</t>
  </si>
  <si>
    <t>18.030.0923-0</t>
  </si>
  <si>
    <t>SISTEMA DE AR CONDICIONADO CENTRAL,TIPO "CHILLER",CONDENSACAO A AR,PARA UNIDADES MEDICAS ASSISTENCIAIS,NOS TERMOS DA NBR7256,DE 350,1 ATE 400TR,INCLUSIVE PROJETO</t>
  </si>
  <si>
    <t>18.030.0923-A</t>
  </si>
  <si>
    <t>18.031.0010-0</t>
  </si>
  <si>
    <t>GELADEIRA TIPO COMERCIAL,COM 4 PORTAS EM SERVICO E 25 PES CUBICOS UTILIZAVEIS,REVESTIDA EXTERNAMENTE EM ACO INOXIDAVEL,COM UNIDADE FRIGORIFICA ACIONADA POR MOTOR DE 0,5CV.FORNECIMENTO</t>
  </si>
  <si>
    <t>18.031.0010-A</t>
  </si>
  <si>
    <t>18.031.0015-0</t>
  </si>
  <si>
    <t>FREEZER HORIZONTAL,EM CHAPA DE ACO PINTADO,TAMPA UNICA,CAPACIDADE APROXIMADA DE 300L.FORNECIMENTO</t>
  </si>
  <si>
    <t>18.031.0015-A</t>
  </si>
  <si>
    <t>18.031.0016-0</t>
  </si>
  <si>
    <t>FREEZER HORIZONTAL,EM CHAPA DE ACO PINTADO,COM 2 TAMPAS,CAPACIDADE APROXIMADA DE 400L.FORNECIMENTO</t>
  </si>
  <si>
    <t>18.031.0016-A</t>
  </si>
  <si>
    <t>18.031.0020-0</t>
  </si>
  <si>
    <t>PORTA FRIGORIFICA GIRATORIA PARA RESFRIADOS,MEDINDO 800X1800MM,REVESTIDA INTERNA E EXTERNAMENTE EM CHAPA ACO INOX AISI430,NUCLEO ISOLANTE EM POLIURETANO COM 60MM,BATENTE EM MADEIRA DE LEI,REVESTIDA COM CHAPA DE ACABAMENTO,FERRAGENS GIRATORIA EM METAL CROMADO.FORNECIMENTO E COLOCACAO</t>
  </si>
  <si>
    <t>18.031.0020-A</t>
  </si>
  <si>
    <t>18.031.0025-0</t>
  </si>
  <si>
    <t>PORTA FRIGORIFICA GIRATORIA PARA CONGELADOS,800X1800MM,REVESTIDA INTERNA E EXTERNAMENTE EM CHAPA DE ACO INOX AISI 430,NUCLEO ISOLANTE EM POLIURETANO COM 80MM,BATENTE EM MADEIRA DEDE LEI,REVESTIDA COM CHAPA DE ACABAMENTO,FERRAGENS GIRATORIAEM METAL CROMADO.FORNECIMENTO E COLOCACAO</t>
  </si>
  <si>
    <t>18.031.0025-A</t>
  </si>
  <si>
    <t>18.032.0012-0</t>
  </si>
  <si>
    <t>EXTINTOR DE INCENDIO,TIPO AGUA-PRESSURIZADA,DE 10L,INCLUSIVESUPORTE DE PAREDE E CARGA COMPLETA.FORNECIMENTO E COLOCACAO</t>
  </si>
  <si>
    <t>18.032.0012-A</t>
  </si>
  <si>
    <t>18.032.0014-0</t>
  </si>
  <si>
    <t>EXTINTOR DE INCENDIO,TIPO GAS CARBONICO (CO2),10KG,COMPLETO.FORNECIMENTO E COLOCACAO</t>
  </si>
  <si>
    <t>18.032.0014-A</t>
  </si>
  <si>
    <t>18.032.0015-0</t>
  </si>
  <si>
    <t>EXTINTOR DE INCENDIO,TIPO GAS CARBONICO(CO2),DE 6KG,COMPLETO.FORNECIMENTO E COLOCACAO</t>
  </si>
  <si>
    <t>18.032.0015-A</t>
  </si>
  <si>
    <t>18.032.0020-0</t>
  </si>
  <si>
    <t>EXTINTOR DE INCENDIO,TIPO GAS CARBONICO(CO2),DE 4KG,COMPLETO.FORNECIMENTO E COLOCACAO</t>
  </si>
  <si>
    <t>18.032.0020-A</t>
  </si>
  <si>
    <t>18.032.0025-0</t>
  </si>
  <si>
    <t>EXTINTOR DE INCENDIO,TIPO PO QUIMICO,DE 4KG.FORNECIMENTO E COLOCACAO</t>
  </si>
  <si>
    <t>18.032.0025-A</t>
  </si>
  <si>
    <t>18.032.0030-0</t>
  </si>
  <si>
    <t>EXTINTOR DE INCENDIO,TIPO PO QUIMICO,DE 6KG.FORNECIMENTO E COLOCACAO</t>
  </si>
  <si>
    <t>18.032.0030-A</t>
  </si>
  <si>
    <t>18.033.0010-0</t>
  </si>
  <si>
    <t>BOTIJAO DE GAS ENGARRAFADO(GLP),CAPACIDADE PARA 13KG.O CUSTOINCLUI O BOTIJAO E O GAS.FORNECIMENTO</t>
  </si>
  <si>
    <t>18.033.0010-A</t>
  </si>
  <si>
    <t>18.033.0015-0</t>
  </si>
  <si>
    <t>BOTIJAO DE GAS ENGARRAFADO(GLP),CAPACIDADE PARA 45KG.O CUSTOINCLUI O BOTIJAO E O GAS.FORNECIMENTO</t>
  </si>
  <si>
    <t>18.033.0015-A</t>
  </si>
  <si>
    <t>18.033.0018-0</t>
  </si>
  <si>
    <t>SISTEMA DE PRESSURIZACAO,COM 02 BOMBAS CENTRIFUGAS DE 5CV/220V,INCLUSIVE TUBULACOES DE SUCCAO,RECALQUE E DISTRIBUICAO COM CONEXOES,PRESSOSTATO,MANOMETRO,TANQUE DE PRESSAO,QUADRO DECOMANDO,EXCLUSIVE CASA DE MAQUINAS (VIDE ITEM 18.024.0050).FORNECIMENTO E INSTALACAO</t>
  </si>
  <si>
    <t>18.033.0018-A</t>
  </si>
  <si>
    <t>18.033.0019-0</t>
  </si>
  <si>
    <t>SISTEMA DE PRESSURIZACAO,COM 02 BOMBAS DE 7,5CV/220V,INCLUSIVE TUBULACOES DE SUCCAO,RECALQUE E DISTRIBUICAO COM CONEXOES,PRESSOSTATO,MANOMETRO,TANQUE DE PRESSAO,QUADRO DE COMANDO,EXCLUSIVE CASA DE MAQUINAS (VIDE ITEM 18.024.0050).FORNECIMENTO E INSTALACAO</t>
  </si>
  <si>
    <t>18.033.0019-A</t>
  </si>
  <si>
    <t>18.033.0020-0</t>
  </si>
  <si>
    <t>SISTEMA DE PRESSURIZACAO,COM 02 BOMBAS DE 10CV/220V,INCLUSIVE TUBULACOES DE SUCCAO,RECALQUE E DISTRIBUICAO COM CONEXOES,PRESSOSTATO,MANOMETRO,TANQUE DE PRESSAO,QUADRO DE COMANDO,EXCLUSIVE CASA DE MAQUINAS (VIDE ITEM 18.024.0050).FORNECIMENTO E INSTALACAO</t>
  </si>
  <si>
    <t>18.033.0020-A</t>
  </si>
  <si>
    <t>18.034.0010-0</t>
  </si>
  <si>
    <t>EXAUSTOR TUBO AXIAL,ACIONAMENTO DIRETO,DIAMETRO DE 300MM,HELICE DE 6 PALETAS,FABRICADA EM CHAPA DE ACO CARBONO.FORNECIMENTO E COLOCACAO</t>
  </si>
  <si>
    <t>18.034.0010-A</t>
  </si>
  <si>
    <t>18.034.0015-0</t>
  </si>
  <si>
    <t>EXAUSTOR TUBO AXIAL,ACIONAMENTO DIRETO,DIAMETRO DE 400MM,HELICE DE 6 PALETAS,FABRICADA EM CHAPA DE ACO CARBONO.FORNECIMENTO E COLOCACAO</t>
  </si>
  <si>
    <t>18.034.0015-A</t>
  </si>
  <si>
    <t>18.034.0020-0</t>
  </si>
  <si>
    <t>EXAUSTOR TUBO AXIAL,ACIONAMENTO DIRETO,DIAMETRO DE 500MM,HELICE DE 6 PALETAS,FABRICADAS EM CHAPA DE ACO CARBONO.FORNECIMENTO E COLOCACAO</t>
  </si>
  <si>
    <t>18.034.0020-A</t>
  </si>
  <si>
    <t>18.034.0025-0</t>
  </si>
  <si>
    <t>EXAUSTOR TUBO AXIAL,ACIONAMENTO DIRETO,DIAMETRO DE 600MM,HELICE DE 6 PALETAS,FABRICADA EM CHAPA DE ACO CARBONO.FORNECIMENTO E COLOCACAO</t>
  </si>
  <si>
    <t>18.034.0025-A</t>
  </si>
  <si>
    <t>18.034.0030-0</t>
  </si>
  <si>
    <t>EXAUSTOR TUBO AXIAL,ACIONAMENTO DIRETO,DIAMETRO DE 800MM,HELICE DE 6 PALETAS,FABRICADA EM CHAPA DE ACO CARBONO.FORNECIMENTO E COLOCACAO</t>
  </si>
  <si>
    <t>18.034.0030-A</t>
  </si>
  <si>
    <t>18.034.0035-0</t>
  </si>
  <si>
    <t>EXAUSTOR TUBO AXIAL,ACIONAMENTO DIRETO,DIAMETRO DE 1000MM,HELICE DE 6 PALETAS,FABRICADA EM CHAPA DE ACO CARBONO.FORNECIMENTO E COLOCACAO</t>
  </si>
  <si>
    <t>18.034.0035-A</t>
  </si>
  <si>
    <t>18.034.0050-0</t>
  </si>
  <si>
    <t>MICRO EXAUSTOR,INCLUSIVE VENEZIANAS,ADAPTADOR E TUBO FLEXIVEL,PARA AMBIENTES ATE 7M3.FORNECIMENTO E COLOCACAO</t>
  </si>
  <si>
    <t>18.034.0050-A</t>
  </si>
  <si>
    <t>18.034.0055-0</t>
  </si>
  <si>
    <t>MICRO EXAUSTOR,INCLUSIVE VENEZIANAS,ADAPTADOR E TUBO FLEXIVEL,PARA AMBIENTES ATE 10M3.FORNECIMENTO E COLOCACAO</t>
  </si>
  <si>
    <t>18.034.0055-A</t>
  </si>
  <si>
    <t>18.034.0060-0</t>
  </si>
  <si>
    <t>EXAUSTORES CENTRIFUGOS,TIPO LIMIT LOAD,SIMPLES ASPIRACAO E ACIONAMENTO INDIRETO,FABRICADO EM CHAPA DE ACO CARBONO,1 CV/220V.FORNECIMENTO E COLOCACAO</t>
  </si>
  <si>
    <t>18.034.0060-A</t>
  </si>
  <si>
    <t>18.034.0065-0</t>
  </si>
  <si>
    <t>EXAUSTORES CENTRIFUGOS,TIPO LIMIT LOAD,SIMPLES ASPIRACAO E ACIONAMENTO INDIRETO,FABRICADO EM CHAPA DE ACO CARBONO,2CV/220V.FORNECIMENTO E COLOCACAO</t>
  </si>
  <si>
    <t>18.034.0065-A</t>
  </si>
  <si>
    <t>18.034.0070-0</t>
  </si>
  <si>
    <t>EXAUSTORES CENTRIFUGOS,TIPO LIMIT LOAD,SIMPLES ASPIRACAO E ACIONAMENTO INDIRETO,FABRICADO EM CHAPA DE ACO CARBONO,3CV/220V.FORNECIMENTO E COLOCACAO</t>
  </si>
  <si>
    <t>18.034.0070-A</t>
  </si>
  <si>
    <t>18.034.0075-0</t>
  </si>
  <si>
    <t>EXAUSTORES CENTRIFUGOS,TIPO LIMIT LOAD,SIMPLES ASPIRACAO E ACIONAMENTO INDIRETO,FABRICADO EM CHAPA DE ACO CARBONO,5CV/220V.FORNECIMENTO E COLOCACAO</t>
  </si>
  <si>
    <t>18.034.0075-A</t>
  </si>
  <si>
    <t>18.034.0080-0</t>
  </si>
  <si>
    <t>EXAUSTOR CENTRIFUGO DE SIMPLES ASPIRACAO,ROTOR "SIROCCO" DE3000M3/H, 1/2CV/VI POLOS/3F/220V/60HZ,PRESSAO ESTATICA DE 20MMCA,COM DIAMETRO DE 35CM.FORNECIMENTO E COLOCACAO</t>
  </si>
  <si>
    <t>18.034.0080-A</t>
  </si>
  <si>
    <t>18.034.0085-0</t>
  </si>
  <si>
    <t>EXAUSTOR CENTRIFUGO DE SIMPLES ASPIRACAO,ROTOR "SIROCCO" DE4000M3/H, 3/4CV/VI POLOS/3F/220V/60HZ,PRESSAO ESTATICA DE 20MMCA,COM DIAMETRO DE 40CM.FORNECIMENTO E COLOCACAO</t>
  </si>
  <si>
    <t>18.034.0085-A</t>
  </si>
  <si>
    <t>18.034.0090-0</t>
  </si>
  <si>
    <t>EXAUSTOR CENTRIFUGO DE SIMPLES ASPIRACAO,ROTOR "SIROCCO" DE7000M3/H, 1,0CV/VI POLOS/3F/220V/60HZ,PRESSAO ESTATICA DE 20MMCA,COM DIAMETRO DE 50CM.FORNECIMENTO E COLOCACAO</t>
  </si>
  <si>
    <t>18.034.0090-A</t>
  </si>
  <si>
    <t>18.034.0120-0</t>
  </si>
  <si>
    <t>EXAUSTOR EOLICO GIRATORIO, DIAMETRO DE 24",COM VAZAO ATE 4000M3/H,PARA FIXACAO EM TELHADOS.FORNECIMENTO E COLOCACAO</t>
  </si>
  <si>
    <t>18.034.0120-A</t>
  </si>
  <si>
    <t>18.034.0130-0</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</si>
  <si>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</si>
  <si>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18.034.0130-A</t>
  </si>
  <si>
    <t>18.034.0140-0</t>
  </si>
  <si>
    <t>FILTRO INERCIAL DE ACO GALVANIZADO,PARA COIFA DE COCCAO,NASDIMENSOES 40X50CM.FORNECIMENTO</t>
  </si>
  <si>
    <t>18.034.0140-A</t>
  </si>
  <si>
    <t>18.034.0150-0</t>
  </si>
  <si>
    <t>FILTRO INERCIAL DE ACO GALVANIZADO,PARA COIFA DE COCCAO,NASDIMENSOES 50X50CM.FORNECIMENTO</t>
  </si>
  <si>
    <t>18.034.0150-A</t>
  </si>
  <si>
    <t>18.034.0160-0</t>
  </si>
  <si>
    <t>FILTRO DE CARVAO ATIVADO,PARA SISTEMA DE EXAUSTAO,NAS DIMENSOES 60X60CM,ATE 2000M3/H.FORNECIMENTO</t>
  </si>
  <si>
    <t>18.034.0160-A</t>
  </si>
  <si>
    <t>18.035.0005-0</t>
  </si>
  <si>
    <t>VENTILADOR DE TETO,COM 3 PAS EM ACO GALVANIZADO,INCLUSIVE INTERRUPTOR DE COMANDO.FORNECIMENTO E COLOCACAO</t>
  </si>
  <si>
    <t>18.035.0005-A</t>
  </si>
  <si>
    <t>18.035.0010-0</t>
  </si>
  <si>
    <t>VENTILADOR DE TETO COM LUMINARIA,3 PAS DE MADEIRA DE LEI,INCLUSIVE INTERRUPTOR DE COMANDO. FORNECIMENTO E COLOCACAO</t>
  </si>
  <si>
    <t>18.035.0010-A</t>
  </si>
  <si>
    <t>18.036.0001-0</t>
  </si>
  <si>
    <t>VENTILADOR DE PAREDE,OSCILANTE,DIAMETRO 24",MOTOR DE 1 A 6HP,ROTACAO 1150RPM,VAZAO 300M3/MINUTO,110/220V.FORNECIMENTO ECOLOCACAO</t>
  </si>
  <si>
    <t>18.036.0001-A</t>
  </si>
  <si>
    <t>18.037.0100-0</t>
  </si>
  <si>
    <t>CENTRAL DE GRAVACAO DIGITAL DE CFTV PARA 16 CANAIS.FORNECIMENTO</t>
  </si>
  <si>
    <t>18.037.0100-A</t>
  </si>
  <si>
    <t>18.037.0110-0</t>
  </si>
  <si>
    <t>MESA CONTROLADORA PARA CAMERAS PTZ(CONTROL KEYBOARD).FORNECIMENTO</t>
  </si>
  <si>
    <t>18.037.0110-A</t>
  </si>
  <si>
    <t>18.037.0120-0</t>
  </si>
  <si>
    <t>MONITOR LCD 15,6" WIDESCREEN.FORNECIMENTO</t>
  </si>
  <si>
    <t>18.037.0120-A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</si>
  <si>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</si>
  <si>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</si>
  <si>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</si>
  <si>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</si>
  <si>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</si>
  <si>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</si>
  <si>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</si>
  <si>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</si>
  <si>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</si>
  <si>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</si>
  <si>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</si>
  <si>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</si>
  <si>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</si>
  <si>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CAMERA PTZ(MOVIMENTO HORIZONTAL,VERTICAL E ZOOM).FORNECIMENTO</t>
  </si>
  <si>
    <t>18.037.0170-A</t>
  </si>
  <si>
    <t>18.037.0180-0</t>
  </si>
  <si>
    <t>CAMERA PROFISSIONAL("DAY-NIGHT"),EQUIPADA COM LENTE VARIFOCAL.FORNECIMENTO</t>
  </si>
  <si>
    <t>18.037.0180-A</t>
  </si>
  <si>
    <t>18.037.0200-0</t>
  </si>
  <si>
    <t>SONOFLETOR ACUSTICO DE EMBUTIR COMPLETO,CASADOR DE IMPEDANCIA,POTENCIOMETRO DE VOLUME E ALTO FALANTE DE 6" DE 25W RMS,INCLUSIVE PLUGS,TERMINAIS E CONECTORES,EXCLUSIVE FIOS E INSTALACAO DO PONTO (VIDE ITEM 15.015.0400).FORNECIMENTO E COLOCACAO.</t>
  </si>
  <si>
    <t>18.037.0200-A</t>
  </si>
  <si>
    <t>18.038.0010-0</t>
  </si>
  <si>
    <t>DETECTOR TERMICO ANALOGICO COM BASE,PARA SISTEMA DE ALARME CONTRA INCENDIO.FORNECIMENTO E COLOCACAO</t>
  </si>
  <si>
    <t>18.038.0010-A</t>
  </si>
  <si>
    <t>18.038.0020-0</t>
  </si>
  <si>
    <t>DETECTOR OTICO DE FUMACA ANALOGICO COM BASE,PARA SISTEMA DEALARME CONTRA INCENDIO.FORNECIMENTO E COLOCACAO</t>
  </si>
  <si>
    <t>18.038.0020-A</t>
  </si>
  <si>
    <t>18.038.0030-0</t>
  </si>
  <si>
    <t>SIRENE AUDIO VISUAL,PARA SISTEMA DE ALARME CONTRA INCENDIO.FORNECIMENTO E COLOCACAO</t>
  </si>
  <si>
    <t>18.038.0030-A</t>
  </si>
  <si>
    <t>18.038.0035-0</t>
  </si>
  <si>
    <t>DETECTOR DE GAS COMBUSTIVEL (GLP/GN) COM ALARME A 30CM DO PISO/TETO,TENSAO DE 127V/60HZ E CONSUMO E 10W.FORNECIMENTO E COLOCACAO</t>
  </si>
  <si>
    <t>18.038.0035-A</t>
  </si>
  <si>
    <t>18.038.0045-0</t>
  </si>
  <si>
    <t>ACIONADOR TIPO "QUEBRE VIDRO",INCLUSIVE SENSOR DE ALARME E CHAVE EXTERNA PARA TESTE.FORNECIMENTO E COLOCACAO</t>
  </si>
  <si>
    <t>18.038.0045-A</t>
  </si>
  <si>
    <t>18.040.0010-0</t>
  </si>
  <si>
    <t>ELEVADOR ESP.P/CADEIRA RODAS,CAPAC.3 PASSAG.(225KG),VELOC.15M/MIN,3 PARADAS,PERCURSO APROX.9,0M,ULTIMA ALT.APROX.3,5M,2PORTAS ABERTURA CENTRAL POR ANDAR,ACAB.PRIMER OU ACO ESCOV.,CAIXA DIM.(1,5X1,5)M,ALT.POCO 1,35M,PISO REVEST.ACAB.ANTIDERRAP.,CORRIMAO FUNDO E LATERAIS.DE ACORDO COM AS NORMAS ABNTNBR12892:09,NBR9050:15 E NM313:07.FORN.,MONTAGEM E INSTAL.</t>
  </si>
  <si>
    <t>18.040.0010-A</t>
  </si>
  <si>
    <t>18.040.0015-0</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</si>
  <si>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</si>
  <si>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18.040.0015-A</t>
  </si>
  <si>
    <t>18.040.0020-0</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</si>
  <si>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</si>
  <si>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18.040.0020-A</t>
  </si>
  <si>
    <t>18.040.0025-0</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</si>
  <si>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</si>
  <si>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18.040.0025-A</t>
  </si>
  <si>
    <t>18.040.0030-0</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</si>
  <si>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</si>
  <si>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18.040.0030-A</t>
  </si>
  <si>
    <t>18.045.0010-0</t>
  </si>
  <si>
    <t>POSTE DE CONCRETO,COM SECAO CIRCULAR,COM 5,00M DE COMPRIMENTO E CARGA NOMINAL NO TOPO DE 100KG,INCLUSIVE ESCAVACAO,EXCLUSIVE TRANSPORTE.FORNECIMENTO E COLOCACAO</t>
  </si>
  <si>
    <t>18.045.0010-A</t>
  </si>
  <si>
    <t>18.045.0011-0</t>
  </si>
  <si>
    <t>POSTE DE CONCRETO,COM SECAO CIRCULAR,COM 5,00M DE COMPRIMENTO E CARGA NOMINAL NO TOPO DE 200KG,INCLUSIVE ESCAVACAO,EXCLUSIVE TRANSPORTE.FORNECIMENTO E COLOCACAO</t>
  </si>
  <si>
    <t>18.045.0011-A</t>
  </si>
  <si>
    <t>18.045.0012-0</t>
  </si>
  <si>
    <t>POSTE DE CONCRETO,COM SECAO CIRCULAR,COM 5,00M DE COMPRIMENTO E CARGA NOMINAL NO TOPO DE 300KG,INCLUSIVE ESCAVACAO,EXCLUSIVE TRANSPORTE.FORNECIMENTO E COLOCACAO</t>
  </si>
  <si>
    <t>18.045.0012-A</t>
  </si>
  <si>
    <t>18.045.0013-0</t>
  </si>
  <si>
    <t>POSTE DE CONCRETO,COM SECAO CIRCULAR,COM 5,00M DE COMPRIMENTO E CARGA NOMINAL NO TOPO DE 400KG,INCLUSIVE ESCAVACAO,EXCLUSIVE TRANSPORTE.FORNECIMENTO E COLOCACAO</t>
  </si>
  <si>
    <t>18.045.0013-A</t>
  </si>
  <si>
    <t>18.045.0015-0</t>
  </si>
  <si>
    <t>POSTE DE CONCRETO,COM SECAO CIRCULAR,COM 7,00M DE COMPRIMENTO E CARGA NOMINAL HORIZONTAL NO TOPO DE 100KG,INCLUSIVE ESCAVACAO,EXCLUSIVE TRANSPORTE.FORNECIMENTO E COLOCACAO</t>
  </si>
  <si>
    <t>18.045.0015-A</t>
  </si>
  <si>
    <t>18.045.0016-0</t>
  </si>
  <si>
    <t>POSTE DE CONCRETO,COM SECAO CIRCULAR,COM 7,00M DE COMPRIMENTO E CARGA NOMINAL HORIZONTAL NO TOPO DE 200KG,INCLUSIVE ESCAVACAO,EXCLUSIVE TRANSPORTE.FORNECIMENTO E COLOCACAO</t>
  </si>
  <si>
    <t>18.045.0016-A</t>
  </si>
  <si>
    <t>18.045.0017-1</t>
  </si>
  <si>
    <t>POSTE DE CONCRETO,COM SECAO CIRCULAR,COM 7,00M DE COMPRIMENTO E CARGA NOMINAL HORIZONTAL NO TOPO DE 300KG,INCLUSIVE ESCAVACAO,EXCLUSIVE TRANSPORTE.FORNECIMENTO E COLOCACAO.</t>
  </si>
  <si>
    <t>18.045.0017-B</t>
  </si>
  <si>
    <t>18.045.0018-0</t>
  </si>
  <si>
    <t>POSTE DE CONCRETO,COM SECAO CIRCULAR,COM 7,00M DE COMPRIMENTO E CARGA NOMINAL HORIZONTAL NO TOPO DE 400KG,INCLUSIVE ESCAVACAO,EXCLUSIVE TRANSPORTE.FORNECIMENTO E COLOCACAO</t>
  </si>
  <si>
    <t>18.045.0018-A</t>
  </si>
  <si>
    <t>18.045.0025-0</t>
  </si>
  <si>
    <t>POSTE DE CONCRETO,COM SECAO CIRCULAR,COM 9,00M DE COMPRIMENTO E CARGA NOMINAL NO TOPO DE 150KG,INCLUSIVE ESCAVACAO,EXCLUSIVE TRANSPORTE.FORNECIMENTO E COLOCACAO</t>
  </si>
  <si>
    <t>18.045.0025-A</t>
  </si>
  <si>
    <t>18.045.0026-0</t>
  </si>
  <si>
    <t>POSTE DE CONCRETO,COM SECAO CIRCULAR,COM 9,00M DE COMPRIMENTO E CARGA NOMINAL NO TOPO DE 200KG,INCLUSIVE ESCAVACAO,EXCLUSIVE TRANSPORTE.FORNECIMENTO E COLOCACAO</t>
  </si>
  <si>
    <t>18.045.0026-A</t>
  </si>
  <si>
    <t>18.045.0027-0</t>
  </si>
  <si>
    <t>POSTE DE CONCRETO,COM SECAO CIRCULAR,COM 9,00M DE COMPRIMENTO E CARGA NOMINAL NO TOPO DE 300KG,INCLUSIVE ESCAVACAO,EXCLUSIVE TRANSPORTE.FORNECIMENTO E COLOCACAO</t>
  </si>
  <si>
    <t>18.045.0027-A</t>
  </si>
  <si>
    <t>18.045.0028-0</t>
  </si>
  <si>
    <t>POSTE DE CONCRETO,COM SECAO CIRCULAR,COM 9,00M DE COMPRIMENTO E CARGA NOMINAL NO TOPO DE 400KG,INCLUSIVE ESCAVACAO,EXCLUSIVE TRANSPORTE.FORNECIMENTO E COLOCACAO</t>
  </si>
  <si>
    <t>18.045.0028-A</t>
  </si>
  <si>
    <t>18.045.0029-0</t>
  </si>
  <si>
    <t>POSTE DE CONCRETO,COM SECAO CIRCULAR,COM 9,00M DE COMPRIMENTO E CARGA NOMINAL NO TOPO DE 600KG,INCLUSIVE ESCAVACAO,EXCLUSIVE TRANSPORTE.FORNECIMENTO E COLOCACAO</t>
  </si>
  <si>
    <t>18.045.0029-A</t>
  </si>
  <si>
    <t>18.045.0030-0</t>
  </si>
  <si>
    <t>POSTE DE CONCRETO,COM SECAO CIRCULAR,COM 11,00M DE COMPRIMENTO E CARGA NOMINAL HORIZONTAL NO TOPO DE 200KG,INCLUSIVE ESCAVACAO,EXCLUSIVE TRANSPORTE.FORNECIMENTO E COLOCACAO</t>
  </si>
  <si>
    <t>18.045.0030-A</t>
  </si>
  <si>
    <t>18.045.0031-0</t>
  </si>
  <si>
    <t>POSTE DE CONCRETO,COM SECAO CIRCULAR,COM 11,00M DE COMPRIMENTO E CARGA NOMINAL HORIZONTAL NO TOPO DE 300KG,INCLUSIVE ESCAVACAO,EXCLUSIVE TRANSPORTE.FORNECIMENTO E COLOCACAO</t>
  </si>
  <si>
    <t>18.045.0031-A</t>
  </si>
  <si>
    <t>18.045.0032-0</t>
  </si>
  <si>
    <t>POSTE DE CONCRETO,COM SECAO CIRCULAR,COM 11,00M DE COMPRIMENTO E CARGA NOMINAL HORIZONTAL NO TOPO DE 400KG,INCLUSIVE ESCAVACAO,EXCLUSIVE TRANSPORTE.FORNECIMENTO E COLOCACAO</t>
  </si>
  <si>
    <t>18.045.0032-A</t>
  </si>
  <si>
    <t>18.045.0033-0</t>
  </si>
  <si>
    <t>POSTE DE CONCRETO,COM SECAO CIRCULAR,COM 11,00M DE COMPRIMENTO E CARGA NOMINAL HORIZONTAL NO TOPO DE 600KG,INCLUSIVE ESCAVACAO,EXCLUSIVE TRANSPORTE.FORNECIMENTO E COLOCACAO</t>
  </si>
  <si>
    <t>18.045.0033-A</t>
  </si>
  <si>
    <t>18.045.0035-0</t>
  </si>
  <si>
    <t>POSTE DE CONCRETO,COM SECAO CIRCULAR,COM 14,00M DE COMPRIMENTO E CARGA NOMINAL HORIZONTAL NO TOPO DE 400KG,INCLUSIVE ESCAVACAO,EXCLUSIVE TRANSPORTE.FORNECIMENTO E COLOCACAO</t>
  </si>
  <si>
    <t>18.045.0035-A</t>
  </si>
  <si>
    <t>18.050.0005-0</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</si>
  <si>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NBR-12188 DA ABNT.FORNECIMENTO E ASSENTAMENTO</t>
  </si>
  <si>
    <t>18.050.0005-A</t>
  </si>
  <si>
    <t>18.050.0012-0</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</si>
  <si>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NBR-12188 DA ABNT.FORNECIMENTO E ASSENTAMENTO</t>
  </si>
  <si>
    <t>18.050.0012-A</t>
  </si>
  <si>
    <t>18.050.0015-0</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</si>
  <si>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NBR-12188 DA ABNT.FORNECIMENTO E ASSENTAMENTO</t>
  </si>
  <si>
    <t>18.050.0015-A</t>
  </si>
  <si>
    <t>18.050.0020-0</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</si>
  <si>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NBR-12188 DA ABNT.FORNECIMENTO E ASSENTAMENTO</t>
  </si>
  <si>
    <t>18.050.0020-A</t>
  </si>
  <si>
    <t>18.050.0025-0</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</si>
  <si>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NBR-12188 DA ABNT.FORNECIMENTO E ASSENTAMENTO</t>
  </si>
  <si>
    <t>18.050.0025-A</t>
  </si>
  <si>
    <t>18.050.0030-0</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</si>
  <si>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NBR-12188 DA ABNT.FORNECIMENTO E ASSENTAMENTO</t>
  </si>
  <si>
    <t>18.050.0030-A</t>
  </si>
  <si>
    <t>18.050.0050-0</t>
  </si>
  <si>
    <t>CENTRAL DE VACUO MEDICINAL,ISENTO DE OLEO,SISTEMA DUPLEX,C/RESERVATORIO HORIZONTAL,VAZAO APROX.26M3/H,02 (DUAS) MOTO-BOMBAS DE VACUO POTENCIA MEDIA APROX.3HP,CAPAC.RESERVATORIO APROX.400 LITROS,INCL.FILTROS,SECADORES,PAINEL ELETRICO,CONFORME RDC-50 ANVISA/MINISTERIO DA SAUDE E ABNT NBR-12188.FORNECIMENTO E ASSENTAMENTO.</t>
  </si>
  <si>
    <t>18.050.0050-A</t>
  </si>
  <si>
    <t>18.050.0055-0</t>
  </si>
  <si>
    <t>CENTRAL DE VACUO MEDICINAL,ISENTO DE OLEO,SISTEMA DUPLEX,C/RESERVATORIO HORIZONTAL,VAZAO APROX.53M3/H,02 (DUAS) MOTO-BOMBAS VACUO POTENCIA MEDIA APROX.4HP,CAPACIDADE RESERVATORIO APROX.500 LITROS,INCL.FILTROS,SECADORES,PAINEL ELETRICO,CONFORME RDC-50 ANVISA/MINISTERIO DA SAUDE E ABNT NBR-12188.FORNECIMENTO E ASSENTAMENTO</t>
  </si>
  <si>
    <t>18.050.0055-A</t>
  </si>
  <si>
    <t>18.050.0060-0</t>
  </si>
  <si>
    <t>CENTRAL DE VACUO MEDICINAL,ISENTO DE OLEO,SISTEMA DUPLEX,C/RESERVATORIO HORIZONTAL,VAZAO APROX.92M3/H,02 (DUAS) MOTO-BOMBAS VACUO POTENCIA MEDIA APROX.5HP,CAPAC.RESERVATORIO APROX.500 LITROS,INCL.FILTROS,SECADORES,PAINEL ELETRICO,CONFORMERDC-50 ANVISA/MINISTERIO DA SAUDE E ABNT-12188.FORNECIMENTOE ASSENTAMENTO</t>
  </si>
  <si>
    <t>18.050.0060-A</t>
  </si>
  <si>
    <t>18.050.0065-0</t>
  </si>
  <si>
    <t>CENTRAL DE VACUO MEDICINAL,ISENTO DE OLEO,SISTEMA DUPLEX,C/RESERVATORIO HORIZONTAL,VAZAO APROX.118M3/H,02 (DUAS) MOTO-BOMBAS VACUO POTENCIA MEDIA APROX.8HP,CAPAC.RESERVATORIO APROX.500 LITROS,INCL.FILTROS,SECADORES,PAINEL ELETRICO,CONFORMERDC-50 ANVISA/MINISTERIO DA SAUDE E ABNT-12188.FORNECIMENTOE ASSENTAMENTO</t>
  </si>
  <si>
    <t>18.050.0065-A</t>
  </si>
  <si>
    <t>18.050.0070-0</t>
  </si>
  <si>
    <t>CENTRAL DE VACUO MEDICINAL,ISENTO DE OLEO,SISTEMA DUPLEX,C/RESERVATORIO HORIZONTAL,VAZAO APROX.160M3/H,02 (DUAS) MOTO-BOMBAS VACUO POTENCIA MEDIA APROX.15HP,CAPAC.RESERVATORIO APROX.1000 LITROS,INCL.FILTRO,SECADORES,PAINEL ELETRICO,CONFORMERDC-50 ANVISA/MINISTERIO DA SAUDE E ABNT-12188.FORNECIMENTOE ASSENTAMENTO</t>
  </si>
  <si>
    <t>18.050.0070-A</t>
  </si>
  <si>
    <t>18.050.0100-0</t>
  </si>
  <si>
    <t>PAINEL DE ALARME MEDICINAL AR COMPRIMIDO,OXIDO NITROSO,DIOXIDO DE CARBONO,OXIGENIO E VACUO.FORNECIMENTO E ASSENTAMENTO.(PARA INSTALACAO VIDE FAMILIA 15.014)</t>
  </si>
  <si>
    <t>18.050.0100-A</t>
  </si>
  <si>
    <t>18.050.0115-0</t>
  </si>
  <si>
    <t>ESTACAO DE CHAMADA DE BANHEIRO,COM INTERRUPTOR DE EMBUTIR.FORNECIMENTO E COLOCACAO</t>
  </si>
  <si>
    <t>18.050.0115-A</t>
  </si>
  <si>
    <t>18.050.0120-0</t>
  </si>
  <si>
    <t>ESTACAO DE CHAMADA DE LEITO,COM INTERRUPTOR DE EMBUTIR COM COMANDOS DE CHAMADAS,EMERGENCIA E PRESENCA,FIXADA SOBRE CAIXA4"X4" EMBUTIDA NA PAREDE.FORNECIMENTO E COLOCACAO</t>
  </si>
  <si>
    <t>18.050.0120-A</t>
  </si>
  <si>
    <t>18.050.0135-0</t>
  </si>
  <si>
    <t>SINALEIRO DE SOBREPOR PORTA DE ENFERMARIA,SALAS CIRURGICAS ECENTROS CIRURGICOS,COM SISTEMA LUMINOSO NAS CORES VERDE E VERMELHO,FIXADO SOBRE CAIXA 4"X2" OU 4"X4" EMBUTIDA NA PAREDE.FORNECIMENTO E COLOCACAO</t>
  </si>
  <si>
    <t>18.050.0135-A</t>
  </si>
  <si>
    <t>18.050.0140-0</t>
  </si>
  <si>
    <t>CENTRAL DE ATENDIMENTO PARA POSTO DE ENFERMAGEM,SALAS CIRURGICAS E CENTROS CIRURGICOS,ATENDENDO ATE 20 LEITOS,COM SINALIZACAO SONORA E LUMINOSA.FORNECIMENTO E COLOCACAO</t>
  </si>
  <si>
    <t>18.050.0140-A</t>
  </si>
  <si>
    <t>18.050.0200-0</t>
  </si>
  <si>
    <t>PAINEL MODULAR GASES MEDICINAIS P/LEITO HOSPITALAR,COMPR.1,00M ALT.0,30M,3 MODULOS INDEPENDENTES CONTENDO 3 SAIDAS P/GASES,SENDO:1 SAIDA OXIGENIO,1 SAIDA AR COMPRIMIDO E 1 SAIDA VACUO,PADROES ANVISA/MS (RDC 50-2002) E ABNT NBR 12118,4 TOMADAS ELETRICAS 110V,1 TOMADA ELETRICA 220V,1 CHAMADA ENFERMAGEM,1 LUMINARIA DESCANSO,1 INTERRUPTOR SIMPLES.FORN.INSTALACAO</t>
  </si>
  <si>
    <t>18.050.0200-A</t>
  </si>
  <si>
    <t>18.050.0210-0</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</si>
  <si>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</si>
  <si>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18.050.0210-A</t>
  </si>
  <si>
    <t>18.060.0020-0</t>
  </si>
  <si>
    <t>SISTEMA ININTERRUPTO DE ENERGIA (NO BREAK), COM CAPACIDADE DE 5KVA, TRIFASICO,60HZ,TENSAO DE ENTRADA DE 220/380V,TENSAODE SAIDA DE 220V/127V,AUTONOMIA DE 10 MINUTOS,INCLUSIVE GABINETES E START UP.FORNECIMENTO E COLOCACAO</t>
  </si>
  <si>
    <t>18.060.0020-A</t>
  </si>
  <si>
    <t>18.060.0026-0</t>
  </si>
  <si>
    <t>SISTEMA INITERRUPTO DE ENERGIA (NO BREAK),COM CAPACIDADE DE7.5KVA,TRIFASICO,60HZ,TENSAO DE ENTRADA DE 220/380V,TENSAO DE SAIDA DE 220/127V,AUTONOMIA DE 10 MINUTOS,INCLUSIVE GABINETES E START UP. FORNECIMENTO E COLOCACAO</t>
  </si>
  <si>
    <t>18.060.0026-A</t>
  </si>
  <si>
    <t>18.060.0030-0</t>
  </si>
  <si>
    <t>SISTEMA ININTERRUPTO DE ENERGIA (NO BREAK),COM CAPACIDADE DE10KVA,TRIFASICO,60HZ,TENSAO DE ENTRADA DE 220/380V,TENSAO DE SAIDA DE 220/127V,AUTONOMIA DE 10 MINUTOS,INCLUSIVE GABINETES E START UP.FORNECIMENTO E COLOCACAO</t>
  </si>
  <si>
    <t>18.060.0030-A</t>
  </si>
  <si>
    <t>18.060.0032-0</t>
  </si>
  <si>
    <t>SISTEMA ININTERRUPTO DE ENERGIA (NO BREAK),COM CAPACIDADE DE15KVA,TRIFASICO,60HZ,TENSAO DE ENTRADA DE 220/380V,TENSAO DE SAIDA DE 220/127V,AUTONOMIA DE 10 MINUTOS,INCLUSIVE GABINETES E START UP.FORNECIMENTO E COLOCACAO</t>
  </si>
  <si>
    <t>18.060.0032-A</t>
  </si>
  <si>
    <t>18.060.0034-0</t>
  </si>
  <si>
    <t>SISTEMA ININTERRUPTO DE ENERGIA (NO BREAK),COM CAPACIDADE DE20KVA,TRIFASICO,60HZ,TENSAO DE ENTRADA DE 220/380V,TENSAO DE SAIDA DE 220/127V,AUTONOMIA DE 10 MINUTOS,INCLUSIVE GABINETES E START UP.FORNECIMENTO E COLOCACAO</t>
  </si>
  <si>
    <t>18.060.0034-A</t>
  </si>
  <si>
    <t>18.060.0036-0</t>
  </si>
  <si>
    <t>SISTEMA ININTERRUPTO DE ENERGIA (NO BREAK),COM CAPACIDADE DE25KVA,TRIFASICO,60HZ,TENSAO DE ENTRADA DE 220/380V,TENSAO DE SAIDA DE 220/127V,AUTONOMIA DE 10 MINUTOS,INCLUSIVE GABINETES E START UP.FORNECIMENTO E COLOCACAO</t>
  </si>
  <si>
    <t>18.060.0036-A</t>
  </si>
  <si>
    <t>18.060.0038-0</t>
  </si>
  <si>
    <t>SISTEMA ININTERRUPTO DE ENERGIA (NO BREAK),COM CAPACIDADE DE40KVA,TRIFASICO,60HZ,TENSAO DE ENTRADA DE 220/380V,TENSAO DE SAIDA DE 220/127V,AUTONOMIA DE 10 MINUTOS,INCLUSIVE GABINETES E START UP.FORNECIMENTO E COLOCACAO</t>
  </si>
  <si>
    <t>18.060.0038-A</t>
  </si>
  <si>
    <t>18.060.0040-0</t>
  </si>
  <si>
    <t>SISTEMA ININTERRUPTO DE ENERGIA (NO BREAK),COM CAPACIDADE DE50KVA,TRIFASICO,60HZ,TENSAO DE ENTRADA DE 220/380V,TENSAO DE SAIDA DE 220/127V,AUTONOMIA DE 10 MINUTOS,INCLUSIVE GABINETES E START UP.FORNECIMENTO E COLOCACAO</t>
  </si>
  <si>
    <t>18.060.0040-A</t>
  </si>
  <si>
    <t>18.060.0042-0</t>
  </si>
  <si>
    <t>SISTEMA ININTERRUPTO DE ENERGIA (NO BREAK),COM CAPACIDADE DE80KVA,TRIFASICO,60HZ,TENSAO DE ENTRADA DE 220/380V,TENSAO DE SAIDA DE 220/127V,AUTONOMIA DE 10 MINUTOS,INCLUSIVE GABINETES E START UP.FORNECIMENTO E COLOCACAO</t>
  </si>
  <si>
    <t>18.060.0042-A</t>
  </si>
  <si>
    <t>18.060.0043-0</t>
  </si>
  <si>
    <t>SISTEMA ININTERRUPTO DE ENERGIA (NO BREAK),COM CAPACIDADE DE5KVA,TRIFASICO, 60HZ,TENSAO DE ENTRADA DE 220/380V,TENSAO DE SAIDA DE 220/127V,AUTONOMIA DE 30 MINUTOS,INCLUSIVE GABINETES E START UP.FORNECIMENTO E COLOCACAO</t>
  </si>
  <si>
    <t>18.060.0043-A</t>
  </si>
  <si>
    <t>18.060.0044-0</t>
  </si>
  <si>
    <t>SISTEMA ININTERRUPTO DE ENERGIA (NO BREAK),COM CAPACIDADE DE10KVA,TRIFASICO,60HZ,TENSAO DE ENTRADA DE 220/380V,TENSAO DE SAIDA DE 220/127V,AUTONOMIA DE 30 MINUTOS,INCLUSIVE GABINETES E START UP.FORNECIMENTO E COLOCACAO</t>
  </si>
  <si>
    <t>18.060.0044-A</t>
  </si>
  <si>
    <t>18.060.0046-0</t>
  </si>
  <si>
    <t>SISTEMA ININTERRUPTO DE ENERGIA (NO BREAK),COM CAPACIDADE DE15KVA,TRIFASICO,60HZ,TENSAO DE ENTRADA DE 220/380V,TENSAO DE SAIDA DE 220/127V,AUTONOMIA DE 30 MINUTOS,INCLUSIVE GABINETES E START UP.FORNECIMENTO E COLOCACAO</t>
  </si>
  <si>
    <t>18.060.0046-A</t>
  </si>
  <si>
    <t>18.060.0048-0</t>
  </si>
  <si>
    <t>SISTEMA ININTERRUPTO DE ENERGIA (NO BREAK),COM CAPACIDADE DE20KVA,TRIFASICO,60HZ,TENSAO DE ENTRADA DE 220/380V,TENSAO DE SAIDA DE 220/127V,AUTONOMIA DE 30 MINUTOS,INCLUSIVE GABINETES E START UP.FORNECIMENTO E COLOCACAO</t>
  </si>
  <si>
    <t>18.060.0048-A</t>
  </si>
  <si>
    <t>18.060.0050-0</t>
  </si>
  <si>
    <t>SISTEMA ININTERRUPTO DE ENERGIA (NO BREAK),COM CAPACIDADE DE25KVA,TRIFASICO,60HZ,TENSAO DE ENTRADA DE 220/380V,TENSAO DE SAIDA DE 220/127V,AUTONOMIA DE 30 MINUTOS,INCLUSIVE GABINETES E START UP.FORNECIMENTO E COLOCACAO</t>
  </si>
  <si>
    <t>18.060.0050-A</t>
  </si>
  <si>
    <t>18.060.0052-0</t>
  </si>
  <si>
    <t>SISTEMA ININTERRUPTO DE ENERGIA (NO BREAK),COM CAPACIDADE DE40KVA,TRIFASICO,60HZ,TENSAO DE ENTRADA DE 220/380V,TENSAO DE SAIDA DE 220/127V,AUTONOMIA DE 30 MINUTOS,INCLUSIVE GABINETES E START UP.FORNECIMENTO E COLOCACAO</t>
  </si>
  <si>
    <t>18.060.0052-A</t>
  </si>
  <si>
    <t>18.060.0054-0</t>
  </si>
  <si>
    <t>SISTEMA ININTERRUPTO DE ENERGIA (NO BREAK),COM CAPACIDADE DE50KVA,TRIFASICO,60HZ,TENSAO DE ENTRADA DE 220/380V,TENSAO DE SAIDA DE 220/127V,AUTONOMIA DE 30 MINUTOS,INCLUSIVE GABINETES E START UP.FORNECIMENTO E COLOCACAO</t>
  </si>
  <si>
    <t>18.060.0054-A</t>
  </si>
  <si>
    <t>18.060.0056-0</t>
  </si>
  <si>
    <t>SISTEMA ININTERRUPTO DE ENERGIA (NO BREAK),COM CAPACIDADE DE80KVA,TRIFASICO,60HZ,TENSAO DE ENTRADA DE 220/380V,TENSAO DE SAIDA DE 220/127V,AUTONOMIA DE 30 MINUTOS,INCLUSIVE GABINETES E START UP.FORNECIMENTO E COLOCACAO</t>
  </si>
  <si>
    <t>18.060.0056-A</t>
  </si>
  <si>
    <t>18.060.0060-0</t>
  </si>
  <si>
    <t>SISTEMA ININTERRUPTO DE ENERGIA (NO BREAK),COM CAPACIDADE DE7.5KVA,TRIFASICO,60HZ,TENSAO DE ENTRADA DE 220/380V,TENSAODE SAIDA DE 220/127V,AUTONOMIA DE 30 MINUTOS,INCLUSIVE GABINETES E START UP.FORNECIMENTO E COLOCACAO</t>
  </si>
  <si>
    <t>18.060.0060-A</t>
  </si>
  <si>
    <t>18.065.0010-0</t>
  </si>
  <si>
    <t>VOLTIMETRO SELETOR,PARA QUADROS ELETRICOS COM LINHAS TRIFASICAS,ESCALA 0-300V.FORNECIMENTO</t>
  </si>
  <si>
    <t>18.065.0010-A</t>
  </si>
  <si>
    <t>18.065.0015-0</t>
  </si>
  <si>
    <t>VOLTIMETRO SELETOR,PARA QUADROS ELETRICOS COM LINHAS TRIFASICAS,ESCALA 0-500V.FORNECIMENTO</t>
  </si>
  <si>
    <t>18.065.0015-A</t>
  </si>
  <si>
    <t>18.065.0050-0</t>
  </si>
  <si>
    <t>AMPERIMETRO SELETOR,PARA QUADROS ELETRICOS COM LINHAS TRIFASICAS,ESCALA 0-100A.FORNECIMENTO</t>
  </si>
  <si>
    <t>18.065.0050-A</t>
  </si>
  <si>
    <t>18.065.0055-0</t>
  </si>
  <si>
    <t>AMPERIMETRO SELETOR,PARA QUADROS ELETRICOS COM LINHAS TRIFASICAS,ESCALA 0-200A.FORNECIMENTO</t>
  </si>
  <si>
    <t>18.065.0055-A</t>
  </si>
  <si>
    <t>18.065.0060-0</t>
  </si>
  <si>
    <t>AMPERIMETRO SELETOR,PARA QUADROS ELETRICOS COM LINHAS TRIFASICAS,ESCALA 0-300A.FORNECIMENTO</t>
  </si>
  <si>
    <t>18.065.0060-A</t>
  </si>
  <si>
    <t>18.065.0065-0</t>
  </si>
  <si>
    <t>AMPERIMETRO SELETOR,PARA QUADROS ELETRICOS COM LINHAS TRIFASICAS,ESCALA 0-500A.FORNECIMENTO</t>
  </si>
  <si>
    <t>18.065.0065-A</t>
  </si>
  <si>
    <t>18.065.0070-0</t>
  </si>
  <si>
    <t>AMPERIMETRO SELETOR,PARA QUADROS ELETRICOS COM LINHAS TRIFASICAS,ESCALA 0-1000A.FORNECIMENTO</t>
  </si>
  <si>
    <t>18.065.0070-A</t>
  </si>
  <si>
    <t>18.065.0075-0</t>
  </si>
  <si>
    <t>AMPERIMETRO SELETOR,PARA QUADROS ELETRICOS COM LINHAS TRIFASICAS,ESCALA 0-2000A.FORNECIMENTO</t>
  </si>
  <si>
    <t>18.065.0075-A</t>
  </si>
  <si>
    <t>18.070.0005-0</t>
  </si>
  <si>
    <t>PRATELEIRA DE MARMORE BRANCO CLASSICO,COM 30CM DE LARGURA E2CM DE ESPESSURA,SOBRE CONSOLO DE FERRO.FORNECIMENTO E COLOCACAO</t>
  </si>
  <si>
    <t>18.070.0005-A</t>
  </si>
  <si>
    <t>18.070.0010-0</t>
  </si>
  <si>
    <t>CONSOLE DE MARMORE BRANCO CLASSICO,EM CANTONEIRA,MEDINDO 30X30X2CM,PARA DEPOSITO DE AGUA POTAVEL.FORNECIMENTO E COLOCACAO</t>
  </si>
  <si>
    <t>18.070.0010-A</t>
  </si>
  <si>
    <t>18.070.0040-0</t>
  </si>
  <si>
    <t>BANCA SECA DE MARMORE BRANCO CLASSICO,COM 3CM DE ESPESSURA E0,60M DE LARGURA,SOBRE APOIOS DE ALVENARIA DE MEIA VEZ E VERGA DE CONCRETO,SEM REVESTIMENTO.FORNECIMENTO E ASSENTAMENTO</t>
  </si>
  <si>
    <t>18.070.0040-A</t>
  </si>
  <si>
    <t>18.070.0044-0</t>
  </si>
  <si>
    <t>BANCA DE MARMORE BRANCO CLASSICO,COM 3CM DE ESPESSURA,COM ABERTURA PARA 1 CUBA(EXCLUSIVE ESTA),SOBRE APOIOS DE ALVENARIADE MEIA VEZ E VERGA DE CONCRETO,SEM REVESTIMENTO.FORNECIMENTO E COLOCACAO</t>
  </si>
  <si>
    <t>18.070.0044-A</t>
  </si>
  <si>
    <t>18.070.0045-0</t>
  </si>
  <si>
    <t>BANCA DE MARMORE BRANCO CLASSICO,COM 3CM DE ESPESSURA,COM ABERTURA PARA 2 CUBAS(EXCLUSIVE ESTAS),SOBRE APOIOS DE ALVENARIA DE MEIA VEZ E VERGA DE CONCRETO,SEM REVESTIMENTO.FORNECIMENTO E COLOCACAO</t>
  </si>
  <si>
    <t>18.070.0045-A</t>
  </si>
  <si>
    <t>18.070.0046-0</t>
  </si>
  <si>
    <t>BANCA DE MARMORE BRANCO CLASSICO,COM 3CM DE ESPESSURA,COM ABERTURA PARA 3 CUBAS(EXCLUSIVE ESTAS),SOBRE APOIOS DE ALVENARIA DE MEIA VEZ E VERGA DE CONCRETO,SEM REVESTIMENTO.FORNECIMENTO E COLOCACAO</t>
  </si>
  <si>
    <t>18.070.0046-A</t>
  </si>
  <si>
    <t>18.070.0047-0</t>
  </si>
  <si>
    <t>BANCA DE MARMORE BRANCO CLASSICO,COM 3CM DE ESPESSURA,COM ABERTURA PARA 4 CUBAS(EXCLUSIVE ESTAS),SOBRE APOIOS DE ALVENARIA DE MEIA VEZ E VERGA DE CONCRETO,SEM REVESTIMENTO.FORNECIMENTO E COLOCACAO</t>
  </si>
  <si>
    <t>18.070.0047-A</t>
  </si>
  <si>
    <t>18.070.0048-0</t>
  </si>
  <si>
    <t>BANCA DE MARMORE BRANCO CLASSICO,COM 3CM DE ESPESSURA,COM ABERTURA PARA 5 CUBAS(EXCLUSIVE ESTAS),SOBRE APOIOS DE ALVENARIA DE MEIA VEZ E VERGA DE CONCRETO,SEM REVESTIMENTO.FORNECIMENTO E COLOCACAO</t>
  </si>
  <si>
    <t>18.070.0048-A</t>
  </si>
  <si>
    <t>18.070.0049-0</t>
  </si>
  <si>
    <t>BANCA DE MARMORE BRANCO CLASSICO,COM 3CM DE ESPESSURA,COM ABERTURA PARA 6 CUBAS(EXCLUSIVE ESTAS),SOBRE APOIOS DE ALVENARIA DE MEIA VEZ E VERGA DE CONCRETO,SEM REVESTIMENTO.FORNECIMENTO E COLOCACAO</t>
  </si>
  <si>
    <t>18.070.0049-A</t>
  </si>
  <si>
    <t>18.070.0100-0</t>
  </si>
  <si>
    <t>FRONTISPICIO DE MARMORE BRANCO NACIONAL,COM SECAO DE 5X3CM,INCLUSIVE REJUNTAMENTO.FORNECIMENTO E COLOCACAO</t>
  </si>
  <si>
    <t>18.070.0100-A</t>
  </si>
  <si>
    <t>18.070.0105-0</t>
  </si>
  <si>
    <t>FRONTISPICIO DE MARMORE BRANCO NACIONAL,COM SECAO DE 10X2CM,INCLUSIVE REJUNTAMENTO.FORNECIMENTO E COLOCACAO</t>
  </si>
  <si>
    <t>18.070.0105-A</t>
  </si>
  <si>
    <t>18.080.0020-0</t>
  </si>
  <si>
    <t>BANCA SECA DE GRANITO PRETO,COM 3CM DE ESPESSURA E 60CM DE LARGURA,SOBRE APOIOS DE ALVENARIA DE MEIA VEZ E VERGA DE CONCRETO,SEM REVESTIMENTO.FORNECIMENTO E ASSENTAMENTO</t>
  </si>
  <si>
    <t>18.080.0020-A</t>
  </si>
  <si>
    <t>18.080.0025-0</t>
  </si>
  <si>
    <t>BANCA DE GRANITO PRETO,COM 3CM DE ESPESSURA,COM ABERTURA PARA 1 CUBA(EXCLUSIVE ESTA),SOBRE APOIOS DE ALVENARIA DE MEIA VEZ E VERGA DE CONCRETO,SEM REVESTIMENTO.FORNECIMENTO E COLOCACAO</t>
  </si>
  <si>
    <t>18.080.0025-A</t>
  </si>
  <si>
    <t>18.080.0026-0</t>
  </si>
  <si>
    <t>BANCA DE GRANITO PRETO,COM 3CM DE ESPESSURA,COM ABERTURA PARA 2 CUBAS(EXCLUSIVE ESTAS),SOBRE APOIOS DE ALVENARIA DE MEIAVEZ E VERGA DE CONCRETO,SEM REVESTIMENTO.FORNECIMENTO E COLOCACAO</t>
  </si>
  <si>
    <t>18.080.0026-A</t>
  </si>
  <si>
    <t>18.080.0027-0</t>
  </si>
  <si>
    <t>BANCA DE GRANITO PRETO,COM 3CM DE ESPESSURA,COM ABERTURA PARA 3 CUBAS (EXCLUSIVE ESTAS),SOBRE APOIOS DE ALVENARIA DE MEIA VEZ E VERGA DE CONCRETO,SEM REVESTIMENTO.FORNECIMENTO E COLOCACAO</t>
  </si>
  <si>
    <t>18.080.0027-A</t>
  </si>
  <si>
    <t>18.080.0028-0</t>
  </si>
  <si>
    <t>BANCA DE GRANITO PRETO,COM 3CM DE ESPESSURA,COM ABERTURA PARA 4 CUBAS(EXCLUSIVE ESTAS),SOBRE APOIOS DE ALVENARIA DE MEIAVEZ E VERGA DE CONCRETO,SEM REVESTIMENTO.FORNECIMENTO E COLOCACAO</t>
  </si>
  <si>
    <t>18.080.0028-A</t>
  </si>
  <si>
    <t>18.080.0029-0</t>
  </si>
  <si>
    <t>BANCA DE GRANITO PRETO,COM 3CM DE ESPESSURA,COM ABERTURA PARA 5 CUBAS(EXCLUSIVE ESTAS),SOBRE APOIOS DE ALVENARIA DE MEIAVEZ E VERGA DE CONCRETO,SEM REVESTIMENTO.FORNECIMENTO E COLOCACAO</t>
  </si>
  <si>
    <t>18.080.0029-A</t>
  </si>
  <si>
    <t>18.080.0030-0</t>
  </si>
  <si>
    <t>BANCA DE GRANITO PRETO,COM 3CM DE ESPESSURA,COM ABERTURA PARA 6 CUBAS(EXCLUSIVE ESTAS),SOBRE APOIOS DE ALVENARIA DE MEIAVEZ E VERGA DE CONCRETO,SEM REVESTIMENTO.FORNECIMENTO E COLOCACAO</t>
  </si>
  <si>
    <t>18.080.0030-A</t>
  </si>
  <si>
    <t>18.080.0050-0</t>
  </si>
  <si>
    <t>FRONTISPICIO DE GRANITO PRETO,COM SECAO DE 5X3CM,INCLUSIVE REJUNTAMENTO.FORNECIMENTO E COLOCACAO</t>
  </si>
  <si>
    <t>18.080.0050-A</t>
  </si>
  <si>
    <t>18.080.0055-0</t>
  </si>
  <si>
    <t>FRONTISPICIO DE GRANITO PRETO,COM SECAO DE 10X2CM,INCLUSIVEREJUNTAMENTO.FORNECIMENTO E COLOCACAO</t>
  </si>
  <si>
    <t>18.080.0055-A</t>
  </si>
  <si>
    <t>18.081.0020-0</t>
  </si>
  <si>
    <t>BANCA SECA DE GRANITO CINZA CORUMBA,COM 2CM DE ESPESSURA E 60CM DE LARGURA,SOBRE APOIOS DE ALVENARIA DE MEIA VEZ E VERGADE CONCRETO,SEM REVESTIMENTO.FORNECIMENTO E COLOCACAO</t>
  </si>
  <si>
    <t>18.081.0020-A</t>
  </si>
  <si>
    <t>18.081.0021-0</t>
  </si>
  <si>
    <t>BANCA SECA DE GRANITO CINZA CORUMBA,COM 3CM DE ESPESSURA E 60CM DE LARGURA,SOBRE APOIOS DE ALVENARIA DE MEIA VEZ E VERGADE CONCRETO,SEM REVESTIMENTO.FORNECIMENTO E COLOCACAO</t>
  </si>
  <si>
    <t>18.081.0021-A</t>
  </si>
  <si>
    <t>18.081.0050-0</t>
  </si>
  <si>
    <t>BANCA DE GRANITO CINZA CORUMBA,COM 3CM DE ESPESSURA,COM ABERTURA PARA 1 CUBA(EXCLUSIVE ESTA),SOBRE APOIOS DE ALVENARIA DE MEIA VEZ E VERGA DE CONCRETO,SEM REVESTIMENTO.FORNECIMENTOE COLOCACAO</t>
  </si>
  <si>
    <t>18.081.0050-A</t>
  </si>
  <si>
    <t>18.081.0051-0</t>
  </si>
  <si>
    <t>BANCA DE GRANITO CINZA CORUMBA,COM 3CM DE ESPESSURA,COM ABERTURA PARA 2 CUBAS(EXCLUSIVE ESTAS),SOBRE APOIOS DE ALVENARIADE MEIA VEZ E VERGA DE CONCRETO,SEM REVESTIMENTO.FORNECIMENTO E COLOCACAO</t>
  </si>
  <si>
    <t>18.081.0051-A</t>
  </si>
  <si>
    <t>18.081.0052-0</t>
  </si>
  <si>
    <t>BANCA DE GRANITO CINZA CORUMBA,COM 3CM DE ESPESSURA,COM ABERTURA PARA 3 CUBAS(EXCLUSIVE ESTAS),SOBRE APOIOS DE ALVENARIADE MEIA VEZ E VERGA DE CONCRETO,SEM REVESTIMENTO.FORNECIMENTO E COLOCACAO</t>
  </si>
  <si>
    <t>18.081.0052-A</t>
  </si>
  <si>
    <t>18.081.0053-0</t>
  </si>
  <si>
    <t>BANCA DE GRANITO CINZA CORUMBA,COM 3CM DE ESPESSURA,COM ABERTURA PARA 4 CUBAS(EXCLUSIVE ESTAS),SOBRE APOIOS DE ALVENARIADE MEIA VEZ E VERGA DE CONCRETO,SEM REVESTIMENTO.FORNECIMENTO E COLOCACAO</t>
  </si>
  <si>
    <t>18.081.0053-A</t>
  </si>
  <si>
    <t>18.081.0054-0</t>
  </si>
  <si>
    <t>BANCA DE GRANITO CINZA CORUMBA,COM 3CM DE ESPESSURA,COM ABERTURA PARA 5 CUBAS(EXCLUSIVE ESTAS),SOBRE APOIOS DE ALVENARIADE MEIA VEZ E VERGA DE CONCRETO,SEM REVESTIMENTO.FORNECIMENTO E COLOCACAO</t>
  </si>
  <si>
    <t>18.081.0054-A</t>
  </si>
  <si>
    <t>18.081.0055-0</t>
  </si>
  <si>
    <t>BANCA DE GRANITO CINZA CORUMBA,COM 3CM DE ESPESSURA,COM ABERTURA PARA 6 CUBAS(EXCLUSIVE ESTAS),SOBRE APOIOS DE ALVENARIADE MEIA VEZ E VERGA DE CONCRETO,SEM REVESTIMENTO.FORNECIMENTO E COLOCACAO</t>
  </si>
  <si>
    <t>18.081.0055-A</t>
  </si>
  <si>
    <t>18.081.0100-0</t>
  </si>
  <si>
    <t>FRONTISPICIO DE GRANITO CINZA CORUMBA,COM SECAO DE 5X3CM,INCLUSIVE REJUNTAMENTO.FORNECIMENTO E COLOCACAO</t>
  </si>
  <si>
    <t>18.081.0100-A</t>
  </si>
  <si>
    <t>18.081.0105-0</t>
  </si>
  <si>
    <t>FRONSTISPICIO DE GRANITO CINZA CORUMBA,COM SECAO DE 10X2CM,INCLUSIVE REJUNTAMENTO.FORNECIMENTO E COLOCACAO.</t>
  </si>
  <si>
    <t>18.081.0105-A</t>
  </si>
  <si>
    <t>18.082.0020-0</t>
  </si>
  <si>
    <t>BANCA SECA DE GRANITO CINZA ANDORINHA,COM 2CM DE ESPESSURA E60CM DE LARGURA,SOBRE APOIOS DE ALVENARIA DE MEIA VEZ E VERGA DE CONCRETO,SEM REVESTIMENTO.FORNECIMENTO E COLOCACAO</t>
  </si>
  <si>
    <t>18.082.0020-A</t>
  </si>
  <si>
    <t>18.082.0021-0</t>
  </si>
  <si>
    <t>BANCA SECA DE GRANITO CINZA ANDORINHA,COM 3CM DE ESPESSURA E60CM DE LARGURA,SOBRE APOIOS DE ALVENARIA DE MEIA VEZ E VERGA DE CONCRETO,SEM REVESTIMENTO.FORNECIMENTO E COLOCACAO</t>
  </si>
  <si>
    <t>18.082.0021-A</t>
  </si>
  <si>
    <t>18.082.0050-0</t>
  </si>
  <si>
    <t>BANCA DE GRANITO CINZA ANDORINHA,COM 3CM DE ESPESSURA,COM ABERTURA PARA 1 CUBA(EXCLUSIVE ESTA),SOBRE APOIOS DE ALVENARIADE MEIA VEZ E VERGA DE CONCRETO,SEM REVESTIMENTO.FORNECIMENTO E COLOCACAO</t>
  </si>
  <si>
    <t>18.082.0050-A</t>
  </si>
  <si>
    <t>18.082.0051-0</t>
  </si>
  <si>
    <t>BANCA DE GRANITO CINZA ANDORINHA,COM 3CM DE ESPESSURA,COM ABERTURA PARA 2 CUBAS(EXCLUSIVE ESTAS),SOBRE APOIOS DE ALVENARIA DE MEIA VEZ E VERGA DE CONCRETO,SEM REVESTIMENTO.FORNECIMENTO E COLOCACAO</t>
  </si>
  <si>
    <t>18.082.0051-A</t>
  </si>
  <si>
    <t>18.082.0052-0</t>
  </si>
  <si>
    <t>BANCA DE GRANITO CINZA ANDORINHA,COM 3CM DE ESPESSURA,COM ABERTURA PARA 3 CUBAS(EXCLUSIVE ESTAS),SOBRE APOIOS DE ALVENARIA DE MEIA VEZ E VERGA DE CONCRETO,SEM REVESTIMENTO.FORNECIMENTO E COLOCACAO</t>
  </si>
  <si>
    <t>18.082.0052-A</t>
  </si>
  <si>
    <t>18.082.0053-0</t>
  </si>
  <si>
    <t>BANCA DE GRANITO CINZA ANDORINHA,COM 3CM DE ESPESSURA,COM ABERTURA PARA 4 CUBAS(EXCLUSIVE ESTAS),SOBRE APOIOS DE ALVENARIA DE MEIA VEZ E VERGA DE CONCRETO,SEM REVESTIMENTO.FORNECIMENTO E COLOCACAO</t>
  </si>
  <si>
    <t>18.082.0053-A</t>
  </si>
  <si>
    <t>18.082.0054-0</t>
  </si>
  <si>
    <t>BANCA DE GRANITO CINZA ANDORINHA,COM 3CM DE ESPESSURA,COM ABERTURA PARA 5 CUBAS(EXCLUSIVE ESTAS),SOBRE APOIOS DE ALVENARIA DE MEIA VEZ E VERGA DE CONCRETO,SEM REVESTIMENTO.FORNECIMENTO E COLOCACAO</t>
  </si>
  <si>
    <t>18.082.0054-A</t>
  </si>
  <si>
    <t>18.082.0055-0</t>
  </si>
  <si>
    <t>BANCA DE GRANITO CINZA ANDORINHA,COM 3CM DE ESPESSURA,COM ABERTURA PARA 6 CUBAS(EXCLUSIVE ESTAS),SOBRE APOIOS DE ALVENARIA DE MEIA VEZ E VERGA DE CONCRETO,SEM REVESTIMENTO.FORNECIMENTO E COLOCACAO</t>
  </si>
  <si>
    <t>18.082.0055-A</t>
  </si>
  <si>
    <t>18.082.0100-0</t>
  </si>
  <si>
    <t>FRONTISPICIO DE GRANITO CINZA ANDORINHA, COM SECAO DE 5X3CM,INCLUSIVE REJUNTAMENTO.FORNECIMENTO E COLOCACAO</t>
  </si>
  <si>
    <t>18.082.0100-A</t>
  </si>
  <si>
    <t>18.082.0105-0</t>
  </si>
  <si>
    <t>FRONTISPICIO DE GRANITO CINZA ANDORINHA,COM SECAO DE 10X2CM,INCLUSIVE REJUNTAMENTO.FORNECIMENTO E COLOCACAO</t>
  </si>
  <si>
    <t>18.082.0105-A</t>
  </si>
  <si>
    <t>18.083.0020-0</t>
  </si>
  <si>
    <t>BANCA SECA DE GRANITO CINZA CASTELO,COM 2CM DE ESPESSURA E 60CM DE LARGURA,SOBRE APOIOS DE ALVENARIA DE MEIA VEZ E VERGADE CONCRETO,SEM REVESTIMENTO.FORNECIMENTO E COLOCACAO</t>
  </si>
  <si>
    <t>18.083.0020-A</t>
  </si>
  <si>
    <t>18.083.0021-0</t>
  </si>
  <si>
    <t>BANCA SECA DE GRANITO CINZA CASTELO,COM 3CM DE ESPESSURA E 60CM DE LARGURA,SOBRE APOIOS DE ALVENARIA DE MEIA VEZ E VERGADE CONCRETO,SEM REVESTIMENTO.FORNECIMENTO E COLOCACAO</t>
  </si>
  <si>
    <t>18.083.0021-A</t>
  </si>
  <si>
    <t>18.083.0050-0</t>
  </si>
  <si>
    <t>BANCA DE GRANITO CINZA CASTELO,COM 3CM DE ESPESSURA,COM ABERTURA PARA 1 CUBA(EXCLUSIVE ESTA),SOBRE APOIOS DE ALVENARIA DE MEIA VEZ E VERGA DE CONCRETO,SEM REVESTIMENTO.FORNECIMENTOE COLOCACAO</t>
  </si>
  <si>
    <t>18.083.0050-A</t>
  </si>
  <si>
    <t>18.083.0051-0</t>
  </si>
  <si>
    <t>BANCA DE GRANITO CINZA CASTELO,COM 3CM DE ESPESSURA,COM ABERTURA PARA 2 CUBAS(EXCLUSIVE ESTAS),SOBRE APOIOS DE ALVENARIADE MEIA VEZ E VERGA DE CONCRETO,SEM REVESTIMENTO.FORNECIMENTO E COLOCACAO</t>
  </si>
  <si>
    <t>18.083.0051-A</t>
  </si>
  <si>
    <t>18.083.0052-0</t>
  </si>
  <si>
    <t>BANCA DE GRANITO CINZA CASTEL0,COM 3CM DE ESPESSURA,COM ABERTURA PARA 3 CUBAS(EXCLUSIVE ESTAS),SOBRE APOIOS DE ALVENARIADE MEIA VEZ E VERGA DE CONCRETO,SEM REVESTIMENTO.FORNECIMENTO E COLOCACAO</t>
  </si>
  <si>
    <t>18.083.0052-A</t>
  </si>
  <si>
    <t>18.083.0053-0</t>
  </si>
  <si>
    <t>BANCA DE GRANITO CINZA CASTELO,COM 3CM DE ESPESSURA,COM ABERTURA PARA 4 CUBAS(EXCLUSIVE ESTAS),SOBRE APOIOS DE ALVENARIADE MEIA VEZ E VERGA DE CONCRETO,SEM REVESTIMENTO.FORNECIMENTO E COLOCACAO</t>
  </si>
  <si>
    <t>18.083.0053-A</t>
  </si>
  <si>
    <t>18.083.0054-0</t>
  </si>
  <si>
    <t>BANCA DE GRANITO CINZA CASTELO,COM 3CM DE ESPESSURA,COM ABERTURA PARA 5 CUBAS(EXCLUSIVE ESTAS),SOBRE APOIOS DE ALVENARIADE MEIA VEZ E VERGA DE CONCRETO,SEM REVESTIMENTO.FORNECIMENTO E COLOCACAO</t>
  </si>
  <si>
    <t>18.083.0054-A</t>
  </si>
  <si>
    <t>18.083.0055-0</t>
  </si>
  <si>
    <t>BANCA DE GRANITO CINZA CASTELO,COM 3CM DE ESPESSURA,COM ABERTURA PARA 6 CUBAS(EXCLUSIVE ESTAS),SOBRE APOIOS DE ALVENARIADE MEIA VEZ E VERGA DE CONCRETO,SEM REVESTIMENTO.FORNECIMENTO E COLOCACAO</t>
  </si>
  <si>
    <t>18.083.0055-A</t>
  </si>
  <si>
    <t>18.083.0100-0</t>
  </si>
  <si>
    <t>FRONTISPICIO DE GRANITO CINZA CASTELO,COM SECAO 5X3CM,INCLUSIVE REJUNTAMENTO.FORNECIMENTO E COLOCACAO</t>
  </si>
  <si>
    <t>18.083.0100-A</t>
  </si>
  <si>
    <t>18.083.0105-0</t>
  </si>
  <si>
    <t>FRONTISPICIO DE GRANITO CINZA CASTELO,COM SECAO DE 10X2CM,INCLUSIVE REJUNTAMENTO.FORNECIMENTO E COLOCACAO</t>
  </si>
  <si>
    <t>18.083.0105-A</t>
  </si>
  <si>
    <t>18.084.0020-0</t>
  </si>
  <si>
    <t>BANCA SECA DE GRANITO BRANCO ITAUNAS,COM 2CM DE ESPESSURA E60CM DE LARGURA,SOBRE APOIOS DE ALVENARIA DE MEIA VEZ E VERGA DE CONCRETO,SEM REVESTIMENTO.FORNECIMENTO E COLOCACAO</t>
  </si>
  <si>
    <t>18.084.0020-A</t>
  </si>
  <si>
    <t>18.084.0021-0</t>
  </si>
  <si>
    <t>BANCA SECA DE GRANITO BRANCO ITAUNAS,COM 3CM DE ESPESSURA E60CM DE LARGURA,SOBRE APOIOS DE ALVENARIA DE MEIA VEZ E VERGA DE CONCRETO,SEM REVESTIMENTO.FORNECIMENTO E COLOCACAO</t>
  </si>
  <si>
    <t>18.084.0021-A</t>
  </si>
  <si>
    <t>18.084.0050-0</t>
  </si>
  <si>
    <t>BANCA DE GRANITO BRANCO ITAUNAS,COM 3CM DE ESPESSURA,COM ABERTURA PARA 1 CUBA(EXCLUSIVE ESTA),SOBRE APOIOS DE ALVENARIADE MEIA VEZ E VERGA DE CONCRETO,SEM REVESTIMENTO.FORNECIMENTO E COLOCACAO</t>
  </si>
  <si>
    <t>18.084.0050-A</t>
  </si>
  <si>
    <t>18.084.0051-0</t>
  </si>
  <si>
    <t>BANCA DE GRANITO BRANCO ITAUNAS,COM 3CM DE ESPESSURA,COM ABERTURA PARA 2 CUBAS(EXCLUSIVE ESTAS),SOBRE APOIOS DE ALVENARIA DE MEIA VEZ E VERGA DE CONCRETO,SEM REVESTIMENTO.FORNECIMENTO E COLOCACAO</t>
  </si>
  <si>
    <t>18.084.0051-A</t>
  </si>
  <si>
    <t>18.084.0052-0</t>
  </si>
  <si>
    <t>BANCA DE GRANITO BRANCO ITAUNAS,COM 3CM DE ESPESSURA,COM ABERTURA PARA 3 CUBAS(EXCLUSIVE ESTAS),SOBRE APOIOS DE ALVENARIA DE MEIA VEZ E VERGA DE CONCRETO,SEM REVESTIMENTO.FORNECIMENTO E COLOCACAO</t>
  </si>
  <si>
    <t>18.084.0052-A</t>
  </si>
  <si>
    <t>18.084.0053-0</t>
  </si>
  <si>
    <t>BANCA DE GRANITO BRANCO ITAUNAS,COM 3CM DE ESPESSURA,COM ABERTURA PARA 4 CUBAS(EXCLUSIVE ESTAS),SOBRE APOIOS DE ALVENARIA DE MEIA VEZ E VERGA DE CONCRETO,SEM REVESTIMENTO.FORNECIMENTO E COLOCACAO</t>
  </si>
  <si>
    <t>18.084.0053-A</t>
  </si>
  <si>
    <t>18.084.0054-0</t>
  </si>
  <si>
    <t>BANCA DE GRANITO BRANCO ITAUNAS,COM 3CM DE ESPESSURA,COM ABERTURA PARA 5 CUBAS(EXCLUSIVE ESTAS),SOBRE APOIOS DE ALVENARIA DE MEIA VEZ E VERGA DE CONCRETO,SEM REVESTIMENTO.FORNECIMENTO E COLOCACAO</t>
  </si>
  <si>
    <t>18.084.0054-A</t>
  </si>
  <si>
    <t>18.084.0055-0</t>
  </si>
  <si>
    <t>BANCA DE GRANITO BRANCO ITAUNAS,COM 3CM DE ESPESSURA,COM ABERTURA PARA 6 CUBAS(EXCLUSIVE ESTAS),SOBRE APOIOS DE ALVENARIA DE MEIA VEZ E VERGA DE CONCRETO,SEM REVESTIMENTO.FORNECIMENTO E COLOCACAO</t>
  </si>
  <si>
    <t>18.084.0055-A</t>
  </si>
  <si>
    <t>18.084.0100-0</t>
  </si>
  <si>
    <t>FRONTISPICIO DE GRANITO BRANCO ITAUNAS,COM SECAO DE 5X3CM,INCLUSIVE REJUNTAMENTO.FORNECIMENTO E COLOCACAO</t>
  </si>
  <si>
    <t>18.084.0100-A</t>
  </si>
  <si>
    <t>18.084.0105-0</t>
  </si>
  <si>
    <t>FRONTISPICIO DE GRANITO BRANCO ITAUNAS,COM SECAO DE 10X2CM,INCLUSIVE REJUNTAMENTO.FORNECIMENTO E COLOCACAO</t>
  </si>
  <si>
    <t>18.084.0105-A</t>
  </si>
  <si>
    <t>18.100.0025-0</t>
  </si>
  <si>
    <t>BANCA DE MARMORE SINTETICO,MEDINDO 120X50CM,COM CUBA DO MESMO MATERIAL,EXCLUSIVE TORNEIRA,VALVULA E SIFAO.FORNECIMENTO EASSENTAMENTO</t>
  </si>
  <si>
    <t>18.100.0025-A</t>
  </si>
  <si>
    <t>18.100.0030-0</t>
  </si>
  <si>
    <t>BANCA DE MARMORE SINTETICO,MEDINDO 100X50CM,COM CUBA DO MESMO MATERIAL,EXCLUSIVE TORNEIRA,VALVULA E SIFAO.FORNECIMENTO EASSENTAMENTO</t>
  </si>
  <si>
    <t>18.100.0030-A</t>
  </si>
  <si>
    <t>18.100.0035-0</t>
  </si>
  <si>
    <t>BANCA DE MARMORE SINTETICO,MEDINDO 150X50CM,COM CUBA DO MESMO MATERIAL,EXCLUSIVE TORNEIRA,VALVULA E SIFAO.FORNECIMENTO EASSENTAMENTO</t>
  </si>
  <si>
    <t>18.100.0035-A</t>
  </si>
  <si>
    <t>18.105.0001-0</t>
  </si>
  <si>
    <t>DOMUS ACRILICO,MEDINDO 1,50X1,50M,INCLUINDO NESTA MEDIDA A VENTILACAO.FORNECIMENTO E COLOCACAO</t>
  </si>
  <si>
    <t>18.105.0001-A</t>
  </si>
  <si>
    <t>18.200.0001-0</t>
  </si>
  <si>
    <t>TABELA DE BASQUETE EM COMPENSADO NAVAL,TAMANHO OFICIAL,COM ARO E REDE.FORNECIMENTO E COLOCACAO</t>
  </si>
  <si>
    <t>18.200.0001-A</t>
  </si>
  <si>
    <t>18.200.0002-0</t>
  </si>
  <si>
    <t>POSTE PARA VOLEIBOL EM TUBO DE FERRO GALVANIZADO,COM CATRACAE BUCHAS.FORNECIMENTO</t>
  </si>
  <si>
    <t>18.200.0002-A</t>
  </si>
  <si>
    <t>18.200.0003-0</t>
  </si>
  <si>
    <t>REDE DE VOLEIBOL OFICIAL COM CABO DE ACO.FORNECIMENTO</t>
  </si>
  <si>
    <t>18.200.0003-A</t>
  </si>
  <si>
    <t>18.200.0004-0</t>
  </si>
  <si>
    <t>TRAVE DESMONTAVEL PARA FUTEBOL DE SALAO,EM TUBO DE FERRO GALVANIZADO E BUCHAS.FORNECIMENTO</t>
  </si>
  <si>
    <t>18.200.0004-A</t>
  </si>
  <si>
    <t>18.200.0005-0</t>
  </si>
  <si>
    <t>REDE DE NYLON PARA FUTEBOL DE SALAO.FORNECIMENTO</t>
  </si>
  <si>
    <t>18.200.0005-A</t>
  </si>
  <si>
    <t>18.200.0010-0</t>
  </si>
  <si>
    <t>APARELHO DE GINASTICA,EXECUTADO EM PECAS VERTICAIS DE MACARANDUBA DE 3"X6" E TUBOS DE FERRO GALVANIZADO DE 1.1/4",HORIZONTAIS EM 3 MODULOS,CONFORME PROJETO Nº6025/EMOP.FORNECIMENTOE COLOCACAO</t>
  </si>
  <si>
    <t>18.200.0010-A</t>
  </si>
  <si>
    <t>18.200.0015-0</t>
  </si>
  <si>
    <t>ESTRUTURA PARA BASQUETE,DE FERRO GALVANIZADO PINTADO,FIXA,COM AVANCO LIVRE DE 1,30M,COM TABELAS DE COMPENSADO NAVAL,AROSE REDES,EXCLUSIVE FURACAO DE PISO.FORNECIMENTO E COLOCACAO</t>
  </si>
  <si>
    <t>18.200.0015-A</t>
  </si>
  <si>
    <t>18.200.0020-0</t>
  </si>
  <si>
    <t>BALIZA DE FUTEBOL DE CAMPO,TAMANHO OFICIAL(7,32X2.44M),EXCLUSIVE REDE,EM TUBOS DE FERRO GALVANIZADO DE 4",COM PINTURA DEBASE E 2 DEMAOS DE ACABAMENTO.FORNECIMENTO E COLOCACAO</t>
  </si>
  <si>
    <t>18.200.0020-A</t>
  </si>
  <si>
    <t>18.210.0010-0</t>
  </si>
  <si>
    <t>RESERVATORIO TERMICO DE BAIXA PRESSAO,PARA SISTEMA DE AQUECIMENTO SOLAR,COM 100L,EXCLUSIVE INSTALACOES (VER ITENS 15.014.0100 A 0145) E PLACAS COLETORAS.FORNECIMENTO</t>
  </si>
  <si>
    <t>18.210.0010-A</t>
  </si>
  <si>
    <t>18.210.0012-0</t>
  </si>
  <si>
    <t>RESERVATORIO TERMICO DE BAIXA PRESSAO,PARA SISTEMA DE AQUECIMENTO SOLAR,COM 200L,EXCLUSIVE INSTALACOES (VER ITENS 15.014.0100 A 0145) E PLACAS COLETORAS.FORNECIMENTO</t>
  </si>
  <si>
    <t>18.210.0012-A</t>
  </si>
  <si>
    <t>18.210.0014-0</t>
  </si>
  <si>
    <t>RESERVATORIO TERMICO DE BAIXA PRESSAO,PARA SISTEMA DE AQUECIMENTO SOLAR,COM 300L,EXCLUSIVE INSTALACOES (VER ITENS 15.014.0100 A 0145) E PLACAS COLETORAS.FORNECIMENTO</t>
  </si>
  <si>
    <t>18.210.0014-A</t>
  </si>
  <si>
    <t>18.210.0016-0</t>
  </si>
  <si>
    <t>RESERVATORIO TERMICO DE BAIXA PRESSAO,PARA SISTEMA DE AQUECIMENTO SOLAR,COM 400L,EXCLUSIVE INSTALACOES (VER ITENS 15.014.0100 A 0145) E PLACAS COLETORAS.FORNECIMENTO</t>
  </si>
  <si>
    <t>18.210.0016-A</t>
  </si>
  <si>
    <t>18.210.0018-0</t>
  </si>
  <si>
    <t>RESERVATORIO TERMICO DE BAIXA PRESSAO,PARA SISTEMA DE AQUECIMENTO SOLAR,COM 500L,EXCLUSIVE INSTALACOES (VER ITENS 15.014.0100 A 0145) E PLACAS COLETORAS.FORNECIMENTO</t>
  </si>
  <si>
    <t>18.210.0018-A</t>
  </si>
  <si>
    <t>18.210.0020-0</t>
  </si>
  <si>
    <t>RESERVATORIO TERMICO DE BAIXA PRESSAO,PARA SISTEMA DE AQUECIMENTO SOLAR,COM 600L,EXCLUSIVE INSTALACOES (VER ITENS 15.014.0100 A 0145) E PLACAS COLETORAS.FORNECIMENTO</t>
  </si>
  <si>
    <t>18.210.0020-A</t>
  </si>
  <si>
    <t>18.210.0025-0</t>
  </si>
  <si>
    <t>RESERVATORIO TERMICO DE BAIXA PRESSAO,PARA SISTEMA DE AQUECIMENTO SOLAR,COM 800L,EXCLUSIVE INSTALACOES (VER ITENS 15.014.0100 A 0145) E PLACAS COLETORAS.FORNECIMENTO</t>
  </si>
  <si>
    <t>18.210.0025-A</t>
  </si>
  <si>
    <t>18.210.0030-0</t>
  </si>
  <si>
    <t>RESERVATORIO TERMICO DE BAIXA PRESSAO,PARA SISTEMA DE AQUECIMENTO SOLAR,COM 1000L,EXCLUSIVE INSTALACOES (VER ITENS 15.014.0100 A 0145) E PLACAS COLETORAS.FORNECIMENTO</t>
  </si>
  <si>
    <t>18.210.0030-A</t>
  </si>
  <si>
    <t>18.210.0050-0</t>
  </si>
  <si>
    <t>RESERVATORIO TERMICO DE ALTA PRESSAO,PARA SISTEMA DE AQUECIMENTO SOLAR,COM 100L,EXCLUSIVE INSTALACOES (VER ITENS 15.014.0100 A 0145) E PLACAS COLETORAS.FORNECIMENTO</t>
  </si>
  <si>
    <t>18.210.0050-A</t>
  </si>
  <si>
    <t>18.210.0052-0</t>
  </si>
  <si>
    <t>RESERVATORIO TERMICO DE ALTA PRESSAO,PARA SISTEMA DE AQUECIMENTO SOLAR,COM 200L,EXCLUSIVE INSTALACOES (VER ITENS 15.014.0100 E 0145) E PLACAS COLETORAS.FORNECIMENTO</t>
  </si>
  <si>
    <t>18.210.0052-A</t>
  </si>
  <si>
    <t>18.210.0054-0</t>
  </si>
  <si>
    <t>RESERVATORIO TERMICO DE ALTA PRESSAO,PARA SISTEMA DE AQUECIMENTO SOLAR,COM 300L,EXCLUSIVE INSTALACOES (VER ITENS 15.014.0100 A 0145) E PLACAS COLETORAS.FORNECIMENTO</t>
  </si>
  <si>
    <t>18.210.0054-A</t>
  </si>
  <si>
    <t>18.210.0056-0</t>
  </si>
  <si>
    <t>RESERVATORIO TERMICO DE ALTA PRESSAO,PARA SISTEMA DE AQUECIMENTO SOLAR,COM 400L,EXCLUSIVE INSTALACOES(VER ITENS 15.014.0100 A 145) E PLACAS COLETORAS.FORNECIMENTO</t>
  </si>
  <si>
    <t>18.210.0056-A</t>
  </si>
  <si>
    <t>18.210.0058-0</t>
  </si>
  <si>
    <t>RESERVATORIO TERMICO DE ALTA PRESSAO,PARA SISTEMA DE AQUECIMENTO SOLAR,COM 500L,EXCLUSIVE INSTALACOES(VER ITENS 15.014.0100 A 145) E PLACAS COLETORAS.FORNECIMENTO</t>
  </si>
  <si>
    <t>18.210.0058-A</t>
  </si>
  <si>
    <t>18.210.0060-0</t>
  </si>
  <si>
    <t>RESERVATORIO TERMICO DE ALTA PRESSAO,PARA SISTEMA DE AQUECIMENTO SOLAR,COM 600L,EXCLUSIVE INSTALACOES(VER ITENS 15.014.0100 A 145) E PLACAS COLETORAS.FORNECIMENTO</t>
  </si>
  <si>
    <t>18.210.0060-A</t>
  </si>
  <si>
    <t>18.210.0065-0</t>
  </si>
  <si>
    <t>RESERVATORIO TERMICO DE ALTA PRESSAO,PARA SISTEMA DE AQUECIMENTO SOLAR,COM 800L,EXCLUSIVE INSTALACOES(VER ITENS 15.014.0100 A 145) E PLACAS COLETORAS.FORNECIMENTO</t>
  </si>
  <si>
    <t>18.210.0065-A</t>
  </si>
  <si>
    <t>18.210.0070-0</t>
  </si>
  <si>
    <t>RESERVATORIO TERMICO DE ALTA PRESSAO,PARA SISTEMA DE AQUECIMENTO SOLAR,COM 1000L,EXCLUSIVE INSTALACOES(VER ITENS 15.014.0100 A 145) E PLACAS COLETORAS.FORNECIMENTO</t>
  </si>
  <si>
    <t>18.210.0070-A</t>
  </si>
  <si>
    <t>18.210.0100-0</t>
  </si>
  <si>
    <t>PLACAS COLETORAS DE ENERGIA SOLAR HORIZONTAL,MEDINDO 1X2M,EXCLUSIVE INSTALACOES (VER ITENS 15.014.0100 A 0145) E RESERVATORIOS.FORNECIMENTO</t>
  </si>
  <si>
    <t>18.210.0100-A</t>
  </si>
  <si>
    <t>18.210.0110-0</t>
  </si>
  <si>
    <t>PLACAS COLETORAS DE ENERGIA SOLAR HORIZONTAL,MEDINDO 1X1M,EXCLUSIVE INSTALACOES (VER ITENS 15.014.0100 A 0145) E RESERVATORIOS.FORNECIMENTO</t>
  </si>
  <si>
    <t>18.210.0110-A</t>
  </si>
  <si>
    <t>18.210.0115-0</t>
  </si>
  <si>
    <t>PLACAS COLETORAS DE ENERGIA SOLAR VERTICAL,MEDINDO 1X2M,EXCLUSIVE INSTALACOES (VER ITENS 15.014.0100 A 0145) E RESERVATORIOS.FORNECIMENTO</t>
  </si>
  <si>
    <t>18.210.0115-A</t>
  </si>
  <si>
    <t>18.250.0046-0</t>
  </si>
  <si>
    <t>REATOR ELETRONICO DE ALTO FATOR DE POTENCIA(AFP&gt;=0,92)PARA LAMPADA FLUORESCENTE 1X16W,BIVOLT,127/220V.FORNECIMENTO E COLOCACAO</t>
  </si>
  <si>
    <t>18.250.0046-A</t>
  </si>
  <si>
    <t>18.250.0047-0</t>
  </si>
  <si>
    <t>REATOR ELETRONICO DE ALTO FATOR DE POTENCIA(AFP&gt;=0,92)PARA LAMPADA FLUORESCENTE 2X16W,BIVOLT,127/220V.FORNECIMENTO E COLOCACAO</t>
  </si>
  <si>
    <t>18.250.0047-A</t>
  </si>
  <si>
    <t>18.250.0048-0</t>
  </si>
  <si>
    <t>REATOR ELETRONICO DE ALTO FATOR DE POTENCIA(AFP&gt;=0,92)PARA LAMPADA FLUORESCENTE 1X18W,BIVOLT,127/220V.FORNECIMENTO E COLOCACAO</t>
  </si>
  <si>
    <t>18.250.0048-A</t>
  </si>
  <si>
    <t>18.250.0049-0</t>
  </si>
  <si>
    <t>REATOR ELETRONICO DE ALTO FATOR DE POTENCIA(AFP&gt;=0,92)PARA LAMPADA FLUORESCENTE 2X18W,BIVOLT,127/220V.FORNECIMENTO E COLOCACAO</t>
  </si>
  <si>
    <t>18.250.0049-A</t>
  </si>
  <si>
    <t>18.250.0050-0</t>
  </si>
  <si>
    <t>REATOR ELETRONICO DE ALTO FATOR DE POTENCIA(AFP&gt;=0,92)PARA LAMPADA FLUORESCENTE 1X20W,BIVOLT,127/220V.FORNECIMENTO E COLOCACAO</t>
  </si>
  <si>
    <t>18.250.0050-A</t>
  </si>
  <si>
    <t>18.250.0051-0</t>
  </si>
  <si>
    <t>REATOR ELETRONICO DE ALTO FATOR DE POTENCIA(AFP&gt;=0,92)PARA LAMPADA FLUORESCENTE 2X20W,BIVOLT,127/220V.FORNECIMENTO E COLOCACAO</t>
  </si>
  <si>
    <t>18.250.0051-A</t>
  </si>
  <si>
    <t>18.250.0052-0</t>
  </si>
  <si>
    <t>REATOR ELETRONICO DE ALTO FATOR DE POTENCIA(AFP&gt;=0,92)PARA LAMPADA FLUORESCENTE 1X32W,BIVOLT,127/220V.FORNECIMENTO E COLOCACAO</t>
  </si>
  <si>
    <t>18.250.0052-A</t>
  </si>
  <si>
    <t>18.250.0053-0</t>
  </si>
  <si>
    <t>REATOR ELETRONICO DE ALTO FATOR DE POTENCIA(AFP&gt;=0,92)PARA LAMPADA FLUORESCENTE 2X32W,BIVOLT,127/220V.FORNECIMENTO E COLOCACAO</t>
  </si>
  <si>
    <t>18.250.0053-A</t>
  </si>
  <si>
    <t>18.250.0054-0</t>
  </si>
  <si>
    <t>REATOR ELETRONICO DE ALTO FATOR DE POTENCIA(AFP&gt;=0,92)PARA LAMPADA FLUORESCENTE 1X36W,BIVOLT,127/220V.FORNECIMENTO E COLOCACAO</t>
  </si>
  <si>
    <t>18.250.0054-A</t>
  </si>
  <si>
    <t>18.250.0055-0</t>
  </si>
  <si>
    <t>REATOR ELETRONICO DE ALTO FATOR DE POTENCIA(AFP&gt;=0,92)PARA LAMPADA FLUORESCENTE 2X36W,BIVOLT,127/220V.FORNECIMENTO E COLOCACAO</t>
  </si>
  <si>
    <t>18.250.0055-A</t>
  </si>
  <si>
    <t>18.250.0056-0</t>
  </si>
  <si>
    <t>REATOR ELETRONICO DE ALTO FATOR DE POTENCIA(AFP&gt;=0,92)PARA LAMPADA FLUORESCENTE 1X40W,BIVOLT,127/220V.FORNECIMENTO E COLOCACAO</t>
  </si>
  <si>
    <t>18.250.0056-A</t>
  </si>
  <si>
    <t>18.250.0057-0</t>
  </si>
  <si>
    <t>REATOR ELETRONICO DE ALTO FATOR DE POTENCIA(AFP&gt;=0,92)PARA LAMPADA FLUORESCENTE 2X40W,BIVOLT,127/220V.FORNECIMENTO E COLOCACAO</t>
  </si>
  <si>
    <t>18.250.0057-A</t>
  </si>
  <si>
    <t>18.250.0058-0</t>
  </si>
  <si>
    <t>REATOR PARA LAMPADA DE VAPOR METALICO DE 150W,220V,PARA USOEXTERNO.FORNECIMENTO E COLOCACAO</t>
  </si>
  <si>
    <t>18.250.0058-A</t>
  </si>
  <si>
    <t>18.250.0070-0</t>
  </si>
  <si>
    <t>REATOR PARA LAMPADA DE VAPOR METALICO DE 250W,220V,PARA USOEXTERNO.FORNECIMENTO E COLOCACAO</t>
  </si>
  <si>
    <t>18.250.0070-A</t>
  </si>
  <si>
    <t>18.250.0075-0</t>
  </si>
  <si>
    <t>REATOR PARA LAMPADA DE VAPOR METALICO DE 400W,220V,PARA USOEXTERNO.FORNECIMENTO E COLOCACAO</t>
  </si>
  <si>
    <t>18.250.0075-A</t>
  </si>
  <si>
    <t>18.250.0080-0</t>
  </si>
  <si>
    <t>REATOR PARA LAMPADA DE VAPOR SODIO DE 400W,220V.FORNECIMENTOE COLOCACAO</t>
  </si>
  <si>
    <t>18.250.0080-A</t>
  </si>
  <si>
    <t>18.260.0040-0</t>
  </si>
  <si>
    <t>BRACO PARA ILUMINACAO DE RUAS,EM TUBO DE ACO GALVANIZADO COMDIAMETRO DE=25,4MM,PARA FIXACAO EM POSTE OU PAREDE,PROJECAOHORIZONTAL=1000MM,PROJECAO VERTICAL=370MM.FORNECIMENTO E COLOCACAO</t>
  </si>
  <si>
    <t>18.260.0040-A</t>
  </si>
  <si>
    <t>18.260.0045-0</t>
  </si>
  <si>
    <t>BRACO PARA ILUMINACAO DE RUAS,EM TUBO DE ACO GALVANIZADO COMDIAMETRO DE=48,2MM,PARA FIXACAO EM POSTE OU PAREDE,PROJECAOHORIZONTAL=2500MM,PROJECAO VERTICAL=1660MM.FORNECIMENTO E COLOCACAO</t>
  </si>
  <si>
    <t>18.260.0045-A</t>
  </si>
  <si>
    <t>18.260.0046-0</t>
  </si>
  <si>
    <t>BRACO PARA ILUMINACAO DE RUAS,EM TUBO DE ACO GALVANIZADO COMDIAMETRO DE=60,3MM,PARA FIXACAO EM POSTE OU PAREDE,PROJECAOHORIZONTAL=2530MM,PROJECAO VERTICAL=2180MM.FORNECIMENTO E COLOCACAO</t>
  </si>
  <si>
    <t>18.260.0046-A</t>
  </si>
  <si>
    <t>18.260.0050-0</t>
  </si>
  <si>
    <t>CINTA CIRCULAR DE ACO GALVANIZADO,DE APROXIMADAMENTE 120MM,PARA FIXACAO DE BRACOS DE LUMINARIAS.FORNECIMENTO E COLOCACAO</t>
  </si>
  <si>
    <t>18.260.0050-A</t>
  </si>
  <si>
    <t>18.260.0065-0</t>
  </si>
  <si>
    <t>SUPORTE PARA LAMPADA FLUORESCENTE.FORNECIMENTO E COLOCACAO</t>
  </si>
  <si>
    <t>18.260.0065-A</t>
  </si>
  <si>
    <t>18.260.0070-0</t>
  </si>
  <si>
    <t>RELE FOTOELETRICO,PARA COMANDO DE ILUMINACAO EXTERNA,NA TENSAO DE 220V E CARGA MAXIMA DE 1.000W.FORNECIMENTO E COLOCACAO</t>
  </si>
  <si>
    <t>18.260.0070-A</t>
  </si>
  <si>
    <t>18.265.0001-0</t>
  </si>
  <si>
    <t>RETIRADA E RECOLOCACAO DE APARELHOS DE ILUMINACAO,INCLUSIVELAMPADA</t>
  </si>
  <si>
    <t>18.265.0001-A</t>
  </si>
  <si>
    <t>18.270.0010-0</t>
  </si>
  <si>
    <t>RECARGA PARA EXTINTOR DE INCENDIO TIPO AGUA PRESSURIZADA,DE10L</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</si>
  <si>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</si>
  <si>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</si>
  <si>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</si>
  <si>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</si>
  <si>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</si>
  <si>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</si>
  <si>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</si>
  <si>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</si>
  <si>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</si>
  <si>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</si>
  <si>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</si>
  <si>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</si>
  <si>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</si>
  <si>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19.001.0001-2</t>
  </si>
  <si>
    <t>CAMINHAO COM CARROCERIA FIXA,NO TOCO,CAPACIDADE DE 3,5T,EXCLUSIVE DEPRECIACAO,SEGURO E MOTORISTA</t>
  </si>
  <si>
    <t>19.001.0001-C</t>
  </si>
  <si>
    <t>19.001.0004-2</t>
  </si>
  <si>
    <t>CAMINHAO COM CARROCERIA FIXA,NO TOCO,CAPACIDADE DE 7,5T,EXCLUSIVE DEPRECIACAO,SEGURO E MOTORISTA</t>
  </si>
  <si>
    <t>19.001.0004-C</t>
  </si>
  <si>
    <t>19.001.0012-2</t>
  </si>
  <si>
    <t>CAMINHAO BASCULANTE,NO TOCO,DE 5,00M3,EXCLUSIVE DEPRECIACAO,SEGURO E MOTORISTA</t>
  </si>
  <si>
    <t>19.001.0012-C</t>
  </si>
  <si>
    <t>19.001.0038-2</t>
  </si>
  <si>
    <t>CAMIONETE PICK-UP,COM CABINE SIMPLES E CACAMBA,TIPO LEVE,MOTOR BICOMBUSTIVEL (GASOLINA E ALCOOL) DE 1,6 LITROS,EXCLUSIVEDEPRECIACAO,SEGURO E MOTORISTA</t>
  </si>
  <si>
    <t>19.001.0038-C</t>
  </si>
  <si>
    <t>19.004.0001-2</t>
  </si>
  <si>
    <t>CAMINHAO COM CARROCERIA FIXA,NO TOCO,CAPACICADE DE 3,5T,INCLUSIVE MOTORISTA</t>
  </si>
  <si>
    <t>19.004.0001-3</t>
  </si>
  <si>
    <t>CAMINHAO COM CARROCERIA FIXA,NO TOCO,CAPACIDADE DE 3,5T,INCLUSIVE MOTORISTA</t>
  </si>
  <si>
    <t>19.004.0001-4</t>
  </si>
  <si>
    <t>19.004.0001-C</t>
  </si>
  <si>
    <t>19.004.0001-D</t>
  </si>
  <si>
    <t>19.004.0001-E</t>
  </si>
  <si>
    <t>19.004.0004-2</t>
  </si>
  <si>
    <t>CAMINHAO COM CARROCERIA FIXA,NO TOCO,CAPACIDADE DE 7,5T,INCLUSIVE MOTORISTA</t>
  </si>
  <si>
    <t>19.004.0004-3</t>
  </si>
  <si>
    <t>19.004.0004-4</t>
  </si>
  <si>
    <t>19.004.0004-C</t>
  </si>
  <si>
    <t>19.004.0004-D</t>
  </si>
  <si>
    <t>19.004.0004-E</t>
  </si>
  <si>
    <t>19.004.0006-2</t>
  </si>
  <si>
    <t>CAMINHAO COM CARROCERIA FIXA,TRUCADO,CAPACIDADE DE 12T,INCLUSIVE MOTORISTA</t>
  </si>
  <si>
    <t>19.004.0006-3</t>
  </si>
  <si>
    <t>19.004.0006-4</t>
  </si>
  <si>
    <t>19.004.0006-C</t>
  </si>
  <si>
    <t>19.004.0006-D</t>
  </si>
  <si>
    <t>19.004.0006-E</t>
  </si>
  <si>
    <t>19.004.0010-2</t>
  </si>
  <si>
    <t>CAMINHAO BASCULANTE,NO TOCO,CAPACIDADE DE 4,00M3,INCLUSIVE MOTORISTA</t>
  </si>
  <si>
    <t>19.004.0010-3</t>
  </si>
  <si>
    <t>19.004.0010-4</t>
  </si>
  <si>
    <t>19.004.0010-C</t>
  </si>
  <si>
    <t>19.004.0010-D</t>
  </si>
  <si>
    <t>19.004.0010-E</t>
  </si>
  <si>
    <t>19.004.0012-2</t>
  </si>
  <si>
    <t>CAMINHAO BASCULANTE,NO TOCO,CAPACIDADE DE 5,00M3,INCLUSIVE MOTORISTA</t>
  </si>
  <si>
    <t>19.004.0012-3</t>
  </si>
  <si>
    <t>19.004.0012-4</t>
  </si>
  <si>
    <t>19.004.0012-C</t>
  </si>
  <si>
    <t>19.004.0012-D</t>
  </si>
  <si>
    <t>19.004.0012-E</t>
  </si>
  <si>
    <t>19.004.0013-2</t>
  </si>
  <si>
    <t>CAMINHAO BASCULANTE,NO TOCO,CAPACIDADE DE 7,00M3,INCLUSIVE MOTORISTA</t>
  </si>
  <si>
    <t>19.004.0013-3</t>
  </si>
  <si>
    <t>19.004.0013-4</t>
  </si>
  <si>
    <t>19.004.0013-C</t>
  </si>
  <si>
    <t>19.004.0013-D</t>
  </si>
  <si>
    <t>19.004.0013-E</t>
  </si>
  <si>
    <t>19.004.0014-2</t>
  </si>
  <si>
    <t>CAMINHAO BASCULANTE,NO TOCO,CAPACIDADE DE 10,00M3,INCLUSIVEMOTORISTA</t>
  </si>
  <si>
    <t>19.004.0014-3</t>
  </si>
  <si>
    <t>19.004.0014-4</t>
  </si>
  <si>
    <t>19.004.0014-C</t>
  </si>
  <si>
    <t>19.004.0014-D</t>
  </si>
  <si>
    <t>19.004.0014-E</t>
  </si>
  <si>
    <t>19.004.0015-2</t>
  </si>
  <si>
    <t>CAMINHAO BASCULANTE DO TIPO PESADO (FORA DE ESTRADA),CAPACIDADE RASA DE 11,00M3,INCLUSIVE MOTORISTA</t>
  </si>
  <si>
    <t>19.004.0015-3</t>
  </si>
  <si>
    <t>19.004.0015-4</t>
  </si>
  <si>
    <t>19.004.0015-C</t>
  </si>
  <si>
    <t>19.004.0015-D</t>
  </si>
  <si>
    <t>19.004.0015-E</t>
  </si>
  <si>
    <t>19.004.0016-2</t>
  </si>
  <si>
    <t>CAMINHAO BASCULANTE DO TIPO MEDIO-PESADO,TRUCADO,CAPACIDADEDE 12,00M3,INCLUSIVE MOTORISTA</t>
  </si>
  <si>
    <t>19.004.0016-3</t>
  </si>
  <si>
    <t>19.004.0016-4</t>
  </si>
  <si>
    <t>19.004.0016-C</t>
  </si>
  <si>
    <t>19.004.0016-D</t>
  </si>
  <si>
    <t>19.004.0016-E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</si>
  <si>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</si>
  <si>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</si>
  <si>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</si>
  <si>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</si>
  <si>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</si>
  <si>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</si>
  <si>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</si>
  <si>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</si>
  <si>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</si>
  <si>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</si>
  <si>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</si>
  <si>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</si>
  <si>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</si>
  <si>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</si>
  <si>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</si>
  <si>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</si>
  <si>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</si>
  <si>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</si>
  <si>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</si>
  <si>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</si>
  <si>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</si>
  <si>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</si>
  <si>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</si>
  <si>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</si>
  <si>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</si>
  <si>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</si>
  <si>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</si>
  <si>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</si>
  <si>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</si>
  <si>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</si>
  <si>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</si>
  <si>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</si>
  <si>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</si>
  <si>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</si>
  <si>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</si>
  <si>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</si>
  <si>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</si>
  <si>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</si>
  <si>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</si>
  <si>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</si>
  <si>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</si>
  <si>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</si>
  <si>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</si>
  <si>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</si>
  <si>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</si>
  <si>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</si>
  <si>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</si>
  <si>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</si>
  <si>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</si>
  <si>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</si>
  <si>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CARRETA PARA TRANSPORTE PESADO,CAPACIDADE PARA CARGA UTIL DE60/80T,INCLUSIVE MOTORISTA</t>
  </si>
  <si>
    <t>19.004.0030-3</t>
  </si>
  <si>
    <t>19.004.0030-4</t>
  </si>
  <si>
    <t>19.004.0030-C</t>
  </si>
  <si>
    <t>19.004.0030-D</t>
  </si>
  <si>
    <t>19.004.0030-E</t>
  </si>
  <si>
    <t>19.004.0031-2</t>
  </si>
  <si>
    <t>CARRETA PARA TRANSPORTE PESADO,CAPACIDADE PARA CARGA UTIL DE30T,INCLUSIVE MOTORISTA</t>
  </si>
  <si>
    <t>19.004.0031-3</t>
  </si>
  <si>
    <t>19.004.0031-4</t>
  </si>
  <si>
    <t>19.004.0031-C</t>
  </si>
  <si>
    <t>19.004.0031-D</t>
  </si>
  <si>
    <t>19.004.0031-E</t>
  </si>
  <si>
    <t>19.004.0035-2</t>
  </si>
  <si>
    <t>MICRO-ONIBUS COM CAPACIDADE MINIMA DE 15 LUGARES,MOTOR DIESEL,INCLUSIVE MOTORISTA</t>
  </si>
  <si>
    <t>19.004.0035-3</t>
  </si>
  <si>
    <t>19.004.0035-4</t>
  </si>
  <si>
    <t>19.004.0035-C</t>
  </si>
  <si>
    <t>19.004.0035-D</t>
  </si>
  <si>
    <t>19.004.0035-E</t>
  </si>
  <si>
    <t>19.004.0037-2</t>
  </si>
  <si>
    <t>VEICULO DE PASSEIO,5 PASSAGEIROS,4 PORTAS,MOTOR BICOMBUSTIVEL (GASOLINA E ALCOOL)DE 1,6 LITROS,COM AR CONDICIONADO,DIRECAO HIDRAULICA E VIDROS DIANTEIROS ELETRICOS,EXCLUSIVE MOTORISTA</t>
  </si>
  <si>
    <t>19.004.0037-3</t>
  </si>
  <si>
    <t>VEICULO DE PASSEIO,5 PASSAGEIROS,4 PORTAS,MOTOR BICOMBUSTIVEL (GASOLINA E ALCOOL)DE 1,6 LITROS,COM AR CONDICIONADO,DIRECAO HIDRAULICA E VIDRO DIANTEIROS ELETRICOS,EXCLUSIVE MOTORISTA</t>
  </si>
  <si>
    <t>19.004.0037-4</t>
  </si>
  <si>
    <t>19.004.0037-C</t>
  </si>
  <si>
    <t>19.004.0037-D</t>
  </si>
  <si>
    <t>19.004.0037-E</t>
  </si>
  <si>
    <t>19.004.0040-2</t>
  </si>
  <si>
    <t>VEICULO DE PASSEIO,5 PASSAGEIROS,4 PORTAS,MOTOR BICOMBUSTIVEL (GASOLINA E ALCOOL)DE 1,6 LITROS,COM AR CONDICIONADO,DIRECAO HIDRAULICA E VIDROS DIANTEIROS ELETRICOS,INCLUSIVE MOTORISTA</t>
  </si>
  <si>
    <t>19.004.0040-3</t>
  </si>
  <si>
    <t>19.004.0040-4</t>
  </si>
  <si>
    <t>19.004.0040-C</t>
  </si>
  <si>
    <t>19.004.0040-D</t>
  </si>
  <si>
    <t>19.004.0040-E</t>
  </si>
  <si>
    <t>19.004.0044-2</t>
  </si>
  <si>
    <t>VEICULO DE PASSEIO,5 PASSAGEIROS,MOTOR BICOMBUSTIVEL (GASOLINA E ALCOOL) DE 1.0 LITRO,INCLUSIVE MOTORISTA</t>
  </si>
  <si>
    <t>19.004.0044-3</t>
  </si>
  <si>
    <t>19.004.0044-4</t>
  </si>
  <si>
    <t>19.004.0044-C</t>
  </si>
  <si>
    <t>19.004.0044-D</t>
  </si>
  <si>
    <t>19.004.0044-E</t>
  </si>
  <si>
    <t>19.004.0045-2</t>
  </si>
  <si>
    <t>19.004.0045-3</t>
  </si>
  <si>
    <t>19.004.0045-4</t>
  </si>
  <si>
    <t>19.004.0045-D</t>
  </si>
  <si>
    <t>19.004.0046-2</t>
  </si>
  <si>
    <t>CAMIONETE TIPO PICK-UP,COM CABINE SIMPLES E CACAMBA,TIPO LEVE,MOTOR BICOMBUSTIVEL (GASOLINA E ALCOOL) DE 1,6 LITROS,INCLUSIVE MOTORISTA</t>
  </si>
  <si>
    <t>19.004.0046-3</t>
  </si>
  <si>
    <t>19.004.0046-4</t>
  </si>
  <si>
    <t>19.004.0046-C</t>
  </si>
  <si>
    <t>19.004.0046-D</t>
  </si>
  <si>
    <t>19.004.0046-E</t>
  </si>
  <si>
    <t>19.004.0047-2</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</si>
  <si>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</si>
  <si>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19.004.0047-3</t>
  </si>
  <si>
    <t>19.004.0047-4</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</si>
  <si>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</si>
  <si>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19.004.0047-C</t>
  </si>
  <si>
    <t>19.004.0047-D</t>
  </si>
  <si>
    <t>19.004.0047-E</t>
  </si>
  <si>
    <t>19.004.0048-2</t>
  </si>
  <si>
    <t>CAMIONETE TIPO PICK-UP COM CABINE DUPLA E CACAMBA MOTOR BICOMBUSTIVEL (GASOLINA E ALCOOL) 2.4,DIRECAO HIDRAULICA,TRACAOTRASEIRA,INCLUSIVE MOTORISTA</t>
  </si>
  <si>
    <t>19.004.0048-3</t>
  </si>
  <si>
    <t>19.004.0048-4</t>
  </si>
  <si>
    <t>19.004.0048-C</t>
  </si>
  <si>
    <t>19.004.0048-D</t>
  </si>
  <si>
    <t>19.004.0048-E</t>
  </si>
  <si>
    <t>19.004.0049-2</t>
  </si>
  <si>
    <t>CAMIONETE TIPO PICK-UP COM CABINE DUPLA E CACAMBA MOTOR DIESEL 2.8,DIRECAO HIDRAULICA TRACAO NAS 4 RODAS,INCLUSIVE MOTORISTA</t>
  </si>
  <si>
    <t>19.004.0049-3</t>
  </si>
  <si>
    <t>19.004.0049-4</t>
  </si>
  <si>
    <t>19.004.0049-C</t>
  </si>
  <si>
    <t>19.004.0049-D</t>
  </si>
  <si>
    <t>19.004.0049-E</t>
  </si>
  <si>
    <t>19.004.0050-2</t>
  </si>
  <si>
    <t>MOTOCICLETA,125 CILINDRADAS X/E,EXCLUSIVE MOTORISTA</t>
  </si>
  <si>
    <t>19.004.0050-4</t>
  </si>
  <si>
    <t>19.004.0050-C</t>
  </si>
  <si>
    <t>19.004.0050-E</t>
  </si>
  <si>
    <t>19.004.0051-2</t>
  </si>
  <si>
    <t>GUINDASTE SOBRE RODAS,MEIA LANCA,CAPACIDADE DE 6T,INCLUSIVEOPERADOR</t>
  </si>
  <si>
    <t>19.004.0051-3</t>
  </si>
  <si>
    <t>19.004.0051-4</t>
  </si>
  <si>
    <t>19.004.0051-C</t>
  </si>
  <si>
    <t>19.004.0051-D</t>
  </si>
  <si>
    <t>19.004.0051-E</t>
  </si>
  <si>
    <t>19.004.0054-2</t>
  </si>
  <si>
    <t>GUINDASTE SOBRE RODAS,CAPACIDADE DE 15T,RAIO DE CURVA DE 4,65M,LANCA TELESCOPICA DE ACIONAMENTO HIDRAULICO COM 7,60M RETRAIDA E 18,30M ESTENDIDA,INCLUSIVE OPERADOR E AUXILIAR</t>
  </si>
  <si>
    <t>19.004.0054-3</t>
  </si>
  <si>
    <t>19.004.0054-4</t>
  </si>
  <si>
    <t>19.004.0054-C</t>
  </si>
  <si>
    <t>19.004.0054-D</t>
  </si>
  <si>
    <t>19.004.0054-E</t>
  </si>
  <si>
    <t>19.004.0056-2</t>
  </si>
  <si>
    <t>GUINDASTE ARTICULADO,SOBRE CAMINHAO DIESEL(INCLUSIVE ESTE),MOMENTO MAXIMO DE ELEVACAO 30TXM E CAPACIDADE MAXIMA DE ELEVACAO 8,5T A 3,4M,INCLUSIVE OPERADOR E AUXILIAR</t>
  </si>
  <si>
    <t>19.004.0056-3</t>
  </si>
  <si>
    <t>19.004.0056-4</t>
  </si>
  <si>
    <t>19.004.0056-C</t>
  </si>
  <si>
    <t>19.004.0056-D</t>
  </si>
  <si>
    <t>19.004.0056-E</t>
  </si>
  <si>
    <t>19.004.0057-2</t>
  </si>
  <si>
    <t>GUINDASTE TIPO GRUA,COM CAPACIDADE DE CARGA DE 1200KG,VELOCIDADE DE 40M/MIN,TORRE COMPOSTA POR 9 MODULOS DE 3 METROS CADA,TOTALIZANDO 27 METROS,ALCANCE MAXIMO DE 25 METROS COM UMACARGA DE 1000KG,INCLUSIVE BASE DE SUSTENTACAO E OPERADOR</t>
  </si>
  <si>
    <t>19.004.0057-3</t>
  </si>
  <si>
    <t>19.004.0057-4</t>
  </si>
  <si>
    <t>19.004.0057-C</t>
  </si>
  <si>
    <t>19.004.0057-D</t>
  </si>
  <si>
    <t>19.004.0057-E</t>
  </si>
  <si>
    <t>19.004.0061-2</t>
  </si>
  <si>
    <t>GUINCHO DE ENGRENAGEM,COM CAPACIDADE PARA 750KG,COM JOGO DE4 ROLDANAS,COM CABO SIMPLES,EXCLUSIVE OPERADOR</t>
  </si>
  <si>
    <t>19.004.0061-3</t>
  </si>
  <si>
    <t>19.004.0061-4</t>
  </si>
  <si>
    <t>19.004.0061-C</t>
  </si>
  <si>
    <t>19.004.0061-D</t>
  </si>
  <si>
    <t>19.004.0061-E</t>
  </si>
  <si>
    <t>19.004.0070-2</t>
  </si>
  <si>
    <t>ESTEIRA TRANSPORTADORA,DE CORREIA,LARGURA DE 50CM E 10,00M DE COMPRIMENTO,EXCLUSIVE OPERADOR</t>
  </si>
  <si>
    <t>19.004.0070-3</t>
  </si>
  <si>
    <t>19.004.0070-4</t>
  </si>
  <si>
    <t>19.004.0070-C</t>
  </si>
  <si>
    <t>19.004.0070-D</t>
  </si>
  <si>
    <t>19.004.0070-E</t>
  </si>
  <si>
    <t>19.004.0075-2</t>
  </si>
  <si>
    <t>PORTICO ROLANTE MOTORIZADO (OU ELETRICO),COM VAO E ALTURA DE5M,ACOMPANHADO DE TRILHOS ROLANTES ELETRIFICADOS COM PERCURSO DE 30M E TALHA ELETRICA COM TROLE DE CABO DE ACO E PAINELELETRICO,COM CAPACIDADE PARA 10T,INCLUSIVE MONTAGEM DO CONJUNTO,EXCLUSIVE OPERADOR</t>
  </si>
  <si>
    <t>19.004.0075-4</t>
  </si>
  <si>
    <t>19.004.0075-C</t>
  </si>
  <si>
    <t>19.004.0075-E</t>
  </si>
  <si>
    <t>19.004.0080-2</t>
  </si>
  <si>
    <t>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t>
  </si>
  <si>
    <t>19.004.0080-4</t>
  </si>
  <si>
    <t>19.004.0080-C</t>
  </si>
  <si>
    <t>19.004.0080-E</t>
  </si>
  <si>
    <t>19.004.0081-2</t>
  </si>
  <si>
    <t>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t>
  </si>
  <si>
    <t>19.004.0081-4</t>
  </si>
  <si>
    <t>19.004.0081-C</t>
  </si>
  <si>
    <t>19.004.0081-E</t>
  </si>
  <si>
    <t>19.004.0085-2</t>
  </si>
  <si>
    <t>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t>
  </si>
  <si>
    <t>19.004.0085-4</t>
  </si>
  <si>
    <t>19.004.0085-C</t>
  </si>
  <si>
    <t>19.004.0085-E</t>
  </si>
  <si>
    <t>19.004.0087-2</t>
  </si>
  <si>
    <t>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t>
  </si>
  <si>
    <t>19.004.0087-4</t>
  </si>
  <si>
    <t>19.004.0087-C</t>
  </si>
  <si>
    <t>19.004.0087-E</t>
  </si>
  <si>
    <t>19.004.0090-2</t>
  </si>
  <si>
    <t>EMPILHADEIRA EQUIPADA COM RODAGEM PNEUMATICA,CAPACIDADE DE 2,5T E CENTRO DE CARGA A 60CM,MOTOR A GASOLINA,INCLUSIVE OPERADOR</t>
  </si>
  <si>
    <t>19.004.0090-3</t>
  </si>
  <si>
    <t>19.004.0090-4</t>
  </si>
  <si>
    <t>19.004.0090-C</t>
  </si>
  <si>
    <t>19.004.0090-D</t>
  </si>
  <si>
    <t>19.004.0090-E</t>
  </si>
  <si>
    <t>19.004.0092-2</t>
  </si>
  <si>
    <t>EMPILHADEIRA EQUIPADA COM RODAGEM PNEUMATICA,CAPACIDADE DE 3T E CENTRO DE CARGA A 60CM,MOTOR A GASOLINA,INCLUSIVE OPERADOR</t>
  </si>
  <si>
    <t>19.004.0092-3</t>
  </si>
  <si>
    <t>19.004.0092-4</t>
  </si>
  <si>
    <t>19.004.0092-C</t>
  </si>
  <si>
    <t>19.004.0092-D</t>
  </si>
  <si>
    <t>19.004.0092-E</t>
  </si>
  <si>
    <t>19.004.0094-2</t>
  </si>
  <si>
    <t>EMPILHADEIRA EQUIPADA COM RODAGEM PNEUMATICA,CAPACIDADE DE 4T E CENTRO DE CARGA A 60CM,MOTOR A GASOLINA,INCLUSIVE OPERADOR</t>
  </si>
  <si>
    <t>19.004.0094-3</t>
  </si>
  <si>
    <t>19.004.0094-4</t>
  </si>
  <si>
    <t>19.004.0094-C</t>
  </si>
  <si>
    <t>19.004.0094-D</t>
  </si>
  <si>
    <t>19.004.0094-E</t>
  </si>
  <si>
    <t>19.004.0096-2</t>
  </si>
  <si>
    <t>EMPILHADEIRA EQUIPADA COM RODAGEM PNEUMATICA,CAPACIDADE DE 5T E CENTRO DE CARGA A 60CM,INCLUSIVE OPERADOR</t>
  </si>
  <si>
    <t>19.004.0096-3</t>
  </si>
  <si>
    <t>19.004.0096-4</t>
  </si>
  <si>
    <t>19.004.0096-C</t>
  </si>
  <si>
    <t>19.004.0096-D</t>
  </si>
  <si>
    <t>19.004.0096-E</t>
  </si>
  <si>
    <t>19.004.0098-2</t>
  </si>
  <si>
    <t>EMPILHADEIRA EQUIPADA COM RODAGEM PNEUMATICA,CAPACIDADE DE 7T E CENTRO DE CARGA A 60CM,INCLUSIVE OPERADOR</t>
  </si>
  <si>
    <t>19.004.0098-3</t>
  </si>
  <si>
    <t>19.004.0098-4</t>
  </si>
  <si>
    <t>19.004.0098-C</t>
  </si>
  <si>
    <t>19.004.0098-D</t>
  </si>
  <si>
    <t>19.004.0098-E</t>
  </si>
  <si>
    <t>19.004.0100-2</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</si>
  <si>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</si>
  <si>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19.004.0100-4</t>
  </si>
  <si>
    <t>19.004.0100-C</t>
  </si>
  <si>
    <t>19.004.0100-E</t>
  </si>
  <si>
    <t>19.004.0110-2</t>
  </si>
  <si>
    <t>CAMIONETA TIPO PICK-UP,COM CABINE SIMPLES E CACAMBA,TIPO LEVE,MOTOR BICOMBUSTIVEL(GASOLINA E ALCOOL) DE 1,6 LITROS,EXCLUSIVE MOTORISTA</t>
  </si>
  <si>
    <t>19.004.0110-3</t>
  </si>
  <si>
    <t>19.004.0110-4</t>
  </si>
  <si>
    <t>CAMIONETA TIPO PICK-UP,COM CABINE SIMPLES E CACAMBA,TIPO LEVE,MOTOR BICOMBUSTIVEL(GASOLINA E ALCOOL)DE 1,6 LITROS,EXCLUSIVE MOTORISTA</t>
  </si>
  <si>
    <t>19.004.0110-C</t>
  </si>
  <si>
    <t>19.004.0110-D</t>
  </si>
  <si>
    <t>19.004.0110-E</t>
  </si>
  <si>
    <t>19.004.0115-2</t>
  </si>
  <si>
    <t>CAMIONETA TIPO PICK-UP,COM CABINE SIMPLES E CACAMBA,TIPO LEVE,MOTOR BICOMBUSTIVEL(GASOLINA E ALCOOL)DE 1,6 LITROS,EQUIPADA COM ESCADA DE EXTENSAO GIRATORIA E BASCULANTE,COM SUPORTE,ACIONAMENTO MANUAL E TODOS OS IMPLEMENTOS NECESSARIOS PARAUM PERFEITO FUNCIONAMENTO,EXCLUSIVE MOTORISTA</t>
  </si>
  <si>
    <t>19.004.0115-3</t>
  </si>
  <si>
    <t>19.004.0115-4</t>
  </si>
  <si>
    <t>19.004.0115-C</t>
  </si>
  <si>
    <t>19.004.0115-D</t>
  </si>
  <si>
    <t>19.004.0115-E</t>
  </si>
  <si>
    <t>19.004.0120-2</t>
  </si>
  <si>
    <t>CAMIONETA TIPO PICK-UP,COM CABINE DUPLA E CACAMBA,MOTOR BICOMBUSTIVEL(GASOLINA E ALCOOL)DE 2,4 LITROS,DIRECAO HIDRAULICA,TRACAO TRASEIRA,EXCLUSIVE MOTORISTA</t>
  </si>
  <si>
    <t>19.004.0120-3</t>
  </si>
  <si>
    <t>19.004.0120-4</t>
  </si>
  <si>
    <t>19.004.0120-C</t>
  </si>
  <si>
    <t>19.004.0120-D</t>
  </si>
  <si>
    <t>19.004.0120-E</t>
  </si>
  <si>
    <t>19.004.0210-0</t>
  </si>
  <si>
    <t>VEICULOS DE PASSEIO,5 PASSAGEIROS,MOTOR BICOMBUSTIVEL (GASOLINA E ALCOOL) DE 1,6 LITROS,COM AR CONDICIONADO,DIRECAO HIDRAULICA E VIDROS DIANTEIROS ELETRICOS,EXCLUSIVE MOTORISTA</t>
  </si>
  <si>
    <t>19.004.0210-A</t>
  </si>
  <si>
    <t>19.004.0211-0</t>
  </si>
  <si>
    <t>VEICULO DE PASSEIO,5 PASSAGEIROS,MOTOR BICOMBUSTIVEL (GASOLINA E ALCOOL) DE 1,6 LITROS,COM AR CONDICIONADO,DIRECAO HIDRAULICA E VIDRO DIANTEIROS ELETRICOS,EXCLUSIVE MOTORISTA E COMBUSTIVEL</t>
  </si>
  <si>
    <t>19.004.0211-A</t>
  </si>
  <si>
    <t>19.004.0212-0</t>
  </si>
  <si>
    <t>VEICULO DE PASSEIO,5 PASSAGEIROS,MOTOR BICOMBUSTIVEL (GASOLINA E ALCOOL) DE 1,6 LITROS,COM AR CONDICIONADO,DIRECAO HIDRAULICA E VIDROS DIANTEIROS ELETRICOS,INCLUSIVE MOTORISTA E COMBUSTIVEL</t>
  </si>
  <si>
    <t>19.004.0212-A</t>
  </si>
  <si>
    <t>19.004.0250-0</t>
  </si>
  <si>
    <t>VEICULO DE PASSEIO,5 PASSAGEIROS,MOTOR BICOMBUSTIVEL (GASOLINA E ALCOOL) DE 1,0 LITRO,EXCLUSIVE MOTORISTA</t>
  </si>
  <si>
    <t>19.004.0251-0</t>
  </si>
  <si>
    <t>VEICULO DE PASSEIO,5 PASSAGEIROS,MOTOR BICOMBUSTIVEL (GASOLINA E ALCOOL) DE 1,0 LITRO,EXCLUSIVE MOTORISTA E COMBUSTIVEL</t>
  </si>
  <si>
    <t>19.004.0251-A</t>
  </si>
  <si>
    <t>19.004.0252-0</t>
  </si>
  <si>
    <t>VEICULO DE PASSEIO,5 PASSAGEIROS,MOTOR BICOMBUSTIVEL (GASOLINA E ALCOOL) DE 1,0 LITRO,INCLUSIVE MOTORISTA E COMBUSTIVEL</t>
  </si>
  <si>
    <t>19.004.0252-A</t>
  </si>
  <si>
    <t>19.004.0270-0</t>
  </si>
  <si>
    <t>MICRO-ONIBUS COM CAPACIDADE MINIMA DE 15 LUGARES,MOTOR DIESEL,EXCLUSIVE MOTORISTA</t>
  </si>
  <si>
    <t>19.004.0270-A</t>
  </si>
  <si>
    <t>19.004.0271-0</t>
  </si>
  <si>
    <t>MICRO-ONIBUS COM CAPACIDADE MINIMA DE 15 LUGARES,MOTOR DIESEL,EXCLUSIVE MOTORISTA E COMBUSTIVEL</t>
  </si>
  <si>
    <t>19.004.0271-A</t>
  </si>
  <si>
    <t>19.004.0272-0</t>
  </si>
  <si>
    <t>MICRO-ONIBUS COM CAPACIDADE MINIMA DE 15 LUGARES,MOTOR DIESEL,INCLUSIVE MOTORISTA E COMBUSTIVEL</t>
  </si>
  <si>
    <t>19.004.0272-A</t>
  </si>
  <si>
    <t>19.004.0400-0</t>
  </si>
  <si>
    <t>CAMIONETE TIPO PICK-UP,COM CABINE SIMPLES E CACAMBA,TIPO LEVE,MOTOR BICOMBUSTIVEL (GASOLINA E ALCOOL) DE 1,6 LITROS,EXCLUSIVE MOTORISTA</t>
  </si>
  <si>
    <t>19.004.0400-A</t>
  </si>
  <si>
    <t>19.004.0401-0</t>
  </si>
  <si>
    <t>CAMIONETE TIPO PICK-UP,COM CABINE SIMPLES E CACAMBA,TIPO LEVE,MOTOR BICOMBUSTIVEL (GASOLINA E ALCOOL) DE 1,6 LITROS,EXCLUSIVE MOTORISTA E COMBUSTIVEL</t>
  </si>
  <si>
    <t>19.004.0401-A</t>
  </si>
  <si>
    <t>19.004.0402-0</t>
  </si>
  <si>
    <t>CAMIONETE TIPO PICK-UP,COM CABINE SIMPLES E CACAMBA,TIPO LEVE,MOTOR BICOMBUSTIVEL (GASOLINA E ALCOOL) DE 1,6 LITROS,INCLUSIVE MOTORISTA E COMBUSTIVEL</t>
  </si>
  <si>
    <t>19.004.0402-A</t>
  </si>
  <si>
    <t>19.004.0405-0</t>
  </si>
  <si>
    <t>CAMIONETE TIPO PICK-UP,COM CABINE DUPLA E CACAMBA,TIPO LEVE,MOTOR BICOMBUSTIVEL (GASOLINA E ALCOOL) DE 2.4,DIRECAO HIDRAULICA,TRACAO TRASEIRA,EXCLUSIVE MOTORISTA</t>
  </si>
  <si>
    <t>19.004.0405-A</t>
  </si>
  <si>
    <t>19.004.0406-0</t>
  </si>
  <si>
    <t>CAMIONETE TIPO PICK-UP,COM CABINE DUPLA E CACAMBA,TIPO LEVE,COM MOTOR BICOMBUSTIVEL (GASOLINA E ALCOOL),DE 2.4,DIRECAO HIDRAULICA,TRACAO TRASEIRA,EXCLUSIVE MOTORISTA E COMBUSTIVEL</t>
  </si>
  <si>
    <t>19.004.0406-A</t>
  </si>
  <si>
    <t>19.004.0407-0</t>
  </si>
  <si>
    <t>CAMIONETE TIPO PICK-UP,COM CABINE DUPLA E CACAMBA,TIPO LEVE,COM MOTOR BICOMBUSTIVEL (GASOLINA E ALCOOL),DE 2.4,DIRECAO HIDRAULICA,TRACAO TRASEIRA,INCLUSIVE MOTORISTA E COMBUSTIVEL</t>
  </si>
  <si>
    <t>19.004.0407-A</t>
  </si>
  <si>
    <t>19.004.0500-0</t>
  </si>
  <si>
    <t>19.004.0500-A</t>
  </si>
  <si>
    <t>19.004.0501-0</t>
  </si>
  <si>
    <t>MOTOCICLETA,125 CILINDRADAS X/E,EXCLUSIVE MOTORISTA E COMBUSTIVEL</t>
  </si>
  <si>
    <t>19.004.0501-A</t>
  </si>
  <si>
    <t>19.005.0006-2</t>
  </si>
  <si>
    <t>MAQUINA FRESADORA A FRIO,LARGURA DE FRESAGEM DE 1,00M,INCLUSIVE OPERADOR E AJUDANTE</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</si>
  <si>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</si>
  <si>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</si>
  <si>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</si>
  <si>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</si>
  <si>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</si>
  <si>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</si>
  <si>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</si>
  <si>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</si>
  <si>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</si>
  <si>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</si>
  <si>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</si>
  <si>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</si>
  <si>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</si>
  <si>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</si>
  <si>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</si>
  <si>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19.005.0008-3</t>
  </si>
  <si>
    <t>19.005.0008-4</t>
  </si>
  <si>
    <t>19.005.0008-C</t>
  </si>
  <si>
    <t>19.005.0008-D</t>
  </si>
  <si>
    <t>19.005.0008-E</t>
  </si>
  <si>
    <t>19.005.0010-2</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</si>
  <si>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</si>
  <si>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19.005.0010-3</t>
  </si>
  <si>
    <t>19.005.0010-4</t>
  </si>
  <si>
    <t>19.005.0010-C</t>
  </si>
  <si>
    <t>19.005.0010-D</t>
  </si>
  <si>
    <t>19.005.0010-E</t>
  </si>
  <si>
    <t>19.005.0012-2</t>
  </si>
  <si>
    <t>MOTONIVELADORA COM PESO OPERACIONAL EM TORNO DE 18T, MOTOR DIESEL EM TORNO DE 125CV, INCLUSIVE OPERADOR</t>
  </si>
  <si>
    <t>19.005.0012-3</t>
  </si>
  <si>
    <t>19.005.0012-4</t>
  </si>
  <si>
    <t>19.005.0012-C</t>
  </si>
  <si>
    <t>19.005.0012-D</t>
  </si>
  <si>
    <t>19.005.0012-E</t>
  </si>
  <si>
    <t>19.005.0014-2</t>
  </si>
  <si>
    <t>PA CARREGADEIRA DE PNEUS,COM PESO OPERACIONAL EM TORNO DE 23T, PA COM CAPACIDADE RASA APROXIMADA DE 4,03M3, POTENCIA EMTORNO DE 270CV, INCLUSIVE OPERADOR</t>
  </si>
  <si>
    <t>19.005.0014-3</t>
  </si>
  <si>
    <t>19.005.0014-4</t>
  </si>
  <si>
    <t>19.005.0014-C</t>
  </si>
  <si>
    <t>19.005.0014-D</t>
  </si>
  <si>
    <t>19.005.0014-E</t>
  </si>
  <si>
    <t>19.005.0015-2</t>
  </si>
  <si>
    <t>GRADE DE DISCO,ARMADURA LEVE,COM 20 (VINTE) DISCOS,PESO DE 1300KG,LARGURA DE CORTE DE 2,50M,ACIONAMENTO MECANICO,EXCLUSIVE OPERADOR</t>
  </si>
  <si>
    <t>19.005.0015-4</t>
  </si>
  <si>
    <t>GRADE DE DISCO,ARMADURA LEVE,COM 20 (VINTE) DISCOS,PESO DE 1.300KG,LARGURA DE CORTE DE 2,50M,ACIONAMENTO MECANICO,EXCLUSIVE OPERADOR</t>
  </si>
  <si>
    <t>19.005.0015-C</t>
  </si>
  <si>
    <t>19.005.0015-E</t>
  </si>
  <si>
    <t>19.005.0016-2</t>
  </si>
  <si>
    <t>TRATOR DE PNEUS COM MOTOR DIESEL DE 61CV,INCLUSIVE OPERADOR</t>
  </si>
  <si>
    <t>19.005.0016-3</t>
  </si>
  <si>
    <t>19.005.0016-4</t>
  </si>
  <si>
    <t>19.005.0016-C</t>
  </si>
  <si>
    <t>19.005.0016-D</t>
  </si>
  <si>
    <t>19.005.0016-E</t>
  </si>
  <si>
    <t>19.005.0017-2</t>
  </si>
  <si>
    <t>TRATOR DE ESTEIRAS COM MOTOR DIESEL EM TORNO DE 80CV,COM LAMINA DE 1290KG,INCLUSIVE OPERADOR</t>
  </si>
  <si>
    <t>19.005.0017-3</t>
  </si>
  <si>
    <t>19.005.0017-4</t>
  </si>
  <si>
    <t>19.005.0017-C</t>
  </si>
  <si>
    <t>19.005.0017-D</t>
  </si>
  <si>
    <t>19.005.0017-E</t>
  </si>
  <si>
    <t>19.005.0019-2</t>
  </si>
  <si>
    <t>TRATOR DE ESTEIRAS COM MOTOR DIESEL EM TORNO DE 140CV,COM LAMINA DE 2330KG,INCLUSIVE OPERADOR</t>
  </si>
  <si>
    <t>19.005.0019-3</t>
  </si>
  <si>
    <t>19.005.0019-4</t>
  </si>
  <si>
    <t>19.005.0019-C</t>
  </si>
  <si>
    <t>19.005.0019-D</t>
  </si>
  <si>
    <t>19.005.0019-E</t>
  </si>
  <si>
    <t>19.005.0021-2</t>
  </si>
  <si>
    <t>TRATOR DE ESTEIRAS COM MOTOR DIESEL EM TORNO DE 200CV,COM LAMINA DE 2500KG,INCLUSIVE OPERADOR</t>
  </si>
  <si>
    <t>19.005.0021-3</t>
  </si>
  <si>
    <t>19.005.0021-4</t>
  </si>
  <si>
    <t>19.005.0021-C</t>
  </si>
  <si>
    <t>19.005.0021-D</t>
  </si>
  <si>
    <t>19.005.0021-E</t>
  </si>
  <si>
    <t>19.005.0023-2</t>
  </si>
  <si>
    <t>TRATOR DE ESTEIRAS COM MOTOR DIESEL EM TORNO DE 335CV,SEM LAMINA,INCLUSIVE OPERADOR</t>
  </si>
  <si>
    <t>19.005.0023-3</t>
  </si>
  <si>
    <t>19.005.0023-4</t>
  </si>
  <si>
    <t>19.005.0023-C</t>
  </si>
  <si>
    <t>19.005.0023-D</t>
  </si>
  <si>
    <t>19.005.0023-E</t>
  </si>
  <si>
    <t>19.005.0025-2</t>
  </si>
  <si>
    <t>TRATOR DE ESTEIRAS COM MOTOR DIESEL EM TORNO DE 335CV,COM LAMINA DE 5000KG,INCLUSIVE OPERADOR</t>
  </si>
  <si>
    <t>19.005.0025-3</t>
  </si>
  <si>
    <t>19.005.0025-4</t>
  </si>
  <si>
    <t>19.005.0025-C</t>
  </si>
  <si>
    <t>19.005.0025-D</t>
  </si>
  <si>
    <t>19.005.0025-E</t>
  </si>
  <si>
    <t>19.005.0026-2</t>
  </si>
  <si>
    <t>TRATOR DE ESTEIRAS COM MOTOR DIESEL EM TORNO DE 335CV,COM ESCARIFICADOR DE PENETRACAO MAXIMA DE 0,66M,INCLUSIVE OPERADOR</t>
  </si>
  <si>
    <t>19.005.0026-3</t>
  </si>
  <si>
    <t>19.005.0026-4</t>
  </si>
  <si>
    <t>19.005.0026-C</t>
  </si>
  <si>
    <t>19.005.0026-D</t>
  </si>
  <si>
    <t>19.005.0026-E</t>
  </si>
  <si>
    <t>19.005.0028-2</t>
  </si>
  <si>
    <t>RETROESCAVADEIRA, COM PESO OPERACIONAL EM TORNO DE 7T, MOTORDIESEL EM TORNO DE 75CV, CAPACIDADE APROXIMADA DA CACAMBA DE0,76M3, PROFUNDIDADE DE ESCAVACAO MAXIMA DE 4,00M, INCLUSIVEOPERADOR</t>
  </si>
  <si>
    <t>19.005.0028-3</t>
  </si>
  <si>
    <t>19.005.0028-4</t>
  </si>
  <si>
    <t>RETROESCAVADEIRA, COM PESO OPERACIONAL EM TORNO DE 7T, MOTORDIESEL EM TORNO DE 75CV, CAPACIDADE APROXIMADA DA CACAMBA DE 0,76M3, PROFUNDIDADE DE ESCAVACAO MAXIMA DE 4,00M, INCLUSIVE OPERADOR</t>
  </si>
  <si>
    <t>19.005.0028-C</t>
  </si>
  <si>
    <t>19.005.0028-D</t>
  </si>
  <si>
    <t>19.005.0028-E</t>
  </si>
  <si>
    <t>19.005.0030-2</t>
  </si>
  <si>
    <t>PA CARREGADEIRA DE PNEUS COM PESO OPERACIONAL EM TORNO DE 12T, POTENCIA EM TORNO DE 121CV, PA COM CAPACIDADE RASA APROXIMADA DE 1,30M3, INCLUSIVE OPERADOR</t>
  </si>
  <si>
    <t>19.005.0030-3</t>
  </si>
  <si>
    <t>19.005.0030-4</t>
  </si>
  <si>
    <t>19.005.0030-C</t>
  </si>
  <si>
    <t>19.005.0030-D</t>
  </si>
  <si>
    <t>19.005.0030-E</t>
  </si>
  <si>
    <t>19.005.0033-2</t>
  </si>
  <si>
    <t>PA CARREGADEIRA DE PNEUS COM PESO OPERACIONAL EM TORNO DE 18T, POTENCIA EM TORNO DE 183CV, PA COM CAPACIDADE RASA APROXIMADA DE 3,10M3, INCLUSIVE OPERADOR</t>
  </si>
  <si>
    <t>19.005.0033-3</t>
  </si>
  <si>
    <t>19.005.0033-4</t>
  </si>
  <si>
    <t>19.005.0033-C</t>
  </si>
  <si>
    <t>19.005.0033-D</t>
  </si>
  <si>
    <t>19.005.0033-E</t>
  </si>
  <si>
    <t>19.005.0034-2</t>
  </si>
  <si>
    <t>MINI PA CARREGADEIRA,DE RODAS,CARGA OPERACIONAL EM TORNO DE629KG,ALTURA DE DESCARGA APROXIMADA DE 2,40M,INCLUSIVE OPERADOR</t>
  </si>
  <si>
    <t>19.005.0034-3</t>
  </si>
  <si>
    <t>19.005.0034-4</t>
  </si>
  <si>
    <t>19.005.0034-C</t>
  </si>
  <si>
    <t>19.005.0034-D</t>
  </si>
  <si>
    <t>19.005.0034-E</t>
  </si>
  <si>
    <t>19.005.0035-2</t>
  </si>
  <si>
    <t>ROMPEDOR HIDRAULICO ADAPTAVEL A RETRO-ESCAVADEIRA(EXCLUSIVEESTA),COM PESO OPERACIONAL DE 435KG,FREQUENCIA DE IMPACTOS DE 400 A 1000BPM,INCLUSIVE PONTEIRO DE 84MM DE DIAMETRO,EXCLUSIVE OPERADOR</t>
  </si>
  <si>
    <t>19.005.0035-4</t>
  </si>
  <si>
    <t>19.005.0035-C</t>
  </si>
  <si>
    <t>19.005.0035-E</t>
  </si>
  <si>
    <t>19.005.0036-2</t>
  </si>
  <si>
    <t>ROMPEDOR HIDRAULICO ADAPTAVEL A ESCAVADEIRA HIDRAULICA(EXCLUSIVE ESTA),COM PESO OPERACIONAL DE 1700KG,FREQUENCIA DE IMPACTOS DE 320 A 600BPM,INCLUSIVE PONTEIRO DE 130MM DE DIAMETRO,EXCLUSIVE OPERADOR</t>
  </si>
  <si>
    <t>19.005.0036-4</t>
  </si>
  <si>
    <t>19.005.0036-C</t>
  </si>
  <si>
    <t>19.005.0036-E</t>
  </si>
  <si>
    <t>19.005.0037-2</t>
  </si>
  <si>
    <t>ROMPEDOR PNEUMATICO DE 32,6KG DE PESO,CONSUMO DE AR 38,8L/S,FREQUENCIA DE IMPACTOS DE 1.100,IMP/MIN,EXCLUSIVE OPERADOR,PONTEIRA E MANGUEIRA</t>
  </si>
  <si>
    <t>19.005.0037-4</t>
  </si>
  <si>
    <t>19.005.0037-C</t>
  </si>
  <si>
    <t>19.005.0037-E</t>
  </si>
  <si>
    <t>19.005.0038-2</t>
  </si>
  <si>
    <t>PERFURATRIZ DE 26KG DE PESO(PARA USO SUBTERRANEO),CONSUMO DEAR 63L/S,FREQUENCIA DE IMPACTOS DE 38,IMP/S,COMPRIMENTO DE71CM,DIAMETRO DO PISTAO DE 70MM,EXCLUSIVE OPERADOR,BROCA E MANGUEIRA</t>
  </si>
  <si>
    <t>19.005.0038-4</t>
  </si>
  <si>
    <t>19.005.0038-C</t>
  </si>
  <si>
    <t>19.005.0038-E</t>
  </si>
  <si>
    <t>19.005.0039-2</t>
  </si>
  <si>
    <t>PERFURATRIZ DE 23,5KG DE PESO(PARA SERVICOS DE FURACAO DE FOGACHO,PERFURACAO EM BANCADAS BAIXAS E SERVICOS SIMILARES),CONSUMO DE AR 56L/S,FREQUENCIA DE IMPACTOS DE 34 IMP/S,COMPRIMENTO DE 64CM,DIAMETRO DO PISTAO DE 65MM,EXCLUSIVE OPERADOR,BROCA E MANGUEIRA</t>
  </si>
  <si>
    <t>19.005.0039-4</t>
  </si>
  <si>
    <t>19.005.0039-C</t>
  </si>
  <si>
    <t>19.005.0039-E</t>
  </si>
  <si>
    <t>19.005.0040-2</t>
  </si>
  <si>
    <t>ARADO REVERSIVEL DE DISCO ADAPTAVEL A TRATOR PARA PREPARO DETERRENO,EXCLUSIVE OPERADOR</t>
  </si>
  <si>
    <t>19.005.0040-4</t>
  </si>
  <si>
    <t>19.005.0040-C</t>
  </si>
  <si>
    <t>19.005.0040-E</t>
  </si>
  <si>
    <t>19.005.0042-2</t>
  </si>
  <si>
    <t>VALETADEIRA MOTOR DIESEL DE 135HP,INCLUSIVE OPERADOR</t>
  </si>
  <si>
    <t>19.005.0042-3</t>
  </si>
  <si>
    <t>19.005.0042-4</t>
  </si>
  <si>
    <t>19.005.0042-C</t>
  </si>
  <si>
    <t>19.005.0042-D</t>
  </si>
  <si>
    <t>19.005.0042-E</t>
  </si>
  <si>
    <t>19.005.0045-2</t>
  </si>
  <si>
    <t>ROCADEIRA DESLOCAVEL ADAPTAVEL A TRATOR PARA PREPARO DE TERRENO,EXCLUSIVE OPERADOR</t>
  </si>
  <si>
    <t>19.005.0045-4</t>
  </si>
  <si>
    <t>19.005.0045-C</t>
  </si>
  <si>
    <t>19.005.0045-E</t>
  </si>
  <si>
    <t>19.005.0050-2</t>
  </si>
  <si>
    <t>GUINCHO CARREGADOR ADAPTAVEL A TRATOR PARA TRANSPORTE DE MADEIRA,EXCLUSIVE OPERADOR</t>
  </si>
  <si>
    <t>19.005.0050-4</t>
  </si>
  <si>
    <t>19.005.0050-C</t>
  </si>
  <si>
    <t>19.005.0050-E</t>
  </si>
  <si>
    <t>19.006.0001-2</t>
  </si>
  <si>
    <t>SOCADOR PNEUMATICO,9,8KG DE PESO,DIAMETRO DO PISTAO DE 25,4MM,900IPM (IMPACTOS POR MINUTO),EXCLUSIVE OPERADOR</t>
  </si>
  <si>
    <t>19.006.0001-4</t>
  </si>
  <si>
    <t>19.006.0001-C</t>
  </si>
  <si>
    <t>19.006.0001-E</t>
  </si>
  <si>
    <t>19.006.0002-2</t>
  </si>
  <si>
    <t>ROLO COMPACTADOR TANDEM,DE 6 A 9T,MOTOR DIESEL DE 55CV,INCLUSIVE OPERADOR</t>
  </si>
  <si>
    <t>19.006.0002-3</t>
  </si>
  <si>
    <t>ROLO COMPACTADOR TANDEM,DE 6 A 9T,INCLUSIVE OPERADOR</t>
  </si>
  <si>
    <t>19.006.0002-4</t>
  </si>
  <si>
    <t>19.006.0002-C</t>
  </si>
  <si>
    <t>19.006.0002-D</t>
  </si>
  <si>
    <t>19.006.0002-E</t>
  </si>
  <si>
    <t>19.006.0003-2</t>
  </si>
  <si>
    <t>COMPACTADOR VIBRATORIO,COM TAMBOR PE-DE-CARNEIRO,AUTOPROPULSOR,COM MOTOR DIESEL DE 76HP,COM 6 A 7T,LARGURA DE 1,85M,INCLUSIVE OPERADOR</t>
  </si>
  <si>
    <t>19.006.0003-3</t>
  </si>
  <si>
    <t>19.006.0003-4</t>
  </si>
  <si>
    <t>19.006.0003-C</t>
  </si>
  <si>
    <t>19.006.0003-D</t>
  </si>
  <si>
    <t>19.006.0003-E</t>
  </si>
  <si>
    <t>19.006.0004-2</t>
  </si>
  <si>
    <t>ROLO ESTATICO DE 3 RODAS,PARA COMPACTACAO DE ASFALTO COM ESPESSURA DE 25 A 50MM,LARGURA DE COMPACTACAO 2,1M,VELOCIDADE DO ROLO 6KM/H,DENSIDADE 2375KG/M3,CLASSE DE PESO 13T,INCLUSIVE OPERADOR</t>
  </si>
  <si>
    <t>19.006.0004-3</t>
  </si>
  <si>
    <t>19.006.0004-4</t>
  </si>
  <si>
    <t>19.006.0004-C</t>
  </si>
  <si>
    <t>19.006.0004-D</t>
  </si>
  <si>
    <t>19.006.0004-E</t>
  </si>
  <si>
    <t>19.006.0005-2</t>
  </si>
  <si>
    <t>ROLO VIBRATORIO LISO,DE 7T,AUTOPROPULSOR,LARGURA TOTAL DE 2,015M,INCLUSIVE OPERADOR</t>
  </si>
  <si>
    <t>19.006.0005-3</t>
  </si>
  <si>
    <t>19.006.0005-4</t>
  </si>
  <si>
    <t>19.006.0005-C</t>
  </si>
  <si>
    <t>19.006.0005-D</t>
  </si>
  <si>
    <t>19.006.0005-E</t>
  </si>
  <si>
    <t>19.006.0006-2</t>
  </si>
  <si>
    <t>ROLO ESTATICO DE 7 RODAS,AUTOPROPELIDO,PARA COMPACTACAO DEASFALTO,COM ESPESSURA DE 25 A 50MM,LARGURA DE COMPACTACAO 1,82M,CLASSE DE PESO 21T,INCLUSIVE OPERADOR</t>
  </si>
  <si>
    <t>19.006.0006-3</t>
  </si>
  <si>
    <t>19.006.0006-4</t>
  </si>
  <si>
    <t>19.006.0006-C</t>
  </si>
  <si>
    <t>19.006.0006-D</t>
  </si>
  <si>
    <t>19.006.0006-E</t>
  </si>
  <si>
    <t>19.006.0007-2</t>
  </si>
  <si>
    <t>ROLO COMPACTADOR VIBRATORIO,AUTOPROPELIDO PARA REPARO DE PAVIMENTACAO,CAPACIDADE DE 2T,INCLUSIVE OPERADOR</t>
  </si>
  <si>
    <t>19.006.0007-3</t>
  </si>
  <si>
    <t>19.006.0007-4</t>
  </si>
  <si>
    <t>19.006.0007-C</t>
  </si>
  <si>
    <t>19.006.0007-D</t>
  </si>
  <si>
    <t>19.006.0007-E</t>
  </si>
  <si>
    <t>19.006.0008-2</t>
  </si>
  <si>
    <t>ROLO ESTATICO DE 9 RODAS,AUTOPROPELIDO,PARA COMPACTACAO DE ASFALTO,COM ESPESSURA DE 25 A 50MM,LARGURA DE COMPACTACAO 1,76M,CLASSE DE PESO 14T,INCLUSIVE OPERADOR</t>
  </si>
  <si>
    <t>19.006.0008-3</t>
  </si>
  <si>
    <t>19.006.0008-4</t>
  </si>
  <si>
    <t>19.006.0008-C</t>
  </si>
  <si>
    <t>19.006.0008-D</t>
  </si>
  <si>
    <t>19.006.0008-E</t>
  </si>
  <si>
    <t>19.006.0009-2</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</si>
  <si>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</si>
  <si>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19.006.0009-4</t>
  </si>
  <si>
    <t>19.006.0009-C</t>
  </si>
  <si>
    <t>19.006.0009-E</t>
  </si>
  <si>
    <t>19.006.0010-2</t>
  </si>
  <si>
    <t>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t>
  </si>
  <si>
    <t>19.006.0010-3</t>
  </si>
  <si>
    <t>19.006.0010-4</t>
  </si>
  <si>
    <t>19.006.0010-C</t>
  </si>
  <si>
    <t>19.006.0010-D</t>
  </si>
  <si>
    <t>19.006.0010-E</t>
  </si>
  <si>
    <t>19.006.0011-2</t>
  </si>
  <si>
    <t>USINA PARA MISTURA BETUMINOSA DE ALTA CLASSE A QUENTE,COM CAPACIDADE DE 60 A 90T/H,COMPREENDENDO UNIDADE DE ALIMENTACAOE DOSAGEM DE FRIOS,SECADOR,PENEIRA DOSADORA,ALIMENTADOR DE FINOS,MISTURADOR,INSTALACAO DE ARMAZENAGEM E AQUECIMENTO DE ASFALTO E GRUPO GERADOR DE 125/145KVA,COM EQUIPE DE OPERACAO</t>
  </si>
  <si>
    <t>19.006.0011-3</t>
  </si>
  <si>
    <t>19.006.0011-4</t>
  </si>
  <si>
    <t>19.006.0011-C</t>
  </si>
  <si>
    <t>19.006.0011-D</t>
  </si>
  <si>
    <t>19.006.0011-E</t>
  </si>
  <si>
    <t>19.006.0012-2</t>
  </si>
  <si>
    <t>USINA PARA MISTURA A FRIO,COM CAPACIDADE PARA 50T/H,COMPREENDENDO:ALIMENTADOR-DOSADOR DE FRIOS,ELEVADOR,SILO-TREMONHA,ALIMENTADOR DE FINOS,MISTURADOR,INSTALACAO DE ARMAZENAGEM E AQUECIMENTO DE ASFALTO E GRUPO GERADOR DE 60/66KVA,INCLUSIVEEQUIPE DE OPERACAO</t>
  </si>
  <si>
    <t>19.006.0012-3</t>
  </si>
  <si>
    <t>19.006.0012-4</t>
  </si>
  <si>
    <t>19.006.0012-C</t>
  </si>
  <si>
    <t>19.006.0012-D</t>
  </si>
  <si>
    <t>19.006.0012-E</t>
  </si>
  <si>
    <t>19.006.0013-2</t>
  </si>
  <si>
    <t>SISTEMA DE AQUECIMENTO COM UM TANQUE FIXO DE 30000 LITROS PARA ASFALTO E UM TANQUE DE 20000 LITROS PARA COMBUSTIVEL,COMSISTEMA DE CIRCULACAO DE ASFALTO,INCLUSIVE OPERADOR</t>
  </si>
  <si>
    <t>19.006.0013-4</t>
  </si>
  <si>
    <t>19.006.0013-C</t>
  </si>
  <si>
    <t>19.006.0013-E</t>
  </si>
  <si>
    <t>19.006.0014-2</t>
  </si>
  <si>
    <t>PULVIMISTURADOR,LARGURA DE MISTURADOR DE 2,50M,TRACIONADO POR TRATOR DE PNEUS DE 61CV,INCLUSIVE ESTE E 2 OPERADORES</t>
  </si>
  <si>
    <t>19.006.0014-3</t>
  </si>
  <si>
    <t>19.006.0014-4</t>
  </si>
  <si>
    <t>19.006.0014-C</t>
  </si>
  <si>
    <t>19.006.0014-D</t>
  </si>
  <si>
    <t>19.006.0014-E</t>
  </si>
  <si>
    <t>19.006.0015-2</t>
  </si>
  <si>
    <t>DISTRIBUIDOR DE BETUME(ASFALTO) REBOCAVEL,MOTOR A GASOLINA,PARTIDA MANUAL,CAPACIDADE EFETIVA DO TANQUE DE 2.200L,BOMBA DE ENGRENAGEM DE DIAMETRO DE 2",180L/MIN,BARRA DE DISTRIBUICAO COM 2,00M,HASTE DE DISTRIBUICAO MANUAL PROVIDA DE REGISTROPROPRIO,EXCLUSIVE OPERADOR</t>
  </si>
  <si>
    <t>19.006.0015-3</t>
  </si>
  <si>
    <t>19.006.0015-4</t>
  </si>
  <si>
    <t>DISTRIBUIDOR DE BETUME(ASFALTO) REBOCAVEL,MOTOR A GASOLINA,PARTIDA MANUAL,CAPACIDADE EFETIVA DE TANQUE DE 2.200L,BOMBA DE ENGRENAGEM DE DIAMETRO DE 2",180L/MIN,BARRA DE DISTRIBUICAO COM 2,00M,HASTE DE DISTRIBUICAO MANUAL PROVIDA DE REGISTROPROPRIO,EXCLUSIVE OPERADOR</t>
  </si>
  <si>
    <t>19.006.0015-C</t>
  </si>
  <si>
    <t>19.006.0015-D</t>
  </si>
  <si>
    <t>19.006.0015-E</t>
  </si>
  <si>
    <t>19.006.0016-2</t>
  </si>
  <si>
    <t>DISTRIBUIDOR DE BETUME(ASFALTO) SOB PRESSAO,MOTOR A GASOLINA,MONTADO SOBRE CAMINHAO,CAPACIDADE EFETIVA DO TANQUE DE 5000L,INCLUSIVE ESTE COM MOTORISTA</t>
  </si>
  <si>
    <t>19.006.0016-3</t>
  </si>
  <si>
    <t>19.006.0016-4</t>
  </si>
  <si>
    <t>19.006.0016-C</t>
  </si>
  <si>
    <t>19.006.0016-D</t>
  </si>
  <si>
    <t>19.006.0016-E</t>
  </si>
  <si>
    <t>19.006.0018-2</t>
  </si>
  <si>
    <t>ESPALHADOR DE AGREGADOS,REBOCAVEL,CAPACIDADE RASA DE 1,30M3,LARGURA MAXIMA DE DISTRIBUICAO DE 3,66M,COMPRIMENTO DE 4,10M,LARGURA DE 1,30M,ALTURA DE 1,00M,4 RODAS COM PNEUMATICOS 6X9(10 LONAS),PESO DE 860KG,DIAMETRO DO ROLO DE 12,7CM(5"),EXCLUSIVE OPERADOR</t>
  </si>
  <si>
    <t>19.006.0018-4</t>
  </si>
  <si>
    <t>19.006.0018-C</t>
  </si>
  <si>
    <t>19.006.0018-E</t>
  </si>
  <si>
    <t>19.006.0019-2</t>
  </si>
  <si>
    <t>VIBRO ACABADORA DE ASFALTO,SOBRE ESTEIRA,COM EXTENSAO PARA PAVIMENTACAO,LARGURA DE 4,27M,INCLUSIVE OPERADOR E AUXILIAR</t>
  </si>
  <si>
    <t>19.006.0019-3</t>
  </si>
  <si>
    <t>19.006.0019-4</t>
  </si>
  <si>
    <t>19.006.0019-C</t>
  </si>
  <si>
    <t>19.006.0019-D</t>
  </si>
  <si>
    <t>19.006.0019-E</t>
  </si>
  <si>
    <t>19.006.0021-2</t>
  </si>
  <si>
    <t>VIBRO ACABADORA ELETRONICA DE ASFALTO,CAPACIDADE DO SILO DEASFALTO 10,5T,LARGURA DE 4,55M,INCLUSIVE OPERADOR E AUXILIAR</t>
  </si>
  <si>
    <t>19.006.0021-3</t>
  </si>
  <si>
    <t>19.006.0021-4</t>
  </si>
  <si>
    <t>19.006.0021-C</t>
  </si>
  <si>
    <t>19.006.0021-D</t>
  </si>
  <si>
    <t>19.006.0021-E</t>
  </si>
  <si>
    <t>19.006.0022-2</t>
  </si>
  <si>
    <t>MAQUINAS DE JUNTAS(SERRA DE CONCRETO) MOTOR A GASOLINA PARTIDA MANUAL,CHASSIS REFORCADO,GUARDA PROTETORA PARA ACOMODAR SERRAS DE ATE 14",SERRA PARA CONCRETO ESPECIALMENTE DESENVOLVIDA PARA ABERTURAS DE JUNTA DE DILATACAO COM 3.600RPM,INCLUSIVE OPERADOR</t>
  </si>
  <si>
    <t>19.006.0022-3</t>
  </si>
  <si>
    <t>19.006.0022-4</t>
  </si>
  <si>
    <t>MAQUINAS DE JUNTAS(SERRA DE CONCRETO) MOTOR A GASOLINA PARTIDA MANUAL,CHASSIS REFORCADO,GUARDA PROTETORA PARA ACOMADAR SERRAS DE ATE 14",SERRA PARA CONCRETO ESPECIALMENTE DESENVOLVIDA PARA ABERTURAS DE JUNTA DE DILATACAO COM 3.600RPM,INCLUSIVE OPERADOR</t>
  </si>
  <si>
    <t>19.006.0022-C</t>
  </si>
  <si>
    <t>19.006.0022-D</t>
  </si>
  <si>
    <t>19.006.0022-E</t>
  </si>
  <si>
    <t>19.006.0023-2</t>
  </si>
  <si>
    <t>VASSOURA MECANICA,REBOCAVEL,LARGURA DE TRABALHO DE 2,44MM,EXCLUSIVE OPERADOR</t>
  </si>
  <si>
    <t>19.006.0023-4</t>
  </si>
  <si>
    <t>VASSOURA MECANICA,REBOCAVEL,LARGURA DE TRABALHO DE 2,44M,EXCLUSIVE OPERADOR</t>
  </si>
  <si>
    <t>19.006.0023-C</t>
  </si>
  <si>
    <t>19.006.0023-E</t>
  </si>
  <si>
    <t>19.006.0025-2</t>
  </si>
  <si>
    <t>VASSOURA MECANICA,COM ASPIRACAO (SUCCAO) E ESCOVA,CAPACIDADEDE 4M3,MONTADA SOBRE CHASSIS DE CAMINHAO,INCLUSIVE OPERADOR</t>
  </si>
  <si>
    <t>19.006.0025-3</t>
  </si>
  <si>
    <t>19.006.0025-4</t>
  </si>
  <si>
    <t>19.006.0025-C</t>
  </si>
  <si>
    <t>19.006.0025-D</t>
  </si>
  <si>
    <t>19.006.0025-E</t>
  </si>
  <si>
    <t>19.006.0026-2</t>
  </si>
  <si>
    <t>DISTRIBUIDOR DE ASFALTO(BMB),INCLUSIVE OPERADOR</t>
  </si>
  <si>
    <t>19.006.0026-3</t>
  </si>
  <si>
    <t>19.006.0026-4</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</si>
  <si>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</si>
  <si>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</si>
  <si>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</si>
  <si>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</si>
  <si>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</si>
  <si>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</si>
  <si>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</si>
  <si>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</si>
  <si>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</si>
  <si>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</si>
  <si>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</si>
  <si>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</si>
  <si>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</si>
  <si>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</si>
  <si>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</si>
  <si>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</si>
  <si>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</si>
  <si>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</si>
  <si>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19.006.0029-2</t>
  </si>
  <si>
    <t>CAMINHAO PARA MICROREVESTIMENTO ASFALTICO A FRIO,EQUIPADO COM USINA COM CAPACIDADE DE 8M3,INCLUSIVE MOTORISTA</t>
  </si>
  <si>
    <t>19.006.0029-3</t>
  </si>
  <si>
    <t>19.006.0029-4</t>
  </si>
  <si>
    <t>19.006.0029-C</t>
  </si>
  <si>
    <t>19.006.0029-D</t>
  </si>
  <si>
    <t>19.006.0029-E</t>
  </si>
  <si>
    <t>19.006.0030-2</t>
  </si>
  <si>
    <t>SOQUETE VIBRATORIO DE 78KG,EXCLUSIVE OPERADOR</t>
  </si>
  <si>
    <t>19.006.0030-4</t>
  </si>
  <si>
    <t>19.006.0030-C</t>
  </si>
  <si>
    <t>19.006.0030-E</t>
  </si>
  <si>
    <t>19.006.0031-2</t>
  </si>
  <si>
    <t>RECICLADORA DE ASFALTO A FRIO SOBRE RODAS,LARGURA DE FRESAGEM DE 2,00M, 422HP,INCLUSIVE OPERADOR</t>
  </si>
  <si>
    <t>19.006.0031-3</t>
  </si>
  <si>
    <t>19.006.0031-4</t>
  </si>
  <si>
    <t>19.006.0031-C</t>
  </si>
  <si>
    <t>19.006.0031-D</t>
  </si>
  <si>
    <t>19.006.0031-E</t>
  </si>
  <si>
    <t>19.006.0032-2</t>
  </si>
  <si>
    <t>DISCO ELETRICO,PARA COMPACTAR E DESEMPENAR PISOS DE CONCRETO,EXCLUSIVE OPERADOR</t>
  </si>
  <si>
    <t>19.006.0032-4</t>
  </si>
  <si>
    <t>19.006.0032-C</t>
  </si>
  <si>
    <t>19.006.0032-E</t>
  </si>
  <si>
    <t>19.006.0034-2</t>
  </si>
  <si>
    <t>DESEMPENADEIRA ELETRICA PARA ACABAMENTO DE PISOS DE CONCRETO,COMPACTADORA E ADENSADORA,EXCLUSIVE OPERADOR</t>
  </si>
  <si>
    <t>19.006.0034-4</t>
  </si>
  <si>
    <t>19.006.0034-C</t>
  </si>
  <si>
    <t>19.006.0034-E</t>
  </si>
  <si>
    <t>19.006.0035-2</t>
  </si>
  <si>
    <t>MAQUINA DE DEMARCACAO DE FAIXAS A FRIO PARA USO RODOVIARIO EURBANO,EXCLUSIVE OPERADOR</t>
  </si>
  <si>
    <t>19.006.0035-4</t>
  </si>
  <si>
    <t>19.006.0035-C</t>
  </si>
  <si>
    <t>19.006.0035-E</t>
  </si>
  <si>
    <t>19.006.0040-2</t>
  </si>
  <si>
    <t>MAQUINA DE DEMARCACAO DE FAIXAS,COM FUSOR APLICADOR E FUSORDERRETEDOR,PARA USO RODOVIARIO E URBANO,EXCLUSIVE OPERADOR</t>
  </si>
  <si>
    <t>19.006.0040-4</t>
  </si>
  <si>
    <t>MAQUINA DE DEMARCACAO DE FAIXAS,COM FUSOR APLICADOR E FUSORDERRETEDOR,PARA USO RODOVIARIO E URBANO</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</si>
  <si>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</si>
  <si>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</si>
  <si>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</si>
  <si>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</si>
  <si>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</si>
  <si>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</si>
  <si>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</si>
  <si>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</si>
  <si>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</si>
  <si>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</si>
  <si>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</si>
  <si>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</si>
  <si>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</si>
  <si>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</si>
  <si>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</si>
  <si>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BETONEIRA PARA 320L DE MISTURA SECA,DE CARREGAMENTO MECANICOE TAMBOR REVERSIVEL,COM MOTOR ELETRICO,EXCLUSIVE OPERADOR</t>
  </si>
  <si>
    <t>19.007.0003-4</t>
  </si>
  <si>
    <t>19.007.0003-C</t>
  </si>
  <si>
    <t>19.007.0003-E</t>
  </si>
  <si>
    <t>19.007.0004-2</t>
  </si>
  <si>
    <t>BETONEIRA PARA 320L DE MISTURA SECA,DE CARREGAMENTO MECANICOE TAMBOR REVERSIVEL,COM MOTOR A GASOLINA,EXCLUSIVE OPERADOR</t>
  </si>
  <si>
    <t>19.007.0004-4</t>
  </si>
  <si>
    <t>19.007.0004-C</t>
  </si>
  <si>
    <t>19.007.0004-E</t>
  </si>
  <si>
    <t>19.007.0005-2</t>
  </si>
  <si>
    <t>BETONEIRA PARA 600L DE MISTURA SECA,DE CARREGAMENTO MECANICOE TAMBOR REVERSIVEL,COM MOTOR ELETRICO,EXCLUSIVE OPERADOR</t>
  </si>
  <si>
    <t>19.007.0005-4</t>
  </si>
  <si>
    <t>19.007.0005-C</t>
  </si>
  <si>
    <t>19.007.0005-E</t>
  </si>
  <si>
    <t>19.007.0006-2</t>
  </si>
  <si>
    <t>BETONEIRA PARA 600L DE MISTURA SECA,DE CARREGAMENTO MECANICOE TAMBOR REVERSIVEL,COM MOTOR DIESEL,EXCLUSIVE OPERADOR</t>
  </si>
  <si>
    <t>19.007.0006-4</t>
  </si>
  <si>
    <t>19.007.0006-C</t>
  </si>
  <si>
    <t>19.007.0006-E</t>
  </si>
  <si>
    <t>19.007.0007-2</t>
  </si>
  <si>
    <t>MISTURADOR HORIZONTAL DE CONCRETO PARA 1.000L DE MISTURA SECA,CARREGADOR AUTOMATICO COM UM MOTOR ELETRICO,VELOCIDADE DOTAMBOR 20RPM,SOBRE RODAS DE FERRO,EXCLUSIVE OPERADOR</t>
  </si>
  <si>
    <t>19.007.0007-4</t>
  </si>
  <si>
    <t>19.007.0007-C</t>
  </si>
  <si>
    <t>19.007.0007-E</t>
  </si>
  <si>
    <t>19.007.0008-2</t>
  </si>
  <si>
    <t>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t>
  </si>
  <si>
    <t>19.007.0008-3</t>
  </si>
  <si>
    <t>19.007.0008-4</t>
  </si>
  <si>
    <t>19.007.0008-C</t>
  </si>
  <si>
    <t>19.007.0008-D</t>
  </si>
  <si>
    <t>19.007.0008-E</t>
  </si>
  <si>
    <t>19.007.0009-2</t>
  </si>
  <si>
    <t>USINA DE CONCRETO C/DOSADOR,MISTURADOR,CAPACIDADE 4 AGREGADOS,SILO DE CIMENTO 100T,VOLUME DA CAIXA 18M3,SILO AGREGADOS 10M3,BALANCA AGREGADOS CAPACIDADE 4500KG,BALANCA CIMENTO CAPACIDADE 850KG,VOLUME POR CICLO 2M3,PRODUCAO HORA NOMINAL 80M3,PRODUCAO HORA REAL 68/72M3,DOSADO 4 ADITIVOS,MISTURADOR DUPLO EIXO,INCLUSIVE MAO-DE-OBRA ALIMENTACAO E OPERACAO CENTRAL</t>
  </si>
  <si>
    <t>19.007.0009-3</t>
  </si>
  <si>
    <t>USINA DE CONCRETO C/DOSADOR,MISTURADOR,CAPACIDADE 4 AGREGADOS,SILO DE CIMENTO 100T,VOLUME DA CAIXA 18M3,SILO AGREGADOS 10M3,BALANCA AGREGADOS CAPACIDADE 4500KG,BALANCA CIMENTO CAPACIDADE 850KG,VOLUME POR CICLO 2M3,PRODUCAO HORA MOMINAL 80M3,PRODUCAO HORA REAL 68/72M3,DOSADO 4 ADITIVOS,MISTURADOR DUPLO EIXO,INCLUSIVE MAO-DE-OBRA ALIMENTACAO E OPERACAO CENTRAL</t>
  </si>
  <si>
    <t>19.007.0009-4</t>
  </si>
  <si>
    <t>19.007.0009-C</t>
  </si>
  <si>
    <t>19.007.0009-D</t>
  </si>
  <si>
    <t>19.007.0009-E</t>
  </si>
  <si>
    <t>19.007.0010-2</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</si>
  <si>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DA CENTRAL</t>
  </si>
  <si>
    <t>19.007.0010-3</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</si>
  <si>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CENTRAL</t>
  </si>
  <si>
    <t>19.007.0010-4</t>
  </si>
  <si>
    <t>19.007.0010-C</t>
  </si>
  <si>
    <t>19.007.0010-D</t>
  </si>
  <si>
    <t>19.007.0010-E</t>
  </si>
  <si>
    <t>19.007.0011-2</t>
  </si>
  <si>
    <t>USINA DE CONCRETO C/DOSADOR,CAPACIDADE 5 AGREGADOS,SILO DE CIMENTO P/120T,VOLUME DA CAIXA 30M3,SILO DE AGREGADOS CAPACIDADE 40M3,BALANCA DE AGREGADOS CAPACIDADE 7000KG,BALANCA CIMENTO CAPACIDADE 1300KG,VOLUME POR CICLO 3M3,PRODUCAO HORA NOMINAL 120M3,PRODUCAO HORA REAL 90/100M3,DOSADOR PARA 4 ADITIVOS,INCLUSIVE MAO-DE-OBRA ALIMENTACAO E OPERACAO CENTRAL</t>
  </si>
  <si>
    <t>19.007.0011-3</t>
  </si>
  <si>
    <t>19.007.0011-4</t>
  </si>
  <si>
    <t>USINA DE CONCRETO C/DOSADOR,CAPACIDADE 5 AGREGADOS,SILO DE CIMENTO P/120T,VOLUME DA CAIXA 30M3,SILO DE AGREGADOS CAPACIDADE 40M3,BALANCA DE AGREGADOS CAPACIDADE 7000KG BALANCA CIMENTO CAPACIDADE 1300KG,VOLUME POR CICLO 3M3,PRODUCAO HORA NOMINAL 120M3,PRODUCAO HORA REAL 90/100M3,DOSADOR PARA 4 ADITIVOS,INCLUSIVE MAO-DE-OBRA ALIMENTACAO E OPERACAO CENTRAL</t>
  </si>
  <si>
    <t>19.007.0011-C</t>
  </si>
  <si>
    <t>19.007.0011-D</t>
  </si>
  <si>
    <t>19.007.0011-E</t>
  </si>
  <si>
    <t>19.007.0013-2</t>
  </si>
  <si>
    <t>VIBRADOR DE IMERSAO,TUBO DE 48X480MM,COM MANGOTE DE 5,00M DECOMPRIMENTO,MOTOR ELETRICO,EXCLUSIVE OPERADOR</t>
  </si>
  <si>
    <t>19.007.0013-4</t>
  </si>
  <si>
    <t>19.007.0013-C</t>
  </si>
  <si>
    <t>19.007.0013-E</t>
  </si>
  <si>
    <t>19.007.0015-2</t>
  </si>
  <si>
    <t>VIBRADOR DE IMERSAO,TUBO DE 48X480MM,COM MANGOTE DE 5,00M DECOMPRIMENTO,MOTOR A GASOLINA,EXCLUSIVE OPERADOR</t>
  </si>
  <si>
    <t>19.007.0015-4</t>
  </si>
  <si>
    <t>19.007.0015-C</t>
  </si>
  <si>
    <t>19.007.0015-E</t>
  </si>
  <si>
    <t>19.007.0016-2</t>
  </si>
  <si>
    <t>REGUA VIBRADORA DUPLA,COM MOTOR A GASOLINA 4 TEMPOS,COM ATE6,00M,EXCLUSIVE OPERADOR</t>
  </si>
  <si>
    <t>19.007.0016-4</t>
  </si>
  <si>
    <t>19.007.0016-C</t>
  </si>
  <si>
    <t>19.007.0016-E</t>
  </si>
  <si>
    <t>19.007.0017-2</t>
  </si>
  <si>
    <t>CONJUNTO PARA PROJECAO DE CONCRETO,EXCLUSIVE OPERADOR</t>
  </si>
  <si>
    <t>19.007.0017-3</t>
  </si>
  <si>
    <t>19.007.0017-4</t>
  </si>
  <si>
    <t>19.007.0017-C</t>
  </si>
  <si>
    <t>19.007.0017-D</t>
  </si>
  <si>
    <t>19.007.0017-E</t>
  </si>
  <si>
    <t>19.007.0025-2</t>
  </si>
  <si>
    <t>BOMBA DE ARGAMASSA,COM UNIDADE MISTURADORA E BOMBEADORA ACOPLADAS,PARA 900 A 4.800L DE MISTURA SECA,COM MOTOR ELETRICO,EXCLUSIVE OPERADOR</t>
  </si>
  <si>
    <t>19.007.0025-4</t>
  </si>
  <si>
    <t>19.007.0025-C</t>
  </si>
  <si>
    <t>19.007.0025-E</t>
  </si>
  <si>
    <t>19.008.0001-2</t>
  </si>
  <si>
    <t>BATE-ESTACAS COM CAPACIDADE DE CARGA 20T,TORRE COM ALTURA DE8,00M,DISTANCIA ENTRE GUIAS DE 0,40M,GUINCHO DE 2 TAMBORESCOM CAPACIDADE DE CARGA DE 1,5T GOLPES POR MINUTO 50/60,MARTELO COM PESO ADEQUADO PARA TRABALHO CONTINUO DE 0,8T,INCLUSIVE CHEFE DE CRAVACAO E OPERADOR DE MAQUINA,EXCLUSIVE SERVENTES E SOLDADORES</t>
  </si>
  <si>
    <t>19.008.0001-3</t>
  </si>
  <si>
    <t>BATE-ESTACAS COM CAPACIDADE DE CARGA 20T,TORRE COM ALTURA DE8,00M,DISTANCIA ENTRE GUIAS DE 0,40M,GUINCHO DE 2 TAMBORESCOM CAPACIDADE DE CARGA DE 1,5T GOLPES POR MINUTO 50/65,MARTELO COM PESO ADEQUADO PARA TRABALHO CONTINUO DE 0,8T,INCLUSIVE CHEFE DE CRAVACAO E OPERADOR DE MAQUINA,EXCLUSIVE SERVENTES E SOLDADORES</t>
  </si>
  <si>
    <t>19.008.0001-4</t>
  </si>
  <si>
    <t>19.008.0001-C</t>
  </si>
  <si>
    <t>19.008.0001-D</t>
  </si>
  <si>
    <t>19.008.0001-E</t>
  </si>
  <si>
    <t>19.008.0002-2</t>
  </si>
  <si>
    <t>BATE-ESTACAS C/CAPACIDADE CARGA 60T,TORRE C/ALTURA SIMPLES 10,60M E C/SUPLEMENTO 13,00M,DISTANCIA ENTRE GUIAS 0,54M,GUINCHO 2 TAMBORES C/CAPACIDADE CARGA 3,0T,GOLPES POR MINUTO 40/50,MARTELO C/PESO ADEQUADO P/TRABALHO CONTINUO 2,2T,INCLUSIVE CHEFE DE CRAVACAO,OPERADOR MAQUINA E AUXILIAR DE OPERACAO,EXCLUSIVE SERVENTES E SOLDADORES</t>
  </si>
  <si>
    <t>19.008.0002-3</t>
  </si>
  <si>
    <t>19.008.0002-4</t>
  </si>
  <si>
    <t>19.008.0002-C</t>
  </si>
  <si>
    <t>19.008.0002-D</t>
  </si>
  <si>
    <t>19.008.0002-E</t>
  </si>
  <si>
    <t>19.008.0003-2</t>
  </si>
  <si>
    <t>BATE-ESTACAS CAPACIDADE CARGA 80T,TORRE ALTURA SIMPLES 12,60M,SUPLEMENTO 15,00M,DISTANCIA ENTRE GUIAS 0,54M,GUINCHO 2 TAMBORES CAPACIDADE CARGA 4,0T GOLPES POR MINUTO 30/40,MARTELOCOM PESO ADEQUADO PARA TRABALHO CONTINUO 3,0T,INCLUSIVE CHEFE DE CRAVACAO,1 OPERADOR DE MAQUINA E 2 AUXILIARES DE OPERACAO,EXCLUSIVE SERVENTES E SOLDADORES</t>
  </si>
  <si>
    <t>19.008.0003-3</t>
  </si>
  <si>
    <t>BATE-ESTACAS CAPACIDADE CARGA 80T,TORRE ALTURA SIMPLES 12,60M,SUPLEMENTO 15,00M,DISTANCIA ENTRE GUIAS 0,54M,GUINCHO 2 TAMBORES CAPACIDADE CARGA 4,0T GOLPES POR MINUTO 30/40,MARTELOCOM PESO ADEQUADO PARA TRABALHO CONTINUO 3,0T,INCLUSIVE CHEFE DE CRAVACAO,1 OPERADOR DE MAQUINA E 2 AUXILIARE DE OPERACAO,EXCLUSIVE SERVENTES E SOLDADORES</t>
  </si>
  <si>
    <t>19.008.0003-4</t>
  </si>
  <si>
    <t>19.008.0003-C</t>
  </si>
  <si>
    <t>19.008.0003-D</t>
  </si>
  <si>
    <t>19.008.0003-E</t>
  </si>
  <si>
    <t>19.008.0004-2</t>
  </si>
  <si>
    <t>BATE-ESTACAS PARA ESTACAS MOLDADAS NO LOCAL,COM CAPACIDADE DE CARGA 160T,TORRE COM ALTURA UTIL DE 15M E INCLINACAO DE 12º,GUINCHO COM 4 TAMBORES GUINCHO-GOLPES POR MINUTO 40/60,MARTELO PESO 4T,TUBO GUIA COM COMPRIMENTO DE 20M,INCLUSIVE CHEFE DE OPERACAO,1 OPERADOR DE MAQUINA E 2 AUXILIARES DE OPERACAO,EXCLUSIVE SERVENTES E SOLDADORES</t>
  </si>
  <si>
    <t>19.008.0004-3</t>
  </si>
  <si>
    <t>19.008.0004-4</t>
  </si>
  <si>
    <t>19.008.0004-C</t>
  </si>
  <si>
    <t>19.008.0004-D</t>
  </si>
  <si>
    <t>19.008.0004-E</t>
  </si>
  <si>
    <t>19.008.0010-2</t>
  </si>
  <si>
    <t>CAMPANULA PARA TUBULAO PNEUMATICO PARA PRESSAO DE SERVICO DE2,5KG/CM2 COM GUINCHO ELETRICO COM CAPACIDADE DE ICAMENTO DE CARGA ENTRE 500 E 800KG,VELOCIDADE DE 10,00 A 12,00M/MIN,EXCLUSIVE OPERADOR</t>
  </si>
  <si>
    <t>19.008.0010-4</t>
  </si>
  <si>
    <t>19.008.0010-C</t>
  </si>
  <si>
    <t>19.008.0010-E</t>
  </si>
  <si>
    <t>19.009.0001-2</t>
  </si>
  <si>
    <t>BOMBA CENTRIFUGA AUTOESCORVANTE,PARA BOMBEAMENTO DE AGUAS LIMPAS OU SUJAS COM ATE 20MM DE DIAMETRO DOS SOLIDOS EM SUSPENSAO,NA PROPORCAO MAXIMA DE 20% NO VOLUME E LIQUIDOS QUIMICAMENTE NAO AGRESSIVOS,COM ROTOR SEMIABERTO,MOTOR A GASOLINA,VAZAO MAXIMA DE 60M3/HORA,COM ALTURA MANOMETRICA DE 5 METROS,EXCLUSIVE OPERADOR</t>
  </si>
  <si>
    <t>19.009.0001-4</t>
  </si>
  <si>
    <t>19.009.0001-C</t>
  </si>
  <si>
    <t>19.009.0001-E</t>
  </si>
  <si>
    <t>19.009.0002-2</t>
  </si>
  <si>
    <t>BOMBA CENTRIFUGA AUTOESCORVANTE,PARA BOMBEAMENTO DE AGUAS LIMPAS OU SUJAS COM ATE 20MM DE DIAMETRO DOS SOLIDOS EM SUSPENSAO,NA PROPORCAO MAXIMA DE 20% NO VOLUME E LIQUIDOS QUIMICAMENTE NAO AGRESSIVOS,COM ROTOR SEMIABERTO,MOTOR A GASOLINA,VAZAO MAXIMA DE 66M3/HORA COM ALTURA MANOMETRICA DE 6 METROS,EXCLUSIVE OPERADOR</t>
  </si>
  <si>
    <t>19.009.0002-4</t>
  </si>
  <si>
    <t>BOMBA CENTRIFUGA AUTOESCORVANTE,PARA BOMBEAMENTO DE AGUAS LIMPAS OU SUJAS COM ATE 20MM DE DIAMETRO DOS SOLIDOS EM SUSPENSAO,NA PROPORCAO MAXIMA DE 20% NO VOLUME E LIQUIDOS QUIMICAMENTE NAO AGRESSIVOS,COM ROTOR SEMIABERTO,MOTOR A GASOLINA,VAAZAO MAXIMA DE 66M3/HORA COM ALTURA MANOMETRICA DE 6 METROS,EXCLUSIVE OPERADOR</t>
  </si>
  <si>
    <t>19.009.0002-C</t>
  </si>
  <si>
    <t>19.009.0002-E</t>
  </si>
  <si>
    <t>19.009.0004-2</t>
  </si>
  <si>
    <t>BOMBA CENTRIFUGA AUTOESCORVANTE,PARA BOMBEAMENTO DE AGUAS LIMPAS OU SUJAS COM ATE 20MM DE DIAMETRO DOS SOLIDOS EM SUSPENSAO,NA PROPORCAO MAXIMA DE 20% NO VOLUME E LIQUIDOS QUIMICAMENTE NAO AGRESSIVOS,COM ROTOR SEMIABERTO,MOTOR A GASOLINA,VAZAO MAXIMA DE 84M3/HORA COM ALTURA MANOMETRICA DE 8 METROS,EXCLUSIVE OPERADOR</t>
  </si>
  <si>
    <t>19.009.0004-4</t>
  </si>
  <si>
    <t>BOMBA CENTRIFUGA AUTOESCORVANTE,PARA BOMBEAMENTO DE AGUAS LIMPAS OU SUJAS COM ATE 20MM DE DIAMETRO DOS SOLIDOS EM SUSPENSAO,NA PROPORCAO MAXIMA,DE 20% NO VOLUME E LIQUIDOS QUIMICAMENTE NAO AGRESSIVOS,COM ROTOR SEMIABERTO,MOTOR A GASOLINA,VAZAO MAXIMA DE 84M3/HORA COM ALTURA MANOMETRICA DE 8 METROS,EXCLUSIVE OPERADOR</t>
  </si>
  <si>
    <t>19.009.0004-C</t>
  </si>
  <si>
    <t>19.009.0004-E</t>
  </si>
  <si>
    <t>19.009.0005-2</t>
  </si>
  <si>
    <t>BOMBA CENTRIFUGA AUTOESCORVANTE,PARA BOMBEAMENTO DE AGUAS LIMPAS OU SUJAS COM ATE 20MM DE DIAMETRO DOS SOLIDOS EM SUSPENSAO,NA PROPORCAO MAXIMA DE 20% NO VOLUME E LIQUIDOS QUIMICAMENTE NAO AGRESSIVOS,COM ROTOR SEMIABERTO,MOTOR A GASOLINA,VAZAO MAXIMA DE 83M3/HORA COM ALTURA MANOMETRICA DE 12 METROS,EXCLUSIVE OPERADOR</t>
  </si>
  <si>
    <t>19.009.0005-4</t>
  </si>
  <si>
    <t>19.009.0005-C</t>
  </si>
  <si>
    <t>19.009.0005-E</t>
  </si>
  <si>
    <t>19.009.0008-2</t>
  </si>
  <si>
    <t>BOMBA SUBMERSA COM MOTOR ELETRICO,PARA POCOS PROFUNDOS,EXCLUSIVE OPERADOR</t>
  </si>
  <si>
    <t>19.009.0008-4</t>
  </si>
  <si>
    <t>19.009.0008-C</t>
  </si>
  <si>
    <t>19.009.0008-E</t>
  </si>
  <si>
    <t>19.009.0010-2</t>
  </si>
  <si>
    <t>BOMBA CENTRIFUGA SUBMERSIVEL PARA BOMBEAMENTO DE AGUAS SERVIDAS COM SOLIDOS DE ATE 5MM DE DIAMETRO EM SUSPENSAO,COM MOTOR ELETRICO,VAZAO MAXIMA DE 63M3/HORA,ROTOR SEMIABERTO,EXCLUSIVE OPERADOR,MANGUEIRA,CABOS E COMANDOS</t>
  </si>
  <si>
    <t>19.009.0010-4</t>
  </si>
  <si>
    <t>19.009.0010-C</t>
  </si>
  <si>
    <t>19.009.0010-E</t>
  </si>
  <si>
    <t>19.009.0011-2</t>
  </si>
  <si>
    <t>BOMBA CENTRIFUGA,VEDACAO POR GAXETA GRAFITADA,ACOPLAMENTO POR LUVA ELASTICA,PARTIDA ELETRICA,EXCLUSIVE OPERADOR E MANGUEIRA</t>
  </si>
  <si>
    <t>19.009.0011-4</t>
  </si>
  <si>
    <t>19.009.0011-C</t>
  </si>
  <si>
    <t>19.009.0011-E</t>
  </si>
  <si>
    <t>19.010.0015-2</t>
  </si>
  <si>
    <t>ESCAVADEIRA SOBRE ESTEIRAS,VERSAO CLAM-SHELL,COM CAPACIDADEAPROXIMADA DA CACAMBA DE 0,38M3 (1/2JD3),INCLUSIVE OPERADORE AUXILIAR</t>
  </si>
  <si>
    <t>19.010.0015-3</t>
  </si>
  <si>
    <t>19.010.0015-4</t>
  </si>
  <si>
    <t>19.010.0015-C</t>
  </si>
  <si>
    <t>19.010.0015-D</t>
  </si>
  <si>
    <t>19.010.0015-E</t>
  </si>
  <si>
    <t>19.010.0016-2</t>
  </si>
  <si>
    <t>ESCAVADEIRA SOBRE ESTEIRAS,VERSAO DRAGLINE OU CLAM-SHELL,COMCAPACIDADE APROXIMADA DA CACAMBA DE 0,57M3 (3/4JD3),INCLUSIVE OPERADOR E AUXILIAR</t>
  </si>
  <si>
    <t>19.010.0016-3</t>
  </si>
  <si>
    <t>19.010.0016-4</t>
  </si>
  <si>
    <t>19.010.0016-C</t>
  </si>
  <si>
    <t>19.010.0016-D</t>
  </si>
  <si>
    <t>19.010.0016-E</t>
  </si>
  <si>
    <t>19.010.0017-2</t>
  </si>
  <si>
    <t>ESCAVADEIRA SOBRE ESTEIRAS,VERSAO DRAGLINE OU CLAM-SHELL,COMCAPACIDADE APROXIMADA DA CACAMBA DE 0,76M3 (1JD3),INCLUSIVEOPERADOR E AUXILIAR</t>
  </si>
  <si>
    <t>19.010.0017-3</t>
  </si>
  <si>
    <t>19.010.0017-4</t>
  </si>
  <si>
    <t>19.010.0017-C</t>
  </si>
  <si>
    <t>19.010.0017-D</t>
  </si>
  <si>
    <t>19.010.0017-E</t>
  </si>
  <si>
    <t>19.010.0018-2</t>
  </si>
  <si>
    <t>ESCAVADEIRA SOBRE ESTEIRAS,VERSAO CLAM-SHELL,COM CAPACIDADEAPROXIMADA DA CACAMBA DE 0,96M3 (1.1/4JD3),INCLUSIVE OPERADOR E AUXILIAR</t>
  </si>
  <si>
    <t>19.010.0018-3</t>
  </si>
  <si>
    <t>19.010.0018-4</t>
  </si>
  <si>
    <t>19.010.0018-C</t>
  </si>
  <si>
    <t>19.010.0018-D</t>
  </si>
  <si>
    <t>19.010.0018-E</t>
  </si>
  <si>
    <t>19.010.0020-2</t>
  </si>
  <si>
    <t>CUSTO HORARIO CORRIDO DE UTILIZACAO DE EQUIPAMENTO DE JATO D'AGUA DE ALTA PRESSAO(SEWER-JET),MANGUEIRA DE 1" DE DIAMETRO,PRESSAO ATE 2.000 LIBRAS,PARA LIMPEZA DE SISTEMA DE ESGOTAMENTO PLUVIAL OU SANITARIO,INCLUSIVE EQUIPE DE OPERACAO E ABASTECIMENTO D'AGUA</t>
  </si>
  <si>
    <t>19.010.0020-C</t>
  </si>
  <si>
    <t>19.010.0025-2</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</si>
  <si>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</si>
  <si>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19.010.0025-C</t>
  </si>
  <si>
    <t>19.010.0040-2</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</si>
  <si>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</si>
  <si>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19.010.0040-C</t>
  </si>
  <si>
    <t>19.011.0002-2</t>
  </si>
  <si>
    <t>COMPRESSOR DE AR,PORTATIL E REBOCAVEL,PRESSAO DE TRABALHO DE102PSI,DESCARGA LIVRE EFETIVA DE 200PCM,MOTOR DIESEL,EXCLUSIVE OPERADOR</t>
  </si>
  <si>
    <t>19.011.0002-3</t>
  </si>
  <si>
    <t>19.011.0002-4</t>
  </si>
  <si>
    <t>19.011.0002-C</t>
  </si>
  <si>
    <t>19.011.0002-D</t>
  </si>
  <si>
    <t>19.011.0002-E</t>
  </si>
  <si>
    <t>19.011.0003-2</t>
  </si>
  <si>
    <t>COMPRESSOR DE AR,PORTATIL E REBOCAVEL,PRESSAO DE TRABALHO DE102PSI,DESCARGA LIVRE EFETIVA DE 295PCM,MOTOR DIESEL,EXCLUSIVE OPERADOR</t>
  </si>
  <si>
    <t>19.011.0003-3</t>
  </si>
  <si>
    <t>19.011.0003-4</t>
  </si>
  <si>
    <t>19.011.0003-C</t>
  </si>
  <si>
    <t>19.011.0003-D</t>
  </si>
  <si>
    <t>19.011.0003-E</t>
  </si>
  <si>
    <t>19.011.0004-2</t>
  </si>
  <si>
    <t>COMPRESSOR DE AR,PORTATIL E REBOCAVEL,PRESSAO DE TRABALHO DE102PSI,DESCARGA LIVRE EFETIVA DE 400PCM,MOTOR DIESEL,EXCLUSIVE OPERADOR</t>
  </si>
  <si>
    <t>19.011.0004-3</t>
  </si>
  <si>
    <t>19.011.0004-4</t>
  </si>
  <si>
    <t>19.011.0004-C</t>
  </si>
  <si>
    <t>19.011.0004-D</t>
  </si>
  <si>
    <t>19.011.0004-E</t>
  </si>
  <si>
    <t>19.011.0005-2</t>
  </si>
  <si>
    <t>COMPRESSOR DE AR,ESTACIONARIO,DESCARGA LIVRE EFETIVA DE 17,70M3/MIN E 624PCM,MOTOR ELETRICO,EXCLUSIVE OPERADOR</t>
  </si>
  <si>
    <t>19.011.0005-3</t>
  </si>
  <si>
    <t>19.011.0005-4</t>
  </si>
  <si>
    <t>19.011.0005-C</t>
  </si>
  <si>
    <t>19.011.0005-D</t>
  </si>
  <si>
    <t>19.011.0005-E</t>
  </si>
  <si>
    <t>19.011.0006-2</t>
  </si>
  <si>
    <t>GERADOR MONOFASICO,POTENCIA MAXIMA DE 2,5KVA(2500W),VOLTAGEM:110/220V,FREQUENCIA:60HZ,COM MOTOR A GASOLINA,COM TANQUE DEAPROXIMADAMENTE 13L E AUTONOMIA APROXIMADA DE 11H,EXCLUSIVEOPERADOR</t>
  </si>
  <si>
    <t>19.011.0006-3</t>
  </si>
  <si>
    <t>19.011.0006-4</t>
  </si>
  <si>
    <t>19.011.0006-C</t>
  </si>
  <si>
    <t>19.011.0006-D</t>
  </si>
  <si>
    <t>19.011.0006-E</t>
  </si>
  <si>
    <t>19.011.0007-2</t>
  </si>
  <si>
    <t>GRUPO GERADOR ABERTO,TRANSPORTAVEL SOBRE RODAS,TRIFASICO,220/127V FREQUENCIA 50/60HZ,COM REGULADOR DE TENSAO E FREQUENCIA AUTOMATICA,QUADRO DE COMANDO MANUAL E TANQUE DE COMBUSTIVEL DE APROXIMADAMENTE 109L COM AUTONOMIA APROXIMADA DE 10H,NAPOTENCIA DE 60/53KVA (INTERMITENTE/CONTINUA),EXCLUSIVE OPERADOR</t>
  </si>
  <si>
    <t>19.011.0007-3</t>
  </si>
  <si>
    <t>GRUPO GERADOR ABERTO,TRANSPORTAVEL,SOBRE RODAS,TRIFASICO,220/127V FREQUENCIA 50/60HZ,COM REGULADOR DE TENSAO E FREQUENCIA AUTOMATICA,QUADRO DE COMANDO MANUAL E TANQUE DE COMBUSTIVEL DE APROXIMADAMENTE 109L COM AUTONOMIA APROXIMADA DE 10H,NAPOTENCIA DE 60/53KVA (INTERMITENTE/CONTINUA),EXCLUSIVE OPERADOR</t>
  </si>
  <si>
    <t>19.011.0007-4</t>
  </si>
  <si>
    <t>19.011.0007-C</t>
  </si>
  <si>
    <t>19.011.0007-D</t>
  </si>
  <si>
    <t>19.011.0007-E</t>
  </si>
  <si>
    <t>19.011.0009-2</t>
  </si>
  <si>
    <t>GRUPO GERADOR ABERTO PARA ENERGIA DE EMERGENCIA,TRIFASICO,220/127V FREQUENCIA 50/60HZ,COM REGULADOR DE TENSAO E FREQUENCIA AUTOMATICA,QUADRO DE COMANDO MANUAL E TANQUE DE COMBUSTIVEL DE APROXIMADAMENTE 328L COM AUTONOMIA APROXIMADA DE 12H,NA POTENCIA DE 145/125KVA (INTERMITENTE/CONTINUA),EXCLUSIVE OPERADOR</t>
  </si>
  <si>
    <t>19.011.0009-3</t>
  </si>
  <si>
    <t>19.011.0009-4</t>
  </si>
  <si>
    <t>19.011.0009-C</t>
  </si>
  <si>
    <t>19.011.0009-D</t>
  </si>
  <si>
    <t>19.011.0009-E</t>
  </si>
  <si>
    <t>19.011.0010-2</t>
  </si>
  <si>
    <t>MAQUINA DE SOLDA A ARCO,DE 375A,COM MOTOR ELETRICO,EXCLUSIVEOPERADOR</t>
  </si>
  <si>
    <t>19.011.0010-3</t>
  </si>
  <si>
    <t>19.011.0010-4</t>
  </si>
  <si>
    <t>19.011.0010-C</t>
  </si>
  <si>
    <t>19.011.0010-D</t>
  </si>
  <si>
    <t>19.011.0010-E</t>
  </si>
  <si>
    <t>19.011.0011-2</t>
  </si>
  <si>
    <t>MAQUINA DE SOLDA A ARCO,DE 375A,COM MOTOR DIESEL,EXCLUSIVE OPERADOR</t>
  </si>
  <si>
    <t>19.011.0011-3</t>
  </si>
  <si>
    <t>19.011.0011-4</t>
  </si>
  <si>
    <t>19.011.0011-C</t>
  </si>
  <si>
    <t>19.011.0011-D</t>
  </si>
  <si>
    <t>19.011.0011-E</t>
  </si>
  <si>
    <t>19.011.0013-2</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</si>
  <si>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</si>
  <si>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19.011.0013-3</t>
  </si>
  <si>
    <t>19.011.0013-4</t>
  </si>
  <si>
    <t>19.011.0013-C</t>
  </si>
  <si>
    <t>19.011.0013-D</t>
  </si>
  <si>
    <t>19.011.0013-E</t>
  </si>
  <si>
    <t>19.011.0014-2</t>
  </si>
  <si>
    <t>CILINDRO HIDRAULICO DE 100T,COMANDO A DISTANCIA,MANGUEIRA DEALTA PRESSAO DE BORRACHA REFORCADA DOTADA COM BOMBA DE COMANDO MANUAL DE 8.000 LIBRAS/POLEGADA QUADRADA OU 560KG/CM2,CAPACIDADE DE 12L,TUBO COM COMPRIMENTO PADRAO DE 3,00M,EXCLUSIVE OPERADOR</t>
  </si>
  <si>
    <t>19.011.0014-4</t>
  </si>
  <si>
    <t>19.011.0014-C</t>
  </si>
  <si>
    <t>19.011.0014-E</t>
  </si>
  <si>
    <t>19.011.0015-2</t>
  </si>
  <si>
    <t>CILINDRO HIDRAULICO DE 300T,COMANDO A DISTANCIA,MANGUEIRA DEALTA PRESSAO DE BORRACHA REFORCADA DOTADA COM BOMBA DE COMANDO MANUAL DE 8.000 LIBRAS/POLEGADA QUADRADA OU 560KG/CM2,CAPACIDADE DE 12L,TUBO COM COMPRIMENTO PADRAO DE 3,00M,EXCLUSIVE OPERADOR</t>
  </si>
  <si>
    <t>19.011.0015-4</t>
  </si>
  <si>
    <t>19.011.0015-C</t>
  </si>
  <si>
    <t>19.011.0015-E</t>
  </si>
  <si>
    <t>19.011.0016-2</t>
  </si>
  <si>
    <t>TALHA GUINCHO MANUAL COM CAPACIDADE DE ICAMENTO DE 1.500KG EDE TRACAO DE 1.800KG,PESO DA TALHA DE 10KG,COMPOSTA DE CABODE ACO COM CURSO ILIMITADO,ALAVANCA,GANCHO E CARRETEL,EXCLUSIVE OPERADOR</t>
  </si>
  <si>
    <t>19.011.0016-4</t>
  </si>
  <si>
    <t>19.011.0016-C</t>
  </si>
  <si>
    <t>19.011.0016-E</t>
  </si>
  <si>
    <t>19.011.0017-2</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</si>
  <si>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</si>
  <si>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19.011.0017-4</t>
  </si>
  <si>
    <t>19.011.0017-C</t>
  </si>
  <si>
    <t>19.011.0017-E</t>
  </si>
  <si>
    <t>19.011.0018-2</t>
  </si>
  <si>
    <t>SERRA CIRCULAR,EXCLUSIVE OPERADOR</t>
  </si>
  <si>
    <t>19.011.0018-3</t>
  </si>
  <si>
    <t>19.011.0018-4</t>
  </si>
  <si>
    <t>19.011.0018-C</t>
  </si>
  <si>
    <t>19.011.0018-D</t>
  </si>
  <si>
    <t>19.011.0018-E</t>
  </si>
  <si>
    <t>19.011.0019-2</t>
  </si>
  <si>
    <t>TEODOLITO ELETRONICO COM PRECISAO DE 9S,PRUMO LASER,NIVEL ELETRONICO,PESO DE 4,3KG,INCLUSIVE MIRA,ADAPTADOR PARA PILHASE TRIPE,EXCLUSIVE EQUIPE DE TOPOGRAFIA</t>
  </si>
  <si>
    <t>19.011.0019-4</t>
  </si>
  <si>
    <t>19.011.0019-C</t>
  </si>
  <si>
    <t>19.011.0019-E</t>
  </si>
  <si>
    <t>19.011.0023-2</t>
  </si>
  <si>
    <t>RESISTIVIMETRO PARA APLICACOES AMBIENTAIS,FAIXA CORRENTE AUTOMATICA,COMPACTO E POTENTE PARA 400V,POTENCIA DE 100W, 1,2A,EXCLUSIVE EQUIPE</t>
  </si>
  <si>
    <t>19.011.0023-4</t>
  </si>
  <si>
    <t>19.011.0023-C</t>
  </si>
  <si>
    <t>19.011.0023-E</t>
  </si>
  <si>
    <t>19.011.0025-2</t>
  </si>
  <si>
    <t>MOTOSSERRA PARA ABATE,DESGALHAMENTO E TORAGEM DE ARVORES,EXCLUSIVE OPERADOR</t>
  </si>
  <si>
    <t>19.011.0025-4</t>
  </si>
  <si>
    <t>19.011.0025-C</t>
  </si>
  <si>
    <t>19.011.0025-E</t>
  </si>
  <si>
    <t>19.011.0030-2</t>
  </si>
  <si>
    <t>ROCADEIRA COSTAL MOTORIZADA PARA PREPARO DE TERRENO,EXCLUSIVE OPERADOR</t>
  </si>
  <si>
    <t>19.011.0030-4</t>
  </si>
  <si>
    <t>19.011.0030-C</t>
  </si>
  <si>
    <t>19.011.0030-E</t>
  </si>
  <si>
    <t>19.011.0040-2</t>
  </si>
  <si>
    <t>ROTATIVA PARA EXECUCAO DE POCOS PROFUNDOS,SOBRE CAMINHAO DE12T (INCLUSIVE ESTE) COM TECNICO EM SONDAGEM E 3 SONDADORES,COM AS SEGUINTES ESPECIFICACOES MINIMAS:MOTOR DIESEL DE 162CV,COMPRESSOR DE AR ROTATIVO DE 270HP,DESCARGA LIVRE DE 747PCM E PRESSAO DE 150PSI</t>
  </si>
  <si>
    <t>19.011.0040-3</t>
  </si>
  <si>
    <t>19.011.0040-4</t>
  </si>
  <si>
    <t>19.011.0040-C</t>
  </si>
  <si>
    <t>19.011.0040-D</t>
  </si>
  <si>
    <t>19.011.0040-E</t>
  </si>
  <si>
    <t>19.011.0045-2</t>
  </si>
  <si>
    <t>RETIFICADOR DE SOLDA,ELETRICO,DE 430A</t>
  </si>
  <si>
    <t>19.011.0045-4</t>
  </si>
  <si>
    <t>19.011.0045-C</t>
  </si>
  <si>
    <t>19.011.0045-E</t>
  </si>
  <si>
    <t>19.011.0050-2</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</si>
  <si>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</si>
  <si>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19.011.0050-4</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</si>
  <si>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</si>
  <si>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19.011.0050-C</t>
  </si>
  <si>
    <t>19.011.0050-E</t>
  </si>
  <si>
    <t>19.011.0080-2</t>
  </si>
  <si>
    <t>MAQUINA DE SOLDA POR TERMOFUSAO PARA GEOMEMBRANAS PEAD COM ESPESSURAS DE 0,5MM A 2,0MM,POTENCIA DE 800W,FREQUENCIA DE 50/60HZ,TENSAO DE 220V,EXCLUSIVE OPERADOR</t>
  </si>
  <si>
    <t>19.011.0080-3</t>
  </si>
  <si>
    <t>19.011.0080-4</t>
  </si>
  <si>
    <t>19.011.0080-C</t>
  </si>
  <si>
    <t>19.011.0080-D</t>
  </si>
  <si>
    <t>19.011.0080-E</t>
  </si>
  <si>
    <t>19.011.0082-2</t>
  </si>
  <si>
    <t>MAQUINA DE SOLDA POR TERMOFUSAO PARA GEOMEMBRANAS PEAD COM ESPESSURAS DE 0,5MM A 2,5MM,POTENCIA DE 1800/1500/1200W,FREQUENCIA DE 50/60 HZ, TENSAO DE 220V,EXCLUSIVE OPERADOR</t>
  </si>
  <si>
    <t>19.011.0082-3</t>
  </si>
  <si>
    <t>MAQUINA DE SOLDA POR TERMOFUSAO PARA GEOMEMBRANAS PEAD COM ESPESSURAS DE 0,5MM A 2,5MM,POTENCIA DE 1800/1500/1200W,FREQUENCIA DE 50/60 HZ,TENSAO DE 220V,EXCLUSIVE OPERADOR</t>
  </si>
  <si>
    <t>19.011.0082-4</t>
  </si>
  <si>
    <t>19.011.0082-C</t>
  </si>
  <si>
    <t>19.011.0082-D</t>
  </si>
  <si>
    <t>19.011.0082-E</t>
  </si>
  <si>
    <t>20.004.0001-0</t>
  </si>
  <si>
    <t>ESPALHAMENTO DE SOLO PARA FINS DE EXECUCAO DE ATERRO COMPACTADO,EXCLUSIVE IRRIGACAO,FORNECIMENTO E TRANSPORTE DO MATERIAL,REFERINDO-SE O CUSTO AO MATERIAL COMPACTADO</t>
  </si>
  <si>
    <t>20.004.0001-A</t>
  </si>
  <si>
    <t>20.004.0002-0</t>
  </si>
  <si>
    <t>ESPALHAMENTO DE SOLO,COM MOTONIVELADORA,SEM FINALIDADE DE EXECUCAO DE ATERRO DE RODOVIA,MEDIDO APOS O ESPALHAMENTO</t>
  </si>
  <si>
    <t>20.004.0002-A</t>
  </si>
  <si>
    <t>20.004.0005-0</t>
  </si>
  <si>
    <t>REGULARIZACAO E COMPACTACAO DE SUBLEITO,DE ACORDO COM AS "INSTRUCOES PARA EXECUCAO",DO DER-RJ,INCLUSIVE EXECUCAO E O TRANSPORTE DE AGUA,MAS SEM TRANSPORTE E ESCAVACAO DE CORRETIVOS.O CUSTO SE APLICA A AREA EFETIVAMENTE REGULARIZADA</t>
  </si>
  <si>
    <t>20.004.0005-A</t>
  </si>
  <si>
    <t>20.004.0006-0</t>
  </si>
  <si>
    <t>REFORCO DE SUBLEITO,DE ACORDO COM AS "INSTRUCOES PARA EXECUCAO",DO DER-RJ,EXCLUSIVE ESCAVACAO,CARGA,TRANSPORTE E FORNECIMENTO DOS MATERIAIS</t>
  </si>
  <si>
    <t>20.004.0006-A</t>
  </si>
  <si>
    <t>20.004.0007-0</t>
  </si>
  <si>
    <t>CAMINHO DE SERVICO,REALIZADO MECANICAMENTE,INCLUSIVE ESCAVACAO,DESMATAMENTO,DESTOCAMENTO,ACERTO E COMPACTACAO</t>
  </si>
  <si>
    <t>20.004.0007-A</t>
  </si>
  <si>
    <t>20.004.0010-0</t>
  </si>
  <si>
    <t>ESPALHAMENTO E COMPACTACAO DE SOLOS,EM CAMADAS,PARA COMPLEMENTACAO LATERAL EM ATERROS,INCLUSIVE ESCAVACAO DENTEADA DO TALUDE DE ATERRO EXISTENTE,COM TRATOR DE LAMINA DE PEQUENO PORTE,EXCLUSIVE FORNECIMENTO E TRANSPORTE DO MATERIAL A SER USADO NO ATERRO</t>
  </si>
  <si>
    <t>20.004.0010-A</t>
  </si>
  <si>
    <t>20.004.0011-0</t>
  </si>
  <si>
    <t>ATERRO COMPACTADO EM CAMADAS DE NO MAXIMO 20CM,PARA EXECUCAODE TERRA ARMADA,INCLUSIVE ESPALHAMENTO,IRRIGACAO E CONTROLEDE COMPACTACAO,EXCLUSIVE O FORNECIMENTO E O TRANSPORTE DOSMATERIAIS</t>
  </si>
  <si>
    <t>20.004.0011-A</t>
  </si>
  <si>
    <t>20.004.0012-0</t>
  </si>
  <si>
    <t>RECOMPOSICAO MECANIZADA DE ATERRO,EXCLUSIVE ESCAVACAO E TRANSPORTE DE MATERIAL DA JAZIDA,INCLUSIVE ESCAVACAO PREVIA EM DEGRAUS</t>
  </si>
  <si>
    <t>20.004.0012-A</t>
  </si>
  <si>
    <t>20.004.0013-0</t>
  </si>
  <si>
    <t>REMOCAO DE MATERIAL SOLTO(1ª CATEGORIA),PROVENIENTE DE DESLIZAMENTO DE BARREIRAS, UTILIZANDO PA CARREGADEIRA DE 3,10M3,EXCLUSIVE DESPESAS COM CAMINHAO</t>
  </si>
  <si>
    <t>20.004.0013-A</t>
  </si>
  <si>
    <t>20.004.0015-0</t>
  </si>
  <si>
    <t>EXECUCAO DE "TAPA-PANELA",COM MATERIAL DE 1ª CATEGORIA,COMPACTADO MANUALMENTE,MEDIDO NA PISTA APOS COMPACTACAO,INCLUSIVETRANSPORTE,EXCLUSIVE ESCAVACAO DE JAZIDA</t>
  </si>
  <si>
    <t>20.004.0015-A</t>
  </si>
  <si>
    <t>20.004.0016-0</t>
  </si>
  <si>
    <t>COMBATE A EXSUDACAO,COMPREENDENDO ESPALHAMENTO MANUAL E COMPACTACAO DE AGREGADOS SOBRE A SUPERFICIE EXSUDADA,EXCLUSIVE FORNECIMENTO DO MATERIAL E TRANSPORTE</t>
  </si>
  <si>
    <t>20.004.0016-A</t>
  </si>
  <si>
    <t>20.004.0017-0</t>
  </si>
  <si>
    <t>BASE PARA REMENDO PROFUNDO(BRITA,SOLO X BRITA,SOLO ESTABILIZADO GRANULOMETRICAMENTE,SOLO MELHORADO COM CIMENTO),EXECUTADA MANUALMENTE,MEDIDA PELO VOLUME COMPACTADO,EXCLUSIVE FORNECIMENTO E TRANSPORTE DOS MATERIAIS</t>
  </si>
  <si>
    <t>20.004.0017-A</t>
  </si>
  <si>
    <t>20.004.0018-0</t>
  </si>
  <si>
    <t>EXECUCAO DE "TAPA-BURACO",UTILIZANDO MISTURA BETUMINOSA,MEDIDO NA CACAMBA DO CAMINHAO,EXCLUSIVE MATERIAIS E TRANSPORTE.SE FOR MEDIDO NO LOCAL,APOS A EXECUCAO,MULTIPLICAR ESTE CUSTOPOR 1,35</t>
  </si>
  <si>
    <t>20.004.0018-A</t>
  </si>
  <si>
    <t>20.004.0019-0</t>
  </si>
  <si>
    <t>RECOMPOSICAO DE REVESTIMENTO PRIMARIO,MEDIDO PELO VOLUME COMPACTADO,EXCLUSIVE ESCAVACAO E TRANSPORTE DE MATERIAL DE JAZIDA</t>
  </si>
  <si>
    <t>20.004.0019-A</t>
  </si>
  <si>
    <t>20.004.0020-0</t>
  </si>
  <si>
    <t>ATERRO COMPACTADO MECANICAMENTE,EM ACOSTAMENTO,INCLUSIVE ESPALHAMENTO</t>
  </si>
  <si>
    <t>20.004.0020-A</t>
  </si>
  <si>
    <t>20.004.0021-0</t>
  </si>
  <si>
    <t>RECUPERACAO DE BASE/CBUQ,EM ESPUMA ASFALTICA,"IN SITU",EM RODOVIA,AREA URBANA,ATE 20CM,COMPACTACAO AASHO NORMAL,INCLUSIVE MATERIAIS COM 3% DE CIMENTO</t>
  </si>
  <si>
    <t>20.004.0021-A</t>
  </si>
  <si>
    <t>20.004.0022-0</t>
  </si>
  <si>
    <t>RECUPERACAO DE BASE/CBUQ,EM ESPUMA ASFALTICA,"IN SITU",EM RODOVIA,AREA URBANA,ATE 20CM,COMPACTACAO AASHO NORMAL,INCLUSIVE MATERIAIS SENDO 6% DE CIMENTO</t>
  </si>
  <si>
    <t>20.004.0022-A</t>
  </si>
  <si>
    <t>20.004.0023-0</t>
  </si>
  <si>
    <t>RECUPERACAO DE BASE/CBUQ,EM ESPUMA ASFALTICA,"IN SITU",EM RODOVIA,AREA URBANA,ATE 20CM,INCLUSIVE COMPACTACAO AASHO NORMAL E MATERIAIS,COM 3% DE CIMENTO E 83KG DE CAP POR M3</t>
  </si>
  <si>
    <t>20.004.0023-A</t>
  </si>
  <si>
    <t>20.004.0025-0</t>
  </si>
  <si>
    <t>RECUPERACAO DE PAVIMENTO COM RECICLAGEM DE BASE,INCORPORANDOA CAPA ASFALTICA,ATE 20CM,EXCLUSIVE MATERIAIS ADICIONADOS ECOMPACTACAO</t>
  </si>
  <si>
    <t>20.004.0025-A</t>
  </si>
  <si>
    <t>20.004.0027-0</t>
  </si>
  <si>
    <t>RECOMPOSICAO DE CBUQ,EXCLUSIVE FORNECIMENTO E TRANSPORTE DOSMATERIAIS</t>
  </si>
  <si>
    <t>20.004.0027-A</t>
  </si>
  <si>
    <t>20.004.0028-0</t>
  </si>
  <si>
    <t>RECOMPOSICAO ESTRUTURAL DE PAVIMENTO (COM REPARO DE BASE)CBUQ COM 5CM DE ESPESSURA</t>
  </si>
  <si>
    <t>20.004.0028-A</t>
  </si>
  <si>
    <t>20.004.0030-0</t>
  </si>
  <si>
    <t>RECOMPOSICAO DE CAMINHO DE SERVICO</t>
  </si>
  <si>
    <t>20.004.0030-A</t>
  </si>
  <si>
    <t>20.004.0033-1</t>
  </si>
  <si>
    <t>ATERRO COMPACTADO MECANICAMENTE,EM CAMADAS DE 20CM,INCLUINDOESPALHAMENTO E IRRIGACAO,MAS SEM O FORNECIMENTO E TRANSPORTE DO MATERIAL</t>
  </si>
  <si>
    <t>20.004.0033-B</t>
  </si>
  <si>
    <t>20.004.0034-0</t>
  </si>
  <si>
    <t>ATERRO COMPACTADO MECANICAMENTE,EM CAMADAS DE 20CM,INCLUSIVEIRRIGACAO,EXCLUSIVE ESPALHAMENTO,FORNECIMENTO E TRANSPORTEDO MATERIAL</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</si>
  <si>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</si>
  <si>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</si>
  <si>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</si>
  <si>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</si>
  <si>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</si>
  <si>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</si>
  <si>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</si>
  <si>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</si>
  <si>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</si>
  <si>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</si>
  <si>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</si>
  <si>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REMOCAO (CARGA) DE TERRA OU ENTULHO COM RETROESCAVADEIRA COMCACAMBA DE 0,76M3 EM CONDICOES ESPECIAIS,GIRO DE 180°</t>
  </si>
  <si>
    <t>20.004.0045-A</t>
  </si>
  <si>
    <t>20.004.0100-0</t>
  </si>
  <si>
    <t>ESCARIFICACAO E LEVANTAMENTO DE BASE E REVESTIMENTO,INCLUSIVE AFASTAMENTO LATERAL,USANDO MOTONIVELADORA</t>
  </si>
  <si>
    <t>20.004.0100-A</t>
  </si>
  <si>
    <t>20.004.0102-0</t>
  </si>
  <si>
    <t>ESCAVACAO DE SOLO MOLE COM MOTONIVELADORA</t>
  </si>
  <si>
    <t>20.004.0102-A</t>
  </si>
  <si>
    <t>20.004.0105-0</t>
  </si>
  <si>
    <t>ESCARIFICACAO DE SOLO COM MOTONIVELADORA</t>
  </si>
  <si>
    <t>20.004.0105-A</t>
  </si>
  <si>
    <t>20.004.0122-0</t>
  </si>
  <si>
    <t>LIMPEZA MECANIZADA DE SARJETA E MEIO-FIO,COM UTILIZACAO DE VASSOURA MECANICA</t>
  </si>
  <si>
    <t>20.004.0122-A</t>
  </si>
  <si>
    <t>20.004.0125-0</t>
  </si>
  <si>
    <t>ROCADA MECANICA,COM UTILIZACAO DE ROCADEIRA MECANICA,EXCLUSIVE LIMPEZA</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</si>
  <si>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</si>
  <si>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</si>
  <si>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</si>
  <si>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</si>
  <si>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</si>
  <si>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</si>
  <si>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</si>
  <si>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</si>
  <si>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</si>
  <si>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</si>
  <si>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</si>
  <si>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</si>
  <si>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</si>
  <si>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</si>
  <si>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LIMPEZA DE PISTA,COM UTILIZACAO DE COMPRESSOR DE AR,PARA EXECUCAO DE REVESTIMENTO COM CBUQ</t>
  </si>
  <si>
    <t>20.004.0135-A</t>
  </si>
  <si>
    <t>20.004.0136-0</t>
  </si>
  <si>
    <t>LIMPEZA DE PISTA,COM UTILIZACAO DE COMPRESSOR DE AR,CAMINHAOBASCULANTE,PARA EXECUCAO DE REVESTIMENTO COM CBUQ</t>
  </si>
  <si>
    <t>20.004.0136-A</t>
  </si>
  <si>
    <t>20.005.0001-0</t>
  </si>
  <si>
    <t>SUB-BASE ESTABILIZADA,SEM MISTURA DE MATERIAIS,DE ACORDO COMAS "INSTRUCOES PARA EXECUCAO",DO DER-RJ,EXCLUSIVE ESCAVACAOE TRANSPORTE DOS MATERIAIS,INCLUSIVE TRANSPORTE DE AGUA</t>
  </si>
  <si>
    <t>20.005.0001-A</t>
  </si>
  <si>
    <t>20.005.0002-1</t>
  </si>
  <si>
    <t>BASE ESTABILIZADA,SEM MISTURA DE MATERIAIS,DE ACORDO COM AS"INSTRUCOES PARA EXECUCAO",DO DER-RJ,COMPACTADA EM DUAS CAMADAS,COM ENERGIA EQUIVALENTE A AASHO INTERMEDIARIA,EXCLUSIVEESCAVACAO E TRANSPORTE DOS MATERIAIS,INCLUSIVE TRANSPORTE DEAGUA</t>
  </si>
  <si>
    <t>20.005.0002-B</t>
  </si>
  <si>
    <t>20.005.0003-1</t>
  </si>
  <si>
    <t>BASE ESTABILIZADA,SEM MISTURA DE MATERIAIS,DE ACORDO COM AS"INSTRUCOES PARA EXECUCAO",DO DER-RJ,COMPACTADA EM DUAS CAMADAS,COM ENERGIA EQUIVALENTE A AASHO MODIFICADA,EXCLUSIVE ESCAVACAO E TRANSPORTE DOS MATERIAIS,INCLUSIVE TRANSPORTE DE AGUA</t>
  </si>
  <si>
    <t>20.005.0003-B</t>
  </si>
  <si>
    <t>20.005.0004-0</t>
  </si>
  <si>
    <t>SUB-BASE ESTABILIZADA GRANULOMETRICAMENTE,COM MISTURA DE 2 OU MAIS MATERIAIS,DE ACORDO COM AS "INSTRUCOES PARA EXECUCAO",DO DER-RJ,EXCLUSIVE ESCAVACAO E TRANSPORTE DOS MATERIAIS,INCLUSIVE TRANSPORTE DE AGUA</t>
  </si>
  <si>
    <t>20.005.0004-A</t>
  </si>
  <si>
    <t>20.005.0005-0</t>
  </si>
  <si>
    <t>BASE ESTABILIZADA GRANULOMETRICAMENTE,COM MISTURA DE 2 OU MAIS MATERIAIS,DE ACORDO COM AS "INSTRUCOES PARA EXECUCAO",DODER-RJ,COMPACTADA EM DUAS CAMADAS,COM ENERGIA EQUIVALENTE AAASHO INTERMEDIARIA,EXCLUSIVE ESCAVACAO E TRANSPORTE DOS MATERIAIS,INCLUINDO TRANSPORTE DE AGUA</t>
  </si>
  <si>
    <t>20.005.0005-A</t>
  </si>
  <si>
    <t>20.005.0006-0</t>
  </si>
  <si>
    <t>BASE ESTABILIZADA GRANULOMETRICAMENTE,COM MISTURA DE 2 OU MAIS MATERIAIS,DE ACORDO COM AS "INSTRUCOES PARA EXECUCAO",DODER-RJ,COMPACTADA EM DUAS CAMADAS,COM ENERGIA EQUIVALENTE AAASHO MODIFICADA,EXCLUSIVE ESCAVACAO E TRANSPORTE DOS MATERIAIS,INCLUINDO TRANSPORTE DE AGUA</t>
  </si>
  <si>
    <t>20.005.0006-A</t>
  </si>
  <si>
    <t>20.005.0007-0</t>
  </si>
  <si>
    <t>BASE ESTABILIZADA GRANULOMETRICAMENTE,COM MISTURA DE 2 OU MAIS MATERIAIS,EM USINA,DE ACORDO COM AS "INSTRUCOES PARA EXECUCAO",DO DER-RJ,COMPACTADA EM DUAS CAMADAS,COM ENERGIA EQUIVALENTE A AASHO INTERMEDIARIA,EXCLUSIVE ESCAVACAO E TRANSPORTE DOS MATERIAIS,INCLUINDO TRANSPORTE DE AGUA</t>
  </si>
  <si>
    <t>20.005.0007-A</t>
  </si>
  <si>
    <t>20.005.0008-0</t>
  </si>
  <si>
    <t>BASE ESTABILIZADA GRANULOMETRICAMENTE,COM MISTURA DE 2 OU MAIS MATERIAIS,EM USINA,DE ACORDO COM AS "INSTRUCOES PARA EXECUCAO",DO DER-RJ,COMPACTADA EM DUAS CAMADAS,COM ENERGIA EQUIVALENTE A AASHO MODIFICADA,EXCLUSIVE ESCAVACAO E TRANSPORTE DOS MATERIAIS,INCLUINDO TRANSPORTE DE AGUA</t>
  </si>
  <si>
    <t>20.005.0008-A</t>
  </si>
  <si>
    <t>20.005.0009-0</t>
  </si>
  <si>
    <t>BASE DE SOLO BETUME COM MISTURA EM USINA,COMPREENDENDO AS OPERACOES DE EXECUCAO E TRANSPORTE DE AGUA,EXCLUSIVE ESCAVACAOE TRANSPORTE DE SOLOS,FORNECIMENTO E TRANSPORTE DE MATERIAIS BETUMINOSOS E TRANSPORTE DA USINA PARA PISTA</t>
  </si>
  <si>
    <t>20.005.0009-A</t>
  </si>
  <si>
    <t>20.005.0010-0</t>
  </si>
  <si>
    <t>BASE DE SOLO BETUME COM MISTURA NA PISTA,COMPREENDENDO AS OPERACOES DE EXECUCAO</t>
  </si>
  <si>
    <t>20.005.0010-A</t>
  </si>
  <si>
    <t>20.006.0001-0</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</si>
  <si>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</si>
  <si>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20.006.0001-A</t>
  </si>
  <si>
    <t>20.006.0002-0</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</si>
  <si>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</si>
  <si>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20.006.0002-A</t>
  </si>
  <si>
    <t>20.006.0003-0</t>
  </si>
  <si>
    <t>SUB-BASE DE SOLO MELHORADO COM CIMENTO,DE ACORDO COM A INSTRUCAO TECNICA IT-08/80 DO DER-RJ,INCLUSIVE TRANSPORTE DE AGUA,EXCLUSIVE FORNECIMENTO DE CIMENTO,ESCAVACAO E TRANSPORTE DOS SOLOS</t>
  </si>
  <si>
    <t>20.006.0003-A</t>
  </si>
  <si>
    <t>20.006.0100-0</t>
  </si>
  <si>
    <t>CONTENCAO DE TERRAS COM SACOS DE ANIAGEM PREENCHIDOS COM SOLO-CIMENTO</t>
  </si>
  <si>
    <t>20.006.0100-A</t>
  </si>
  <si>
    <t>20.007.0001-0</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</si>
  <si>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</si>
  <si>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20.007.0001-A</t>
  </si>
  <si>
    <t>20.007.0002-0</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</si>
  <si>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</si>
  <si>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20.007.0002-A</t>
  </si>
  <si>
    <t>20.008.0001-0</t>
  </si>
  <si>
    <t>BASE DE BRITA GRADUADA,MEDIDA APOS A COMPACTACAO,EXCLUSIVE OFORNECIMENTO E TRANSPORTE DOS MATERIAIS</t>
  </si>
  <si>
    <t>20.008.0001-A</t>
  </si>
  <si>
    <t>20.008.0002-0</t>
  </si>
  <si>
    <t>BASE DE BRITA CORRIDA,MEDIDA APOS A COMPACTACAO,EXCLUSIVE OFORNECIMENTO E TRANSPORTE DOS MATERIAIS</t>
  </si>
  <si>
    <t>20.008.0002-A</t>
  </si>
  <si>
    <t>20.008.0003-0</t>
  </si>
  <si>
    <t>BASE "TELFORD",MEDIDA APOS A COMPACTACAO,EXCLUSIVE O FORNECIMENTO E TRANSPORTE DOS MATERIAIS</t>
  </si>
  <si>
    <t>20.008.0003-A</t>
  </si>
  <si>
    <t>20.008.0004-0</t>
  </si>
  <si>
    <t>BASE DE MACADAME HIDRAULICO,DE ACORDO COM A INSTRUCAO TECNICA IT-01/80,DO DER-RJ,O CUSTO INDENIZA AS OPERACOES DE EXECUCAO,EXCLUSIVE FORNECIMENTO E TRANSPORTE DOS MATERIAIS EMPREGADOS(BRITA,PO-DE-PEDRA,AREIA E AGUA)E SE APLICA AO VOLUME EXECUTADO,MEDIDO APOS COMPACTACAO</t>
  </si>
  <si>
    <t>20.008.0004-A</t>
  </si>
  <si>
    <t>20.008.0010-0</t>
  </si>
  <si>
    <t>BASE DE BRITA GRADUADA,COM ADICAO DE 1% DE CIMENTO,MEDIDA APOS A COMPACTACAO,EXCLUSIVE FORNECIMENTO E TRANSPORTE DOS MATERIAIS</t>
  </si>
  <si>
    <t>20.008.0010-A</t>
  </si>
  <si>
    <t>20.008.0015-0</t>
  </si>
  <si>
    <t>SUB-BASE DE BRITA CORRIDA,MEDIDA APOS A COMPACTACAO,EXCLUSIVE FORNECIMENTO E TRANSPORTE DOS MATERIAIS</t>
  </si>
  <si>
    <t>20.008.0015-A</t>
  </si>
  <si>
    <t>20.009.0001-1</t>
  </si>
  <si>
    <t>IMPRIMACAO DE BASE DE PAVIMENTACAO,DE ACORDO COM AS "INSTRUCOES PARA EXECUCAO",DO DER-RJ,EXCLUSIVE O FORNECIMENTO E TRANSPORTE DO MATERIAL BETUMINOSO</t>
  </si>
  <si>
    <t>20.009.0001-B</t>
  </si>
  <si>
    <t>20.009.0002-1</t>
  </si>
  <si>
    <t>PINTURA DE LIGACAO,DE ACORDO COM AS "INSTRUCOES PARA EXECUCAO",DO DER-RJ,EXCLUSIVE O FORNECIMENTO E TRANSPORTE DO MATERIAL BETUMINOSO</t>
  </si>
  <si>
    <t>20.009.0002-B</t>
  </si>
  <si>
    <t>20.009.0007-0</t>
  </si>
  <si>
    <t>BASE DE MACADAME BETUMINOSO(BASE NEGRA),DE ACORDO COM AS "INSTRUCOES PARA EXECUCAO",DO DER-RJ,EXCLUSIVE O FORNECIMENTO ETRANSPORTE DOS MATERIAIS</t>
  </si>
  <si>
    <t>20.009.0007-A</t>
  </si>
  <si>
    <t>20.009.0008-0</t>
  </si>
  <si>
    <t>REVESTIMENTO DO TIPO "PRE-MISTURADO A FRIO",DE ACORDO COM AS"INSTRUCOES PARA EXECUCAO",DO DER-RJ,EXCLUSIVE O FORNECIMENTO E TRANSPORTE DOS MATERIAIS</t>
  </si>
  <si>
    <t>20.009.0008-A</t>
  </si>
  <si>
    <t>20.009.0009-0</t>
  </si>
  <si>
    <t>REVESTIMENTO TIPO "PRE-MISTURADO A FRIO" DE ACORDO COM AS "INSTRUCOES PARA EXECUCAO" DO DER-RJ,COMPREENDENDO APENAS O ESPALHAMENTO E COMPACTACAO MECANICOS,EXCLUSIVE PREPARO,FORNECIMENTO E TRANSPORTE DOS MATERIAIS</t>
  </si>
  <si>
    <t>20.009.0009-A</t>
  </si>
  <si>
    <t>20.009.0010-0</t>
  </si>
  <si>
    <t>REVESTIMENTO TIPO "PRE-MISTURADO A FRIO" DE ACORDO COM A "INSTRUCAO PARA EXECUCAO" DO DER-RJ,COMPREENDENDO APENAS O PREPARO DA MISTURA,EXCLUSIVE FORNECIMENTO E TRANSPORTE DOS MATERIAIS</t>
  </si>
  <si>
    <t>20.009.0010-A</t>
  </si>
  <si>
    <t>20.009.0012-0</t>
  </si>
  <si>
    <t>REVESTIMENTO EM CONCRETO BETUMINOSO USINADO A QUENTE,DE GRANULOMETRIA ABERTA,TIPO "BINDER",DE ACORDO COM AS "INSTRUCOESPARA EXECUCAO",DO DER-RJ,COMPREENDENDO:PREPARO,ESPALHAMENTOE COMPACTACAO,EXCLUSIVE O FORNECIMENTO E TRANSPORTE DOS MATERIAIS</t>
  </si>
  <si>
    <t>20.009.0012-A</t>
  </si>
  <si>
    <t>20.009.0014-0</t>
  </si>
  <si>
    <t>REVESTIMENTO DO TIPO "PRE-MISTURADO AREIA-BETUME A FRIO",DEACORDO COM AS "INSTRUCOES PARA EXECUCAO",DO DER-RJ,EXCLUSIVEO FORNECIMENTO E TRANSPORTE DOS MATERIAIS</t>
  </si>
  <si>
    <t>20.009.0014-A</t>
  </si>
  <si>
    <t>20.009.0015-0</t>
  </si>
  <si>
    <t>REVESTIMENTO DO TIPO "PRE-MISTURADO AREIA-BETUME A QUENTE",DE ACORDO COM AS "INSTRUCOES PARA EXECUCAO",DO DER-RJ,EXCLUSIVE O FORNECIMENTO E TRANSPORTE DOS MATERIAIS</t>
  </si>
  <si>
    <t>20.009.0015-A</t>
  </si>
  <si>
    <t>20.009.0017-0</t>
  </si>
  <si>
    <t>CAPA SELANTE,EXCLUSIVE O FORNECIMENTO E TRANSPORTE DOS MATERIAIS</t>
  </si>
  <si>
    <t>20.009.0017-A</t>
  </si>
  <si>
    <t>20.009.0020-0</t>
  </si>
  <si>
    <t>REVESTIMENTO DO TIPO "LAMA ASFALTICA FINA",DE ACORDO COM AS"INSTRUCOES PARA EXECUCAO",DO DER-RJ,EXCLUSIVE O FORNECIMENTO E TRANSPORTE DOS MATERIAIS</t>
  </si>
  <si>
    <t>20.009.0020-A</t>
  </si>
  <si>
    <t>20.009.0021-0</t>
  </si>
  <si>
    <t>REVESTIMENTO DO TIPO "LAMA ASFALTICA GROSSA",DE ACORDO COM AS "INSTRUCOES PARA EXECUCAO",DO DER-RJ,EXCLUSIVE O FORNECIMENTO E TRANSPORTE DOS MATERIAIS</t>
  </si>
  <si>
    <t>20.009.0021-A</t>
  </si>
  <si>
    <t>20.009.0025-0</t>
  </si>
  <si>
    <t>REVESTIMENTO EM CONCRETO BETUMINOSO USINADO A QUENTE,DE ACORDO COM AS "INSTRUCOES PARA EXECUCAO" DO DER-RJ,COMPREENDENDOPREPARO,ESPALHAMENTO E COMPACTACAO MECANICOS,EXCLUSIVE O FORNECIMENTO E TRANSPORTE DOS MATERIAIS,CONSIDERANDO UMA PRODUCAO DE USINA DE 10,00M3/H</t>
  </si>
  <si>
    <t>20.009.0025-A</t>
  </si>
  <si>
    <t>20.009.0028-0</t>
  </si>
  <si>
    <t>REVESTIMENTO EM CONCRETO BETUMINOSO USINADO A QUENTE,DE ACORDO COM AS "INSTRUCOES PARA EXECUCAO",DO DER-RJ,COMPREENDENDOPREPARO,ESPALHAMENTO E COMPACTACAO MECANICOS,EXCLUSIVE O FORNECIMENTO E TRANSPORTE DOS MATERIAIS,CONSIDERANDO UMA PRODUCAO DE USINA DE 14,00M3/H</t>
  </si>
  <si>
    <t>20.009.0028-A</t>
  </si>
  <si>
    <t>20.009.0030-0</t>
  </si>
  <si>
    <t>REVESTIMENTO EM CONCRETO BETUMINOSO USINADO A QUENTE,DE ACORDO COM AS "INSTRUCOES PARA EXECUCAO",DO DER-RJ,COMPREENDENDOPREPARO,ESPALHAMENTO E COMPACTACAO MECANICOS,EXCLUSIVE O FORNECIMENTO E TRANSPORTE DOS MATERIAIS,CONSIDERANDO UMA PRODUCAO DE USINA DE 20,00M3/H</t>
  </si>
  <si>
    <t>20.009.0030-A</t>
  </si>
  <si>
    <t>20.009.0033-0</t>
  </si>
  <si>
    <t>REVESTIMENTO EM CONCRETO BETUMINOSO USINADO A QUENTE,DE ACORDO COM AS "INSTRUCOES PARA EXECUCAO",DO DER-RJ,COMPREENDENDOPREPARO,ESPALHAMENTO E COMPACTACAO MECANICOS,EXCLUSIVE O FORNECIMENTO E TRANSPORTE DOS MATERIAIS,CONSIDERANDO UMA PRODUCAO DE USINA DE 25,00M3/H</t>
  </si>
  <si>
    <t>20.009.0033-A</t>
  </si>
  <si>
    <t>20.009.0040-0</t>
  </si>
  <si>
    <t>REVESTIMENTO EM CONCRETO BETUMINOSO USINADO A QUENTE,DE ACORDO COM AS "INSTRUCOES PARA EXECUCAO",DO DER-RJ,COMPREENDENDOAPENAS O PREPARO DA MISTURA,EXCLUSIVE O FORNECIMENTO E TRANSPORTE DOS MATERIAIS,CONSIDERANDO UMA PRODUCAO DE USINA DE 10,00M3/H</t>
  </si>
  <si>
    <t>20.009.0040-A</t>
  </si>
  <si>
    <t>20.009.0042-0</t>
  </si>
  <si>
    <t>REVESTIMENTO EM CONCRETO BETUMINOSO USINADO A QUENTE,DE ACORDO COM AS "INSTRUCOES PARA EXECUCAO",DO DER-RJ,COMPREENDENDOAPENAS O PREPARO DA MISTURA,EXCLUSIVE O FORNECIMENTO E TRANSPORTE DOS MATERIAIS,CONSIDERANDO UMA PRODUCAO DE USINA DE 14,00M3/H</t>
  </si>
  <si>
    <t>20.009.0042-A</t>
  </si>
  <si>
    <t>20.009.0045-0</t>
  </si>
  <si>
    <t>REVESTIMENTO EM CONCRETO BETUMINOSO USINADO A QUENTE,DE ACORDO COM AS "INSTRUCOES PARA EXECUCAO",DO DER-RJ,COMPREENDENDOAPENAS O PREPARO DA MISTURA,EXCLUSIVE O FORNECIMENTO E TRANSPORTE DOS MATERIAIS,CONSIDERANDO UMA PRODUCAO DE USINA DE 20,00M3/H</t>
  </si>
  <si>
    <t>20.009.0045-A</t>
  </si>
  <si>
    <t>20.009.0048-0</t>
  </si>
  <si>
    <t>REVESTIMENTO EM CONCRETO BETUMINOSO USINADO A QUENTE,DE ACORDO COM AS "INSTRUCOES PARA EXECUCAO",DO DER-RJ,COMPREENDENDOAPENAS O PREPARO DA MISTURA,EXCLUSIVE O FORNECIMENTO E TRANSPORTE DOS MATERIAIS,CONSIDERANDO UMA PRODUCAO DE USINA DE 25,00M3/H</t>
  </si>
  <si>
    <t>20.009.0048-A</t>
  </si>
  <si>
    <t>20.009.0050-0</t>
  </si>
  <si>
    <t>REVESTIMENTO DE CONCRETO BETUMINOSO USINADO A QUENTE,DE ACORDO COM A "INSTRUCAO PARA EXECUCAO"DO DER-RJ,COMPREENDENDO APENAS O ESPALHAMENTO E COMPACTACAO MANUAIS,UTILIZANDO SOQUETEVIBRATORIO,EXCLUSIVE PREPARO,FORNECIMENTO E TRANSPORTE DOSMATERIAIS</t>
  </si>
  <si>
    <t>20.009.0050-A</t>
  </si>
  <si>
    <t>20.009.0060-0</t>
  </si>
  <si>
    <t>REVESTIMENTO EM CONCRETO BETUMINOSO USINADO A QUENTE,DE ACORDO COM AS "INSTRUCOES PARA EXECUCAO"DO DER-RJ,COMPREENDENDOAPENAS O ESPALHAMENTO E A COMPACTACAO MECANICOS,EXCLUSIVE OFORNECIMENTO E TRANSPORTE DOS MATERIAIS,CONSIDERANDO UMA PRODUCAO DE USINA DE 10,00M3/H</t>
  </si>
  <si>
    <t>20.009.0060-A</t>
  </si>
  <si>
    <t>20.009.0063-0</t>
  </si>
  <si>
    <t>REVESTIMENTO EM CONCRETO BETUMINOSO USINADO A QUENTE,DE ACORDO COM AS "INSTRUCOES PARA EXECUCAO",DO DER-RJ,COMPREENDENDOAPENAS O ESPALHAMENTO E A COMPACTACAO MECANICOS,EXCLUSIVE OFORNECIMENTO E TRANSPORTE DOS MATERIAIS,CONSIDERANDO UMA PRODUCAO DE USINA DE 14,00M3/H</t>
  </si>
  <si>
    <t>20.009.0063-A</t>
  </si>
  <si>
    <t>20.009.0065-0</t>
  </si>
  <si>
    <t>REVESTIMENTO EM CONCRETO BETUMINOSO USINADO A QUENTE,DE ACORDO COM AS "INSTRUCOES PARA EXECUCAO",DO DER-RJ,COMPREENDENDOAPENAS O ESPALHAMENTO E A COMPACTACAO MECANICOS,EXCLUSIVE OFORNECIMENTO E TRANSPORTE DOS MATERIAIS,CONSIDERANDO UMA PRODUCAO DE USINA DE 20,00M3/H</t>
  </si>
  <si>
    <t>20.009.0065-A</t>
  </si>
  <si>
    <t>20.009.0068-0</t>
  </si>
  <si>
    <t>REVESTIMENTO EM CONCRETO BETUMINOSO USINADO A QUENTE,DE ACORDO COM AS "INSTRUCOES PARA EXECUCAO",DO DER-RJ,COMPREENDENDOAPENAS O ESPALHAMENTO E A COMPACTACAO MECANICOS,EXCLUSIVE OFORNECIMENTO E TRANSPORTE DOS MATERIAIS,CONSIDERANDO UMA PRODUCAO DE USINA DE 25,00M3/H</t>
  </si>
  <si>
    <t>20.009.0068-A</t>
  </si>
  <si>
    <t>20.009.0080-0</t>
  </si>
  <si>
    <t>CAMADA POROSA DE ATRITO EM CBUQ MODIFICADO POR POLIMERO,NIVELADO ELETRONICAMENTE,EM RODOVIA,EXCLUSIVE MATERIAIS</t>
  </si>
  <si>
    <t>20.009.0080-A</t>
  </si>
  <si>
    <t>20.009.0100-0</t>
  </si>
  <si>
    <t>REVESTIMENTO DO TIPO "TRATAMENTO SUPERFICIAL BETUMINOSO SIMPLES" DE ACORDO COM AS "INSTRUCOES PARA EXECUCAO",DO DER-RJ,EXCLUSIVE O FORNECIMENTO E TRANSPORTE DOS MATERIAIS</t>
  </si>
  <si>
    <t>20.009.0100-A</t>
  </si>
  <si>
    <t>20.009.0105-0</t>
  </si>
  <si>
    <t>REVESTIMENTO DO TIPO "TRATAMENTO SUPERFICIAL BETUMINOSO DUPLO" DE ACORDO COM AS "INSTRUCOES PARA EXECUCAO",DO DER-RJ,EXCLUSIVE O FORNECIMENTO E TRANSPORTE DOS MATERIAIS</t>
  </si>
  <si>
    <t>20.009.0105-A</t>
  </si>
  <si>
    <t>20.009.0110-0</t>
  </si>
  <si>
    <t>REVESTIMENTO DO TIPO "TRATAMENTO SUPERFICIAL DUPLO",POR PENETRACAO DIRETA,COM CAPA SELANTE,DE ACORDO COM AS "INSTRUCOESPARA EXECUCAO",DO DER-RJ,EXCLUSIVE O FORNECIMENTO E TRANSPORTE DOS MATERIAIS</t>
  </si>
  <si>
    <t>20.009.0110-A</t>
  </si>
  <si>
    <t>20.009.0115-0</t>
  </si>
  <si>
    <t>REVESTIMENTO DO TIPO "TRATAMENTO SUPERFICIAL TRIPLO" POR PENETRACAO INVERSA,DE ACORDO COM AS "INSTRUCOES PARA EXECUCAO",DER-RJ,EXCLUSIVE O FORNECIMENTO E TRANSPORTE DOS MATERIAIS</t>
  </si>
  <si>
    <t>20.009.0115-A</t>
  </si>
  <si>
    <t>20.010.0001-0</t>
  </si>
  <si>
    <t>REVESTIMENTO EM PLACAS DE CONCRETO,DE ACORDO COM AS "INSTRUCOES PARA EXECUCAO",DO DER-RJ,PRODUCAO MEDIA DE 25,50M3/H,INCLUSIVE O TRANSPORTE DOS MATERIAIS,MAS SEM O FORNECIMENTO DOSMESMOS</t>
  </si>
  <si>
    <t>20.010.0001-A</t>
  </si>
  <si>
    <t>20.010.0002-0</t>
  </si>
  <si>
    <t>REVESTIMENTO EM PLACAS DE CONCRETO,DE ACORDO COM AS "INSTRUCOES PARA EXECUCAO",DO DER-RJ,PRODUCAO MEDIA DE 35,00M3/H,INCLUSIVE O TRANSPORTE DOS MATERIAIS,MAS SEM O FORNECIMENTO DOSMESMOS</t>
  </si>
  <si>
    <t>20.010.0002-A</t>
  </si>
  <si>
    <t>20.010.0003-0</t>
  </si>
  <si>
    <t>RECOMPOSICAO DE PLACA DE CONCRETO,INCLUSIVE CORRECAO DE SUPORTE DEFICIENTE,EXCLUSIVE MATERIAIS</t>
  </si>
  <si>
    <t>20.010.0003-A</t>
  </si>
  <si>
    <t>20.010.0004-0</t>
  </si>
  <si>
    <t>LIMPEZA DE JUNTAS DE PAVIMENTO DE CONCRETO UTILIZANDO AR COMPRIMIDO E POSTERIOR ENCHIMENTO COM ASFALTO,EXCLUSIVE MATERIAIS</t>
  </si>
  <si>
    <t>20.010.0004-A</t>
  </si>
  <si>
    <t>20.011.0001-0</t>
  </si>
  <si>
    <t>BASE DE MACADAME CIMENTADO DE MISTURA PREVIA(CONCRETO MAGRO),DE ACORDO COM A INSTRUCAO TECNICA IT-07/80 DO DER-RJ,EXCLUSIVE FORNECIMENTO DOS MATERIAIS E RESPECTIVOS TRANSPORTES</t>
  </si>
  <si>
    <t>20.011.0001-A</t>
  </si>
  <si>
    <t>20.012.0001-0</t>
  </si>
  <si>
    <t>EXECUCAO DE BANQUETA DE SOLO,EM ATERRO,MEDIDO PELO VOLUME DEBANQUETA</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</si>
  <si>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</si>
  <si>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</si>
  <si>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</si>
  <si>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</si>
  <si>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</si>
  <si>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</si>
  <si>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</si>
  <si>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</si>
  <si>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</si>
  <si>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</si>
  <si>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</si>
  <si>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RETIRADA(EXTRACAO) DE BALIZADORES DANIFICADOS E ASSENTAMENTODE NOVOS,EXCLUSIVE FORNECIMENTO</t>
  </si>
  <si>
    <t>20.012.0005-A</t>
  </si>
  <si>
    <t>20.012.0006-0</t>
  </si>
  <si>
    <t>RECOLOCACAO DE PLACA DE SINALIZACAO</t>
  </si>
  <si>
    <t>20.012.0006-A</t>
  </si>
  <si>
    <t>20.012.0008-0</t>
  </si>
  <si>
    <t>LIMPEZA MANUAL DE PONTES,CONSTANDO DE VARREDURA E REMOCAO DEENTULHO,INCLUSIVE AFASTAMENTO LATERAL</t>
  </si>
  <si>
    <t>20.012.0008-A</t>
  </si>
  <si>
    <t>20.012.0009-0</t>
  </si>
  <si>
    <t>REMOCAO MANUAL DE MATERIAL SOLTO (1ªCATEGORIA),PROVENIENTE DE DESLIZAMENTO DE BARREIRA,EXCLUSIVE TRANSPORTE</t>
  </si>
  <si>
    <t>20.012.0009-A</t>
  </si>
  <si>
    <t>20.012.0010-0</t>
  </si>
  <si>
    <t>REMOCAO MANUAL DE MATERIAL SOLTO (1ªCATEGORIA),PROVENIENTE DE DESLIZAMENTO DE BARREIRA,INCLUSIVE TRANSPORTE A 3KM</t>
  </si>
  <si>
    <t>20.012.0010-A</t>
  </si>
  <si>
    <t>20.012.0011-0</t>
  </si>
  <si>
    <t>RECOMPOSICAO MANUAL DE ATERRO,EXCLUSIVE ESCAVACAO E TRANSPORTE DE MATERIAL DE JAZIDA</t>
  </si>
  <si>
    <t>20.012.0011-A</t>
  </si>
  <si>
    <t>20.012.0013-0</t>
  </si>
  <si>
    <t>LIMPEZA MANUAL DE CAIXA DE RALO</t>
  </si>
  <si>
    <t>20.012.0013-A</t>
  </si>
  <si>
    <t>20.012.0015-0</t>
  </si>
  <si>
    <t>REMOCAO DE DEFENSAS METALICAS,EXCLUSIVE TRANSPORTE</t>
  </si>
  <si>
    <t>20.012.0015-A</t>
  </si>
  <si>
    <t>20.012.0020-0</t>
  </si>
  <si>
    <t>RECUPERACAO DE MEIO-FIO COM ARGAMASSA DE CIMENTO E AREIA</t>
  </si>
  <si>
    <t>20.012.0020-A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</si>
  <si>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</si>
  <si>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</si>
  <si>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</si>
  <si>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</si>
  <si>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</si>
  <si>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</si>
  <si>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</si>
  <si>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</si>
  <si>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</si>
  <si>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</si>
  <si>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</si>
  <si>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</si>
  <si>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</si>
  <si>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</si>
  <si>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</si>
  <si>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</si>
  <si>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CAMADA DE BLOQUEIO(COLCHAO),ESPALHADO E COMPRIMIDO MECANICAMENTE,EXCLUSIVE O MATERIAL E MEDIDO APOS A COMPACTACAO</t>
  </si>
  <si>
    <t>20.013.0005-A</t>
  </si>
  <si>
    <t>20.015.0010-0</t>
  </si>
  <si>
    <t>ESPALHAMENTO COM MOTONIVELADORA E COMPACTACAO MECANICA DE MISTURAS BETUMINOSAS</t>
  </si>
  <si>
    <t>20.015.0010-A</t>
  </si>
  <si>
    <t>20.015.0015-0</t>
  </si>
  <si>
    <t>ESPALHAMENTO E COMPACTACAO DE CBUQ,MEDIDO POR HORA</t>
  </si>
  <si>
    <t>20.015.0015-A</t>
  </si>
  <si>
    <t>20.016.0003-0</t>
  </si>
  <si>
    <t>RECOMPOSICAO PARCIAL DE CERCA DE ARAME FARPADO E MOIRAO,CONSIDERANDO SOMENTE O FORNECIMENTO E A COLOCACAO DE ARAME</t>
  </si>
  <si>
    <t>20.016.0003-A</t>
  </si>
  <si>
    <t>20.016.0004-0</t>
  </si>
  <si>
    <t>RECOMPOSICAO TOTAL DE CERCA DE ARAME FARPADO E MOIRAO DE CONCRETO,INCLUSIVE FORNECIMENTO DOS MATERIAIS</t>
  </si>
  <si>
    <t>20.016.0004-A</t>
  </si>
  <si>
    <t>20.016.0005-0</t>
  </si>
  <si>
    <t>RECOMPOSICAO TOTAL DE CERCA DE ARAME FARPADO E MOIRAO DE CONCRETO,EXCLUSIVE FORNECIMENTO DOS MATERIAIS</t>
  </si>
  <si>
    <t>20.016.0005-A</t>
  </si>
  <si>
    <t>20.020.0001-0</t>
  </si>
  <si>
    <t>SARJETA DE CORTE TRIANGULAR,COM COBERTURA VEGETAL,MEDINDO 1,25M DE BASE E 0,25M DE ALTURA,INCLUSIVE ESCAVACAO MECANICA EACERTO MANUAL DO TERRENO</t>
  </si>
  <si>
    <t>20.020.0001-A</t>
  </si>
  <si>
    <t>20.020.0002-0</t>
  </si>
  <si>
    <t>SARJETA DE CORTE TRIANGULAR,COM COBERTURA VEGETAL,MEDINDO 1,50M DE BASE E 0,30M DE ALTURA,INCLUSIVE ESCAVACAO MECANICA EACERTO MANUAL DO TERRENO</t>
  </si>
  <si>
    <t>20.020.0002-A</t>
  </si>
  <si>
    <t>20.020.0003-0</t>
  </si>
  <si>
    <t>SARJETA DE CORTE TRIANGULAR,COM COBERTURA VEGETAL,MEDINDO 1,85M DE BASE E 0,35M DE ALTURA,INCLUSIVE ESCAVACAO MECANICA EACERTO MANUAL DO TERRENO</t>
  </si>
  <si>
    <t>20.020.0003-A</t>
  </si>
  <si>
    <t>20.020.0007-0</t>
  </si>
  <si>
    <t>VALETA DE PROTECAO,DE CORTE TRAPEZOIDAL,REVESTIMENTO VEGETAL,MEDINDO 0,60M NA BASE MENOR,1,20M NA BASE MAIOR E 0,30M DEALTURA,INCLUSIVE REATERRO DO MATERIAL ESCAVADO A JUSANTE</t>
  </si>
  <si>
    <t>20.020.0007-A</t>
  </si>
  <si>
    <t>20.020.0008-0</t>
  </si>
  <si>
    <t>VALETA DE PROTECAO,DE CORTE TRAPEZOIDAL,REVESTIMENTO VEGETAL,MEDINDO 0,80M NA BASE MENOR,1,60M NA BASE MAIOR E 0,40M DEALTURA,INCLUSIVE REATERRO DO MATERIAL ESCAVADO A JUSANTE</t>
  </si>
  <si>
    <t>20.020.0008-A</t>
  </si>
  <si>
    <t>20.020.0009-0</t>
  </si>
  <si>
    <t>VALETA DE PROTECAO,DE CORTE OU ATERRO,SEM REVESTIMENTO(0,40M3/M).O CUSTO PARA OUTRAS VALETAS SEMELHANTES E PROPORCIONALAO VOLUME</t>
  </si>
  <si>
    <t>20.020.0009-A</t>
  </si>
  <si>
    <t>20.020.0010-0</t>
  </si>
  <si>
    <t>VALETA DE PROTECAO DE CORTE OU ATERRO(0,40M3/M),INCLUSIVE REVESTIMENTO VEGETAL</t>
  </si>
  <si>
    <t>20.020.0010-A</t>
  </si>
  <si>
    <t>20.023.0001-0</t>
  </si>
  <si>
    <t>SARJETA DE CORTE OU BANQUETAS EM TALUDES ESCALONADOS,FORMA TRIANGULAR,REVESTIDA DE CONCRETO SIMPLES,COM 0,08M DE ESPESSURA MEDINDO 1,25M NA BASE E 0,25M DE ALTURA,INCLUSIVE ESCAVACAO MECANICA,ACERTO MANUAL DO TERRENO,FORNECIMENTO DOS MATERIAIS E REJUNTAMENTO</t>
  </si>
  <si>
    <t>20.023.0001-A</t>
  </si>
  <si>
    <t>20.023.0002-0</t>
  </si>
  <si>
    <t>SARJETA DE CORTE OU BANQUETAS EM TALUDES ESCALONADOS,FORMA TRIANGULAR,REVESTIDA DE CONCRETO SIMPLES,COM 0,08M DE ESPESSURA,MEDINDO 1,50M NA BASE E 0,30M DE ALTURA,INCLUSIVE ESCAVACAO MECANICA,ACERTO MANUAL DO TERRENO,FORNECIMENTO DOS MATERIAIS E REJUNTAMENTO</t>
  </si>
  <si>
    <t>20.023.0002-A</t>
  </si>
  <si>
    <t>20.023.0003-0</t>
  </si>
  <si>
    <t>SARJETA DE CORTE OU BANQUETAS EM TALUDES ESCALONADOS,FORMA TRIANGULAR,REVESTIDA DE CONCRETO SIMPLES,COM 0,08M DE ESPESSURA,MEDINDO 1,85M NA BASE E 0,35M DE ALTURA,INCLUSIVE ESCAVACAO MECANICA,ACERTO MANUAL DO TERRENO,FORNECIMENTO DOS MATERIAIS E REJUNTAMENTO</t>
  </si>
  <si>
    <t>20.023.0003-A</t>
  </si>
  <si>
    <t>20.023.0004-0</t>
  </si>
  <si>
    <t>VALETA DE PROTECAO DE CORTE OU DE ATERRO,TRAPEZOIDAL,REVESTIDA DE CONCRETO SIMPLES,COM 0,08M DE ESPESSURA,MEDINDO 0,80MNA BASE MENOR,2,00M NA BASE MAIOR E 0,60M DE ALTURA,INCLUSIVE FORNECIMENTO DOS MATERIAIS,ESCAVACAO MECANICA,ACERTO MANUAL DO TERRENO E REJUNTAMENTO</t>
  </si>
  <si>
    <t>20.023.0004-A</t>
  </si>
  <si>
    <t>20.023.0005-0</t>
  </si>
  <si>
    <t>VALETA DE PROTECAO DE CORTE OU DE ATERRO,TRAPEZOIDAL,REVESTIDA DE CONCRETO SIMPLES,COM 0,08M DE ESPESSURA,MEDINDO 1,00MNA BASE MENOR,2,20M NA BASE MAIOR E 0,60M DE ALTURA,INCLUSIVE FORNECIMENTO DOS MATERIAIS,ESCAVACAO MECANICA,ACERTO MANUAL DO TERRENO E REJUNTAMENTO</t>
  </si>
  <si>
    <t>20.023.0005-A</t>
  </si>
  <si>
    <t>20.023.0006-0</t>
  </si>
  <si>
    <t>BANQUETA PARA ATERRO,TRIANGULAR,DE CONCRETO SIMPLES COM 0,08M DE ESPESSURA,MEDINDO 0,42M NA BASE E 0,15M DE ALTURA,TENDOUM DOS PARAMENTOS INCLINACAO DE 15%,INCLUSIVE FORNECIMENTODOS MATERIAIS,ESCAVACAO MANUAL DO TERRENO E REJUNTAMENTO</t>
  </si>
  <si>
    <t>20.023.0006-A</t>
  </si>
  <si>
    <t>20.023.0007-0</t>
  </si>
  <si>
    <t>SARJETA DE CORTE EM SOLO,FORMA TRAPEZOIDAL,EM CONCRETO SIMPLES,COM 0,08M DE ESPESSURA,MEDINDO 1,20M NA BASE MAIOR,0,40MNA BASE MENOR E 0,40M DE ALTURA,INCLUSIVE FORNECIMENTO DOS MATERIAIS E ESCAVACAO</t>
  </si>
  <si>
    <t>20.023.0007-A</t>
  </si>
  <si>
    <t>20.023.0050-0</t>
  </si>
  <si>
    <t>SARJETA DE CORTE,FORMA TRIANGULAR,EM CONCRETO SIMPLES,COM 0,08M DE ESPESSURA,MEDINDO 0,80M NA BASE E 0,25M NA ALTURA,INCLUSIVE FORNECIMENTO DOS MATERIAIS E ESCAVACAO MECANICA</t>
  </si>
  <si>
    <t>20.023.0050-A</t>
  </si>
  <si>
    <t>20.024.0001-0</t>
  </si>
  <si>
    <t>SARJETA DE CORTE EM SOLO,FORMA TRAPEZOIDAL,EM CONCRETO ARMADO,COM 0,10M DE ESPESSURA,MEDINDO 1,00M NA BASE MAIOR,0,40M NA BASE MENOR E 0,60M DE ALTURA,INCLUSIVE FORNECIMENTO DOS MATERIAIS E ESCAVACAO MECANICA</t>
  </si>
  <si>
    <t>20.024.0001-A</t>
  </si>
  <si>
    <t>20.024.0005-0</t>
  </si>
  <si>
    <t>SARJETA DE CORTE EM SOLO,FORMA RETANGULAR,EM CONCRETO ARMADO,COM 0,10M DE ESPESSURA,MEDINDO 0,40M DE LARGURA E 0,40M DEALTURA,INCLUSIVE FORNECIMENTO DOS MATERIAIS E ESCAVACAO MECANICA</t>
  </si>
  <si>
    <t>20.024.0005-A</t>
  </si>
  <si>
    <t>20.024.0006-0</t>
  </si>
  <si>
    <t>SARJETA DE CORTE EM SOLO,FORMA RETANGULAR,EM CONCRETO ARMADO,COM 0,10M DE ESPESSURA,MEDINDO 0,50M DE LARGURA E 0,40M DEALTURA,INCLUSIVE FORNECIMENTO DOS MATERIAIS E ESCAVACAO MECANICA</t>
  </si>
  <si>
    <t>20.024.0006-A</t>
  </si>
  <si>
    <t>20.024.0007-0</t>
  </si>
  <si>
    <t>SARJETA DE CORTE EM SOLO,FORMA RETANGULAR,EM CONCRETO ARMADO,COM 0,10M DE ESPESSURA,MEDINDO 0,60M DE LARGURA E 0,40M DEALTURA,INCLUSIVE FORNECIMENTO DOS MATERIAIS E ESCAVACAO MECANICA</t>
  </si>
  <si>
    <t>20.024.0007-A</t>
  </si>
  <si>
    <t>20.024.0008-0</t>
  </si>
  <si>
    <t>SARJETA DE CORTE EM SOLO,FORMA RETANGULAR,EM CONCRETO ARMADO,COM 0,10M DE ESPESSURA,MEDINDO 0,80M DE LARGURA E 0,50M DEALTURA,INCLUSIVE FORNECIMENTO DOS MATERIAIS E ESCAVACAO MECANICA</t>
  </si>
  <si>
    <t>20.024.0008-A</t>
  </si>
  <si>
    <t>20.025.0001-0</t>
  </si>
  <si>
    <t>SARJETA DE CORTE EM ROCHA,FORMA TRAPEZOIDAL,EM CONCRETO ARMADO,COM 0,10M DE ESPESSURA,MEDINDO 0,72M NA BASE MAIOR,0,60MNA BASE MENOR E 0,60M DE ALTURA,INCLUSIVE FORNECIMENTO DOSMATERIAIS E ESCAVACAO A FRIO</t>
  </si>
  <si>
    <t>20.025.0001-A</t>
  </si>
  <si>
    <t>20.026.0001-0</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</si>
  <si>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</si>
  <si>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20.026.0001-A</t>
  </si>
  <si>
    <t>20.026.0002-0</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</si>
  <si>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</si>
  <si>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20.026.0002-A</t>
  </si>
  <si>
    <t>20.026.0003-0</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</si>
  <si>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</si>
  <si>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20.026.0003-A</t>
  </si>
  <si>
    <t>20.026.0007-0</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</si>
  <si>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</si>
  <si>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20.026.0007-A</t>
  </si>
  <si>
    <t>20.026.0008-0</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</si>
  <si>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</si>
  <si>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20.026.0008-A</t>
  </si>
  <si>
    <t>20.026.0009-0</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</si>
  <si>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</si>
  <si>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20.026.0009-A</t>
  </si>
  <si>
    <t>20.026.0013-0</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</si>
  <si>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</si>
  <si>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20.026.0013-A</t>
  </si>
  <si>
    <t>20.026.0014-0</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</si>
  <si>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</si>
  <si>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20.026.0014-A</t>
  </si>
  <si>
    <t>20.026.0015-0</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</si>
  <si>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</si>
  <si>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20.026.0015-A</t>
  </si>
  <si>
    <t>20.027.0001-0</t>
  </si>
  <si>
    <t>SAIDA D'AGUA,DE UM SO LADO,COM 0,70M DE BASE,FORMANDO DE UMLADO UM ANGULO DE 30º COM O MEIO-FIO E DE OUTRO 90º,PARA DESCIDA D'AGUA,DE 0,70X0,30M,INCLUSIVE FORNECIMENTO DOS MATERIAIS</t>
  </si>
  <si>
    <t>20.027.0001-A</t>
  </si>
  <si>
    <t>20.027.0002-0</t>
  </si>
  <si>
    <t>SAIDA D'AGUA,DE UM SO LADO,COM 0,70M DE BASE,FORMANDO DE UMLADO UM ANGULO DE 30º COM O MEIO-FIO E DO OUTRO 90º,PARA DESCIDA D'AGUA,DE 0,90X0,40M,INCLUSIVE FORNECIMENTO DOS MATERIAIS</t>
  </si>
  <si>
    <t>20.027.0002-A</t>
  </si>
  <si>
    <t>20.027.0003-0</t>
  </si>
  <si>
    <t>SAIDA D'AGUA,DE UM SO LADO,COM 0,70M DE BASE,FORMANDO DE UMLADO UM ANGULO DE 30º COM O MEIO-FIO E DO OUTRO 90º,PARA DESCIDA D'AGUA,DE 1,10X0,50M,INCLUSIVE FORNECIMENTO DOS MATERIAIS</t>
  </si>
  <si>
    <t>20.027.0003-A</t>
  </si>
  <si>
    <t>20.027.0004-0</t>
  </si>
  <si>
    <t>SAIDA D'AGUA,DE DOIS LADOS,COM 0,70M DE BASE,FORMANDO DE UMLADO UM ANGULO DE 30º COM O MEIO-FIO E DO OUTRO 90º,PARA DESCIDA D'AGUA,DE 0,70X0,30M,INCLUSIVE FORNECIMENTO DOS MATERIAIS</t>
  </si>
  <si>
    <t>20.027.0004-A</t>
  </si>
  <si>
    <t>20.027.0005-0</t>
  </si>
  <si>
    <t>SAIDA D'AGUA,DE DOIS LADOS,COM 0,70M DE BASE,FORMANDO DE UMLADO UM ANGULO DE 30º COM O MEIO-FIO E DO OUTRO 90º,PARA DESCIDA D'AGUA,DE 0,90X0,40M,INCLUSIVE FORNECIMENTO DOS MATERIAIS</t>
  </si>
  <si>
    <t>20.027.0005-A</t>
  </si>
  <si>
    <t>20.027.0006-0</t>
  </si>
  <si>
    <t>SAIDA D'AGUA,DE DOIS LADOS,COM 0,70M DE BASE,FORMANDO DE UMLADO UM ANGULO DE 30º COM O MEIO-FIO E DO OUTRO 90º,PARA DESCIDA D'AGUA,DE 1,10X0,50M,INCLUSIVE FORNECIMENTO DOS MATERIAIS</t>
  </si>
  <si>
    <t>20.027.0006-A</t>
  </si>
  <si>
    <t>20.028.0001-0</t>
  </si>
  <si>
    <t>CAIXA COLETORA PRISMATICA RETANGULAR,EM CONCRETO ARMADO DE 0,15M DE ESPESSURA,MEDINDO 1,00X1,30M DE BASE E 1,60M DE ALTURA,TAMPA DE CONCRETO ARMADO VAZADA,INCLUSIVE FORNECIMENTO DOS MATERIAIS E ESCAVACAO MANUAL</t>
  </si>
  <si>
    <t>20.028.0001-A</t>
  </si>
  <si>
    <t>20.028.0002-0</t>
  </si>
  <si>
    <t>CAIXA COLETORA PRISMATICA RETANGULAR,EM CONCRETO ARMADO DE 0,15M DE ESPESSURA,MEDINDO 1,00X1,30M DE BASE E 1,80M DE ALTURA,TAMPA DE CONCRETO ARMADO VAZADA,INCLUSIVE FORNECIMENTO DOS MATERIAIS E ESCAVACAO MANUAL</t>
  </si>
  <si>
    <t>20.028.0002-A</t>
  </si>
  <si>
    <t>20.028.0003-0</t>
  </si>
  <si>
    <t>CAIXA COLETORA PRISMATICA RETANGULAR,EM CONCRETO ARMADO DE 0,15M DE ESPESSURA,MEDINDO 1,00X1,30M DE BASE E 2,00M DE ALTURA,TAMPA DE CONCRETO ARMADO VAZADA,INCLUSIVE FORNECIMENTO DOS MATERIAIS E ESCAVACAO MANUAL</t>
  </si>
  <si>
    <t>20.028.0003-A</t>
  </si>
  <si>
    <t>20.028.0004-0</t>
  </si>
  <si>
    <t>CAIXA COLETORA PRISMATICA RETANGULAR,EM CONCRETO ARMADO DE 0,15M DE ESPESSURA,MEDINDO 1,00X1,30M DE BASE E 2,20M DE ALTURA,TAMPA DE CONCRETO ARMADO VAZADA,INCLUSIVE FORNECIMENTO DOS MATERIAIS E ESCAVACAO MANUAL</t>
  </si>
  <si>
    <t>20.028.0004-A</t>
  </si>
  <si>
    <t>20.028.0005-0</t>
  </si>
  <si>
    <t>CAIXA COLETORA PRISMATICA RETANGULAR,EM CONCRETO ARMADO DE 0,15M DE ESPESSURA,MEDINDO 1,00X1,30M DE BASE E 2,40M DE ALTURA,TAMPA DE CONCRETO ARMADO VAZADA,INCLUSIVE FORNECIMENTO DOS MATERIAIS E ESCAVACAO MANUAL</t>
  </si>
  <si>
    <t>20.028.0005-A</t>
  </si>
  <si>
    <t>20.028.0006-0</t>
  </si>
  <si>
    <t>CAIXA COLETORA PRISMATICA RETANGULAR,EM CONCRETO ARMADO DE 0,15M DE ESPESSURA,MEDINDO 1,00X1,30M DE BASE E 2,60M DE ALTURA,TAMPA DE CONCRETO ARMADO VAZADA,INCLUSIVE FORNECIMENTO DOS MATERIAIS E ESCAVACAO MANUAL</t>
  </si>
  <si>
    <t>20.028.0006-A</t>
  </si>
  <si>
    <t>20.028.0008-0</t>
  </si>
  <si>
    <t>CAIXA COLETORA,EM BLOCOS DE CONCRETO,COM DIMENSOES INTERNASDE 1,30X1,00M E ALTURA DE 1,60M,INCLUSIVE TAMPA DE CONCRETOARMADO E ESCAVACAO</t>
  </si>
  <si>
    <t>20.028.0008-A</t>
  </si>
  <si>
    <t>20.028.0010-0</t>
  </si>
  <si>
    <t>SAIDA D'AGUA PARA DRENOS TRANSVERSAIS,EM CONCRETO ARMADO,COM0,10M DE ESPESSURA,MEDINDO EXTERNAMENTE 1,15X0,60M DE BASE,PAREDES LATERAIS DE ALTURA VARIAVEL 1,00 A 0,10M</t>
  </si>
  <si>
    <t>20.028.0010-A</t>
  </si>
  <si>
    <t>20.028.0014-0</t>
  </si>
  <si>
    <t>DISSIPADOR DE ENERGIA TIPO,EM CONCRETO ARMADO,MEDINDO 1,70X1,15M DE BASE E 0,50M DE ALTURA,INCLUSIVE 10 RESSALTOS DE CONCRETO DE 0,10X0,20X0,15M,COM FORNECIMENTO DOS MATERIAIS E ESCAVACAO</t>
  </si>
  <si>
    <t>20.028.0014-A</t>
  </si>
  <si>
    <t>20.028.0015-0</t>
  </si>
  <si>
    <t>DISSIPADOR DE ENERGIA TIPO,EM CONCRETO ARMADO,MEDINDO 1,90X1,15M DE BASE E 0,50M DE ALTURA,INCLUSIVE 10 RESSALTOS DE CONCRETO DE 0,10X0,20X0,15M,COM FORNECIMENTO DOS MATERIAIS E ESCAVACAO</t>
  </si>
  <si>
    <t>20.028.0015-A</t>
  </si>
  <si>
    <t>20.028.0016-0</t>
  </si>
  <si>
    <t>DISSIPADOR DE ENERGIA TIPO,EM CONCRETO ARMADO,MEDINDO 2,10X1,15M DE BASE E 0,50M DE ALTURA,INCLUSIVE 10 RESSALTOS DE CONCRETO DE 0,10X0,20X0,15M,COM FORNECIMENTO DOS MATERIAIS E ESCAVACAO</t>
  </si>
  <si>
    <t>20.028.0016-A</t>
  </si>
  <si>
    <t>20.028.0020-0</t>
  </si>
  <si>
    <t>TAMPA PARA CAIXA COLETORA,EM CONCRETO ARMADO,INCLUSIVE TODOSOS MATERIAIS E COLOCACAO (ESPESSURA DE 6CM)</t>
  </si>
  <si>
    <t>20.028.0020-A</t>
  </si>
  <si>
    <t>20.029.0001-0</t>
  </si>
  <si>
    <t>DISSIPADOR DE ENERGIA EM PEDRA ARGAMASSADA,INCLUSIVE MATERIAIS DE ESCAVACAO,MEDIDO POR VOLUME DE PEDRA ARGAMASSADA</t>
  </si>
  <si>
    <t>20.029.0001-A</t>
  </si>
  <si>
    <t>20.030.0001-0</t>
  </si>
  <si>
    <t>DRENO PROFUNDO PARA CORTE EM SOLO,TRAPEZOIDAL,MEDINDO 0,60MNA BASE MENOR,0,70M NA BASE MAIOR E 1,50M DE ALTURA,DIAMETRODO TUBO DE 0,20M,FORNECIMENTO DOS MATERIAIS E EXECUCAO,INCLUSIVE SELO,ENCHIMENTO FILTRANTE,MATERIAL DRENANTE E ESCAVACAO</t>
  </si>
  <si>
    <t>20.030.0001-A</t>
  </si>
  <si>
    <t>20.030.0002-0</t>
  </si>
  <si>
    <t>DRENO PROFUNDO PARA CORTE EM SOLO,TRAPEZOIDAL,MEDINDO 0,65MNA BASE MENOR,0,75M NA BASE MAIOR E 1,50M DE ALTURA,DIAMETRODO TUBO DE 0,30M,FORNECIMENTO DOS MATERIAIS E EXECUCAO,INCLUSIVE SELO,ENCHIMENTO FILTRANTE,MATERIAL DRENANTE E ESCAVACAO</t>
  </si>
  <si>
    <t>20.030.0002-A</t>
  </si>
  <si>
    <t>20.030.0003-0</t>
  </si>
  <si>
    <t>DRENO PROFUNDO PARA CORTE EM SOLO,TRAPEZOIDAL,MEDINDO 0,70MNA BASE MENOR,0,80M NA BASE MAIOR E 1,50M DE ALTURA,DIAMETRODO TUBO DE 0,40M,FORNECIMENTO DOS MATERIAIS E EXECUCAO,INCLUSIVE SELO,ENCHIMENTO FILTRANTE,MATERIAL DRENANTE E ESCAVACAO</t>
  </si>
  <si>
    <t>20.030.0003-A</t>
  </si>
  <si>
    <t>20.031.0001-0</t>
  </si>
  <si>
    <t>DRENO PROFUNDO PARA CORTE EM SOLO,TRAPEZOIDAL,MEDINDO 0,60MNA BASE MENOR,0,70M NA BASE MAIOR E 1,50M DE ALTURA,DIAMETRODO TUBO DE 0,20M,FORNECIMENTO DOS MATERIAIS E EXECUCAO,INCLUSIVE SELO,ENCHIMENTO FILTRANTE,MATERIAL DRENANTE E ESCAVACAO,EXCLUSIVE FORNECIMENTO DO TUBO</t>
  </si>
  <si>
    <t>20.031.0001-A</t>
  </si>
  <si>
    <t>20.031.0002-0</t>
  </si>
  <si>
    <t>DRENO PROFUNDO PARA CORTE EM SOLO,TRAPEZOIDAL,MEDINDO 0,65MNA BASE MENOR,0,75M NA BASE MAIOR E 1,50M DE ALTURA,DIAMETRODO TUBO DE 0,30M,FORNECIMENTO DOS MATERIAIS E EXECUCAO,INCLUSIVE SELO,ENCHIMENTO FILTRANTE,MATERIAL DRENANTE E ESCAVACAO,EXCLUSIVE FORNECIMENTO DO TUBO</t>
  </si>
  <si>
    <t>20.031.0002-A</t>
  </si>
  <si>
    <t>20.031.0003-0</t>
  </si>
  <si>
    <t>DRENO PROFUNDO PARA CORTE EM SOLO,TRAPEZOIDAL,MEDINDO 0,70MNA BASE MENOR,0,80M NA BASE MAIOR E 1,50M DE ALTURA,DIAMETRODO TUBO DE 0,40M,FORNECIMENTO DOS MATERIAIS E EXECUCAO,INCLUSIVE SELO,ENCHIMENTO FILTRANTE,MATERIAL DRENANTE E ESCAVACAO,EXCLUSIVE FORNECIMENTO DO TUBO</t>
  </si>
  <si>
    <t>20.031.0003-A</t>
  </si>
  <si>
    <t>20.032.0001-0</t>
  </si>
  <si>
    <t>DRENO PROFUNDO PARA CORTE EM ROCHA,TRAPEZOIDAL,MEDINDO 0,30MNA BASE MENOR,0,40M NA BASE MAIOR E 0,20M DE ALTURA,DIAMETRO DO TUBO DE 0,20M,FORNECIMENTO DOS MATERIAIS E EXECUCAO,INCLUSIVE SELO,ENCHIMENTO FILTRANTE,MATERIAL DRENANTE E ESCAVACAO</t>
  </si>
  <si>
    <t>20.032.0001-A</t>
  </si>
  <si>
    <t>20.032.0002-0</t>
  </si>
  <si>
    <t>DRENO PROFUNDO PARA CORTE EM ROCHA,TRAPEZOIDAL,MEDINDO 0,40MNA BASE MENOR,0,50M NA BASE MAIOR E 0,30M DE ALTURA,DIAMETRO DO TUBO DE 0,30M,FORNECIMENTO DOS MATERIAIS E EXECUCAO,INCLUSIVE SELO,ENCHIMENTO FILTRANTE,MATERIAL DRENANTE E ESCAVACAO</t>
  </si>
  <si>
    <t>20.032.0002-A</t>
  </si>
  <si>
    <t>20.032.0003-0</t>
  </si>
  <si>
    <t>DRENO PROFUNDO PARA CORTE EM ROCHA,TRAPEZOIDAL,MEDINDO 0,50MNA BASE MENOR,0,60M NA BASE MAIOR E 0,40M DE ALTURA,DIAMETRO DO TUBO DE 0,40M,FORNECIMENTO DOS MATERIAIS E EXECUCAO,INCLUSIVE SELO,ENCHIMENTO FILTRANTE,MATERIAL DRENANTE E ESCAVACAO</t>
  </si>
  <si>
    <t>20.032.0003-A</t>
  </si>
  <si>
    <t>20.033.0001-0</t>
  </si>
  <si>
    <t>DRENO PROFUNDO PARA CORTE EM ROCHA,TRAPEZOIDAL,MEDINDO 0,30MNA BASE MENOR,0,40M NA BASE MAIOR E 0,20M DE ALTURA,FORNECIMENTO DOS MATERIAIS E EXECUCAO,INCLUSIVE SELO,ENCHIMENTO FILTRANTE,MATERIAL DRENANTE E ESCAVACAO,EXCLUSIVE FORNECIMENTODO TUBO</t>
  </si>
  <si>
    <t>20.033.0001-A</t>
  </si>
  <si>
    <t>20.033.0002-0</t>
  </si>
  <si>
    <t>DRENO PROFUNDO PARA CORTE EM ROCHA,TRAPEZOIDAL,MEDINDO 0,40MNA BASE MENOR,0,50M NA BASE MAIOR E 1,50M DE ALTURA,FORNECIMENTO DOS MATERIAIS E EXECUCAO,INCLUSIVE SELO,ENCHIMENTO FILTRANTE,MATERIAL DRENANTE E ESCAVACAO,EXCLUSIVE FORNECIMENTODO TUBO</t>
  </si>
  <si>
    <t>20.033.0002-A</t>
  </si>
  <si>
    <t>20.033.0003-0</t>
  </si>
  <si>
    <t>DRENO PROFUNDO PARA CORTE EM ROCHA,TRAPEZOIDAL,MEDINDO 0,50MNA BASE MENOR,0,60M NA BASE MAIOR E 1,50M DE ALTURA,FORNECIMENTO DOS MATERIAIS E EXECUCAO,INCLUSIVE SELO,ENCHIMENTO FILTRANTE,MATERIAL DRENANTE E ESCAVACAO,EXCLUSIVE FORNECIMENTODO TUBO</t>
  </si>
  <si>
    <t>20.033.0003-A</t>
  </si>
  <si>
    <t>20.034.0001-0</t>
  </si>
  <si>
    <t>DRENO PROFUNDO PARA CORTE EM SOLO,TRAPEZOIDAL,MEDINDO 0,60MNA BASE MENOR,0,70M NA BASE MAIOR E 1,50M DE ALTURA,COM UTILIZACAO DE MANTA GEOTEXTIL EM DRENO SUBTERRANEO,FORNECIMENTODOS MATERIAIS E EXECUCAO,INCLUSIVE SELO,ENCHIMENTO FILTRANTE,MATERIAL DRENANTE E ESCAVACAO</t>
  </si>
  <si>
    <t>20.034.0001-A</t>
  </si>
  <si>
    <t>20.034.0002-0</t>
  </si>
  <si>
    <t>DRENO PROFUNDO PARA CORTE EM SOLO,TRAPEZOIDAL,MEDINDO 0,65MNA BASE MENOR,0,75M NA BASE MAIOR E 1,50M DE ALTURA,COM UTILIZACAO DE MANTA GEOTEXTIL EM DRENO SUBTERRANEO,FORNECIMENTODOS MATERIAIS E EXECUCAO,INCLUSIVE SELO,ENCHIMENTO FILTRANTE,MATERIAL DRENANTE E ESCAVACAO</t>
  </si>
  <si>
    <t>20.034.0002-A</t>
  </si>
  <si>
    <t>20.034.0003-0</t>
  </si>
  <si>
    <t>DRENO PROFUNDO PARA CORTE EM SOLO,TRAPEZOIDAL,MEDINDO 0,70MNA BASE MENOR,0,80M NA BASE MAIOR E 1,50M DE ALTURA,COM UTILIZACAO DE MANTA GEOTEXTIL EM DRENO SUBTERRANEO,FORNECIMENTODOS MATERIAIS E EXECUCAO,INCLUSIVE SELO,ENCHIMENTO FILTRANTE,MATERIAL DRENANTE E ESCAVACAO</t>
  </si>
  <si>
    <t>20.034.0003-A</t>
  </si>
  <si>
    <t>20.035.0001-0</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</si>
  <si>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</si>
  <si>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20.035.0001-A</t>
  </si>
  <si>
    <t>20.035.0002-0</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</si>
  <si>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</si>
  <si>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20.035.0002-A</t>
  </si>
  <si>
    <t>20.035.0003-0</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</si>
  <si>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</si>
  <si>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20.035.0003-A</t>
  </si>
  <si>
    <t>20.036.0001-0</t>
  </si>
  <si>
    <t>DRENO PROFUNDO PARA CORTE EM ROCHA,TRAPEZOIDAL,MEDINDO 0,30MNA BASE MENOR,0,40M NA BASE MAIOR E 0,20M DE ALTURA,COM UTILIZACAO DE MANTA GEOTEXTIL EM DRENO SUBTERRANEO,FORNECIMENTODOS MATERIAIS E EXECUCAO,INCLUSIVE SELO,ENCHIMENTO FILTRANTE,MATERIAL DRENANTE E ESCAVACAO</t>
  </si>
  <si>
    <t>20.036.0001-A</t>
  </si>
  <si>
    <t>20.036.0002-0</t>
  </si>
  <si>
    <t>DRENO PROFUNDO PARA CORTE EM ROCHA,TRAPEZOIDAL,MEDINDO 0,40MNA BASE MENOR,0,50M NA BASE MAIOR E 0,30M DE ALTURA,COM UTILIZACAO DE MANTA GEOTEXTIL EM DRENO SUBTERRANEO,FORNECIMENTODOS MATERIAIS E EXECUCAO,INCLUSIVE SELO,ENCHIMENTO FILTRANTE,MATERIAL DRENANTE E ESCAVACAO</t>
  </si>
  <si>
    <t>20.036.0002-A</t>
  </si>
  <si>
    <t>20.036.0003-0</t>
  </si>
  <si>
    <t>DRENO PROFUNDO PARA CORTE EM ROCHA,TRAPEZOIDAL,MEDINDO 0,50MNA BASE MENOR,0,60M NA BASE MAIOR E 0,40M DE ALTURA,COM UTILIZACAO DE MANTA GEOTEXTIL EM DRENO SUBTERRANEO,FORNECIMENTODOS MATERIAIS E EXECUCAO,INCLUSIVE SELO,ENCHIMENTO FILTRANTE,MATERIAL DRENANTE E ESCAVACAO</t>
  </si>
  <si>
    <t>20.036.0003-A</t>
  </si>
  <si>
    <t>20.037.0001-0</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</si>
  <si>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</si>
  <si>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20.037.0001-A</t>
  </si>
  <si>
    <t>20.037.0002-0</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</si>
  <si>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</si>
  <si>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20.037.0002-A</t>
  </si>
  <si>
    <t>20.037.0003-0</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</si>
  <si>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</si>
  <si>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20.037.0003-A</t>
  </si>
  <si>
    <t>20.038.0010-0</t>
  </si>
  <si>
    <t>DRENO RASO COM PEDRA BRITADA E MANTA GEOTEXTIL,INCLUSIVE ESCAVACAO E FORNECIMENTO DOS MATERIAIS</t>
  </si>
  <si>
    <t>20.038.0010-A</t>
  </si>
  <si>
    <t>20.038.0015-0</t>
  </si>
  <si>
    <t>DRENO RASO COM PEDRA BRITADA,INCLUSIVE ESCAVACAO E FORNECIMENTO DOS MATERIAIS</t>
  </si>
  <si>
    <t>20.038.0015-A</t>
  </si>
  <si>
    <t>20.040.0002-0</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</si>
  <si>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</si>
  <si>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20.040.0002-A</t>
  </si>
  <si>
    <t>20.040.0003-0</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</si>
  <si>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</si>
  <si>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20.040.0003-A</t>
  </si>
  <si>
    <t>20.040.0005-0</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</si>
  <si>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</si>
  <si>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20.040.0005-A</t>
  </si>
  <si>
    <t>20.040.0008-0</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</si>
  <si>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</si>
  <si>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20.040.0008-A</t>
  </si>
  <si>
    <t>20.041.0002-0</t>
  </si>
  <si>
    <t>DEFENSA METALICA,MODELO SEMI-MALEAVEL SIMPLES,GALVANIZADA,CONSTITUIDA DE GUIA DESLIZANTE,ESPACADOR,CALCO,PLAQUETA,ACESSORIOS DE APERTO E POSTE COM COMPRIMENTO DE 1,80M.FORNECIMENTO</t>
  </si>
  <si>
    <t>20.041.0002-A</t>
  </si>
  <si>
    <t>20.041.0003-0</t>
  </si>
  <si>
    <t>DEFENSA METALICA,MODELO SEMI-MALEAVEL DUPLA,GALVANIZADA,CONSTITUIDA DE GUIA DESLIZANTE,ESPACADOR,CALCO,PLAQUETA,ACESSORIOS DE APERTO E POSTE COM COMPRIMENTO DE 1,80M.FORNECIMENTO</t>
  </si>
  <si>
    <t>20.041.0003-A</t>
  </si>
  <si>
    <t>20.041.0005-0</t>
  </si>
  <si>
    <t>DEFENSA METALICA,MODELO MALEAVEL SIMPLES,GALVANIZADA,CONSTITUIDA DE GUIA DESLIZANTE,ESPACADOR,CALCO,PLAQUETA,ACESSORIOSDE APERTO E POSTE COM COMPRIMENTO DE 1,80M.FORNECIMENTO</t>
  </si>
  <si>
    <t>20.041.0005-A</t>
  </si>
  <si>
    <t>20.041.0008-0</t>
  </si>
  <si>
    <t>DEFENSA METALICA,MODELO MALEAVEL DUPLA,GALVANIZADA,CONSTITUIDA DE GUIA DESLIZANTE,ESPACADOR,CALCO,PLAQUETA,ACESSORIOS DEAPERTO E POSTE COM COMPRIMENTO DE 1,80M.FORNECIMENTO</t>
  </si>
  <si>
    <t>20.041.0008-A</t>
  </si>
  <si>
    <t>20.067.0038-0</t>
  </si>
  <si>
    <t>BOCA PARA BUEIRO SIMPLES,MULTI-PLATE CIRCULAR,COM 1,90M DE DIAMETRO,EM CONCRETO ARMADO 15MPA,INCLUSIVE TODOS OS MATERIAIS E ESCAVACAO MANUAL DA LAJE DA BASE,EXCLUSIVE REATERRO</t>
  </si>
  <si>
    <t>20.067.0038-A</t>
  </si>
  <si>
    <t>20.067.0039-0</t>
  </si>
  <si>
    <t>BOCA PARA BUEIRO DUPLO,MULTI-PLATE CIRCULAR,COM 1,90M DE DIAMETRO,EM CONCRETO ARMADO 15MPA,INCLUSIVE TODOS OS MATERIAISE ESCAVACAO MANUAL DA LAJE DA BASE,EXCLUSIVE REATERRO</t>
  </si>
  <si>
    <t>20.067.0039-A</t>
  </si>
  <si>
    <t>20.067.0040-0</t>
  </si>
  <si>
    <t>BOCA PARA BUEIRO TRIPLO,MULTI-PLATE CIRCULAR,COM 1,90M DE DIAMETRO,EM CONCRETO ARMADO 15MPA,INCLUSIVE TODOS OS MATERIAISE ESCAVACAO MANUAL DA LAJE DA BASE,EXCLUSIVE REATERRO</t>
  </si>
  <si>
    <t>20.067.0040-A</t>
  </si>
  <si>
    <t>20.067.0041-0</t>
  </si>
  <si>
    <t>BOCA PARA BUEIRO SIMPLES,MULTI-PLATE CIRCULAR,COM 2,30M DE DIAMETRO,EM CONCRETO ARMADO 15MPA,INCLUINDO TODOS OS MATERIAIS E ESCAVACAO MANUAL DA LAJE DA BASE,EXCLUSIVE REATERRO</t>
  </si>
  <si>
    <t>20.067.0041-A</t>
  </si>
  <si>
    <t>20.067.0042-0</t>
  </si>
  <si>
    <t>BOCA PARA BUEIRO DUPLO,MULTI-PLATE CIRCULAR,COM 2,30M DE DIAMETRO,EM CONCRETO ARMADO 15MPA,INCLUINDO TODOS OS MATERIAISE ESCAVACAO MANUAL DA LAJE DA BASE,EXCLUSIVE REATERRO</t>
  </si>
  <si>
    <t>20.067.0042-A</t>
  </si>
  <si>
    <t>20.067.0043-0</t>
  </si>
  <si>
    <t>BOCA PARA BUEIRO TRIPLO,MULTI-PLATE CIRCULAR,COM 2,30M DE DIAMETRO,EM CONCRETO ARMADO 15MPA,INCLUINDO TODOS OS MATERIAISE ESCAVACAO MANUAL DA LAJE DA BASE,EXCLUSIVE REATERRO</t>
  </si>
  <si>
    <t>20.067.0043-A</t>
  </si>
  <si>
    <t>20.067.0044-0</t>
  </si>
  <si>
    <t>BOCA PARA BUEIRO SIMPLES,MULTI-PLATE CIRCULAR,COM 2,65M DE DIAMETRO,EM CONCRETO ARMADO 15MPA,INCLUINDO TODOS OS MATERIAIS E ESCAVACAO MANUAL DA LAJE DA BASE,EXCLUSIVE REATERRO</t>
  </si>
  <si>
    <t>20.067.0044-A</t>
  </si>
  <si>
    <t>20.067.0045-0</t>
  </si>
  <si>
    <t>BOCA PARA BUEIRO DUPLO,MULTI-PLATE CIRCULAR,COM 2,65M DE DIAMETRO,EM CONCRETO ARMADO 15MPA,INCLUINDO TODOS OS MATERIAISE ESCAVACAO MANUAL DA LAJE DA BASE,EXCLUSIVE REATERRO</t>
  </si>
  <si>
    <t>20.067.0045-A</t>
  </si>
  <si>
    <t>20.067.0046-0</t>
  </si>
  <si>
    <t>BOCA PARA BUEIRO TRIPLO,MULTI-PLATE CIRCULAR,COM 2,65M DE DIAMETRO,EM CONCRETO ARMADO 15MPA,INCLUINDO TODOS OS MATERIAISE ESCAVACAO MANUAL DA LAJE DA BASE,EXCLUSIVE REATERRO</t>
  </si>
  <si>
    <t>20.067.0046-A</t>
  </si>
  <si>
    <t>20.067.0047-0</t>
  </si>
  <si>
    <t>BOCA PARA BUEIRO SIMPLES,MULTI-PLATE CIRCULAR,COM 3,05M DE DIAMETRO,EM CONCRETO ARMADO 15MPA,INCLUINDO TODOS OS MATERIAIS E ESCAVACAO MANUAL DA LAJE DA BASE,EXCLUSIVE REATERRO</t>
  </si>
  <si>
    <t>20.067.0047-A</t>
  </si>
  <si>
    <t>20.067.0048-0</t>
  </si>
  <si>
    <t>BOCA PARA BUEIRO DUPLO,MULTI-PLATE CIRCULAR,COM 3,05M DE DIAMETRO,EM CONCRETO ARMADO 15MPA,INCLUINDO TODOS OS MATERIAISE ESCAVACAO MANUAL DA LAJE DA BASE,EXCLUSIVE REATERRO</t>
  </si>
  <si>
    <t>20.067.0048-A</t>
  </si>
  <si>
    <t>20.067.0049-0</t>
  </si>
  <si>
    <t>BOCA PARA BUEIRO TRIPLO,MULTI-PLATE CIRCULAR,COM 3,05M DE DIAMETRO,EM CONCRETO ARMADO 15MPA,INCLUINDO TODOS OS MATERIAISE ESCAVACAO MANUAL DA LAJE DA BASE,EXCLUSIVE REATERRO</t>
  </si>
  <si>
    <t>20.067.0049-A</t>
  </si>
  <si>
    <t>20.067.0050-0</t>
  </si>
  <si>
    <t>BOCA PARA BUEIRO SIMPLES,MULTI-PLATE LENTICULAR,COM 1,85M DEVAO E 1,40M DE ALTURA,EM CONCRETO ARMADO 15MPA,INCLUSIVE TODOS OS MATERIAIS E ESCAVACAO MANUAL DA LAJE DA BASE,EXCLUSIVE REATERRO</t>
  </si>
  <si>
    <t>20.067.0050-A</t>
  </si>
  <si>
    <t>20.067.0051-0</t>
  </si>
  <si>
    <t>BOCA PARA BUEIRO DUPLO,MULTI-PLATE LENTICULAR,COM 1,85M DE VAO E 1,40M DE ALTURA,EM CONCRETO ARMADO 15MPA,INCLUSIVE TODOS OS MATERIAIS E ESCAVACAO MANUAL DA LAJE DA BASE,EXCLUSIVEREATERRO</t>
  </si>
  <si>
    <t>20.067.0051-A</t>
  </si>
  <si>
    <t>20.067.0052-0</t>
  </si>
  <si>
    <t>BOCA PARA BUEIRO TRIPLO,MULTI-PLATE LENTICULAR,COM 1,85M DEVAO E 1,40M DE ALTURA,EM CONCRETO ARMADO 15MPA,INCLUSIVE TODOS OS MATERIAIS E ESCAVACAO MANUAL DA LAJE DA BASE,EXCLUSIVEREATERRO</t>
  </si>
  <si>
    <t>20.067.0052-A</t>
  </si>
  <si>
    <t>20.067.0053-0</t>
  </si>
  <si>
    <t>BOCA PARA BUEIRO SIMPLES,MULTI-PLATE LENTICULAR,COM 2,20M DEVAO E 1,70M DE ALTURA,EM CONCRETO ARMADO 15MPA,INCLUSIVE TODOS OS MATERIAIS E ESCAVACAO MANUAL DA LAJE DA BASE,EXCLUSIVE REATERRO</t>
  </si>
  <si>
    <t>20.067.0053-A</t>
  </si>
  <si>
    <t>20.067.0054-0</t>
  </si>
  <si>
    <t>BOCA PARA BUEIRO DUPLO,MULTI-PLATE LENTICULAR,COM 2,20M DE VAO E 1,70M DE ALTURA,EM CONCRETO ARMADO 15MPA,INCLUSIVE TODOS OS MATERIAIS E ESCAVACAO MANUAL DA LAJE DA BASE,EXCLUSIVEREATERRO</t>
  </si>
  <si>
    <t>20.067.0054-A</t>
  </si>
  <si>
    <t>20.067.0055-0</t>
  </si>
  <si>
    <t>BOCA PARA BUEIRO TRIPLO,MULTI-PLATE LENTICULAR,COM 2,20M DEVAO E 1,70M DE ALTURA,EM CONCRETO ARMADO 15MPA,INCLUSIVE TODOS OS MATERIAIS E ESCAVACAO MANUAL DA LAJE DA BASE,EXCLUSIVEREATERRO</t>
  </si>
  <si>
    <t>20.067.0055-A</t>
  </si>
  <si>
    <t>20.067.0056-0</t>
  </si>
  <si>
    <t>BOCA PARA BUEIRO SIMPLES,MULTI-PLATE LENTICULAR,COM 2,85M DEVAO E 1,85M DE ALTURA,EM CONCRETO ARMADO 15MPA,INCLUSIVE TODOS OS MATERIAIS E ESCAVACAO MANUAL DA LAJE DA BASE,EXCLUSIVE REATERRO</t>
  </si>
  <si>
    <t>20.067.0056-A</t>
  </si>
  <si>
    <t>20.067.0057-0</t>
  </si>
  <si>
    <t>BOCA PARA BUEIRO DUPLO,MULTI-PLATE LENTICULAR,COM 2,85M DE VAO E 1,85M DE ALTURA,EM CONCRETO ARMADO 15MPA,INCLUSIVE TODOS OS MATERIAIS E ESCAVACAO MANUAL DA LAJE DA BASE,EXCLUSIVEREATERRO</t>
  </si>
  <si>
    <t>20.067.0057-A</t>
  </si>
  <si>
    <t>20.067.0058-0</t>
  </si>
  <si>
    <t>BOCA PARA BUEIRO TRIPLO,MULTI-PLATE LENTICULAR,COM 2,85M DEVAO E 1,85M DE ALTURA,EM CONCRETO ARMADO 15MPA,INCLUSIVE TODOS OS MATERIAIS E ESCAVACAO MANUAL DA LAJE DA BASE,EXCLUSIVEREATERRO</t>
  </si>
  <si>
    <t>20.067.0058-A</t>
  </si>
  <si>
    <t>20.067.0070-0</t>
  </si>
  <si>
    <t>BOCA PARA BUEIRO SIMPLES TUBULAR DE CONCRETO,DIAMETRO DE 0,40M EM CONCRETO CICLOPICO,INCLUSIVE FORMA,ESCAVACAO,REATERROE FORNECIMENTO DOS MATERIAIS,EXCLUSIVE ESCAVACAO DE MATERIALDE REATERRO NA JAZIDA E SEU TRANSPORTE AO CANTEIRO</t>
  </si>
  <si>
    <t>20.067.0070-A</t>
  </si>
  <si>
    <t>20.067.0072-0</t>
  </si>
  <si>
    <t>BOCA PARA BUEIRO SIMPLES TUBULAR DE CONCRETO,DIAMETRO DE 0,60M EM CONCRETO CICLOPICO,INCLUSIVE FORMA,ESCAVACAO,REATERROE FORNECIMENTO DOS MATERIAIS,EXCLUSIVE ESCAVACAO DE MATERIALDE REATERRO NA JAZIDA E SEU TRANSPORTE AO CANTEIRO</t>
  </si>
  <si>
    <t>20.067.0072-A</t>
  </si>
  <si>
    <t>20.067.0074-0</t>
  </si>
  <si>
    <t>BOCA PARA BUEIRO SIMPLES TUBULAR DE CONCRETO,DIAMETRO DE 0,80M EM CONCRETO CICLOPICO,INCLUSIVE FORMA,ESCAVACAO,REATERROE FORNECIMENTO DOS MATERIAIS,EXCLUSIVE ESCAVACAO DE MATERIALDE REATERRO NA JAZIDA E SEU TRANSPORTE AO CANTEIRO</t>
  </si>
  <si>
    <t>20.067.0074-A</t>
  </si>
  <si>
    <t>20.067.0076-0</t>
  </si>
  <si>
    <t>BOCA PARA BUEIRO SIMPLES TUBULAR DE CONCRETO,DIAMETRO DE 1,00M EM CONCRETO CICLOPICO,INCLUSIVE FORMA,ESCAVACAO,REATERROE FORNECIMENTO DOS MATERIAIS,EXCLUSIVE ESCAVACAO DE MATERIALDE REATERRO NA JAZIDA E SEU TRANSPORTE AO CANTEIRO</t>
  </si>
  <si>
    <t>20.067.0076-A</t>
  </si>
  <si>
    <t>20.067.0078-0</t>
  </si>
  <si>
    <t>BOCA PARA BUEIRO SIMPLES TUBULAR DE CONCRETO,DIAMETRO DE 1,20M,EM CONCRETO CICLOPICO,INCLUSIVE FORMA,ESCAVACAO,REATERROE FORNECIMENTO DOS MATERIAIS,EXCLUSIVE ESCAVACAO DE MATERIALDE REATERRO NA JAZIDA E SEU TRANSPORTE AO CANTEIRO</t>
  </si>
  <si>
    <t>20.067.0078-A</t>
  </si>
  <si>
    <t>20.067.0080-0</t>
  </si>
  <si>
    <t>BOCA PARA BUEIRO SIMPLES TUBULAR DE CONCRETO,DIAMETRO DE 1,50M EM CONCRETO CICLOPICO,INCLUSIVE FORMA,ESCAVACAO,REATERROE FORNECIMENTO DOS MATERIAIS,EXCLUSIVE ESCAVACAO DE MATERIALDE REATERRO NA JAZIDA E SEU TRANSPORTE AO CANTEIRO</t>
  </si>
  <si>
    <t>20.067.0080-A</t>
  </si>
  <si>
    <t>20.067.0082-0</t>
  </si>
  <si>
    <t>BOCA PARA BUEIRO SIMPLES TUBULAR DE CONCRETO,DIAMETRO DE 2,00M EM CONCRETO CICLOPICO,INCLUSIVE FORMA,ESCAVACAO,REATERROE FORNECIMENTO DOS MATERIAIS,EXCLUSIVE ESCAVACAO DE MATERIALDE REATERRO NA JAZIDA E SEU TRANSPORTE AO CANTEIRO</t>
  </si>
  <si>
    <t>20.067.0082-A</t>
  </si>
  <si>
    <t>20.067.0084-0</t>
  </si>
  <si>
    <t>BOCA PARA BUEIRO DUPLO TUBULAR DE CONCRETO,DIAMETRO DE 0,40MEM CONCRETO CICLOPICO,INCLUSIVE FORMA,ESCAVACAO,REATERRO EFORNECIMENTO DOS MATERIAIS,EXCLUSIVE ESCAVACAO DE MATERIAL DE REATERRO NA JAZIDA E SEU TRANSPORTE AO CANTEIRO</t>
  </si>
  <si>
    <t>20.067.0084-A</t>
  </si>
  <si>
    <t>20.067.0086-0</t>
  </si>
  <si>
    <t>BOCA PARA BUEIRO DUPLO TUBULAR DE CONCRETO,DIAMETRO DE 0,60MEM CONCRETO CICLOPICO,INCLUSIVE FORMA,ESCAVACAO,REATERRO EFORNECIMENTO DOS MATERIAIS,EXCLUSIVE ESCAVACAO DE MATERIAL DE REATERRO NA JAZIDA E SEU TRANSPORTE AO CANTEIRO</t>
  </si>
  <si>
    <t>20.067.0086-A</t>
  </si>
  <si>
    <t>20.067.0088-0</t>
  </si>
  <si>
    <t>BOCA PARA BUEIRO DUPLO TUBULAR DE CONCRETO,DIAMETRO DE 0,80MEM CONCRETO CICLOPICO,INCLUSIVE FORMA,ESCAVACAO,REATERRO EFORNECIMENTO DOS MATERIAIS,EXCLUSIVE ESCAVACAO DE MATERIAL DE REATERRO NA JAZIDA E SEU TRANSPORTE AO CANTEIRO</t>
  </si>
  <si>
    <t>20.067.0088-A</t>
  </si>
  <si>
    <t>20.067.0090-0</t>
  </si>
  <si>
    <t>BOCA PARA BUEIRO DUPLO TUBULAR DE CONCRETO,DIAMETRO DE 1,00MEM CONCRETO CICLOPICO,INCLUSIVE FORMA,ESCAVACAO,REATERRO EFORNECIMENTO DOS MATERIAIS,EXCLUSIVE ESCAVACAO DE MATERIAL DE REATERRO NA JAZIDA E SEU TRANSPORTE AO CANTEIRO</t>
  </si>
  <si>
    <t>20.067.0090-A</t>
  </si>
  <si>
    <t>20.067.0092-0</t>
  </si>
  <si>
    <t>BOCA PARA BUEIRO DUPLO TUBULAR DE CONCRETO,DIAMETRO DE 1,20MEM CONCRETO CICLOPICO,INCLUSIVE FORMA,ESCAVACAO,REATERRO EFORNECIMENTO DOS MATERIAIS,EXCLUSIVE ESCAVACAO DE MATERIAL DE REATERRO NA JAZIDA E SEU TRANSPORTE AO CANTEIRO</t>
  </si>
  <si>
    <t>20.067.0092-A</t>
  </si>
  <si>
    <t>20.067.0094-0</t>
  </si>
  <si>
    <t>BOCA PARA BUEIRO DUPLO TUBULAR DE CONCRETO,DIAMETRO DE 1,50MEM CONCRETO CICLOPICO,INCLUSIVE FORMA,ESCAVACAO,REATERRO EFORNECIMENTO DOS MATERIAIS,EXCLUSIVE ESCAVACAO DE MATERIAL DE REATERRO NA JAZIDA E SEU TRANSPORTE AO CANTEIRO</t>
  </si>
  <si>
    <t>20.067.0094-A</t>
  </si>
  <si>
    <t>20.067.0096-0</t>
  </si>
  <si>
    <t>BOCA PARA BUEIRO DUPLO TUBULAR DE CONCRETO,DIAMETRO DE 2,00MEM CONCRETO CICLOPICO,INCLUSIVE FORMA,ESCAVACAO,REATERRO EFORNECIMENTO DOS MATERIAIS,EXCLUSIVE ESCAVACAO DE MATERIAL DE REATERRO NA JAZIDA E SEU TRANSPORTE AO CANTEIRO</t>
  </si>
  <si>
    <t>20.067.0096-A</t>
  </si>
  <si>
    <t>20.067.0098-0</t>
  </si>
  <si>
    <t>BOCA PARA BUEIRO TRIPLO TUBULAR DE CONCRETO,DIAMETRO DE 0,40M EM CONCRETO CICLOPICO,INCLUSIVE FORMA,ESCAVACAO,REATERRO EFORNECIMENTO DOS MATERIAIS,EXCLUSIVE ESCAVACAO DE MATERIALDE REATERRO NA JAZIDA E SEU TRANSPORTE AO CANTEIRO</t>
  </si>
  <si>
    <t>20.067.0098-A</t>
  </si>
  <si>
    <t>20.067.0100-0</t>
  </si>
  <si>
    <t>BOCA PARA BUEIRO TRIPLO TUBULAR DE CONCRETO,DIAMETRO DE 0,60M EM CONCRETO CICLOPICO,INCLUSIVE FORMA,ESCAVACAO,REATERRO EFORNECIMENTO DOS MATERIAIS,EXCLUSIVE ESCAVACAO DE MATERIALDE REATERRO NA JAZIDA E SEU TRANSPORTE AO CANTEIRO</t>
  </si>
  <si>
    <t>20.067.0100-A</t>
  </si>
  <si>
    <t>20.067.0102-0</t>
  </si>
  <si>
    <t>BOCA PARA BUEIRO TRIPLO TUBULAR DE CONCRETO,DIAMETRO DE 0,80M EM CONCRETO CICLOPICO,INCLUSIVE FORMA,ESCAVACAO,REATERRO EFORNECIMENTO DOS MATERIAIS,EXCLUSIVE ESCAVACAO DE MATERIALDE REATERRO NA JAZIDA E SEU TRANSPORTE AO CANTEIRO</t>
  </si>
  <si>
    <t>20.067.0102-A</t>
  </si>
  <si>
    <t>20.067.0104-0</t>
  </si>
  <si>
    <t>BOCA PARA BUEIRO TRIPLO TUBULAR DE CONCRETO,DIAMETRO DE 1,00M EM CONCRETO CICLOPICO,INCLUSIVE FORMA,ESCAVACAO,REATERRO EFORNECIMENTO DOS MATERIAIS,EXCLUSIVE ESCAVACAO DE MATERIALDE REATERRO NA JAZIDA E SEU TRANSPORTE AO CANTEIRO</t>
  </si>
  <si>
    <t>20.067.0104-A</t>
  </si>
  <si>
    <t>20.067.0106-0</t>
  </si>
  <si>
    <t>BOCA PARA BUEIRO TRIPLO TUBULAR DE CONCRETO,DIAMETRO DE 1,20M EM CONCRETO CICLOPICO,INCLUSIVE FORMA,ESCAVACAO,REATERRO EFORNECIMENTO DOS MATERIAIS,EXCLUSIVE ESCAVACAO DE MATERIALDE REATERRO NA JAZIDA E SEU TRANSPORTE AO CANTEIRO</t>
  </si>
  <si>
    <t>20.067.0106-A</t>
  </si>
  <si>
    <t>20.067.0108-0</t>
  </si>
  <si>
    <t>BOCA PARA BUEIRO TRIPLO TUBULAR DE CONCRETO,DIAMETRO DE 1,50M EM CONCRETO CICLOPICO,INCLUSIVE FORMA,ESCAVACAO,REATERRO EFORNECIMENTO DOS MATERIAIS,EXCLUSIVE ESCAVACAO DE MATERIALDE REATERRO NA JAZIDA E SEU TRANSPORTE AO CANTEIRO</t>
  </si>
  <si>
    <t>20.067.0108-A</t>
  </si>
  <si>
    <t>20.067.0110-0</t>
  </si>
  <si>
    <t>BOCA PARA BUEIRO TRIPLO TUBULAR DE CONCRETO,DIAMETRO DE 2,00M EM CONCRETO CICLOPICO,INCLUSIVE FORMA,ESCAVACAO,REATERRO EFORNECIMENTO DOS MATERIAIS,EXCLUSIVE ESCAVACAO DE MATERIALDE REATERRO NA JAZIDA E SEU TRANSPORTE AO CANTEIRO</t>
  </si>
  <si>
    <t>20.067.0110-A</t>
  </si>
  <si>
    <t>20.070.0001-0</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</si>
  <si>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</si>
  <si>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20.070.0001-A</t>
  </si>
  <si>
    <t>20.070.0002-0</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</si>
  <si>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</si>
  <si>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20.070.0002-A</t>
  </si>
  <si>
    <t>20.070.0003-0</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</si>
  <si>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</si>
  <si>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20.070.0003-A</t>
  </si>
  <si>
    <t>20.070.0004-0</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</si>
  <si>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</si>
  <si>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20.070.0004-A</t>
  </si>
  <si>
    <t>20.070.0008-0</t>
  </si>
  <si>
    <t>BUEIRO DUPLO TUBULAR,DE CONCRETO SIMPLES(PS-1),DIAMETRO DE 0,40M,ASSENTE EM BERCO DE CONCRETO CICLOPICO,COM ALTURA DE REATERRO H=0,80M,INCLUSIVE ESCAVACAO,FORNECIMENTO DOS MATERIAIS E REATERRO,EXCLUSIVE ESCAVACAO DE MATERIAL DE REATERRO NAJAZIDA E SEU TRANSPORTE AO CANTEIRO</t>
  </si>
  <si>
    <t>20.070.0008-A</t>
  </si>
  <si>
    <t>20.070.0009-0</t>
  </si>
  <si>
    <t>BUEIRO DUPLO TUBULAR,DE CONCRETO SIMPLES(PS-1),DIAMETRO DE 0,40M,ASSENTE EM BERCO DE CONCRETO CICLOPICO,COM ALTURA DE REATERRO H=1,50M,INCLUSIVE ESCAVACAO,FORNECIMENTO DOS MATERIAIS E REATERRO,EXCLUSIVE ESCAVACAO DE MATERIAL DE REATERRO NAJAZIDA E SEU TRANSPORTE AO CANTEIRO</t>
  </si>
  <si>
    <t>20.070.0009-A</t>
  </si>
  <si>
    <t>20.070.0010-0</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</si>
  <si>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</si>
  <si>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20.070.0010-A</t>
  </si>
  <si>
    <t>20.070.0011-0</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</si>
  <si>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</si>
  <si>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20.070.0011-A</t>
  </si>
  <si>
    <t>20.070.0015-0</t>
  </si>
  <si>
    <t>BUEIRO TRIPLO TUBULAR,DE CONCRETO SIMPLES(PS-1),DIAMETRO DE0,40M,ASSENTE EM BERCO DE CONCRETO CICLOPICO,COM ALTURA DE REATERRO H=0,80M,INCLUSIVE ESCAVACAO,FORNECIMENTO DOS MATERIAIS E REATERRO,EXCLUSIVE ESCAVACAO DE MATERIAL DE REATERRO NAJAZIDA E SEU TRANSPORTE AO CANTEIRO</t>
  </si>
  <si>
    <t>20.070.0015-A</t>
  </si>
  <si>
    <t>20.070.0016-0</t>
  </si>
  <si>
    <t>BUEIRO TRIPLO TUBULAR,DE CONCRETO SIMPLES(PS-1),DIAMETRO DE0,40M,ASSENTE EM BERCO DE CONCRETO CICLOPICO,COM ALTURA DE REATERRO H=1,50M,INCLUSIVE ESCAVACAO,FORNECIMENTO DOS MATERIAIS E REATERRO,EXCLUSIVE ESCAVACAO DE MATERIAL DE REATERRO NAJAZIDA E SEU TRANSPORTE AO CANTEIRO</t>
  </si>
  <si>
    <t>20.070.0016-A</t>
  </si>
  <si>
    <t>20.070.0017-0</t>
  </si>
  <si>
    <t>BUEIRO TRIPLO TUBULAR,DE CONCRETO SIMPLES(PS-1),DIAMETRO DE0,40M,ASSENTE EM BERCO DE CONCRETO CICLOPICO,COM ALTURA DE REATERRO H=3,00M,INCLUSIVE ESCAVACAO,FORNECIMENTO DOS MATERIAIS E REATERRO,EXCLUSIVE ESCAVACAO DE MATERIAL DE REATERRO NAJAZIDA E SEU TRANSPORTE AO CANTEIRO</t>
  </si>
  <si>
    <t>20.070.0017-A</t>
  </si>
  <si>
    <t>20.070.0018-0</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</si>
  <si>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</si>
  <si>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20.070.0018-A</t>
  </si>
  <si>
    <t>20.070.0022-0</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</si>
  <si>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</si>
  <si>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20.070.0022-A</t>
  </si>
  <si>
    <t>20.070.0023-0</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</si>
  <si>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</si>
  <si>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20.070.0023-A</t>
  </si>
  <si>
    <t>20.070.0024-0</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</si>
  <si>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</si>
  <si>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20.070.0024-A</t>
  </si>
  <si>
    <t>20.070.0025-0</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</si>
  <si>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</si>
  <si>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20.070.0025-A</t>
  </si>
  <si>
    <t>20.070.0029-0</t>
  </si>
  <si>
    <t>BUEIRO DUPLO TUBULAR,DE CONCRETO SIMPLES(PS-1),DIAMETRO DE 0,60M,ASSENTE EM BERCO DE CONCRETO CICLOPICO,COM ALTURA DE REATERRO H=0,80M,INCLUSIVE ESCAVACAO,FORNECIMENTO DOS MATERIAIS E REATERRO,EXCLUSIVE ESCAVACAO DE MATERIAL DE REATERRO NAJAZIDA E SEU TRANSPORTE AO CANTEIRO</t>
  </si>
  <si>
    <t>20.070.0029-A</t>
  </si>
  <si>
    <t>20.070.0030-0</t>
  </si>
  <si>
    <t>BUEIRO DUPLO TUBULAR,DE CONCRETO SIMPLES(PS-1),DIAMETRO DE 0,60M,ASSENTE EM BERCO DE CONCRETO CICLOPICO,COM ALTURA DE REATERRO H=1,50M,INCLUSIVE ESCAVACAO,FORNECIMENTO DOS MATERIAIS E REATERRO,EXCLUSIVE ESCAVACAO DE MATERIAL DE REATERRO NAJAZIDA E SEU TRANSPORTE AO CANTEIRO</t>
  </si>
  <si>
    <t>20.070.0030-A</t>
  </si>
  <si>
    <t>20.070.0031-0</t>
  </si>
  <si>
    <t>BUEIRO DUPLO TUBULAR,DE CONCRETO SIMPLES(PS-1),DIAMETRO DE 0,60M,ASSENTE EM BERCO DE CONCRETO CICLOPICO,COM ALTURA DE REATERRO H=3,00M,INCLUSIVE ESCAVACAO,FORNECIMENTO DOS MATERIAIS E REATERRO,EXCLUSIVE ESCAVACAO DE MATERIAL DE REATERRO NAJAZIDA E SEU TRANSPORTE AO CANTEIRO</t>
  </si>
  <si>
    <t>20.070.0031-A</t>
  </si>
  <si>
    <t>20.070.0032-0</t>
  </si>
  <si>
    <t>BUEIRO DUPLO TUBULAR,DE CONCRETO SIMPLES(PS-1),DIAMETRO DE 0,60M,ASSENTE EM BERCO DE CONCRETO CICLOPICO,COM ALTURA DE REATERRO H=4,00M,INCLUSIVE ESCAVACAO,FORNECIMENTO DOS MATERIAIS E REATERRO,EXCLUSIVE ESCAVACAO DE MATERIAL DE REATERRO NAJAZIDA E SEU TRANSPORTE AO CANTEIRO</t>
  </si>
  <si>
    <t>20.070.0032-A</t>
  </si>
  <si>
    <t>20.070.0036-0</t>
  </si>
  <si>
    <t>BUEIRO TRIPLO TUBULAR,DE CONCRETO SIMPLES(PS-1),DIAMETRO DE0,60M,ASSENTE EM BERCO DE CONCRETO CICLOPICO,COM ALTURA DE REATERRO H=0,80M,INCLUSIVE ESCAVACAO,FORNECIMENTO DOS MATERIAIS E REATERRO,EXCLUSIVE ESCAVACAO DE MATERIAL DE REATERRO NAJAZIDA E SEU TRANSPORTE AO CANTEIRO</t>
  </si>
  <si>
    <t>20.070.0036-A</t>
  </si>
  <si>
    <t>20.070.0037-0</t>
  </si>
  <si>
    <t>BUEIRO TRIPLO TUBULAR,DE CONCRETO SIMPLES(PS-1),DIAMETRO DE0,60M,ASSENTE EM BERCO DE CONCRETO CICLOPICO,COM ALTURA DE REATERRO H=1,50M,INCLUSIVE ESCAVACAO,FORNECIMENTO DOS MATERIAIS E REATERRO,EXCLUSIVE ESCAVACAO DE MATERIAL DE REATERRO NAJAZIDA E SEU TRANSPORTE AO CANTEIRO</t>
  </si>
  <si>
    <t>20.070.0037-A</t>
  </si>
  <si>
    <t>20.070.0038-0</t>
  </si>
  <si>
    <t>BUEIRO TRIPLO TUBULAR,DE CONCRETO SIMPLES(PS-1),DIAMETRO DE0,60M,ASSENTE EM BERCO DE CONCRETO CICLOPICO,COM ALTURA DE REATERRO H=3,00M,INCLUSIVE ESCAVACAO,FORNECIMENTO DOS MATERIAIS E REATERRO,EXCLUSIVE ESCAVACAO DE MATERIAL DE REATERRO NAJAZIDA E SEU TRANSPORTE AO CANTEIRO</t>
  </si>
  <si>
    <t>20.070.0038-A</t>
  </si>
  <si>
    <t>20.070.0039-0</t>
  </si>
  <si>
    <t>BUEIRO TRIPLO TUBULAR,DE CONCRETO SIMPLES(PS-1),DIAMETRO DE0,60M,ASSENTE EM BERCO DE CONCRETO CICLOPICO,COM ALTURA DE REATERRO H=4,00M,INCLUSIVE ESCAVACAO,FORNECIMENTO DOS MATERIAIS E REATERRO,EXCLUSIVE ESCAVACAO DE MATERIAL DE REATERRO NAJAZIDA E SEU TRANSPORTE AO CANTEIRO</t>
  </si>
  <si>
    <t>20.070.0039-A</t>
  </si>
  <si>
    <t>20.085.0100-0</t>
  </si>
  <si>
    <t>PASSAGEM DE GADO,CONSTITUIDA DE CHAPAS GALVANIZADAS,COM ESPESSURA DE 2,70MM,PARAFUSOS,PORCAS E FERRAMENTAS NECESSARIAS,COM DIMENSOES EM TORNO DE 2,20M DE VAO E 2,25M DE ALTURA,RECOBRIMENTO MINIMO DE 0,30M E MAXIMO DE 8,90M,SOB A INFLUENCIADO TREM-TIPO RODOVIARIO.FORNECIMENTO</t>
  </si>
  <si>
    <t>20.085.0100-A</t>
  </si>
  <si>
    <t>20.085.0105-0</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</si>
  <si>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</si>
  <si>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20.085.0105-A</t>
  </si>
  <si>
    <t>20.085.0110-0</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</si>
  <si>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</si>
  <si>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20.085.0110-A</t>
  </si>
  <si>
    <t>20.085.0115-0</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</si>
  <si>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</si>
  <si>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20.085.0115-A</t>
  </si>
  <si>
    <t>20.085.0120-0</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</si>
  <si>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</si>
  <si>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20.085.0120-A</t>
  </si>
  <si>
    <t>20.085.0125-0</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</si>
  <si>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</si>
  <si>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20.085.0125-A</t>
  </si>
  <si>
    <t>20.085.0130-0</t>
  </si>
  <si>
    <t>PASSAGEM INFERIOR,CONSTITUIDA DE CHAPAS GALVANIZADAS,COM ESPESSURA DE 2,70MM,PARAFUSOS,PORCAS E FERRAMENTAS NECESSARIAS,COM DIMENSOES EM TORNO DE 4,20M DE VAO E 3,90M DE ALTURA,RECOBRIMENTO MAXIMO DE 9,70M,SOB A INFLUENCIA DO TREM-TIPO RODOVIARIO.FORNECIMENTO</t>
  </si>
  <si>
    <t>20.085.0130-A</t>
  </si>
  <si>
    <t>20.085.0135-0</t>
  </si>
  <si>
    <t>PASSAGEM INFERIOR,CONSTITUIDA DE CHAPAS COM REVESTIMENTO EPOXY,COM ESPESSURA DE 2,70MM,PARAFUSOS,PORCAS E FERRAMENTAS NECESSARIAS,COM DIMENSOES EM TORNO DE 4,20M DE VAO E 3,90M DEALTURA,RECOBRIMENTO MAXIMO DE 9,70M,SOB A INFLUENCIA DO TREM-TIPO RODOVIARIO.FORNECIMENTO</t>
  </si>
  <si>
    <t>20.085.0135-A</t>
  </si>
  <si>
    <t>20.085.0140-0</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</si>
  <si>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</si>
  <si>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20.085.0140-A</t>
  </si>
  <si>
    <t>20.085.0145-0</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</si>
  <si>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</si>
  <si>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20.085.0145-A</t>
  </si>
  <si>
    <t>20.085.0150-0</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</si>
  <si>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</si>
  <si>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20.085.0150-A</t>
  </si>
  <si>
    <t>20.085.0155-0</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</si>
  <si>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</si>
  <si>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20.085.0155-A</t>
  </si>
  <si>
    <t>20.085.0160-0</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</si>
  <si>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</si>
  <si>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20.085.0160-A</t>
  </si>
  <si>
    <t>20.085.0165-0</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</si>
  <si>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</si>
  <si>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20.085.0165-A</t>
  </si>
  <si>
    <t>20.085.0170-0</t>
  </si>
  <si>
    <t>BUEIRO SIMPLES CIRCULAR,CONSTITUIDO DE CHAPAS GALVANIZADAS COM ESPESSURA DE 2.00MM,DIAMETRO DE 0,60M,PARAFUSOS,PORCAS EFERRAMENTAS NECESSARIAS,RECOBRIMENTO MINIMO DE 0,30M E MAXIMO DE 25,00M,SOB A INFLUENCIA DO TREM-TIPO RODOVIARIO.FORNECIMENTO</t>
  </si>
  <si>
    <t>20.085.0170-A</t>
  </si>
  <si>
    <t>20.085.0175-0</t>
  </si>
  <si>
    <t>BUEIRO SIMPLES CIRCULAR,CONSTITUIDO DE CHAPAS COM REVESTIMENTO EPOXY,COM ESPESSURA DE 2,00MM,DIAMETRO DE 0,60M,PARAFUSOS,PORCAS E FERRAMENTAS NECESSARIAS,RECOBRIMENTO MINIMO DE 0,30M E MAXIMO DE 25,00M,SOB A INFLUENCIA DO TREM-TIPO RODOVIARIO.FORNECIMENTO</t>
  </si>
  <si>
    <t>20.085.0175-A</t>
  </si>
  <si>
    <t>20.085.0180-0</t>
  </si>
  <si>
    <t>BUEIRO SIMPLES CIRCULAR,CONSTITUIDO DE CHAPAS GALVANIZADAS COM ESPESSURA DE 2,00MM,DIAMETRO DE 0,80M,PARAFUSOS,PORCAS EFERRAMENTAS NECESSARIAS,RECOBRIMENTO MINIMO DE 0,30M E MAXIMO DE 18,80M,SOB A INFLUENCIA DO TREM-TIPO RODOVIARIO.FORNECIMENTO</t>
  </si>
  <si>
    <t>20.085.0180-A</t>
  </si>
  <si>
    <t>20.085.0185-0</t>
  </si>
  <si>
    <t>BUEIRO SIMPLES CIRCULAR,CONSTITUIDO DE CHAPAS COM REVESTIMENTO EPOXY,COM ESPESSURA DE 2,00MM,DIAMETRO DE 0,80M,PARAFUSOS,PORCAS E FERRAMENTAS NECESSARIAS,RECOBRIMENTO MINIMO DE 0,30M E MAXIMO DE 18,80M,SOB A INFLUENCIA DO TREM-TIPO RODOVIARIO.FORNECIMENTO</t>
  </si>
  <si>
    <t>20.085.0185-A</t>
  </si>
  <si>
    <t>20.085.0190-0</t>
  </si>
  <si>
    <t>BUEIRO SIMPLES CIRCULAR,CONSTITUIDO DE CHAPAS GALVANIZADAS,COM ESPESSURA DE 2,00MM,DIAMETRO DE 1,00M,PARAFUSOS,PORCAS EFERRAMENTAS NECESSARIAS,RECOBRIMENTO MINIMO DE 0,30M E MAXIMO DE 15,00M,SOB A INFLUENCIA DO TREM-TIPO RODOVIARIO.FORNECIMENTO</t>
  </si>
  <si>
    <t>20.085.0190-A</t>
  </si>
  <si>
    <t>20.085.0195-0</t>
  </si>
  <si>
    <t>BUEIRO SIMPLES CIRCULAR,CONSTITUIDO DE CHAPAS COM RESVESTIMENTO EPOXY,COM ESPESSURA DE 2MM,DIAMETRO DE 1,00M,PARAFUSOS,PORCAS E FERRAMENTAS NECESSARIAS,RECOBRIMENTO MINIMO DE 0,30ME MAXIMO DE 15,00M,SOB A INFLUENCIA DO TREM-TIPO RODOVIARIO.FORNECIMENTO</t>
  </si>
  <si>
    <t>20.085.0195-A</t>
  </si>
  <si>
    <t>20.085.0200-0</t>
  </si>
  <si>
    <t>BUEIRO SIMPLES CIRCULAR,CONSTITUIDO DE CHAPAS GALVANIZADAS,COM ESPESSURA DE 2MM,DIAMETRO DE 1,20M,PARAFUSOS,PORCAS E FERRAMENTAS NECESSARIAS,RECOBRIMENTO MINIMO DE 0,30M E MAXIMO DE 12,50M,SOB A INFLUENCIA DO TREM-TIPO RODOVIARIO.FORNECIMENTO</t>
  </si>
  <si>
    <t>20.085.0200-A</t>
  </si>
  <si>
    <t>20.085.0205-0</t>
  </si>
  <si>
    <t>BUEIRO SIMPLES CIRCULAR,CONSTITUIDO DE CHAPAS COM REVESTIMENTO EPOXY,COM ESPESSURA DE 2MM,DIAMETRO DE 1,20M,PARAFUSOS,PORCAS E FERRAMENTAS NECESSARIAS,RECOBRIMENTO MINIMO DE 0,30ME MAXIMO DE 12,50M,SOB A INFLUENCIA DO TREM-TIPO RODOVIARIO.FORNECIMENTO</t>
  </si>
  <si>
    <t>20.085.0205-A</t>
  </si>
  <si>
    <t>20.085.0210-0</t>
  </si>
  <si>
    <t>BUEIRO SIMPLES CIRCULAR,CONSTITUIDO DE CHAPAS GALVANIZADAS,COM ESPESSURA DE 2MM,DIAMETRO DE 1,50M,PARAFUSOS,PORCAS E FERRAMENTAS NECESSARIAS,RECOBRIMENTO MINIMO DE 0,30M E MAXIMO DE 10,00M,SOB A INFLUENCIA DO TREM-TIPO RODOVIARIO.FORNECIMENTO</t>
  </si>
  <si>
    <t>20.085.0210-A</t>
  </si>
  <si>
    <t>20.085.0215-0</t>
  </si>
  <si>
    <t>BUEIRO SIMPLES CIRCULAR,CONSTITUIDO DE CHAPAS COM REVESTIMENTO EPOXY,COM ESPESSURA DE 2MM,DIAMETRO DE 1,50M,PARAFUSOS,PORCAS E FERRAMENTAS NECESSARIAS,RECOBRIMENTO MINIMO DE 0,30ME MAXIMO DE 10,00M,SOB A INFLUENCIA DO TREM-TIPO RODOVIARIO.FORNECIMENTO</t>
  </si>
  <si>
    <t>20.085.0215-A</t>
  </si>
  <si>
    <t>20.085.0220-0</t>
  </si>
  <si>
    <t>BUEIRO SIMPLES CIRCULAR,CONSTITUIDO DE CHAPAS GALVANIZADAS,COM ESPESSURA DE 2MM,DIAMETRO DE 1,80M,PARAFUSOS,PORCAS E FERRAMENTAS NECESSARIAS,RECOBRIMENTO MINIMO DE 0,40M E MAXIMO DE 8,30M,SOB A INFLUENCIA DO TREM-TIPO RODOVIARIO.FORNECIMENTO</t>
  </si>
  <si>
    <t>20.085.0220-A</t>
  </si>
  <si>
    <t>20.085.0225-0</t>
  </si>
  <si>
    <t>BUEIRO SIMPLES CIRCULAR,CONSTITUIDO DE CHAPAS COM REVESTIMENTO EPOXY,COM ESPESSURA DE 2MM,DIAMETRO DE 1,80M,PARAFUSOS,PORCAS E FERRAMENTAS NECESSARIAS,RECOBRIMENTO MINIMO DE 0,40ME MAXIMO DE 8,30M,SOB A INFLUENCIA DO TREM-TIPO RODOVIARIO.FORNECIMENTO</t>
  </si>
  <si>
    <t>20.085.0225-A</t>
  </si>
  <si>
    <t>20.085.0230-0</t>
  </si>
  <si>
    <t>BUEIRO SIMPLES CIRCULAR,CONSTITUIDO DE CHAPAS GALVANIZADAS,COM ESPESSURA DE 2MM,DIAMETRO DE 2,00M,PARAFUSOS,PORCAS E FERRAMENTAS NECESSARIAS,RECOBRIMENTO MINIMO DE 0,50M E MAXIMO DE 7,50M,SOB A INFLUENCIA DO TREM-TIPO RODOVIARIO.FORNECIMENTO</t>
  </si>
  <si>
    <t>20.085.0230-A</t>
  </si>
  <si>
    <t>20.085.0235-0</t>
  </si>
  <si>
    <t>BUEIRO SIMPLES CIRCULAR,CONSTITUIDO DE CHAPAS COM REVESTIMENTO EPOXY,COM ESPESSURA DE 2MM,DIAMETRO DE 2,00M,PARAFUSOS,PORCAS E FERRAMENTAS NECESSARIAS,RECOBRIMENTO MINIMO DE 0,50ME MAXIMO DE 7,50M,SOB INFLUENCIA DO TREM-TIPO RODOVIARIO.FORNECIMENTO</t>
  </si>
  <si>
    <t>20.085.0235-A</t>
  </si>
  <si>
    <t>20.085.0240-0</t>
  </si>
  <si>
    <t>BUEIRO SIMPLES CIRCULAR,CONSTITUIDO DE CHAPAS GALVANIZADAS,COM ESPESSURA DE 2,70MM,DIAMETRO DE 2,20M,PARAFUSOS,PORCAS EFERRAMENTAS NECESSARIAS,RECOBRIMENTO MINIMO DE 0,50M E MAXIMO DE 9,50M,SOB A INFLUENCIA DO TREM-TIPO RODOVIARIO.FORNECIMENTO</t>
  </si>
  <si>
    <t>20.085.0240-A</t>
  </si>
  <si>
    <t>20.085.0245-0</t>
  </si>
  <si>
    <t>BUEIRO SIMPLES CIRCULAR,CONSTITUIDO DE CHAPAS COM REVESTIMENTO EPOXY,COM ESPESSURA DE 2,70MM,DIAMETRO DE 2,20M,PARAFUSOS,PORCAS E FERRAMENTAS NECESSARIAS,RECOBRIMENTO MINIMO DE 0,50M E MAXIMO DE 9,50M,SOB A INFLUENCIA DO TREM-TIPO RODOVIARIO.FORNECIMENTO</t>
  </si>
  <si>
    <t>20.085.0245-A</t>
  </si>
  <si>
    <t>20.085.0250-0</t>
  </si>
  <si>
    <t>BUEIRO SIMPLES CIRCULAR,CONSTITUIDO DE CHAPAS GALVANIZADAS,COM ESPESSURA DE 2,70MM,DIAMETRO DE 2,40M,PARAFUSOS,PORCAS EFERRAMENTAS NECESSARIAS,RECOBRIMENTO MINIMO DE 0,50M E MAXIMO DE 8,70M,SOB A INFLUENCIA DO TREM-TIPO RODOVIARIO.FORNECIMENTO</t>
  </si>
  <si>
    <t>20.085.0250-A</t>
  </si>
  <si>
    <t>20.085.0255-0</t>
  </si>
  <si>
    <t>BUEIRO SIMPLES CIRCULAR,CONSTITUIDO DE CHAPAS COM REVESTIMENTO EPOXY,COM ESPESSURA DE 2,70MM,DIAMETRO DE 2,40M,PARAFUSOS,PORCAS E FERRAMENTAS NECESSARIAS,RECOBRIMENTO MINIMO DE 0,50M E MAXIMO DE 8,70M,SOB A INFLUENCIA DO TREM-TIPO RODOVIARIO.FORNECIMENTO</t>
  </si>
  <si>
    <t>20.085.0255-A</t>
  </si>
  <si>
    <t>20.085.0260-0</t>
  </si>
  <si>
    <t>BUEIRO SIMPLES CIRCULAR,CONSTITUIDO DE CHAPAS GALVANIZADAS,COM ESPESSURA DE 3,40MM,DIAMETRO DE 2,60M,PARAFUSOS,PORCAS EFERRAMENTAS NECESSARIAS,RECOBRIMENTO MINIMO DE 0,50M E MAXIMO DE 10,60M,SOB A INFLUENCIA DO TREM-TIPO RODOVIARIO.FORNECIMENTO</t>
  </si>
  <si>
    <t>20.085.0260-A</t>
  </si>
  <si>
    <t>20.085.0265-0</t>
  </si>
  <si>
    <t>BUEIRO SIMPLES CIRCULAR,CONSTITUIDO DE CHAPAS COM REVESTIMENTO EPOXY,COM ESPESSURA DE 3,40MM,DIAMETRO DE 2,60M,PARAFUSOS,PORCAS E FERRAMENTAS NECESSARIAS,RECOBRIMENTO MINIMO DE 0,50M E MAXIMO DE 10,60M, SOB A INFLUENCIA DO TREM-TIPO RODOVIARIO.FORNECIMENTO</t>
  </si>
  <si>
    <t>20.085.0265-A</t>
  </si>
  <si>
    <t>20.085.0270-0</t>
  </si>
  <si>
    <t>BUEIRO SIMPLES CIRCULAR,CONSTITUIDO DE CHAPAS GALVANIZADAS,COM ESPESSURA DE 3,40MM,DIAMETRO DE 2,80M,PARAFUSOS,PORCAS EFERRAMENTAS NECESSARIAS,RECOBRIMENTO MINIMO DE 0,50M E MAXIMO DE 9,80M,SOB A INFLUENCIA DO TREM-TIPO RODOVIARIO. FORNECIMENTO</t>
  </si>
  <si>
    <t>20.085.0270-A</t>
  </si>
  <si>
    <t>20.085.0275-0</t>
  </si>
  <si>
    <t>BUEIRO SIMPLES CIRCULAR,CONSTITUIDO DE CHAPAS COM REVESTIMENTO EPOXY,COM ESPESSURA DE 3,40MM,DIAMETRO DE 2,80M,PARAFUSOS,PORCAS E FERRAMENTAS NECESSARIAS,RECOBRIMENTO MINIMO DE 0,50M E MAXIMO DE 9,80M,SOB A INFLUENCIA DO TREM-TIPO RODOVIARIO.FORNECIMENTO</t>
  </si>
  <si>
    <t>20.085.0275-A</t>
  </si>
  <si>
    <t>20.085.0280-0</t>
  </si>
  <si>
    <t>BUEIRO SIMPLES CIRCULAR,CONSTITUIDO DE CHAPAS GALVANIZADAS,COM ESPESSURA DE 2,70MM,DIAMETRO DE 3,05M,PARAFUSOS,PORCAS EFERRAMENTAS NECESSARIAS,RECOBRIMENTO MINIMO DE 0,45M E MAXIMO DE 13,10M,SOB A INFLUENCIA DO TREM-TIPO RODOVIARIO.FORNECIMENTO</t>
  </si>
  <si>
    <t>20.085.0280-A</t>
  </si>
  <si>
    <t>20.085.0285-0</t>
  </si>
  <si>
    <t>BUEIRO SIMPLES CIRCULAR,CONSTITUIDO DE CHAPAS COM REVESTIMENTO EPOXY,COM ESPESSURA DE 2,70MM,DIAMETRO DE 3,05M,PARAFUSOS,PORCAS E FERRAMENTAS NECESSARIAS,RECOBRIMENTO MINIMO DE 0,45M E MAXIMO DE 13,10M, SOB A INFLUENCIA DO TREM-TIPO RODOVIARIO.FORNECIMENTO</t>
  </si>
  <si>
    <t>20.085.0285-A</t>
  </si>
  <si>
    <t>20.085.0290-0</t>
  </si>
  <si>
    <t>BUEIRO SIMPLES CIRCULAR,CONSTITUIDO DE CHAPAS GALVANIZADAS,COM ESPESSURA DE 2,70MM,DIAMETRO DE 3,40M,PARAFUSOS,PORCAS EFERRAMENTAS NECESSARIAS,RECOBRIMENTO MINIMO DE 0,45M E MAXIMO DE 11,70M,SOB A INFLUENCIA DO TREM-TIPO RODOVIARIO.FORNECIMENTO</t>
  </si>
  <si>
    <t>20.085.0290-A</t>
  </si>
  <si>
    <t>20.085.0295-0</t>
  </si>
  <si>
    <t>BUEIRO SIMPLES CIRCULAR,CONSTITUIDO DE CHAPAS COM REVESTIMENTO EPOXY,COM ESPESSURA DE 2,70MM,DIAMETRO DE 3,40M,PARAFUSOS,PORCAS E FERRAMENTAS NECESSARIAS,RECOBRIMENTO MINIMO DE 0,45M E MAXIMO DE 11,70M, SOB A INFLUENCIA DO TREM-TIPO RODOVIARIO.FORNECIMENTO</t>
  </si>
  <si>
    <t>20.085.0295-A</t>
  </si>
  <si>
    <t>20.085.0300-0</t>
  </si>
  <si>
    <t>BUEIRO SIMPLES CIRCULAR,CONSTITUIDO DE CHAPAS GALVANIZADAS,COM ESPESSURA DE 2,70MM,DIAMETRO DE 3,80M,PARAFUSOS,PORCAS EFERRAMENTAS NECESSARIAS,RECOBRIMENTO MINIMO DE 0,60M E MAXIMO DE 10,50M,SOB A INFLUENCIA DO TREM-TIPO RODOVIARIO.FORNECIMENTO</t>
  </si>
  <si>
    <t>20.085.0300-A</t>
  </si>
  <si>
    <t>20.085.0305-0</t>
  </si>
  <si>
    <t>BUEIRO SIMPLES CIRCULAR,CONSTITUIDO DE CHAPAS COM REVESTIMENTO EPOXY,COM ESPESSURA DE 2,70MM,DIAMETRO DE 3,80M,PARAFUSOS,PORCAS E FERRAMENTAS NECESSARIAS,RECOBRIMENTO MINIMO DE 0,60M E MAXIMO DE 10,50M, SOB A INFLUENCIA DO TREM-TIPO RODOVIARIO.FORNECIMENTO</t>
  </si>
  <si>
    <t>20.085.0305-A</t>
  </si>
  <si>
    <t>20.085.0310-0</t>
  </si>
  <si>
    <t>BUEIRO SIMPLES CIRCULAR,CONSTITUIDO DE CHAPAS GALVANIZADAS,COM ESPESSURA DE 2,70MM,DIAMETRO DE 4,20M,PARAFUSOS,PORCAS EFERRAMENTAS NECESSARIAS,RECOBRIMENTO MINIMO DE 0,60M E MAXIMO DE 9,50M,SOB A INFLUENCIA DO TREM-TIPO RODOVIARIO. FORNECIMENTO</t>
  </si>
  <si>
    <t>20.085.0310-A</t>
  </si>
  <si>
    <t>20.085.0315-0</t>
  </si>
  <si>
    <t>BUEIRO SIMPLES CIRCULAR,CONSTITUIDO DE CHAPAS COM REVESTIMENTO EPOXY,COM ESPESSURA DE 2,70MM,DIAMETRO DE 4,20M,PARAFUSOS,PORCAS E FERRAMENTAS NECESSARIAS,RECOBRIMENTO MINIMO DE 0,60M E MAXIMO DE 9,50M,SOB A INFLUENCIA DO TREM-TIPO RODOVIARIO.FORNECIMENTO</t>
  </si>
  <si>
    <t>20.085.0315-A</t>
  </si>
  <si>
    <t>20.085.0320-0</t>
  </si>
  <si>
    <t>BUEIRO SIMPLES CIRCULAR,CONSTITUIDO DE CHAPAS GALVANIZADAS,COM ESPESSURA DE 2,70MM,DIAMETRO DE 4,60M,PARAFUSOS,PORCAS EFERRAMENTAS NECESSARIAS,RECOBRIMENTO MINIMO DE 0,60M E MAXIMO DE 8,70M,SOB A INFLUENCIA DO TREM-TIPO RODOVIARIO. FORNECIMENTO</t>
  </si>
  <si>
    <t>20.085.0320-A</t>
  </si>
  <si>
    <t>20.085.0325-0</t>
  </si>
  <si>
    <t>BUEIRO SIMPLES CIRCULAR,CONSTITUIDO DE CHAPAS COM REVESTIMENTO EPOXY,COM ESPESSURA DE 2,70MM,DIAMETRO DE 4,60M,PARAFUSOS,PORCAS E FERRAMENTAS NECESSARIAS,RECOBRIMENTO MINIMO DE 0,60M E MAXIMO DE 8,70M,SOB A INFLUENCIA DO TREM-TIPO RODOVIARIO.FORNECIMENTO</t>
  </si>
  <si>
    <t>20.085.0325-A</t>
  </si>
  <si>
    <t>20.085.0330-0</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</si>
  <si>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</si>
  <si>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20.085.0330-A</t>
  </si>
  <si>
    <t>20.085.0335-0</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</si>
  <si>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</si>
  <si>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20.085.0335-A</t>
  </si>
  <si>
    <t>20.085.0340-0</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</si>
  <si>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</si>
  <si>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20.085.0340-A</t>
  </si>
  <si>
    <t>20.085.0345-0</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</si>
  <si>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</si>
  <si>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20.085.0345-A</t>
  </si>
  <si>
    <t>20.085.0350-0</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</si>
  <si>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</si>
  <si>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20.085.0350-A</t>
  </si>
  <si>
    <t>20.085.0355-0</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</si>
  <si>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</si>
  <si>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20.085.0355-A</t>
  </si>
  <si>
    <t>20.085.0360-0</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</si>
  <si>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</si>
  <si>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20.085.0360-A</t>
  </si>
  <si>
    <t>20.085.0365-0</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</si>
  <si>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</si>
  <si>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20.085.0365-A</t>
  </si>
  <si>
    <t>20.085.0370-0</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</si>
  <si>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</si>
  <si>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20.085.0370-A</t>
  </si>
  <si>
    <t>20.085.0375-0</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</si>
  <si>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</si>
  <si>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20.085.0375-A</t>
  </si>
  <si>
    <t>20.085.0380-0</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</si>
  <si>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</si>
  <si>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20.085.0380-A</t>
  </si>
  <si>
    <t>20.085.0385-0</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</si>
  <si>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</si>
  <si>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20.085.0385-A</t>
  </si>
  <si>
    <t>20.085.0390-0</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</si>
  <si>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</si>
  <si>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20.085.0390-A</t>
  </si>
  <si>
    <t>20.085.0395-0</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</si>
  <si>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</si>
  <si>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20.085.0395-A</t>
  </si>
  <si>
    <t>20.085.0400-0</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</si>
  <si>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</si>
  <si>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20.085.0400-A</t>
  </si>
  <si>
    <t>20.085.0405-0</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</si>
  <si>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</si>
  <si>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20.085.0405-A</t>
  </si>
  <si>
    <t>20.085.0410-0</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</si>
  <si>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</si>
  <si>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20.085.0410-A</t>
  </si>
  <si>
    <t>20.085.0415-0</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</si>
  <si>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</si>
  <si>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20.085.0415-A</t>
  </si>
  <si>
    <t>20.085.0420-0</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</si>
  <si>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</si>
  <si>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20.085.0420-A</t>
  </si>
  <si>
    <t>20.085.0425-0</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</si>
  <si>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</si>
  <si>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20.085.0425-A</t>
  </si>
  <si>
    <t>20.085.0430-0</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</si>
  <si>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</si>
  <si>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20.085.0430-A</t>
  </si>
  <si>
    <t>20.085.0435-0</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</si>
  <si>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</si>
  <si>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20.085.0435-A</t>
  </si>
  <si>
    <t>20.085.0440-0</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</si>
  <si>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</si>
  <si>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20.085.0440-A</t>
  </si>
  <si>
    <t>20.085.0445-0</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</si>
  <si>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</si>
  <si>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20.085.0445-A</t>
  </si>
  <si>
    <t>20.085.0450-0</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</si>
  <si>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</si>
  <si>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20.085.0450-A</t>
  </si>
  <si>
    <t>20.085.0455-0</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</si>
  <si>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</si>
  <si>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20.085.0455-A</t>
  </si>
  <si>
    <t>20.085.0460-0</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</si>
  <si>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</si>
  <si>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20.085.0460-A</t>
  </si>
  <si>
    <t>20.085.0465-0</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</si>
  <si>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</si>
  <si>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20.085.0465-A</t>
  </si>
  <si>
    <t>20.085.0470-0</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</si>
  <si>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</si>
  <si>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20.085.0470-A</t>
  </si>
  <si>
    <t>20.085.0475-0</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</si>
  <si>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</si>
  <si>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20.085.0475-A</t>
  </si>
  <si>
    <t>20.085.0480-0</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</si>
  <si>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</si>
  <si>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20.085.0480-A</t>
  </si>
  <si>
    <t>20.085.0485-0</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</si>
  <si>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</si>
  <si>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20.085.0485-A</t>
  </si>
  <si>
    <t>20.085.0490-0</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</si>
  <si>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</si>
  <si>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20.085.0490-A</t>
  </si>
  <si>
    <t>20.085.0495-0</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</si>
  <si>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</si>
  <si>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20.085.0495-A</t>
  </si>
  <si>
    <t>20.085.0500-0</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</si>
  <si>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</si>
  <si>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20.085.0500-A</t>
  </si>
  <si>
    <t>20.085.0505-0</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</si>
  <si>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</si>
  <si>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20.085.0505-A</t>
  </si>
  <si>
    <t>20.085.0510-0</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</si>
  <si>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</si>
  <si>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20.085.0510-A</t>
  </si>
  <si>
    <t>20.085.0515-0</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</si>
  <si>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</si>
  <si>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20.085.0515-A</t>
  </si>
  <si>
    <t>20.085.0520-0</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</si>
  <si>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</si>
  <si>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20.085.0520-A</t>
  </si>
  <si>
    <t>20.085.0525-0</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</si>
  <si>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</si>
  <si>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20.085.0525-A</t>
  </si>
  <si>
    <t>20.085.0530-0</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</si>
  <si>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</si>
  <si>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20.085.0530-A</t>
  </si>
  <si>
    <t>20.085.0535-0</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</si>
  <si>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</si>
  <si>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20.085.0535-A</t>
  </si>
  <si>
    <t>20.085.0540-0</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</si>
  <si>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</si>
  <si>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20.085.0540-A</t>
  </si>
  <si>
    <t>20.085.0545-0</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</si>
  <si>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</si>
  <si>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20.085.0545-A</t>
  </si>
  <si>
    <t>20.085.0550-0</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</si>
  <si>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</si>
  <si>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20.085.0550-A</t>
  </si>
  <si>
    <t>20.085.0555-0</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</si>
  <si>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</si>
  <si>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20.085.0555-A</t>
  </si>
  <si>
    <t>20.085.0560-0</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</si>
  <si>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</si>
  <si>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20.085.0560-A</t>
  </si>
  <si>
    <t>20.085.0565-0</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</si>
  <si>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</si>
  <si>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20.085.0565-A</t>
  </si>
  <si>
    <t>20.085.0570-0</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</si>
  <si>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</si>
  <si>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20.085.0570-A</t>
  </si>
  <si>
    <t>20.085.0575-0</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</si>
  <si>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</si>
  <si>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20.085.0575-A</t>
  </si>
  <si>
    <t>20.085.0580-0</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</si>
  <si>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</si>
  <si>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20.085.0580-A</t>
  </si>
  <si>
    <t>20.085.0585-0</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</si>
  <si>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</si>
  <si>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20.085.0585-A</t>
  </si>
  <si>
    <t>20.085.0590-0</t>
  </si>
  <si>
    <t>TUNNEL LINER,PARA PROCESSO NAO DESTRUTIVO,CIRCULAR,CONSTITUIDO DE CHAPAS GALVANIZADAS,COM ESPESSURA DE 2,70MM, DIAMETRODE 1,20M,PARAFUSOS,PORCAS E FERRAMENTAS NECESSARIAS,RECOBRIMENTO MINIMO DE 1,20M E MAXIMO DE 12,90M,SOB A INFLUENCIA DOTREM-TIPO RODOVIARIO.FORNECIMENTO</t>
  </si>
  <si>
    <t>20.085.0590-A</t>
  </si>
  <si>
    <t>20.085.0595-0</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</si>
  <si>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</si>
  <si>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20.085.0595-A</t>
  </si>
  <si>
    <t>20.085.0600-0</t>
  </si>
  <si>
    <t>TUNNEL LINER,PARA PROCESSO NAO DESTRUTIVO,CIRCULAR,CONSTITUIDO DE CHAPAS GALVANIZADAS,COM ESPESSURA DE 2,70MM, DIAMETRODE 1,60M,PARAFUSOS,PORCAS E FERRAMENTAS NECESSARIAS,RECOBRIMENTO MINIMO DE 1,20M E MAXIMO DE 9,60M, SOB A INFLUENCIA DOTREM-TIPO RODOVIARIO.FORNECIMENTO</t>
  </si>
  <si>
    <t>20.085.0600-A</t>
  </si>
  <si>
    <t>20.085.0605-0</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</si>
  <si>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</si>
  <si>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20.085.0605-A</t>
  </si>
  <si>
    <t>20.085.0610-0</t>
  </si>
  <si>
    <t>TUNNEL LINER,PARA PROCESSO NAO DESTRUTIVO,CIRCULAR,CONSTITUIDO DE CHAPAS GALVANIZADAS,COM ESPESSURA DE 2,70MM, DIAMETRODE 2,00M,PARAFUSOS,PORCAS E FERRAMENTAS NECESSARIAS,RECOBRIMENTO MINIMO DE 1,50M E MAXIMO DE 7,70M, SOB A INFLUENCIA DOTREM-TIPO RODOVIARIO.FORNECIMENTO</t>
  </si>
  <si>
    <t>20.085.0610-A</t>
  </si>
  <si>
    <t>20.085.0615-0</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</si>
  <si>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</si>
  <si>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20.085.0615-A</t>
  </si>
  <si>
    <t>20.085.0620-0</t>
  </si>
  <si>
    <t>TUNNEL LINER,PARA PROCESSO NAO DESTRUTIVO,CIRCULAR,CONSTITUIDO DE CHAPAS GALVANIZADAS,COM ESPESSURA DE 2,70MM, DIAMETRODE 2,40M,PARAFUSOS,PORCAS E FERRAMENTAS NECESSARIAS,RECOBRIMENTO MINIMO DE 1,90M E MAXIMO DE 6,40M, SOB A INFLUENCIA DOTREM-TIPO RODOVIARIO.FORNECIMENTO</t>
  </si>
  <si>
    <t>20.085.0620-A</t>
  </si>
  <si>
    <t>20.085.0625-0</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</si>
  <si>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</si>
  <si>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20.085.0625-A</t>
  </si>
  <si>
    <t>20.085.0630-0</t>
  </si>
  <si>
    <t>TUNNEL LINER,PARA PROCESSO NAO DESTRUTIVO,CIRCULAR,CONSTITUIDO DE CHAPAS GALVANIZADAS,COM ESPESSURA DE 2,70MM, DIAMETRODE 2,80M,PARAFUSOS,PORCAS E FERRAMENTAS NECESSARIAS,RECOBRIMENTO MINIMO DE 2,20M E MAXIMO DE 5,50M, SOB A INFLUENCIA DOTREM-TIPO RODOVIARIO.FORNECIMENTO</t>
  </si>
  <si>
    <t>20.085.0630-A</t>
  </si>
  <si>
    <t>20.085.0635-0</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</si>
  <si>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</si>
  <si>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20.085.0635-A</t>
  </si>
  <si>
    <t>20.085.0640-0</t>
  </si>
  <si>
    <t>TUNNEL LINER,PARA PROCESSO NAO DESTRUTIVO,CIRCULAR,CONSTITUIDO DE CHAPAS GALVANIZADAS,COM ESPESSURA DE 2,70MM, DIAMETRODE 3,20M,PARAFUSOS,PORCAS E FERRAMENTAS NECESSARIAS,RECOBRIMENTO MINIMO DE 2,40M E MAXIMO DE 4,80M, SOB A INFLUENCIA DOTREM-TIPO RODOVIARIO.FORNECIMENTO</t>
  </si>
  <si>
    <t>20.085.0640-A</t>
  </si>
  <si>
    <t>20.085.0645-0</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</si>
  <si>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</si>
  <si>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20.085.0645-A</t>
  </si>
  <si>
    <t>20.085.0650-0</t>
  </si>
  <si>
    <t>TUNNEL LINER,PARA PROCESSO NAO DESTRUTIVO,CIRCULAR,CONSTITUIDO DE CHAPAS GALVANIZADS,COM ESPESSURA DE 2,70MM,DIAMETRO DE3,60M,PARAFUSOS,PORCAS E FERRAMENTAS NECESSARIAS,RECOBRIMENTO MINIMO DE 2,60M E MAXIMO DE 4,30M,SOB A INFLUENCIA DO TREM-TIPO RODOVIARIO.FORNECIMENTO</t>
  </si>
  <si>
    <t>20.085.0650-A</t>
  </si>
  <si>
    <t>20.085.0655-0</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</si>
  <si>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</si>
  <si>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20.085.0655-A</t>
  </si>
  <si>
    <t>20.085.0660-0</t>
  </si>
  <si>
    <t>TUNNEL LINER,PARA PROCESSO NAO DESTRUTIVO,CIRCULAR,CONSTITUIDO DE CHAPAS GALVANIZADAS,COM ESPESSURA DE 3,40MM, DIAMETRODE 4,00M,PARAFUSOS,PORCAS E FERRAMENTAS NECESSARIAS,RECOBRIMENTO MINIMO DE 2,80M E MAXIMO 4,60M,SOB A INFLUENCIA DO TREM-TIPO RODOVIARIO.FORNECIMENTO</t>
  </si>
  <si>
    <t>20.085.0660-A</t>
  </si>
  <si>
    <t>20.085.0665-0</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</si>
  <si>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</si>
  <si>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20.085.0665-A</t>
  </si>
  <si>
    <t>20.085.0670-0</t>
  </si>
  <si>
    <t>TUNNEL LINER,PARA PROCESSO NAO DESTRUTIVO,CIRCULAR,CONSTITUIDO DE CHAPAS GALVANIZADAS,COM ESPESSURA DE 4,70MM, DIAMETRODE 4,40M,PARAFUSOS,PORCAS E FERRAMENTAS NECESSARIAS,RECOBRIMENTO MINIMO DE 3,00M E MAXIMO DE 5,20M, SOB A INFLUENCIA DOTREM-TIPO RODOVIARIO.FORNECIMENTO</t>
  </si>
  <si>
    <t>20.085.0670-A</t>
  </si>
  <si>
    <t>20.085.0675-0</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</si>
  <si>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</si>
  <si>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20.085.0675-A</t>
  </si>
  <si>
    <t>20.085.0680-0</t>
  </si>
  <si>
    <t>TUNNEL LINER,PARA PROCESSO NAO DESTRUTIVO,CIRCULAR,CONSTITUIDO DE CHAPAS GALVANIZADAS,COM ESPESSURA DE 6,30MM, DIAMETRODE 4,80M,PARAFUSOS,PORCAS E FERRAMENTAS NECESSARIAS,RECOBRIMENTO MINIMO DE 3,20M E MAXIMO DE 5,80M, SOB A INFLUENCIA DOTREM-TIPO RODOVIARIO.FORNECIMENTO</t>
  </si>
  <si>
    <t>20.085.0680-A</t>
  </si>
  <si>
    <t>20.085.0685-0</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</si>
  <si>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</si>
  <si>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20.085.0685-A</t>
  </si>
  <si>
    <t>20.086.0100-0</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</si>
  <si>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</si>
  <si>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20.086.0100-A</t>
  </si>
  <si>
    <t>20.086.0110-0</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</si>
  <si>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</si>
  <si>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20.086.0110-A</t>
  </si>
  <si>
    <t>20.086.0120-0</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</si>
  <si>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</si>
  <si>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20.086.0120-A</t>
  </si>
  <si>
    <t>20.086.0130-0</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</si>
  <si>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</si>
  <si>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20.086.0130-A</t>
  </si>
  <si>
    <t>20.086.0140-0</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</si>
  <si>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</si>
  <si>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20.086.0140-A</t>
  </si>
  <si>
    <t>20.086.0150-0</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</si>
  <si>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</si>
  <si>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20.086.0150-A</t>
  </si>
  <si>
    <t>20.086.0160-0</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</si>
  <si>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</si>
  <si>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20.086.0160-A</t>
  </si>
  <si>
    <t>20.086.0170-0</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</si>
  <si>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</si>
  <si>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20.086.0170-A</t>
  </si>
  <si>
    <t>20.086.0180-0</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</si>
  <si>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</si>
  <si>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20.086.0180-A</t>
  </si>
  <si>
    <t>20.086.0190-0</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</si>
  <si>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</si>
  <si>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20.086.0190-A</t>
  </si>
  <si>
    <t>20.086.0200-0</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</si>
  <si>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</si>
  <si>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20.086.0200-A</t>
  </si>
  <si>
    <t>20.086.0210-0</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</si>
  <si>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</si>
  <si>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20.086.0210-A</t>
  </si>
  <si>
    <t>20.086.0220-0</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</si>
  <si>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</si>
  <si>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20.086.0220-A</t>
  </si>
  <si>
    <t>20.086.0230-0</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</si>
  <si>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</si>
  <si>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20.086.0230-A</t>
  </si>
  <si>
    <t>20.086.0240-0</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</si>
  <si>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</si>
  <si>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20.086.0240-A</t>
  </si>
  <si>
    <t>20.086.0250-0</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</si>
  <si>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</si>
  <si>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20.086.0250-A</t>
  </si>
  <si>
    <t>20.086.0260-0</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</si>
  <si>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</si>
  <si>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20.086.0260-A</t>
  </si>
  <si>
    <t>20.086.0270-0</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</si>
  <si>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</si>
  <si>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20.086.0270-A</t>
  </si>
  <si>
    <t>20.086.0280-0</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</si>
  <si>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</si>
  <si>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20.086.0280-A</t>
  </si>
  <si>
    <t>20.086.0290-0</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</si>
  <si>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</si>
  <si>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20.086.0290-A</t>
  </si>
  <si>
    <t>20.086.0300-0</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</si>
  <si>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</si>
  <si>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20.086.0300-A</t>
  </si>
  <si>
    <t>20.086.0310-0</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</si>
  <si>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</si>
  <si>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20.086.0310-A</t>
  </si>
  <si>
    <t>20.086.0320-0</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</si>
  <si>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</si>
  <si>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20.086.0320-A</t>
  </si>
  <si>
    <t>20.086.0330-0</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</si>
  <si>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</si>
  <si>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20.086.0330-A</t>
  </si>
  <si>
    <t>20.086.0340-0</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</si>
  <si>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</si>
  <si>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20.086.0340-A</t>
  </si>
  <si>
    <t>20.086.0350-0</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</si>
  <si>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</si>
  <si>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20.086.0350-A</t>
  </si>
  <si>
    <t>20.086.0360-0</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</si>
  <si>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</si>
  <si>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20.086.0360-A</t>
  </si>
  <si>
    <t>20.086.0370-0</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</si>
  <si>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</si>
  <si>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20.086.0370-A</t>
  </si>
  <si>
    <t>20.086.0380-0</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</si>
  <si>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</si>
  <si>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20.086.0380-A</t>
  </si>
  <si>
    <t>20.086.0390-0</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</si>
  <si>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</si>
  <si>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20.086.0390-A</t>
  </si>
  <si>
    <t>20.086.0400-0</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</si>
  <si>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</si>
  <si>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20.086.0400-A</t>
  </si>
  <si>
    <t>20.086.0410-0</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</si>
  <si>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</si>
  <si>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20.086.0410-A</t>
  </si>
  <si>
    <t>20.086.0420-0</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</si>
  <si>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</si>
  <si>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20.086.0420-A</t>
  </si>
  <si>
    <t>20.086.0430-0</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</si>
  <si>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</si>
  <si>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20.086.0430-A</t>
  </si>
  <si>
    <t>20.086.0440-0</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</si>
  <si>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</si>
  <si>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20.086.0440-A</t>
  </si>
  <si>
    <t>20.086.0450-0</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</si>
  <si>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</si>
  <si>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20.086.0450-A</t>
  </si>
  <si>
    <t>20.086.0460-0</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</si>
  <si>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</si>
  <si>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20.086.0460-A</t>
  </si>
  <si>
    <t>20.086.0470-0</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</si>
  <si>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</si>
  <si>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20.086.0470-A</t>
  </si>
  <si>
    <t>20.086.0480-0</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</si>
  <si>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</si>
  <si>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20.086.0480-A</t>
  </si>
  <si>
    <t>20.086.0490-0</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</si>
  <si>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</si>
  <si>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20.086.0490-A</t>
  </si>
  <si>
    <t>20.086.0500-0</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</si>
  <si>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</si>
  <si>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20.086.0500-A</t>
  </si>
  <si>
    <t>20.086.0510-0</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</si>
  <si>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</si>
  <si>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20.086.0510-A</t>
  </si>
  <si>
    <t>20.086.0520-0</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</si>
  <si>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</si>
  <si>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20.086.0520-A</t>
  </si>
  <si>
    <t>20.086.0530-0</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</si>
  <si>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</si>
  <si>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20.086.0530-A</t>
  </si>
  <si>
    <t>20.086.0540-0</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</si>
  <si>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</si>
  <si>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20.086.0540-A</t>
  </si>
  <si>
    <t>20.086.0550-0</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</si>
  <si>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</si>
  <si>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20.086.0550-A</t>
  </si>
  <si>
    <t>20.086.0560-0</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</si>
  <si>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</si>
  <si>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20.086.0560-A</t>
  </si>
  <si>
    <t>20.086.0570-0</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</si>
  <si>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</si>
  <si>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20.086.0570-A</t>
  </si>
  <si>
    <t>20.086.0580-0</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</si>
  <si>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</si>
  <si>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20.086.0580-A</t>
  </si>
  <si>
    <t>20.086.0590-0</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</si>
  <si>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</si>
  <si>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20.086.0590-A</t>
  </si>
  <si>
    <t>20.086.0600-0</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</si>
  <si>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</si>
  <si>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20.086.0600-A</t>
  </si>
  <si>
    <t>20.086.0610-0</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</si>
  <si>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</si>
  <si>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20.086.0610-A</t>
  </si>
  <si>
    <t>20.086.0620-0</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</si>
  <si>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</si>
  <si>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20.086.0620-A</t>
  </si>
  <si>
    <t>20.086.0630-0</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</si>
  <si>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</si>
  <si>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20.086.0630-A</t>
  </si>
  <si>
    <t>20.086.0640-0</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</si>
  <si>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</si>
  <si>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20.086.0640-A</t>
  </si>
  <si>
    <t>20.086.0650-0</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</si>
  <si>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</si>
  <si>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20.086.0650-A</t>
  </si>
  <si>
    <t>20.086.0660-0</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</si>
  <si>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</si>
  <si>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20.086.0660-A</t>
  </si>
  <si>
    <t>20.086.0670-0</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</si>
  <si>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</si>
  <si>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20.086.0670-A</t>
  </si>
  <si>
    <t>20.086.0680-0</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</si>
  <si>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</si>
  <si>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20.086.0680-A</t>
  </si>
  <si>
    <t>20.090.0001-1</t>
  </si>
  <si>
    <t>BRITAGEM DE ROCHA,APROVEITAMENTO DA ESCAVACAO DE MATERIAL DE3ª CATEGORIA,PARA IMPLANTACAO OU ALARGAMENTO DE RODOVIAS,EXCLUSIVE O TRANSPORTE DO BRITADOR,INCLUSIVE ESCAVACAO(POR M3DE PEDRA BRITADA)</t>
  </si>
  <si>
    <t>20.090.0001-B</t>
  </si>
  <si>
    <t>20.090.0005-1</t>
  </si>
  <si>
    <t>EXTRACAO DE ROCHA EM EXPLORACAO DE PEDREIRA,EXCLUSIVE BRITAGEM</t>
  </si>
  <si>
    <t>20.090.0005-B</t>
  </si>
  <si>
    <t>20.090.0006-0</t>
  </si>
  <si>
    <t>FRAGMENTACAO,CARGA,TRANSPORTE E BRITAGEM DE ROCHA JA EXTRAIDA,EM EXPLORACAO DE PEDREIRA,EXCLUSIVE TRANSPORTE DO BRITADOR(POR M3 DE PEDRA BRITADA)</t>
  </si>
  <si>
    <t>20.090.0006-A</t>
  </si>
  <si>
    <t>20.091.0001-1</t>
  </si>
  <si>
    <t>EXTRACAO DE AREIA DE RIO,POR MEIO DE DRAGAGEM,INCLUSIVE CARGA,SENDO O CUSTO REFERIDO AO VOLUME DO CAMINHAO</t>
  </si>
  <si>
    <t>20.091.0001-B</t>
  </si>
  <si>
    <t>20.092.0001-0</t>
  </si>
  <si>
    <t>AREIA,INCLUSIVE TRANPORTE,PARA REGIAO METROPOLITANA DO RIO DE JANEIRO.FORNECIMENTO</t>
  </si>
  <si>
    <t>20.092.0001-A</t>
  </si>
  <si>
    <t>20.093.0001-0</t>
  </si>
  <si>
    <t>CIMENTO PORTLAND CP-II-32,INCLUSIVE TRANSPORTE.FORNECIMENTO</t>
  </si>
  <si>
    <t>20.093.0001-A</t>
  </si>
  <si>
    <t>20.096.0001-0</t>
  </si>
  <si>
    <t>CASCALHINHO(PEDRA ZERO),INCLUSIVE TRANSPORTE,PARA REGIAO METROPOLITANA DO RIO DE JANEIRO.FORNECIMENTO</t>
  </si>
  <si>
    <t>20.096.0001-A</t>
  </si>
  <si>
    <t>20.097.0001-0</t>
  </si>
  <si>
    <t>PEDRA BRITADA Nº1,INCLUSIVE TRANSPORTE,PARA REGIAO METROPOLITANA DO RIO DE JANEIRO.FORNECIMENTO</t>
  </si>
  <si>
    <t>20.097.0001-A</t>
  </si>
  <si>
    <t>20.097.0002-0</t>
  </si>
  <si>
    <t>PEDRA BRITADA Nº2,INCLUSIVE TRANSPORTE,PARA REGIAO METROPOLITANA DO RIO DE JANEIRO.FORNECIMENTO</t>
  </si>
  <si>
    <t>20.097.0002-A</t>
  </si>
  <si>
    <t>20.097.0003-0</t>
  </si>
  <si>
    <t>PEDRA BRITADA Nº3,INCLUSIVE TRANSPORTE,PARA REGIAO METROPOLITANA DO RIO DE JANEIRO.FORNECIMENTO</t>
  </si>
  <si>
    <t>20.097.0003-A</t>
  </si>
  <si>
    <t>20.097.0004-0</t>
  </si>
  <si>
    <t>BRITA CORRIDA,INCLUSIVE TRANSPORTE,PARA REGIAO METROPOLITANADO RIO DE JANEIRO.FORNECIMENTO</t>
  </si>
  <si>
    <t>20.097.0004-A</t>
  </si>
  <si>
    <t>20.097.0005-0</t>
  </si>
  <si>
    <t>PO-DE-PEDRA, INCLUSIVE TRANSPORTE PARA REGIAO METROPOLITANADO RIO DE JANEIRO.FORNECIMENTO</t>
  </si>
  <si>
    <t>20.097.0005-A</t>
  </si>
  <si>
    <t>20.097.0010-0</t>
  </si>
  <si>
    <t>BRITA GRADUADA,INCLUSIVE TRANSPORTE,PARA REGIAO METROPOLITANA DO RIO DE JANEIRO.FORNECIMENTO</t>
  </si>
  <si>
    <t>20.097.0010-A</t>
  </si>
  <si>
    <t>20.097.0011-0</t>
  </si>
  <si>
    <t>BRITA GRADUADA COM ADICAO DE 1% DE CIMENTO,INCLUSIVE TRANSPORTE,PARA REGIAO METROPOLITANA DO RIO DE JANEIRO.FORNECIMENTO</t>
  </si>
  <si>
    <t>20.097.0011-A</t>
  </si>
  <si>
    <t>20.098.0001-0</t>
  </si>
  <si>
    <t>PEDRA-DE-MAO,INCLUSIVE TRANSPORTE,PARA REGIAO METROPOLITANADO RIO DE JANEIRO.FORNECIMENTO</t>
  </si>
  <si>
    <t>20.098.0001-A</t>
  </si>
  <si>
    <t>20.099.0001-0</t>
  </si>
  <si>
    <t>PO-DE-PEDRA,SEM CONSIDERAR O TRANSPORTE DA PEDREIRA ATE O LOCAL DE UTILIZACAO,INCLUSIVE CARGA NO CAMINHAO.FORNECIMENTO</t>
  </si>
  <si>
    <t>20.099.0001-A</t>
  </si>
  <si>
    <t>20.100.0001-0</t>
  </si>
  <si>
    <t>POLIMERO TIPO SBS GRANULADO,INCLUSIVE TRANSPORTE.FORNECIMENTO</t>
  </si>
  <si>
    <t>20.100.0001-A</t>
  </si>
  <si>
    <t>20.100.0005-0</t>
  </si>
  <si>
    <t>CONCRETO BETUMINOSO USINADO A QUENTE.PREPARO E FORNECIMENTO</t>
  </si>
  <si>
    <t>20.100.0005-A</t>
  </si>
  <si>
    <t>20.100.0010-0</t>
  </si>
  <si>
    <t>CONCRETO BETUMINOSO USINADO A QUENTE,EXCLUSIVE FORNECIMENTODO CAP.PREPARO E FORNECIMENTO</t>
  </si>
  <si>
    <t>20.100.0010-A</t>
  </si>
  <si>
    <t>20.100.0011-0</t>
  </si>
  <si>
    <t>CONCRETO BETUMINOSO USINADO A QUENTE,EXCLUSIVE PREPARO,INCLUSIVE TRANSPORTE.CUSTO SOMENTE DOS MATERIAIS.FORNECIMENTO</t>
  </si>
  <si>
    <t>20.100.0011-A</t>
  </si>
  <si>
    <t>20.100.0012-0</t>
  </si>
  <si>
    <t>CONCRETO BETUMINOSO USINADO A QUENTE,MASSA MUITO FINA.PREPARO E FORNECIMENTO</t>
  </si>
  <si>
    <t>20.100.0012-A</t>
  </si>
  <si>
    <t>20.100.0013-0</t>
  </si>
  <si>
    <t>CONCRETO BETUMINOSO USINADO A QUENTE,MASSA MUITO FINA.FORNECIMENTO,EXCLUSIVE PREPARO</t>
  </si>
  <si>
    <t>20.100.0013-A</t>
  </si>
  <si>
    <t>20.100.0015-0</t>
  </si>
  <si>
    <t>LAMA ASFALTICA,FINA,INCLUSIVE TRANSPORTE.CUSTO SOMENTE DOS MATERIAIS.FORNECIMENTO</t>
  </si>
  <si>
    <t>20.100.0015-A</t>
  </si>
  <si>
    <t>20.100.0016-0</t>
  </si>
  <si>
    <t>LAMA ASFALTICA,GROSSA,INCLUSIVE TRANSPORTE.CUSTO SOMENTE DOSMATERIAIS.FORNECIMENTO</t>
  </si>
  <si>
    <t>20.100.0016-A</t>
  </si>
  <si>
    <t>20.100.0030-0</t>
  </si>
  <si>
    <t>CAMADA POROSA DE ATRITO EM CBUQ,MODIFICADO POR POLIMERO,INCLUSIVE TRANSPORTE.CUSTO SOMENTE DOS MATERIAIS.FORNECIMENTO</t>
  </si>
  <si>
    <t>20.100.0030-A</t>
  </si>
  <si>
    <t>20.100.0050-0</t>
  </si>
  <si>
    <t>CONCRETO BETUMINOSO USINADO A QUENTE TIPO "BINDER",EXCLUSIVEPREPARO,INCLUSIVE TRANSPORTE.CUSTO SOMENTE DOS MATERIAIS.FORNECIMENTO</t>
  </si>
  <si>
    <t>20.100.0050-A</t>
  </si>
  <si>
    <t>20.100.0060-0</t>
  </si>
  <si>
    <t>IMPRIMACAO,INCLUSIVE TRANSPORTE.CUSTO SOMENTE DOS MATERIAIS.FORNECIMENTO</t>
  </si>
  <si>
    <t>20.100.0060-A</t>
  </si>
  <si>
    <t>20.100.0070-0</t>
  </si>
  <si>
    <t>PINTURA DE LIGACAO,INCLUSIVE TRANSPORTE.CUSTO SOMENTE DOS MATERIAIS.FORNECIMENTO</t>
  </si>
  <si>
    <t>20.100.0070-A</t>
  </si>
  <si>
    <t>20.100.0075-0</t>
  </si>
  <si>
    <t>PRE-MISTURADO A FRIO.PREPARO E FORNECIMENTO</t>
  </si>
  <si>
    <t>20.100.0075-A</t>
  </si>
  <si>
    <t>20.100.0080-0</t>
  </si>
  <si>
    <t>TRATAMENTO SUPERFICIAL SIMPLES,INCLUSIVE TRANSPORTE.CUSTO SOMENTE DOS MATERIAIS.FORNECIMENTO</t>
  </si>
  <si>
    <t>20.100.0080-A</t>
  </si>
  <si>
    <t>20.100.0085-0</t>
  </si>
  <si>
    <t>TRATAMENTO SUPERFICIAL DUPLO,UTILIZANDO ESCORIA DE ACIARIA.CUSTO SOMENTE DOS MATERIAIS,EXCLUSIVE TRANSPORTE DA ESCORIA DE ACIARIA.FORNECIMENTO</t>
  </si>
  <si>
    <t>20.100.0085-A</t>
  </si>
  <si>
    <t>20.100.0090-0</t>
  </si>
  <si>
    <t>TRATAMENTO SUPERFICIAL DUPLO,INCLUSIVE TRANSPORTE.CUSTO SOMENTE DOS MATERIAIS.FORNECIMENTO</t>
  </si>
  <si>
    <t>20.100.0090-A</t>
  </si>
  <si>
    <t>20.100.0095-0</t>
  </si>
  <si>
    <t>TRATAMENTO SUPERFICIAL TRIPLO,INCLUSIVE TRANSPORTE.CUSTO SOMENTE DOS MATERIAIS.FORNECIMENTO</t>
  </si>
  <si>
    <t>20.100.0095-A</t>
  </si>
  <si>
    <t>20.101.0011-0</t>
  </si>
  <si>
    <t>EMULSAO ASFALTICA CATIONICA,TIPO RR-2C,INCLUSIVE TRANSPORTE.CUSTO SOMENTE DOS MATERIAIS.FORNECIMENTO</t>
  </si>
  <si>
    <t>20.101.0011-A</t>
  </si>
  <si>
    <t>20.101.0013-0</t>
  </si>
  <si>
    <t>EMULSAO ASFALTICA CATIONICA,TIPO RL-1C,INCLUSIVE TRANSPORTE.CUSTO SOMENTE DOS MATERIAIS.FORNECIMENTO</t>
  </si>
  <si>
    <t>20.101.0013-A</t>
  </si>
  <si>
    <t>20.102.0003-0</t>
  </si>
  <si>
    <t>EMULSAO ASFALTICA CATIONICA RR-1C,INCLUSIVE TRANSPORTE.CUSTOSOMENTE DOS MATERIAIS.FORNECIMENTO</t>
  </si>
  <si>
    <t>20.102.0003-A</t>
  </si>
  <si>
    <t>20.102.0004-0</t>
  </si>
  <si>
    <t>EMULSAO ASFALTICA CATIONICA,TIPO RM-1C,INCLUSIVE TRANSPORTE.CUSTO SOMENTE DOS MATERIAIS.FORNECIMENTO</t>
  </si>
  <si>
    <t>20.102.0004-A</t>
  </si>
  <si>
    <t>20.102.0006-0</t>
  </si>
  <si>
    <t>ASFALTO DILUIDO,TIPO CM-30,INCLUSIVE TRANSPORTE.CUSTO SOMENTE DOS MATERIAIS.FORNECIMENTO</t>
  </si>
  <si>
    <t>20.102.0006-A</t>
  </si>
  <si>
    <t>20.102.0007-0</t>
  </si>
  <si>
    <t>MATERIAL BETUMINOSO,TIPO CIMENTO ASFALTICO CAP-30/45,INCLUSIVE TRANSPORTE.CUSTO SOMENTE DOS MATERIAIS.FORNECIMENTO</t>
  </si>
  <si>
    <t>20.102.0007-A</t>
  </si>
  <si>
    <t>20.102.0008-0</t>
  </si>
  <si>
    <t>MATERIAL BETUMINOSO,TIPO CIMENTO ASFALTICO CAP-50/70,INCLUSIVE TRANSPORTE.FORNECIMENTO</t>
  </si>
  <si>
    <t>20.102.0008-A</t>
  </si>
  <si>
    <t>20.103.0001-0</t>
  </si>
  <si>
    <t>DOPE DE ADESIVIDADE,EXCLUSIVE TRANSPORTE.FORNECIMENTO</t>
  </si>
  <si>
    <t>20.103.0001-A</t>
  </si>
  <si>
    <t>20.104.0001-0</t>
  </si>
  <si>
    <t>SAIBRO,INCLUSIVE TRANSPORTE.FORNECIMENTO</t>
  </si>
  <si>
    <t>20.104.0001-A</t>
  </si>
  <si>
    <t>20.104.0005-0</t>
  </si>
  <si>
    <t>SAIBRO,EXCLUSIVE TRANSPORTE,INCLUSIVE CARGA NO CAMINHAO</t>
  </si>
  <si>
    <t>20.104.0005-A</t>
  </si>
  <si>
    <t>20.105.0001-0</t>
  </si>
  <si>
    <t>PINTURA COM CAL,DE GUARDA-CORPO,GUARDA-RODA E MURETA DE PROTECAO EM PONTES E VIADUTOS,MEDIDA PELO DOBRO DA AREA TOTAL(LARGURA X ALTURA)</t>
  </si>
  <si>
    <t>20.105.0001-A</t>
  </si>
  <si>
    <t>20.105.0004-0</t>
  </si>
  <si>
    <t>PO-DE-BORRACHA GRANULADO(DENSIDADE ENTRE 0,3 E 0,4),INCLUSIVE TRANSPORTE PARA REGIAO METROPOLITANA DO RIO DE JANEIRO.FORNECIMENTO</t>
  </si>
  <si>
    <t>20.105.0004-A</t>
  </si>
  <si>
    <t>20.105.0005-0</t>
  </si>
  <si>
    <t>PINTURA DE MEIO-FIO COM CAL,COM UMA DEMAO</t>
  </si>
  <si>
    <t>20.105.0005-A</t>
  </si>
  <si>
    <t>20.106.0001-0</t>
  </si>
  <si>
    <t>PINTURA COM TINTA A BASE DE PVA,DE GUARDA-CORPO,GUARDA-RODAE MURETA DE PROTECAO EM PONTES E VIADUTOS,MEDIDA PELO DOBRODA AREA TOTAL(LARGURA X ALTURA)</t>
  </si>
  <si>
    <t>20.106.0001-A</t>
  </si>
  <si>
    <t>20.107.0001-0</t>
  </si>
  <si>
    <t>DEFENSAS METALICAS:RECUPERACAO E ASSENTAMENTO COM RETIRADA,PINTURA EM 2 DEMAOS E POSTERIOR RECOLOCACAO</t>
  </si>
  <si>
    <t>20.107.0001-A</t>
  </si>
  <si>
    <t>20.108.0001-0</t>
  </si>
  <si>
    <t>EMULSAO ASFALTICA CATIONICA,TIPO RR-2C,EXCLUSIVE TRANSPORTE.CUSTO SOMENTE DOS MATERIAIS.FORNECIMENTO</t>
  </si>
  <si>
    <t>20.108.0001-A</t>
  </si>
  <si>
    <t>20.108.0003-0</t>
  </si>
  <si>
    <t>EMULSAO ASFALTICA CATIONICA,TIPO RL-1C,EXCLUSIVE TRANSPORTE.CUSTO SOMENTE DOS MATERIAIS.FORNECIMENTO</t>
  </si>
  <si>
    <t>20.108.0003-A</t>
  </si>
  <si>
    <t>20.108.0005-0</t>
  </si>
  <si>
    <t>EMULSAO ASFALTICA CATIONICA,TIPO RR-1C,EXCLUSIVE TRANSPORTE.CUSTO SOMENTE DOS MATERIAIS.FORNECIMENTO</t>
  </si>
  <si>
    <t>20.108.0005-A</t>
  </si>
  <si>
    <t>20.108.0007-0</t>
  </si>
  <si>
    <t>EMULSAO ASFALTICA CATIONICA,TIPO RM-1C,EXCLUSIVE TRANSPORTE.CUSTO SOMENTE DOS MATERIAIS.FORNECIMENTO</t>
  </si>
  <si>
    <t>20.108.0007-A</t>
  </si>
  <si>
    <t>20.108.0012-0</t>
  </si>
  <si>
    <t>ASFALTO DILUIDO,TIPO CM-30,EXCLUSIVE TRANSPORTE.CUSTO SOMENTE DOS MATEIRIAS.FORNECIMENTO</t>
  </si>
  <si>
    <t>20.108.0012-A</t>
  </si>
  <si>
    <t>20.108.0015-0</t>
  </si>
  <si>
    <t>MATERIAL BETUMINOSO,TIPO CIMENTO ASFALTICO CAP-30/45,EXCLUSIVE TRANSPORTE.CUSTO SOMENTE DOS MATERIAIS.FORNECIMENTO</t>
  </si>
  <si>
    <t>20.108.0015-A</t>
  </si>
  <si>
    <t>20.108.0017-0</t>
  </si>
  <si>
    <t>MATERIAL BETUMINOSO,TIPO CIMENTO ASFALTICO CAP-50/70,EXCLUSIVE TRANSPORTE.CUSTO SOMENTE DOS MATERIAIS.FORNECIMENTO</t>
  </si>
  <si>
    <t>20.108.0017-A</t>
  </si>
  <si>
    <t>20.111.0001-0</t>
  </si>
  <si>
    <t>CASCALHINHO (PEDRA ZERO) PARA REGIAO DE CAMPOS,EXCLUSIVE TRANSPORTE,INCLUSIVE CARGA NO CAMINHAO.FORNECIMENTO</t>
  </si>
  <si>
    <t>20.111.0001-A</t>
  </si>
  <si>
    <t>20.111.0006-0</t>
  </si>
  <si>
    <t>PEDRA BRITADA 1,2 E 3 PARA REGIAO DE CAMPOS,EXCLUSIVE TRANPORTE,INCLUSIVE CARGA NO CAMINHAO.FORNECIMENTO</t>
  </si>
  <si>
    <t>20.111.0006-A</t>
  </si>
  <si>
    <t>20.111.0007-0</t>
  </si>
  <si>
    <t>BRITA CORRIDA PARA REGIAO DE CAMPOS,EXCLUSIVE TRANSPORTE,INCLUSIVE CARGA NO CAMINHAO.FORNECIMENTO</t>
  </si>
  <si>
    <t>20.111.0007-A</t>
  </si>
  <si>
    <t>20.111.0008-0</t>
  </si>
  <si>
    <t>PO-DE-PEDRA,PARA REGIAO DE CAMPOS,EXCLUSIVE TRANSPORTE,INCLUSIVE CARGA NO CAMINHAO.FORNECIMENTO</t>
  </si>
  <si>
    <t>20.111.0008-A</t>
  </si>
  <si>
    <t>20.111.0009-0</t>
  </si>
  <si>
    <t>PEDRA-DE-MAO PARA REGIAO DE CAMPOS,EXCLUSIVE TRANSPORTE,INCLUSIVE CARGA NO CAMINHAO.FORNECIMENTO</t>
  </si>
  <si>
    <t>20.111.0009-A</t>
  </si>
  <si>
    <t>20.111.0010-0</t>
  </si>
  <si>
    <t>AREIA PARA A REGIAO DE CAMPOS DOS GOYTACAZES,EXCLUSIVE TRANSPORTE,INCLUSIVE CARGA NO CAMINHAO.FORNECIMENTO</t>
  </si>
  <si>
    <t>20.111.0010-A</t>
  </si>
  <si>
    <t>20.112.0010-0</t>
  </si>
  <si>
    <t>CASCALHINHO (PEDRA ZERO) PARA REGIAO DE ITAPERUNA,EXCLUSIVETRANSPORTE,INCLUSIVE CARGA NO CAMINHAO.FORNECIMENTO</t>
  </si>
  <si>
    <t>20.112.0010-A</t>
  </si>
  <si>
    <t>20.112.0011-0</t>
  </si>
  <si>
    <t>PEDRA BRITADA 1 PARA REGIAO DE ITAPERUNA,EXCLUSIVE TRANSPORTE,INCLUSIVE CARGA NO CAMINHAO.FORNECIMENTO</t>
  </si>
  <si>
    <t>20.112.0011-A</t>
  </si>
  <si>
    <t>20.112.0013-0</t>
  </si>
  <si>
    <t>PO-DE-PEDRA PARA REGIAO DE ITAPERUNA,EXCLUSIVE TRANSPORTE,INCLUSIVE CARGA NO CAMINHAO.FORNECIMENTO</t>
  </si>
  <si>
    <t>20.112.0013-A</t>
  </si>
  <si>
    <t>20.112.0014-0</t>
  </si>
  <si>
    <t>PEDRA-DE-MAO PARA REGIAO DE ITAPERUNA,EXCLUSIVE TRANSPORTE,INCLUSIVE CARGA NO CAMINHAO.FORNECIMENTO</t>
  </si>
  <si>
    <t>20.112.0014-A</t>
  </si>
  <si>
    <t>20.112.0015-0</t>
  </si>
  <si>
    <t>AREIA PARA A REGIAO DE ITAPERUNA,EXCLUSIVE TRANSPORTE,INCLUSIVE CARGA NO CAMINHAO.FORNECIMENTO</t>
  </si>
  <si>
    <t>20.112.0015-A</t>
  </si>
  <si>
    <t>20.113.0010-0</t>
  </si>
  <si>
    <t>CASCALHINHO (PEDRA ZERO) PARA REGIAO DE MACAE,EXCLUSIVE TRANSPORTE,INCLUSIVE CARGA NO CAMINHAO.FORNECIMENTO</t>
  </si>
  <si>
    <t>20.113.0010-A</t>
  </si>
  <si>
    <t>20.113.0011-0</t>
  </si>
  <si>
    <t>PEDRA BRITADA 1, 2 E 3 PARA REGIAO DE MACAE,EXCLUSIVE TRANSPORTE,INCLUSIVE CARGA NO CAMINHAO.FORNECIMENTO</t>
  </si>
  <si>
    <t>20.113.0011-A</t>
  </si>
  <si>
    <t>20.113.0012-0</t>
  </si>
  <si>
    <t>BRITA CORRIDA PARA REGIAO DE MACAE,EXCLUSIVE TRANSPORTE,INCLUSIVE CARGA NO CAMINHAO.FORNECIMENTO</t>
  </si>
  <si>
    <t>20.113.0012-A</t>
  </si>
  <si>
    <t>20.113.0013-0</t>
  </si>
  <si>
    <t>PO-DE-PEDRA PARA REGIAO DE MACAE,EXCLUSIVE TRANSPORTE,INCLUSIVE CARGA NO CAMINHAO.FORNECIMENTO</t>
  </si>
  <si>
    <t>20.113.0013-A</t>
  </si>
  <si>
    <t>20.113.0014-0</t>
  </si>
  <si>
    <t>PEDRA-DE-MAO PARA REGIAO DE MACAE,EXCLUSIVE TRANSPORTE,INCLUSIVE CARGA NO CAMINHAO.FORNECIMENTO</t>
  </si>
  <si>
    <t>20.113.0014-A</t>
  </si>
  <si>
    <t>20.113.0015-0</t>
  </si>
  <si>
    <t>AREIA PARA A REGIAO DE MACAE,EXCLUSIVE TRANSPORTE,INCLUSIVECARGA NO CAMINHAO.FORNECIMENTO</t>
  </si>
  <si>
    <t>20.113.0015-A</t>
  </si>
  <si>
    <t>20.114.0010-0</t>
  </si>
  <si>
    <t>CASCALHINHO (PEDRA ZERO) PARA REGIAO DE NOVA FRIBURGO,EXCLUSIVE TRANSPORTE,INCLUSIVE CARGA NO CAMINHAO.FORNECIMENTO</t>
  </si>
  <si>
    <t>20.114.0010-A</t>
  </si>
  <si>
    <t>20.114.0011-0</t>
  </si>
  <si>
    <t>PEDRA BRITADA 1, 2 E 3 PARA REGIAO DE NOVA FRIBURGO,EXCLUSIVE TRANSPORTE,INCLUSIVE CARGA NO CAMINHAO.FORNECIMENTO</t>
  </si>
  <si>
    <t>20.114.0011-A</t>
  </si>
  <si>
    <t>20.114.0012-0</t>
  </si>
  <si>
    <t>BRITA CORRIDA PARA REGIAO DE NOVA FRIBURGO,EXCLUSIVE TRANSPORTE,INCLUSIVE CARGA NO CAMINHAO.FORNECIMENTO</t>
  </si>
  <si>
    <t>20.114.0012-A</t>
  </si>
  <si>
    <t>20.114.0013-0</t>
  </si>
  <si>
    <t>PO-DE-PEDRA PARA REGIAO DE NOVA FRIBURGO,EXCLUSIVE TRANSPORTE,INCLUSIVE CARGA NO CAMINHAO.FORNECIMENTO</t>
  </si>
  <si>
    <t>20.114.0013-A</t>
  </si>
  <si>
    <t>20.114.0014-0</t>
  </si>
  <si>
    <t>PEDRA-DE-MAO PARA REGIAO DE NOVA FRIBURGO,EXCLUSIVE TRANSPORTE,INCLUSIVE CARGA NO CAMINHAO.FORNECIMENTO</t>
  </si>
  <si>
    <t>20.114.0014-A</t>
  </si>
  <si>
    <t>20.114.0015-0</t>
  </si>
  <si>
    <t>AREIA PARA A REGIAO DE NOVA FRIBURGO,EXCLUSIVE TRANSPORTE,INCLUSIVE CARGA NO CAMINHAO.FORNECIMENTO</t>
  </si>
  <si>
    <t>20.114.0015-A</t>
  </si>
  <si>
    <t>20.115.0010-0</t>
  </si>
  <si>
    <t>CASCALHINHO (PEDRA ZERO) PARA REGIAO DE BARRA MANSA,EXCLUSIVE TRANSPORTE,INCLUSIVE CARGA NO CAMINHAO.FORNECIMENTO</t>
  </si>
  <si>
    <t>20.115.0010-A</t>
  </si>
  <si>
    <t>20.115.0011-0</t>
  </si>
  <si>
    <t>PEDRA BRITADA 1, 2 E 3 PARA REGIAO DE BARRA MANSA,EXCLUSIVETRANSPORTE,INCLUSIVE CARGA NO CAMINHAO.FORNECIMENTO</t>
  </si>
  <si>
    <t>20.115.0011-A</t>
  </si>
  <si>
    <t>20.115.0012-0</t>
  </si>
  <si>
    <t>BRITA CORRIDA PARA REGIAO DE BARRA MANSA,EXCLUSIVE TRANSPORTE,INCLUSIVE CARGA NO CAMINHAO.FORNECIMENTO</t>
  </si>
  <si>
    <t>20.115.0012-A</t>
  </si>
  <si>
    <t>20.115.0013-0</t>
  </si>
  <si>
    <t>PO-DE-PEDRA PARA REGIAO DE BARRA MANSA,EXCLUSIVE TRANSPORTE,INCLUSIVE CARGA NO CAMINHAO.FORNECIMENTO</t>
  </si>
  <si>
    <t>20.115.0013-A</t>
  </si>
  <si>
    <t>20.115.0014-0</t>
  </si>
  <si>
    <t>PEDRA-DE-MAO PARA REGIAO DE BARRA MANSA,EXCLUSIVE TRANSPORTE,INCLUSIVE CARGA NO CAMINHAO.FORNECIMENTO</t>
  </si>
  <si>
    <t>20.115.0014-A</t>
  </si>
  <si>
    <t>20.115.0015-0</t>
  </si>
  <si>
    <t>AREIA PARA REGIAO DE BARRA MANSA,EXCLUSIVE TRANSPORTE,INCLUSIVE CARGA NO CAMINHAO.FORNECIMENTO</t>
  </si>
  <si>
    <t>20.115.0015-A</t>
  </si>
  <si>
    <t>20.116.0005-0</t>
  </si>
  <si>
    <t>PEDRA BRITADA Nº3 PARA REGIAO METROPOLITANA DO RIO DE JANEIRO,EXCLUSIVE TRANSPORTE,INCLUSIVE CARGA NO CAMINHAO.FORNECIMENTO</t>
  </si>
  <si>
    <t>20.116.0005-A</t>
  </si>
  <si>
    <t>20.116.0006-0</t>
  </si>
  <si>
    <t>PEDRA BRITADA Nº2,PARA REGIAO METROPOLITANA DO RIO DE JANEIRO,EXCLUSIVE TRANSPORTE,INCLUSIVE CARGA NO CAMINHAO.FORNECIMENTO</t>
  </si>
  <si>
    <t>20.116.0006-A</t>
  </si>
  <si>
    <t>20.116.0007-0</t>
  </si>
  <si>
    <t>PEDRA BRITADA Nº1,PARA REGIAO METROPOLITANA DO RIO DE JANEIRO,EXCLUSIVE TRANSPORTE,INCLUSIVE CARGA NO CAMINHAO.FORNECIMENTO</t>
  </si>
  <si>
    <t>20.116.0007-A</t>
  </si>
  <si>
    <t>20.116.0008-0</t>
  </si>
  <si>
    <t>PEDRA BRITADA Nº0,PARA REGIAO METROPOLITANA DO RIO DE JANEIRO,EXCLUSIVE TRANSPORTE,INCLUSIVE CARGA NO CAMINHAO.FORNECIMENTO</t>
  </si>
  <si>
    <t>20.116.0008-A</t>
  </si>
  <si>
    <t>20.116.0012-0</t>
  </si>
  <si>
    <t>BRITA CORRIDA PARA REGIAO METROPOLITANA DO RIO DE JANEIRO,EXCLUSIVE TRANSPORTE,INCLUSIVE CARGA NO CAMINHAO.FORNECIMENTO</t>
  </si>
  <si>
    <t>20.116.0012-A</t>
  </si>
  <si>
    <t>20.116.0013-0</t>
  </si>
  <si>
    <t>PEDRA-DE-MAO PARA REGIAO METROPOLITANA DO RIO DE JANEIRO,EXCLUSIVE TRANSPORTE,INCLUSIVE CARGA NO CAMINHAO.FORNECIMENTO</t>
  </si>
  <si>
    <t>20.116.0013-A</t>
  </si>
  <si>
    <t>20.116.0014-0</t>
  </si>
  <si>
    <t>AREIA PARA REGIAO METROPOLITANA DO RIO DE JANEIRO,EXCLUSIVETRANSPORTE,INCLUSIVE CARGA NO CAMINHAO.FORNECIMENTO</t>
  </si>
  <si>
    <t>20.116.0014-A</t>
  </si>
  <si>
    <t>20.116.0020-0</t>
  </si>
  <si>
    <t>PO-DE-PEDRA PARA REGIAO METROPOLITANA DO RIO DE JANEIRO,EXCLUSIVE TRANSPORTE,INCLUSIVE CARGA NO CAMINHAO.FORNECIMENTO</t>
  </si>
  <si>
    <t>20.116.0020-A</t>
  </si>
  <si>
    <t>20.170.0001-0</t>
  </si>
  <si>
    <t>CONSTRUCAO DE FAIXA DELIMITADORA (VIBRADOR) EM CONCRETO SIMPLES,INCLUSIVE FORNECIMENTO DOS MATERIAIS</t>
  </si>
  <si>
    <t>20.170.0001-A</t>
  </si>
  <si>
    <t>20.170.0002-0</t>
  </si>
  <si>
    <t>SONORIZADOR DE CONCRETO MOLDADO NO LOCAL,MEDINDO (10,5X5,0)M,INCLUSIVE REJUNTAMENTO,BARRAS DE LIGACAO,ESCAVACAO,IMPRIMACAO</t>
  </si>
  <si>
    <t>20.170.0002-A</t>
  </si>
  <si>
    <t>20.170.0005-0</t>
  </si>
  <si>
    <t>NARIZ DE INTERSECAO EM CONCRETO SIMPLES,CONFORME PROJETO DER-RJ</t>
  </si>
  <si>
    <t>20.170.0005-A</t>
  </si>
  <si>
    <t>20.170.0015-0</t>
  </si>
  <si>
    <t>ONDULACAO EM CONCRETO(QUEBRA-MOLA)MOLDADA NO LOCAL,MEDINDO(10,50X3,70)M, INCLUSIVE REJUNTAMENTO, BARRAS DE LIGACAO, ESCAVACAO E IMPRIMACAO</t>
  </si>
  <si>
    <t>20.170.0015-A</t>
  </si>
  <si>
    <t>20.175.0002-1</t>
  </si>
  <si>
    <t>BARREIRA PRE-MOLDADA EXTERNA,EM CONCRETO ARMADO(FCK=25MPA,ACO CA-50),TIPO DER-RJ,MEDINDO 0,15M NO TOPO,0,40M NA BASE E 0,77M DE ALTURA,INCLUINDO FERROS DE LIGACAO E FORNECIMENTO DOS MATERIAIS</t>
  </si>
  <si>
    <t>20.175.0002-B</t>
  </si>
  <si>
    <t>20.175.0003-0</t>
  </si>
  <si>
    <t>BARREIRA PRE-MOLDADA EXTERNA,EM CONCRETO ARMADO(FCK=25MPA,ACO CA-50),TIPO DER-RJ,MEDINDO 0,25M NO TOPO,0,40M NA BASE E 1,14M DE ALTURA,INCLUINDO VIGOTA HORIZONTAL,MONTANTE A CADA 1,00M,FERROS DE LIGACAO E FORNECIMENTO DOS MATERIAIS</t>
  </si>
  <si>
    <t>20.175.0003-A</t>
  </si>
  <si>
    <t>20.175.0004-0</t>
  </si>
  <si>
    <t>BARREIRA DUPLA PRE-MOLDADA INTERNA(DIVISORIA DE PISTA),EM CONCRETO ARMADO(FCK=25MPA,ACO CA-50),TIPO DER-RJ,MEDINDO 0,15MNO TOPO,0,65M NA BASE E 0,77M DE ALTURA,INCLUINDO FERROS DELIGACAO E FORNECIMENTO DOS MATERIAIS</t>
  </si>
  <si>
    <t>20.175.0004-A</t>
  </si>
  <si>
    <t>20.175.0005-0</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</si>
  <si>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</si>
  <si>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20.175.0005-A</t>
  </si>
  <si>
    <t>20.175.0006-0</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</si>
  <si>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</si>
  <si>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20.175.0006-A</t>
  </si>
  <si>
    <t>20.175.0007-0</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</si>
  <si>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</si>
  <si>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20.175.0007-A</t>
  </si>
  <si>
    <t>20.175.0010-1</t>
  </si>
  <si>
    <t>GUARDA-CORPO EM CONCRETO ARMADO(FCK=15MPA,ACO CA-50),FORMADOPOR QUADROS RETANGULARES DE 1,90X0,50M SUSTENTADOS POR DOISMONTANTES DE 0,85M DE ALTURA,INCLUSIVE FORNECIMENTO DOS MATERIAIS E ELEMENTOS DE FIXACAO NA PONTE</t>
  </si>
  <si>
    <t>20.175.0010-B</t>
  </si>
  <si>
    <t>20.175.0015-0</t>
  </si>
  <si>
    <t>GUARDA-CORPO EM PILARES DE CONCRETO E BARRA DE ACO HORIZONTAIS DE 1.1/2" DE ACO GALVANIZADO</t>
  </si>
  <si>
    <t>20.175.0015-A</t>
  </si>
  <si>
    <t>20.176.0010-0</t>
  </si>
  <si>
    <t>GUARDA-CORPO COM 0,90M DE ALTURA,FORMADO POR DUAS LINHAS DETUBO DE PVC DE 75MM,APOIADOS EM MONTANTES DE CONCRETO A CADA2,0M</t>
  </si>
  <si>
    <t>20.176.0010-A</t>
  </si>
  <si>
    <t>20.180.0001-0</t>
  </si>
  <si>
    <t>MURETA DIVISORIA DE TRAFEGO,EM CONCRETO SIMPLES,TIPO AVENIDABRASIL,COM A FORMA EXECUTADA EM CHAPAS DE MADEIRA COMPENSADA DE 14MM RESINADA E DE 20MM PLASTIFICADA,INCLUSIVE FORNECIMENTO DOS MATERIAIS</t>
  </si>
  <si>
    <t>20.180.0001-A</t>
  </si>
  <si>
    <t>20.180.0002-0</t>
  </si>
  <si>
    <t>MURETA DIVISORIA DE TRAFEGO,EM CONCRETO SIMPLES,TIPO AVENIDABRASIL,INCLUSIVE FORNECIMENTO DOS MATERIAIS,EXCLUSIVE FORMA</t>
  </si>
  <si>
    <t>20.180.0002-A</t>
  </si>
  <si>
    <t>20.181.0001-0</t>
  </si>
  <si>
    <t>FORMA METALICA PARA MURETA DIVISORIA DE TRAFEGO,TIPO AVENIDABRASIL(ITEM 20.180.0001),INCLUSIVE RETIRADA DA MESMA E DO ESCORAMENTO,ADIMITINDO-SE ATE 25 VEZES A UTILIZACAO</t>
  </si>
  <si>
    <t>20.181.0001-A</t>
  </si>
  <si>
    <t>20.181.0005-1</t>
  </si>
  <si>
    <t>PROTECAO DE ESCORAMENTO PARA "LATERAL DE PISTA" (NAVIO),MEDINDO 1,50M DE LARGURA,1,50M DE ALTURA,0,30M DE ESPESSURA DE PAREDE E 16,00M DE COMPRIMENTO UTILIZANDO CONCRETO E TRILHO,CONFORME DESENHO DO DER-RJ</t>
  </si>
  <si>
    <t>20.181.0005-B</t>
  </si>
  <si>
    <t>20.181.0006-1</t>
  </si>
  <si>
    <t>PROTECAO DE ESCORAMENTO PARA "CENTRO DE PISTA" (NAVIO),MEDINDO 3,00M DE LARGURA,1,50M DE ALTURA,0,30M DE ESPESSURA DE PAREDE E 16,00M DE COMPRIMENTO UTILIZANDO CONCRETO E TRILHO,CONFORME DESENHO DO DER-RJ</t>
  </si>
  <si>
    <t>20.181.0006-B</t>
  </si>
  <si>
    <t>20.183.0001-1</t>
  </si>
  <si>
    <t>PROTECAO PARA VEICULOS,EM VERGALHOES,PRESOS A ESTRUTURA EXISTENTE,TELA DE ACO (MALHA Nº12 DE 8X8CM) E LONA DE PLASTICO(POLIETILENO),REAPROVEITAMENTO DA TELA DE ACO 4 VEZES E DOPLASTICO 2 VEZES</t>
  </si>
  <si>
    <t>20.183.0001-B</t>
  </si>
  <si>
    <t>20.198.0001-0</t>
  </si>
  <si>
    <t>PONTE BRANCA,EM MADEIRA DE LEI,SOBRE ESTACAS DE EUCALIPTO.FORNECIMENTO,COLOCACAO E ARRANCAMENTO</t>
  </si>
  <si>
    <t>20.198.0001-A</t>
  </si>
  <si>
    <t>21.001.0010-0</t>
  </si>
  <si>
    <t>ASSENTAMENTO DE POSTE DE CONCRETO,CIRCULAR,RETO DE 9,00M,COMCABECA DE CONCRETO,EXCLUSIVE FORNECIMENTO DO POSTE E DA CABECA</t>
  </si>
  <si>
    <t>21.001.0010-A</t>
  </si>
  <si>
    <t>21.001.0015-0</t>
  </si>
  <si>
    <t>ASSENTAMENTO DE POSTE DE CONCRETO,CIRCULAR,RETO DE 11,00M,COM CABECA DE CONCRETO,EXCLUSIVE FORNECIMENTO DO POSTE E DA CABECA</t>
  </si>
  <si>
    <t>21.001.0015-A</t>
  </si>
  <si>
    <t>21.001.0020-0</t>
  </si>
  <si>
    <t>ASSENTAMENTO DE POSTE DE CONCRETO,CIRCULAR,RETO DE 12,00M COM CABECA DE CONCRETO,EXCLUSIVE FORNECIMENTO DO POSTE E DA CABECA</t>
  </si>
  <si>
    <t>21.001.0020-A</t>
  </si>
  <si>
    <t>21.001.0021-0</t>
  </si>
  <si>
    <t>ASSENTAMENTO DE POSTE DE CONCRETO,CIRCULAR,RETO DE 13,00M,COM CABECA DE CONCRETO,EXCLUSIVE FORNECIMENTO DO POSTE E DA CABECA</t>
  </si>
  <si>
    <t>21.001.0021-A</t>
  </si>
  <si>
    <t>21.001.0025-0</t>
  </si>
  <si>
    <t>ASSENTAMENTO DE POSTE DE CONCRETO,CIRCULAR,RETO DE 17,00M,COM CABECA DE CONCRETO,EXCLUSIVE FORNECIMENTO DO POSTE E DA CABECA</t>
  </si>
  <si>
    <t>21.001.0025-A</t>
  </si>
  <si>
    <t>21.001.0060-0</t>
  </si>
  <si>
    <t>ASSENTAMENTO DE POSTE RETO,DE ACO DE 3,50 ATE 6,00M,COM ENGASTAMENTO DA PARTE INFERIOR DA COLUNA DIRETAMENTE NO SOLO,EXCLUSIVE FORNECIMENTO DO POSTE</t>
  </si>
  <si>
    <t>21.001.0060-A</t>
  </si>
  <si>
    <t>21.001.0062-0</t>
  </si>
  <si>
    <t>ASSENTAMENTO DE POSTE RETO,DE ACO DE 7,00 ATE 11,00M,COM ENGASTAMENTO DA PARTE INFERIOR DA COLUNA DIRETAMENTE NO SOLO,EXCLUSIVE FORNECIMENTO DO POSTE</t>
  </si>
  <si>
    <t>21.001.0062-A</t>
  </si>
  <si>
    <t>21.001.0065-0</t>
  </si>
  <si>
    <t>ASSENTAMENTO DE POSTE RETO,DE ACO DE 13,00 ATE 20,00M,COM ENGASTAMENTO DA PARTE INFERIOR DA COLUNA DIRETAMENTE NO SOLO,EXCLUSIVE FORNECIMENTO DO POSTE</t>
  </si>
  <si>
    <t>21.001.0065-A</t>
  </si>
  <si>
    <t>21.001.0070-0</t>
  </si>
  <si>
    <t>ASSENTAMENTO DE POSTE CURVO,DE ACO DE 7,00M,DE 1 BRACO,COM ENGASTAMENTO DA PARTE INFERIOR DA COLUNA DIRETAMENTE NO SOLO,EXCLUSIVE FORNECIMENTO DO POSTE</t>
  </si>
  <si>
    <t>21.001.0070-A</t>
  </si>
  <si>
    <t>21.001.0075-0</t>
  </si>
  <si>
    <t>ASSENTAMENTO DE POSTE CURVO,DE ACO DE 7,00M,DE 2 BRACOS,COMENGASTAMENTO DA PARTE INFERIOR DA COLUNA DIRETAMENTE NO SOLO,EXCLUSIVE FORNECIMENTO DO POSTE</t>
  </si>
  <si>
    <t>21.001.0075-A</t>
  </si>
  <si>
    <t>21.001.0080-0</t>
  </si>
  <si>
    <t>ASSENTAMENTO DE POSTE CURVO,DE ACO DE 8,00 ATE 12,00M,DE 1 BRACO,COM ENGASTAMENTO DA PARTE INFERIOR DA COLUNA DIRETAMENTE NO SOLO,EXCLUSIVE FORNECIMENTO DO POSTE</t>
  </si>
  <si>
    <t>21.001.0080-A</t>
  </si>
  <si>
    <t>21.001.0090-0</t>
  </si>
  <si>
    <t>ASSENTAMENTO DE POSTE CURVO,DE ACO DE 8,00 ATE 12,00M,DE 2 BRACOS,COM ENGASTAMENTO DA PARTE INFERIOR DA COLUNA DIRETAMENE NO SOLO,EXCLUSIVE FORNECIMENTO DO POSTE</t>
  </si>
  <si>
    <t>21.001.0090-A</t>
  </si>
  <si>
    <t>21.001.0095-0</t>
  </si>
  <si>
    <t>ASSENTAMENTO DE POSTE DE MADEIRA CIRCULAR DE 7,00M ATE 11,00M,EXCLUSIVE FORNECIMENTO DO POSTE</t>
  </si>
  <si>
    <t>21.001.0095-A</t>
  </si>
  <si>
    <t>21.001.0150-0</t>
  </si>
  <si>
    <t>ASSENTAMENTO DE POSTE DE CONCRETO,CIRCULAR RETO DE 23,00M,EMFUNDACAO ESPECIAL,EXCLUSIVE FUNDACAO E FORNECIMENTO DO POSTE</t>
  </si>
  <si>
    <t>21.001.0150-A</t>
  </si>
  <si>
    <t>21.001.0155-0</t>
  </si>
  <si>
    <t>ASSENTAMENTO DE POSTE DE CONCRETO,CIRCULAR RETO DE 33,00M,EMFUNDACAO ESPECIAL,EXCLUSIVE FUNDACAO E FORNECIMENTO DO POSTE</t>
  </si>
  <si>
    <t>21.001.0155-A</t>
  </si>
  <si>
    <t>21.001.0160-0</t>
  </si>
  <si>
    <t>ASSENTAMENTO DE POSTE RETO,DE ACO DE 3,50 ATE 6,00M,COM FLANGE DE ACO SOLDADO NA SUA BASE,FIXADO POR PARAFUSOS CHUMBADORES ENGASTADOS EM FUNDACAO DE CONCRETO,EXCLUSIVE FUNDACAO EFORNECIMENTO DO POSTE</t>
  </si>
  <si>
    <t>21.001.0160-A</t>
  </si>
  <si>
    <t>21.001.0165-0</t>
  </si>
  <si>
    <t>ASSENTAMENTO DE POSTE RETO,DE ACO DE 7,00 ATE 9,00M,COM FLANGE DE ACO SOLDADO NA SUA BASE,FIXADO POR PARAFUSOS CHUMBADORRES ENGASTADOS EM FUNDACAO DE CONCRETO,EXCLUSIVE FUNDACAO EFORNECIMENTO DO POSTE</t>
  </si>
  <si>
    <t>21.001.0165-A</t>
  </si>
  <si>
    <t>21.001.0170-0</t>
  </si>
  <si>
    <t>ASSENTAMENTO DE POSTE RETO,DE ACO DE 13,00 ATE 20,00M,COM FLANGE DE ACO SOLDADO NA SUA BASE,FIXADO POR PARAFUSOS CHUMBADORES ENGASTADOS EM FUNDACAO DE CONCRETO,EXCLUSIVE FUNDACAO EFORNECIMENTO DO POSTE</t>
  </si>
  <si>
    <t>21.001.0170-A</t>
  </si>
  <si>
    <t>21.001.0175-0</t>
  </si>
  <si>
    <t>ASSENTAMENTO DE POSTE CURVO,DE 1 BRACO,DE ACO DE 8,00 ATE 9,00M,COM FLANGE DE ACO SOLDADO NA SUA BASE,FIXADO POR PARAFUSOS CHUMBADORES ENGASTADOS EM FUNDACAO DE CONCRETO,EXCLUSIVEFUNDACAO E FORNECIMENTO DO POSTE</t>
  </si>
  <si>
    <t>21.001.0175-A</t>
  </si>
  <si>
    <t>21.001.0180-0</t>
  </si>
  <si>
    <t>ASSENTAMENTO DE POSTE CURVO,DE 1 BRACO,DE ACO DE 10,00 ATE 12,00M,COM FLANGE DE ACO SOLDADO NA SUA BASE,FIXADO POR PARAFUSOS CHUMBADORES ENGASTADOS EM FUNDACAO DE CONCRETO,EXCLUSIVE FUNDACAO E FORNECIMENTO DO POSTE</t>
  </si>
  <si>
    <t>21.001.0180-A</t>
  </si>
  <si>
    <t>21.001.0185-0</t>
  </si>
  <si>
    <t>ASSENTAMENTO DE POSTE CURVO,DE 2 BRACOS,DE ACO DE 8,00 ATE 9,00M,COM FLANGE DE ACO SOLDADO NA SUA BASE,FIXADO POR PARAFUSOS CHUMBADORES ENGASTADOS EM FUNDACAO DE CONCRETO,EXCLUSIVEFUNDACAO E FORNECIMENTO DO POSTE</t>
  </si>
  <si>
    <t>21.001.0185-A</t>
  </si>
  <si>
    <t>21.001.0190-0</t>
  </si>
  <si>
    <t>ASSENTAMENTO DE POSTE CURVO,DE 2 BRACOS,DE ACO DE 10,00 ATE12,00M,COM FLANGE DE ACO SOLDADO NA SUA BASE,FIXADO POR PARAFUSOS CHUMBADORES ENGASTADOS EM FUNDACAO DE CONCRETO,EXCLUSIVE FUNDACAO E FORNECIMENTO DO POSTE</t>
  </si>
  <si>
    <t>21.001.0190-A</t>
  </si>
  <si>
    <t>21.002.0010-0</t>
  </si>
  <si>
    <t>POSTE DE CONCRETO COM SECAO CIRCULAR,RETO,COM 9,00M DE COMPRIMENTO,TIPO LEVE,EXCLUSIVE TRANSPORTE.FORNECIMENTO</t>
  </si>
  <si>
    <t>21.002.0010-A</t>
  </si>
  <si>
    <t>21.002.0015-0</t>
  </si>
  <si>
    <t>POSTE DE CONCRETO COM SECAO CIRCULAR,RETO,COM 11,00M DE COMPRIMENTO,TIPO LEVE,EXCLUSIVE TRANSPORTE.FORNECIMENTO</t>
  </si>
  <si>
    <t>21.002.0015-A</t>
  </si>
  <si>
    <t>21.002.0020-0</t>
  </si>
  <si>
    <t>POSTE DE CONCRETO COM SECAO CIRCULAR,RETO,COM 11,00M DE COMPRIMENTO,TIPO PESADO,EXCLUSIVE TRANSPORTE.FORNECIMENTO</t>
  </si>
  <si>
    <t>21.002.0020-A</t>
  </si>
  <si>
    <t>21.002.0025-0</t>
  </si>
  <si>
    <t>POSTE DE CONCRETO COM SECAO CIRCULAR,RETO,COM 12,00M DE COMPRIMENTO,TIPO LEVE,EXCLUSIVE TRANSPORTE.FORNECIMENTO</t>
  </si>
  <si>
    <t>21.002.0025-A</t>
  </si>
  <si>
    <t>21.002.0030-0</t>
  </si>
  <si>
    <t>POSTE DE CONCRETO COM SECAO CIRCULAR,RETO,COM 12,00M DE COMPRIMENTO,TIPO PESADO,EXCLUSIVE TRANSPORTE.FORNECIMENTO</t>
  </si>
  <si>
    <t>21.002.0030-A</t>
  </si>
  <si>
    <t>21.002.0035-0</t>
  </si>
  <si>
    <t>POSTE DE CONCRETO,COM SECAO CIRCULAR,RETO,COM 13,00M DE COMPRIMENTO,CONICIDADE REDUZIDA,EXCLUSIVE TRANSPORTE.FORNECIMENTO</t>
  </si>
  <si>
    <t>21.002.0035-A</t>
  </si>
  <si>
    <t>21.002.0040-0</t>
  </si>
  <si>
    <t>POSTE DE CONCRETO,COM SECAO CIRCULAR,RETO,COM 17,00M DE COMPRIMENTO,CONICIDADE REDUZIDA,EXCLUSIVE TRANSPORTE.FORNECIMENTO</t>
  </si>
  <si>
    <t>21.002.0040-A</t>
  </si>
  <si>
    <t>21.002.0045-0</t>
  </si>
  <si>
    <t>POSTE DE CONCRETO,COM SECAO CIRCULAR,RETO,COM 22,50M DE COMPRIMENTO,CONICIDADE REDUZIDA,EXCLUSIVE TRANSPORTE.FORNECIMENTO</t>
  </si>
  <si>
    <t>21.002.0045-A</t>
  </si>
  <si>
    <t>21.003.0052-0</t>
  </si>
  <si>
    <t>POSTE DE ACO,RETO,CONICO CONTINUO,ALTURA DE 3,50M,SEM SAPATA.FORNECIMENTO</t>
  </si>
  <si>
    <t>21.003.0052-A</t>
  </si>
  <si>
    <t>21.003.0053-0</t>
  </si>
  <si>
    <t>POSTE DE ACO,RETO,CONICO CONTINUO,ALTURA DE 3,50M,COM SAPATAE BASE(PADRAO RIO CIDADE CATETE).FORNECIMENTO</t>
  </si>
  <si>
    <t>21.003.0053-A</t>
  </si>
  <si>
    <t>21.003.0054-0</t>
  </si>
  <si>
    <t>POSTE DE ACO,RETO,CONICO CONTINUO,ALTURA DE 4,50M,SEM SAPATAESPECIFICACAO EM-CME-04 DA RIOLUZ.FORNECIMENTO</t>
  </si>
  <si>
    <t>21.003.0054-A</t>
  </si>
  <si>
    <t>21.003.0055-0</t>
  </si>
  <si>
    <t>POSTE DE ACO,RETO,CONICO CONTINUO,ALTURA DE 4,50M,COM SAPATAESPECIFICACAO EM-CME-04 DA RIOLUZ.FORNECIMENTO</t>
  </si>
  <si>
    <t>21.003.0055-A</t>
  </si>
  <si>
    <t>21.003.0056-0</t>
  </si>
  <si>
    <t>POSTE DE ACO,RETO,CONICO CONTINUO,ALTURA DE 9,00M,SEM SAPATA.FORNECIMENTO</t>
  </si>
  <si>
    <t>21.003.0056-A</t>
  </si>
  <si>
    <t>21.003.0057-0</t>
  </si>
  <si>
    <t>POSTE DE ACO,RETO,CONICO CONTINUO,ALTURA DE 9,00M,COM SAPATA.FORNECIMENTO</t>
  </si>
  <si>
    <t>21.003.0057-A</t>
  </si>
  <si>
    <t>21.003.0065-0</t>
  </si>
  <si>
    <t>POSTE DE ACO,RETO,CONICO CONTINUO,ALTURA DE 15,00M,COM SAPATA.FORNECIMENTO</t>
  </si>
  <si>
    <t>21.003.0065-A</t>
  </si>
  <si>
    <t>21.003.0070-0</t>
  </si>
  <si>
    <t>POSTE DE ACO,CURVO,CONICO CONTINUO,SIMPLES,(9X2,5)M,SEM SAPATA.FORNECIMENTO</t>
  </si>
  <si>
    <t>21.003.0070-A</t>
  </si>
  <si>
    <t>21.003.0072-0</t>
  </si>
  <si>
    <t>POSTE DE ACO,CURVO,CONICO CONTINUO,SIMPLES,(9X2,5)M,COM SAPATA.FORNECIMENTO</t>
  </si>
  <si>
    <t>21.003.0072-A</t>
  </si>
  <si>
    <t>21.003.0075-0</t>
  </si>
  <si>
    <t>POSTE DE ACO,CURVO,CONICO CONTINUO,(9X2,5)M,DUPLO E COM SAPATA.FORNECIMENTO</t>
  </si>
  <si>
    <t>21.003.0075-A</t>
  </si>
  <si>
    <t>21.003.0078-0</t>
  </si>
  <si>
    <t>POSTE DE ACO,CURVO,CONICO CONTINUO,(9X2,5)M,DUPLO E SEM SAPATA.FORNECIMENTO</t>
  </si>
  <si>
    <t>21.003.0078-A</t>
  </si>
  <si>
    <t>21.003.0085-0</t>
  </si>
  <si>
    <t>POSTE DE ACO,RETO,CONICO CONTINUO OU ESCALONADO,ALTURA DE 7,00M,SEM SAPATA.FORNECIMENTO</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</si>
  <si>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</si>
  <si>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</si>
  <si>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</si>
  <si>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</si>
  <si>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</si>
  <si>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</si>
  <si>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</si>
  <si>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</si>
  <si>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</si>
  <si>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</si>
  <si>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</si>
  <si>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</si>
  <si>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</si>
  <si>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</si>
  <si>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RETIRADA DE CONJUNTO DE CHAVES,FUSIVEIS E FERRAGENS EM LINHADE 13,2KV</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</si>
  <si>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</si>
  <si>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</si>
  <si>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</si>
  <si>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</si>
  <si>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</si>
  <si>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</si>
  <si>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</si>
  <si>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</si>
  <si>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</si>
  <si>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</si>
  <si>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</si>
  <si>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</si>
  <si>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</si>
  <si>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</si>
  <si>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</si>
  <si>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</si>
  <si>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</si>
  <si>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</si>
  <si>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</si>
  <si>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</si>
  <si>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</si>
  <si>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</si>
  <si>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</si>
  <si>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</si>
  <si>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</si>
  <si>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</si>
  <si>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</si>
  <si>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</si>
  <si>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</si>
  <si>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</si>
  <si>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</si>
  <si>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</si>
  <si>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</si>
  <si>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</si>
  <si>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</si>
  <si>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</si>
  <si>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</si>
  <si>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</si>
  <si>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</si>
  <si>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</si>
  <si>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</si>
  <si>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</si>
  <si>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</si>
  <si>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</si>
  <si>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RETIRADA DE REATOR PARA LAMPADA DE DESCARGA INSTALADO ATE 7,00 DE ALTURA</t>
  </si>
  <si>
    <t>21.004.0158-A</t>
  </si>
  <si>
    <t>21.004.0160-0</t>
  </si>
  <si>
    <t>RETIRADA DE REATOR PARA LAMPADA DE DESCARGA,INSTALADO DE 8,00 ATE 12,00M DE ALTURA</t>
  </si>
  <si>
    <t>21.004.0160-A</t>
  </si>
  <si>
    <t>21.004.0165-0</t>
  </si>
  <si>
    <t>RETIRADA DE REATOR PARA LAMPADA DE DESCARGA,INSTALADO EM CAIXA DE PASSAGEM</t>
  </si>
  <si>
    <t>21.004.0165-A</t>
  </si>
  <si>
    <t>21.004.0168-0</t>
  </si>
  <si>
    <t>SUBSTITUICAO DE LAMPADA E LAVAGEM DO REFRATOR,EXCLUSIVE LAMPADA</t>
  </si>
  <si>
    <t>21.004.0168-A</t>
  </si>
  <si>
    <t>21.004.0170-0</t>
  </si>
  <si>
    <t>RETIRADA OU SUBSTITUICAO DE RELE FOTOELETRICO INDIVIDUAL,INSTALADO ATE 12,00M DE ALTURA</t>
  </si>
  <si>
    <t>21.004.0170-A</t>
  </si>
  <si>
    <t>21.004.0175-0</t>
  </si>
  <si>
    <t>RETIRADA DE EQUIPAMENTO DE COMANDO DE CIRCUITO</t>
  </si>
  <si>
    <t>21.004.0175-A</t>
  </si>
  <si>
    <t>21.004.0185-0</t>
  </si>
  <si>
    <t>RETIRADA DE CONDUTORES SINGELOS OU MULTIPLOS,INSTALADOS EM LINHA DE DUTOS</t>
  </si>
  <si>
    <t>21.004.0185-A</t>
  </si>
  <si>
    <t>21.004.0186-0</t>
  </si>
  <si>
    <t>RETIRADA DE NUCLEO,PARA FIXACAO DE LUMINARIAS,INSTALADO EM TOPO DE POSTE,ATE 15,00M DE ALTURA</t>
  </si>
  <si>
    <t>21.004.0186-A</t>
  </si>
  <si>
    <t>21.004.0187-0</t>
  </si>
  <si>
    <t>RETIRADA DE NUCLEO,PARA FIXACAO DE LUMINARIAS,INSTALADO EM TOPO DE POSTE,DE 16,00 ATE 20,00M DE ALTURA</t>
  </si>
  <si>
    <t>21.004.0187-A</t>
  </si>
  <si>
    <t>21.004.0188-0</t>
  </si>
  <si>
    <t>RETIRADA DE NUCLEO,PARA FIXACAO DE LUMINARIAS,INSTALADO EM TOPO DE POSTE,DE 21,00 ATE 45,00M DE ALTURA</t>
  </si>
  <si>
    <t>21.004.0188-A</t>
  </si>
  <si>
    <t>21.004.0190-0</t>
  </si>
  <si>
    <t>RETIRADA DE LAMPADA E ACONDICIONAMENTO EM CAIXA DE PAPELAO,EXCLUSIVE FORNECIMENTO DA CAIXA</t>
  </si>
  <si>
    <t>21.004.0190-A</t>
  </si>
  <si>
    <t>21.004.0200-0</t>
  </si>
  <si>
    <t>RETIRADA DE POSTE DE MADEIRA</t>
  </si>
  <si>
    <t>21.004.0200-A</t>
  </si>
  <si>
    <t>21.005.0010-0</t>
  </si>
  <si>
    <t>POSTE DE ACO,CONTINUO,CURVO,CONICO,SIMPLES,SEM BASE,COM JANELA DE INSPECAO,DE 9,00M.FORNECIMENTO E ASSENTAMENTO</t>
  </si>
  <si>
    <t>21.005.0010-A</t>
  </si>
  <si>
    <t>21.005.0011-0</t>
  </si>
  <si>
    <t>POSTE DE ACO,CONTINUO,CURVO,CONICO,SIMPLES,COM BASE,COM JANELA DE INSPECAO,DE 9,00M.FORNECIMENTO E ASSENTAMENTO</t>
  </si>
  <si>
    <t>21.005.0011-A</t>
  </si>
  <si>
    <t>21.005.0015-0</t>
  </si>
  <si>
    <t>POSTE DE ACO,CONTINUO,CURVO,CONICO,DUPLO,SEM BASE,COM JANELADE INSPECAO,DE 9,00M.FORNECIMENTO E ASSENTAMENTO</t>
  </si>
  <si>
    <t>21.005.0015-A</t>
  </si>
  <si>
    <t>21.005.0016-0</t>
  </si>
  <si>
    <t>POSTE DE ACO,CONTINUO,CURVO,CONICO,DUPLO,COM BASE,COM JANELADE INSPECAO,DE 9,00M.FORNECIMENTO E ASSENTAMENTO</t>
  </si>
  <si>
    <t>21.005.0016-A</t>
  </si>
  <si>
    <t>21.005.0020-0</t>
  </si>
  <si>
    <t>POSTE DE ACO,CONTINUO,RETO,CONICO,SIMPLES,COM FLANGE DE ACOSOLDADO NA SUA BASE,FIXADO POR PARAFUSOS CHUMBADORES,DE 9,00M.FORNECIMENTO E ASSENTAMENTO</t>
  </si>
  <si>
    <t>21.005.0020-A</t>
  </si>
  <si>
    <t>21.005.0050-0</t>
  </si>
  <si>
    <t>POSTE DE ACO,CONTINUO,RETO,CONICO,SIMPLES,COM ENGASTAMENTO DA PARTE INFERIOR DA COLUNA DIRETAMENTE NO SOLO,DE 7,00M.FORNECIMENTO E ASSENTAMENTO</t>
  </si>
  <si>
    <t>21.005.0050-A</t>
  </si>
  <si>
    <t>21.007.0010-0</t>
  </si>
  <si>
    <t>POSTE DE FERRO FUNDIDO,TIPO H-1,DE 4,50M DE ALTURA UTIL,EQUIPADO COM GLOBO.MONTAGEM</t>
  </si>
  <si>
    <t>21.007.0010-A</t>
  </si>
  <si>
    <t>21.007.0015-0</t>
  </si>
  <si>
    <t>POSTE DE FERRO FUNDIDO,TIPO H-3,DE 4,50M DE ALTURA UTIL,EQUIPADO COM GLOBO.MONTAGEM</t>
  </si>
  <si>
    <t>21.007.0015-A</t>
  </si>
  <si>
    <t>21.009.0010-0</t>
  </si>
  <si>
    <t>PINTURA DE POSTE RETO DE ACO,DE 3,50 A 6,00M,COM DUAS DEMAOSDE TINTA FENOLICA DE ALTA RESISTENCIA AS INTEMPERIES,DE SECAGEM RAPIDA,NA COR ALUMINIO</t>
  </si>
  <si>
    <t>21.009.0010-A</t>
  </si>
  <si>
    <t>21.009.0011-0</t>
  </si>
  <si>
    <t>PINTURA DE POSTE RETO DE ACO,DE 7,00 ATE 9,00M,COM DUAS DEMAOS DE TINTA FENOLICA DE ALTA RESISTENCIA AS INTEMPERIES,DE SECAGEM RAPIDA,NA COR ALUMINIO</t>
  </si>
  <si>
    <t>21.009.0011-A</t>
  </si>
  <si>
    <t>21.009.0012-0</t>
  </si>
  <si>
    <t>PINTURA DE POSTE RETO DE ACO,DE 10,00 ATE 15,00M,COM DUAS DEMAOS DE TINTA FENOLICA DE ALTA RESISTENCIA AS INTEMPERIES,DESECAGEM RAPIDA,NA COR ALUMINIO</t>
  </si>
  <si>
    <t>21.009.0012-A</t>
  </si>
  <si>
    <t>21.009.0013-0</t>
  </si>
  <si>
    <t>PINTURA DE POSTE RETO DE ACO,DE 16,00 ATE 20,00M,COM DUAS DEMAOS DE TINTA FENOLICA DE ALTA RESISTENCIA AS INTEMPERIES,DESECAGEM RAPIDA,NA COR ALUMINIO</t>
  </si>
  <si>
    <t>21.009.0013-A</t>
  </si>
  <si>
    <t>21.009.0030-0</t>
  </si>
  <si>
    <t>PINTURA DE POSTE CURVO,DE ACO,COM 1 BRACO,DE 7,00 ATE 10,00M,COM DUAS DEMAOS DE TINTA FENOLICA DE ALTA RESISTENCIA AS INTEMPERIES,DE SECAGEM RAPIDA,NA COR ALUMINIO</t>
  </si>
  <si>
    <t>21.009.0030-A</t>
  </si>
  <si>
    <t>21.009.0031-0</t>
  </si>
  <si>
    <t>PINTURA DE POSTE CURVO DE ACO,COM 1 BRACO,DE 11,00 ATE 15,00M,COM DUAS DEMAOS DE TINTA FENOLICA DE ALTA RESISTENCIA AS INTEMPERIES,DE SECAGEM RAPIDA,NA COR ALUMINIO</t>
  </si>
  <si>
    <t>21.009.0031-A</t>
  </si>
  <si>
    <t>21.009.0040-0</t>
  </si>
  <si>
    <t>PINTURA DE POSTE CURVO DE ACO,COM 2 BRACOS,DE 7,00 A 10,00M,COM DUAS DEMAOS DE TINTA FENOLICA DE ALTA RESISTENCIA AS INTEMPERIES,DE SECAGEM RAPIDA,NA COR ALUMINIO</t>
  </si>
  <si>
    <t>21.009.0040-A</t>
  </si>
  <si>
    <t>21.009.0041-0</t>
  </si>
  <si>
    <t>PINTURA DE POSTE CURVO DE ACO,COM 2 BRACOS,DE 11,00 A 15,00M,COM DUAS DEMAOS DE TINTA FENOLICA DE ALTA RESISTENCIA AS INTEMPERIES DE SECAGEM RAPIDA,NA COR ALUMINIO</t>
  </si>
  <si>
    <t>21.009.0041-A</t>
  </si>
  <si>
    <t>21.009.0080-0</t>
  </si>
  <si>
    <t>PINTURA DE POSTE ORNAMENTAL DE 4,50M DE ALTURA UTIL,COM DUASDEMAOS DE TINTA BRONZE METALICO OU SIMILAR</t>
  </si>
  <si>
    <t>21.009.0080-A</t>
  </si>
  <si>
    <t>21.009.0081-0</t>
  </si>
  <si>
    <t>PINTURA DE POSTE ORNAMENTAL DE 4,50M DE ALTURA UTIL,TIPO H-1,COM DUAS DEMAOS DE TINTA BRONZE METALICO OU SIMILAR</t>
  </si>
  <si>
    <t>21.009.0081-A</t>
  </si>
  <si>
    <t>21.009.0100-0</t>
  </si>
  <si>
    <t>PINTURA DE POSTE RETO,DE ACO,DE 3,50 A 6,00M,COM UMA DEMAO DE TINTA GRAFITE COM PROPRIEDADES DE PRIMER E DE ACABAMENTO,COM ALTO TEOR DE ZARCAO</t>
  </si>
  <si>
    <t>21.009.0100-A</t>
  </si>
  <si>
    <t>21.009.0101-0</t>
  </si>
  <si>
    <t>PINTURA DE POSTE RETO,DE ACO,DE 7,00 A 9,00M,COM UMA DEMAO DE TINTA GRAFITE COM PROPRIEDADES DE PRIMER E DE ACABAMENTO,COM ALTO TEOR DE ZARCAO</t>
  </si>
  <si>
    <t>21.009.0101-A</t>
  </si>
  <si>
    <t>21.009.0102-0</t>
  </si>
  <si>
    <t>PINTURA DE POSTE RETO,DE ACO,DE 10,00 A 15,00M,COM UMA DEMAODE TINTA GRAFITE,COM PROPRIEDADES DE PRIMER E DE ACABAMENTO,COM ALTO TEOR DE ZARCAO</t>
  </si>
  <si>
    <t>21.009.0102-A</t>
  </si>
  <si>
    <t>21.009.0105-0</t>
  </si>
  <si>
    <t>PINTURA DE POSTE RETO,DE ACO,DE 16,00 A 20,00M,COM UMA DEMAODE TINTA GRAFITE,COM PROPRIEDADES DE PRIMER E DE ACABAMENTO,COM ALTO TEOR DE ZARCAO</t>
  </si>
  <si>
    <t>21.009.0105-A</t>
  </si>
  <si>
    <t>21.009.0106-0</t>
  </si>
  <si>
    <t>PINTURA DE POSTE CURVO,DE ACO,DE 8,00 A 9,00M,COM 1 BRACO COM UMA DEMAO DE TINTA GRAFITE,COM PROPRIEDADES DE PRIMER E DEACABAMENTO,COM ALTO TEOR DE ZARCAO</t>
  </si>
  <si>
    <t>21.009.0106-A</t>
  </si>
  <si>
    <t>21.009.0107-0</t>
  </si>
  <si>
    <t>PINTURA DE POSTE CURVO,DE ACO,DE 8,00 A 9,00M,COM 2 BRACOS COM UMA DEMAO DE TINTA GRAFITE,COM PROPRIEDADES DE PRIMER E DE ACABAMENTO,COM ALTO TEOR DE ZARCAO</t>
  </si>
  <si>
    <t>21.009.0107-A</t>
  </si>
  <si>
    <t>21.009.0108-0</t>
  </si>
  <si>
    <t>PINTURA DE PROJETOR PRJ-01,CONFORME PROJETO NºA4-1188-PD,RIOLUZ,COM UMA DEMAO DE TINTA GRAFITE,COM PROPRIEDADES DE PRIMER E DE ACABAMENTO,COM ALTO TEOR DE ZARCAO</t>
  </si>
  <si>
    <t>21.009.0108-A</t>
  </si>
  <si>
    <t>21.009.0109-0</t>
  </si>
  <si>
    <t>PINTURA DE LUMINARIA LRJ-16,CONFORME PROJETO NºA4-1682-PD,RIOLUZ,COM UMA DEMAO DE TINTA GRAFITE COM PROPRIEDADES DE PRIMER E DE ACABAMENTO,COM ALTO TEOR DE ZARCAO</t>
  </si>
  <si>
    <t>21.009.0109-A</t>
  </si>
  <si>
    <t>21.009.0110-0</t>
  </si>
  <si>
    <t>PINTURA DE BASE SIMPLES PARA LUMINARIA LRJ-16,PROJETO RIOLUZ,COM UMA DEMAO DE TINTA GRAFITE,COM PROPRIEDADES DE PRIMER EDE ACABAMENTO,COM ALTO TEOR DE ZARCAO</t>
  </si>
  <si>
    <t>21.009.0110-A</t>
  </si>
  <si>
    <t>21.009.0111-0</t>
  </si>
  <si>
    <t>PINTURA EM BASE DUPLA PARA LUMINARIA LRJ-16,PROJETO RIOLUZ,COM UMA DEMAO DE TINTA GRAFITE,COM PROPRIEDADES DE PRIMER E DE ACABAMENTO,COM ALTO TEOR DE ZARCAO</t>
  </si>
  <si>
    <t>21.009.0111-A</t>
  </si>
  <si>
    <t>21.009.0112-0</t>
  </si>
  <si>
    <t>PINTURA EM BASE TRIPLA PARA LUMINARIA LRJ-16,PROJETO RIOLUZ,COM UMA DEMAO DE TINTA GRAFITE,COM PROPRIEDADES DE PRIMER EDE ACABAMENTO,COM ALTO TEOR DE ZARCAO</t>
  </si>
  <si>
    <t>21.009.0112-A</t>
  </si>
  <si>
    <t>21.009.0113-0</t>
  </si>
  <si>
    <t>PINTURA EM BASE QUADRUPLA PARA LUMINARIA LRJ-16,PROJETO RIOLUZ,COM UMA DEMAO DE TINTA GRAFITE,COM PROPRIEDADES DE PRIMERE DE ACABAMENTO,COM ALTO TEOR DE ZARCAO</t>
  </si>
  <si>
    <t>21.009.0113-A</t>
  </si>
  <si>
    <t>21.009.0114-0</t>
  </si>
  <si>
    <t>PINTURA EM CONJUNTO DE LUMINARIAS 4 PETALAS LRJ-11 OU LRJ-13,CONFORME PROJETO NºA4-1792-PD,RIOLUZ,COM UMA DEMAO DE TINTAGRAFITE,COM PROPRIEDADES DE PRIMER E DE ACABAMENTO,COM ALTOTEOR DE ZARCAO</t>
  </si>
  <si>
    <t>21.009.0114-A</t>
  </si>
  <si>
    <t>21.009.0115-0</t>
  </si>
  <si>
    <t>PINTURA EM SUPORTE PARA LUMINARIA LRJ-11 OU LRJ-13,CONFORMEPROJETO NºA3-1812-PD,RIOLUZ,COM UMA DEMAO DE TINTA GRAFITE,COM PROPRIEDADES DE PRIMER E DE ACABAMENTO,COM ALTO TEOR DE ZARCAO</t>
  </si>
  <si>
    <t>21.009.0115-A</t>
  </si>
  <si>
    <t>21.009.0116-0</t>
  </si>
  <si>
    <t>PINTURA EM LUMINARIA LRJ-01,CONFORME PROJETO NºA4-1176-PD,RIOLUZ,COM UMA DEMAO DE TINTA GRAFITE,COM PROPRIEDADES DE PRIMER E DE ACABAMENTO,COM ALTO TEOR DE ZARCAO</t>
  </si>
  <si>
    <t>21.009.0116-A</t>
  </si>
  <si>
    <t>21.010.0005-0</t>
  </si>
  <si>
    <t>PINTURA DE POSTE RETO,DE ACO,DE 4,50 A 6,00M,COM TINTA DE ACABAMENTO GRAFITE SINTETICO,A BASE DE RESINA ALQUIDICA,APLICADA SOBRE ZARCAO DE SECAGEM RAPIDA,COR LARANJA,DA MESMA LINHADO FABRICANTE,INCLUSIVE LIMPEZA,LIXAMENTO,DESENGORDURAMENTOE DUAS DEMAOS DE ACABAMENTO</t>
  </si>
  <si>
    <t>21.010.0005-A</t>
  </si>
  <si>
    <t>21.010.0010-0</t>
  </si>
  <si>
    <t>PINTURA DE POSTE RETO,DE ACO,DE 7,00 A 9,00M,COM TINTA DE ACABAMENTO GRAFITE SINTETICO,A BASE DE RESINA ALQUIDICA,APLICADA SOBRE ZARCAO DE SECAGEM RAPIDA,COR LARANJA,DA MESMA LINHADO FABRICANTE,INCLUSIVE LIMPEZA,LIXAMENTO,DESENGORDURAMENTOE DUAS DEMAOS DE ACABAMENTO</t>
  </si>
  <si>
    <t>21.010.0010-A</t>
  </si>
  <si>
    <t>21.010.0015-0</t>
  </si>
  <si>
    <t>PINTURA DE POSTE RETO,DE ACO,DE 10,00 A 15,00M,COM TINTA DEACABAMENTO GRAFITE SINTETICO,A BASE DE RESINA ALQUIDICA,APLICADA SOBRE ZARCAO DE SECAGEM RAPIDA,COR LARANJA,DA MESMA LINHA DO FABRICANTE,INCLUSIVE LIMPEZA,LIXAMENTO,DESENGORDURAMENTO E DUAS DEMAOS DE ACABAMENTO</t>
  </si>
  <si>
    <t>21.010.0015-A</t>
  </si>
  <si>
    <t>21.010.0020-0</t>
  </si>
  <si>
    <t>PINTURA DE POSTE RETO,DE ACO,DE 16,00 A 20,00M,COM TINTA DEACABAMENTO GRAFITE SINTETICO A BASE DE RESINA ALQUIDICA,APLICADA SOBRE ZARCAO DE SECAGEM RAPIDA,COR LARANJA,DA MESMA LINHA DO FABRICANTE,INCLUSIVE LIMPEZA,LIXAMENTO,DESENGORDURAMENTO E DUAS DEMAOS DE ACABAMENTO</t>
  </si>
  <si>
    <t>21.010.0020-A</t>
  </si>
  <si>
    <t>21.010.0025-0</t>
  </si>
  <si>
    <t>PINTURA DE POSTE CURVO,DE ACO,DE 9,00M,COM 1 BRACO,COM TINTADE ACABAMENTO GRAFITE SINTETICO A BASE DE RESINA ALQUIDICA,APLICADA SOBRE ZARCAO DE SECAGEM RAPIDA,COR LARANJA,DA MESMALINHA DO FABRICANTE,INCLUSIVE LIMPEZA,LIXAMENTO,DESENGORDURAMENTO E DUAS DEMAOS DE ACABAMENTO</t>
  </si>
  <si>
    <t>21.010.0025-A</t>
  </si>
  <si>
    <t>21.010.0030-0</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</si>
  <si>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</si>
  <si>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21.010.0030-A</t>
  </si>
  <si>
    <t>21.010.0035-0</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</si>
  <si>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</si>
  <si>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21.010.0035-A</t>
  </si>
  <si>
    <t>21.010.0040-0</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</si>
  <si>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</si>
  <si>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21.010.0040-A</t>
  </si>
  <si>
    <t>21.010.0045-0</t>
  </si>
  <si>
    <t>PINTURA DE BRACO COM 2 DEMAOS DE TINTA FENOLICA</t>
  </si>
  <si>
    <t>21.010.0045-A</t>
  </si>
  <si>
    <t>21.011.0010-0</t>
  </si>
  <si>
    <t>FUNDACAO SIMPLES DE CONCRETO PRE-MOLDADO,PROJETO RIOLUZ,COMCHUMBADORES DE ACO,PROVIDO DE ARRUELAS E PORCAS PARA FIXACAODE POSTE RETO DE ACO,DE 3,50 ATE 6,00M,EXCLUSIVE O POSTE E CHUMBADORES</t>
  </si>
  <si>
    <t>21.011.0010-A</t>
  </si>
  <si>
    <t>21.011.0012-0</t>
  </si>
  <si>
    <t>FUNDACAO SIMPLES DE CONCRETO PRE-MOLDADO,PROJETO RIOLUZ,COMCHUMBADORES DE ACO,PROVIDO DE ARRUELAS E PORCAS PARA FIXACAODE POSTE RETO DE ACO,DE 7,00 ATE 9,00M,EXCLUSIVE O POSTE E CHUMBADORES</t>
  </si>
  <si>
    <t>21.011.0012-A</t>
  </si>
  <si>
    <t>21.011.0015-0</t>
  </si>
  <si>
    <t>FUNDACAO SIMPLES DE CONCRETO PRE-MOLDADO,PROJETO RIOLUZ,COMCHUMBADORES DE ACO,PROVIDO DE ARRUELAS E PORCAS PARA FIXACAODE POSTE RETO DE ACO,DE 12,00 ATE 15,00M,EXCLUSIVE O POSTE ECHUMBADORES</t>
  </si>
  <si>
    <t>21.011.0015-A</t>
  </si>
  <si>
    <t>21.011.0016-0</t>
  </si>
  <si>
    <t>FUNDACAO SIMPLES DE CONCRETO PRE-MOLDADO,PROJETO RIOLUZ,COMCHUMBADORES DE ACO,PROVIDO DE ARRUELAS E PORCAS PARA FIXACAODE POSTE RETO DE ACO,DE 16,00 ATE 20,00M,EXCLUSIVE POSTE E CHUMBADORES</t>
  </si>
  <si>
    <t>21.011.0016-A</t>
  </si>
  <si>
    <t>21.011.0020-0</t>
  </si>
  <si>
    <t>FUNDACAO SIMPLES DE CONCRETO PRE-MOLDADO,PROJETO RIOLUZ,COMCHUMBADORES DE ACO,PROVIDO DE ARRUELAS E PORCAS PARA FIXACAODE POSTE CURVO DE ACO,DE 1 BRACO,DE 8,00 ATE 9,00M,EXCLUSIVEO POSTE E CHUMBADORES</t>
  </si>
  <si>
    <t>21.011.0020-A</t>
  </si>
  <si>
    <t>21.011.0021-0</t>
  </si>
  <si>
    <t>FUNDACAO SIMPLES DE CONCRETO PRE-MOLDADO,PROJETO RIOLUZ,COMCHUMBADORES DE ACO,PROVIDO DE ARRUELAS E PORCAS PARA FIXACAODE POSTE CURVO DE ACO,DE 1 BRACO,DE 10,00 ATE 12,00M,EXCLUSIVE O POSTE E CHUMBADORES</t>
  </si>
  <si>
    <t>21.011.0021-A</t>
  </si>
  <si>
    <t>21.011.0025-0</t>
  </si>
  <si>
    <t>FUNDACAO SIMPLES DE CONCRETO PRE-MOLDADO,PROJETO RIOLUZ COMCHUMBADORES DE ACO,PROVIDO DE ARRUELAS E PORCAS PARA FIXACAODE POSTE CURVO DE ACO,DE 2 BRACOS,DE 8,00 ATE 9,00M,EXCLUSIVE O POSTE E CHUMBADORES</t>
  </si>
  <si>
    <t>21.011.0025-A</t>
  </si>
  <si>
    <t>21.011.0026-0</t>
  </si>
  <si>
    <t>FUNDACAO SIMPLES DE CONCRETO PRE-MOLDADO,PROJETO RIOLUZ,COMCHUMBADORES DE ACO,PROVIDO DE ARRUELAS E PORCAS PARA FIXACAODE POSTE CURVO DE ACO,DE 2 BRACOS,DE 10,00 ATE 12,00M,EXCLUSIVE O POSTE E CHUMBADORES</t>
  </si>
  <si>
    <t>21.011.0026-A</t>
  </si>
  <si>
    <t>21.011.0030-0</t>
  </si>
  <si>
    <t>FUNDACAO ESPECIAL PARA FIXACAO DE POSTE DE CONCRETO,CIRCULAR,RETO,DE 9,00M,EM TERRENO PANTANOSO OU ATERRADO,CONFORME PROJETO NºA4-1651-PD,RIOLUZ,EXCLUSIVE O POSTE</t>
  </si>
  <si>
    <t>21.011.0030-A</t>
  </si>
  <si>
    <t>21.011.0035-0</t>
  </si>
  <si>
    <t>FUNDACAO ESPECIAL PARA FIXACAO DE POSTE DE CONCRETO,CIRCULAR,RETO DE 13,00M,EM TERRENO PANTANOSO OU ATERRADO,CONFORME PROJETO NºA4-1651-PD,RIOLUZ,EXCLUSIVE O POSTE</t>
  </si>
  <si>
    <t>21.011.0035-A</t>
  </si>
  <si>
    <t>21.011.0040-0</t>
  </si>
  <si>
    <t>FUNDACAO ESPECIAL PARA FIXACAO DE POSTE DE CONCRETO,CIRCULAR,RETO,DE 17,00M,EM TERRENO PANTANOSO OU ATERRADO,CONFORME PROJETO Nº A4-1651-PD,RIOLUZ,EXCLUSIVE O POSTE</t>
  </si>
  <si>
    <t>21.011.0040-A</t>
  </si>
  <si>
    <t>21.011.0050-0</t>
  </si>
  <si>
    <t>FUNDACAO ESPECIAL PARA FIXACAO DE POSTE DE CONCRETO,CIRCULAR,RETO,DE 23,00M,EM TERRENO PANTANOSO OU ATERRADO,CONFORME PROJETO Nº A4-1651-PD,RIOLUZ,EXCLUSIVE O POSTE</t>
  </si>
  <si>
    <t>21.011.0050-A</t>
  </si>
  <si>
    <t>21.011.0060-0</t>
  </si>
  <si>
    <t>FUNDACAO ESPECIAL PARA FIXACAO DE POSTE DE CONCRETO,CIRCULAR,RETO,DE 33,00M,EM TERRENO PANTANOSO OU ATERRADO,CONFORME PROJETO Nº A4-1651-PD,RIOLUZ,EXCLUSIVE O POSTE</t>
  </si>
  <si>
    <t>21.011.0060-A</t>
  </si>
  <si>
    <t>21.011.0070-0</t>
  </si>
  <si>
    <t>FUNDACAO ESPECIAL PARA FIXACAO DE POSTE DE ACO,RETO OU CURVO,COM FLANGE DE 1 OU 2 BRACOS,DE 16,00 ATE 20,00M,EM TERRENOPANTANOSO OU ATERRADO,CONFORME PROJETO Nº A4-1651-PD,RIOLUZ,EXCLUSIVE O POSTE</t>
  </si>
  <si>
    <t>21.011.0070-A</t>
  </si>
  <si>
    <t>21.011.0075-0</t>
  </si>
  <si>
    <t>FUNDACAO PARA POSTE RETO,DE ACO,DE 3,50 A 6,00M,EM TERRENO DE AREIA,ARGILA OU PICARRA,INCLUSIVE INSTALACAO E FORNECIMENTO DE TAMPA DE PROTECAO</t>
  </si>
  <si>
    <t>21.011.0075-A</t>
  </si>
  <si>
    <t>21.011.0080-0</t>
  </si>
  <si>
    <t>FUNDACAO PARA POSTE RETO,DE ACO,DE 7,00 A 9,00M,EM TERRENO DE AREIA,ARGILA OU PICARRA,INCLUSIVE INSTALACAO E FORNECIMENTO DE TAMPA DE PROTECAO</t>
  </si>
  <si>
    <t>21.011.0080-A</t>
  </si>
  <si>
    <t>21.011.0085-0</t>
  </si>
  <si>
    <t>FUNDACAO PARA POSTE RETO,DE ACO,DE 10,00 A 15,00M,EM TERRENODE AREIA,ARGILA OU PICARRA,INCLUSIVE INSTALACAO E FORNECIMENTO DE TAMPA DE PROTECAO</t>
  </si>
  <si>
    <t>21.011.0085-A</t>
  </si>
  <si>
    <t>21.011.0090-0</t>
  </si>
  <si>
    <t>FUNDACAO PARA POSTE CURVO,DE ACO,DE 8,00 A 9,00M,DE 1 OU 2 BRACOS,EM TERRRENO DE AREIA,ARGILA OU PICARRA,INCLUSIVE INSTALACAO E FORNECIMENTO DE TAMPA DE PROTECAO</t>
  </si>
  <si>
    <t>21.011.0090-A</t>
  </si>
  <si>
    <t>21.011.0095-0</t>
  </si>
  <si>
    <t>FUNDACAO PARA POSTE DE CONCRETO,CIRCULAR,ATE 12,00M DE ALTURA,EM TERRENO DE AREIA,ARGILA OU PICARRA,INCLUSIVE INSTALACAOE FORNECIMENTO DE TAMPA DE PROTECAO</t>
  </si>
  <si>
    <t>21.011.0095-A</t>
  </si>
  <si>
    <t>21.011.0100-0</t>
  </si>
  <si>
    <t>FUNDACAO PARA POSTE DE CONCRETO,CIRCULAR,DE 13,00M DE ALTURA,EM TERRENO DE AREIA,ARGILA OU PICARRA,INCLUSIVE INSTALACAOE FORNECIMENTO DE TAMPA DE PROTECAO</t>
  </si>
  <si>
    <t>21.011.0100-A</t>
  </si>
  <si>
    <t>21.013.0010-0</t>
  </si>
  <si>
    <t>CHUMBADORES DE ACO,PARA FIXACAO DE POSTE RETO OU CURVO,DE ACO,DE 7,00 ATE 9,00M,COM FLANGE.FORNECIMENTO E COLOCACAO</t>
  </si>
  <si>
    <t>21.013.0010-A</t>
  </si>
  <si>
    <t>21.015.0179-0</t>
  </si>
  <si>
    <t>ARMACAO SECUNDARIA VERTICAL,COMPLETA,PARA UMA REDE DE B.T.,EXCLUSIVE FORNECIMENTO DA ARMACAO E DAS CINTAS DE FIXACAO.INSTALACAO</t>
  </si>
  <si>
    <t>21.015.0179-A</t>
  </si>
  <si>
    <t>21.015.0181-0</t>
  </si>
  <si>
    <t>ARMACAO SECUNDARIA VERTICAL,DE 4(QUATRO)ESTRIBOS,COMPLETA,PARA UMA REDE DE B.T.,DE 4(QUATRO)CONDUTORES,PARA ALINHAMENTORETO,ANGULO INFERIOR A 90º E PONTO TERMINAL,EXCLUSIVE FORNECIMENTO DAS CINTAS DE FIXACAO(VER CONJUNTO BTV 1).FORNECIMENTO E INSTALACAO</t>
  </si>
  <si>
    <t>21.015.0181-A</t>
  </si>
  <si>
    <t>21.015.0182-0</t>
  </si>
  <si>
    <t>ARMACAO SECUNDARIA VERTICAL,DE 3(TRES)ESTRIBOS,COMPLETA,PARAUMA REDE DE B.T.,DE 3(TRES)CONDUTORES,PARA ALINHAMENTO RETO,ANGULO INFERIOR A 90º E PONTO TERMINAL,EXCLUSIVE FORNECIMENTO DAS CINTAS DE FIXACAO (VER CONJUNTO BTV 1).FORNECIMENTO EINSTALACAO</t>
  </si>
  <si>
    <t>21.015.0182-A</t>
  </si>
  <si>
    <t>21.015.0184-0</t>
  </si>
  <si>
    <t>CONJUNTO PARA FIXACAO DE REDE 13,8KV,TRIFASICA,EXCLUSIVE FORNECIMENTO DOS ISOLADORES E FERRAGENS.INSTALACAO</t>
  </si>
  <si>
    <t>21.015.0184-A</t>
  </si>
  <si>
    <t>21.015.0186-0</t>
  </si>
  <si>
    <t>FERRAGENS SINGELAS,PARA 1 LINHA,DE 13,8KV,BIFASICA TRIANGULAR,POSTE AO CENTRO,PARA ALINHAMENTOS RETOS E ANGULOS ATE 30º(CONJUNTO 13 A1).INSTALACAO</t>
  </si>
  <si>
    <t>21.015.0186-A</t>
  </si>
  <si>
    <t>21.015.0188-0</t>
  </si>
  <si>
    <t>CONJUNTO PARA FIXACAO DE REDE 13,8KV,TRIFASICA,HORIZONTAL,POSTE AO CENTRO,PARA PEQUENOS ANGULOS,PADRAO MADEIRA,MONTAGEMNORMAL,TIPO 13N2.FORNECIMENTO E INSTALACAO</t>
  </si>
  <si>
    <t>21.015.0188-A</t>
  </si>
  <si>
    <t>21.015.0190-0</t>
  </si>
  <si>
    <t>CONJUNTO PARA FIXACAO DE REDE 13,8KV,TRIFASICA,HORIZONTAL,POSTE AO CENTRO,PARA PEQUENOS ANGULOS,PADRAO MADEIRA,PARA FIMDE LINHA,TIPO 13N5.FORNECIMENTO E INSTALACAO</t>
  </si>
  <si>
    <t>21.015.0190-A</t>
  </si>
  <si>
    <t>21.015.0192-0</t>
  </si>
  <si>
    <t>FERRAGENS SINGELAS E 2 CHAVES FUSIVEIS,EM 1 LINHA DE 13,8KV,HORIZONTAL,POSTE AO CENTRO,EXCLUSIVE FORNECIMENTO DAS CHAVESFUSIVEIS,DOS ISOLADORES E FERRAGENS DA LINHA EXISTENTE.INSTALACAO</t>
  </si>
  <si>
    <t>21.015.0192-A</t>
  </si>
  <si>
    <t>21.015.0194-0</t>
  </si>
  <si>
    <t>FERRAGENS SINGELAS E 3 CHAVES FUSIVEIS,EM 1 LINHA DE 13,8KV,HORIZONTAL,POSTE AO CENTRO;EXCLUSIVE FORNECIMENTO DAS CHAVESFUSIVEIS,DOS ISOLADORES E FERRAGENS DA LINHA EXISTENTE.INSTALACAO</t>
  </si>
  <si>
    <t>21.015.0194-A</t>
  </si>
  <si>
    <t>21.015.0196-0</t>
  </si>
  <si>
    <t>CHAVES FUSIVEIS(TRES),EM 1 LINHA DE 13,8KV,HORIZONTAL,POSTECENTRO,INCLUSIVE SUPORTE DE FIXACAO,PADRAO MADEIRA,MONTAGEMNORMAL,TIPO 13N8,EXCLUSIVE ISOLADORES E FERRAGENS DA LINHA EXISTENTE.FORNECIMENTO E INSTALACAO</t>
  </si>
  <si>
    <t>21.015.0196-A</t>
  </si>
  <si>
    <t>21.015.0198-0</t>
  </si>
  <si>
    <t>FERRAGENS SINGELAS,PARA 2 LINHAS,DE 25KV,HORIZONTAIS,POSTE AO CENTRO,PARA ALINHAMENTOS RETOS E ANGULOS ATE 30°(CONJUNTO25 E1).INSTALACAO</t>
  </si>
  <si>
    <t>21.015.0198-A</t>
  </si>
  <si>
    <t>21.015.0201-0</t>
  </si>
  <si>
    <t>TRANSFORMADOR DE 5 A 112,5KVA,SOB LINHA DE 13,8KV,EXCLUSIVEFERRAGENS DE SUPORTES,CHAVES FUSIVEIS COM RESPECTIVAS FERRAGENS E TRANSFORMADORES,INCLUSIVE INTERLIGACAO DE AT E BT,SENDO ESTA ULTIMA COM CONECTORES DE LINHA,EXCLUSIVE CONECTORES.INSTALACAO</t>
  </si>
  <si>
    <t>21.015.0201-A</t>
  </si>
  <si>
    <t>21.015.0205-0</t>
  </si>
  <si>
    <t>SUPORTE PARA MONTAGEM DE TRANSFORMADOR EM POSTE.FORNECIMENTO</t>
  </si>
  <si>
    <t>21.015.0205-A</t>
  </si>
  <si>
    <t>21.015.0207-0</t>
  </si>
  <si>
    <t>ATERRAMENTO DE CAIXA HAND-HOLE</t>
  </si>
  <si>
    <t>21.015.0207-A</t>
  </si>
  <si>
    <t>21.015.0208-0</t>
  </si>
  <si>
    <t>ATERRAMENTO DE POSTE DE ACO,INCLUSIVE FORNECIMENTO DOS MATERIAIS</t>
  </si>
  <si>
    <t>21.015.0208-A</t>
  </si>
  <si>
    <t>21.015.0209-0</t>
  </si>
  <si>
    <t>ATERRAMENTO DE TAMPAO,INCLUSIVE FORNECIMENTO DOS MATERIAIS</t>
  </si>
  <si>
    <t>21.015.0209-A</t>
  </si>
  <si>
    <t>21.015.0210-0</t>
  </si>
  <si>
    <t>CONJUNTO DE ATERRAMENTO PARA TRANSFORMADOR(VER DESENHO A2-134-CP).FORNECIMENTO E INSTALACAO</t>
  </si>
  <si>
    <t>21.015.0210-A</t>
  </si>
  <si>
    <t>21.015.0220-0</t>
  </si>
  <si>
    <t>CONJUNTO PARA ATERRAMENTO DE REDE DE B.T.(VER DESENHO A2-134-CP).FORNECIMENTO E INSTALACAO</t>
  </si>
  <si>
    <t>21.015.0220-A</t>
  </si>
  <si>
    <t>21.015.0230-0</t>
  </si>
  <si>
    <t>HASTE PARA ATERRAMENTO,DE 5/8"(16MM),COM 2,40M DE COMPRIMENTO.FORNECIMENTO</t>
  </si>
  <si>
    <t>21.015.0230-A</t>
  </si>
  <si>
    <t>21.015.0231-0</t>
  </si>
  <si>
    <t>HASTE PARA ATERRAMENTO,DE 5/8" (16MM),COM 3,00M DE COMPRIMENTO.FORNECIMENTO</t>
  </si>
  <si>
    <t>21.015.0231-A</t>
  </si>
  <si>
    <t>21.015.0233-0</t>
  </si>
  <si>
    <t>HASTE PARA ATERRAMENTO,DE 3/4" (19MM),COM 2,40M DE COMPRIMENTO.FORNECIMENTO</t>
  </si>
  <si>
    <t>21.015.0233-A</t>
  </si>
  <si>
    <t>21.015.0234-0</t>
  </si>
  <si>
    <t>HASTE PARA ATERRAMENTO,DE 3/4" (19MM),COM 3,00M DE COMPRIMENTO.FORNECIMENTO</t>
  </si>
  <si>
    <t>21.015.0234-A</t>
  </si>
  <si>
    <t>21.015.0235-0</t>
  </si>
  <si>
    <t>HASTE PARA ATERRAMENTO,COM 2,40M A 3,00M DE COMPRIMENTO.COLOCACAO</t>
  </si>
  <si>
    <t>21.015.0235-A</t>
  </si>
  <si>
    <t>21.018.0010-0</t>
  </si>
  <si>
    <t>REDE DE 13,8KV,AEREA,COM 2(DOIS)CONDUTORES DE COBRE,EXCLUSIVE FORNECIMENTO DOS CONDUTORES(LANCE).INSTALACAO</t>
  </si>
  <si>
    <t>21.018.0010-A</t>
  </si>
  <si>
    <t>21.018.0012-0</t>
  </si>
  <si>
    <t>REDE DE 13,8KV,AEREA,COM 3(TRES)CONDUTORES DE COBRE,EXCLUSIVE FORNECIMENTO DOS CONDUTORES(LANCE).INSTALACAO</t>
  </si>
  <si>
    <t>21.018.0012-A</t>
  </si>
  <si>
    <t>21.018.0015-0</t>
  </si>
  <si>
    <t>REDE DE 13,8KV,AEREA,COM 2 CONDUTORES DE ALUMINIO,EXCLUSIVEFORNECIMENTO DOS CONDUTORES(LANCE).INSTALACAO</t>
  </si>
  <si>
    <t>21.018.0015-A</t>
  </si>
  <si>
    <t>21.018.0018-0</t>
  </si>
  <si>
    <t>REDE DE 13,8KV,AEREA,COM 3 CONDUTORES DE ALUMINIO,EXCLUSIVEFORNECIMENTO DOS CONDUTORES(LANCE).INSTALACAO</t>
  </si>
  <si>
    <t>21.018.0018-A</t>
  </si>
  <si>
    <t>21.018.0020-0</t>
  </si>
  <si>
    <t>REDE DE B.T.,AEREA,COM 1(UM)CONDUTOR DE COBRE,EXCLUSIVE FORNECIMENTO DO CONDUTOR (LANCE).INSTALACAO</t>
  </si>
  <si>
    <t>21.018.0020-A</t>
  </si>
  <si>
    <t>21.018.0021-0</t>
  </si>
  <si>
    <t>REDE DE B.T.,AEREA,COM 2(DOIS)CONDUTORES DE COBRE,EXCLUSIVEFORNECIMENTO DOS CONDUTORES(LANCE).INSTALACAO</t>
  </si>
  <si>
    <t>21.018.0021-A</t>
  </si>
  <si>
    <t>21.018.0022-0</t>
  </si>
  <si>
    <t>REDE DE B.T.,AEREA,COM 3(TRES)CONDUTORES DE COBRE,EXCLUSIVEFORNECIMENTO DOS CONDUTORES(LANCE).INSTALACAO</t>
  </si>
  <si>
    <t>21.018.0022-A</t>
  </si>
  <si>
    <t>21.018.0023-0</t>
  </si>
  <si>
    <t>REDE DE B.T.,AEREA,COM 4(QUATRO)CONDUTORES DE COBRE,EXCLUSIVE FORNECIMENTO DOS CONDUTORES(LANCE).INSTALACAO</t>
  </si>
  <si>
    <t>21.018.0023-A</t>
  </si>
  <si>
    <t>21.018.0025-0</t>
  </si>
  <si>
    <t>REDE DE B.T.,AEREA,COM 3(TRES)CONDUTORES DE ALUMINIO,EXCLUSIVE FORNECIMENTO DOS CONDUTORES(LANCE).INSTALACAO</t>
  </si>
  <si>
    <t>21.018.0025-A</t>
  </si>
  <si>
    <t>21.018.0030-0</t>
  </si>
  <si>
    <t>REDE DE B.T.,AEREA,COM 4(QUATRO)CONDUTORES DE ALUMINIO,EXCLUSIVE FORNECIMENTO DOS CONDUTORES(LANCE).INSTALACAO</t>
  </si>
  <si>
    <t>21.018.0030-A</t>
  </si>
  <si>
    <t>21.018.0031-0</t>
  </si>
  <si>
    <t>REDE DE B.T.,AEREA,COM 1(UM)CONDUTOR DE ALUMINIO,EXCLUSIVE FORNECIMENTO DO CONDUTOR(LANCE).INSTALACAO</t>
  </si>
  <si>
    <t>21.018.0031-A</t>
  </si>
  <si>
    <t>21.018.0032-0</t>
  </si>
  <si>
    <t>REDE DE B.T.,AEREA,COM 2(DOIS)CONDUTORES DE ALUMINIO,EXCLUSIVE FORNECIMENTO DO CONDUTOR(LANCE).INSTALACAO</t>
  </si>
  <si>
    <t>21.018.0032-A</t>
  </si>
  <si>
    <t>21.018.0035-0</t>
  </si>
  <si>
    <t>REDE B.T.,AEREA,COM CABO MULTIPLEX OU SIMILAR,DE ALUMINIO,EXCLUSIVE FORNECIMENTO DO CABO.INSTALACAO</t>
  </si>
  <si>
    <t>21.018.0035-A</t>
  </si>
  <si>
    <t>21.018.0040-0</t>
  </si>
  <si>
    <t>ISOLADOR DE BAIXA TENSAO(BT),TIPO CARRETEL,NA COR MARROM,MEDINDO(72X72)MM.FORNECIMENTO</t>
  </si>
  <si>
    <t>21.018.0040-A</t>
  </si>
  <si>
    <t>21.018.0045-0</t>
  </si>
  <si>
    <t>ISOLADOR TIPO PINO,13,8KV.FORNECIMENTO</t>
  </si>
  <si>
    <t>21.018.0045-A</t>
  </si>
  <si>
    <t>21.018.0050-0</t>
  </si>
  <si>
    <t>MUFLA TERMINAL PARA CABO SINGELO 50MM2,15KV.FORNECIMENTO</t>
  </si>
  <si>
    <t>21.018.0050-A</t>
  </si>
  <si>
    <t>21.019.0078-0</t>
  </si>
  <si>
    <t>LUMINARIA LRJ-35 PARA LAMPADA VAPOR DE SODIO OU MULTIVAPOR METALICO DE 70W,COM EQUIPAMENTO AUXILIAR INTEGRADO 220V(EM-RIOLUZ Nº30),ENCAIXE EM TUBO COM DIAMETRO DE 48MM,CORPO DE ALUMINIO INJETADO A ALTA PRESSAO,DIFUSOR EM POLICARBONATO INJETADO,RECEPTACULO E-27 COM ISOLAMENTO POR 5KV,CONFORME ESPECIFICACAO EM-RIOLUZ Nº65.FORNECIMENTO</t>
  </si>
  <si>
    <t>21.019.0078-A</t>
  </si>
  <si>
    <t>21.019.0090-0</t>
  </si>
  <si>
    <t>LUMINARIA LRJ-36 PARA LAMPADA VAPOR DE SODIO OU MULTIVAPOR METALICO DE 150W,TUBULAR,COM EQUIPAMENTO AUXILIAR INTEGRADO,220V(EM-RIOLUZ Nº30),COM ENCAIXE EM TUBO COM DIAMETRO 48MM,CORPO EM ALUMINIO INJETADO A ALTA PRESSAO,DIFUSOR EM POLICARBONATO INJETADO,RECEPTACULO E-40,COM ISOLAMENTO PARA 5KV,EM-RIOLUZ Nº67.FORNECIMENTO</t>
  </si>
  <si>
    <t>21.019.0090-A</t>
  </si>
  <si>
    <t>21.019.0095-0</t>
  </si>
  <si>
    <t>LUMINARIA LRJ-33 PARA LAMPADA VAPOR DE SODIO OU MULTIVAPOR METALICO DE 250W,IP-66,VIDRO CURVO,CORPO EM ALUMINIO INJETADO,PARA ENCAIXE EM TUBO COM DIAMETRO DE 60,3MM,COM EQUIPAMENTOAUXILIAR INTEGRADO(EM-RIOLUZ Nº30),REFLETOR EM CHAPA DE ALUMINIO 99,85% CONFORME ESPECIFICACAO EM-RIOLUZ Nº63.FORNECIMENTO</t>
  </si>
  <si>
    <t>21.019.0095-A</t>
  </si>
  <si>
    <t>21.019.0105-0</t>
  </si>
  <si>
    <t>LUMINARIA LRJ-37 PARA LAMPADA A VAPOR DE SODIO OU MULTIVAPORMETALICO DE 250W TUBULAR,COM EQUIPAMENTO AUXILIAR INTEGRADO220/250V (EM-RIOLUZ Nº30),ENCAIXE EM TUBO COM DIAMETRO DE 60,3MM,CORPO EM ALUMINIO INJETADO A ALTA PRESSAO,DIFUSOR EM POLICARBONATO INJETADO,RECEPTACULO E-40 COM ISOLAMENTO PARA 5KV,CONFORME ESPECIFICACAO EM-RIOLUZ Nº68.FORNECIMENTO</t>
  </si>
  <si>
    <t>21.019.0105-A</t>
  </si>
  <si>
    <t>21.019.0110-0</t>
  </si>
  <si>
    <t>LUMINARIA LRJ-32 PARA LAMPADA VAPOR DE SODIO OU MULTIVAPOR METALICO DE 400W,IP-66,VIDRO CURVO,CORPO EM ALUMINIO INJETADO,PARA ENCAIXE EM TUBO COM DIAMETRO DE 60,3MM,COM EQUIPAMENTOAUXILIAR INTEGRADO (EM-RIOLUZ Nº30),REFLETOR EM CHAPA DE ALUMINIO 99,85% CONFORME ESPECIFICACAO EM-RIOLUZ Nº62.FORNECIMENTO</t>
  </si>
  <si>
    <t>21.019.0110-A</t>
  </si>
  <si>
    <t>21.020.0050-0</t>
  </si>
  <si>
    <t>BRACO,PADRAO RIOLUZ,COM 0,57M OU 1,77M DE PROJECAO HORIZONTAL,PARA LUMINARIA LRJ-10,EM POSTE DE CONCRETO,COM FORNECIMENTO DAS FERRAGENS DE FIXACAO,EXCLUSIVE FORNECIMENTO DO BRACO.COLOCACAO</t>
  </si>
  <si>
    <t>21.020.0050-A</t>
  </si>
  <si>
    <t>21.020.0055-0</t>
  </si>
  <si>
    <t>BRACO,PADRAO RIOLUZ,DE 1,50M ATE 2,50M DE PROJECAO HORIZONTAL,EM POSTE RETO DE ACO OU CONCRETO,COM FORNECIMENTO DAS FERRAGENS DE FIXACAO;EXCLUSIVE FORNECIMENTO DO BRACO.COLOCACAO</t>
  </si>
  <si>
    <t>21.020.0055-A</t>
  </si>
  <si>
    <t>21.020.0060-0</t>
  </si>
  <si>
    <t>BRACO,PADRAO RIOLUZ,DE 2,60M ATE 3,50M DE PROJECAO HORIZONTAL,EM POSTE RETO DE ACO OU CONCRETO,COM FORNECIMENTO DAS FERRAGENS DE FIXACAO,EXCLUSIVE FORNECIMENTO DO BRACO.COLOCACAO</t>
  </si>
  <si>
    <t>21.020.0060-A</t>
  </si>
  <si>
    <t>21.020.0065-0</t>
  </si>
  <si>
    <t>LUMINARIA COM LAMPADA DE DESCARGA,COM OU SEM REATOR INTEGRADO,EM PONTA DE BRACO OU POSTE RETO(ACO OU CONCRETO)ATE 6M DEALTURA,EXCLUSIVE FORNECIMENTO DA LUMINARIA.COLOCACAO</t>
  </si>
  <si>
    <t>21.020.0065-A</t>
  </si>
  <si>
    <t>21.020.0070-0</t>
  </si>
  <si>
    <t>LUMINARIA ABERTA COM LAMPADA DE DESCARGA,SEM REATOR INTEGRADO,EM PONTA DE BRACO,ATE 10M DE ALTURA,EXCLUSIVE FORNECIMENTODA LUMINARIA.COLOCACAO</t>
  </si>
  <si>
    <t>21.020.0070-A</t>
  </si>
  <si>
    <t>21.020.0075-0</t>
  </si>
  <si>
    <t>LUMINARIA FECHADA COM LAMPADA DE DESCARGA,COM REATOR INTEGRADO,EM PONTA DE BRACO OU POSTE DE ACO CURVO ATE 10,00M DE ALTURA,EXCLUSIVE FORNECIMENTO DA LUMINARIA.COLOCACAO</t>
  </si>
  <si>
    <t>21.020.0075-A</t>
  </si>
  <si>
    <t>21.020.0080-0</t>
  </si>
  <si>
    <t>LUMINARIA FECHADA COM LAMPADA DE DESCARGA,SEM REATOR INTEGRADO,EM PONTA DE BRACO OU POSTE DE ACO CURVO ATE 10,00M DE ALTURA,EXCLUSIVE FORNECIMENTO DA LUMINARIA.COLOCACAO</t>
  </si>
  <si>
    <t>21.020.0080-A</t>
  </si>
  <si>
    <t>21.020.0085-0</t>
  </si>
  <si>
    <t>LUMINARIA COM LAMPADA DE DESCARGA,COM OU SEM REATOR INTEGRADO,EM PONTA DE BRACO OU POSTE DE ACO CURVO,DE 11,00M ATE 15,00M DE ALTURA,EXCLUSIVE FORNECIMENTO DA LUMINARIA.COLOCACAO</t>
  </si>
  <si>
    <t>21.020.0085-A</t>
  </si>
  <si>
    <t>21.020.0090-0</t>
  </si>
  <si>
    <t>BASE PARA TOPO DE POSTE,EM POSTE RETO(ACO OU CONCRETO),PARAALTURAS DE 10,00 ATE 15,00M,PARA LUMINARIA PONTA DE BRACO,EXCLUSIVE LUMINARIAS E BASE.COLOCACAO</t>
  </si>
  <si>
    <t>21.020.0090-A</t>
  </si>
  <si>
    <t>21.020.0095-0</t>
  </si>
  <si>
    <t>BASE PARA TOPO DE POSTE,EM POSTE RETO(ACO OU CONCRETO),PARAALTURA DE 9,00M,PARA LUMINARIA PONTA DE BRACO,EXCLUSIVE LUMINARIAS E BASE.COLOCACAO</t>
  </si>
  <si>
    <t>21.020.0095-A</t>
  </si>
  <si>
    <t>21.020.0106-0</t>
  </si>
  <si>
    <t>COMANDO DE CIRCUITO,PADRAO RIOLUZ,EXCLUSIVE O FORNECIMENTO DAS FERRAGENS DE FIXACAO E DO COMANDO.COLOCACAO</t>
  </si>
  <si>
    <t>21.020.0106-A</t>
  </si>
  <si>
    <t>21.020.0107-0</t>
  </si>
  <si>
    <t>CONDUITE FLEXIVEL GALVANIZADO,COM DIAMETRO DE 63MM(2.1/2"),PARA ACABAMENTO.FORNECIMENTO E COLOCACAO</t>
  </si>
  <si>
    <t>21.020.0107-A</t>
  </si>
  <si>
    <t>21.021.0010-0</t>
  </si>
  <si>
    <t>BASE PARA SUSTENTACAO DE POSTE DE ACO RETO DE ATE 7,00M,MODELO TRAPEZOIDAL EM ACO ZINCADO,COM ALTURA DE 400MM,COM PORTINHOLA DE VISITA,INCLUSIVE CHUMBADORES E PARAFUSOS.FORNECIMENTO</t>
  </si>
  <si>
    <t>21.021.0010-A</t>
  </si>
  <si>
    <t>21.021.0015-0</t>
  </si>
  <si>
    <t>BASE PARA SUSTENTACAO DE POSTE DE ACO RETO DE 8,00 ATE 12,00M,MODELO TRAPEZOIDAL EM ACO ZINCADO,COM ALTURA DE 400MM,COMPORTINHOLA DE VISITA,INCLUSIVE CHUMBADORES E PARAFUSOS.FORNECIMENTO</t>
  </si>
  <si>
    <t>21.021.0015-A</t>
  </si>
  <si>
    <t>21.024.0010-0</t>
  </si>
  <si>
    <t>UM CONDUTOR SINGELO EM LINHA DE DUTOS,EXCLUSIVE FORNECIMENTODE CONDUTOR E DOS DUTOS.COLOCACAO</t>
  </si>
  <si>
    <t>21.024.0010-A</t>
  </si>
  <si>
    <t>21.024.0015-0</t>
  </si>
  <si>
    <t>2(DOIS)CONDUTORES SINGELOS EM LINHA DE DUTOS,EXCLUSIVE FORNECIMENTO DE CONDUTOR E DOS DUTOS.COLOCACAO</t>
  </si>
  <si>
    <t>21.024.0015-A</t>
  </si>
  <si>
    <t>21.024.0020-0</t>
  </si>
  <si>
    <t>3(TRES)CONDUTORES SINGELOS EM LINHA DE DUTOS,EXCLUSIVE FORNECIMENTO DE CONDUTOR E DOS DUTOS.COLOCACAO</t>
  </si>
  <si>
    <t>21.024.0020-A</t>
  </si>
  <si>
    <t>21.024.0025-0</t>
  </si>
  <si>
    <t>4(QUATRO)CONDUTORES SINGELOS EM LINHA DE DUTOS,EXCLUSIVE FORNECIMENTO DE CONDUTOR E DOS DUTOS.COLOCACAO</t>
  </si>
  <si>
    <t>21.024.0025-A</t>
  </si>
  <si>
    <t>21.024.0030-0</t>
  </si>
  <si>
    <t>UM CABO BIFASICO,EM LINHA DE DUTOS,EXCLUSIVE FORNECIMENTO DOS CABOS E DOS DUTOS.COLOCACAO</t>
  </si>
  <si>
    <t>21.024.0030-A</t>
  </si>
  <si>
    <t>21.024.0035-0</t>
  </si>
  <si>
    <t>UM CABO TRIFASICO,EM LINHA DE DUTOS,EXCLUSIVE FORNECIMENTO DOS CABOS E DOS DUTOS.COLOCACAO</t>
  </si>
  <si>
    <t>21.024.0035-A</t>
  </si>
  <si>
    <t>21.024.0040-0</t>
  </si>
  <si>
    <t>ARAME DE FERRO GALVANIZADO,SECAO 2MM2(12AWG),EMBUCHADO COM PAPEL,EM LINHA DE DUTOS,EXCLUSIVE DUTOS.FORNECIMENTO E COLOCACAO</t>
  </si>
  <si>
    <t>21.024.0040-A</t>
  </si>
  <si>
    <t>21.024.0100-0</t>
  </si>
  <si>
    <t>ANILHA DE NYLON PARA INDENTIFICACAO DE CONDUTOR XLPE DE 25 A35MM2.FORNECIMENTO</t>
  </si>
  <si>
    <t>21.024.0100-A</t>
  </si>
  <si>
    <t>21.024.0105-0</t>
  </si>
  <si>
    <t>ANILHA DE NYLON PARA IDENTIFICACAO DE CONDUTOR XLPE DE 50 A70MM2.FORNECIMENTO</t>
  </si>
  <si>
    <t>21.024.0105-A</t>
  </si>
  <si>
    <t>21.026.0010-0</t>
  </si>
  <si>
    <t>CABO DE COBRE FLEXIVEL DE 750V,SECAO DE 1X1,5MM2,PVC/70°C.FORNECIMENTO</t>
  </si>
  <si>
    <t>21.026.0010-A</t>
  </si>
  <si>
    <t>21.026.0012-0</t>
  </si>
  <si>
    <t>CABO DE COBRE FLEXIVEL DE 750V,SECAO DE 2X1,5MM2,PVC/70°C.FORNECIMENTO</t>
  </si>
  <si>
    <t>21.026.0012-A</t>
  </si>
  <si>
    <t>21.026.0015-0</t>
  </si>
  <si>
    <t>CABO DE COBRE FLEXIVEL DE 750V,SECAO DE 3X1,5MM2,PVC/70ºC.FORNECIMENTO</t>
  </si>
  <si>
    <t>21.026.0015-A</t>
  </si>
  <si>
    <t>21.026.0020-0</t>
  </si>
  <si>
    <t>CABO DE COBRE FLEXIVEL DE 750V,SECAO DE 3X2,5MM2,PVC/70°C.FORNECIMENTO</t>
  </si>
  <si>
    <t>21.026.0020-A</t>
  </si>
  <si>
    <t>21.026.0030-0</t>
  </si>
  <si>
    <t>CABO DE COBRE FLEXIVEL DE 750V,SECAO DE 2X4,0MM2,PVC/70°C.FORNECIMENTO</t>
  </si>
  <si>
    <t>21.026.0030-A</t>
  </si>
  <si>
    <t>21.026.0035-0</t>
  </si>
  <si>
    <t>CABO DE COBRE FLEXIVEL DE 750V,SECAO DE 2X6,0MM2,PVC/70°C.FORNECIMENTO</t>
  </si>
  <si>
    <t>21.026.0035-A</t>
  </si>
  <si>
    <t>21.026.0040-0</t>
  </si>
  <si>
    <t>CABO DE COBRE FLEXIVEL DE 750V,SECAO DE 3X4,0MM2,PVC/70°C.FORNECIMENTO</t>
  </si>
  <si>
    <t>21.026.0040-A</t>
  </si>
  <si>
    <t>21.026.0050-0</t>
  </si>
  <si>
    <t>CABO DE COBRE FLEXIVEL DE 750V,SECAO DE 4X4,0MM2,PVC/70°C.FORNECIMENTO</t>
  </si>
  <si>
    <t>21.026.0050-A</t>
  </si>
  <si>
    <t>21.026.0055-0</t>
  </si>
  <si>
    <t>CABO DE COBRE FLEXIVEL DE 750V,SECAO DE 3X6,0MM2,PVC/70°C.FORNECIMENTO</t>
  </si>
  <si>
    <t>21.026.0055-A</t>
  </si>
  <si>
    <t>21.026.0060-0</t>
  </si>
  <si>
    <t>CABO DE COBRE FLEXIVEL DE 750V,SECAO DE 2X10,0MM2,PVC/70°C.FORNECIMENTO</t>
  </si>
  <si>
    <t>21.026.0060-A</t>
  </si>
  <si>
    <t>21.026.0065-0</t>
  </si>
  <si>
    <t>CABO DE COBRE FLEXIVEL DE 750V,SECAO DE 3X10,0MM2,PVC/70°C.FORNECIMENTO</t>
  </si>
  <si>
    <t>21.026.0065-A</t>
  </si>
  <si>
    <t>21.026.0070-0</t>
  </si>
  <si>
    <t>CABO DE COBRE FLEXIVEL DE 750V,SECAO DE 4X10,0MM2,PVC/70°.FORNECIMENTO</t>
  </si>
  <si>
    <t>21.026.0070-A</t>
  </si>
  <si>
    <t>21.026.0075-0</t>
  </si>
  <si>
    <t>CABO DE COBRE FLEXIVEL DE 750V,SECAO DE 1X16,0MM2,PVC/70°.FORNECIMENTO</t>
  </si>
  <si>
    <t>21.026.0075-A</t>
  </si>
  <si>
    <t>21.026.0080-0</t>
  </si>
  <si>
    <t>CABO DE COBRE FLEXIVEL DE 750V,SECAO DE 3X16,0MM2,PVC/70°.FORNECIMENTO</t>
  </si>
  <si>
    <t>21.026.0080-A</t>
  </si>
  <si>
    <t>21.026.0100-0</t>
  </si>
  <si>
    <t>CABO DE COBRE RIGIDO,DE 1KV,SECAO DE 6,00MM2,PVC/70ºC,NBR 7288.FORNECIMENTO</t>
  </si>
  <si>
    <t>21.026.0100-A</t>
  </si>
  <si>
    <t>21.026.0105-0</t>
  </si>
  <si>
    <t>CABO DE COBRE RIGIDO,DE 1KV,SECAO DE 16MM2,PVC/70ºC,NBR 7288.FORNECIMENTO</t>
  </si>
  <si>
    <t>21.026.0105-A</t>
  </si>
  <si>
    <t>21.026.0110-0</t>
  </si>
  <si>
    <t>CABO DE COBRE RIGIDO,DE 1KV,SECAO DE 25MM2,PVC/70ºC,NBR 7288.FORNECIMENTO</t>
  </si>
  <si>
    <t>21.026.0110-A</t>
  </si>
  <si>
    <t>21.026.0120-0</t>
  </si>
  <si>
    <t>CABO DE COBRE RIGIDO,DE 1KV,SECAO DE 35MM2,PVC/70ºC,NBR 7288.FORNECIMENTO</t>
  </si>
  <si>
    <t>21.026.0120-A</t>
  </si>
  <si>
    <t>21.026.0130-0</t>
  </si>
  <si>
    <t>CABO DE COBRE RIGIDO,DE 1KV,SECAO DE 50MM2,PVC/70ºC,NBR 7288.FORNECIMENTO</t>
  </si>
  <si>
    <t>21.026.0130-A</t>
  </si>
  <si>
    <t>21.026.0200-0</t>
  </si>
  <si>
    <t>CABO DE COBRE RIGIDO,SECAO DE 10MM2,FORMADOS POR CONDUTORESEM FIOS DE COBRE NU,ENCORDOAMENTO CLASSE 2,ISOLAMENTO PARA 1KV,EM POLIETILENO RETICULADO(XLPE)OU ETILENO PROPILENO(EPR),COM CAPA DE COBERTURA EM PVC NA COR PRETA,NBR 7286,NBR 7287E ESPECIFICACAO RIOLUZ EM-RIOLUZ-74.FORNECIMENTO</t>
  </si>
  <si>
    <t>21.026.0200-A</t>
  </si>
  <si>
    <t>21.026.0250-0</t>
  </si>
  <si>
    <t>CABO DE COBRE RIGIDO,SECAO DE 25MM2,FORMADO POR CONDUTORES EM FIOS DE COBRE NU,ENCORDOAMENTO CLASSE 2,ISOLAMENTO PARA 1KV,EM POLIETILENO RETICULADO(XLPE)OU ETILENO PROPILENO(EPR),COM CAPA DE COBERTURA EM PVC NA COR PRETA,NBR 7286,NBR 7287 EESPECIFICACAO RIOLUZ EM-RIOLUZ-74.FORNECIMENTO</t>
  </si>
  <si>
    <t>21.026.0250-A</t>
  </si>
  <si>
    <t>21.026.0350-0</t>
  </si>
  <si>
    <t>CABO DE COBRE RIGIDO,SECAO DE 50MM2,FORMADO POR CONDUTORES EM FIOS DE COBRE NU,ENCORDOAMENTO CLASSE 2,ISOLAMENTO PARA 1KV,EM POLIETILENO RETICULADO(XLPE)OU ETILENO PROPILENO(EPR),COM CAPA DE COBERTURA EM PVC NA COR PRETA,NBR 7286,NBR 7287 EESPECIFICACAO RIOLUZ EM-RIOLUZ-74.FORNECIMENTO</t>
  </si>
  <si>
    <t>21.026.0350-A</t>
  </si>
  <si>
    <t>21.026.0450-0</t>
  </si>
  <si>
    <t>CABO DE COBRE RIGIDO,SECAO DE 70MM2,FORMADO POR CONDUTORES EM FIOS DE COBRE NU,ENCORDOAMENTO CLASSE 2,ISOLAMENTO PARA 1KV,EM POLIETILENO RETICULADO(XLPE)OU ETILENO PROPILENO(EPR),COM CAPA DE COBERTURA EM PVC NA COR PRETA,NBR 7286,NBR 7287 EESPECIFICACAO RIOLUZ EM-RIOLUZ-74.FORNECIMENTO</t>
  </si>
  <si>
    <t>21.026.0450-A</t>
  </si>
  <si>
    <t>21.026.0470-0</t>
  </si>
  <si>
    <t>CABO DE COBRE RIGIDO,SECAO DE 25MM2, 8,7 A 15KV,ISOLADO EPR/XLPE,NBR 7286,NBR 7287.FORNECIMENTO</t>
  </si>
  <si>
    <t>21.026.0470-A</t>
  </si>
  <si>
    <t>21.026.0475-0</t>
  </si>
  <si>
    <t>CABO DE COBRE RIGIDO,SECAO DE 3X1X50MM2,TRIPLEXADO,20KV,ISOLADO EPR/XLPE,NBR 7286,NBR 7287.FORNECIMENTO</t>
  </si>
  <si>
    <t>21.026.0475-A</t>
  </si>
  <si>
    <t>21.027.0010-0</t>
  </si>
  <si>
    <t>CABO DE ALUMINIO NU SEM ALMA DE ACO (CA),SECAO 2 AWG (Ø=7,41MM, 92,5KG/KM),NBR 7271.FORNECIMENTO</t>
  </si>
  <si>
    <t>21.027.0010-A</t>
  </si>
  <si>
    <t>21.027.0020-0</t>
  </si>
  <si>
    <t>CABO DE ALUMINIO NU COM ALMA DE ACO (CAA),SECAO 1/0 AWG(Ø=9,36MM, 147,6KG/KM),NBR 7270.FORNECIMENTO</t>
  </si>
  <si>
    <t>21.027.0020-A</t>
  </si>
  <si>
    <t>21.027.0025-0</t>
  </si>
  <si>
    <t>CABO DE ALUMINIO,SECAO DE 50MM2,FORMADOS POR CONDUTORES EM FIOS DE ALUMINIO NU,ENCORDOAMENTO CLASSE 2,ISOLAMENTO PARA 1KV,EM POLIETILENO RETICULADO(XLPE)OU ETILENO PROPILENO(EPR),COM CAPA DE COBERTURA EM PVC NA COR PRETA,NBR 7286,NBR 7287 EESPECIFICACAO RIOLUZ EM-RIOLUZ-74.FORNECIMENTO</t>
  </si>
  <si>
    <t>21.027.0025-A</t>
  </si>
  <si>
    <t>21.027.0050-0</t>
  </si>
  <si>
    <t>CABO DE ALUMINIO,SECAO DE 16MM2,FORMADO POR CONDUTORES EM FIOS DE ALUMINIO NU,ENCORDOAMENTO CLASSE 2,ISOLAMENTO PARA 1KV,EM POLIETILENO RETICULADO(XLPE)OU ETILENO PROPILENO(EPR),COM CAPA DE COBERTURA EM PVC NA COR PRETA,NBR 7286,NBR 7287 EESPECIFICACAO RIOLUZ EM-RIOLUZ-74.FORNECIMENTO</t>
  </si>
  <si>
    <t>21.027.0060-0</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</si>
  <si>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</si>
  <si>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21.027.0060-A</t>
  </si>
  <si>
    <t>21.028.0001-0</t>
  </si>
  <si>
    <t>ALCA PRE-FORMADA DE DISTRIBUICAO,DE ACO RECOBERTO DE ALUMINIO,PARA CABO ENCAPADO,BITOLA DE 25MM2,SEGUNDO DESENHO A4-154-CP.FORNECIMENTO E COLOCACAO</t>
  </si>
  <si>
    <t>21.028.0001-A</t>
  </si>
  <si>
    <t>21.028.0002-0</t>
  </si>
  <si>
    <t>ALCA PRE-FORMADA DE DISTRIBUICAO,DE ACO RECOBERTO DE ALUMINIO,PARA CABO DE ALUMINIO NU,BITOLA DE 25MM2,SEGUNDO DESENHO A4-154-CP.FORNECIMENTO E COLOCACAO</t>
  </si>
  <si>
    <t>21.028.0002-A</t>
  </si>
  <si>
    <t>21.028.0003-0</t>
  </si>
  <si>
    <t>ALCA PRE-FORMADA DE SERVICO,DE ACO RECOBERTO DE ALUMINIO,PARA CABO ENCAPADO,BITOLA DE 25MM2,SEGUNDO DESENHO A4-154-CP.FORNECIMENTO E COLOCACAO</t>
  </si>
  <si>
    <t>21.028.0003-A</t>
  </si>
  <si>
    <t>21.028.0004-0</t>
  </si>
  <si>
    <t>ALCA PRE-FORMADA DE SERVICO,DE ACO RECOBERTO DE ALUMINIO,PARA CABO DE ALUMINIO NU,BITOLA DE 25MM2,SEGUNDO DESENHO A4-154-CP.FORNECIMENTO E COLOCACAO</t>
  </si>
  <si>
    <t>21.028.0004-A</t>
  </si>
  <si>
    <t>21.028.0010-0</t>
  </si>
  <si>
    <t>ALCA PRE-FORMADA PARA CABO DE 35MM2.FORNECIMENTO E COLOCACAO</t>
  </si>
  <si>
    <t>21.028.0010-A</t>
  </si>
  <si>
    <t>21.028.0015-0</t>
  </si>
  <si>
    <t>CONECTOR PARAFUSO FENDIDO COM RABICHO,EM BRONZE,PARA ATERRAMENTO,CONDUTORES DE 6 - 35MM2.FORNECIMENTO E INSTALACAO</t>
  </si>
  <si>
    <t>21.028.0015-A</t>
  </si>
  <si>
    <t>21.028.0020-0</t>
  </si>
  <si>
    <t>CONECTOR PARA HASTE DE ATERRAMENTO DE PARA-RAIO,COM UMA DESCIDA DE 5/8".FORNECIMENTO</t>
  </si>
  <si>
    <t>21.028.0020-A</t>
  </si>
  <si>
    <t>21.028.0040-0</t>
  </si>
  <si>
    <t>CONECTOR TIPO ESTRIBO APARAFUSADO,PARA CONDUTOR DE ALUMINIO,1/0AWG.FORNECIMENTO</t>
  </si>
  <si>
    <t>21.028.0040-A</t>
  </si>
  <si>
    <t>21.028.0060-0</t>
  </si>
  <si>
    <t>CONECTOR TIPO CUNHA,EM LIGA DE COBRE ESTANHADO,PARA A FIXACAO DE CONDUTORES DE ALUMINIO OU COBRE,POR EFEITO DE MOLA.MODELO Nº1,PADRAO RIOLUZ,TIPO G.FORNECIMENTO E INSTALACAO</t>
  </si>
  <si>
    <t>21.028.0060-A</t>
  </si>
  <si>
    <t>21.028.0065-0</t>
  </si>
  <si>
    <t>CONECTOR TIPO CUNHA,EM LIGA DE COBRE ESTANHADO,PARA A FIXACAO DE CONDUTORES DE ALUMINIO OU COBRE,POR EFEITO DE MOLA,MODELO Nº2,PADRAO RIOLUZ,TIPO H.FORNECIMENTO E INSTALACAO</t>
  </si>
  <si>
    <t>21.028.0065-A</t>
  </si>
  <si>
    <t>21.028.0070-0</t>
  </si>
  <si>
    <t>CONECTOR TIPO CUNHA,EM LIGA DE COBRE ESTANHADO,PARA A FIXACAO DE CONDUTORES DE ALUMINIO OU COBRE,POR EFEITO DE MOLA.MODELO Nº3,PADRAO RIOLUZ,TIPO K.FORNECIMENTO E INSTALACAO</t>
  </si>
  <si>
    <t>21.028.0070-A</t>
  </si>
  <si>
    <t>21.028.0075-0</t>
  </si>
  <si>
    <t>CONECTOR TIPO CUNHA,EM LIGA DE COBRE ESTANHADO,PARA A FIXACAO DE CONDUTORES DE ALUMINIO OU COBRE,POR EFEITO DE MOLA.MODELO Nº4,PADRAO RIOLUZ,TIPO V.FORNECIMENTO E INSTALACAO</t>
  </si>
  <si>
    <t>21.028.0075-A</t>
  </si>
  <si>
    <t>21.028.0080-0</t>
  </si>
  <si>
    <t>CONECTOR TIPO CUNHA,EM LIGA DE COBRE ESTANHADO,PARA A FIXACAO DE CONDUTORES DE ALUMINIO OU COBRE,POR EFEITO DE MOLA.MODELO Nº5,PADRAO RIOLUZ,TIPO IV.FORNECIMENTO E INSTALACAO</t>
  </si>
  <si>
    <t>21.028.0080-A</t>
  </si>
  <si>
    <t>21.028.0085-0</t>
  </si>
  <si>
    <t>CONECTOR TIPO CUNHA,EM LIGA DE COBRE ESTANHADO,PARA A FIXACAO DE CONDUTORES DE ALUMINIO OU COBRE,POR EFEITO DE MOLA.MODELO Nº6,PADRAO RIOLUZ,TIPO B.FORNECIMENTO E INSTALACAO</t>
  </si>
  <si>
    <t>21.028.0085-A</t>
  </si>
  <si>
    <t>21.028.0090-0</t>
  </si>
  <si>
    <t>CONECTOR TIPO CUNHA,EM LIGA DE COBRE ESTANHADO,PARA A FIXACAO DE CONDUTORES DE ALUMINIO OU COBRE,POR EFEITO DE MOLA.MODELO Nº7,PADRAO RIOLUZ,TIPO A.FORNECIMENTO E INSTALACAO</t>
  </si>
  <si>
    <t>21.028.0090-A</t>
  </si>
  <si>
    <t>21.028.0095-0</t>
  </si>
  <si>
    <t>CONECTOR TIPO CUNHA,EM LIGA DE COBRE ESTANHADO,PARA A FIXACAO DE CONDUTORES DE ALUMINIO OU COBRE,POR EFEITO DE MOLA.MODELO Nº8,PADRAO RIOLUZ,TIPO C.FORNECIMENTO E INSTALACAO</t>
  </si>
  <si>
    <t>21.028.0095-A</t>
  </si>
  <si>
    <t>21.028.0100-0</t>
  </si>
  <si>
    <t>CONECTOR TIPO CUNHA,EM LIGA DE COBRE ESTANHADO,PARA A FIXACAO DE CONDUTORES DE ALUMINIO OU COBRE,POR EFEITO DE MOLA.MODELO Nº9,PADRAO RIOLUZ,TIPO J.FORNECIMENTO E INSTALACAO</t>
  </si>
  <si>
    <t>21.028.0100-A</t>
  </si>
  <si>
    <t>21.028.0105-0</t>
  </si>
  <si>
    <t>CONECTOR TIPO CUNHA,EM LIGA DE COBRE ESTANHADO,PARA A FIXACAO DE CONDUTORES DE ALUMINIO OU COBRE,POR EFEITO DE MOLA.MODELO Nº10,PADAO RIOLUZ,TIPO F.FORNECIMENTO E INSTALACAO</t>
  </si>
  <si>
    <t>21.028.0105-A</t>
  </si>
  <si>
    <t>21.028.0110-0</t>
  </si>
  <si>
    <t>CONECTOR TIPO CUNHA,EM LIGA DE COBRE ESTANHADO,PARA A FIXACAO DE CONDUTORES DE ALUMINIO OU COBRE,POR EFEITO DE MOLA.MODELO Nº11,PADRAO RIOLUZ,TIPO D.FORNECIMENTO E INSTALACAO</t>
  </si>
  <si>
    <t>21.028.0110-A</t>
  </si>
  <si>
    <t>21.028.0115-0</t>
  </si>
  <si>
    <t>CONECTOR TIPO CUNHA,EM LIGA DE COBRE ESTANHADO,PARA A FIXACAO DE CONDUTORES DE ALUMINIO OU COBRE,POR EFEITO DE MOLA.MODELO Nº12,PADRAO RIOLUZ,TIPO I.FORNECIMENTO E INSTALACAO</t>
  </si>
  <si>
    <t>21.028.0115-A</t>
  </si>
  <si>
    <t>21.028.0120-0</t>
  </si>
  <si>
    <t>CONECTOR TIPO CUNHA,EM LIGA DE COBRE ESTANHADO,PARA A FIXACAO DE CONDUTORES DE ALUMINIO OU COBRE,POR EFEITO DE MOLA.MODELO Nº13,PADRAO RIOLUZ,TIPO VII.FORNECIMENTO E INSTALACAO</t>
  </si>
  <si>
    <t>21.028.0120-A</t>
  </si>
  <si>
    <t>21.028.0125-0</t>
  </si>
  <si>
    <t>CONECTOR TIPO CUNHA,EM LIGA DE COBRE ESTANHADO,PARA A FIXACAO DE CONDUTORES DE ALUMINIO OU COBRE,POR EFEITO DE MOLA.MODELO Nº14,PADRAO RIOLUZ,TIPO VI.FORNECIMENTO E INSTALACAO</t>
  </si>
  <si>
    <t>21.028.0125-A</t>
  </si>
  <si>
    <t>21.028.0140-0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</si>
  <si>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t>
  </si>
  <si>
    <t>21.028.0140-A</t>
  </si>
  <si>
    <t>21.028.0145-0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</si>
  <si>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t>
  </si>
  <si>
    <t>21.028.0145-A</t>
  </si>
  <si>
    <t>21.028.0150-0</t>
  </si>
  <si>
    <t>GRAMPO DE LINHA VIVA EM BRONZE FUNDIDO,ACABAMENTO ESTANHADOPARA CABO DE 16 A 240MM2.FORNECIMENTO</t>
  </si>
  <si>
    <t>21.028.0150-A</t>
  </si>
  <si>
    <t>21.029.0010-0</t>
  </si>
  <si>
    <t>CAIXA DE LIGACAO TIPO PETROLETS R=15/C,R=15/TB,R=15/LB OU SIMILAR,COM ENTRADAS ROSQUEADAS DE 1"(25MM).FORNECIMENTO E COLOCACAO</t>
  </si>
  <si>
    <t>21.029.0010-A</t>
  </si>
  <si>
    <t>21.029.0015-0</t>
  </si>
  <si>
    <t>CAIXA DE LIGACAO TIPO PRETROLETS R=15/C,R=15/TB,R=15/LB OU SIMILAR,COM ENTRADAS ROSQUEADAS DE 2"(50MM).FORNECIMENTO E COLOCACAO</t>
  </si>
  <si>
    <t>21.029.0015-A</t>
  </si>
  <si>
    <t>21.029.0020-0</t>
  </si>
  <si>
    <t>CAIXA DE LIGACAO TIPO CONDULETS R-15/LB-22,COM ENTRADA ROSQUEADA DE 1.1/2"(38MM).FORNECIMENTO E COLOCACAO</t>
  </si>
  <si>
    <t>21.029.0020-A</t>
  </si>
  <si>
    <t>21.030.0055-0</t>
  </si>
  <si>
    <t>CHAVE FUSIVEL,UNIPOLAR,ACIONAMENTO POR COMANDO DE VARA DE MANOBRA DE 15KV-100A,EXCLUSIVE ELOS FUSIVEIS.FORNECIMENTO</t>
  </si>
  <si>
    <t>21.030.0055-A</t>
  </si>
  <si>
    <t>21.030.0060-0</t>
  </si>
  <si>
    <t>ELO-FUSIVEL,TIPO H,DE 1A.FORNECIMENTO</t>
  </si>
  <si>
    <t>21.030.0060-A</t>
  </si>
  <si>
    <t>21.030.0065-0</t>
  </si>
  <si>
    <t>ELO-FUSIVEL,TIPO K,100A,15KV.FORNECIMENTO</t>
  </si>
  <si>
    <t>21.030.0065-A</t>
  </si>
  <si>
    <t>21.030.0070-0</t>
  </si>
  <si>
    <t>ELO-FUSIVEL,TIPO K,200A,15KV.FORNECIMENTO</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</si>
  <si>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</si>
  <si>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</si>
  <si>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</si>
  <si>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</si>
  <si>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</si>
  <si>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</si>
  <si>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</si>
  <si>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</si>
  <si>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</si>
  <si>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</si>
  <si>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</si>
  <si>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</si>
  <si>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</si>
  <si>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</si>
  <si>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</si>
  <si>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</si>
  <si>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</si>
  <si>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</si>
  <si>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</si>
  <si>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</si>
  <si>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</si>
  <si>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</si>
  <si>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21.031.0015-0</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</si>
  <si>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 E NBR 5126,NO QUE COUBER.FORNECIMENTO</t>
  </si>
  <si>
    <t>21.031.0015-A</t>
  </si>
  <si>
    <t>21.031.0020-0</t>
  </si>
  <si>
    <t>RELE TEMPORIZADO,COEL,TIPO RTQD.FORNECIMENTO</t>
  </si>
  <si>
    <t>21.031.0020-A</t>
  </si>
  <si>
    <t>21.031.0025-0</t>
  </si>
  <si>
    <t>RELE TEMPORIZADO,TIPO FLT 01/NF.FORNECIMENTO</t>
  </si>
  <si>
    <t>21.031.0025-A</t>
  </si>
  <si>
    <t>21.031.0030-0</t>
  </si>
  <si>
    <t>RELE FOTOELETRICO INDIVIDUAL,COM BASE EM POSTE (ACO OU CONCRETO) DE ACORDO COM O PADRAO DA RIOLUZ;EXCLUSIVE FORNECIMENTODO RELE E BASE.ASSENTAMENTO</t>
  </si>
  <si>
    <t>21.031.0030-A</t>
  </si>
  <si>
    <t>21.031.0035-0</t>
  </si>
  <si>
    <t>RELE FOTOELETRICO INDIVIDUAL,COM BASE,EM PONTA DE BRACO OU POSTE CURVO (ACO OU CONCRETO) DE ACORDO COM O PADRAO DA RIOLUZ,COM FORNECIMENTO DAS FERRAGENS DE FIXACAO;EXCLUSIVE FORNECIMENTO DO RELE E BASE.ASSENTAMENTO</t>
  </si>
  <si>
    <t>21.031.0035-A</t>
  </si>
  <si>
    <t>21.031.0040-0</t>
  </si>
  <si>
    <t>RELE FOTOELETRICO INDIVIDUAL,COM BASE EM POSTE(ACO OU CONCRETO)DE ACORDO COM O PADRAO DA RIOLUZ,EXCLUSIVE FORNECIMENTO DAS FERRAGENS DE FIXACAO E DO RELE FOTOELETRICO E BASE.ASSENTAMENTO</t>
  </si>
  <si>
    <t>21.031.0040-A</t>
  </si>
  <si>
    <t>21.035.0007-0</t>
  </si>
  <si>
    <t>CAIXA HAND-HOLE EM ALVENARIA DE TIJOLOS MACICOS DE 7X10X20CM,PADRAO RIOLUZ,COM DIMENSOES DE 0,40X0,40X0,60M,EXCLUSIVE ESCAVACAO,REATERRO E TAMPAO.FORNECIMENTO E ASSENTAMENTO</t>
  </si>
  <si>
    <t>21.035.0007-A</t>
  </si>
  <si>
    <t>21.035.0008-0</t>
  </si>
  <si>
    <t>CAIXA HAND-HOLE EM ALVENARIA DE TIJOLOS MACICOS DE 7X10X20CM,PADRAO RIOLUZ,COM DIMENSOES DE 0,40X0,40X0,90M,EXCLUSIVE ESCAVACAO,REATERRO E TAMPAO.FORNECIMENTO E ASSENTAMENTO</t>
  </si>
  <si>
    <t>21.035.0008-A</t>
  </si>
  <si>
    <t>21.035.0009-0</t>
  </si>
  <si>
    <t>CAIXA HAND-HOLE,PRE-MOLDADA,EM ANEL DE CONCRETO,CONFORME PROJETO Nº A4-1683-PD,RIOLUZ,COM DIMENSOES DE 0,60X0,30M,EXCLUSIVE ESCAVACAO,REATERRO E TAMPAO.FORNECIMENTO E ASSENTAMENTO</t>
  </si>
  <si>
    <t>21.035.0009-A</t>
  </si>
  <si>
    <t>21.035.0010-0</t>
  </si>
  <si>
    <t>CAIXA HAND-HOLE,PRE-MOLDADA,EM ANEL DE CONCRETO,CONFORME PROJETO Nº A4-1683-PD,RIOLUZ,COM DIMENSOES DE 0,60X0,60M,EXCLUSIVE ESCAVACAO,REATERRO E TAMPAO.FORNECIMENTO E ASSENTAMENTO</t>
  </si>
  <si>
    <t>21.035.0010-A</t>
  </si>
  <si>
    <t>21.035.0012-0</t>
  </si>
  <si>
    <t>CAIXA HAND-HOLE,PRE-MOLDADA,EM ANEL DE CONCRETO,CONFORME PROJETO Nº A4-1683-PD,RIOLUZ,COM DIMENSOES DE 0,60X0,90M,EXCLUSIVE ESCAVACAO,REATERRO E TAMPAO.FORNECIMENTO E ASSENTAMENTO</t>
  </si>
  <si>
    <t>21.035.0012-A</t>
  </si>
  <si>
    <t>21.035.0014-0</t>
  </si>
  <si>
    <t>CAIXA HAND-HOLE,PRE-MOLDADA,EM ANEL DE CONCRETO,CONFORME PROJETO Nº A4-1683-PD,RIOLUZ,COM DIMENSOES DE 0,30X0,30M,EXCLUSIVE ESCAVACAO,REATERRO E TAMPAO.FORNECIMENTO E ASSENTAMENTO</t>
  </si>
  <si>
    <t>21.035.0014-A</t>
  </si>
  <si>
    <t>21.035.0050-0</t>
  </si>
  <si>
    <t>CAIXA DE CONCRETO PARA FIXACAO DE PROJETOR,COM TAMPA DE TELAMALETADA DE (5X5)CM E CADEADO,NAS DIMENSOES (80X80X80)CM,CONFORME DETALHE DO PROJETO RIOLUZ.FORNECIMENTO E ASSENTAMENTO</t>
  </si>
  <si>
    <t>21.035.0050-A</t>
  </si>
  <si>
    <t>21.035.0100-0</t>
  </si>
  <si>
    <t>CAIXA DE ALVENARIA COM BASE DE CONCRETO PARA FIXACAO DE PROJETOR,COM TAMPA DE TELA MALETADA DE (5X5)CM E CADEADO NAS DIMENSOES (80X80X80)CM.FORNECIMENTO E ASSENTAMENTO</t>
  </si>
  <si>
    <t>21.035.0100-A</t>
  </si>
  <si>
    <t>21.035.0103-0</t>
  </si>
  <si>
    <t>CAIXA DE ALVENARIA COM BASE DE CONCRETO PARA FIXACAO DE PROJETOR,COM TAMPA DE TELA MALETADA (5X5)CM E CADEADO NAS DIMENSOS (110X80X60)CM.FORNECIMENTO E ASSENTAMENTO</t>
  </si>
  <si>
    <t>21.035.0103-A</t>
  </si>
  <si>
    <t>21.035.0105-0</t>
  </si>
  <si>
    <t>CAIXA DE ALVENARIA COM BASE DE CONCRETO PARA FIXACAO DE PROJETOR,COM TAMPA DE TELA MALETADA (5X5)CM E CADEADO NAS DIMENSOES (110X120X100)CM.FORNECIMENTO E ASSENTAMENTO</t>
  </si>
  <si>
    <t>21.035.0105-A</t>
  </si>
  <si>
    <t>21.035.0150-0</t>
  </si>
  <si>
    <t>CAIXA DE PASSAGEM,RETANGULAR,DE ALVENARIA COM TAMPA DE CONCRETO,DIMENSOES DE(0,80X0,80X1,00)M;EXCLUSIVE FORNECIMENTO DOMATERIAL.ASSENTAMENTO</t>
  </si>
  <si>
    <t>21.035.0150-A</t>
  </si>
  <si>
    <t>21.035.0160-0</t>
  </si>
  <si>
    <t>CAIXA HERMETICA PARA CHAVE FACA TRIFASICA.COLOCACAO</t>
  </si>
  <si>
    <t>21.035.0160-A</t>
  </si>
  <si>
    <t>21.035.0200-0</t>
  </si>
  <si>
    <t>TAMPAO DE FERRO FUNDIDO DUCTIL (NODULAR) TIPO LEVE,COM DIAMETRO DE 56CM,PADRAO RIOLUZ.FORNECIMENTO</t>
  </si>
  <si>
    <t>21.035.0200-A</t>
  </si>
  <si>
    <t>21.035.0205-0</t>
  </si>
  <si>
    <t>TAMPAO DE FERRO FUNDIDO DUCTIL (NODULAR),ARTICULADO,TIPO ESPECIAL,COM DIAMETRO DE 600MM,COM EIXO DE ACO INOXIDAVEL,REVESTIDO POR PVC NA ARTICULACAO,DOTADO DE FURACAO PARA FIXACAO DO ARO DE ANEL DE CONCRETO E INSTALACAO DE CONECTORES PARA ATERRAMENTO,COM INSCRICAO RIOLUZ DISCRETA,EM ALTO RELEVO,CONFORME DESENHO EM-RIOLUZ-078 DESENHO: A4-1992-PD.FORNECIMENTO</t>
  </si>
  <si>
    <t>21.035.0205-A</t>
  </si>
  <si>
    <t>21.035.0220-0</t>
  </si>
  <si>
    <t>TAMPAO DE FERRO FUNDIDO DUCTIL (NODULAR),ARTICULADO,TIPO LEVE,CARGA MAXIMA NO CENTRO DE 2000KGF,DIAMETRO INTERNO DE 300MM,FORNECIDO COM COLAR E COM RECOBRIMENTO,CONFORME DESENHO A4-1200-PD,ESPECIFICACAO EM RIOLUZ Nº10.FORNECIMENTO</t>
  </si>
  <si>
    <t>21.035.0220-A</t>
  </si>
  <si>
    <t>21.035.0230-0</t>
  </si>
  <si>
    <t>TAMPAO DE FERRO FUNDIDO DUCTIL (NODULAR),ARTICULADO(PARA TENSAO MINIMA DE 3,54KG/CM2),DIAMETRO INTERNO DE 30CM,COM TRANCA,COM EIXO DE ACO INOXIDAVEL NA ARTICULACAO,DOTADO DE FURACAO ROSQUEADA PARA INSTALACAO DE CONECTORES PARA ATERRAMENTO,COM INSCRICAO RIOLUZ EM ALTO RELEVO,DESENHO A4-1992-PD EM-RIOLUZ-10.FORNECIMENTO</t>
  </si>
  <si>
    <t>21.035.0230-A</t>
  </si>
  <si>
    <t>21.035.0235-0</t>
  </si>
  <si>
    <t>TAMPAO DE FERRO FUNDIDO DUCTIL (NODULAR),ARTICULADO(PARA TENSAO MINIMA DE 3,54KG/CM2),DIAMETRO INTERNO DE 60CM,COM TRANCA,COM EIXO DE ACO INOXIDAVEL NA ARTICULACAO,DOTADO DE FURACAO ROSQUEADA PARA INSTALACAO DE CONECTORES PARA ATERRAMENTO,COM INSCRICAO RIOLUZ EM ALTO RELEVO,DESENHO A4-1992-PD EM-RIOLUZ-10.FORNECIMENTO</t>
  </si>
  <si>
    <t>21.035.0235-A</t>
  </si>
  <si>
    <t>21.035.0250-0</t>
  </si>
  <si>
    <t>TAMPAO PARA VEDACAO DE DUTOS ESPIRALADOS FLEXIVEIS EM POLIETILENO DE ALTA DENSIDADE,NA COR PRETA,DIAMETRO NOMINAL DE 125MM,COMPRIMENTO DE 225MM,LOTE 335248-0.FORNECIMENTO</t>
  </si>
  <si>
    <t>21.035.0250-A</t>
  </si>
  <si>
    <t>21.036.0010-0</t>
  </si>
  <si>
    <t>ELETRODUTO DE FERRO GALVANIZADO,TIPO PESADO DIAMETRO DE 25MM(1").FORNECIMENTO</t>
  </si>
  <si>
    <t>21.036.0010-A</t>
  </si>
  <si>
    <t>21.036.0015-0</t>
  </si>
  <si>
    <t>ELETRODUTO DE FERRO GALVANIZADO,TIPO PESADO,DIAMETRO DE 38MM(1.1/2").FORNECIMENTO</t>
  </si>
  <si>
    <t>21.036.0015-A</t>
  </si>
  <si>
    <t>21.036.0020-0</t>
  </si>
  <si>
    <t>ELETRODUTO DE FERRO GALVANIZADO,TIPO PESADO,DIAMETRO DE 50MM(2").FORNECIMENTO</t>
  </si>
  <si>
    <t>21.036.0020-A</t>
  </si>
  <si>
    <t>21.036.0025-0</t>
  </si>
  <si>
    <t>ELETRODUTO DE FERRO GALVANIZADO,TIPO PESADO,DIAMETRO DE 75MM(3").FORNECIMENTO</t>
  </si>
  <si>
    <t>21.036.0025-A</t>
  </si>
  <si>
    <t>21.036.0050-0</t>
  </si>
  <si>
    <t>CURVA LONGA DE 90° PARA ELETRODUTO,DE ACO GALVANIZADO,DE 25MM(1").FORNECIMENTO</t>
  </si>
  <si>
    <t>21.036.0050-A</t>
  </si>
  <si>
    <t>21.036.0055-0</t>
  </si>
  <si>
    <t>CURVA LONGA DE 90° PARA ELETRODUTO,DE ACO GALVANIZADO,DE 50MM(2").FORNECIMENTO</t>
  </si>
  <si>
    <t>21.036.0055-A</t>
  </si>
  <si>
    <t>21.036.0060-0</t>
  </si>
  <si>
    <t>CURVA LONGA DE 90° PARA ELETRODUTO,DE ACO GALVANIZADO,DE 75MM(3").FORNECIMENTO</t>
  </si>
  <si>
    <t>21.036.0060-A</t>
  </si>
  <si>
    <t>21.036.0065-0</t>
  </si>
  <si>
    <t>LUVA PARA ELETRODUTO,DE ACO GALVANIZADO,DE 25MM(1").FORNECIMENTO</t>
  </si>
  <si>
    <t>21.036.0065-A</t>
  </si>
  <si>
    <t>21.036.0070-0</t>
  </si>
  <si>
    <t>LUVA PARA ELETRODUTO,DE ACO GALVANIZADO,DE 38MM(1 1/2").FORNECIMENTO</t>
  </si>
  <si>
    <t>21.036.0070-A</t>
  </si>
  <si>
    <t>21.036.0075-0</t>
  </si>
  <si>
    <t>LUVA PARA ELETRODUTO,DE ACO GALVANIZADO,DE 50MM(2").FORNECIMENTO</t>
  </si>
  <si>
    <t>21.036.0075-A</t>
  </si>
  <si>
    <t>21.036.0080-0</t>
  </si>
  <si>
    <t>LUVA PARA ELETRODUTO,DE ACO GALVANIZADO,DE 75MM(3").FORNECIMENTO</t>
  </si>
  <si>
    <t>21.036.0080-A</t>
  </si>
  <si>
    <t>21.037.0010-0</t>
  </si>
  <si>
    <t>ELETRODUTO DE PVC RIGIDO,ROSQUEAVEL,DE 19MM(3/4").FORNECIMENTO</t>
  </si>
  <si>
    <t>21.037.0010-A</t>
  </si>
  <si>
    <t>21.037.0015-0</t>
  </si>
  <si>
    <t>ELETRODUTO DE PVC RIGIDO,ROSQUEAVEL,DE 32MM(1 1/4").FORNECIMENTO</t>
  </si>
  <si>
    <t>21.037.0015-A</t>
  </si>
  <si>
    <t>21.037.0020-0</t>
  </si>
  <si>
    <t>ELETRODUTO DE PVC RIGIDO,ROSQUEAVEL,DE 75MM(3").FORNECIMENTO</t>
  </si>
  <si>
    <t>21.037.0020-A</t>
  </si>
  <si>
    <t>21.037.0050-0</t>
  </si>
  <si>
    <t>CURVA LONGA DE 90° PARA ELETRODUTO,DE PVC RIGIDO,ROSQUEAVEL,DE 25MM(1").FORNECIMENTO</t>
  </si>
  <si>
    <t>21.037.0050-A</t>
  </si>
  <si>
    <t>21.037.0100-0</t>
  </si>
  <si>
    <t>CURVA LONGA DE 90° PARA ELETRODUTO,DE PVC RIGIDO,ROSQUEAVEL,DE 32MM(1 1/4").FORNECIMENTO</t>
  </si>
  <si>
    <t>21.037.0100-A</t>
  </si>
  <si>
    <t>21.037.0105-0</t>
  </si>
  <si>
    <t>CURVA LONGA DE 90° PARA ELETRODUTO,DE PVC RIGIDO,ROSQUEAVEL,DE 50MM(2").FORNECIMENTO</t>
  </si>
  <si>
    <t>21.037.0105-A</t>
  </si>
  <si>
    <t>21.037.0108-0</t>
  </si>
  <si>
    <t>CURVA LONGA DE 90° PARA ELETRODUTO,DE PVC RIGIDO,ROSQUEAVEL,DE 75MM(3").FORNECIMENTO</t>
  </si>
  <si>
    <t>21.037.0108-A</t>
  </si>
  <si>
    <t>21.037.0120-0</t>
  </si>
  <si>
    <t>LUVA PARA ELETRODUTO,DE PVC RIGIDO,ROSQUEAVEL,DE 25MM(1").FORNECIMENTO</t>
  </si>
  <si>
    <t>21.037.0120-A</t>
  </si>
  <si>
    <t>21.037.0125-0</t>
  </si>
  <si>
    <t>LUVA PARA ELETRODUTO,DE PVC RIGIDO,ROSQUEAVEL,DE 32MM(1 1/4").FORNECIMENTO</t>
  </si>
  <si>
    <t>21.037.0125-A</t>
  </si>
  <si>
    <t>21.037.0130-0</t>
  </si>
  <si>
    <t>LUVA PARA ELETRODUTO,DE PVC RIGIDO,ROSQUEAVEL,DE 50MM(2").FORNECIMENTO</t>
  </si>
  <si>
    <t>21.037.0130-A</t>
  </si>
  <si>
    <t>21.037.0135-0</t>
  </si>
  <si>
    <t>LUVA PARA ELETRODUTO,DE PVC RIGIDO,ROSQUEAVEL,DE 75MM(3").FORNECIMENTO</t>
  </si>
  <si>
    <t>21.037.0135-A</t>
  </si>
  <si>
    <t>21.038.0010-0</t>
  </si>
  <si>
    <t>CONDUITE FLEXIVEL GALVANIZADO,DE 19MM(3/4").FORNECIMENTO E COLOCACAO</t>
  </si>
  <si>
    <t>21.038.0010-A</t>
  </si>
  <si>
    <t>21.038.0050-0</t>
  </si>
  <si>
    <t>BOX CURVO DE ALUMINIO DE 38MM(1 1/2").FORNECIMENTO</t>
  </si>
  <si>
    <t>21.038.0050-A</t>
  </si>
  <si>
    <t>21.038.0055-0</t>
  </si>
  <si>
    <t>BOX CURVO DE ALUMINIO COM BUCHA E ARRUELA DE 50MM(2").FORNECIMENTO</t>
  </si>
  <si>
    <t>21.038.0055-A</t>
  </si>
  <si>
    <t>21.038.0060-0</t>
  </si>
  <si>
    <t>BOX CURVO DE ALUMINIO COM BUCHA E ARRUELA DE 75MM(3").FORNECIMENTO</t>
  </si>
  <si>
    <t>21.038.0060-A</t>
  </si>
  <si>
    <t>21.040.0010-0</t>
  </si>
  <si>
    <t>CHAPA DE FERRO GALVANIZADO NO 24,DE(1X2)M.FORNECIMENTO</t>
  </si>
  <si>
    <t>21.040.0010-A</t>
  </si>
  <si>
    <t>21.040.0100-0</t>
  </si>
  <si>
    <t>EQUIPAMENTOS DE COMANDO DE CIRCUITO,PADRAO RIOLUZ,EXCLUSIVEO FORNECIMENTO DAS FERRAGENS DE FIXACAO E DO COMANDO.ASSENTAMENTO</t>
  </si>
  <si>
    <t>21.040.0100-A</t>
  </si>
  <si>
    <t>21.040.0110-0</t>
  </si>
  <si>
    <t>EQUIPAMENTOS DE COMANDO DE CIRCUITO,PADRAO RIOLUZ,COM FORNECIMENTO DAS FERRAGENS DE FIXACAO;EXCLUSIVE O FORNECIMENTO DOCOMANDO.ASSENTAMENTO</t>
  </si>
  <si>
    <t>21.040.0110-A</t>
  </si>
  <si>
    <t>21.040.0120-0</t>
  </si>
  <si>
    <t>CONJUNTO PARA MONTAGEM DE INDICADOR VISUAL DE DIRECAO DE VENTO(BIRUTA) ADAPTADO PARA BALIZAMENTO NOTURNO.FORNECIMENTO</t>
  </si>
  <si>
    <t>21.040.0120-A</t>
  </si>
  <si>
    <t>21.040.0130-0</t>
  </si>
  <si>
    <t>FONTE DE EMERGENCIA(NO BREAK),COM POTENCIA DE 2KVA,220V/220V,AUTONOMIA A PLENA CARGA DE 30MIN.FORNECIMENTO</t>
  </si>
  <si>
    <t>21.040.0130-A</t>
  </si>
  <si>
    <t>21.042.0015-0</t>
  </si>
  <si>
    <t>LUMINARIA DECORATIVA LDRJ-14 P/LAMPADA FLUORESCENTE COMPACTA18W,C/EQUIPAMENTO AUXILIAR ELETROMAGNETICO INTEGRADO,P/INSTALACAO EM PAREDE,CORPO E GRADE DE PROTECAO EM LIGA DE ALUMINIO FUNDIDO TIPO ASTM-SG-7A OU SAE-23 PINTADOS C/TINTA ESMALTE NA COR CINZA MARTELADO,RECEPTACULO PARA BASE G-24D-2,CONFORME DESENHO A3-1900-PD E ESPECIFICACAO EM-RIOLUZ Nº23.FORN.</t>
  </si>
  <si>
    <t>21.042.0015-A</t>
  </si>
  <si>
    <t>21.042.0030-0</t>
  </si>
  <si>
    <t>LUMINARIA DECORATIVA LDRJ-15,P/LAMPADA FLUORESCENTE COMPACTA26W,P/INSTALACAO NO TETO,CORPO E GRADE DE PROTECAO EM LIGADE ALUMINIO FUNDIDO TIPO ASTM-SG-7A/SAE-23 PINTADOS C/TINTAESMALTE COR CINZA MARTELADO,GRADE ROSQUEADA AO CORPO,REFRATOR EM VIDRO BOROSILICATO ROSQUEADO AO CORPO,RECEPTACULO P/BASE G-24D-3,CONFORME DESENHO A4-1905-PD EM-RIOLUZ Nº23.FORN.</t>
  </si>
  <si>
    <t>21.042.0030-A</t>
  </si>
  <si>
    <t>21.042.0040-0</t>
  </si>
  <si>
    <t>LUMINARIA DECORATIVA LDRJ-07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A3-1965-PD.FORNECIMENTO</t>
  </si>
  <si>
    <t>21.042.0040-A</t>
  </si>
  <si>
    <t>21.042.0045-0</t>
  </si>
  <si>
    <t>LUMINARIA DECORATIVA LDRJ-09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A3-1966-PD.FORNECIMENTO</t>
  </si>
  <si>
    <t>21.042.0045-A</t>
  </si>
  <si>
    <t>21.042.0065-0</t>
  </si>
  <si>
    <t>LUMINARIA DECORATIVA LDRJ-20 PARA LAMPADA MULTIVAPOR METALICO 100W,SEMI ESFERICA,C/EQUIPAMENTO AUXILIAR INTEGRADO INSTALADO EM BANDEJA DE CHAPA DE ACO GALVANIZADO,ARO E CARCACA EMALUMINIO INJETADO DE ALTA PRESSAO,GRAU DE PROTECAO MINIMO IP-55,ACABAMENTO C/TRATAMENTO DE FOSFATACAO E PINTURA POLIESTER,PARAFUSOS DE ACO INOX RECEPTACULO E-27.FORNECIMENTO</t>
  </si>
  <si>
    <t>21.042.0065-A</t>
  </si>
  <si>
    <t>21.042.0070-0</t>
  </si>
  <si>
    <t>LUMINARIA DECORATIVA LDRJ-11 PARA LAMPADA MVM 150W,COM EQUIPAMENTO AUXILIAR INTEGRADO,PROJETOR PARA VAPOR DE METALICO BILATERAL 150W,REBATEDOR E SUPORTE(CONJUNTO COMPLETO).CONFORMEESPECIFICACAO EM-RIOLUZ-23,DESENHO A4-1863-PD(ULTIMA REVISAO).FORNECIMENTO</t>
  </si>
  <si>
    <t>21.042.0070-A</t>
  </si>
  <si>
    <t>21.042.0085-0</t>
  </si>
  <si>
    <t>PROJETOR,TIPO PRJ-19/1.2,PARA 1 LAMPADA DE MULTIVAPOR METALICO(MVM)TD DE 150W,CONTATO BILATERAL,COM EQUIPAMENTO AUXILIARINTEGRADO E LAMPADA.FORNECIMENTO</t>
  </si>
  <si>
    <t>21.042.0085-A</t>
  </si>
  <si>
    <t>21.042.0115-0</t>
  </si>
  <si>
    <t>PROJETOR PRJ-10,PARA LAMPADA A VAPOR DE SODIO OU MULTIVAPORMETALICO DE 250/400W TUBULAR,EM LIGA DE ALUMINIO FUNDIDO TIPO ASTM-SG-70A OU SAE 323,VISOR DE VIDRO PLANO,INCOLOR,TEMPERADO,RESISTENTE A IMPACTOS E CHOQUE TERMICO,SUPORTE TIPO "U",EM FERRO GALVANIZADO POR IMERSAO A QUENTE,CONFORME DESENHO A4-1188-PD E ESPECIFICACAO EM-RIOLUZ Nº20.FORNECIMENTO</t>
  </si>
  <si>
    <t>21.042.0115-A</t>
  </si>
  <si>
    <t>21.042.0125-0</t>
  </si>
  <si>
    <t>PROJETOR PRJ-07,P/LAMPADA A VAPOR DE SODIO OU MULTIVAPOR METALICO 250/400W TUBULAR,EM CHAPA DE ALUMINIO REPUXADO,POLIDOQUIMICAMENTE E ANODIZADO,VISOR DE VIDRO PLANO,INCOLOR,TEMPERADO,RESISTENTE A IMPACTOS E CHOQUE TERMICO,FIXADO AO REFLETOR ATRAVES DE ARO DE ALUMINIO,SUPORTE DE FIXACAO TIPO "U",CONFORME DESENHO A4-1514-PD E ESPECIFICACAO EM-RIOLUZ Nº20.FORN</t>
  </si>
  <si>
    <t>21.042.0125-A</t>
  </si>
  <si>
    <t>21.042.0135-0</t>
  </si>
  <si>
    <t>PROJETOR PRJ-27,P/UMA LAMPADA VAPOR DE SODIO OU MULTIVAPORMETALICO 250/400W TUBULAR,C/EQUIPAMENTO AUXILIAR INTEGRADO,EM LIGA DE ALUMINIO INJETADO A ALTA PRESSAO-IP65,REFLETOR EMCHAPA DE ALUMINIO DE ALTA PUREZA(99,50%)ESTAMPADO,ANODIZADOE ABRILHANTADO QUIMICAMENTE,CONFORME ESPECIFICACAO EM-RIOLUZ-72.FORNECIMENTO</t>
  </si>
  <si>
    <t>21.042.0135-A</t>
  </si>
  <si>
    <t>21.042.0140-0</t>
  </si>
  <si>
    <t>PROJETOR PRJ-28,P/UMA LAMPADA VAPOR DE SODIO DE 50/70/100/150W OU MULTIVAPOR METALICO DE 35/70/100/150W TUBULAR,C/EQUIPAMENTO AUXILIAR INTEGRADO,EM LIGA DE ALUMINIO INJETADO A ALTAPRESSAO-IP65.REFLETOR EM CHAPA DE ALUMINIO DE ALTA PUREZA(99,50%)ESTAMPADO,ANODIZADO E ABRILHANTADO QUIMICAMENTE,CONFORME ESPECIFICACAO EM-RIOLUZ-71.FORNECIMENTO</t>
  </si>
  <si>
    <t>21.042.0140-A</t>
  </si>
  <si>
    <t>21.042.0145-0</t>
  </si>
  <si>
    <t>PROJETOR PRJ-08,MODELO 2,P/2 LAMPADAS A VAPOR DE SODIO OU MULTIVAPOR METALICO 400W TUBULAR,EM LIGA DE ALUMINIO FUNDIDO TIPO ASTM-SG-70A OU SAE 323,REFLETOR INTERNO EM ALUMINIO ALTAPUREZA(99,85%AL),VISOR DE VIDRO PLANO,INCOLOR,TEMPERADO,RESISTENTE A IMPACTOS E CHOQUE TERMICO,SUPORTE TIPO "U",CONFORME DESENHO A4-1625-PD E ESPECIFICACAO EM-RIOLUZ Nº20.FORN.</t>
  </si>
  <si>
    <t>21.042.0145-A</t>
  </si>
  <si>
    <t>21.042.0165-0</t>
  </si>
  <si>
    <t>PROJETOR PRJ-08,MODELO 1,P/LAMPADA A VAPOR DE SODIO 1000W,MULTIVAPOR METALICO DE 1000/2000W OVOIDE OU TUBULAR,EM LIGA DEALUMINIO FUNDIDO TIPO ASTM-SG-70A OU SAE 323,DEFLETOR INTERNO EM ALUMINIO ALTA PUREZA(99,85%AL),VISOR DE VIDRO PLANO,INCOLOR,TEMPERADO,SUPORTE TIPO "U",CONFORME DESENHO A4-1625-PDE ESPECIFICACAO EM-RIO-LUZ Nº20.FORNECIMENTO</t>
  </si>
  <si>
    <t>21.042.0165-A</t>
  </si>
  <si>
    <t>21.045.0050-0</t>
  </si>
  <si>
    <t>LAMPADA MULTIVAPOR METALICO (MVM) DE 35W,PAR30.FORNECIMENTO</t>
  </si>
  <si>
    <t>21.045.0050-A</t>
  </si>
  <si>
    <t>21.045.0055-0</t>
  </si>
  <si>
    <t>LAMPADA DE MULTIVAPOR METALICO (MVM) DE 70W,BULBO OVOIDE.FORNECIMENTO</t>
  </si>
  <si>
    <t>21.045.0055-A</t>
  </si>
  <si>
    <t>21.045.0070-0</t>
  </si>
  <si>
    <t>LAMPADA DE MULTIVAPOR METALICO (MVM) DE 150W,BULBO OVOIDE.FORNECIMENTO</t>
  </si>
  <si>
    <t>21.045.0070-A</t>
  </si>
  <si>
    <t>21.045.0080-0</t>
  </si>
  <si>
    <t>LAMPADA DE MULTIVAPOR METALICO (MVM) DE 250W,BULBO OVOIDE.FORNECIMENTO</t>
  </si>
  <si>
    <t>21.045.0080-A</t>
  </si>
  <si>
    <t>21.045.0082-0</t>
  </si>
  <si>
    <t>LAMPADA MULTIVAPOR METALICO (MVM) DE 400W,BULBO OVOIDE.FORNECIMENTO</t>
  </si>
  <si>
    <t>21.045.0082-A</t>
  </si>
  <si>
    <t>21.045.0085-0</t>
  </si>
  <si>
    <t>21.045.0090-0</t>
  </si>
  <si>
    <t>LAMPADA DE MULTIVAPOR METALICO (MVM) DE 400W,BULBO TUBULAR.FORNECIMENTO</t>
  </si>
  <si>
    <t>21.045.0090-A</t>
  </si>
  <si>
    <t>21.045.0105-0</t>
  </si>
  <si>
    <t>LAMPADA A VAPOR DE SODIO,ALTA PRESSAO,POTENCIA DE 70W,BASE E-27,BULBO OVOIDE,POSICAO DE FUNCIONAMENTO UNIVERSAL A NBR-IEC-662 E EM-RIOLUZ Nº 57.FORNECIMENTO</t>
  </si>
  <si>
    <t>21.045.0105-A</t>
  </si>
  <si>
    <t>21.045.0110-0</t>
  </si>
  <si>
    <t>LAMPADA A VAPOR DE SODIO,ALTA PRESSAO,POTENCIA DE 100W,BASEE-27,BULBO OVOIDE,POSICAO DE FUNCIONAMENTO UNIVERSAL A NBR-IEC-662 E EM-RIOLUZ Nº57.FORNECIMENTO</t>
  </si>
  <si>
    <t>21.045.0110-A</t>
  </si>
  <si>
    <t>21.045.0125-0</t>
  </si>
  <si>
    <t>LAMPADA A VAPOR DE SODIO,ALTA PRESSAO,POTENCIA DE 150W,BASEE-27,BULBO OVOIDE,POSICAO DE FUNCIONAMENTO UNIVERSAL A NBR-IEC-662 E EM-RIOLUZ Nº 57.FORNECIMENTO</t>
  </si>
  <si>
    <t>21.045.0125-A</t>
  </si>
  <si>
    <t>21.045.0135-0</t>
  </si>
  <si>
    <t>LAMPADA A VAPOR DE SODIO,ALTA PRESSAO,POTENCIA DE 250W,BASEE-27,BULBO OVOIDE,POSICAO DE FUNCIONAMENTO UNIVERSAL A NBR-IEC-662 E EM-RIOLUZ Nº 57.FORNECIMENTO</t>
  </si>
  <si>
    <t>21.045.0135-A</t>
  </si>
  <si>
    <t>21.045.0140-0</t>
  </si>
  <si>
    <t>LAMPADA A VAPOR DE SODIO,ALTA PRESSAO,POTENCIA DE 100W,BASEE-40,BULBO TUBULAR,POSICAO DE FUNCIONAMENTO UNIVERSAL A NBR-IEC-662 E EM-RIOLUZ Nº 57.FORNECIMENTO</t>
  </si>
  <si>
    <t>21.045.0140-A</t>
  </si>
  <si>
    <t>21.045.0145-0</t>
  </si>
  <si>
    <t>LAMPADA A VAPOR DE SODIO,ALTA PRESSAO,POTENCIA DE 150W,BASEE-40,BULBO TUBULAR,POSICAO DE FUNCIONAMENTO UNIVERSAL A NBR-IEC-662 E EM-RIOLUZ Nº 57.FORNECIMENTO</t>
  </si>
  <si>
    <t>21.045.0145-A</t>
  </si>
  <si>
    <t>21.045.0150-0</t>
  </si>
  <si>
    <t>LAMPADA A VAPOR DE SODIO,ALTA PRESSAO,POTENCIA DE 250W,BASEE- 40,BULBO TUBULAR,POSICAO DE FUNCIONAMENTO UNIVERSAL A NBR-IEC-662 E EM-RIOLUZ Nº 57.FORNECIMENTO</t>
  </si>
  <si>
    <t>21.045.0150-A</t>
  </si>
  <si>
    <t>21.045.0160-0</t>
  </si>
  <si>
    <t>LAMPADA A VAPOR DE SODIO,ALTA PRESSAO,POTENCIA DE 400W,BASEE-40,BULBO TUBULAR,POSICAO DE FUNCIONAMENTO UNIVERSAL A NBR-IEC-662 E EM-RIOLUZ Nº 57.FORNECIMENTO</t>
  </si>
  <si>
    <t>21.045.0160-A</t>
  </si>
  <si>
    <t>21.046.0010-0</t>
  </si>
  <si>
    <t>REATOR AEREO PARA LAMPADA VS/MVM 70W,IGNITOR COM PICO DE TENSAO 2,8 A 4KV,FATOR DE POTENCIA MINIMO 0,92,TENSAO DE ALIMENTACAO 220/250V,CORRENTE NA LAMPADA 0,98A,TENSAO NA LAMPADA 90V,EM-RIOLUZ-30.FORNECIMENTO</t>
  </si>
  <si>
    <t>21.046.0010-A</t>
  </si>
  <si>
    <t>21.046.0020-0</t>
  </si>
  <si>
    <t>REATOR AEREO PARA LAMPADA VS/MVM 100W,IGNITOR COM PICO DE TENSAO 2,8 A 4KV,FATOR DE POTENCIA MINIMO 0,92,TENSAO DE ALIMENTACAO 220/250V,CORRENTE NA LAMPADA 1,2A,TENSAO NA LAMPADA 100V,EM-RIOLUZ-30.FORNECIMENTO</t>
  </si>
  <si>
    <t>21.046.0020-A</t>
  </si>
  <si>
    <t>21.046.0025-0</t>
  </si>
  <si>
    <t>REATOR AEREO PARA LAMPADA VS/MVM 150W,IGNITOR COM PICO DE TENSAO 2,8 A 4KV,FATOR DE POTENCIA MINIMO 0,92,TENSAO DE ALIMENTACAO 220/250V,CORRENTE NA LAMPADA 1,8A,TENSAO NA LAMPADA 100V,EM-RIOLUZ-30,NBR-13593/13594,IEC-662.FORNECIMENTO</t>
  </si>
  <si>
    <t>21.046.0035-0</t>
  </si>
  <si>
    <t>REATOR AEREO PARA LAMPADA VS/MVM DE 250W,IGNITOR COM PICO TENSAO 2,8 A 4KV,FATOR DE POTENCIA DE 0,92,TENSAO DE ALIMENTACAO 220/250V,CORRENTE NA LAMPADA 3A,TENSAO NA LAMPADA 100V,PERDA MAXIMA DE 10%(EM-RIOLUZ-30,NBR-13593/13594,IEC-662).FORNECIMENTO</t>
  </si>
  <si>
    <t>21.046.0040-0</t>
  </si>
  <si>
    <t>REATOR AEREO PARA LAMPADA VS/MVM DE 400W,IGNITOR COM PICO TENSAO 2,8 A 4KV,FATOR DE POTENCIA DE 0,92,TENSAO DE ALIMENTACAO 220/250V,CORRENTE NA LAMPADA 4,5A,TENSAO NA LAMPADA 100V,,PERDA MAXIMA DE 10%(EM-RIOLUZ-30,NBR-13593/13594,IEC-662).FORNECIMENTO</t>
  </si>
  <si>
    <t>21.046.0045-0</t>
  </si>
  <si>
    <t>REATOR INTEGRADO P/LAMPADA VS/MVM 70W,IGNITOR COM PICO DE TENSAO 2,8 A 4KV,FATOR DE POTENCIA MINIMO 0,92,TENSAO ALIMENTACAO 220V,CORRENTE NA LAMPADA 0,98A,TENSAO LAMPADA 90V.EM-RIOLUZ-30.FORNECIMENTO</t>
  </si>
  <si>
    <t>21.046.0045-A</t>
  </si>
  <si>
    <t>21.046.0050-0</t>
  </si>
  <si>
    <t>REATOR INTEGRADO PARA LAMPADA VS/MVM 150W,IGNITOR COM PICO DE TENSAO 2,8 A 4KV,FATOR DE POTENCIA MINIMO 0,92,TENSAO DE ALIMENTACAO 220/250V,CORRENTE NA LAMPADA 1,8A,TENSAO NA LAMPADA 100V,EM-RIOLUZ-30,NBR-13593/13594,IEC-662.FORNECIMENTO</t>
  </si>
  <si>
    <t>21.046.0050-A</t>
  </si>
  <si>
    <t>21.046.0055-0</t>
  </si>
  <si>
    <t>REATOR TIPO SUBTERRANEO PARA LAMPADA VS/MVM 70W,IGNITOR COMPICO DE TENSAO 2,8 A 4KV,FATOR DE POTENCIA MINIMO 0,92,TENSAO NOMINAL DE ALIMENTACAO 220V,CORRENTE NA LAMPADA 0,98A,TENSAO NA LAMPADA 90V,CABOS DO IGNITOR QUE ALIMENTAM A LAMPADA COM ISOLAMENTO PARA 5KV,CONEXOES ATRAVES DE TOMADA POLARIZADAIP-68,CLASSE 5KV,CONFORME DESENHO A3-1971-PD.FORNECIMENTO</t>
  </si>
  <si>
    <t>21.046.0055-A</t>
  </si>
  <si>
    <t>21.046.0060-0</t>
  </si>
  <si>
    <t>REATOR TIPO SUBTERRANEO PARA LAMPADA VS/MVM 150W,IGNITOR COMPICO DE TENSAO 2,8 A 4KV,FATOR DE POTENCIA MINIMO 0,92,TENSAO NOMINAL DE ALIMENTACAO 220V,CORRENTE NA LAMPADA 1,2A,TENSAO NA LAMPADA 100V,CABOS DO IGNITOR QUE ALIMENTAM A LAMPADACOM ISOLAMENTO PARA 5KV,CONEXOES ATRAVES DE TOMADA POLARIZADA IP-68,CLASSE 5KV,CONFORME DESENHO A3-1971-PD.FORNECIMENTO</t>
  </si>
  <si>
    <t>21.046.0060-A</t>
  </si>
  <si>
    <t>21.046.0065-0</t>
  </si>
  <si>
    <t>REATOR TIPO SUBTERRANEO PARA LAMPADA VS/MVM DE 250W,IGNITORCOM PICO DE TENSAO 2,8 A 4KV,FATOR DE POTENCIA DE 0,92,TENSAO DE ALIMENTACAO 220V,CORRENTE NA LAMPADA 3A,TENSAO NA LAMPADA 100V,CABOS DO IGNITOR QUE ALIMENTAM A LAMPADA COM ISOLAMENTO PARA 5KV,CONEXOES ATRAVES DE TOMADA POLARIZADA IP-68,CLASSE 5KV,PERDA MAXIMA DE 10%(DES.A3-1971-PD).FORNECIMENTO</t>
  </si>
  <si>
    <t>21.046.0065-A</t>
  </si>
  <si>
    <t>21.046.0070-0</t>
  </si>
  <si>
    <t>REATOR TIPO SUBTERRANEO PARA LAMPADA VS/MVM DE 400W,IGNITORCOM PICO TENSAO 2,8 A 4KV,FATOR DE POTENCIA DE 0,92,TENSAO DE ALIMENTACAO 220V,CORRENTE NA LAMPADA 4,5A,TENSAO NA LAMPADA 100V,CABOS DO IGNITOR QUE ALIMENTAM A LAMPADA COM ISOLAMENTO PARA 5KV,CONEXOES ATRAVES DE TOMADA POLARIZADA IP-68,CLASSE 5KV,PERDA MAXIMA DE 10%(DES.A3-1971-PD).FORNECIMENTO</t>
  </si>
  <si>
    <t>21.046.0070-A</t>
  </si>
  <si>
    <t>21.048.0010-0</t>
  </si>
  <si>
    <t>LUMINARIA EQUIPADA COM LAMPADA DE DESCARGA E ACESSORIOS,EM CORDOALHA,EXCLUSIVE LUMINARIA,INCLUSIVE FORNECIMENTO DA CORDOALHA.COLOCACAO</t>
  </si>
  <si>
    <t>21.048.0010-A</t>
  </si>
  <si>
    <t>21.048.0015-0</t>
  </si>
  <si>
    <t>LUMINARIA EQUIPADA COM LAMPADA DE DESCARGA E ACESSORIOS,EM CORDOALHA,EXCLUSIVE LUMINARIA E O FORNECIMENTO DA CORDOALHA.COLOCACAO</t>
  </si>
  <si>
    <t>21.048.0015-A</t>
  </si>
  <si>
    <t>21.048.0020-0</t>
  </si>
  <si>
    <t>LUMINARIA EQUIPADA COM LAMPADA DE DESCARGA E ACESSORIOS,EM TETO OU PAREDE;EXCLUSIVE LUMINARIA.COLOCACAO</t>
  </si>
  <si>
    <t>21.048.0020-A</t>
  </si>
  <si>
    <t>21.048.0025-0</t>
  </si>
  <si>
    <t>PROJETORES (DOIS) EQUIPADOS COM LAMPADAS DE DESCARGA,FIXADOSEM POSTE DE ACO OU CONCRETO,INCLUSIVE FERRAGENS DE FIXACAO,EXCLUSIVE PROJETOR.COLOCACAO</t>
  </si>
  <si>
    <t>21.048.0025-A</t>
  </si>
  <si>
    <t>21.048.0030-0</t>
  </si>
  <si>
    <t>PROJETORES (DOIS) EQUIPADOS COM LAMPADA DE DESCARGA,FIXADOSEM CRUZETA Nº1;INCLUSIVE FERRAGENS DE FIXACAO,EXCLUSIVE PROJETOR.COLOCACAO</t>
  </si>
  <si>
    <t>21.048.0030-A</t>
  </si>
  <si>
    <t>21.048.0035-0</t>
  </si>
  <si>
    <t>PROJETORES(TRES)EQUIPADOS COM LAMPADAS DE DESCARGA,FIXADOS EM POSTE DE CONCRETO,INCLUSIVE FERRAGENS DE FIXACAO,EXCLUSIVEPROJETORES.COLOCACAO</t>
  </si>
  <si>
    <t>21.048.0035-A</t>
  </si>
  <si>
    <t>21.048.0040-0</t>
  </si>
  <si>
    <t>PROJETORES(QUATRO)EQUIPADOS COM LAMPADA DE DESCARGA,FIXADOSEM POSTE DE ACO RETO;INCLUSIVE FERRAGENS DE FIXACAO,EXCLUSIVE PROJETORES.COLOCACAO</t>
  </si>
  <si>
    <t>21.048.0040-A</t>
  </si>
  <si>
    <t>21.048.0045-0</t>
  </si>
  <si>
    <t>PROJETOR FIXADO EM BANDEJA ATRAVES DE CHUMBADORES DE ACO INOX,EXCLUSIVE PROJETOR,CHUMBADOR E BANDEJAMENTO.COLOCACAO</t>
  </si>
  <si>
    <t>21.048.0045-A</t>
  </si>
  <si>
    <t>21.048.0050-0</t>
  </si>
  <si>
    <t>REATOR,PADRAO RIOLUZ,PARA LAMPADA DE DESCARGA,EM POSTE DE ACO,CONCRETO OU MADEIRA,EXCLUSIVE FORNECIMENTO DO REATOR E FERRAGENS DE FIXACAO.COLOCACAO</t>
  </si>
  <si>
    <t>21.048.0050-A</t>
  </si>
  <si>
    <t>21.048.0055-0</t>
  </si>
  <si>
    <t>REATOR,PADRAO RIOLUZ,PARA LAMPADA DE DESCARGA EM POSTE(ACO OU CONCRETO),INCLUINDO INTERLIGACAO NA REDE E NA LUMINARIA EFERRAGENS DE FIXACAO;EXCLUSIVE FORNECIMENTO DO REATOR.COLOCACAO</t>
  </si>
  <si>
    <t>21.048.0055-A</t>
  </si>
  <si>
    <t>21.048.0060-0</t>
  </si>
  <si>
    <t>REATOR PARA LAMPADA DE DESCARGA EM TETO,PISO OU PAREDE,INCLUSIVE INTERLIGACAO NA REDE E NA LUMINARIA E FERRAGENS DE FIXACAO,EXCLUSIVE FORNECIMENTO DE REATOR.COLOCACAO</t>
  </si>
  <si>
    <t>21.048.0060-A</t>
  </si>
  <si>
    <t>21.048.0065-0</t>
  </si>
  <si>
    <t>REATOR COM IGNITOR EM BANDEJA,EXCLUSIVE REATOR.COLOCACAO</t>
  </si>
  <si>
    <t>21.048.0065-A</t>
  </si>
  <si>
    <t>21.050.0010-0</t>
  </si>
  <si>
    <t>21.050.0015-0</t>
  </si>
  <si>
    <t>FITA ISOLANTE PLASTICA ADESIVA,DE 19MMX20M.FORNECIMENTO</t>
  </si>
  <si>
    <t>21.050.0015-A</t>
  </si>
  <si>
    <t>21.050.0020-0</t>
  </si>
  <si>
    <t>ARRUELA EM ALUMINIO DE(13X2)MM.FORNECIMENTO</t>
  </si>
  <si>
    <t>21.050.0020-A</t>
  </si>
  <si>
    <t>21.050.0025-0</t>
  </si>
  <si>
    <t>ARRUELA DE PRESSAO DE(13X2,5)MM.FORNECIMENTO</t>
  </si>
  <si>
    <t>21.050.0025-A</t>
  </si>
  <si>
    <t>21.050.0035-0</t>
  </si>
  <si>
    <t>CALCO DUPLO NUMERO 4.FORNECIMENTO</t>
  </si>
  <si>
    <t>21.050.0035-A</t>
  </si>
  <si>
    <t>21.050.0040-0</t>
  </si>
  <si>
    <t>CHUMBADOR EM ACO CARBONO,COM DIAMETRO DE 7/8",COMPRIMENTO DE500MM,GALVANIZADO A QUENTE POR IMERSAO,COM PORCA,ARRUELA LISA E ARRUELA DE PRESSAO.FORNECIMENTO</t>
  </si>
  <si>
    <t>21.050.0040-A</t>
  </si>
  <si>
    <t>21.050.0045-0</t>
  </si>
  <si>
    <t>CHUMBADOR DE ACO INOXIDAVEL 304,TEC BOLT,TBM 12.100,COMPRIMENTO DE 96MM E DIAMETRO DE 1/2",COM ARRUELA LISA E DE PRESSAOE PORCA,TECNART OU SIMILAR.FORNECIMENTO</t>
  </si>
  <si>
    <t>21.050.0045-A</t>
  </si>
  <si>
    <t>21.050.0050-0</t>
  </si>
  <si>
    <t>CHUMBADOR DE EXPANSAO DE ACO,COM DIAMETRO DE 1/2" E COMPRIMENTO DO PARAFUSO DE 3".FORNECIMENTO</t>
  </si>
  <si>
    <t>21.050.0050-A</t>
  </si>
  <si>
    <t>21.050.0052-0</t>
  </si>
  <si>
    <t>CINTA CIRCULAR DE ACO GALVANIZADO COM PARAFUSOS,DE APROXIMADAMENTE 90MM.FORNECIMENTO</t>
  </si>
  <si>
    <t>21.050.0052-A</t>
  </si>
  <si>
    <t>21.050.0053-0</t>
  </si>
  <si>
    <t>CINTA CIRCULAR DE ACO GALVANIZADO COM PARAFUSOS,DE APROXIMADAMENTE 120MM.FORNECIMENTO</t>
  </si>
  <si>
    <t>21.050.0053-A</t>
  </si>
  <si>
    <t>21.050.0055-0</t>
  </si>
  <si>
    <t>CINTA CIRCULAR DE ACO GALVANIZADO COM PARAFUSOS,DE APROXIMADAMENTE 150MM.FORNECIMENTO</t>
  </si>
  <si>
    <t>21.050.0055-A</t>
  </si>
  <si>
    <t>21.050.0057-0</t>
  </si>
  <si>
    <t>CINTA CIRCULAR DE ACO GALVANIZADO COM PARAFUSOS,DE APROXIMADAMENTE 180MM.FORNECIMENTO</t>
  </si>
  <si>
    <t>21.050.0057-A</t>
  </si>
  <si>
    <t>21.050.0060-0</t>
  </si>
  <si>
    <t>CINTA CIRCULAR DE ACO GALVANIZADO COM PARAFUSOS,DE APROXIMADAMENTE 210MM.FORNECIMENTO</t>
  </si>
  <si>
    <t>21.050.0060-A</t>
  </si>
  <si>
    <t>21.050.0062-0</t>
  </si>
  <si>
    <t>CINTA CIRCULAR DE ACO GALVANIZADO COM PARAFUSOS,DE APROXIMADAMENTE 240MM.FORNECIMENTO</t>
  </si>
  <si>
    <t>21.050.0062-A</t>
  </si>
  <si>
    <t>21.050.0070-0</t>
  </si>
  <si>
    <t>CRUZETA Q-3,DE 6 PINOS.FORNECIMENTO</t>
  </si>
  <si>
    <t>21.050.0070-A</t>
  </si>
  <si>
    <t>21.050.0075-0</t>
  </si>
  <si>
    <t>GRAMPO "U",NUMERO 5.FORNECIMENTO</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</si>
  <si>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</si>
  <si>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</si>
  <si>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</si>
  <si>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</si>
  <si>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</si>
  <si>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</si>
  <si>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</si>
  <si>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</si>
  <si>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</si>
  <si>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</si>
  <si>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</si>
  <si>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</si>
  <si>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</si>
  <si>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</si>
  <si>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PORCA SEXTAVADA,EM ACO GALVANIZADO,DE 5/8" (16MM).FORNECIMENTO</t>
  </si>
  <si>
    <t>21.050.0100-A</t>
  </si>
  <si>
    <t>21.050.0105-0</t>
  </si>
  <si>
    <t>PORCA SEXTAVADA DE (12X1,75)MM.FORNECIMENTO</t>
  </si>
  <si>
    <t>21.050.0105-A</t>
  </si>
  <si>
    <t>21.050.0110-0</t>
  </si>
  <si>
    <t>BASE DE ACO PARA SUSTENTACAO DE POSTE FIXADA POR CHUMBADOREM FUNDACAO DE CONCRETO ARMADO.ASSENTAMENTO</t>
  </si>
  <si>
    <t>21.050.0110-A</t>
  </si>
  <si>
    <t>21.050.0120-0</t>
  </si>
  <si>
    <t>CHUMBADOR PARA FIXACAO DE POSTE DE ACO CURVO DE 1 BRACO,DE 8M ATE 9M DE ALTURA,EXCLUSIVE ESTE,DE 7/8"X600MM,COM PORCA EARRUELA GALVANIZADAS A FOGO,PADRAO RIOLUZ.FORNECIMENTO E INSTALACAO</t>
  </si>
  <si>
    <t>21.050.0120-A</t>
  </si>
  <si>
    <t>21.050.0125-0</t>
  </si>
  <si>
    <t>CRUZETA N°2,DE 2 PINOS.FORNECIMENTO</t>
  </si>
  <si>
    <t>21.050.0125-A</t>
  </si>
  <si>
    <t>21.051.0010-0</t>
  </si>
  <si>
    <t>ARAME DE FERRO GALVANIZADO DE 12BWG, 2,76MM.FORNECIMENTO</t>
  </si>
  <si>
    <t>21.051.0010-A</t>
  </si>
  <si>
    <t>21.100.0021-0</t>
  </si>
  <si>
    <t>SERVICO DE APOIO AS INSTALACOES REQUERIDAS A EMPREITEIRA,SENDO 1 ASSISTENTE TECNICO PARA CADA 3(TRES)TURMAS NO MINIMO,OUPARA 4(QUATRO)TURMAS NO MAXIMO.HORARIO NOTURNO</t>
  </si>
  <si>
    <t>21.100.0021-A</t>
  </si>
  <si>
    <t>21.100.0030-0</t>
  </si>
  <si>
    <t>SERVICO DE APOIO AS INSTALACOES REQUERIDAS A EMPREITEIRA,SENDO 1 MONTADOR ELETROMECANICO OU ELETRICISTA.HORARIO DIURNO</t>
  </si>
  <si>
    <t>21.100.0030-A</t>
  </si>
  <si>
    <t>21.100.0031-0</t>
  </si>
  <si>
    <t>SERVICO DE APOIO AS INSTALACOES REQUERIDAS A EMPREITEIRA,SENDO 1 MONTADOR ELETROMECANICO OU ELETRICISTA.HORARIO NOTURNO</t>
  </si>
  <si>
    <t>21.100.0031-A</t>
  </si>
  <si>
    <t>21.100.0040-0</t>
  </si>
  <si>
    <t>SERVICO DE APOIO AS INSTALACOES REQUERIDAS A EMPREITEIRA,SENDO 2 MONTADORES ELETROMECANICOS.HORARIO DIURNO</t>
  </si>
  <si>
    <t>21.100.0040-A</t>
  </si>
  <si>
    <t>21.100.0041-0</t>
  </si>
  <si>
    <t>SERVICO DE APOIO AS INSTALACOES ROSQUEADAS A EMPREITEIRA,SENDO 2 MONTADORES ELETROMECANICOS.HORARIO NOTURNO</t>
  </si>
  <si>
    <t>21.100.0041-A</t>
  </si>
  <si>
    <t>21.100.0060-0</t>
  </si>
  <si>
    <t>SERVICO DE APOIO AS INSTALACOES REQUERIDAS A EMPREITEIRA,SENDO 1 OPERADOR DE COMUNICACAO.HORARIO DIURNO</t>
  </si>
  <si>
    <t>21.100.0060-A</t>
  </si>
  <si>
    <t>21.100.0070-0</t>
  </si>
  <si>
    <t>SERVICOS DE APOIO AS INSTALACOES REQUERIDAS A EMPREITEIRA,SENDO 2 AJUDANTES DE MONTADOR ELETROMECANICO OU ELETRICISTA.HORARIO DIURNO</t>
  </si>
  <si>
    <t>21.100.0070-A</t>
  </si>
  <si>
    <t>21.100.0100-0</t>
  </si>
  <si>
    <t>SERVICO DE APOIO AS INSTALACOES REQUERIDAS A EMPREITEIRA,SENDO 1 ENCARREGADO.HORARIO DIURNO</t>
  </si>
  <si>
    <t>21.100.0100-A</t>
  </si>
  <si>
    <t>21.100.0101-0</t>
  </si>
  <si>
    <t>SERVICO DE APOIO AS INSTALACOES REQUERIDAS A EMPREITEIRA,SENDO 1 ENCARREGADO.HORARIO NOTURNO</t>
  </si>
  <si>
    <t>21.100.0101-A</t>
  </si>
  <si>
    <t>21.100.0110-0</t>
  </si>
  <si>
    <t>MAO-DE-OBRA PARA SERVICOS DE QUALQUER NATUREZA.TURMA DE REPAROS</t>
  </si>
  <si>
    <t>21.100.0110-A</t>
  </si>
  <si>
    <t>21.100.0120-0</t>
  </si>
  <si>
    <t>SERVICO DE MANUTENCAO DE ILUMINACAO PUBLICA EM:POSTES COM ALTURA DE MONTAGEM ATE 12,00M(EXCLUSIVE),POSTES ORNAMENTAIS,TUNEIS,MONUMENTOS OU FACHADAS.HORARIO DIURNO</t>
  </si>
  <si>
    <t>21.100.0120-A</t>
  </si>
  <si>
    <t>21.100.0121-0</t>
  </si>
  <si>
    <t>SERVICO DE MANUTENCAO DE ILUMINACAO PUBLICA EM:POSTES COM ALTURA DE MONTAGEM ATE 12,00M(EXCLUSIVE),POSTES ORNAMENTAIS,TUNEIS,MONUMENTOS OU FACHADAS.HORARIO NOTURNO</t>
  </si>
  <si>
    <t>21.100.0121-A</t>
  </si>
  <si>
    <t>21.100.0122-0</t>
  </si>
  <si>
    <t>SERVICO DE MANUTENCAO DE ILUMINACAO PUBLICA EM:POSTES COM ALTURA DE MONTAGEM ATE 12,00M(EXCLUSIVE),POSTES ORNAMENTAIS,TUNEIS,MONUMENTOS OU FACHADAS,SENDO A TURMA DE REPAROS COMPOSTA DE 1 MONTADOR E 1 AJUDANTE.HORARIO DIURNO</t>
  </si>
  <si>
    <t>21.100.0122-A</t>
  </si>
  <si>
    <t>21.100.0123-0</t>
  </si>
  <si>
    <t>SERVICO DE MANUTENCAO DE ILUMINACAO PUBLICA EM:POSTES COM ALTURA DE MONTAGEM ATE 12,00M(EXCLUSIVE),POSTES ORNAMENTAIS,TUNEIS,MONUMENTOS OU FACHADAS,SENDO A TURMA DE REPAROS COMPOSTA DE 1 MONTADOR E 1 AJUDANTE.HORARIO NOTURNO</t>
  </si>
  <si>
    <t>21.100.0123-A</t>
  </si>
  <si>
    <t>21.100.0125-0</t>
  </si>
  <si>
    <t>SERVICO DE MANUTENCAO DE ILUMINACAO PUBLICA EM:POSTES COM ALTURA DE MONTAGEM ATE 12,00M,(EXCLUSIVE),POSTES ORNAMENTAIS,TUNEIS,MONUMENTOS OU FACHADAS,SENDO A TURMA DE REPAROS COMPOSTA DE 1 MONTADOR E 2 AJUDANTES.HORARIO DIURNO</t>
  </si>
  <si>
    <t>21.100.0125-A</t>
  </si>
  <si>
    <t>21.100.0126-0</t>
  </si>
  <si>
    <t>SERVICO DE MANUTENCAO DE ILUMINACAO PUBLICA EM:POSTES COM ALTURA DE MONTAGEM ATE 12,00M(EXCLUSIVE),POSTES ORNAMENTAIS,TUNEIS,MONUMENTOS OU FACHADAS,SENDO A TURMA DE REPAROS COMPOSTA DE 1 MONTADOR E 2 AJUDANTES.HORARIO NOTURNO</t>
  </si>
  <si>
    <t>21.100.0126-A</t>
  </si>
  <si>
    <t>21.100.0130-0</t>
  </si>
  <si>
    <t>SERVICO DE MANUTENCAO DE ILUMINACAO PUBLICA EM:POSTES COM ALTURA DE MONTAGEM DE 12,00M(INCLUSIVE)ATE 30,00M(INCLUSIVE),POSTES ORNAMENTAIS,TUNEIS,MONUMENTOS OU FACHADAS.SENDO HORARIO DIURNO</t>
  </si>
  <si>
    <t>21.100.0130-A</t>
  </si>
  <si>
    <t>21.100.0135-0</t>
  </si>
  <si>
    <t>SERVICO DE MANUTENCAO DE ILUMINACAO PUBLICA EM POSTES COM ALTURA DE MONTAGEM DE 12,00M(INCLUSIVE)ATE 30,00M(INCLUSIVE),SENDO A TURMA DE REPAROS COMPOSTA DE 1 MONTADOR E 5 AJUDANTES</t>
  </si>
  <si>
    <t>21.100.0135-A</t>
  </si>
  <si>
    <t>21.100.0140-0</t>
  </si>
  <si>
    <t>SERVICO DE MANUTENCAO DE ILUMINACAO PUBLICA NO PARQUE DO FLAMENGO EM SUBESTACOES E EM POSTES COM ALTURA DE MONTAGEM ATE45,00M(INCLUSIVE),COM UTILIZACAO DE ANDAIME,EXCLUSIVE O ANDAIME</t>
  </si>
  <si>
    <t>21.100.0140-A</t>
  </si>
  <si>
    <t>21.100.0145-0</t>
  </si>
  <si>
    <t>SERVICO DE MANUTENCAO DE ILUMINACAO PUBLICA NO PARQUE DO FLAMENGO EM SUBESTACOES E EM POSTES COM ALTURA DE MONTAGEM ATE45,00M(INCLUSIVE),SENDO A TURMA DE REPAROS COMPOSTA DE 1 MONTADOR E 9 AJUDANTES,COM UTILIZACAO DE ANDAIME,EXCLUSIVE O ANDAIME</t>
  </si>
  <si>
    <t>21.100.0145-A</t>
  </si>
  <si>
    <t>21.100.0160-0</t>
  </si>
  <si>
    <t>SERVICO DE APOIO AS INSTALACOES REQUERIDAS A EMPREITEIRA,SENDO 1 ESCRITURARIO, HORARIO DIURNO</t>
  </si>
  <si>
    <t>21.100.0160-A</t>
  </si>
  <si>
    <t>21.100.0170-0</t>
  </si>
  <si>
    <t>SERVICO DE APOIO AS INSTALACOES REQUERIDAS A EMPREITEIRA,SENDO 1 DIGITADOR,HORARIO DIURNO</t>
  </si>
  <si>
    <t>21.100.0170-A</t>
  </si>
  <si>
    <t>21.100.0190-0</t>
  </si>
  <si>
    <t>SERVICO DE APOIO AS INSTALACOES REQUERIDAS A EMPREITEIRA,SENDO 1 ALMOXARIFE E 3 AJUDANTES DE MONTADOR, HORARIO DIURNO</t>
  </si>
  <si>
    <t>21.100.0190-A</t>
  </si>
  <si>
    <t>21.100.0250-0</t>
  </si>
  <si>
    <t>SERVICO DE APOIO AS INSTALACOES REQUERIDAS A EMPREITEIRA,SENDO 1 MOTORISTA, HORARIO DIURNO</t>
  </si>
  <si>
    <t>21.100.0250-A</t>
  </si>
  <si>
    <t>21.100.0251-0</t>
  </si>
  <si>
    <t>SERVICO DE APOIO AS INSTALACOES REQUERIDAS A EMPREITEIRA,SENDO 1 MOTORISTA, HORARIO NOTURNO</t>
  </si>
  <si>
    <t>21.100.0251-A</t>
  </si>
  <si>
    <t>21.100.0300-0</t>
  </si>
  <si>
    <t>SERVICO DE APOIO AS INSTALACOES REQUERIDAS A EMPREITEIRA,SENDO 1 MOTORISTA E OPERADOR DE GUINDAUTO.HORARIO DIURNO</t>
  </si>
  <si>
    <t>21.100.0300-A</t>
  </si>
  <si>
    <t>21.100.0301-0</t>
  </si>
  <si>
    <t>SERVICO DE APOIO AS INSTALACOES REQUERIDAS A EMPREITEIRA,SENDO 1 MOTORISTA E OPERADOR DE GUINDAUTO.HORARIO NOTURNO</t>
  </si>
  <si>
    <t>21.100.0301-A</t>
  </si>
  <si>
    <t>21.101.0010-0</t>
  </si>
  <si>
    <t>SERVICO DE APOIO AS INSTALACOES REQUERIDAS A EMPREITARIA,SENDO 1 ENGENHEIRO ELETRICISTA,COM NO MINIMO,4 ANOS DE EXPERIENCIA NO SERVICO.HORARIO DIURNO</t>
  </si>
  <si>
    <t>21.101.0010-A</t>
  </si>
  <si>
    <t>21.102.0010-0</t>
  </si>
  <si>
    <t>SERVICO DE APOIO AS INSTALACOES REQUERIDAS A EMPREITEIRA,SENDO 1 ASSISTENTE TECNICO PARA CADA 3(TRES)TURMAS NO MINIMO,OUPARA 4(QUATRO)TURMAS NO MAXIMO.HORARIO DIURNO</t>
  </si>
  <si>
    <t>21.102.0010-A</t>
  </si>
  <si>
    <t>21.103.0010-0</t>
  </si>
  <si>
    <t>SERVICO DE APOIO AS INSTALACOES REQUERIDAS A EMPREITARIA,SENDO 1 ELETROTECNICO,COM NO MINIMO 4 ANOS DE EXPERIENCIA NO SERVICO.HORARIO DIURNO</t>
  </si>
  <si>
    <t>21.103.0010-A</t>
  </si>
  <si>
    <t>22.005.0005-0</t>
  </si>
  <si>
    <t>EXTRACAO E TRANSPORTE DE TERRA PARA SUBSTRATO,PARA ENCHIMENTO DE SACOS PLASTICOS E PRODUCAO DE MUDAS DE ESSENCIAS FLORESTAIS.CUSTO VALIDO PARA CADA 100 UNIDADES</t>
  </si>
  <si>
    <t>22.005.0005-A</t>
  </si>
  <si>
    <t>22.005.0015-0</t>
  </si>
  <si>
    <t>PENEIRAMENTO E MISTURA DE TERRA PARA ENCHIMENTO DE SACOS PLASTICOS E PRODUCAO DE MUDAS DE ESSENCIAS FLORESTAIS.CUSTO VALIDO PARA CADA 100 UNIDADES</t>
  </si>
  <si>
    <t>22.005.0015-A</t>
  </si>
  <si>
    <t>22.005.0020-0</t>
  </si>
  <si>
    <t>DESINFECCAO E ADUBACAO DA TERRA DE SUBSTRATO,PARA ENCHIMENTODE SACOS PLASTICOS E PRODUCAO DE MUDAS DE ESSENCIAS FLORESTAIS.CUSTO VALIDO PARA CADA 100 UNIDADES</t>
  </si>
  <si>
    <t>22.005.0020-A</t>
  </si>
  <si>
    <t>22.005.0025-0</t>
  </si>
  <si>
    <t>ENCHIMENTO DOS SACOS PLASTICOS,PARA PRODUCAO DE MUDAS DE ESSENCIAS FLORESTAIS.CUSTO VALIDO PARA CADA 100 UNIDADES</t>
  </si>
  <si>
    <t>22.005.0025-A</t>
  </si>
  <si>
    <t>22.005.0030-0</t>
  </si>
  <si>
    <t>PREPARO DOS CANTEIROS,PARA PRODUCAO DE MUDAS DE ESSENCIAS FLORESTAIS.CUSTO VALIDO PARA CADA 100 UNIDADES</t>
  </si>
  <si>
    <t>22.005.0030-A</t>
  </si>
  <si>
    <t>22.005.0035-0</t>
  </si>
  <si>
    <t>ENCANTEIRAMENTO DOS SACOS PLASTICOS,PARA PRODUCAO DE MUDAS NATIVAS DE ESSENCIAS FLORESTAIS.CUSTO VALIDO PARA CADA 100 UNIDADES</t>
  </si>
  <si>
    <t>22.005.0035-A</t>
  </si>
  <si>
    <t>22.005.0040-0</t>
  </si>
  <si>
    <t>SEMEADURA EM SACOS PLASTICOS ATRAVES DE SERINGA.CUSTO VALIDOPARA CADA 100 UNIDADES</t>
  </si>
  <si>
    <t>22.005.0040-A</t>
  </si>
  <si>
    <t>22.005.0045-0</t>
  </si>
  <si>
    <t>REPICAGEM E DESBASTE DAS MUDAS DE ESSENCIAS FLORESTAIS.CUSTOVALIDO PARA CADA 100 UNIDADES</t>
  </si>
  <si>
    <t>22.005.0045-A</t>
  </si>
  <si>
    <t>22.005.0050-0</t>
  </si>
  <si>
    <t>IRRIGACAO DAS MUDAS DE ESSENCIAS FLORESTAIS COM USO DE MANGUEIRA.CUSTO VALIDO PARA CADA 100 UNIDADES</t>
  </si>
  <si>
    <t>22.005.0050-A</t>
  </si>
  <si>
    <t>22.005.0055-0</t>
  </si>
  <si>
    <t>CAPINA MANUAL,REMOCAO E SELECAO DAS MUDAS DE ESSENCIAS FLORESTAIS.CUSTO VALIDO PARA CADA 100 UNIDADES</t>
  </si>
  <si>
    <t>22.005.0055-A</t>
  </si>
  <si>
    <t>22.005.0060-0</t>
  </si>
  <si>
    <t>APLICACAO DE DEFENSIVOS,EXCLUSIVE ESTE,NAS MUDAS DE ESSENCIAS FLORESTAIS.CUSTO VALIDO PARA CADA 100 UNIDADES</t>
  </si>
  <si>
    <t>22.005.0060-A</t>
  </si>
  <si>
    <t>22.005.0070-0</t>
  </si>
  <si>
    <t>PREPARO DE ESTACAS PARA PRODUCAO DE MUDAS DE ESSENCIAS FLORESTAIS.CUSTO VALIDO PARA CADA 100 UNIDADES</t>
  </si>
  <si>
    <t>22.005.0070-A</t>
  </si>
  <si>
    <t>22.005.0075-0</t>
  </si>
  <si>
    <t>SACO PLASTICO PARA PRODUCAO DE MUDAS NA MEDIA DE (15X25)CM X0,15MM.FORNECIMENTO</t>
  </si>
  <si>
    <t>22.005.0075-A</t>
  </si>
  <si>
    <t>22.005.0080-0</t>
  </si>
  <si>
    <t>SACO PLASTICO PARA PRODUCAO DE MUDAS NA MEDIA DE (20X30)CM X0,20MM.FORNECIMENTO</t>
  </si>
  <si>
    <t>22.005.0080-A</t>
  </si>
  <si>
    <t>22.005.0085-0</t>
  </si>
  <si>
    <t>SACO PLASTICO PARA PRODUCAO DE MUDAS NA MEDIA DE (28X35)CM X0,22MM.FORNECIMENTO</t>
  </si>
  <si>
    <t>22.005.0085-A</t>
  </si>
  <si>
    <t>22.010.0010-0</t>
  </si>
  <si>
    <t>MUDAS NATIVAS DE ESSENCIAS FLORESTAIS ATE 1,00M DE ALTURA.FORNECIMENTO</t>
  </si>
  <si>
    <t>22.010.0010-A</t>
  </si>
  <si>
    <t>22.010.0015-0</t>
  </si>
  <si>
    <t>MUDAS EXOTICAS DE ESSENCIAS FLORESTAIS (EUCALIPTOS) ATE 30CMDE ALTURA.FORNECIMENTO</t>
  </si>
  <si>
    <t>22.010.0015-A</t>
  </si>
  <si>
    <t>22.010.0020-0</t>
  </si>
  <si>
    <t>MUDAS EXOTICAS DE ESSENCIAS FLORESTAIS (PINUS) ATE 30CM DE ALTURA.FORNECIMENTO</t>
  </si>
  <si>
    <t>22.010.0020-A</t>
  </si>
  <si>
    <t>22.010.0030-0</t>
  </si>
  <si>
    <t>MUDAS DE ESSENCIAS FLORESTAIS DE 30CM A 50CM DE ALTURA,TIPOSABIA,MARICA,TREMA,AROEIRA,IPES,PAU-FERRO E SIMILARES.FORNE-CIMENTO</t>
  </si>
  <si>
    <t>22.010.0030-A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</si>
  <si>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</si>
  <si>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</si>
  <si>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</si>
  <si>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</si>
  <si>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</si>
  <si>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</si>
  <si>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</si>
  <si>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</si>
  <si>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</si>
  <si>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</si>
  <si>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</si>
  <si>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</si>
  <si>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22.013.0025-0</t>
  </si>
  <si>
    <t>ENLEIRAMENTO MANUAL DE VEGETACAO</t>
  </si>
  <si>
    <t>22.013.0025-A</t>
  </si>
  <si>
    <t>22.016.0005-0</t>
  </si>
  <si>
    <t>CONSTRUCAO DE ESTRADAS DE CIRCULACAO COM TRATOR DE ESTEIRAS</t>
  </si>
  <si>
    <t>22.016.0005-A</t>
  </si>
  <si>
    <t>22.016.0010-0</t>
  </si>
  <si>
    <t>ROCADO DE VEGETACAO COM ROCADEIRA COSTAL MOTORIZADA</t>
  </si>
  <si>
    <t>22.016.0010-A</t>
  </si>
  <si>
    <t>22.016.0015-0</t>
  </si>
  <si>
    <t>ROCADO DE VEGETACAO COM TRATOR DE PNEUS E ROCADEIRA</t>
  </si>
  <si>
    <t>22.016.0015-A</t>
  </si>
  <si>
    <t>22.016.0020-0</t>
  </si>
  <si>
    <t>ENLEIRAMENTO MECANICO DE VEGETACAO COM TRATOR DE ESTEIRAS</t>
  </si>
  <si>
    <t>22.016.0020-A</t>
  </si>
  <si>
    <t>22.016.0025-0</t>
  </si>
  <si>
    <t>ARACAO DO SOLO A 20CM DE PROFUNDIDADE COM TRATOR DE PNEUS EARADO DE DISCO</t>
  </si>
  <si>
    <t>22.016.0025-A</t>
  </si>
  <si>
    <t>22.016.0030-0</t>
  </si>
  <si>
    <t>GRADEACAO DO SOLO COM TRATOR DE PNEUS E GRADE DE DISCOS</t>
  </si>
  <si>
    <t>22.016.0030-A</t>
  </si>
  <si>
    <t>22.020.0005-0</t>
  </si>
  <si>
    <t>PREPARO DE PIQUETES DE BAMBU DE 1,00M DE ALTURA,PARA ALINHAMENTO E MARCACAO DE COVAS.CUSTO VALIDO PARA CADA 100 UNIDADES</t>
  </si>
  <si>
    <t>22.020.0005-A</t>
  </si>
  <si>
    <t>22.020.0010-0</t>
  </si>
  <si>
    <t>ALINHAMENTO E MARCACAO DE COVAS</t>
  </si>
  <si>
    <t>22.020.0010-A</t>
  </si>
  <si>
    <t>22.020.0015-0</t>
  </si>
  <si>
    <t>ABERTURA OU CAPINA DE FAIXAS DE 1,00M DE LARGURA</t>
  </si>
  <si>
    <t>22.020.0015-A</t>
  </si>
  <si>
    <t>22.020.0030-0</t>
  </si>
  <si>
    <t>DISTRIBUICAO DE MUDAS EXOTICAS DE ESSENCIAS FLORESTAIS.CUSTOVALIDO PARA CADA 100 UNIDADES</t>
  </si>
  <si>
    <t>22.020.0030-A</t>
  </si>
  <si>
    <t>22.020.0035-0</t>
  </si>
  <si>
    <t>DISTRIBUICAO DE MUDAS NATIVAS DE ESSENCIAS FLORESTAIS.CUSTOVALIDO PARA CADA 100 UNIDADES</t>
  </si>
  <si>
    <t>22.020.0035-A</t>
  </si>
  <si>
    <t>22.020.0040-0</t>
  </si>
  <si>
    <t>PLANTIO DE MUDAS EXOTICAS DE ESSENCIAS FLORESTAIS ATE 0,30MDE ALTURA,COM TUBETES,EXCLUSIVE AS MUDAS.CUSTO VALIDO PARA CADA 100 UNIDADES</t>
  </si>
  <si>
    <t>22.020.0040-A</t>
  </si>
  <si>
    <t>22.020.0045-0</t>
  </si>
  <si>
    <t>PLANTIO DE MUDAS EXOTICAS DE ESSENCIAS FLORESTAIS ATE 0,30MDE ALTURA,EM SACOS PLASTICOS,EXCLUSIVE AS MUDAS.CUSTO VALIDOPARA CADA 100 UNIDADES</t>
  </si>
  <si>
    <t>22.020.0045-A</t>
  </si>
  <si>
    <t>22.020.0050-0</t>
  </si>
  <si>
    <t>PLANTIO DE MUDAS NATIVAS DE ESSENCIAS FLORESTAIS ATE 1,00M DE ALTURA,EXCLUSIVE AS MUDAS.CUSTO VALIDO PARA CADA 100 UNIDADES</t>
  </si>
  <si>
    <t>22.020.0050-A</t>
  </si>
  <si>
    <t>22.020.0055-0</t>
  </si>
  <si>
    <t>COLOCACAO DE COBERTURA MORTA (MULCH) AO REDOR DAS PLANTAS</t>
  </si>
  <si>
    <t>22.020.0055-A</t>
  </si>
  <si>
    <t>22.020.0070-0</t>
  </si>
  <si>
    <t>ABERTURA DE COVA DE 30X30X30CM,EM BANQUETA,EM ENCOSTA,INCLUSIVE MARCACAO</t>
  </si>
  <si>
    <t>22.020.0070-A</t>
  </si>
  <si>
    <t>22.020.0075-0</t>
  </si>
  <si>
    <t>ABERTURA DE COVA DE 15X15X15CM,INCLUINDO INCORPORACAO DE ESTERCO CURTIDO,PARA PLANTIO DE VEGETACAO REPTANTE EM AREA DERESTINGA PLANA</t>
  </si>
  <si>
    <t>22.020.0075-A</t>
  </si>
  <si>
    <t>22.020.0080-0</t>
  </si>
  <si>
    <t>ABERTURA DE COVA DE 20X20X20CM,INCLUINDO INCORPORACAO DE ESTERCO CURTIDO,PARA PLANTIO DE VEGETACAO CACTACEAS EM AREA DERESTINGA PLANA</t>
  </si>
  <si>
    <t>22.020.0080-A</t>
  </si>
  <si>
    <t>22.020.0085-0</t>
  </si>
  <si>
    <t>ABERTURA DE COVA DE 30X30X30CM,INCLUINDO INCORPORACAO DE ESTERCO CURTIDO,PARA PLANTIO DE VEGETACAO ARBUSTIVA EM AREA DERESTINGA PLANA</t>
  </si>
  <si>
    <t>22.020.0085-A</t>
  </si>
  <si>
    <t>22.020.0090-0</t>
  </si>
  <si>
    <t>ABERTURA DE COVA DE 40X40X40CM,INCLUINDO INCORPORACAO DE ESTERCO CURTIDO,PARA PLANTIO DE VEGETACAO ARBUSTIVA EM AREA DERESTINGA PLANA</t>
  </si>
  <si>
    <t>22.020.0090-A</t>
  </si>
  <si>
    <t>22.020.0095-0</t>
  </si>
  <si>
    <t>ADUBACAO E CALAGEM,USANDO ADUBO ORGANICO/MINERAL,EM MUDAS PLANTADAS EM ENCOSTAS</t>
  </si>
  <si>
    <t>22.020.0095-A</t>
  </si>
  <si>
    <t>22.020.0100-0</t>
  </si>
  <si>
    <t>CAPINA DE ACEIRO EM ENCOSTA EM AREA PREVIAMENTE ROCADA,EM FASE DE IMPLANTACAO</t>
  </si>
  <si>
    <t>22.020.0100-A</t>
  </si>
  <si>
    <t>22.020.0105-0</t>
  </si>
  <si>
    <t>CAPINA DE ACEIRO EM ENCOSTA EM AREA PREVIAMENTE ROCADA,EM FASE DE MANUTENCAO</t>
  </si>
  <si>
    <t>22.020.0105-A</t>
  </si>
  <si>
    <t>22.020.0110-0</t>
  </si>
  <si>
    <t>CAPINA DE VEGETACAO GRAMINEA EM AREA DE ENCOSTA EM CURVA DENIVEL,INCLUSIVE MARCACAO DE FAIXAS EM CURVA DE NIVEL,EM FASEDE IMPLANTACAO</t>
  </si>
  <si>
    <t>22.020.0110-A</t>
  </si>
  <si>
    <t>22.020.0115-0</t>
  </si>
  <si>
    <t>CAPINA DE VEGETACAO GRAMINEA EM AREA DE ENCOSTA EM CURVA DENIVEL,EM FASE DE MANUTENCAO</t>
  </si>
  <si>
    <t>22.020.0115-A</t>
  </si>
  <si>
    <t>22.020.0120-0</t>
  </si>
  <si>
    <t>LIMPEZA MANUAL DE MATERIAIS DIVERSOS EM AREA DE MANGUEZAL(LIXO)</t>
  </si>
  <si>
    <t>22.020.0120-A</t>
  </si>
  <si>
    <t>22.020.0125-0</t>
  </si>
  <si>
    <t>PLANTIO DE GRAMA EM PLACAS,EM ENCOSTA,TIPO SAO CARLOS,BATATAIS OU LARGA,INCLUSIVE COMPRA E ARRANCAMENTO NO LOCAL DE ORIGEM,CARGA,TRANSPORTE MANUAL ENCOSTA ACIMA,DESCARGA E PREPARODO TERRENO</t>
  </si>
  <si>
    <t>22.020.0125-A</t>
  </si>
  <si>
    <t>22.020.0130-0</t>
  </si>
  <si>
    <t>PLANTIO E ADUBACAO DE MUDAS EM ENCOSTA,DE 30CM A 50CM DE ALTURA,TIPO SABIA,MARICA,TREMA,AROEIRA,IPES,PAU-FERRO E SIMILARES.FORNECIMENTO DA MUDA INCLUSO</t>
  </si>
  <si>
    <t>22.020.0130-A</t>
  </si>
  <si>
    <t>22.020.0135-0</t>
  </si>
  <si>
    <t>PLANTIO DE MUDAS DE VEGETACAO ARBUSTIVA,EXCLUSIVE O FORNECIMENTO DE MUDA,EM AREA DE RESTINGA PLANA</t>
  </si>
  <si>
    <t>22.020.0135-A</t>
  </si>
  <si>
    <t>22.020.0140-0</t>
  </si>
  <si>
    <t>PLANTIO DE MUDAS DE VEGETACAO CACTACEAS,EXCLUSIVE O FORNECIMENTO DE MUDA,EM AREA DE RESTINGA PLANA</t>
  </si>
  <si>
    <t>22.020.0140-A</t>
  </si>
  <si>
    <t>22.020.0145-0</t>
  </si>
  <si>
    <t>PLANTIO DE MUDAS DE VEGETACAO REPTANTE,EXCLUSIVE O FORNECIMENTO DE MUDA,EM AREA DE RESTINGA PLANA</t>
  </si>
  <si>
    <t>22.020.0145-A</t>
  </si>
  <si>
    <t>22.020.0150-0</t>
  </si>
  <si>
    <t>PLANTIO DE MUDA DE ESPECIE DE MANGUEZAL,DE 50 A 70CM DE ALTURA,E ABERTURA DE COVA DE 10X10X20CM,EXCLUSIVE O FORNECIMENTODA MUDA</t>
  </si>
  <si>
    <t>22.020.0150-A</t>
  </si>
  <si>
    <t>22.025.0005-0</t>
  </si>
  <si>
    <t>APLICACAO DE FORMICIDA GRANULADA.FORNECIMENTO E APLICACAO</t>
  </si>
  <si>
    <t>22.025.0005-A</t>
  </si>
  <si>
    <t>22.025.0010-0</t>
  </si>
  <si>
    <t>APLICACAO DE HERBICIDA ROUND UP.FORNECIMENTO E APLICACAO</t>
  </si>
  <si>
    <t>22.025.0010-A</t>
  </si>
  <si>
    <t>22.025.0015-0</t>
  </si>
  <si>
    <t>CAPINA QUIMICA COM HERBICIDA EM FAIXAS.FORNECIMENTO E APLICACAO</t>
  </si>
  <si>
    <t>22.025.0015-A</t>
  </si>
  <si>
    <t>22.026.0010-0</t>
  </si>
  <si>
    <t>APLICACAO DE CALCARIO DOLOMITICO NO SOLO,POR COVA.FORNECIMENTO E APLICACAO</t>
  </si>
  <si>
    <t>22.026.0010-A</t>
  </si>
  <si>
    <t>22.028.0005-0</t>
  </si>
  <si>
    <t>APLICACAO DE ADUBO ORGANICO PARA MUDAS NATIVAS DE ESSENCIASFLORESTAIS,POR COVA.FORNECIMENTO E APLICACAO</t>
  </si>
  <si>
    <t>22.028.0005-A</t>
  </si>
  <si>
    <t>22.028.0010-0</t>
  </si>
  <si>
    <t>APLICACAO DE ADUBO QUIMICO SUPERFOSFATO SIMPLES PARA MUDAS NATIVAS,POR COVA.FORNECIMENTO E APLICACAO</t>
  </si>
  <si>
    <t>22.028.0010-A</t>
  </si>
  <si>
    <t>22.028.0015-0</t>
  </si>
  <si>
    <t>APLICACAO DE ADUBO QUIMICO (NPK),6:30:6,PARA MUDAS EXOTICAS,POR COVA.FORNECIMENTO E APLICACAO</t>
  </si>
  <si>
    <t>22.028.0015-A</t>
  </si>
  <si>
    <t>22.028.0025-0</t>
  </si>
  <si>
    <t>APLICACAO DE ADUBO,EXCLUSIVE O FORNECIMENTO,CUSTO VALIDO PARA 100 COVAS</t>
  </si>
  <si>
    <t>22.028.0025-A</t>
  </si>
  <si>
    <t>22.028.0035-0</t>
  </si>
  <si>
    <t>ADUBACAO DIFERENCIADA EM ESPECIES VEGETAIS DE QUALQUER NATUREZA.FORNECIMENTO E APLICACAO</t>
  </si>
  <si>
    <t>22.028.0035-A</t>
  </si>
  <si>
    <t>22.028.0040-0</t>
  </si>
  <si>
    <t>ADUBACAO QUIMICA COM FORMULA COMPLETA (NPK-10-10-10)EM GOLASDE ARVORE,INCLUSIVE LIMPEZA E REVOLVIMENTO DE SOLO.FORNECIMENTO E APLICACAO</t>
  </si>
  <si>
    <t>22.028.0040-A</t>
  </si>
  <si>
    <t>22.028.0050-0</t>
  </si>
  <si>
    <t>CONTROLE QUIMICO DE ESPECIES VEGETAIS DE QUALQUER NATUREZA.FORNECIMENTO E APLICACAO</t>
  </si>
  <si>
    <t>22.028.0050-A</t>
  </si>
  <si>
    <t>22.030.0010-0</t>
  </si>
  <si>
    <t>COROAMENTO DAS PLANTAS COM 1,00M DE DIAMETRO.CUSTO VALIDO PARA CADA 100 UNIDADES</t>
  </si>
  <si>
    <t>22.030.0010-A</t>
  </si>
  <si>
    <t>22.030.0015-0</t>
  </si>
  <si>
    <t>MANUTENCAO DE ACEIROS</t>
  </si>
  <si>
    <t>22.030.0015-A</t>
  </si>
  <si>
    <t>22.030.0030-0</t>
  </si>
  <si>
    <t>ARRANCAMENTO E REPLANTIO DE ARBUSTO COM ATE 2M DE ALTURA</t>
  </si>
  <si>
    <t>22.030.0030-A</t>
  </si>
  <si>
    <t>22.030.0035-0</t>
  </si>
  <si>
    <t>PODA DE ESPECIES VEGETAIS DE BAIXO NIVEL DE DIFICULDADE,EXCLUSIVE TRANSPORTE DE MATERIAL RESULTANTE</t>
  </si>
  <si>
    <t>22.030.0035-A</t>
  </si>
  <si>
    <t>22.030.0040-0</t>
  </si>
  <si>
    <t>PODA DE ESPECIES VEGETAIS DE MEDIO NIVEL DE DIFICULDADE,EXCLUSIVE TRANSPORTE DO MATERIAL RESULTANTE</t>
  </si>
  <si>
    <t>22.030.0040-A</t>
  </si>
  <si>
    <t>22.030.0045-0</t>
  </si>
  <si>
    <t>22.030.0050-0</t>
  </si>
  <si>
    <t>REMOCAO DE ESPECIES VEGETAIS,PORTE MUDA (ATE 2M DE ALTURA),INCLUSIVE CARGA,DESCARGA E TRANSPORTE DO MATERIAL ATE 30KM</t>
  </si>
  <si>
    <t>22.030.0050-A</t>
  </si>
  <si>
    <t>22.030.0055-0</t>
  </si>
  <si>
    <t>REMOCAO DE ESPECIES VEGETAIS,PORTE PEQUENO (ENTRE 2M E 4M DEALTURA),INCLUSIVE CARGA,DESCARGA E TRANSPORTE DO MATERIALATE 30KM</t>
  </si>
  <si>
    <t>22.030.0055-A</t>
  </si>
  <si>
    <t>22.030.0060-0</t>
  </si>
  <si>
    <t>REMOCAO DE ESPECIES VEGETAIS,PORTE MEDIO (ENTRE 4M E 6M DEALTURA),INCLUSIVE CARGA,DESCARGA E TRANSPORTE DO MATERIALATE 30KM</t>
  </si>
  <si>
    <t>22.030.0060-A</t>
  </si>
  <si>
    <t>22.030.0065-0</t>
  </si>
  <si>
    <t>REMOCAO DE ESPECIES VEGETAIS,PORTE GRANDE (ACIMA DE 6M DE ALTURA),INCLUSIVE CARGA,DESCARGA E TRANSPORTE DO MATERIAL ATE30KM</t>
  </si>
  <si>
    <t>22.030.0065-A</t>
  </si>
  <si>
    <t>22.030.0070-0</t>
  </si>
  <si>
    <t>TRANSPLANTE DE VEGETAIS DE PORTE PEQUENO (ENTRE 2M E 4M DEALTURA),INCLUSIVE CARGA,DESCARGA E TRANSPORTE DO MATERIALATE 30KM</t>
  </si>
  <si>
    <t>22.030.0070-A</t>
  </si>
  <si>
    <t>22.030.0075-0</t>
  </si>
  <si>
    <t>DENDROCIRURGIA EM ESPECIES VEGETAIS DE QUALQUER NATUREZA</t>
  </si>
  <si>
    <t>22.030.0075-A</t>
  </si>
  <si>
    <t>22.030.0080-0</t>
  </si>
  <si>
    <t>PINCELAMENTO EM LESAO DE ESPECIES VEGETAIS DE QUALQUER NATUREZA</t>
  </si>
  <si>
    <t>22.030.0080-A</t>
  </si>
  <si>
    <t>22.030.0085-0</t>
  </si>
  <si>
    <t>RETUTORAMENTO DE ESPECIES VEGETAIS DE QUALQUER NATUREZA</t>
  </si>
  <si>
    <t>22.030.0085-A</t>
  </si>
  <si>
    <t>22.030.0090-0</t>
  </si>
  <si>
    <t>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t>
  </si>
  <si>
    <t>22.030.0090-A</t>
  </si>
  <si>
    <t>22.030.0095-0</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</si>
  <si>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</si>
  <si>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22.030.0095-A</t>
  </si>
  <si>
    <t>22.030.0100-0</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</si>
  <si>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</si>
  <si>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22.030.0100-A</t>
  </si>
  <si>
    <t>22.030.0105-0</t>
  </si>
  <si>
    <t>TRATAMENTO FITOSSANITARIO PARA O COMBATE A SECA DE ARVORES,COMPREENDENDO:APLICACAO DE FUNGICIDA E REPELENTE E INCORPORACAO DE MATERIAIS PARA ENRIQUECIMENTO DO SOLO,EXCLUSIVE MAO-DE-OBRA</t>
  </si>
  <si>
    <t>22.030.0105-A</t>
  </si>
  <si>
    <t>22.040.0005-0</t>
  </si>
  <si>
    <t>ABATE DE ARVORES COM MACHADO.CUSTO VALIDO PARA CADA 100 UNIDADES</t>
  </si>
  <si>
    <t>22.040.0005-A</t>
  </si>
  <si>
    <t>22.040.0010-0</t>
  </si>
  <si>
    <t>DESGALHAMENTO COM MACHADO.CUSTO VALIDO PARA CADA 100 UNIDADES</t>
  </si>
  <si>
    <t>22.040.0010-A</t>
  </si>
  <si>
    <t>22.040.0015-0</t>
  </si>
  <si>
    <t>TORAGEM COM MACHADO (TORETE DE 1,20M).CUSTO VALIDO PARA CADA100 UNIDADES</t>
  </si>
  <si>
    <t>22.040.0015-A</t>
  </si>
  <si>
    <t>22.040.0020-0</t>
  </si>
  <si>
    <t>ABATER,DESGALHAR E TORAR COM MACHADO,SEM EMPILHAR</t>
  </si>
  <si>
    <t>ST</t>
  </si>
  <si>
    <t>22.040.0020-A</t>
  </si>
  <si>
    <t>22.040.0025-0</t>
  </si>
  <si>
    <t>ABATER,DESGALHAR E TORAR COM MACHADO,COM EMPILHAMENTO MANUAL</t>
  </si>
  <si>
    <t>22.040.0025-A</t>
  </si>
  <si>
    <t>22.040.0030-0</t>
  </si>
  <si>
    <t>ABATER,DESGALHAR E DESTOPAR COM MACHADO.CUSTO VALIDO PARA CADA 100 UNIDADES</t>
  </si>
  <si>
    <t>22.040.0030-A</t>
  </si>
  <si>
    <t>22.040.0035-0</t>
  </si>
  <si>
    <t>DESCASCAMENTO MANUAL COM FACAO</t>
  </si>
  <si>
    <t>22.040.0035-A</t>
  </si>
  <si>
    <t>22.040.0040-0</t>
  </si>
  <si>
    <t>EXTRACAO DE MADEIRA COM ARGOLAO (1 PESSOA),DISTANCIA DE 150,00M</t>
  </si>
  <si>
    <t>22.040.0040-A</t>
  </si>
  <si>
    <t>22.040.0045-0</t>
  </si>
  <si>
    <t>EXTRACAO DE MADEIRA POR TRANSPORTE PRIMARIO MANUAL (TORETEDE 1,20M),DISTANCIA DE 100,00M</t>
  </si>
  <si>
    <t>22.040.0045-A</t>
  </si>
  <si>
    <t>22.040.0050-0</t>
  </si>
  <si>
    <t>ARRASTE MANUAL DE VAROES,DISTANCIA DE 100,00M</t>
  </si>
  <si>
    <t>22.040.0050-A</t>
  </si>
  <si>
    <t>22.040.0055-0</t>
  </si>
  <si>
    <t>EMPILHAMENTO MANUAL DE TORETES</t>
  </si>
  <si>
    <t>22.040.0055-A</t>
  </si>
  <si>
    <t>22.050.0005-0</t>
  </si>
  <si>
    <t>ABATE DE ARVORES COM MOTOSSERRA.CUSTO VALIDO PARA CADA 100 UNIDADES</t>
  </si>
  <si>
    <t>22.050.0005-A</t>
  </si>
  <si>
    <t>22.050.0010-0</t>
  </si>
  <si>
    <t>DESGALHAMENTO COM MOTOSSERRA.CUSTO VALIDO PARA CADA 100 UNIDADES</t>
  </si>
  <si>
    <t>22.050.0010-A</t>
  </si>
  <si>
    <t>22.050.0015-0</t>
  </si>
  <si>
    <t>TORAGEM COM MOTOSSERRA (TORETE DE 1,20M).CUSTO VALIDO PARA CADA 100 UNIDADES</t>
  </si>
  <si>
    <t>22.050.0015-A</t>
  </si>
  <si>
    <t>22.050.0020-0</t>
  </si>
  <si>
    <t>ABATER COM MOTOSSERRA,DESGALHAR COM MACHADO E TORAR COM MOTOSSERRA,SEM EMPILHAR</t>
  </si>
  <si>
    <t>22.050.0020-A</t>
  </si>
  <si>
    <t>22.050.0025-0</t>
  </si>
  <si>
    <t>ABATER COM MOTOSSERRA,DESGALHAR COM MACHADO E TORAR COM MOTOSSERRA,COM EMPILHAMENTO MANUAL</t>
  </si>
  <si>
    <t>22.050.0025-A</t>
  </si>
  <si>
    <t>22.050.0030-0</t>
  </si>
  <si>
    <t>ABATER,DESGALHAR E DESTOCAR COM MOTOSSERRA.CUSTO VALIDO PARACADA 100 UNIDADES</t>
  </si>
  <si>
    <t>22.050.0030-A</t>
  </si>
  <si>
    <t>22.050.0035-0</t>
  </si>
  <si>
    <t>TRANSPORTE PRIMARIO DE MADEIRA COM TRATOR DE PNEUS E GUINCHOCARREGADOR</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</si>
  <si>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</si>
  <si>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</si>
  <si>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</si>
  <si>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</si>
  <si>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</si>
  <si>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</si>
  <si>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</si>
  <si>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</si>
  <si>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</si>
  <si>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</si>
  <si>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</si>
  <si>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</si>
  <si>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</si>
  <si>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</si>
  <si>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PREPARO CHAPA ACO 16 P/PLACA SINALIZACAO VERTICAL,INCL.CORTETRATAMENTO DESENGORDURANTE E FORN.DA CHAPA.</t>
  </si>
  <si>
    <t>54.001.0069-B</t>
  </si>
  <si>
    <t>54.001.0070-1</t>
  </si>
  <si>
    <t>PINTURA A PISTOLA S/PLACA ACO 16,C/PRIMER SINT.SURFACE SINT.ESMALTE SINT.C/TANTAS DEMAOS NECESSARIAS AO SEU BOM ACAB.</t>
  </si>
  <si>
    <t>54.001.0070-B</t>
  </si>
  <si>
    <t>54.001.0071-1</t>
  </si>
  <si>
    <t>REVESTIMENTO DE PLACAS DE ACO P/SINALIZACAO VERTICAL C/PELICULA REFLETIVA GRAU TECNICO E PELICULA P/LEGENDA.FORN.E COLOC</t>
  </si>
  <si>
    <t>54.001.0071-B</t>
  </si>
  <si>
    <t>54.001.0073-1</t>
  </si>
  <si>
    <t>MONTAGEM PLACA ACO P/SINALIZACAO VERTICAL POSTE CONCR.ARMADOINCL.FIX.CASTANHAS DUPLAS,FITA ARQUIAR/PARAFUSOS.FORN.E COLOC.</t>
  </si>
  <si>
    <t>54.001.0073-B</t>
  </si>
  <si>
    <t>54.001.0074-1</t>
  </si>
  <si>
    <t>PECA DE MACARAMDUBA DE 3"X3" PARA FIX.DAS PLACAS DE SINALIZACAO VERTICAL (1 OU 2 POSTES DE MADEIRA)</t>
  </si>
  <si>
    <t>54.001.0074-B</t>
  </si>
  <si>
    <t>54.001.0077-1</t>
  </si>
  <si>
    <t>FIXACAO DE PLACAS DE SINALIZACAO DE RODOVIAS C/PARAFUSO 5/16"X4",FIXADA EM 1 OU 2 POSTES,INCL.PINT.FORN.E COLOC.</t>
  </si>
  <si>
    <t>54.001.0077-B</t>
  </si>
  <si>
    <t>54.001.0081-1</t>
  </si>
  <si>
    <t>REVESTIMENTOS PLACAS ACO P/SINALIZ.VERT.C/PELICULA REFL.GRAUTECNICO,GRAU ALTA INTENSIDADE/PELICULA P/LEGENDA.FORN.E APLIC.</t>
  </si>
  <si>
    <t>54.001.0081-B</t>
  </si>
  <si>
    <t>54.001.0082-1</t>
  </si>
  <si>
    <t>REVESTIMENTOS PLACAS ACO P/SINALIZACAO VERT.C/PELICULA REFL.GRAU TECNICO,GRAU DIAMANTE/PELICULA P/LEGENDA.FORN.E APLIC.</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</si>
  <si>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</si>
  <si>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</si>
  <si>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</si>
  <si>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</si>
  <si>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</si>
  <si>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</si>
  <si>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</si>
  <si>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</si>
  <si>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</si>
  <si>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</si>
  <si>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</si>
  <si>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</si>
  <si>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</si>
  <si>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</si>
  <si>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</si>
  <si>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</si>
  <si>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</si>
  <si>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</si>
  <si>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</si>
  <si>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</si>
  <si>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</si>
  <si>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</si>
  <si>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</si>
  <si>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</si>
  <si>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</si>
  <si>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</si>
  <si>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</si>
  <si>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</si>
  <si>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</si>
  <si>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</si>
  <si>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</si>
  <si>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</si>
  <si>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</si>
  <si>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</si>
  <si>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</si>
  <si>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</si>
  <si>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</si>
  <si>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</si>
  <si>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</si>
  <si>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</si>
  <si>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</si>
  <si>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</si>
  <si>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</si>
  <si>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</si>
  <si>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</si>
  <si>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</si>
  <si>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</si>
  <si>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</si>
  <si>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</si>
  <si>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</si>
  <si>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</si>
  <si>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</si>
  <si>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</si>
  <si>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</si>
  <si>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</si>
  <si>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</si>
  <si>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</si>
  <si>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</si>
  <si>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</si>
  <si>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</si>
  <si>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</si>
  <si>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</si>
  <si>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</si>
  <si>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</si>
  <si>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</si>
  <si>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</si>
  <si>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</si>
  <si>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</si>
  <si>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</si>
  <si>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</si>
  <si>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</si>
  <si>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</si>
  <si>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</si>
  <si>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</si>
  <si>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</si>
  <si>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</si>
  <si>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</si>
  <si>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</si>
  <si>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</si>
  <si>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</si>
  <si>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</si>
  <si>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</si>
  <si>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54.001.0160-1</t>
  </si>
  <si>
    <t>TELA DE ARAME GALVANIZADO,REVESTIDO EM PVC,FIO Nº 12 DE 75MM</t>
  </si>
  <si>
    <t>54.001.0160-B</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</si>
  <si>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</si>
  <si>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</si>
  <si>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</si>
  <si>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</si>
  <si>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</si>
  <si>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</si>
  <si>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</si>
  <si>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</si>
  <si>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</si>
  <si>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</si>
  <si>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</si>
  <si>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</si>
  <si>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</si>
  <si>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</si>
  <si>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</si>
  <si>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</si>
  <si>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</si>
  <si>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</si>
  <si>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</si>
  <si>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</si>
  <si>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</si>
  <si>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</si>
  <si>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</si>
  <si>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</si>
  <si>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</si>
  <si>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</si>
  <si>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</si>
  <si>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</si>
  <si>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CUSTO HORARIO P/ESCAV., CONCRETAGEM E POSICIONAMENTO DA GAIOLA DE PAREDE DIAFRAGMA</t>
  </si>
  <si>
    <t>55.010.0001-B</t>
  </si>
  <si>
    <t>55.010.0003-1</t>
  </si>
  <si>
    <t>TUBO DE CONCRETO,DIAMETRO DE 500MM,INCLUSIVE FORNECIMENTO</t>
  </si>
  <si>
    <t>M.</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</si>
  <si>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</si>
  <si>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</si>
  <si>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</si>
  <si>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</si>
  <si>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</si>
  <si>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</si>
  <si>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</si>
  <si>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</si>
  <si>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</si>
  <si>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H.</t>
  </si>
  <si>
    <t>55.100.0003-B</t>
  </si>
  <si>
    <t>55.100.0004-1</t>
  </si>
  <si>
    <t>PERFURACAO MANUAL, PRODUCAO MEDIA BRUTA EM TORNO DE 0,50M/H</t>
  </si>
  <si>
    <t>55.100.0004-B</t>
  </si>
  <si>
    <t>55.100.0005-1</t>
  </si>
  <si>
    <t>CUSTO HORARIO PRODUTIVO - DIAMANTE</t>
  </si>
  <si>
    <t>55.100.0005-B</t>
  </si>
  <si>
    <t>55.100.0017-1</t>
  </si>
  <si>
    <t>FASE DE CAMPO PARA LOCACAO DE ESTRADAS COM OROGRAFIA NAO ACIDENTADA E VEGETACAO LEVE</t>
  </si>
  <si>
    <t>55.100.0017-B</t>
  </si>
  <si>
    <t>55.100.0019-1</t>
  </si>
  <si>
    <t>NIVEL DE EIXO-ESTRADA EM TER. DE OROGRAFIA NAO ACIDENTADA EVEG. DENSA</t>
  </si>
  <si>
    <t>55.100.0019-B</t>
  </si>
  <si>
    <t>55.100.0023-1</t>
  </si>
  <si>
    <t>NIVEL OFF-SETS EM TERRENO DE OROGRAFIA NAO ACIDENTADA E VEGETACAO LEVE</t>
  </si>
  <si>
    <t>55.100.0023-B</t>
  </si>
  <si>
    <t>55.100.0027-1</t>
  </si>
  <si>
    <t>LEVANTAMENTO DE SECAO DE ESTRADA EM TERRENO DE OROGRAFIA NAOACIDENTADA E VEGETACAO LEVE</t>
  </si>
  <si>
    <t>55.100.0027-B</t>
  </si>
  <si>
    <t>55.100.0029-1</t>
  </si>
  <si>
    <t>LOCACAO DE OFF-SET EM TERRENO DE OROGRAFIA NAO ACIDENTADA EVEGETACAO DENSA</t>
  </si>
  <si>
    <t>55.100.0029-B</t>
  </si>
  <si>
    <t>55.100.0031-1</t>
  </si>
  <si>
    <t>FASE DE ESCRITORIO P/LOCACAO DE ESTRADAS C/OROGRAFIA NAO ACIDENTADA</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</si>
  <si>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</si>
  <si>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</si>
  <si>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</si>
  <si>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</si>
  <si>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</si>
  <si>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</si>
  <si>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</si>
  <si>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</si>
  <si>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</si>
  <si>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</si>
  <si>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</si>
  <si>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</si>
  <si>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</si>
  <si>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</si>
  <si>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CUSTO HORARIO PRODUTIVO P/PERF. C/EQUIP. TIPO WAGON DRILL, INCL. EQUIPE E MAT.</t>
  </si>
  <si>
    <t>55.100.0036-B</t>
  </si>
  <si>
    <t>55.100.0037-1</t>
  </si>
  <si>
    <t>CUSTO HORARIO IMPRODUTIVO - WAGON DRILL</t>
  </si>
  <si>
    <t>55.100.0037-B</t>
  </si>
  <si>
    <t>55.100.0038-1</t>
  </si>
  <si>
    <t>CUSTO HORARIO PRODUTIVO P/PERF. C/EQUIP. TIPO ROC-600, INCL.EQUIPE E MAT.</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</si>
  <si>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</si>
  <si>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</si>
  <si>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</si>
  <si>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</si>
  <si>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</si>
  <si>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</si>
  <si>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</si>
  <si>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</si>
  <si>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</si>
  <si>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</si>
  <si>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</si>
  <si>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</si>
  <si>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</si>
  <si>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</si>
  <si>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</si>
  <si>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</si>
  <si>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</si>
  <si>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</si>
  <si>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</si>
  <si>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</si>
  <si>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</si>
  <si>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</si>
  <si>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</si>
  <si>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CORTE E REMOCAO DO PAV., APICOAMENTO DA LAJE, FORMAS E CONCRETAGEM DOS BERCOS C/CONCR. FCK= 25MPA - 24H, UTILIZ. GRAUTH</t>
  </si>
  <si>
    <t>55.100.0056-B</t>
  </si>
  <si>
    <t>55.100.0058-1</t>
  </si>
  <si>
    <t>VALOR P/CUSTO DE MATERIA PRIMA NACIONAL</t>
  </si>
  <si>
    <t>55.100.0058-B</t>
  </si>
  <si>
    <t>55.100.0059-1</t>
  </si>
  <si>
    <t>HORA PRODUTIVA (CP) DE CHASSIS DE CAMINHAO 7,5T, C/MOTORISTA</t>
  </si>
  <si>
    <t>55.100.0059-B</t>
  </si>
  <si>
    <t>55.100.0060-1</t>
  </si>
  <si>
    <t>HORA IMPRODUTIVA C/MOTOR FUNCIONANDO (CF) DE CHASSIS DE CAMINHAO 7,5T, C/MOTORISTA</t>
  </si>
  <si>
    <t>55.100.0060-B</t>
  </si>
  <si>
    <t>55.100.0061-1</t>
  </si>
  <si>
    <t>HORA IMPRODUTIVA C/MOTOR PARADO (CI) DE CHASSIS DE CAMINHAO7,5T, C/MOTORISTA</t>
  </si>
  <si>
    <t>55.100.0061-B</t>
  </si>
  <si>
    <t>55.100.0063-1</t>
  </si>
  <si>
    <t>TELA GALVANIZADA 7,5</t>
  </si>
  <si>
    <t>55.100.0063-B</t>
  </si>
  <si>
    <t>55.100.0064-1</t>
  </si>
  <si>
    <t>ARAME GALVANIZADO Nº 10</t>
  </si>
  <si>
    <t>55.100.0064-B</t>
  </si>
  <si>
    <t>55.100.0065-1</t>
  </si>
  <si>
    <t>SISMOGRAFO, CONTROLE DE BARULHO, CONTROLE DE PARTICULAS, CONTROLE DE GASES</t>
  </si>
  <si>
    <t>55.100.0065-B</t>
  </si>
  <si>
    <t>55.100.0067-1</t>
  </si>
  <si>
    <t>SINALIZACAO, LIMP. E CONSERVACAO DA AREA ADJACENTE, COMLURB,SEGUROS, TELAS, LONAS, CORDAS, PAIOIS, MANGUEIRAS, ETC.</t>
  </si>
  <si>
    <t>55.100.0067-B</t>
  </si>
  <si>
    <t>55.100.0068-1</t>
  </si>
  <si>
    <t>PERFIL "H" DE ACO CARBONO, P/USOS GERAIS, PADRAO AMERICANO,COMPR. USUAL, PRECO DE USINA, DE 6" X 6". FORN.</t>
  </si>
  <si>
    <t>55.100.0068-B</t>
  </si>
  <si>
    <t>55.100.0069-1</t>
  </si>
  <si>
    <t>PERFIL "U" DE ACO CARBONO, P/USOS GERAIS, PADRAO AMERICANO,COMPR. USUAL, PRECO DE USINA, DE 6" X 2". FORN.</t>
  </si>
  <si>
    <t>55.100.0069-B</t>
  </si>
  <si>
    <t>55.100.0070-1</t>
  </si>
  <si>
    <t>BARRA CHATA DE ACO CARBONO, P/USOS GERAIS, PADRAO AMERICANO,FABRICACAO USUAL, PRECO DE USINA, DE 5" X 1/2". FORN.</t>
  </si>
  <si>
    <t>55.100.0070-B</t>
  </si>
  <si>
    <t>55.100.0071-1</t>
  </si>
  <si>
    <t>IMPLANTACAO DE PLACAS DE SINALIZACAO VERTICAL EM RODOVIAS,INCL.TRANSP.,C/MOTORISTA,P/DUAS CASTANHAS.</t>
  </si>
  <si>
    <t>55.100.0071-B</t>
  </si>
  <si>
    <t>55.100.0072-1</t>
  </si>
  <si>
    <t>IMPLANTACAO DE PLACAS DE SINALIZACAO VERTICAL EM RODOVIAS,INCL.TRANSP.,C/MOTORISTA,P/UM OU DOIS POSTES DE MADEIRA LEI.</t>
  </si>
  <si>
    <t>55.100.0072-B</t>
  </si>
  <si>
    <t>58.002.0138-1</t>
  </si>
  <si>
    <t>USINAGEM DE BRITA PARA OBTENSAO DE BRITA GRADUADA SENDO O PRECO REFERIDO AO M3 BRITA GRAD.COMPARTADA</t>
  </si>
  <si>
    <t>58.002.0138-B</t>
  </si>
  <si>
    <t>58.002.0150-1</t>
  </si>
  <si>
    <t>FORMA METALICA P/CONCRETO,C/FORNECIMENTO,CONFECCAO,MONTAGEME DESMONTAGEM COM 25 VEZES UTILIZACAO,ENCLUS. ESCORAMENTO.</t>
  </si>
  <si>
    <t>58.002.0150-B</t>
  </si>
  <si>
    <t>58.002.0155-1</t>
  </si>
  <si>
    <t>MEIO FIO DE CONC. SIMPLES(FCK=15 MPA), MOLDADO NO LOCAL, TIPO DER-RJ, MED. 0,15M BASE, ALT. 0,30M. FORN., ESCAV E REATER</t>
  </si>
  <si>
    <t>58.002.0155-B</t>
  </si>
  <si>
    <t>58.002.0304-1</t>
  </si>
  <si>
    <t>ALUGUEL HORARIO PRODUTIVO DE LAMA ASFALTICA COMPREENDENDO A-PENAS DEPRECIACAO,JUROS E MANUTENCAO (EXCLUSIVE OPERACAO)</t>
  </si>
  <si>
    <t>58.002.0304-B</t>
  </si>
  <si>
    <t>58.002.0306-1</t>
  </si>
  <si>
    <t>DISTANCIOMETRO ELETRONICO ACOPLADO A TEODOLITO.</t>
  </si>
  <si>
    <t>58.002.0306-B</t>
  </si>
  <si>
    <t>58.002.0307-1</t>
  </si>
  <si>
    <t>NIVEL WILD-NA-Z</t>
  </si>
  <si>
    <t>58.002.0307-B</t>
  </si>
  <si>
    <t>58.002.0313-1</t>
  </si>
  <si>
    <t>FORN E COLOC. EM ENCOSTA DE MARCOS TOPOGRAFICOS DE CONCRETOCOM PINO DE REFERENCIA DE LATAO.</t>
  </si>
  <si>
    <t>58.002.0313-B</t>
  </si>
  <si>
    <t>58.002.0315-1</t>
  </si>
  <si>
    <t>BASE DE BRITA CORRIDA INCLUSIVE FORNECIMENTO DOS MATERIAISMEDIDA APOS A COMPACTACAO.</t>
  </si>
  <si>
    <t>M3.</t>
  </si>
  <si>
    <t>58.002.0315-B</t>
  </si>
  <si>
    <t>58.002.0316-1</t>
  </si>
  <si>
    <t>REVESTIMENTO D/CONCRETO BETUMINOSO USINADO A QUENTE COM 5CMDE ESPESSURA EXCLUIDO O TRANSPORTE D/USINA PARA A PISTA.</t>
  </si>
  <si>
    <t>M2.</t>
  </si>
  <si>
    <t>58.002.0316-B</t>
  </si>
  <si>
    <t>58.002.0318-1</t>
  </si>
  <si>
    <t>REGULARIZACAO DE SUB-LEITO DE ACORDO COM O DER-RJ EXCLUSIVETRANSPORTE E ESCAVACAO DE CORRETIVOS.</t>
  </si>
  <si>
    <t>58.002.0318-B</t>
  </si>
  <si>
    <t>58.002.0319-1</t>
  </si>
  <si>
    <t>IMPRIMACAO DE BASE DE PAVIMENTACAO DE ACORDO COM AS INSTRUCOES PARA EXECUCAO DO DER-RJ</t>
  </si>
  <si>
    <t>58.002.0319-B</t>
  </si>
  <si>
    <t>58.002.0322-1</t>
  </si>
  <si>
    <t>PAVIMENTACAO COM PARALELEPIPEDOS SENDO REJUNTAMENTO COM BETUME E CASCALINHO</t>
  </si>
  <si>
    <t>58.002.0322-B</t>
  </si>
  <si>
    <t>58.002.0325-1</t>
  </si>
  <si>
    <t>CAPA SELANTE C/APLICACAO ASFALTO NIPROPORCAO 1,1 A 1,4 LITRO/M2,DISTRIBUICAO AGREGADOS (5 A 15KG/M2) COMPACT-ROLO.</t>
  </si>
  <si>
    <t>58.002.0325-B</t>
  </si>
  <si>
    <t>58.002.0326-1</t>
  </si>
  <si>
    <t>PINTURA DE LIGACAO DE ACORDO COM AS INSTRUCOES PARA EXECUCAODO DER-RJ</t>
  </si>
  <si>
    <t>58.002.0326-B</t>
  </si>
  <si>
    <t>58.002.0327-1</t>
  </si>
  <si>
    <t>MEIO-FIO RETO DE CONCRETO SIMPLES(FCK=15MPa)DE 0,15M NA BASEE 0,45M DE ALTURA REJUNT.ARGAM.CIM.AR.1:3,5.</t>
  </si>
  <si>
    <t>58.002.0327-B</t>
  </si>
  <si>
    <t>58.002.0328-1</t>
  </si>
  <si>
    <t>MEIO-FIO CONCRETO SIMPLES(FCK=13,5MPa)TIPO DER-RJ,0,15M BASE0,30M ALTURA REJUNTAMENTO CIM.AREIA 1:3,5</t>
  </si>
  <si>
    <t>58.002.0328-B</t>
  </si>
  <si>
    <t>58.002.0329-1</t>
  </si>
  <si>
    <t>CUSTO PRUDUTIVO DE PARALISACAO,DESLOC.OU INST.DE EQUIPAMENTODE SONDAGEM A PERCUSSAO,INC. O EQUIP.E A EQUIPE A DISP.</t>
  </si>
  <si>
    <t>58.002.0329-B</t>
  </si>
  <si>
    <t>58.002.0330-1</t>
  </si>
  <si>
    <t>CUSTO IMPRODUTIVO PARALISACAO,DESLOCAMENTOS/INSTALACAO DEEQUIPAM.SONDAGEM ROTATIVA C/EQUIPAMENTO/EQUIPE OPERACAO.</t>
  </si>
  <si>
    <t>58.002.0330-B</t>
  </si>
  <si>
    <t>58.002.0331-1</t>
  </si>
  <si>
    <t>MOLDAGEM E COLETA DE CORPO DE PROVA DE CONCRETO,EXEC.POR FIR</t>
  </si>
  <si>
    <t>58.002.0331-B</t>
  </si>
  <si>
    <t>58.002.0332-1</t>
  </si>
  <si>
    <t>MOLDAGEM E COLETA DE CORPO DE PROVA,CONSIDERANDO O TRANSPORTE PARA UMA DISTANCIA DE ATE 100KM</t>
  </si>
  <si>
    <t>58.002.0332-B</t>
  </si>
  <si>
    <t>58.002.0333-1</t>
  </si>
  <si>
    <t>MOLDAGEM E COLETA DE CORPO DE PROVA DE CONCRETO EXECUTADOPOR FIRMA ESPECIALIZADA COM TRANSPORTE ATE 250KM.</t>
  </si>
  <si>
    <t>58.002.0333-B</t>
  </si>
  <si>
    <t>58.002.0336-1</t>
  </si>
  <si>
    <t>CONFECCAO DE RAMPA DE TERRA PARA SUBIDA E DESCIDA DE EQUIPAMENTO PESADO EM CARRETA</t>
  </si>
  <si>
    <t>UN/T</t>
  </si>
  <si>
    <t>58.002.0336-B</t>
  </si>
  <si>
    <t>58.002.0337-1</t>
  </si>
  <si>
    <t>REVESTIMENTO TIPO LAMA ASFALTICA FINA CONFORME INSTRUCAO DER-RJ,EXCLUSIVE FORNECIMENTO E TRANSPORTE MATERIAIS</t>
  </si>
  <si>
    <t>58.002.0337-B</t>
  </si>
  <si>
    <t>58.002.0339-1</t>
  </si>
  <si>
    <t>BARRA ACO CA-25 REDONDA SEM SALIENCIA OU MOSSA, DIAMETRO DE6,3MM A 8,0MM (1/4 A 5/16).</t>
  </si>
  <si>
    <t>KG.</t>
  </si>
  <si>
    <t>58.002.0339-B</t>
  </si>
  <si>
    <t>58.002.0343-1</t>
  </si>
  <si>
    <t>LIMPEZA SUPERFICIE METALICA,EM PONTES,VIADUTOS OU ESTRUTURASEMELHANTE,UTILIZ.LIXADEIRA/RASPADEIRA,PRODUCAO DE 280M2/M.</t>
  </si>
  <si>
    <t>58.002.0343-B</t>
  </si>
  <si>
    <t>58.002.0350-1</t>
  </si>
  <si>
    <t>ASSENTAMENTO DE TUBULACAO DE CHAPA DE ACO DE 1/4" ESPESSURACOM 6,00M DE COMPRIMENTO,400MM DIAMETRO,SOLDA,EXCLUS.TUBOS</t>
  </si>
  <si>
    <t>58.002.0350-B</t>
  </si>
  <si>
    <t>58.002.0352-1</t>
  </si>
  <si>
    <t>TUBO CA-1 CONC.ARM.P/GALERIAS AGUAS PLUVIAIS COM 1,00M DIAM.FORN.MAT.C/CIM/AREIA 1:4 FORNEC. E ASSENTAM.</t>
  </si>
  <si>
    <t>58.002.0352-B</t>
  </si>
  <si>
    <t>58.002.0355-1</t>
  </si>
  <si>
    <t>CRAVACAO DE PERFIL DE ACO I DE 10" E 12"</t>
  </si>
  <si>
    <t>58.002.0355-B</t>
  </si>
  <si>
    <t>58.002.0357-1</t>
  </si>
  <si>
    <t>CRAVACAO DE ESTACA DE EUCALIPTO COM DIAMETRO 25CM,EXCLUSIVEESTACA</t>
  </si>
  <si>
    <t>58.002.0357-B</t>
  </si>
  <si>
    <t>58.002.0376-1</t>
  </si>
  <si>
    <t>PERFURACAO ROTATIVA COM COROA DE WIDIA EM SOLO, DIAMETRO,NX,HORIZONTAL, INCLUSIVE DESLOCAMENTOS E INSTALACOES</t>
  </si>
  <si>
    <t>58.002.0376-B</t>
  </si>
  <si>
    <t>58.002.0400-1</t>
  </si>
  <si>
    <t>TUBO CONCRETO SIMPLES CLASSE C-1 P/COLETOR AGUAS PLUVIAIS DE0,40M DIAMETRO INCLUS.FORN.MAT.CIM/AREIA 1:4,FORN.E ASSEN.</t>
  </si>
  <si>
    <t>58.002.0400-B</t>
  </si>
  <si>
    <t>58.002.0401-1</t>
  </si>
  <si>
    <t>TUBO CONCRETO SIMPLES CLASSE C-1 P/AGUAS PLUVIAIS DE 0,60MDIAMETRO C/FORNEC.MATERIAIS P/REJUNTAM.FORN.E ASSENTAM.</t>
  </si>
  <si>
    <t>58.002.0401-B</t>
  </si>
  <si>
    <t>58.002.0402-1</t>
  </si>
  <si>
    <t>TUBO CA-1 CONC.ARMADO P/GALERIAS AGUAS PLUVIAIS C/0,80M DIAM. FORN.MATERIAIS COM AREIA+CIMENTO 1:4. FORNEC.E ASSENTAM.</t>
  </si>
  <si>
    <t>58.002.0402-B</t>
  </si>
  <si>
    <t>58.002.0407-1</t>
  </si>
  <si>
    <t>CAIBRO 2"X3"</t>
  </si>
  <si>
    <t>58.002.0407-B</t>
  </si>
  <si>
    <t>58.002.0412-1</t>
  </si>
  <si>
    <t>TACO DE ALVENARIA (2,5X10X20)CM.</t>
  </si>
  <si>
    <t>58.002.0412-B</t>
  </si>
  <si>
    <t>58.002.0425-1</t>
  </si>
  <si>
    <t>PINTURA INTERNA/EXTERN.SOBRE FERRO C/TINTA ALQUIDICA ESMALT.BRILH.EQUIV.LAGOLINE, INCL.LIMP.LIXAM.APLIC.ZARCAO 2 DEMAOS</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</si>
  <si>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</si>
  <si>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</si>
  <si>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</si>
  <si>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</si>
  <si>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</si>
  <si>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</si>
  <si>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</si>
  <si>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</si>
  <si>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</si>
  <si>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</si>
  <si>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</si>
  <si>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</si>
  <si>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</si>
  <si>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</si>
  <si>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</si>
  <si>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</si>
  <si>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</si>
  <si>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</si>
  <si>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</si>
  <si>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</si>
  <si>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</si>
  <si>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</si>
  <si>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</si>
  <si>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</si>
  <si>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</si>
  <si>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</si>
  <si>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</si>
  <si>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</si>
  <si>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59.003.0010-1</t>
  </si>
  <si>
    <t>PINUS,PECA 1" X 12" E 1" X 9".</t>
  </si>
  <si>
    <t>59.003.0010-B</t>
  </si>
  <si>
    <t>59.003.0050-1</t>
  </si>
  <si>
    <t>ESTACA MANGUE</t>
  </si>
  <si>
    <t>59.003.0050-B</t>
  </si>
  <si>
    <t>59.003.0060-1</t>
  </si>
  <si>
    <t>CONCRETO DOSADO RACIONALMENTE PARA UMA RESISTENCIA A COMPRESSAO DE 15MPA,USANDO AGREGADO GRAUDO (BRITA 0),COMPREENDENDOAPENAS O FORNECIMENTO DOS MATERIAIS,INCLUSIVE 5% DE PERDAS.</t>
  </si>
  <si>
    <t>59.003.0060-B</t>
  </si>
  <si>
    <t>codigo</t>
  </si>
  <si>
    <t>preco</t>
  </si>
  <si>
    <t>01.050.0222-0</t>
  </si>
  <si>
    <t>01.050.0222-A</t>
  </si>
  <si>
    <t>01.050.0223-0</t>
  </si>
  <si>
    <t>01.050.0223-A</t>
  </si>
  <si>
    <t>01.050.0224-0</t>
  </si>
  <si>
    <t>01.050.0224-A</t>
  </si>
  <si>
    <t>01.050.0570-0</t>
  </si>
  <si>
    <t>01.050.0570-A</t>
  </si>
  <si>
    <t>01.050.0571-0</t>
  </si>
  <si>
    <t>01.050.0571-A</t>
  </si>
  <si>
    <t>01.050.0572-0</t>
  </si>
  <si>
    <t>01.050.0572-A</t>
  </si>
  <si>
    <t>01.050.0575-0</t>
  </si>
  <si>
    <t>01.050.0575-A</t>
  </si>
  <si>
    <t>01.050.0576-0</t>
  </si>
  <si>
    <t>01.050.0576-A</t>
  </si>
  <si>
    <t>01.050.0577-0</t>
  </si>
  <si>
    <t>01.050.0577-A</t>
  </si>
  <si>
    <t>04.015.0110-0</t>
  </si>
  <si>
    <t>04.015.0110-A</t>
  </si>
  <si>
    <t>05.001.0101-0</t>
  </si>
  <si>
    <t>05.001.0101-A</t>
  </si>
  <si>
    <t>05.002.0018-0</t>
  </si>
  <si>
    <t>05.002.0018-A</t>
  </si>
  <si>
    <t>05.002.0019-0</t>
  </si>
  <si>
    <t>05.002.0019-A</t>
  </si>
  <si>
    <t>05.005.0048-0</t>
  </si>
  <si>
    <t>05.005.0048-A</t>
  </si>
  <si>
    <t>05.005.0051-0</t>
  </si>
  <si>
    <t>05.005.0051-A</t>
  </si>
  <si>
    <t>05.005.0060-0</t>
  </si>
  <si>
    <t>05.005.0060-A</t>
  </si>
  <si>
    <t>05.005.0062-0</t>
  </si>
  <si>
    <t>05.005.0062-A</t>
  </si>
  <si>
    <t>05.005.0064-0</t>
  </si>
  <si>
    <t>05.005.0064-A</t>
  </si>
  <si>
    <t>05.007.0006-0</t>
  </si>
  <si>
    <t>05.007.0006-A</t>
  </si>
  <si>
    <t>05.008.0007-0</t>
  </si>
  <si>
    <t>05.008.0007-A</t>
  </si>
  <si>
    <t>05.008.0015-0</t>
  </si>
  <si>
    <t>05.008.0015-A</t>
  </si>
  <si>
    <t>07.050.0050-0</t>
  </si>
  <si>
    <t>07.050.0050-A</t>
  </si>
  <si>
    <t>07.100.0050-0</t>
  </si>
  <si>
    <t>07.100.0050-A</t>
  </si>
  <si>
    <t>09.026.0017-0</t>
  </si>
  <si>
    <t>09.026.0017-A</t>
  </si>
  <si>
    <t>13.022.0045-0</t>
  </si>
  <si>
    <t>13.022.0045-A</t>
  </si>
  <si>
    <t>13.022.0046-0</t>
  </si>
  <si>
    <t>13.022.0046-A</t>
  </si>
  <si>
    <t>13.022.0047-0</t>
  </si>
  <si>
    <t>13.022.0047-A</t>
  </si>
  <si>
    <t>13.390.0038-0</t>
  </si>
  <si>
    <t>13.390.0038-A</t>
  </si>
  <si>
    <t>13.390.0039-0</t>
  </si>
  <si>
    <t>13.390.0039-A</t>
  </si>
  <si>
    <t>13.460.0025-0</t>
  </si>
  <si>
    <t>13.460.0025-A</t>
  </si>
  <si>
    <t>13.460.0030-0</t>
  </si>
  <si>
    <t>13.460.0030-A</t>
  </si>
  <si>
    <t>13.460.0035-0</t>
  </si>
  <si>
    <t>13.460.0035-A</t>
  </si>
  <si>
    <t>14.002.0100-0</t>
  </si>
  <si>
    <t>14.002.0100-A</t>
  </si>
  <si>
    <t>14.002.0101-0</t>
  </si>
  <si>
    <t>14.002.0101-A</t>
  </si>
  <si>
    <t>14.002.0102-0</t>
  </si>
  <si>
    <t>14.002.0102-A</t>
  </si>
  <si>
    <t>14.002.0103-0</t>
  </si>
  <si>
    <t>14.002.0103-A</t>
  </si>
  <si>
    <t>15.007.0573-0</t>
  </si>
  <si>
    <t>15.007.0573-A</t>
  </si>
  <si>
    <t>15.007.0574-0</t>
  </si>
  <si>
    <t>15.007.0574-A</t>
  </si>
  <si>
    <t>15.007.0576-0</t>
  </si>
  <si>
    <t>15.007.0576-A</t>
  </si>
  <si>
    <t>15.007.0577-0</t>
  </si>
  <si>
    <t>15.007.0577-A</t>
  </si>
  <si>
    <t>15.007.0578-0</t>
  </si>
  <si>
    <t>15.007.0578-A</t>
  </si>
  <si>
    <t>15.007.0601-0</t>
  </si>
  <si>
    <t>15.007.0601-A</t>
  </si>
  <si>
    <t>15.007.0602-0</t>
  </si>
  <si>
    <t>15.007.0602-A</t>
  </si>
  <si>
    <t>15.007.0616-0</t>
  </si>
  <si>
    <t>15.007.0616-A</t>
  </si>
  <si>
    <t>15.008.0394-0</t>
  </si>
  <si>
    <t>15.008.0394-A</t>
  </si>
  <si>
    <t>15.018.0072-0</t>
  </si>
  <si>
    <t>15.018.0072-A</t>
  </si>
  <si>
    <t>15.018.0102-0</t>
  </si>
  <si>
    <t>15.018.0102-A</t>
  </si>
  <si>
    <t>15.018.0103-0</t>
  </si>
  <si>
    <t>15.018.0103-A</t>
  </si>
  <si>
    <t>15.020.0175-0</t>
  </si>
  <si>
    <t>15.020.0175-A</t>
  </si>
  <si>
    <t>18.027.0098-0</t>
  </si>
  <si>
    <t>18.027.0098-A</t>
  </si>
  <si>
    <t>18.027.0150-0</t>
  </si>
  <si>
    <t>18.027.0150-A</t>
  </si>
  <si>
    <t>18.027.0152-0</t>
  </si>
  <si>
    <t>18.027.0152-A</t>
  </si>
  <si>
    <t>18.027.0153-0</t>
  </si>
  <si>
    <t>18.027.0153-A</t>
  </si>
  <si>
    <t>18.027.0154-0</t>
  </si>
  <si>
    <t>18.027.0154-A</t>
  </si>
  <si>
    <t>18.038.0038-0</t>
  </si>
  <si>
    <t>18.038.0038-A</t>
  </si>
  <si>
    <t>19.004.0018-2</t>
  </si>
  <si>
    <t>19.004.0018-3</t>
  </si>
  <si>
    <t>19.004.0018-4</t>
  </si>
  <si>
    <t>19.004.0018-C</t>
  </si>
  <si>
    <t>19.004.0018-D</t>
  </si>
  <si>
    <t>19.004.0018-E</t>
  </si>
  <si>
    <t>19.005.0011-2</t>
  </si>
  <si>
    <t>19.005.0011-3</t>
  </si>
  <si>
    <t>19.005.0011-4</t>
  </si>
  <si>
    <t>19.005.0011-C</t>
  </si>
  <si>
    <t>19.005.0011-D</t>
  </si>
  <si>
    <t>19.005.0011-E</t>
  </si>
  <si>
    <t>19.008.0012-2</t>
  </si>
  <si>
    <t>19.008.0012-3</t>
  </si>
  <si>
    <t>19.008.0012-4</t>
  </si>
  <si>
    <t>19.008.0012-C</t>
  </si>
  <si>
    <t>19.008.0012-D</t>
  </si>
  <si>
    <t>19.008.0012-E</t>
  </si>
  <si>
    <t>19.008.0014-2</t>
  </si>
  <si>
    <t>19.008.0014-3</t>
  </si>
  <si>
    <t>19.008.0014-4</t>
  </si>
  <si>
    <t>19.008.0014-C</t>
  </si>
  <si>
    <t>19.008.0014-D</t>
  </si>
  <si>
    <t>19.008.0014-E</t>
  </si>
  <si>
    <t>19.010.0050-2</t>
  </si>
  <si>
    <t>19.010.0050-3</t>
  </si>
  <si>
    <t>19.010.0050-4</t>
  </si>
  <si>
    <t>19.010.0050-C</t>
  </si>
  <si>
    <t>19.010.0050-D</t>
  </si>
  <si>
    <t>19.010.0050-E</t>
  </si>
  <si>
    <t>21.046.0080-0</t>
  </si>
  <si>
    <t>21.046.0080-A</t>
  </si>
  <si>
    <t>21.046.0085-0</t>
  </si>
  <si>
    <t>21.046.0085-A</t>
  </si>
  <si>
    <t>21.046.0087-0</t>
  </si>
  <si>
    <t>21.046.0087-A</t>
  </si>
  <si>
    <t>21.046.0090-0</t>
  </si>
  <si>
    <t>21.046.0090-A</t>
  </si>
  <si>
    <t>21.046.0092-0</t>
  </si>
  <si>
    <t>21.046.0092-A</t>
  </si>
  <si>
    <t>21.046.0100-0</t>
  </si>
  <si>
    <t>21.046.0100-A</t>
  </si>
  <si>
    <t>21.046.0102-0</t>
  </si>
  <si>
    <t>21.046.0102-A</t>
  </si>
  <si>
    <t>21.046.0105-0</t>
  </si>
  <si>
    <t>21.046.0105-A</t>
  </si>
  <si>
    <t>21.046.0107-0</t>
  </si>
  <si>
    <t>21.046.0107-A</t>
  </si>
  <si>
    <t>58.002.0437-1</t>
  </si>
  <si>
    <t>58.002.0437-B</t>
  </si>
  <si>
    <t>58.002.0438-1</t>
  </si>
  <si>
    <t>58.002.0438-B</t>
  </si>
  <si>
    <t>58.002.0439-1</t>
  </si>
  <si>
    <t>58.002.0439-B</t>
  </si>
  <si>
    <t>58.002.0440-1</t>
  </si>
  <si>
    <t>58.002.0440-B</t>
  </si>
  <si>
    <t>58.002.0441-1</t>
  </si>
  <si>
    <t>58.002.0441-B</t>
  </si>
  <si>
    <t>código</t>
  </si>
  <si>
    <t>re-utilizado</t>
  </si>
  <si>
    <t>descrição</t>
  </si>
  <si>
    <t>unidade</t>
  </si>
  <si>
    <t xml:space="preserve">preços            ,,-                                                                                                                                                                                                                                                                                                        </t>
  </si>
  <si>
    <t>00001</t>
  </si>
  <si>
    <t/>
  </si>
  <si>
    <t>AREIA LAVADA, GROSSA, PARA REGIAO METROPOLITANA DO RIO DE JANEIRO</t>
  </si>
  <si>
    <t>00002</t>
  </si>
  <si>
    <t>ARAME FARPADO GALVANIZADO, 2,1MM (BWG N.14)</t>
  </si>
  <si>
    <t>00003</t>
  </si>
  <si>
    <t>ARAME GALVANIZADO Nº 18</t>
  </si>
  <si>
    <t>00004</t>
  </si>
  <si>
    <t>ARAME RECOZIDO Nº 18</t>
  </si>
  <si>
    <t>00005</t>
  </si>
  <si>
    <t>ARAME GALVANIZADO Nº 16</t>
  </si>
  <si>
    <t>00006</t>
  </si>
  <si>
    <t>AGUA RAZ MINERAL</t>
  </si>
  <si>
    <t>00007</t>
  </si>
  <si>
    <t>CIMENTO ASFALTICO DE PETROLEO, CAP 50/70, A GRANEL</t>
  </si>
  <si>
    <t>00008</t>
  </si>
  <si>
    <t>ACIDO MURIATICO</t>
  </si>
  <si>
    <t>00009</t>
  </si>
  <si>
    <t>BARRA CHATA EM FERRO, PRECO DE REVENDEDOR, DE 1/2"X1/8" A 1.1/4"X1.1/4"</t>
  </si>
  <si>
    <t>00011</t>
  </si>
  <si>
    <t>CANTONEIRA DE ACO DOCE, P/SERRALHERIA, PRECO DE REVENDEDOR, DE 5/8"X1/8" ATE 1.1/2"X1/8"</t>
  </si>
  <si>
    <t>00013</t>
  </si>
  <si>
    <t>ACO CA-60, ESTIRADO, PRECO DE REVENDEDOR, NO DIAMETRO DE 04,2MM</t>
  </si>
  <si>
    <t>00014</t>
  </si>
  <si>
    <t>ACO CA-60, ESTIRADO, PRECO DE REVENDEDOR, NO DIAMETRO DE 05,0MM</t>
  </si>
  <si>
    <t>00017</t>
  </si>
  <si>
    <t>ACO CA-50, ESTIRADO, PRECO DE REVENDEDOR, NO DIAMETRO DE 10,0MM</t>
  </si>
  <si>
    <t>00018</t>
  </si>
  <si>
    <t>ACO CA-50, ESTIRADO, PRECO DE REVENDEDOR, NO DIAMETRO DE 12,5MM</t>
  </si>
  <si>
    <t>00019</t>
  </si>
  <si>
    <t>ACO CA-50, ESTIRADO, PRECO DE REVENDEDOR, NO DIAMETRO DE 16,0MM</t>
  </si>
  <si>
    <t>00020</t>
  </si>
  <si>
    <t>ACO CA-50, ESTIRADO, PRECO DE REVENDEDOR, NO DIAMETRO DE 20,0MM</t>
  </si>
  <si>
    <t>00021</t>
  </si>
  <si>
    <t>ACO CA-50, ESTIRADO, PRECO DE REVENDEDOR, NO DIAMETRO, DE 25,0MM</t>
  </si>
  <si>
    <t>00022</t>
  </si>
  <si>
    <t>ALUMINIO EM PERFIL TUBULAR EXTRUDADO, LIGA COMUM</t>
  </si>
  <si>
    <t>00029</t>
  </si>
  <si>
    <t>ACO CA-25, ESTIRADO, PRECO DE REVENDEDOR, NO DIAMETRO DE 06,3MM</t>
  </si>
  <si>
    <t>00030</t>
  </si>
  <si>
    <t>ACO CA-25, ESTIRADO, PRECO DE REVENDEDOR, NO DIAMETRO DE 08,0MM</t>
  </si>
  <si>
    <t>00031</t>
  </si>
  <si>
    <t>ACO CA-25, ESTIRADO, PRECO DE REVENDEDOR, NO DIAMETRO DE 10,0MM</t>
  </si>
  <si>
    <t>00032</t>
  </si>
  <si>
    <t>ACO CA-25, ESTIRADO, PRECO DE REVENDEDOR, NO DIAMETRO DE 12,5MM</t>
  </si>
  <si>
    <t>00033</t>
  </si>
  <si>
    <t>ACO CA-25, ESTIRADO, PRECO DE REVENDEDOR, NO DIAMETRO DE 16,0MM</t>
  </si>
  <si>
    <t>00034</t>
  </si>
  <si>
    <t>ACO CA-25, ESTIRADO, PRECO DE REVENDEDOR, NO DIAMETRO DE 20,0MM</t>
  </si>
  <si>
    <t>00035</t>
  </si>
  <si>
    <t>ACO CA-25, ESTIRADO, PRECO DE REVENDEDOR, NO DIAMETRO DE 25,0MM</t>
  </si>
  <si>
    <t>00036</t>
  </si>
  <si>
    <t>PERFIL "H" DE ACO CARBONO, P/USOS GERAIS, PADRAO AMERICANO, COMPRIMENTO USUAL, PRECO DE REVENDEDOR, DE 6"X6"</t>
  </si>
  <si>
    <t>00038</t>
  </si>
  <si>
    <t>ASFALTO DILUIDO, CM-30, A GRANEL</t>
  </si>
  <si>
    <t>00040</t>
  </si>
  <si>
    <t>ANEL DE CONCRETO CIRCULAR, COM 0,60M DEDIAMETRO X 0,075M DE ALTURA X 0,08M DE ESPESSURA</t>
  </si>
  <si>
    <t>00041</t>
  </si>
  <si>
    <t>ANEL DE CONCRETO CIRCULAR, COM 0,60M DEDIAMETRO X 0,15M DE ALTURA X 0,08M DE ESPESSURA</t>
  </si>
  <si>
    <t>00042</t>
  </si>
  <si>
    <t>ANEL DE CONCRETO CIRCULAR, COM 0,60M DEDIAMETRO X 0,30M DE ALTURA X 0,08M DE ESPESSURA</t>
  </si>
  <si>
    <t>00043</t>
  </si>
  <si>
    <t>CHAPA DE ACO, ASTM-A-36, TAMANHO PADRAO,PRECO DE USINA, COM ESPESSURA DE 12,5MM</t>
  </si>
  <si>
    <t>00044</t>
  </si>
  <si>
    <t>ANEL DE CONCRETO CIRCULAR, COM 1,10M DEDIAMETRO X 0,30M DE ALTURA X 0,08M DE ESPESSURA</t>
  </si>
  <si>
    <t>00045</t>
  </si>
  <si>
    <t>PLACA DE CONCRETO INTERM.P/POCO DE VIS.DE ESG.SANIT.,ARMADA,ACORDO C/ESPEC.CEDAE,C/ABERT.EXCENTR.DIAM.1,30,C/ESPES.0,12M</t>
  </si>
  <si>
    <t>00047</t>
  </si>
  <si>
    <t>ESTACA PRANCHA DE ACO, S/PINTURA, DO TIPO FLANGE, DE 16 PES</t>
  </si>
  <si>
    <t>00048</t>
  </si>
  <si>
    <t>ESTACA PRANCHA DE ACO, S/PINTURA, DO TIPO FLANGE, DE 20 PES</t>
  </si>
  <si>
    <t>00049</t>
  </si>
  <si>
    <t>ESTACA PRANCHA DE ACO, S/PINTURA, DO TIPO FLANGE, DE 24 PES</t>
  </si>
  <si>
    <t>00057</t>
  </si>
  <si>
    <t>MANGUEIRA CP-013-29 DE 1" C/COMPRIMENTODE 120,00M, P/EQUIPAMENTO DE DESOBSTRUCAO DE GALERIAS, "SEWER-JET"</t>
  </si>
  <si>
    <t>00058</t>
  </si>
  <si>
    <t>ARRUELA DE BORRACHA SBR PARA FLANGE, PN10, COM DIAMETRO NOMINAL DE 200MM</t>
  </si>
  <si>
    <t>00065</t>
  </si>
  <si>
    <t>TELA DE POLIPROPILENO, P/PROTECAO DE FACHADAS</t>
  </si>
  <si>
    <t>00071</t>
  </si>
  <si>
    <t>CORDOALHA DE 05,0MM</t>
  </si>
  <si>
    <t>00077</t>
  </si>
  <si>
    <t>AZULEJO BRANCO, BRILHANTE EXTRA, DE (15X15)CM</t>
  </si>
  <si>
    <t>00078</t>
  </si>
  <si>
    <t>FIXADOR P/CAIACAO, EM FRASCO DE 150ML</t>
  </si>
  <si>
    <t>00080</t>
  </si>
  <si>
    <t>CHAPA LAMINADA (COMP.DE CELULOSE C/RESINA PRENSADA EM AUTO-CLAVE), "VERDE SUPERQUADRO ESCOLAR", (1,25X3,08)M C/ESP.1MM</t>
  </si>
  <si>
    <t>00081</t>
  </si>
  <si>
    <t>TECIDO DE ANIAGEM 200G/M2, TIPO TS</t>
  </si>
  <si>
    <t>00082</t>
  </si>
  <si>
    <t>TELA TIPO MOSQUITEIRO, EM POLIETILENO, FIO Nº24</t>
  </si>
  <si>
    <t>00084</t>
  </si>
  <si>
    <t>PERFIL "H" DE ACO CARBONO, P/USOS GERAIS,PADRAO AMERICANO, COMPR.USUAL, PRECO DEUSINA, DE 6"X6". FORN.</t>
  </si>
  <si>
    <t>00085</t>
  </si>
  <si>
    <t>PERFIL "U" DE ACO CARBONO, P/USOS GERAIS, PADRAO AMERICANO, COMPR. USUAL, PRECODE USINA, DE 6"X2". FORN.</t>
  </si>
  <si>
    <t>00086</t>
  </si>
  <si>
    <t>BARRA CHATA DE ACO CARBONO, P/USOS GERAIS, PADRAO AMERICANO, FABRICACAO USUAL, PRECO DE USINA, DE 5" X 1/2". FORN.</t>
  </si>
  <si>
    <t>00087</t>
  </si>
  <si>
    <t>CHAPA DE ACO CARBONO,P/USOS GERAIS,LAMINADA FRIO,SUPERF.COM.,TAM.PADRAO,BORDAS UNIV.,REC.BRANCO,PRECO DE USINA,ESP.1,5MM</t>
  </si>
  <si>
    <t>00088</t>
  </si>
  <si>
    <t>CHUMBO VIRGEM EM LINGOTE</t>
  </si>
  <si>
    <t>00089</t>
  </si>
  <si>
    <t>COBRE ELETROLITICO, TIPO PRENSADO-BARRA</t>
  </si>
  <si>
    <t>00090</t>
  </si>
  <si>
    <t>COBRE ELETROLITICO, TIPO LAMINADO-CHAPA</t>
  </si>
  <si>
    <t>00091</t>
  </si>
  <si>
    <t>FERRO GUSA "E", EM LINGOTE, C/1,91 A 2,4% DE SILICIO</t>
  </si>
  <si>
    <t>00093</t>
  </si>
  <si>
    <t>MAQUINA DEMARCADORA DE FAIXA, DOTADA DE3 PISTOLAS E 2 TANQUES P/TINTA C/CAPAC.250L CADA, M.DIESEL 30HP, COMP.2240L/MIN</t>
  </si>
  <si>
    <t>00094</t>
  </si>
  <si>
    <t>DUMPER, PRECO S/PNEUS, C/MOTOR DIESEL DE18HP-2750RPM, CACAMBA DE (1300X1660X780)MM, CARGA SOLIDA DE 1000L</t>
  </si>
  <si>
    <t>00096</t>
  </si>
  <si>
    <t>LATAO EM BARRA, PRENSADO, RETANGULAR</t>
  </si>
  <si>
    <t>00097</t>
  </si>
  <si>
    <t>LATAO EM CHAPA, DE (1,2X0,60)M, E C/ESPES. DE 3,5MM</t>
  </si>
  <si>
    <t>00098</t>
  </si>
  <si>
    <t>FIO SOLIDO DE COBRE ELETROLITICO, NU, TEMPERA MEIO DURA, CLASSE 1, SECAO CIRCULAR DE 1,0 A 16,0MM2</t>
  </si>
  <si>
    <t>00100</t>
  </si>
  <si>
    <t>CHAPA DE ACO CARBONO,P/USOS GERAIS,LAMINADA A QUENTE,TAMANHO PADRAO,BORDAS UNIVERSAIS,PRECO DE USINA,C/ESPES. 12,5MM</t>
  </si>
  <si>
    <t>00102</t>
  </si>
  <si>
    <t>BARRA LAMINADA REDONDA, EM ACO EXTRA DURO E TENAZ (ACO ETD), PARA APARELHOS DE APOIO, NO DIAMETRO DE 7.1/2"</t>
  </si>
  <si>
    <t>00103</t>
  </si>
  <si>
    <t>BLOCO DE CONCRETO PRENSADO, PARA ALVENARIA, DE (10X20X40)CM</t>
  </si>
  <si>
    <t>00104</t>
  </si>
  <si>
    <t>BLOCO DE CONCRETO PRENSADO, PARA ALVENARIA, DE (20X20X40)CM</t>
  </si>
  <si>
    <t>00105</t>
  </si>
  <si>
    <t>BENTONITA PARA EXECUCAO DE PAREDE DE DIAFRAGMA</t>
  </si>
  <si>
    <t>00109</t>
  </si>
  <si>
    <t>BLOCO DE VIDRO INCOLOR, DE (20X20)CM</t>
  </si>
  <si>
    <t>00113</t>
  </si>
  <si>
    <t>BOMBA MANUAL, PARA CONCRETO PROTENDIDO (ALUGUEL)</t>
  </si>
  <si>
    <t>00115</t>
  </si>
  <si>
    <t>BUCHA E ARRUELA DE ALUMINIO PARA ELETRODUTO, DE 3/4"</t>
  </si>
  <si>
    <t>00116</t>
  </si>
  <si>
    <t>BOX DE ALUMINIO CURVO, DE 3/4"</t>
  </si>
  <si>
    <t>00119</t>
  </si>
  <si>
    <t>BOTAO DE CAMPAINHA</t>
  </si>
  <si>
    <t>00121</t>
  </si>
  <si>
    <t>BROCA COM PONTA DE METAL DURO (WIDIA), CCOM HASTE DE 7/8", SERIE 11, DE (0240X32)MM</t>
  </si>
  <si>
    <t>00124</t>
  </si>
  <si>
    <t>ESMALTE SINTETICO ALQUIDICO ALTO BRILHO,BRILHANTE, ACETINADO OU FOSCO</t>
  </si>
  <si>
    <t>GL</t>
  </si>
  <si>
    <t>00131</t>
  </si>
  <si>
    <t>PRIMER DE PROTECAO ANTI-CORROSIVA</t>
  </si>
  <si>
    <t>00135</t>
  </si>
  <si>
    <t>COLA PARA PISOS DE BORRACHA</t>
  </si>
  <si>
    <t>00136</t>
  </si>
  <si>
    <t>CHUMBO EM LINGOTE NACIONAL</t>
  </si>
  <si>
    <t>00137</t>
  </si>
  <si>
    <t>CHUMBO EM LENCOL, DE 2MM</t>
  </si>
  <si>
    <t>00141</t>
  </si>
  <si>
    <t>BARITA PARA ISOLAMENTO DE SALA RADIOLOGICA</t>
  </si>
  <si>
    <t>00147</t>
  </si>
  <si>
    <t>TUBO DE ACO GALVANIZADO, COM COSTURA, PESADO, NBR 5580, DN=1/2"</t>
  </si>
  <si>
    <t>00148</t>
  </si>
  <si>
    <t>TUBO DE ACO GALVANIZADO, COM COSTURA, PESADO, NBR 5580, DN=3/4"</t>
  </si>
  <si>
    <t>00149</t>
  </si>
  <si>
    <t>CIMENTO PORTLAND EM SACO DE 50KG</t>
  </si>
  <si>
    <t>00150</t>
  </si>
  <si>
    <t>CIMENTO BRANCO</t>
  </si>
  <si>
    <t>00153</t>
  </si>
  <si>
    <t>COBOGO DE CONCRETO VAZADO, COM FUROS QUADRADOS, MEDINDO 50X50X5CM</t>
  </si>
  <si>
    <t>00154</t>
  </si>
  <si>
    <t>VERNIZ POLIURETANO BRILHANTE E TRANSPARENTE</t>
  </si>
  <si>
    <t>00155</t>
  </si>
  <si>
    <t>REMOVEDOR DE TINTAS E VERNIZES DE ASPECTO SEMIGELATINOSO, EM LATAS DE 5 LITROS</t>
  </si>
  <si>
    <t>00156</t>
  </si>
  <si>
    <t>TINTA MINERAL IMPERMEAVEL</t>
  </si>
  <si>
    <t>00157</t>
  </si>
  <si>
    <t>CIMENTO PORTLAND A GRANEL</t>
  </si>
  <si>
    <t>00158</t>
  </si>
  <si>
    <t>MARCO TOPOGRAFICO DE CONCRETO SIMPLES, DE (10X10X50)CM</t>
  </si>
  <si>
    <t>00160</t>
  </si>
  <si>
    <t>CHAPA DE ACO CARBONO, GALVANIZADA, PARAUSOS GERAIS, TAMANHO PADRAO, PRECO DE REVENDEDOR, COM ESPESSURA DE 0,5MM</t>
  </si>
  <si>
    <t>00161</t>
  </si>
  <si>
    <t>CHAPA DE ACO CARBONO, P/USOS GERAIS, LAMINADA A FRIO, SUPERF. COM., TAM.PADRAO,BORDAS UNIV.,PRECO DE REV.C/ESP.0,45MM</t>
  </si>
  <si>
    <t>00162</t>
  </si>
  <si>
    <t>TELA DE ARAME GALVANIZADO FIO Nº 08, MALHA QUADRADA, DE (5X5)CM</t>
  </si>
  <si>
    <t>00165</t>
  </si>
  <si>
    <t>OXIGENIO, EM GARRAFAS DE 9,3M3</t>
  </si>
  <si>
    <t>00167</t>
  </si>
  <si>
    <t>CARBURETO DE CALCIO, GRANULACAO 50/80, EM BARRICAS DE 50KG</t>
  </si>
  <si>
    <t>00168</t>
  </si>
  <si>
    <t>CERA EM PASTA PARA ASSOALHO</t>
  </si>
  <si>
    <t>00170</t>
  </si>
  <si>
    <t>TUBO DE ACO GALVANIZADO, COM COSTURA, PESADO, NBR 5580, DN=1"</t>
  </si>
  <si>
    <t>00171</t>
  </si>
  <si>
    <t>ACETILENO EM CILINDRO DE 9KG</t>
  </si>
  <si>
    <t>00172</t>
  </si>
  <si>
    <t>TUBO DE ACO GALVANIZADO, COM COSTURA, PESADO, NBR 5580, DN=1.1/2"</t>
  </si>
  <si>
    <t>00173</t>
  </si>
  <si>
    <t>TUBO DE ACO GALVANIZADO, COM COSTURA, PESADO, NBR 5580, DN=2"</t>
  </si>
  <si>
    <t>00174</t>
  </si>
  <si>
    <t>JOELHO 90º DE FERRO GALVANIZADO, DE 1/2"</t>
  </si>
  <si>
    <t>00175</t>
  </si>
  <si>
    <t>TELA DE ARAME GALVANIZADO FIO Nº 22, MALHA HEXAGONAL, DE (5X5)CM</t>
  </si>
  <si>
    <t>00176</t>
  </si>
  <si>
    <t>JOELHO 90º DE FERRO GALVANIZADO, DE 1"</t>
  </si>
  <si>
    <t>00178</t>
  </si>
  <si>
    <t>TE 90º DE FERRO GALVANIZADO, DE 3/4"</t>
  </si>
  <si>
    <t>00187</t>
  </si>
  <si>
    <t>CAIXA DE ACO ESTAMPADA, DE DISTRIBUICAO,P/UM DISJUNTOR E UMA TOMADA DE EMBUTIR,DE (15X15)CM</t>
  </si>
  <si>
    <t>00190</t>
  </si>
  <si>
    <t>TELA DE ARAME GALVANIZADO FIO Nº 12, MALHA LOSANGO, DE (8X8)CM</t>
  </si>
  <si>
    <t>00196</t>
  </si>
  <si>
    <t>TUBO DE ACO GALVANIZADO, COM COSTURA, PESADO, NBR 5580, DN=2.1/2"</t>
  </si>
  <si>
    <t>00197</t>
  </si>
  <si>
    <t>TUBO DE ACO GALVANIZADO, COM COSTURA, PESADO, NBR 5580, DN=3"</t>
  </si>
  <si>
    <t>00200</t>
  </si>
  <si>
    <t>CAIXA INCENDIO ACO (70X50X25)CM,C/MANGUEIRA TIPO 2 NO DIAMETRO DE 1.1/2",EMPATADA C/REGISTRO,INCL. 2 LANC. MANG. 15,00M</t>
  </si>
  <si>
    <t>00204</t>
  </si>
  <si>
    <t>CONDUITE FLEXIVEL, GALVANIZADO DE 3/4"</t>
  </si>
  <si>
    <t>00205</t>
  </si>
  <si>
    <t>CIGARRA SINCRONIZADA DE SOBREPOR, 110V/220V</t>
  </si>
  <si>
    <t>00209</t>
  </si>
  <si>
    <t>CAL HIDRATADA</t>
  </si>
  <si>
    <t>00213</t>
  </si>
  <si>
    <t>TEODOLITO ELETR.,C/PREC.ANG.9",LEIT.ANG.1",AUM.LUNETA 30X,PRUMO LASER, NIVEL ELETR.,A PROVA D`AGUA, PILHAS ALCALINAS AA</t>
  </si>
  <si>
    <t>00214</t>
  </si>
  <si>
    <t>PRANCHETA C/CAVALETE E BASE DE FERRO, DE(1,00X1,50)M</t>
  </si>
  <si>
    <t>00216</t>
  </si>
  <si>
    <t>OLEO P/TRANSFORMADOR DE CORRENTE E GERADOR</t>
  </si>
  <si>
    <t>00217</t>
  </si>
  <si>
    <t>QUEROSENE, A GRANEL</t>
  </si>
  <si>
    <t>00218</t>
  </si>
  <si>
    <t>OLEO DIESEL COMBUSTIVEL COMUM, NA BOMBA</t>
  </si>
  <si>
    <t>00219</t>
  </si>
  <si>
    <t>OLEO COMBUSTIVEL BPF, A GRANEL</t>
  </si>
  <si>
    <t>OLEO LUBRIFICANTE MINERAL MULTIVISCOSO,CLASSIFICACAO API CG-4, GRAU SAE 20W-40</t>
  </si>
  <si>
    <t>00223</t>
  </si>
  <si>
    <t>BROCA COM PONTA DE METAL DURO (WIDIA), COM HASTE DE 7/8", SERIE 12, DE (0800X40)MM</t>
  </si>
  <si>
    <t>00224</t>
  </si>
  <si>
    <t>BROCA COM PONTA DE METAL DURO (WIDIA), CCOM HASTE DE 7/8", SERIE 12, DE (0400X41)MM</t>
  </si>
  <si>
    <t>00225</t>
  </si>
  <si>
    <t>COLA PARA LAMINADOS PRENSADOS</t>
  </si>
  <si>
    <t>00230</t>
  </si>
  <si>
    <t>DEGRAU DE FERRO FUNDIDO, PARA CHAMINE DEPOCO DE VISITA, DE 7KG</t>
  </si>
  <si>
    <t>00231</t>
  </si>
  <si>
    <t>ELETRODUTO DE FERRO GALVANIZADO, PESADO,GALVANIZACAO A FOGO, NBR 5598, EM BARRAS DE 3M, DE 1/2"</t>
  </si>
  <si>
    <t>00232</t>
  </si>
  <si>
    <t>ELETRODUTO DE FERRO GALVANIZADO, PESADO,GALVANIZACAO A FOGO, NBR 5598, EM BARRAS DE 3M, DE 3/4"</t>
  </si>
  <si>
    <t>00233</t>
  </si>
  <si>
    <t>ELETRODUTO DE FERRO GALVANIZADO, PESADO,GALVANIZACAO A FOGO, NBR 5598, EM BARRAS DE 3M, DE 1"</t>
  </si>
  <si>
    <t>00235</t>
  </si>
  <si>
    <t>DEGRAU DE FERRO FUNDIDO, PARA CHAMINE DEPOCO DE VISITA, DE 2,0KG</t>
  </si>
  <si>
    <t>00243</t>
  </si>
  <si>
    <t>ESTANHO EM BARRA</t>
  </si>
  <si>
    <t>00245</t>
  </si>
  <si>
    <t>BLOCO DE VIDRO NACIONAL, TIPO VENEZIANA,MEDINDO (20X10X8)CM, TIPO CAPELINHA</t>
  </si>
  <si>
    <t>00246</t>
  </si>
  <si>
    <t>ELETRODO P/SOLDA ACO (AWS E-6013), IND.P/TRAB.EM SERRAL., ESTRUT.METAL.TUBUL.CONSTR.EM GERAL E CHAPAS FINAS,ESPES.3,25MM</t>
  </si>
  <si>
    <t>00247</t>
  </si>
  <si>
    <t>ELETRODO P/SOLDA ACO (AWS E-7018), IND.P/ESTRUT.RIGIDAS, VASOS PRESSAO, CONST.NAVAIS, ACOS FUND.ACOS DESC.C/DIAM.4MM</t>
  </si>
  <si>
    <t>00252</t>
  </si>
  <si>
    <t>PARAFUSO C/ROSCA, DE (8X100)MM</t>
  </si>
  <si>
    <t>00264</t>
  </si>
  <si>
    <t>ADESIVO EPOXY BICOMPONENTE PARA FISSURAS</t>
  </si>
  <si>
    <t>00278</t>
  </si>
  <si>
    <t>CHAPA DE MADEIRA COMPENSADA, RESINADA, COM ESPESSURA DE 14MM</t>
  </si>
  <si>
    <t>00279</t>
  </si>
  <si>
    <t>CHAPA LAMINADA C/ACABAMENTO BRILHANTE, DE (1,25X3,08)M, C/ESPES. DE 0,8MM</t>
  </si>
  <si>
    <t>00280</t>
  </si>
  <si>
    <t>BROCA COM PONTA DE METAL DURO (WIDIA), COM HASTE DE 7/8", SERIE 12, DE (2400X38)MM</t>
  </si>
  <si>
    <t>00281</t>
  </si>
  <si>
    <t>ESMERILHADEIRA, DE 7", 2000W-220V</t>
  </si>
  <si>
    <t>00282</t>
  </si>
  <si>
    <t>CABO COM ISOLAMENTO TERMOPLASTICO, DE 0750V, DE 016MM2</t>
  </si>
  <si>
    <t>00283</t>
  </si>
  <si>
    <t>FIO C/ISOLAMENTO TERMOPLASTICO ANTICHAMADE 750V, DE 06,0MM2</t>
  </si>
  <si>
    <t>00284</t>
  </si>
  <si>
    <t>FIO C/ISOLAMENTO TERMOPLASTICO ANTICHAMADE 750V, DE 04,0MM2</t>
  </si>
  <si>
    <t>00285</t>
  </si>
  <si>
    <t>FIO C/ISOLAMENTO TERMOPLASTICO ANTICHAMADE 750V, DE 02,5MM2</t>
  </si>
  <si>
    <t>00286</t>
  </si>
  <si>
    <t>FIO C/ISOLAMENTO TERMOPLASTICO ANTICHAMADE 750V, DE 01,5MM2</t>
  </si>
  <si>
    <t>00287</t>
  </si>
  <si>
    <t>FIO C/ISOLAMENTO TERMOPLASTICO ANTICHAMADE 750V, DE 0,75MM2</t>
  </si>
  <si>
    <t>00288</t>
  </si>
  <si>
    <t>CHAPA DE MADEIRA COMPENSADA, PLASTIFICADA, COM ESPESSURA DE 20MM</t>
  </si>
  <si>
    <t>00289</t>
  </si>
  <si>
    <t>CABO SOLIDO DE COBRE ELETROLITICO NU, TEMPERA MOLE, CLASSE 2, SECAO CIRCULAR DE10,0 A 500,0MM2</t>
  </si>
  <si>
    <t>00290</t>
  </si>
  <si>
    <t>SOLVENTE EPOXY</t>
  </si>
  <si>
    <t>00293</t>
  </si>
  <si>
    <t>GRAMPO GALVANIZADO P/ARAME FARPADO, BITOLA BWG 9</t>
  </si>
  <si>
    <t>00294</t>
  </si>
  <si>
    <t>TINTA A OLEO BRILHANTE, P/USO GERAL, EMINTERIORES E EXTERIORES</t>
  </si>
  <si>
    <t>00297</t>
  </si>
  <si>
    <t>GESSO P/FORRO, TIPO ESTUQUE</t>
  </si>
  <si>
    <t>00300</t>
  </si>
  <si>
    <t>FOSSA SEPTICA IMHOFF, MEDINDO 2500 X 2400MM</t>
  </si>
  <si>
    <t>00301</t>
  </si>
  <si>
    <t>HIDRANTE DE COLUNA SIMPLES (HCS), NO DIAMETRO DE 100MM</t>
  </si>
  <si>
    <t>00302</t>
  </si>
  <si>
    <t>CAPTOR TIPO FRANKLIN, C/ALTURA DE H=245MM, UMA DESCIDA, EM LATAO CROMADO</t>
  </si>
  <si>
    <t>00309</t>
  </si>
  <si>
    <t>INTERRUPTOR DE EMBUTIR, FOSFORESCENTE, C/PLACA, DE 1 TECLA SIMPLES</t>
  </si>
  <si>
    <t>00310</t>
  </si>
  <si>
    <t>INTERRUPTOR DE EMBUTIR, FOSFORESCENTE, C/PLACA, DE "THREE-WAY"</t>
  </si>
  <si>
    <t>00312</t>
  </si>
  <si>
    <t>TUBO DE ACO GALVANIZADO, COM COSTURA, PESADO, NBR 5580, DN=4"</t>
  </si>
  <si>
    <t>00316</t>
  </si>
  <si>
    <t>JUNTA PLASTICA, P/PISO, ALTURA DE 17MM,E C/ESPES. DE 3MM</t>
  </si>
  <si>
    <t>00318</t>
  </si>
  <si>
    <t>JUNTA PLASTICA, P/PISO, ALTURA DE 27MM EC/ESPES. DE 3MM</t>
  </si>
  <si>
    <t>00321</t>
  </si>
  <si>
    <t>PLASTIFICANTE E ESTABILIZADOR PARA INJECAO DE CIMENTO</t>
  </si>
  <si>
    <t>00322</t>
  </si>
  <si>
    <t>ELETRODO, P/SOLDA DE ACO (AWS E-6013), IND.P/TRAB.EM SERRAL., ESTRUT.METAL.,TUBUL.CONSTR.GERAL CHAPAS FINAS, DIAM.4MM</t>
  </si>
  <si>
    <t>00324</t>
  </si>
  <si>
    <t>LIXA P/MADEIRA Nº100</t>
  </si>
  <si>
    <t>00325</t>
  </si>
  <si>
    <t>ISOPOR EM PLACAS, ESPESSURA DE 1CM, PARAJUNTAS DE DILATACAO, DE (1,00X0,50)M</t>
  </si>
  <si>
    <t>00327</t>
  </si>
  <si>
    <t>COLA BASE DE LATEX, PRETA, PARA ISOPOR</t>
  </si>
  <si>
    <t>00331</t>
  </si>
  <si>
    <t>HERBICIDA SELETIVO EM GRAMADOS</t>
  </si>
  <si>
    <t>00332</t>
  </si>
  <si>
    <t>HERBICIDA DE ACAO TOTAL E RESIDUAL</t>
  </si>
  <si>
    <t>00336</t>
  </si>
  <si>
    <t>CONJUNTO DE 04 PNEUS DIAGONAIS,23.5-25,12 LONAS</t>
  </si>
  <si>
    <t>00337</t>
  </si>
  <si>
    <t>PASTILHA CERAMICA FOSCA, COR CINZA OU BEGE, DE (2X2)CM</t>
  </si>
  <si>
    <t>00341</t>
  </si>
  <si>
    <t>CARREGADOR FRONTAL DE RODAS, PRECO SEM PNEUS, COM MOTOR DIESEL DE 183CV E PA COMCAPACIDADE RASA EM TORNO DE 3,10M3</t>
  </si>
  <si>
    <t>00349</t>
  </si>
  <si>
    <t>PINUS, EM PECAS DE 2,50X30,00CM (1"X12")</t>
  </si>
  <si>
    <t>00350</t>
  </si>
  <si>
    <t>00356</t>
  </si>
  <si>
    <t>LAMBRI DE MADEIRA DE LEI, DE (0,10X3,00)M, GRUPO III</t>
  </si>
  <si>
    <t>00357</t>
  </si>
  <si>
    <t>CERAMICA ESMALTADA, PARA CARGA PESADA, CCOM RESISTENCIA A ABRASAO P.E.I. V, DE (30X30)CM</t>
  </si>
  <si>
    <t>00361</t>
  </si>
  <si>
    <t>MOIRAO RETO DE CONCRETO ARMADO, P/CARGAHORIZONTAL NOMINAL NO TOPO DE 80KGF, DE(0,10X2,50)M</t>
  </si>
  <si>
    <t>00362</t>
  </si>
  <si>
    <t>FORRO EM TABUAS TIPO MACHO-FEMEA, DE (1X10)CM, DE CEDRO</t>
  </si>
  <si>
    <t>00363</t>
  </si>
  <si>
    <t>PECA DE PINUS, P/M3</t>
  </si>
  <si>
    <t>00365</t>
  </si>
  <si>
    <t>PINUS,PECA 1" X 12" E 1" X 9"</t>
  </si>
  <si>
    <t>00366</t>
  </si>
  <si>
    <t>PINUS EM PECAS DE 3,75 X 22,50,(1.1/2" X 9")</t>
  </si>
  <si>
    <t>00367</t>
  </si>
  <si>
    <t>PINUS EM PECAS DE 7,50X22,50CM, (3"X9")</t>
  </si>
  <si>
    <t>00369</t>
  </si>
  <si>
    <t>PINUS, PECA 2,5 X 10CM</t>
  </si>
  <si>
    <t>00370</t>
  </si>
  <si>
    <t>PINUS, PECA 2,5 X 5CM</t>
  </si>
  <si>
    <t>00371</t>
  </si>
  <si>
    <t>PINUS, PECA 1 X 7CM</t>
  </si>
  <si>
    <t>00372</t>
  </si>
  <si>
    <t>TABUA FORRO EM TABUAS, TIPO MACHO-FEMEA,DE (1X10)CM, DE PINUS</t>
  </si>
  <si>
    <t>00378</t>
  </si>
  <si>
    <t>RODAPE EM MADEIRA DE LEI, CANTO BOLEADO,DE (2X5)CM, GRUPO VI</t>
  </si>
  <si>
    <t>00379</t>
  </si>
  <si>
    <t>MACARANDUBA EM RIPAS, DE (2X10)CM</t>
  </si>
  <si>
    <t>00381</t>
  </si>
  <si>
    <t>TAMPAO DE FERRO FUNDIDO, RETANGULAR TRESSECOES (TS),PESO TOTAL 690KG, P/CAIXASPOCOS, ABERT.TOTAL APROX.(900X1500)MM</t>
  </si>
  <si>
    <t>00391</t>
  </si>
  <si>
    <t>PLACA DE MARMORE BRANCO CLASSICO, POLIDO, C/ESPESSURA DE 2CM</t>
  </si>
  <si>
    <t>00393</t>
  </si>
  <si>
    <t>MADEIRA DE LEI PARA CONSTRUCAO, DE 2,50X22X50CM (1"X9") - GRUPO I</t>
  </si>
  <si>
    <t>00394</t>
  </si>
  <si>
    <t>MADEIRA DE LEI PARA CONSTRUCAO, DE 2,50X30,00CM (1"X12") - GRUPO I</t>
  </si>
  <si>
    <t>00395</t>
  </si>
  <si>
    <t>MADEIRA DE LEI PARA CONSTRUCAO, DE 7,50X7,50CM (3"X3") - GRUPO I</t>
  </si>
  <si>
    <t>00400</t>
  </si>
  <si>
    <t>JOELHO 90º DE FERRO GALVANIZADO, DE 1.1/2"</t>
  </si>
  <si>
    <t>00403</t>
  </si>
  <si>
    <t>TE 90º DE FERRO GALVANIZADO, DE 1/2"</t>
  </si>
  <si>
    <t>00406</t>
  </si>
  <si>
    <t>TELA DE ARAME GALVANIZADO FIO Nº 12, MALHA QUADRADA, DE (2,5X2,5)CM</t>
  </si>
  <si>
    <t>00408</t>
  </si>
  <si>
    <t>GRANA DE MARMORE BRANCO NACIONAL, Nº1, P/MARMORITE</t>
  </si>
  <si>
    <t>00410</t>
  </si>
  <si>
    <t>REBOCO DE ARGAMASSA PRONTA, C/CAL E AGREGADO</t>
  </si>
  <si>
    <t>00412</t>
  </si>
  <si>
    <t>MOSAICO DE VIDRO (PASTILHAS), CORES ECONOMICAS, DE 3/4"X3/4" (2X2)CM</t>
  </si>
  <si>
    <t>00413</t>
  </si>
  <si>
    <t>MASSA PARA MADEIRA</t>
  </si>
  <si>
    <t>00414</t>
  </si>
  <si>
    <t>MASSA P/BOMBEIRO C/ZARCAO</t>
  </si>
  <si>
    <t>00415</t>
  </si>
  <si>
    <t>TELA DE ARAME GALVANIZADO FIO Nº 14, MALHA LOSANGO, DE (6X6)CM</t>
  </si>
  <si>
    <t>00418</t>
  </si>
  <si>
    <t>CEDRO EM TABUAS, PRANCHETAS E PRANCHOES,PARA ESQUADRIAS</t>
  </si>
  <si>
    <t>00421</t>
  </si>
  <si>
    <t>MURO DE CONCRETO PRE-MOLDADO, INCLUSIVECOLUNAS, CORDOES E PIRAMIDES, ALTURA DE1,80M E C/ESPES. DE 3,6CM</t>
  </si>
  <si>
    <t>00423</t>
  </si>
  <si>
    <t>CONJUNTO DE 02 PNEUS DIAGONAIS,7.50-16,08 LONAS,ACRESCIDO DE 02 PNEUS DIAGONAIS14.9/13.28,08 LONAS</t>
  </si>
  <si>
    <t>00424</t>
  </si>
  <si>
    <t>ADESIVO ESTRUTURAL TRIXOTROPICO, A BASEDE EPOXY, PARA COLAGEM DE PRE-MOLDADOS</t>
  </si>
  <si>
    <t>00430</t>
  </si>
  <si>
    <t>CHAPA DE MADEIRA COMPENSADA, PLASTIFICADA, COM ESPESSURA DE 17MM</t>
  </si>
  <si>
    <t>00431</t>
  </si>
  <si>
    <t>EMULSAO ASFALTICA CATIONICA, RR-1C, A GRANEL</t>
  </si>
  <si>
    <t>00432</t>
  </si>
  <si>
    <t>APARELHO DE APOIO DE NEOPRENE, NAO FRETADO</t>
  </si>
  <si>
    <t>00433</t>
  </si>
  <si>
    <t>EUCALIPTO EM TORA COM 6,00M DE COMPRIMENTO E DIAMETRO APROXIMADO DE 15CM</t>
  </si>
  <si>
    <t>00434</t>
  </si>
  <si>
    <t>EUCALIPTO EM TORA COM 6,00M DE COMPRIMENTO E DIAMETRO APROXIMADO DE 20CM</t>
  </si>
  <si>
    <t>00435</t>
  </si>
  <si>
    <t>EUCALIPTO EM TORA COM 6,00M DE COMPRIMENTO E DIAMETRO APROXIMADO DE 25CM</t>
  </si>
  <si>
    <t>00436</t>
  </si>
  <si>
    <t>APARELHO DE APOIO DE NEOPRENE, FRETADO</t>
  </si>
  <si>
    <t>00437</t>
  </si>
  <si>
    <t>OLEO DE LINHACA</t>
  </si>
  <si>
    <t>00439</t>
  </si>
  <si>
    <t>PO DE MARMORE</t>
  </si>
  <si>
    <t>00444</t>
  </si>
  <si>
    <t>GRANITO NATURAL, EM PLACAS DE (40X40X4)CM</t>
  </si>
  <si>
    <t>00445</t>
  </si>
  <si>
    <t>PEDRA DE ARENITO, TIPO SAO TOME, DE (37X37)CM</t>
  </si>
  <si>
    <t>00446</t>
  </si>
  <si>
    <t>PARALELEPIPEDO 40 UN/M2</t>
  </si>
  <si>
    <t>00447</t>
  </si>
  <si>
    <t>PEDRA PORTUGUESA BRANCA E PRETA</t>
  </si>
  <si>
    <t>00448</t>
  </si>
  <si>
    <t>PEDRA DE ALVENARIA, DE UMA FACE</t>
  </si>
  <si>
    <t>00451</t>
  </si>
  <si>
    <t>ASFALTO OXIDADO, PARA FIXACAO EM ASSOALHO</t>
  </si>
  <si>
    <t>00452</t>
  </si>
  <si>
    <t>PREGO COM OU SEM CABECA, EM CAIXAS DE 50KG, OU QUANTIDADES EQUIVALENTES, Nº08X08A 10X10</t>
  </si>
  <si>
    <t>PREGO COM OU SEM CABECA, EM CAIXAS DE 50KG, OU QUANTIDADES EQUIVALENTES, Nº12X12A 18X30</t>
  </si>
  <si>
    <t>00456</t>
  </si>
  <si>
    <t>POSTE DE CONCRETO, C/SECAO CIRCULAR, C/07,00M DE COMPR., PADRAO ABNT, EXCLUSIVETRANSP., C/CARGA NOM.HORIZ.TOPO 100KGF</t>
  </si>
  <si>
    <t>00458</t>
  </si>
  <si>
    <t>00459</t>
  </si>
  <si>
    <t>00461</t>
  </si>
  <si>
    <t>PARAFUSO DE ACO GALVANIZADO A FOGO, CONFORME NBR 7675, PARA JUNTAS COM FLANGES,PN 10, MEDINDO (20X90)MM</t>
  </si>
  <si>
    <t>00463</t>
  </si>
  <si>
    <t>PARAFUSO DE ACO GALVANIZADO A FOGO CONFORME NBR 7675, PARA JUNTAS COM FLANGES, PN 10, MEDINDO (16X80)MM</t>
  </si>
  <si>
    <t>00464</t>
  </si>
  <si>
    <t>PARAFUSO DE LATAO, CABECA SEXTAVADA, DE4"X3/8"</t>
  </si>
  <si>
    <t>00465</t>
  </si>
  <si>
    <t>PARAFUSO DE LATAO, ROSCA SOBERBA, CABECACHATA, DE 5,5MMX1.1/2"</t>
  </si>
  <si>
    <t>00466</t>
  </si>
  <si>
    <t>PARAFUSO DE LATAO, ROSCA SOBERBA, CABECACHATA, DE 4,8MMX1.1/2"</t>
  </si>
  <si>
    <t>00467</t>
  </si>
  <si>
    <t>PARAFUSO DE LATAO, CABECA SEXTAVADA, DE2"X3/16"</t>
  </si>
  <si>
    <t>00468</t>
  </si>
  <si>
    <t>PARAFUSO DE LATAO, CABECA SEXTAVADA, DE3"X1/2"</t>
  </si>
  <si>
    <t>00483</t>
  </si>
  <si>
    <t>PISO VINILICO, EM LADRILHO DE RESINA DEPVC PLASTIFICANTE, DE (30X30)CM E C/ESPESSURA DE 2MM, S/COLOCACAO</t>
  </si>
  <si>
    <t>00484</t>
  </si>
  <si>
    <t>PLASTIFICANTE, TIPO (BRASIL-VERA) BV-40</t>
  </si>
  <si>
    <t>00486</t>
  </si>
  <si>
    <t>INCORPORADOR DE AR P/CONCRETO E ARGAMASSA, EM TAMBORES DE 200KG</t>
  </si>
  <si>
    <t>00487</t>
  </si>
  <si>
    <t>PISO VINILICO, EM LADRILHO DE RESINA DEPVC, PLASTIFICANTE, DE (30X30)CM E C/ESPESSURA DE 3MM, S/COLOCACAO</t>
  </si>
  <si>
    <t>00488</t>
  </si>
  <si>
    <t>PLASTIFICANTE, TIPO LIQUIDO, EM BALDES DE 20KG</t>
  </si>
  <si>
    <t>00489</t>
  </si>
  <si>
    <t>TESTEIRA EM MATERIAL VINILICO, MEDINDO (50X43)MM E 2,00MM DE ESPESSURA</t>
  </si>
  <si>
    <t>00491</t>
  </si>
  <si>
    <t>PLACA P/PORTA WC,ACRILICO,IMPRES."SILK-SCREEN", FUNDO BRANCO E DESENHO AZUL, C/ESPES.3,2MM, (39X19)CM</t>
  </si>
  <si>
    <t>00493</t>
  </si>
  <si>
    <t>POSTE METALICO, CONTINUO, CURVO, CONICOSIMPLES, C/ALT.APROX. DE 9,00M, C/JANELAS P/ILUMINACAO PUBLICA, TIPO SEM BASE</t>
  </si>
  <si>
    <t>00494</t>
  </si>
  <si>
    <t>INSETICIDA RESIDUAL</t>
  </si>
  <si>
    <t>00503</t>
  </si>
  <si>
    <t>CAMPANULA P/TUBUL.PNEUM.,P/PRESSAO SERV.2,5KG/CM2,C/GUINCHO ELETR.,CAPAC.ICAM.CARGA 500/800KG,VELOC.10,00 A 12,00M/MIN</t>
  </si>
  <si>
    <t>00504</t>
  </si>
  <si>
    <t>REVESTIMENTO TEXTIL, TERMOACUSTICO, FABRIC.PROC.ARGUL.COMP.100% FIBRAS POLIPROPILENO IMPREG.RES.SINT.LATEX,"LOOP",VERT.</t>
  </si>
  <si>
    <t>00505</t>
  </si>
  <si>
    <t>ADUBO QUIMICO PARA GRAMA TIPO NPK-04-14-08A BASE DE SALITRE DO CHILE, SUPERFOSFATO DE CALCIO E CLORETO DE POTASSIO</t>
  </si>
  <si>
    <t>00506</t>
  </si>
  <si>
    <t>RALO DE FERRO FUNDIDO, P/SARJETA, C/CAIXA (30X90)CM, C/CAIXILHO E GRELHA, TIPO PESADO, PESO TOTAL 135KG</t>
  </si>
  <si>
    <t>00507</t>
  </si>
  <si>
    <t>TAMPAO DE FERRO FUNDIDO, CIRCULAR, MISTO, NO DIAMETRO DE 60CM, TIPO PESADO, PESOTOTAL DE 106KG</t>
  </si>
  <si>
    <t>00508</t>
  </si>
  <si>
    <t>TAMPAO DE FERRO FUNDIDO, CIRCULAR, MISTO, NO DIAMETRO DE 60CM, TIPO LEVE, PESO TOTAL DE 36KG</t>
  </si>
  <si>
    <t>00509</t>
  </si>
  <si>
    <t>LUVA DE PVC RIGIDO, DE CORRER PBA, DE 100MM</t>
  </si>
  <si>
    <t>00510</t>
  </si>
  <si>
    <t>RECEPTACULO DE PORCELANA P/LAMPADA INCANDESCENTE, BASE E-27</t>
  </si>
  <si>
    <t>00514</t>
  </si>
  <si>
    <t>BOCA DE LOBO, EXCLUSIVE CAIXILIO E GRELHA, DE 80KG</t>
  </si>
  <si>
    <t>00517</t>
  </si>
  <si>
    <t>CONJUNTO DE 06 PNEUS DIAGONAIS,SEM CAMARA,16.00-25,24 LONAS</t>
  </si>
  <si>
    <t>00518</t>
  </si>
  <si>
    <t>SOCADOR PNEUMATICO, C/10,9KG DE PESO, CONSUMO DE AR DE 22,2CFM (10,5L/S), FREQUENCIA DE 720RPM</t>
  </si>
  <si>
    <t>00519</t>
  </si>
  <si>
    <t>SAIBRO</t>
  </si>
  <si>
    <t>00520</t>
  </si>
  <si>
    <t>IMPERMEABILIZANTE DE PEGA NORMAL, EM LATAS DE 18KG</t>
  </si>
  <si>
    <t>00522</t>
  </si>
  <si>
    <t>MOLA FECHA-PORTA P/PORTA DE MADEIRA OU ALUM. ATE 0,90M, C/PINHAO E CREMALHEIRA,ALUM., C/PINTURA ELETR.C/POTENCIA Nº2</t>
  </si>
  <si>
    <t>00526</t>
  </si>
  <si>
    <t>CILINDRO HIDRAULICO DE DUPLA ACAO C/CAPAC.300 TONELADAS, RETORNO HIDRAULICO, COMANDO MANUAL DIST.DOTADO BOMBA A GASOLINA</t>
  </si>
  <si>
    <t>00527</t>
  </si>
  <si>
    <t>SOLDA (ESTANHO E CHUMBO), DE 30X70</t>
  </si>
  <si>
    <t>00528</t>
  </si>
  <si>
    <t>TUBO DE CONCRETO SIMPLES, P/AGUAS PLUVIAIS, PS-1, SEM PINTURA, DE 0200MM</t>
  </si>
  <si>
    <t>00529</t>
  </si>
  <si>
    <t>TUBO DE CONCRETO SIMPLES, P/AGUAS PLUVIAIS , PS-1, SEM PINTURA, DE 0300MM</t>
  </si>
  <si>
    <t>00530</t>
  </si>
  <si>
    <t>TUBO DE CONCRETO SIMPLES, P/AGUAS PLUVIAIS, PS-1, SEM PINTURA, DE 0400MM</t>
  </si>
  <si>
    <t>00531</t>
  </si>
  <si>
    <t>TUBO DE CONCRETO SIMPLES, P/AGUAS PLUVIAIS, PS-1, SEM PINTURA, DE 0500MM</t>
  </si>
  <si>
    <t>00532</t>
  </si>
  <si>
    <t>TUBO DE CONCRETO SIMPLES, P/AGUAS PLUVIAIS, PS-1, SEM PINTURA, DE 0600MM</t>
  </si>
  <si>
    <t>00533</t>
  </si>
  <si>
    <t>TUBO DE CONCRETO ARMADO, P/AGUAS PLUVIAIS, PA-1, SEM PINTURA, DE 0400MM</t>
  </si>
  <si>
    <t>00534</t>
  </si>
  <si>
    <t>TUBO DE CONCRETO ARMADO, P/AGUAS PLUVIAIS, PA-1, SEM PINTURA, DE 0500MM</t>
  </si>
  <si>
    <t>00536</t>
  </si>
  <si>
    <t>ALUGUEL ANDAIME SUSP., PESADO, P/SERV.REV.,CONSTR.4 GUINC.,CABOS C/30,00M,EXCLUS.TELA, TRANSP.PLAT.MONT.E DESM.C/2,00M</t>
  </si>
  <si>
    <t>UNxMES</t>
  </si>
  <si>
    <t>00537</t>
  </si>
  <si>
    <t>TUBO DE CONCRETO ARMADO, P/AGUAS PLUVIAIS, PA-1, SEM PINTURA, DE 0700MM</t>
  </si>
  <si>
    <t>00538</t>
  </si>
  <si>
    <t>TUBO DE CONCRETO ARMADO, P/AGUAS PLUVIAIS, PA-1, SEM PINTURA, DE 0800MM</t>
  </si>
  <si>
    <t>00539</t>
  </si>
  <si>
    <t>TUBO DE CONCRETO ARMADO, P/AGUAS PLUVIAIS, PA-1, SEM PINTURA, DE 0900MM</t>
  </si>
  <si>
    <t>00540</t>
  </si>
  <si>
    <t>TUBO DE CONCRETO ARMADO, P/AGUAS PLUVIAIS, PA-1, SEM PINTURA, DE 1000MM</t>
  </si>
  <si>
    <t>00541</t>
  </si>
  <si>
    <t>TUBO DE CONCRETO ARMADO, P/AGUAS PLUVIAIS, PA-1, SEM PINTURA, DE 1200MM</t>
  </si>
  <si>
    <t>00551</t>
  </si>
  <si>
    <t>ALUGUEL DE TUBO EQUIPADO, COMPLETO, EXCLUSIVE TRANSPORTE, PARA ESCORAMENTO</t>
  </si>
  <si>
    <t>MxMES</t>
  </si>
  <si>
    <t>00554</t>
  </si>
  <si>
    <t>TAMPAO DE FERRO FUNDIDO, P/CAIXA DE REGISTRO DE HIDRANTE DE COLUNA, DE (33X24X6)CM, COM 19KG</t>
  </si>
  <si>
    <t>00555</t>
  </si>
  <si>
    <t>TAMPAO DE FERRO FUNDIDO, CIRCULAR, P/POCO DE VISITA OU CAIXA DE AREIA NA RUA, DE125KG, PADRAO CEDAE (ESGOTO) P/CALCADA</t>
  </si>
  <si>
    <t>00556</t>
  </si>
  <si>
    <t>TAMPAO DE FERRO FUNDIDO, CIRCULAR, P/POCO DE VISITA OU CAIXA DE AREIA NA RUA, DE175KG, PADRAO PREFEITURA (AGUAS PLUV.)</t>
  </si>
  <si>
    <t>00557</t>
  </si>
  <si>
    <t>TAMPAO DE FERRO FUNDIDO, P/CAIXA DE REGISTRO, CAIXA SEM FUNDO, DE (21X21)CM, COM34KG</t>
  </si>
  <si>
    <t>00558</t>
  </si>
  <si>
    <t>TIJOLO CERAMICO, MACICO, DE (07X10X20)CM</t>
  </si>
  <si>
    <t>00559</t>
  </si>
  <si>
    <t>TIJOLO CERAMICO, FURADO, DE (10X20X20)CM</t>
  </si>
  <si>
    <t>00560</t>
  </si>
  <si>
    <t>TIJOLO CERAMICO, FURADO, DE (10X20X30)CM</t>
  </si>
  <si>
    <t>00562</t>
  </si>
  <si>
    <t>TELHA CANAL COMUM DE 1ª, COM 32 UN/M2</t>
  </si>
  <si>
    <t>00563</t>
  </si>
  <si>
    <t>TELHA DE MARSELHA COMUM DE 1ª</t>
  </si>
  <si>
    <t>00564</t>
  </si>
  <si>
    <t>CUMEEIRA DE TELHA DE MARSELHA COMUM, DE1ª</t>
  </si>
  <si>
    <t>00567</t>
  </si>
  <si>
    <t>ESTEIRA TRANSPORTADORA DE CORREIA, C/MOTOR ELETRICO DE 2HP, LARGURA DE 20" E COMPRIMENTO DE 10,00M</t>
  </si>
  <si>
    <t>00568</t>
  </si>
  <si>
    <t>TELHA ONDULADA DE ALUMINIO, C/ESPESSURADE 0,5MM</t>
  </si>
  <si>
    <t>00569</t>
  </si>
  <si>
    <t>TIJOLO CERAMICO, REFRATARIO, DE (229X114X63)MM</t>
  </si>
  <si>
    <t>00574</t>
  </si>
  <si>
    <t>ALUGUEL DE ANDAIME SUSPENSO, LEVE, P/PINTURA, 2 GUINCHOS, CABOS C/45,00M, EXCLUSIVE TRANSP.,MONT.E DESM.C/3,00M EXTENSAO</t>
  </si>
  <si>
    <t>00583</t>
  </si>
  <si>
    <t>LICENCIAMENTO E IPVA DE CARRO DE PASSEIO(CUSTO POR ANO)</t>
  </si>
  <si>
    <t>00584</t>
  </si>
  <si>
    <t>SEGURO TOTAL PARA CARRO DE PASSEIO, MOTOR EM TORNO DE 1.6 (CUSTO POR ANO)</t>
  </si>
  <si>
    <t>00585</t>
  </si>
  <si>
    <t>OLEO PARA FREIO (EMBALAGEM DE 200ML)</t>
  </si>
  <si>
    <t>00586</t>
  </si>
  <si>
    <t>OLEO PARA MOTOR DE VEICULO DE PASSEIO</t>
  </si>
  <si>
    <t>00587</t>
  </si>
  <si>
    <t>OLEO PARA DIFERENCIAL E CAMBIO</t>
  </si>
  <si>
    <t>00588</t>
  </si>
  <si>
    <t>PORTA REVESTIDA DE LENCOL DE CHUMBO 2MM,P/CENTRO RADIOL.C/ACAB.CHAPA LAMIN.COMP.DE CELULOSE C/RES.PRENSADA EM AUTOCLAVE</t>
  </si>
  <si>
    <t>00590</t>
  </si>
  <si>
    <t>TENTO DE GRANITO</t>
  </si>
  <si>
    <t>00595</t>
  </si>
  <si>
    <t>LAVAGEM, LUBRIFICACAO E PULVERIZACAO</t>
  </si>
  <si>
    <t>00596</t>
  </si>
  <si>
    <t>LAVAGEM DE CONSERVACAO</t>
  </si>
  <si>
    <t>00597</t>
  </si>
  <si>
    <t>VERNIZ COPAL BRILHANTE PARA INTERIOR</t>
  </si>
  <si>
    <t>00598</t>
  </si>
  <si>
    <t>MAQUINA FRESADORA A FRIO, C/LARGURA DE FRESAGEM DE 1,00M, CAPAC.DO MOTOR 105KW EDESEMP.FRESAGEM 150,00 A 500,00M2/H</t>
  </si>
  <si>
    <t>00600</t>
  </si>
  <si>
    <t>VIDRO PLANO TRANSPARENTE, COMUM, COM ESPESSURA DE 3MM</t>
  </si>
  <si>
    <t>00602</t>
  </si>
  <si>
    <t>VIDRO PLANO TRANSPARENTE, COMUM, COM ESPESSURA DE 4MM</t>
  </si>
  <si>
    <t>00607</t>
  </si>
  <si>
    <t>CONJUNTO MOVEL DE BRITAGEM,TRANSPORTAVEL,CAP.80T/H DE BRITA,COMPREENDENDO TREMONHA E ALIM,BRIT,PENEIRA,TRANSP E CALHA VI</t>
  </si>
  <si>
    <t>00618</t>
  </si>
  <si>
    <t>ACO 85/105, NO DIAMETRO DE 32MM</t>
  </si>
  <si>
    <t>00619</t>
  </si>
  <si>
    <t>PORCA SEXTAVADA ESFERICA, CHAVE 55MM, COM H=85MM, PARA CONCRETO PROTENDIDO</t>
  </si>
  <si>
    <t>00620</t>
  </si>
  <si>
    <t>LUVA METALICA DE 180MM, DE DE=2.1/2"</t>
  </si>
  <si>
    <t>00621</t>
  </si>
  <si>
    <t>PLACA METALICA, DE (200X200X20)MM, PARACONCRETO PROTENDIDO</t>
  </si>
  <si>
    <t>00622</t>
  </si>
  <si>
    <t>ANEL DE ANGULO DE 15º, PARA CONCRETO PROTENDIDO</t>
  </si>
  <si>
    <t>00623</t>
  </si>
  <si>
    <t>CONTRA-PORCA SEXTAVADA, ALTURA 35MM, PARA CONCRETO PROTENDIDO</t>
  </si>
  <si>
    <t>00627</t>
  </si>
  <si>
    <t>CONJUNTO DE 06 PNEUS DIAGONAIS,8.25-15,12 LONAS</t>
  </si>
  <si>
    <t>00632</t>
  </si>
  <si>
    <t>CHAPA DE ACO CARBONO, P/USOS GERAIS, LAMINADA A QUENTE, TAMANHO PADRAO, BORDAS UNIV., PRECO DE USINA, C/ESPES. 09,5MM</t>
  </si>
  <si>
    <t>00634</t>
  </si>
  <si>
    <t>TARIFA DE FORNECIMENTO DE AGUA DA CEDAE,AREA "A", INDUSTRIAL, ENTRE 0 E 20,00M3</t>
  </si>
  <si>
    <t>00635</t>
  </si>
  <si>
    <t>TARIFA DE FORNECIMENTO DE AGUA DA CEDAE,AREA "A", INDUSTRIAL, ENTRE 21,00 E 30,00M3</t>
  </si>
  <si>
    <t>00636</t>
  </si>
  <si>
    <t>TARIFA DE FORNECIMENTO DE AGUA DA CEDAE,AREA "A", INDUSTRIAL, MAIOR QUE 30,00M3</t>
  </si>
  <si>
    <t>00637</t>
  </si>
  <si>
    <t>TARIFA DE FORNECIMENTO DE AGUA DA CEDAE,AREA "B", INDUSTRIAL, ENTRE 0 E 30,00M3</t>
  </si>
  <si>
    <t>00638</t>
  </si>
  <si>
    <t>TARIFA DE FORNECIMENTO DE AGUA DA CEDAE,AREA "B", INDUSTRIAL, ENTRE 31,00 E 130,00M3</t>
  </si>
  <si>
    <t>00639</t>
  </si>
  <si>
    <t>TARIFA DE FORNECIMENTO DE AGUA DA CEDAE,AREA "B", INDUSTRIAL, MAIOR QUE 130,00M3</t>
  </si>
  <si>
    <t>00663</t>
  </si>
  <si>
    <t>GRELHA DE FERRO FUNDIDO, PARA CANALETA,DE (30X100)CM</t>
  </si>
  <si>
    <t>00664</t>
  </si>
  <si>
    <t>GRELHA DE FERRO FUNDIDO, PARA CANALETA,DE (40X100)CM</t>
  </si>
  <si>
    <t>00665</t>
  </si>
  <si>
    <t>PARAFUSO DE LATAO, ROSCA SOBERBA, CABECACHATA, DE 5,5MMX2.1/2"</t>
  </si>
  <si>
    <t>00666</t>
  </si>
  <si>
    <t>BUCHA DE NYLON, TIPO S-12</t>
  </si>
  <si>
    <t>00669</t>
  </si>
  <si>
    <t>JUNCAO 45º OU 90º DE CERAMICA VIDRADA, PARA ESGOTO, DE 300MM</t>
  </si>
  <si>
    <t>00670</t>
  </si>
  <si>
    <t>MOLA FECHA-PORTA P/PORTA DE FERRO DE 0,90 A 1,00M, AEREA, C/PINHAO E CREMALHEIRA, EM ALUM., C/TINTA ELETROST.POTENC.Nº3</t>
  </si>
  <si>
    <t>00671</t>
  </si>
  <si>
    <t>MOLA FECHA-PORTA P/PORTA CORTA FOGO ACIMA DE 1,00M, AEREA, C/PINHAO E CREMALHEIRA, EM ALUM.C/PINT.ELETROST.POTENC.,Nº4</t>
  </si>
  <si>
    <t>00672</t>
  </si>
  <si>
    <t>VALVULA DE RETENCAO DE PE, DE BRONZE, DE3"</t>
  </si>
  <si>
    <t>00673</t>
  </si>
  <si>
    <t>VALVULA DE RETENCAO DE PE, DE BRONZE, DE4"</t>
  </si>
  <si>
    <t>00678</t>
  </si>
  <si>
    <t>ACO CA-50B, DIAM. DE 1/4" E 1/2" (MEDIA)</t>
  </si>
  <si>
    <t>00679</t>
  </si>
  <si>
    <t>SERRA DIAMANTADA DE 14", PARA CONCRETO</t>
  </si>
  <si>
    <t>00683</t>
  </si>
  <si>
    <t>ACO CA-50 DIAM. 5/8" A 1" (MEDIA)</t>
  </si>
  <si>
    <t>00684</t>
  </si>
  <si>
    <t>GRELHA DE FERRO FUNDIDO, PARA CANALETA,DE (20X50)CM</t>
  </si>
  <si>
    <t>00685</t>
  </si>
  <si>
    <t>GRELHA DE FERRO FUNDIDO, PARA CANALETA,DE (15X50)CM</t>
  </si>
  <si>
    <t>00686</t>
  </si>
  <si>
    <t>CHAPA ACO CARBONO, P/USOS GERAIS, LAMINADA QUENTE, TAM.PADRAO, BORDAS UNIV.CHAPARETA, PRECO DE REVEND., C/ESPES. 9,5MM</t>
  </si>
  <si>
    <t>00688</t>
  </si>
  <si>
    <t>LIGACAO DE AGUA CEDAE, PARA INSTALACAO NO PASSEIO, DE 3/4", VAZAO DE 3,0M3/H (VALOR TOTAL)</t>
  </si>
  <si>
    <t>00691</t>
  </si>
  <si>
    <t>TELA P/ESTRUTURA DE CONCRETO ARMADO, FORMADA POR FIOS DE ACO CA-60, DIAM.4,2MM EESPACAMENTO ENTRE ELES DE (10X10)CM</t>
  </si>
  <si>
    <t>00693</t>
  </si>
  <si>
    <t>CALHA DE CONCRETO SIMPLES, PARA ESCOAMENTO DE AGUAS PLUVIAIS, TIPO PONTA E BOLSA, DE 0500MM</t>
  </si>
  <si>
    <t>00695</t>
  </si>
  <si>
    <t>TUBO DE CONCRETO ARMADO, PARA AGUAS PLUVIAIS, PA-1, SEM PINTURA, DE 0600MM</t>
  </si>
  <si>
    <t>00696</t>
  </si>
  <si>
    <t>TUBO DE CONCRETO ARMADO, PARA AGUAS PLUVIAIS, PA-1, SEM PINTURA, DE 1100MM</t>
  </si>
  <si>
    <t>00699</t>
  </si>
  <si>
    <t>GRAMA EM PLACAS, TIPO ESMERALDA, COM TRANSPORTE</t>
  </si>
  <si>
    <t>00700</t>
  </si>
  <si>
    <t>GRAMA EM PLACAS, TIPO ESMERALDA, SEM TRANSPORTE</t>
  </si>
  <si>
    <t>00701</t>
  </si>
  <si>
    <t>REGISTRO DE GAVETA DE BRONZE, DE 1ª QUALIDADE COM ROSCA DE AMBOS OS LADOS, DE 1/2"</t>
  </si>
  <si>
    <t>00702</t>
  </si>
  <si>
    <t>REGISTRO DE GAVETA DE BRONZE, DE 1ª QUALIDADE COM ROSCA DE AMBOS OS LADOS, DE 3/4"</t>
  </si>
  <si>
    <t>00703</t>
  </si>
  <si>
    <t>REGISTRO DE GAVETA DE BRONZE, DE 1ª QUALIDADE COM ROSCA DE AMBOS OS LADOS, DE 1"</t>
  </si>
  <si>
    <t>00704</t>
  </si>
  <si>
    <t>REGISTRO DE GAVETA DE BRONZE, DE 1ª QUALIDADE COM ROSCA DE AMBOS OS LADOS, DE 1.1/4"</t>
  </si>
  <si>
    <t>00705</t>
  </si>
  <si>
    <t>REGISTRO DE GAVETA DE BRONZE, DE 1ª QUALIDADE COM ROSCA DE AMBOS OS LADOS, DE 1.1/2"</t>
  </si>
  <si>
    <t>00706</t>
  </si>
  <si>
    <t>REGISTRO DE GAVETA DE BRONZE, DE 1ª QUALIDADE COM ROSCA DE AMBOS OS LADOS, DE 2"</t>
  </si>
  <si>
    <t>00707</t>
  </si>
  <si>
    <t>REGISTRO DE GAVETA DE BRONZE, DE 1ª QUALIDADE COM ROSCA DE AMBOS OS LADOS, DE 2.1/2"</t>
  </si>
  <si>
    <t>00708</t>
  </si>
  <si>
    <t>REGISTRO DE GAVETA DE BRONZE, DE 1ª QUALIDADE COM ROSCA DE AMBOS OS LADOS, DE 3"</t>
  </si>
  <si>
    <t>00709</t>
  </si>
  <si>
    <t>TACO DE ALVENARIA (2,5 X 10 X 20)CM</t>
  </si>
  <si>
    <t>00710</t>
  </si>
  <si>
    <t>GRAMA EM PLACAS, TIPO BATATAIS, COM TRANSPORTE</t>
  </si>
  <si>
    <t>00711</t>
  </si>
  <si>
    <t>GRAMA EM PLANTAS, TIPO BATATAIS, SEM TRANSPORTE</t>
  </si>
  <si>
    <t>00715</t>
  </si>
  <si>
    <t>CAIXA DE FERRO FUNDIDO, PARA REGISTRO NOPASSEIO, DE (20X20)CM</t>
  </si>
  <si>
    <t>00717</t>
  </si>
  <si>
    <t>TERRA PRETA SIMPLES</t>
  </si>
  <si>
    <t>00719</t>
  </si>
  <si>
    <t>CHAPA LAMINADA COM ACABAMENTO TEXTURIZADO, DE (1,25X3,08)M, COM ESPESSURA DE 1,3MM</t>
  </si>
  <si>
    <t>00720</t>
  </si>
  <si>
    <t>00721</t>
  </si>
  <si>
    <t>REGISTRO DE GAVETA DE BRONZE, DE 1ª QUALIDADE COM ROSCA DE AMBOS OS LADOS, DE 4"</t>
  </si>
  <si>
    <t>00723</t>
  </si>
  <si>
    <t>PINUS EM PECAS DE 7,50X15,00CM,(3"X6")</t>
  </si>
  <si>
    <t>00724</t>
  </si>
  <si>
    <t>TARIFA DE ENERGIA ELETRICA, TIPO COMERCIAL</t>
  </si>
  <si>
    <t>KWH</t>
  </si>
  <si>
    <t>00725</t>
  </si>
  <si>
    <t>COROA OU BASE DE IMPLANTACAO INCRUSTADA,COM DIAMANTES, MATRIZ DURA, NO DIAMETRO(COM MANUFATURA) DE 45MM</t>
  </si>
  <si>
    <t>00726</t>
  </si>
  <si>
    <t>COROA OU BASE DE IMPLANTACAO INCRUSTADA,COM DIAMANTES, MATRIZ DURA, NO DIAMETRO(COM MANUFATURA) DE 60MM</t>
  </si>
  <si>
    <t>00727</t>
  </si>
  <si>
    <t>COROA OU BASE DE IMPLANTACAO INCRUSTADA,COM DIAMANTES, MATRIZ DURA, NO DIAMETRO(COM MANUFATURA) DE 75MM</t>
  </si>
  <si>
    <t>00730</t>
  </si>
  <si>
    <t>CHAPA ACO GALVANIZADO, CORRUG.DE (15X51)MM, P/ESTRUT.CIRC., FORNECIDA C/PORCAS,PARAFUSOS E FERRAM. C/ESPES. DE 2,7MM</t>
  </si>
  <si>
    <t>00734</t>
  </si>
  <si>
    <t>CHAPA ACO REVESTIDO C/E-POXY, CORRUGACAODE (152X51)MM, P/ESTRUT.CIRC.FORNECIDAC/PORCAS,PARAF.FERRAM.,C/ESPES. 2,7MM</t>
  </si>
  <si>
    <t>00742</t>
  </si>
  <si>
    <t>COROA OU BASE DE IMPLANTACAO INCRUSTADA,COM DIAMANTES, MATRIZ DURA, NO DIAM. (COM MANUFATURA) DE 35MM</t>
  </si>
  <si>
    <t>00743</t>
  </si>
  <si>
    <t>FOGAO A GAS RESIDENCIAL, BRANCO, DE 4 BOCAS</t>
  </si>
  <si>
    <t>00748</t>
  </si>
  <si>
    <t>AQUECEDOR ELETRICO, POR ACUMULACAO, DE 0200 LITROS</t>
  </si>
  <si>
    <t>00749</t>
  </si>
  <si>
    <t>AQUECEDOR DE AGUA A GAS, INSTANTANEO, AUTOMATICO, DE 6 A 8 LITROS</t>
  </si>
  <si>
    <t>00757</t>
  </si>
  <si>
    <t>VIDRO PLANO TRANSPARENTE, COMUM, COM ESPESSURA DE 5MM</t>
  </si>
  <si>
    <t>00758</t>
  </si>
  <si>
    <t>VIDRO PLANO TRANSPARENTE, COMUM, COM ESPESSURA DE 6MM</t>
  </si>
  <si>
    <t>00759</t>
  </si>
  <si>
    <t>VIDRO TRANSLUCIDO, TIPO FANTASIA MARTELADO, ARTICO, LIXA, ETC., COM ESPESSURA DE4MM</t>
  </si>
  <si>
    <t>00760</t>
  </si>
  <si>
    <t>PORTA LISA, SEMI-OCA PARA PINTURA, DE (80X210X3,5)CM</t>
  </si>
  <si>
    <t>00761</t>
  </si>
  <si>
    <t>PORTA LISA, SEMI-OCA PARA PINTURA, DE (70X210X3,5)CM</t>
  </si>
  <si>
    <t>00762</t>
  </si>
  <si>
    <t>PORTA LISA, SEMI-OCA PARA PINTURA, DE (60X210X3,5)CM</t>
  </si>
  <si>
    <t>00784</t>
  </si>
  <si>
    <t>CAIXA D'AGUA DE FIBRA DE VIDRO OU POLIETILENO, COM CAPACIDADE DE 0500 LITROS</t>
  </si>
  <si>
    <t>00785</t>
  </si>
  <si>
    <t>CAIXA D'AGUA DE FIBRA DE VIDRO OU POLIETILENO, COM CAPACIDADE DE 1500 LITROS</t>
  </si>
  <si>
    <t>00786</t>
  </si>
  <si>
    <t>VENTILADOR DE TETO, COM 3 PAS, DE ACO GALVANIZADO, INCLUSIVE INTERRUPTOR DE COMANDO</t>
  </si>
  <si>
    <t>00788</t>
  </si>
  <si>
    <t>CAIXA D'AGUA DE FIBRA DE VIDRO OU POLIETILENO, COM CAPACIDADE DE 1000 LITROS</t>
  </si>
  <si>
    <t>00789</t>
  </si>
  <si>
    <t>CLORO</t>
  </si>
  <si>
    <t>00790</t>
  </si>
  <si>
    <t>HIPOCLORITO DE SODIO</t>
  </si>
  <si>
    <t>00791</t>
  </si>
  <si>
    <t>CAIXA D'AGUA, FIBRA DE VIDRO OU POLIETILENO, COM CAPACIDADE APROXIMADAMENTE DE 0300 LITROS</t>
  </si>
  <si>
    <t>00792</t>
  </si>
  <si>
    <t>CALCARIO DOLOMITICO EM PO, PARA CALAGEMDE SOLOS</t>
  </si>
  <si>
    <t>00793</t>
  </si>
  <si>
    <t>SEMENTES DE GRAMINEAS E LEGUMINOSAS</t>
  </si>
  <si>
    <t>00796</t>
  </si>
  <si>
    <t>AGUA MINERAL 20L EXCLUSIVE GARRAFAO</t>
  </si>
  <si>
    <t>00798</t>
  </si>
  <si>
    <t>PINUS EM PECAS DE 7,50 X 11,25CM, (3"X4.1/2")</t>
  </si>
  <si>
    <t>00803</t>
  </si>
  <si>
    <t>TACO EM CANELA 2,5 X 10 X 10CM</t>
  </si>
  <si>
    <t>00804</t>
  </si>
  <si>
    <t>DISJUNTOR MONOFASICO DE 250V, DE 035 A 060A</t>
  </si>
  <si>
    <t>00805</t>
  </si>
  <si>
    <t>DISJUNTOR TRIFASICO DE 250V, DE 250A</t>
  </si>
  <si>
    <t>00807</t>
  </si>
  <si>
    <t>DISJUNTOR TRIFASICO DE 250V, DE 500 A 600A</t>
  </si>
  <si>
    <t>00809</t>
  </si>
  <si>
    <t>CONJUNTO DE 08 PNEUS RADIAIS,10.00-R20,16 LONAS</t>
  </si>
  <si>
    <t>00813</t>
  </si>
  <si>
    <t>CHAPA DE ACO CARBONO, P/USOS GERAIS, LAMIN. A QUENTE, TAM.PADRAO, BORDAS UNIV.,CHAPA PRETA, PRECO REVEND., ESP.4,75MM</t>
  </si>
  <si>
    <t>00815</t>
  </si>
  <si>
    <t>LAMPADA A VAPOR DE SODIO, BULBO OVOIDE,DE 250W-220V-BASE E-40</t>
  </si>
  <si>
    <t>00819</t>
  </si>
  <si>
    <t>TINTA A BASE DE BORRACHA CLORADA, P/ACABAMENTO A CORES</t>
  </si>
  <si>
    <t>00821</t>
  </si>
  <si>
    <t>CONJUNTO DE 12 PNEUS DIAGONAIS,11.00-22,16 LONAS</t>
  </si>
  <si>
    <t>00822</t>
  </si>
  <si>
    <t>CONJUNTO DE 06 PNEUS DIAGONAIS,COM CAMARA,7.50-16,10 LONAS</t>
  </si>
  <si>
    <t>00823</t>
  </si>
  <si>
    <t>CONJUNTO DE 06 PNEUS DIAGONAIS DE TRACAO, 9.00-20, 14 LONAS, DESENVOLVIDO PARA USO MISTO (PAVIMENTO/TERRA)</t>
  </si>
  <si>
    <t>00824</t>
  </si>
  <si>
    <t>CONJUNTO DE 02 PNEUS DIAGONAIS,18.4-30,10 LONAS,ACRESCIDO DE 02 PNEUS DIAGONAIS,8.25-15,12 LONAS</t>
  </si>
  <si>
    <t>00825</t>
  </si>
  <si>
    <t>CONJUNTO DE 02 PNEUS DIAGONAIS, 7.50-15,10 LONAS</t>
  </si>
  <si>
    <t>00827</t>
  </si>
  <si>
    <t>CONJUNTO DE 06 PNEUS DIAGONAIS, SEM CAMARA, 13.00-24, 10 LONAS</t>
  </si>
  <si>
    <t>00828</t>
  </si>
  <si>
    <t>CONJUNTO DE 06 PNEUS RADIAIS, 9.00-R20,14 LONAS</t>
  </si>
  <si>
    <t>00829</t>
  </si>
  <si>
    <t>CONJUNTO DE 04 PNEUS DIAGONAIS, 17.5-25,12 LONAS</t>
  </si>
  <si>
    <t>00831</t>
  </si>
  <si>
    <t>CONJUNTO DE 04 PNEUS DIAGONAIS, 29.5-29,28 LONAS</t>
  </si>
  <si>
    <t>00832</t>
  </si>
  <si>
    <t>CONJUNTO DE 04 PNEUS DIAGONAIS, 6.00-9,10 LONAS</t>
  </si>
  <si>
    <t>00835</t>
  </si>
  <si>
    <t>ACELERADOR DE PEGA E IMPERMEABILIZANTE PARA CONCRETO PROJETADO</t>
  </si>
  <si>
    <t>00836</t>
  </si>
  <si>
    <t>CONJUNTO DE 06 PNEUS DIAGONAIS, COM CAMAA, 7.50-15, 10 LONAS</t>
  </si>
  <si>
    <t>00837</t>
  </si>
  <si>
    <t>TAMPAO DE FERRO FUNDIDO, CIRCULAR, P/POCO DE VISITA OU CAIXA DE AREIA NA RUA, DE225KG, (ESGOTO)</t>
  </si>
  <si>
    <t>00838</t>
  </si>
  <si>
    <t>CONJUNTO DE 10 PNEUS DIAGONAIS, COM CAMARA, 10.00-20, 16 LONAS</t>
  </si>
  <si>
    <t>00840</t>
  </si>
  <si>
    <t>DETERGENTE NEUTRO P/LIMPEZA INDUSTRIAL,EM SACO DE 25KG</t>
  </si>
  <si>
    <t>00841</t>
  </si>
  <si>
    <t>ESCOVA DE ACO, SEM CABO E SEM ALCA, DE (18X6)CM</t>
  </si>
  <si>
    <t>00842</t>
  </si>
  <si>
    <t>JUNTA ELASTICA DE PVC, TERMOPLASTICA, P/JUNTAS SUBMETIDAS A UMA PRESSAO MEDIA EDE POUCA DEFORMACAO</t>
  </si>
  <si>
    <t>00843</t>
  </si>
  <si>
    <t>TUBO CERAMICO, ESGOTO SANITARIO, DE 100MM E COM COMPRIMENTO DE 1,00M</t>
  </si>
  <si>
    <t>00844</t>
  </si>
  <si>
    <t>TUBO CERAMICO, ESGOTO SANITARIO, DE 150MM E COM COMPRIMENTO DE 1,00M</t>
  </si>
  <si>
    <t>00845</t>
  </si>
  <si>
    <t>TUBO CERAMICO, ESGOTO SANITARIO, DE 200MM E COM COMPRIMENTO DE 1,00M</t>
  </si>
  <si>
    <t>00847</t>
  </si>
  <si>
    <t>TUBO CERAMICO, ESGOTO SANITARIO, 250MM EC/COMPRIMENTO DE 1,00M</t>
  </si>
  <si>
    <t>00848</t>
  </si>
  <si>
    <t>TUBO CERAMICO, ESGOTO SANITARIO, DE 300MM E C/COMPRIMENTO DE 1,00M</t>
  </si>
  <si>
    <t>00854</t>
  </si>
  <si>
    <t>CALHA DE CONCRETO SIMPLES, PARA ESCOAMENTO DE AGUAS PLUVIAIS, TIPO PONTA E BOLSA, DE 0400MM</t>
  </si>
  <si>
    <t>00855</t>
  </si>
  <si>
    <t>CALHA DE CONCRETO SIMPLES, PARA ESCOAMENTO DE AGUAS PLUVIAIS, TIPO PONTA E BOLSA, DE 0300MM</t>
  </si>
  <si>
    <t>00862</t>
  </si>
  <si>
    <t>BOMBA HIDRAULICA CENTRIFUGA, COM MOTOR ELETRICO, DE 05,0CV-220/380V</t>
  </si>
  <si>
    <t>00872</t>
  </si>
  <si>
    <t>CURVA 45º OU 90º DE CERAMICA PARA ESGOTOCOM JUNTA ARGAMASSA, DE 0100MM</t>
  </si>
  <si>
    <t>00873</t>
  </si>
  <si>
    <t>CURVA 45º OU 90º DE CERAMICA PARA ESGOTO, COM JUNTA ARGAMASSA, DE 0150MM</t>
  </si>
  <si>
    <t>00874</t>
  </si>
  <si>
    <t>CURVA 45º OU 90º DE CERAMICA PARA ESGOTO, COM JUNTA ARGAMASSA, DE 0200MM</t>
  </si>
  <si>
    <t>00876</t>
  </si>
  <si>
    <t>CURVA 45º OU 90º DE CERAMICA PARA ESGOTO, COM JUNTA ARGAMASSA, DE 0250MM</t>
  </si>
  <si>
    <t>00877</t>
  </si>
  <si>
    <t>CURVA 45º OU 90º DE CERAMICA PARA ESGOTO, COM JUNTA ARGAMASSA, DE 0300MM</t>
  </si>
  <si>
    <t>00879</t>
  </si>
  <si>
    <t>JUNCAO 45º OU 90º DE CERAMICA VIDRADA, PARA ESGOTO, DE 100MM</t>
  </si>
  <si>
    <t>00880</t>
  </si>
  <si>
    <t>JUNCAO 45º OU 90º DE CERAMICA VIDRADA, PARA ESGOTO, DE 150MM</t>
  </si>
  <si>
    <t>00881</t>
  </si>
  <si>
    <t>JUNCAO 45º OU 90º DE CERAMICA VIDRADA, PARA ESGOTO, DE 200MM</t>
  </si>
  <si>
    <t>00883</t>
  </si>
  <si>
    <t>CONJUNTO DE 06 PNEUS DIAGONAIS, 9.00-20,12 LONAS</t>
  </si>
  <si>
    <t>00884</t>
  </si>
  <si>
    <t>CONJUNTO DE 04 PNEUS DIAGONAIS, 6.50-16,8 LONAS</t>
  </si>
  <si>
    <t>00886</t>
  </si>
  <si>
    <t>JUNCAO 45º E 90º DE CERAMICA VIDRADA, PARA ESGOTO, DE 250MM</t>
  </si>
  <si>
    <t>00889</t>
  </si>
  <si>
    <t>COMPRESSOR DE AR PORTATIL E REBOCAVEL, PRESSAO DE TRABALHO DE 102 PSI, C/MOTOR DIESEL 077CV E DESC.LIVRE EFET.295 PCM</t>
  </si>
  <si>
    <t>00892</t>
  </si>
  <si>
    <t>VIBRADOR DE IMERSAO, TUBO DE (48X480)MM,COM MANGOTE DE 5,00M DE COMPRIM. COM MOTOR ELETRICO DE 2CV</t>
  </si>
  <si>
    <t>00893</t>
  </si>
  <si>
    <t>CANTONEIRA DE ALUMINIO, PARA FIXACAO DEPLACAS</t>
  </si>
  <si>
    <t>00895</t>
  </si>
  <si>
    <t>PARAFUSO EM LATAO, ACABAMENTO CROMADO, DE 30MM, PARA DIVISORIAS DE MARMORE</t>
  </si>
  <si>
    <t>00896</t>
  </si>
  <si>
    <t>SELIM PARA ADAPTACAO DE TUBO CERAMICO, DE (150X100)MM</t>
  </si>
  <si>
    <t>00897</t>
  </si>
  <si>
    <t>SELIM PARA ADAPTACAO DE TUBO CERAMICO, DE (200X150)MM</t>
  </si>
  <si>
    <t>00900</t>
  </si>
  <si>
    <t>ROLO COMPACTADOR VIBRATORIO AUTO-PROPELIDO, C/MOTOR DIESEL DE 15,2HP, PESO OPERACIONAL DE 2T, P/REPAROS DE PAVIMENTACAO</t>
  </si>
  <si>
    <t>00903</t>
  </si>
  <si>
    <t>CONJUNTO DE 06 PNEUS DIAGONAIS DIRECIONAL, 9.00-20, 14 LONAS, PARA EIXOS LIVRESDE TRACAO MODERADA EM RODOVIAS PAVIMENT.</t>
  </si>
  <si>
    <t>00904</t>
  </si>
  <si>
    <t>CONJUNTO DE 10 PNEUS DIAGONAIS, 10.00-20, 16 LONAS, ACRESCIDO DE 10 PNEUS RADIAIS, 10.00-R20, 16 LONAS</t>
  </si>
  <si>
    <t>00905</t>
  </si>
  <si>
    <t>CONJUNTO 10 PNEUS DIAGONAIS, 10.00-20, 16 LONAS, ACRESCIDO DE 08 PNEUS DIAGONAIS, 11.00-22, 16 LONAS</t>
  </si>
  <si>
    <t>00906</t>
  </si>
  <si>
    <t>CONJUNTO DE 06 PNEUS RADIAIS, 11.00-R22,16 LONAS, ACRESCIDO DE 12 PNEUS DIAGONAIS, 11.00-22, 16 LONAS</t>
  </si>
  <si>
    <t>00909</t>
  </si>
  <si>
    <t>PAPEL VEGETAL LISO, EM ROLOS DE (1,10X20,00)M, DE 65G/M2</t>
  </si>
  <si>
    <t>00915</t>
  </si>
  <si>
    <t>CABO DE ACO, NO DIAMETRO DE 1/8", PARA JANELA GUILHOTINA</t>
  </si>
  <si>
    <t>00919</t>
  </si>
  <si>
    <t>CREMONA FORMA RETANGULAR, EM LATAO FUNDIDO CROMADO COM VARA DE FERRO DE 1,5M</t>
  </si>
  <si>
    <t>00920</t>
  </si>
  <si>
    <t>CARRANCA EM FERRO FUNDIDO, CABECOTE ARTICULADO EM FORMA DE MEIA VOLTA, EM LATAO,BALANCO DE 4CM</t>
  </si>
  <si>
    <t>00922</t>
  </si>
  <si>
    <t>CONCHA EM LATAO CROMADO, FORMA RETANGULAR FUNDO EM BAIXO RELEVO, SEM FURO, DE (95X40)MM</t>
  </si>
  <si>
    <t>00923</t>
  </si>
  <si>
    <t>DOBRADICA EM LATAO LAMINADO CROMADO, C/PINO, BOLAS E ANEIS DE LATAO, DE 3.1/2"X3"X3/32"</t>
  </si>
  <si>
    <t>00927</t>
  </si>
  <si>
    <t>DOBRADICA VAI/VEM, EM LATAO POLIDO, DE 3"</t>
  </si>
  <si>
    <t>00928</t>
  </si>
  <si>
    <t>FECHADURA HOSPITALAR COM ACIONAMENTO TIPO ALAVANCA, COM CILINDRO</t>
  </si>
  <si>
    <t>00930</t>
  </si>
  <si>
    <t>DOBRADICA EM FERRO GALVANIZADO, COM PINO, BOLAS E ANEIS DE LATAO, DE 3"X4"</t>
  </si>
  <si>
    <t>00937</t>
  </si>
  <si>
    <t>FECHADURA DE CILINDRO OVALADO, DE LATAO,ACABAMENTO CROMADO, P/PORTA DE CORRER,DE FERRO OU ALUMINIO</t>
  </si>
  <si>
    <t>00947</t>
  </si>
  <si>
    <t>GUIA P/TRILHO EM "U", LATAO FUNDIDO CROMADO, SEM CANTONEIRA, DE 3/4"</t>
  </si>
  <si>
    <t>00948</t>
  </si>
  <si>
    <t>FECHO DE EMBUTIR, DE ALAVANCA, LATAO LAMINADO CROMADO, COM 40CM DE ALTURA</t>
  </si>
  <si>
    <t>00950</t>
  </si>
  <si>
    <t>GONZO DE SOBREPOR, P/JANELA BASCULANTE DE MADEIRA, EM LATAO, TIPO MACHO-FEMEA</t>
  </si>
  <si>
    <t>00951</t>
  </si>
  <si>
    <t>PRESILHAS P/FIXACAO DE CABO DE ACO, P/JANELA GUILHOTINA, NO DIAMETRO DE 1/8"</t>
  </si>
  <si>
    <t>00952</t>
  </si>
  <si>
    <t>PARAFUSO DE LATAO NIQUELADO, COM ANILHACROMADA DE 6MM E COM ESPESSURA DE 1.1/4"X4,8 OU 5,5MM</t>
  </si>
  <si>
    <t>00956</t>
  </si>
  <si>
    <t>TRILHO DE FERRO EM "U", OCO, P/ROLDANA,P/PORTA DE CORRER, (6X5)CM</t>
  </si>
  <si>
    <t>00957</t>
  </si>
  <si>
    <t>CANALETA DE ALUMINIO, PARA PORTAS DE CORRER, DE 2,00MX3/4"</t>
  </si>
  <si>
    <t>00958</t>
  </si>
  <si>
    <t>TRILHO DE ALUMINIO P/JANELA DE CORRER, PERFIL QUADRADO, P/RODIZIO, DE 1/4"X1/4"</t>
  </si>
  <si>
    <t>00961</t>
  </si>
  <si>
    <t>EQUIPAMENTO DE CONCR.PROJ., ACIONAM.ELETR.10CV,MISTURA (VIA) SECA,DIST.TRANSP.HORIZ.500,00M, VERT.100,00, P/MANGOTE 2"</t>
  </si>
  <si>
    <t>00965</t>
  </si>
  <si>
    <t>ROLDANA SIMPLES, P/PORTA DE CORRER, EM FERRO COM ROLAMENTO DE ESFERA, CANTONEIRADE LATAO</t>
  </si>
  <si>
    <t>00967</t>
  </si>
  <si>
    <t>BORBOLETA DE LATAO OU ZAMAK, ASAS TRIANGULARES VAZADAS PARA JANELA GUILHOTINA EMLATAO ESTAMPADO OU NIQUELADO</t>
  </si>
  <si>
    <t>00969</t>
  </si>
  <si>
    <t>FECHADURA DE EMBUTIR, DE CILINDRO CENTRAL, EM LATAO CROMADO, DE 70MM</t>
  </si>
  <si>
    <t>00971</t>
  </si>
  <si>
    <t>BOMBA HIDRAULICA CENTRIFUGA, COM MOTOR ELETRICO, DE 01,0CV-110/220V</t>
  </si>
  <si>
    <t>00972</t>
  </si>
  <si>
    <t>BOMBA HIDRAULICA CENTRIFUGA, COM MOTOR ELETRICO, DE 01,5CV-110/220V</t>
  </si>
  <si>
    <t>00973</t>
  </si>
  <si>
    <t>BOMBA HIDRAULICA CENTRIFUGA, COM MOTOR ELETRICO, DE 0,75CV-110/220V</t>
  </si>
  <si>
    <t>00974</t>
  </si>
  <si>
    <t>FECHO SOBREPOR, LIVRE-OCUPADO, LATAO FUNDIDO CROMADO, INCLUSIVE TARJETA COM TRANCA FIXA</t>
  </si>
  <si>
    <t>00976</t>
  </si>
  <si>
    <t>ASFALTO ELASTOMERICO</t>
  </si>
  <si>
    <t>00977</t>
  </si>
  <si>
    <t>FECHO DE EMBUTIR,SEGURANCA,P/JANELAS GUILHOT.,LATAO CROMADO,PISTAO CILINDR.,BOTAO C/CREMALHEIRA,ESPELHO ELIPTICO CROMADO</t>
  </si>
  <si>
    <t>00981</t>
  </si>
  <si>
    <t>PRENDEDOR DE PORTA EM LATAO CROMADO, COMBORRACHA, FIXADO NO PISO, HASTE ACIONADA POR PRESSAO DA PORTA OU DO PE</t>
  </si>
  <si>
    <t>00982</t>
  </si>
  <si>
    <t>BOMBA HIDRAULICA OU CENTRIFUGA, COM MOTOR ELETRICO, DE 10,0CV-220/380V</t>
  </si>
  <si>
    <t>00985</t>
  </si>
  <si>
    <t>BOMBA HIDRAULICA CENTRIFUGA, COM MOTOR ELETRICO, DE 0,50CV-110/220V</t>
  </si>
  <si>
    <t>00986</t>
  </si>
  <si>
    <t>TARJETA DE FIO REDONDO, EM FERRO CROMADO, DE 2"</t>
  </si>
  <si>
    <t>00988</t>
  </si>
  <si>
    <t>TELA DE POLIESTER</t>
  </si>
  <si>
    <t>00990</t>
  </si>
  <si>
    <t>EMULSAO ADESIVA, A BASE DE PVA</t>
  </si>
  <si>
    <t>00995</t>
  </si>
  <si>
    <t>DESMOLDANTE PROTETOR DE FORMAS EM EMULSAO OLEOSA</t>
  </si>
  <si>
    <t>00996</t>
  </si>
  <si>
    <t>FECHO DE HASTE REDONDA, FERRO PARA PINTURA, DE 18CM</t>
  </si>
  <si>
    <t>00997</t>
  </si>
  <si>
    <t>FECHO DE HASTE REDONDA, FERRO PARA PINTURA, DE 25CM</t>
  </si>
  <si>
    <t>00998</t>
  </si>
  <si>
    <t>VISOR OTICO COM LENTE, PARA PORTAS DE ENTRADA SOCIAL</t>
  </si>
  <si>
    <t>01001</t>
  </si>
  <si>
    <t>CAMINHAO CARROC. FIXA, 3,5T (CP)</t>
  </si>
  <si>
    <t>01002</t>
  </si>
  <si>
    <t>CAMINHAO CARROC. FIXA, 3,5T (CF)</t>
  </si>
  <si>
    <t>01003</t>
  </si>
  <si>
    <t>CAMINHAO CARROC. FIXA, 3,5T (CI)</t>
  </si>
  <si>
    <t>01004</t>
  </si>
  <si>
    <t>01005</t>
  </si>
  <si>
    <t>01006</t>
  </si>
  <si>
    <t>01007</t>
  </si>
  <si>
    <t>CAMINHAO BASCUL. NO TOCO, 4M3 (CP)</t>
  </si>
  <si>
    <t>01008</t>
  </si>
  <si>
    <t>CAMINHAO BASCUL. NO TOCO, 4M3 (CF)</t>
  </si>
  <si>
    <t>01009</t>
  </si>
  <si>
    <t>CAMINHAO BASCUL. NO TOCO, 4M3 (CI)</t>
  </si>
  <si>
    <t>01010</t>
  </si>
  <si>
    <t>CAMINHAO TANQUE 6000L (CP)</t>
  </si>
  <si>
    <t>01011</t>
  </si>
  <si>
    <t>CAMINHAO TANQUE 6000L (CF)</t>
  </si>
  <si>
    <t>01012</t>
  </si>
  <si>
    <t>CAMINHAO TANQUE 6000L (CI)</t>
  </si>
  <si>
    <t>01013</t>
  </si>
  <si>
    <t>TRATOR DE PNEUS DIESEL 63CV (CP)</t>
  </si>
  <si>
    <t>01014</t>
  </si>
  <si>
    <t>TRATOR DE PNEUS DIESEL 63CV (CF)</t>
  </si>
  <si>
    <t>01015</t>
  </si>
  <si>
    <t>TRATOR DE PNEUS DIESEL 63CV (CI)</t>
  </si>
  <si>
    <t>01016</t>
  </si>
  <si>
    <t>ROLO COMPACT. 6 A 9T, MOTOR DIESEL 55CV,INCLUSIVE OPERADOR (CP)</t>
  </si>
  <si>
    <t>01017</t>
  </si>
  <si>
    <t>ROLO COMPACT. 6 A 9T, MOTOR DIESEL 55CV,INCLUSIVE OPERADOR (CF)</t>
  </si>
  <si>
    <t>01018</t>
  </si>
  <si>
    <t>ROLO COMPACT. 6 A 9T, MOTOR DIESEL 55CV,INCLUSIVE OPERADOR (CI)</t>
  </si>
  <si>
    <t>01019</t>
  </si>
  <si>
    <t>MICRO-ONIBUS,CAPACIDADE MINIMA 15 LUGARES,MOTOR DIESEL,INCLUSIVE MOTORISTA (CP)</t>
  </si>
  <si>
    <t>01020</t>
  </si>
  <si>
    <t>MICRO-ONIBUS,CAPACIDADE MINIMA 15 LUGARES,MOTOR DIESEL,INCLUSIVE MOTORISTA (CF)</t>
  </si>
  <si>
    <t>01021</t>
  </si>
  <si>
    <t>MICRO-ONIBUS,CAPACIDADE MINIMA 15 LUGARES,MOTOR DIESEL,INCLUSIVE MOTORISTA (CI)</t>
  </si>
  <si>
    <t>01022</t>
  </si>
  <si>
    <t>ROLO ESTATICO DE 3 RODAS,AUTOPROPELIDO,99 HP (CP)</t>
  </si>
  <si>
    <t>01023</t>
  </si>
  <si>
    <t>ROLO ESTATICO DE 3 RODAS,AUTOPROPELIDO,99 HP (CF)</t>
  </si>
  <si>
    <t>01024</t>
  </si>
  <si>
    <t>ROLO ESTATICO DE 3 RODAS,AUTOPROPELIDO,99 HP (CI)</t>
  </si>
  <si>
    <t>01025</t>
  </si>
  <si>
    <t>ROLO VIBRATORIO LISO 7T 76,5HP (CP)</t>
  </si>
  <si>
    <t>01026</t>
  </si>
  <si>
    <t>ROLO VIBRATORIO LISO 7T 76,5HP (CF)</t>
  </si>
  <si>
    <t>01027</t>
  </si>
  <si>
    <t>ROLO VIBRATORIO LISO 7T 76,5HP (CI)</t>
  </si>
  <si>
    <t>01028</t>
  </si>
  <si>
    <t>BETONEIRA DIESEL 600L, MISTURA SECA (CP)</t>
  </si>
  <si>
    <t>01029</t>
  </si>
  <si>
    <t>BETONEIRA DIESEL 600L, MISTURA SECA (CI)</t>
  </si>
  <si>
    <t>01030</t>
  </si>
  <si>
    <t>SISTEMA AQUECIMENTO C/UM TANQUE FIXO DE30.000 LITROS (CP)</t>
  </si>
  <si>
    <t>01031</t>
  </si>
  <si>
    <t>SISTEMA AQUECIMENTO C/UM TANQUE FIXO DE30.000 LITROS (CI)</t>
  </si>
  <si>
    <t>01032</t>
  </si>
  <si>
    <t>BOMBA CENTRIFUGA AUTOESCORVANTE,PARA BOMBEAMENTO DE AGUA LIMPAS OU SUJAS,VAZAOMAXIMA 60M3/H,EXCLUSIVE OPERADOR (CP)</t>
  </si>
  <si>
    <t>01033</t>
  </si>
  <si>
    <t>BOMBA CENTRIFUGA AUTOESCORVANTE,PARA BOMBEAMENTO DE AGUAS LIMPAS OU SUJAS,VAZAOMAXIMA DE 60M3/H,EXCLUSIVE OPERADOR</t>
  </si>
  <si>
    <t>01034</t>
  </si>
  <si>
    <t>BOMBA CENTRIFUGA AUTOESCORVANTE,MOTOR AGASOLINA,6,0CV (CP)</t>
  </si>
  <si>
    <t>01035</t>
  </si>
  <si>
    <t>BOMBA CENTRIFUGA AUTO-ESCORVANTE,MOTOR AGASOLINA,6,0CV (CI)</t>
  </si>
  <si>
    <t>01036</t>
  </si>
  <si>
    <t>BOMBA CENTRIFUGA AUTO-ESCORVANTE,MOTOR AGASOLINA,10,0CV (CP)</t>
  </si>
  <si>
    <t>01037</t>
  </si>
  <si>
    <t>BOMBA CENTRIFUGA AUTO-ESCORVANTE,MOTOR AGASOLINA,10,0CV (CI)</t>
  </si>
  <si>
    <t>01038</t>
  </si>
  <si>
    <t>BOMBA CENTRIFUGA AUTO-ESCORVANTE,MOTOR AGASOLINA,12,5CV (CP)</t>
  </si>
  <si>
    <t>01039</t>
  </si>
  <si>
    <t>BOMBA CENTRIFUGA AUTO-ESCORVANTE,MOTOR AGASOLINA,12,5CV (CI)</t>
  </si>
  <si>
    <t>01042</t>
  </si>
  <si>
    <t>CARRETA P/ TRANSP. PESADO 60/80T (CP)</t>
  </si>
  <si>
    <t>01043</t>
  </si>
  <si>
    <t>CARRETA P/ TRANSP. PESADO 60/80T (CF)</t>
  </si>
  <si>
    <t>01044</t>
  </si>
  <si>
    <t>CARRETA P/ TRANSP. PESADO 60/80T (CI)</t>
  </si>
  <si>
    <t>01045</t>
  </si>
  <si>
    <t>CAMINHAO BASCUL. NO TOCO, 7M3 (CP)</t>
  </si>
  <si>
    <t>01046</t>
  </si>
  <si>
    <t>CAMINHAO BASCUL. NO TOCO, 7M3 (CF)</t>
  </si>
  <si>
    <t>01047</t>
  </si>
  <si>
    <t>CAMINHAO BASCUL. NO TOCO, 7M3 (CI)</t>
  </si>
  <si>
    <t>01048</t>
  </si>
  <si>
    <t>DUMPER MOTOR DIESEL 18HP CARGA 1000L(CP)</t>
  </si>
  <si>
    <t>01049</t>
  </si>
  <si>
    <t>DUMPER MOTOR DIESEL 18HP CARGA 1000L(CF)</t>
  </si>
  <si>
    <t>01050</t>
  </si>
  <si>
    <t>DUMPER MOTOR DIESEL 18HP CARGA 1000L(CI)</t>
  </si>
  <si>
    <t>01051</t>
  </si>
  <si>
    <t>GUINDASTE SOBRE RODAS,CAPACIDADE DE 15T,INCLUSIVE OPERADOR E AUXILIAR (CP)</t>
  </si>
  <si>
    <t>01052</t>
  </si>
  <si>
    <t>GUINDASTE SOBRE RODAS,CAPACIDADE DE 15T,INCLUSIVE OPERADOR E AUXILIAR (CF)</t>
  </si>
  <si>
    <t>01053</t>
  </si>
  <si>
    <t>GUINDASTE SOBRE RODAS,CAPACIDADE DE 15T,INCLUSIVE OPERADOR E AUXILIAR (CI)</t>
  </si>
  <si>
    <t>01054</t>
  </si>
  <si>
    <t>MOTONIVELADORA, DIESEL 125CV (CP)</t>
  </si>
  <si>
    <t>01055</t>
  </si>
  <si>
    <t>MOTONIVELADORA, DIESEL 125CV (CF)</t>
  </si>
  <si>
    <t>01056</t>
  </si>
  <si>
    <t>MOTONIVELADORA, DIESEL 125CV (CI)</t>
  </si>
  <si>
    <t>01057</t>
  </si>
  <si>
    <t>USINA P/MIST.BETUM.QUENTE P/60A90T/H(CP)</t>
  </si>
  <si>
    <t>01058</t>
  </si>
  <si>
    <t>USINA P/MIST.BETUM.QUENTE P/60A90T/H(CF)</t>
  </si>
  <si>
    <t>01059</t>
  </si>
  <si>
    <t>USINA P/MIST.BETUM.QUENTE P/60A90T/H(CI)</t>
  </si>
  <si>
    <t>01060</t>
  </si>
  <si>
    <t>USINA P/MIST. A FRIO P/ 50T/H (CP)</t>
  </si>
  <si>
    <t>01061</t>
  </si>
  <si>
    <t>USINA P/MIST. A FRIO P/ 50T/H (CF)</t>
  </si>
  <si>
    <t>01062</t>
  </si>
  <si>
    <t>USINA P/MIST. A FRIO P/ 50T/H (CI)</t>
  </si>
  <si>
    <t>01063</t>
  </si>
  <si>
    <t>USINA PRE-MIST. DE SOLO 350/600T/H (CP)</t>
  </si>
  <si>
    <t>01064</t>
  </si>
  <si>
    <t>USINA PRE-MIST. DE SOLO 350/600T/H (CF)</t>
  </si>
  <si>
    <t>01065</t>
  </si>
  <si>
    <t>USINA PRE-MIST. DE SOLO 350/600T/H (CI)</t>
  </si>
  <si>
    <t>01066</t>
  </si>
  <si>
    <t>PULVI-MISTURADOR 155CV (CP)</t>
  </si>
  <si>
    <t>01067</t>
  </si>
  <si>
    <t>PULVI-MISTURADOR 155CV (CF)</t>
  </si>
  <si>
    <t>01068</t>
  </si>
  <si>
    <t>PULVI-MISTURADOR 155CV (CI)</t>
  </si>
  <si>
    <t>01069</t>
  </si>
  <si>
    <t>DISTRIBUIDOR DE ASFALTO REBOCAVEL (CP)</t>
  </si>
  <si>
    <t>01070</t>
  </si>
  <si>
    <t>DISTRIBUIDOR DE ASFALTO REBOCAVEL (CF)</t>
  </si>
  <si>
    <t>01071</t>
  </si>
  <si>
    <t>DISTRIBUIDOR DE ASFALTO REBOCAVEL (CI)</t>
  </si>
  <si>
    <t>01072</t>
  </si>
  <si>
    <t>DISTRIBUIDOR DE ASFALTO SOB PRESSAO (CP)</t>
  </si>
  <si>
    <t>01073</t>
  </si>
  <si>
    <t>DISTRIBUIDOR DE ASFALTO SOB PRESSAO (CF)</t>
  </si>
  <si>
    <t>01074</t>
  </si>
  <si>
    <t>DISTRIBUIDOR DE ASFALTO SOB PRESSAO (CI)</t>
  </si>
  <si>
    <t>01078</t>
  </si>
  <si>
    <t>VIBROACABADORA ASF., DIESEL 69CV (CP)</t>
  </si>
  <si>
    <t>01079</t>
  </si>
  <si>
    <t>VIBROACABADORA ASF., DIESEL 69CV (CF)</t>
  </si>
  <si>
    <t>01080</t>
  </si>
  <si>
    <t>VIBROACABADORA ASF., DIESEL 69CV (CI)</t>
  </si>
  <si>
    <t>01084</t>
  </si>
  <si>
    <t>MAQUINA DEMARCACAO DE FAIXA A FRIO (CP)</t>
  </si>
  <si>
    <t>01085</t>
  </si>
  <si>
    <t>MAQUINA DEMARCACAO DE FAIXA A FRIO (CI)</t>
  </si>
  <si>
    <t>01086</t>
  </si>
  <si>
    <t>BETONEIRA GASOLINA 320L,MISTURA SECA(CP)</t>
  </si>
  <si>
    <t>01087</t>
  </si>
  <si>
    <t>BETONEIRA GASOLINA 320L,MISTURA SECA(CI)</t>
  </si>
  <si>
    <t>01088</t>
  </si>
  <si>
    <t>05.007.0001-1</t>
  </si>
  <si>
    <t>ALUGUEL DE ANDAIME SUSPENSO PESADO</t>
  </si>
  <si>
    <t>01089</t>
  </si>
  <si>
    <t>05.007.0002-1</t>
  </si>
  <si>
    <t>ALUGUEL DE ANDAIME SUSPENSO LEVE</t>
  </si>
  <si>
    <t>01093</t>
  </si>
  <si>
    <t>GRUPO GERADOR 125/145KVA, 165CV (CP)</t>
  </si>
  <si>
    <t>01094</t>
  </si>
  <si>
    <t>GRUPO GERADOR 125/145KVA, 165CV (CF)</t>
  </si>
  <si>
    <t>01095</t>
  </si>
  <si>
    <t>GRUPO GERADOR 125/145KVA, 165CV (CI)</t>
  </si>
  <si>
    <t>01099</t>
  </si>
  <si>
    <t>COMPRESSOR AR 170PCM 40CV (CP)</t>
  </si>
  <si>
    <t>01100</t>
  </si>
  <si>
    <t>COMPRESSOR AR 170PCM 40CV (CF)</t>
  </si>
  <si>
    <t>01101</t>
  </si>
  <si>
    <t>COMPRESSOR AR 170PCM 40CV (CI)</t>
  </si>
  <si>
    <t>01102</t>
  </si>
  <si>
    <t>COMPRESSOR AR 250PCM 77CV (CP)</t>
  </si>
  <si>
    <t>01103</t>
  </si>
  <si>
    <t>COMPRESSOR AR 250PCM 77CV (CF)</t>
  </si>
  <si>
    <t>01104</t>
  </si>
  <si>
    <t>COMPRESSOR AR 250PCM 77CV (CI)</t>
  </si>
  <si>
    <t>01105</t>
  </si>
  <si>
    <t>COMPRESSOR AR 335PCM 108CV (CP)</t>
  </si>
  <si>
    <t>01106</t>
  </si>
  <si>
    <t>COMPRESSOR AR 335PCM 108CV (CF)</t>
  </si>
  <si>
    <t>01107</t>
  </si>
  <si>
    <t>COMPRESSOR AR 335PCM 108CV (CI)</t>
  </si>
  <si>
    <t>01108</t>
  </si>
  <si>
    <t>COMPRESSOR AR 668PCM 175CV (CP)</t>
  </si>
  <si>
    <t>01109</t>
  </si>
  <si>
    <t>COMPRESSOR AR 668PCM 175CV (CF)</t>
  </si>
  <si>
    <t>01110</t>
  </si>
  <si>
    <t>COMPRESSOR AR 668PCM 175CV (CI)</t>
  </si>
  <si>
    <t>01114</t>
  </si>
  <si>
    <t>ESCAVADEIRA HIDRAULICA,MOTOR DIESEL 111CV,CAPACIDADE 0,78M3 (CP)</t>
  </si>
  <si>
    <t>01115</t>
  </si>
  <si>
    <t>ESCAVADEIRA HIDRAULICA,MOTOR DIESEL 111CV,CAPACIDADE 0,78M3 (CF)</t>
  </si>
  <si>
    <t>01116</t>
  </si>
  <si>
    <t>ESCAVADEIRA HIDRAULICA,MOTOR DIESEL 111CV,CAPACIDADE 0,78M3 (CI)</t>
  </si>
  <si>
    <t>01117</t>
  </si>
  <si>
    <t>ESCAVADEIRA 0,57M3; DIESEL 84CV (CP)</t>
  </si>
  <si>
    <t>01118</t>
  </si>
  <si>
    <t>ESCAVADEIRA 0,57M3; DIESEL 84CV (CF)</t>
  </si>
  <si>
    <t>01119</t>
  </si>
  <si>
    <t>ESCAVADEIRA 0,57M3; DIESEL 84CV (CI)</t>
  </si>
  <si>
    <t>01123</t>
  </si>
  <si>
    <t>ESCAVADEIRA 0,38M3; DIESEL 84CV (CP)</t>
  </si>
  <si>
    <t>01124</t>
  </si>
  <si>
    <t>ESCAVADEIRA 0,38M3; DIESEL 84CV (CF)</t>
  </si>
  <si>
    <t>01125</t>
  </si>
  <si>
    <t>ESCAVADEIRA 0,38M3; DIESEL 84CV (CI)</t>
  </si>
  <si>
    <t>01129</t>
  </si>
  <si>
    <t>ESCAVADEIRA 0,96M3; DIESEL 84CV (CP)</t>
  </si>
  <si>
    <t>01130</t>
  </si>
  <si>
    <t>ESCAVADEIRA 0,96M3; DIESEL 84CV (CF)</t>
  </si>
  <si>
    <t>01131</t>
  </si>
  <si>
    <t>ESCAVADEIRA 0,96M3; DIESEL 84CV (CI)</t>
  </si>
  <si>
    <t>01138</t>
  </si>
  <si>
    <t>USINA CONCRETO C/DOSADOR,C/SILO DE CIMENTO PARA 200T (CP)</t>
  </si>
  <si>
    <t>01139</t>
  </si>
  <si>
    <t>USINA CONCRETO C/DOSADOR,C/SILO DE CIMENTO PARA 200T (CF)</t>
  </si>
  <si>
    <t>01140</t>
  </si>
  <si>
    <t>USINA CONCRETO C/DOSADOR,C/SILO DE CIMENTO PARA 200T (CI)</t>
  </si>
  <si>
    <t>01141</t>
  </si>
  <si>
    <t>EQUIPAMENTO DE BRITAGEM 30M3/H (CP)</t>
  </si>
  <si>
    <t>01142</t>
  </si>
  <si>
    <t>EQUIPAMENTO DE BRITAGEM 30M3/H (CF)</t>
  </si>
  <si>
    <t>01143</t>
  </si>
  <si>
    <t>EQUIPAMENTO DE BRITAGEM 30M3/H (CI)</t>
  </si>
  <si>
    <t>01144</t>
  </si>
  <si>
    <t>ESTEIRA TRANSP. 50CMX10M, MOTOR 2HP (CP)</t>
  </si>
  <si>
    <t>01145</t>
  </si>
  <si>
    <t>ESTEIRA TRANSP. 50CMX10M, MOTOR 2HP (CF)</t>
  </si>
  <si>
    <t>01146</t>
  </si>
  <si>
    <t>ESTEIRA TRANSP. 50CMX10M, MOTOR 2HP (CI)</t>
  </si>
  <si>
    <t>01150</t>
  </si>
  <si>
    <t>MAQUINA SOLDA ELETR. 375A (CP)</t>
  </si>
  <si>
    <t>01151</t>
  </si>
  <si>
    <t>MAQUINA SOLDA ELETR. 375A (CF)</t>
  </si>
  <si>
    <t>01152</t>
  </si>
  <si>
    <t>MAQUINA SOLDA ELETR. 375A (CI)</t>
  </si>
  <si>
    <t>01153</t>
  </si>
  <si>
    <t>MAQUINA DEMARCACAO DE FAIXA (CP)</t>
  </si>
  <si>
    <t>01154</t>
  </si>
  <si>
    <t>MAQUINA DEMARCACAO DE FAIXA (CI)</t>
  </si>
  <si>
    <t>01155</t>
  </si>
  <si>
    <t>BETONEIRA ELETR. 320L, MISTURA SECA (CP)</t>
  </si>
  <si>
    <t>01156</t>
  </si>
  <si>
    <t>BETONEIRA ELETR. 320L, MISTURA SECA (CI)</t>
  </si>
  <si>
    <t>01157</t>
  </si>
  <si>
    <t>VIBRADOR IMERSAO ELETR. 2CV (CP)</t>
  </si>
  <si>
    <t>01158</t>
  </si>
  <si>
    <t>VIBRADOR IMERSAO ELETR. 2CV (CI)</t>
  </si>
  <si>
    <t>01159</t>
  </si>
  <si>
    <t>ROMPEDOR PNEUMATICO DE 32,6KG DE PESO,EXCLUSIVE OPERADOR,PONTEIRA E MANGUEIRA(CP)</t>
  </si>
  <si>
    <t>01160</t>
  </si>
  <si>
    <t>ROMPEDOR PNEUMATICO DE 32,6KG DE PESO,EXCLUSIVE OPERADOR,PONTEIRA E MANGUEIRA,(CI)</t>
  </si>
  <si>
    <t>01161</t>
  </si>
  <si>
    <t>PERFURATRIZ DE 26KG DE PESO (PARA USO SUBTERRANEO),EXCLUSIVE OPERADOR,BROCA E MANGUEIRA (CP)</t>
  </si>
  <si>
    <t>01162</t>
  </si>
  <si>
    <t>PERFURATRIZ DE 26KG DE PESO (PARA USO SUBTERRANEO),EXCLUSIVE OPERADOR,BROCA E MANGUEIRA (CI)</t>
  </si>
  <si>
    <t>01163</t>
  </si>
  <si>
    <t>ROLO ESTATICO DE 9 RODAS,AUTO-PROPELIDO,99 HP (CP)</t>
  </si>
  <si>
    <t>01164</t>
  </si>
  <si>
    <t>ROLO ESTATICO DE 9 RODAS,AUTO-PROPELIDO,99 HP (CI)</t>
  </si>
  <si>
    <t>01165</t>
  </si>
  <si>
    <t>ESPALHADOR DE AGREGADOS, 1,3M3 (CP)</t>
  </si>
  <si>
    <t>01166</t>
  </si>
  <si>
    <t>ESPALHADOR DE AGREGADOS; 1,3M3 (CI)</t>
  </si>
  <si>
    <t>01169</t>
  </si>
  <si>
    <t>DISCO ELETR.COMPACT./DESEMPENAR PISO(CP)</t>
  </si>
  <si>
    <t>01170</t>
  </si>
  <si>
    <t>DISCO ELETR.COMPACT./DESEMPENAR PISO(CI)</t>
  </si>
  <si>
    <t>01171</t>
  </si>
  <si>
    <t>GRADE DISCO 1300KG, CORTE 2,30M (CP)</t>
  </si>
  <si>
    <t>01172</t>
  </si>
  <si>
    <t>GRADE DISCO 1300KG, CORTE 2,30M (CI)</t>
  </si>
  <si>
    <t>01173</t>
  </si>
  <si>
    <t>ROLO COMPACTADOR PE-DE-CARNEIRO DUPLO,(CP)</t>
  </si>
  <si>
    <t>01174</t>
  </si>
  <si>
    <t>ROLO COMPACTADOR PE-DE-CARNEIRO DUPLO,(CI)</t>
  </si>
  <si>
    <t>01175</t>
  </si>
  <si>
    <t>DESEMPENADEIRA ELETR., MOTOR DE 2CV (CP)</t>
  </si>
  <si>
    <t>01176</t>
  </si>
  <si>
    <t>DESEMPENADEIRA ELETR., MOTOR DE 2CV (CI)</t>
  </si>
  <si>
    <t>01177</t>
  </si>
  <si>
    <t>BATE-ESTACA C/CAPACIDADE CARGA 60T (CP)</t>
  </si>
  <si>
    <t>01178</t>
  </si>
  <si>
    <t>BATE-ESTACA C/CAPACIDADE CARGA 60T (CF)</t>
  </si>
  <si>
    <t>01179</t>
  </si>
  <si>
    <t>BATE-ESTACA C/CAPACIDADE CARGA 60T (CI)</t>
  </si>
  <si>
    <t>01180</t>
  </si>
  <si>
    <t>BATE-ESTACA C/CAPACIDADE CARGA 80T (CP)</t>
  </si>
  <si>
    <t>01181</t>
  </si>
  <si>
    <t>BATE-ESTACA C/CAPACIDADE CARGA 80T (CF)</t>
  </si>
  <si>
    <t>01182</t>
  </si>
  <si>
    <t>BATE-ESTACA C/CAPACIDADE CARGA 80T (CI)</t>
  </si>
  <si>
    <t>01183</t>
  </si>
  <si>
    <t>TALHA-GUINCHO MAN. 4000KG (CP)</t>
  </si>
  <si>
    <t>01184</t>
  </si>
  <si>
    <t>TALHA-GUINCHO MAN. 4000KG (CI)</t>
  </si>
  <si>
    <t>01185</t>
  </si>
  <si>
    <t>CILINDRO HIDR. DE 300T (CP)</t>
  </si>
  <si>
    <t>01186</t>
  </si>
  <si>
    <t>CILINDRO HIDR. DE 300T (CI)</t>
  </si>
  <si>
    <t>01187</t>
  </si>
  <si>
    <t>SOCADOR PNEUMATICO 18,5KG (CP)</t>
  </si>
  <si>
    <t>01188</t>
  </si>
  <si>
    <t>SOCADOR PNEUMATICO 18,5 KG (CI)</t>
  </si>
  <si>
    <t>01189</t>
  </si>
  <si>
    <t>CAMINHAO BASCUL. PESADO 11M3 (CP)</t>
  </si>
  <si>
    <t>01190</t>
  </si>
  <si>
    <t>CAMINHAO BASCUL. PESADO 11M3 (CF)</t>
  </si>
  <si>
    <t>01191</t>
  </si>
  <si>
    <t>CAMINHAO BASCUL. PESADO 11M3 (CI)</t>
  </si>
  <si>
    <t>01204</t>
  </si>
  <si>
    <t>19.010.0002-2</t>
  </si>
  <si>
    <t>EQUIPAMENAO MAN., BUCKET MACHINE (CP)</t>
  </si>
  <si>
    <t>01205</t>
  </si>
  <si>
    <t>19.010.0002-3</t>
  </si>
  <si>
    <t>EQUIPAMENTO MAN., BUCKET MACHINE (CF)</t>
  </si>
  <si>
    <t>01206</t>
  </si>
  <si>
    <t>19.010.0002-4</t>
  </si>
  <si>
    <t>EQUIPAMENTO MAN., BUCKET MACHINE (CI)</t>
  </si>
  <si>
    <t>01210</t>
  </si>
  <si>
    <t>TRATOR ESTEIRAS C/LAMINA 1290KG (CP)</t>
  </si>
  <si>
    <t>01211</t>
  </si>
  <si>
    <t>TRATOR ESTEIRAS C/LAMINA 1290KG (CF)</t>
  </si>
  <si>
    <t>01212</t>
  </si>
  <si>
    <t>TRATOR ESTEIRAS C/LAMINA 1290KG (CI)</t>
  </si>
  <si>
    <t>01216</t>
  </si>
  <si>
    <t>TRATOR ESTEIRAS C/LAMINA 2330KG (CP)</t>
  </si>
  <si>
    <t>01217</t>
  </si>
  <si>
    <t>TRATOR ESTEIRAS C/LAMINA 2330KG (CF)</t>
  </si>
  <si>
    <t>01218</t>
  </si>
  <si>
    <t>TRATOR ESTEIRAS C/LAMINA 2330KG (CI)</t>
  </si>
  <si>
    <t>01222</t>
  </si>
  <si>
    <t>TRATOR ESTEIRAS C/LAMINA 2500KG (CP)</t>
  </si>
  <si>
    <t>01223</t>
  </si>
  <si>
    <t>TRATOR ESTEIRAS C/LAMINA 2500KG (CF)</t>
  </si>
  <si>
    <t>01224</t>
  </si>
  <si>
    <t>TRATOR ESTEIRAS C/LAMINA 2500KG (CI)</t>
  </si>
  <si>
    <t>01228</t>
  </si>
  <si>
    <t>TRATOR ESTEIRAS S/LAMINA (CP)</t>
  </si>
  <si>
    <t>01229</t>
  </si>
  <si>
    <t>TRATOR ESTEIRAS S/LAMINA (CF)</t>
  </si>
  <si>
    <t>01230</t>
  </si>
  <si>
    <t>TRATOR ESTEIRAS S/LAMINA (CI)</t>
  </si>
  <si>
    <t>01234</t>
  </si>
  <si>
    <t>TRATOR ESTEIRAS C/LAMINA 5000KG (CP)</t>
  </si>
  <si>
    <t>01235</t>
  </si>
  <si>
    <t>TRATOR ESTEIRAS C/LAMINA 5000KG (CF)</t>
  </si>
  <si>
    <t>01236</t>
  </si>
  <si>
    <t>TRATOR ESTEIRAS C/LAMINA 5000KG (CI)</t>
  </si>
  <si>
    <t>01237</t>
  </si>
  <si>
    <t>TRATOR ESTEIRAS,335CM,ESCARIFICADOR (CP)</t>
  </si>
  <si>
    <t>01238</t>
  </si>
  <si>
    <t>TRATOR ESTEIRAS,335CM,ESCARIFICADOR (CF)</t>
  </si>
  <si>
    <t>01239</t>
  </si>
  <si>
    <t>TRATOR ESTEIRAS,335CM,ESCARIFICADOR (CI)</t>
  </si>
  <si>
    <t>01240</t>
  </si>
  <si>
    <t>CARREGADEIRA DE RODAS,POTENCIA MAXIMA NOVOLANTE 287HP,DIESEL (CP)</t>
  </si>
  <si>
    <t>01241</t>
  </si>
  <si>
    <t>CARREGADEIRA DE RODAS,POTENCIA MAXIMA NOVOLANTE 287HP,DIESEL (CF)</t>
  </si>
  <si>
    <t>01242</t>
  </si>
  <si>
    <t>CARREGADEIRA DE RODAS,POTENCIA MAXIMA NOVOLANTE 287HP (CI)</t>
  </si>
  <si>
    <t>01255</t>
  </si>
  <si>
    <t>PA CARREGADEIRA,MOTOR DIESEL 100CV,CAPACIDADE RASA 1,3M3 (CP)</t>
  </si>
  <si>
    <t>01256</t>
  </si>
  <si>
    <t>PA CARREGADEIRA,MOTOR DIESEL 100CV,CAPACIDADE RASA 1,3M3 (CF)</t>
  </si>
  <si>
    <t>01257</t>
  </si>
  <si>
    <t>PA CARREGADEIRA,MOTOR DIESEL 100CV,CAPACIDADE RASA 1,3M3 (CI)</t>
  </si>
  <si>
    <t>01264</t>
  </si>
  <si>
    <t>PA CARREGADEIRA,MOTOR DIESEL 170CV,CAPACIDADE RASA 3,1M3 (CP)</t>
  </si>
  <si>
    <t>01265</t>
  </si>
  <si>
    <t>PA CARREGADEIRA,MOTOR DIESEL 170CV,C/CAPACIDADE RASA 3,1M3 (CF)</t>
  </si>
  <si>
    <t>01266</t>
  </si>
  <si>
    <t>PA CARREGADEIRA,MOTOR DIESEL 170CV,CAPACIDADE RASA 3,1M3 (CI)</t>
  </si>
  <si>
    <t>01267</t>
  </si>
  <si>
    <t>CAMINHAO BASCUL. NO TOCO 8 A 10M3 (CP)</t>
  </si>
  <si>
    <t>01268</t>
  </si>
  <si>
    <t>CAMINHAO BASCUL. NO TOCO 8 A 1OM3 (CF)</t>
  </si>
  <si>
    <t>01269</t>
  </si>
  <si>
    <t>CAMINHAO BASCUL. NO TOCO, 8 A 10M3 (CI)</t>
  </si>
  <si>
    <t>01273</t>
  </si>
  <si>
    <t>MAQUINA DE JUNTAS 8,25CV GASOLINA (CP)</t>
  </si>
  <si>
    <t>01274</t>
  </si>
  <si>
    <t>MAQUINA DE JUNTAS 8,25CV GASOLINA (CF)</t>
  </si>
  <si>
    <t>01275</t>
  </si>
  <si>
    <t>MAQUINA DE JUNTAS 8,25CV GASOLINA (CI)</t>
  </si>
  <si>
    <t>01276</t>
  </si>
  <si>
    <t>BATE-ESTACA P/ESTACAS MOLDADAS NO LOCAL,C/CAPACIDADE CARGA 160T (CP)</t>
  </si>
  <si>
    <t>01277</t>
  </si>
  <si>
    <t>BATE-ESTACA P/ESTACAS MOLDADAS NO LOCAL,C/CAPACIDADE CARGA 160T (CF)</t>
  </si>
  <si>
    <t>01278</t>
  </si>
  <si>
    <t>BATE-ESTACA P/ESTACAS MOLDADAS NO LOCAL,C/CAPACIDADE CARGA 160T (CI)</t>
  </si>
  <si>
    <t>01282</t>
  </si>
  <si>
    <t>CAMPANULA P/TUBULAO DE 2,5KG/CM2 (CP)</t>
  </si>
  <si>
    <t>01283</t>
  </si>
  <si>
    <t>CAMPANULA P/TUBULAO DE 2,5KG/CM2 (CF)</t>
  </si>
  <si>
    <t>01284</t>
  </si>
  <si>
    <t>MAQUINA DE SOLDA, DIESEL 33CV (CP)</t>
  </si>
  <si>
    <t>01285</t>
  </si>
  <si>
    <t>MAQUINA DE SOLDA, DIESEL 33CV (CI)</t>
  </si>
  <si>
    <t>01286</t>
  </si>
  <si>
    <t>ESCAVACAO MAN. 1ªCAT., ATE 0,50M</t>
  </si>
  <si>
    <t>01294</t>
  </si>
  <si>
    <t>GUINDASTE S/RODAS, DIESEL, 45CV, 6T (CP)</t>
  </si>
  <si>
    <t>01295</t>
  </si>
  <si>
    <t>GUINDASTE S/RODAS, DIESEL, 45CV, 6T (CF)</t>
  </si>
  <si>
    <t>01296</t>
  </si>
  <si>
    <t>GUINDASTE S/RODAS, DIESEL, 45CV, 6T (CI)</t>
  </si>
  <si>
    <t>01297</t>
  </si>
  <si>
    <t>BOMBA SUBMERSA ELETR. DE 5CV (CP)</t>
  </si>
  <si>
    <t>01298</t>
  </si>
  <si>
    <t>BOMBA SUBMERSA ELETR. DE 5CV (CI)</t>
  </si>
  <si>
    <t>01299</t>
  </si>
  <si>
    <t>MAQUINA DE SOLDA, DIESEL 33CV (CF)</t>
  </si>
  <si>
    <t>01301</t>
  </si>
  <si>
    <t>MOTONIVELADORA, PRECO SEM PNEUS, COM MOTOR DIESEL DE 125CV</t>
  </si>
  <si>
    <t>01305</t>
  </si>
  <si>
    <t>CARREGADOR FRONTAL DE RODAS, PRECO SEM PNEUS, COM MOTOR DIESEL DE 121CV E PA COMCAPACIDADE RASA EM TORNO DE 1,30M3</t>
  </si>
  <si>
    <t>01307</t>
  </si>
  <si>
    <t>TRATOR DE ESTEIRAS MOTOR DIESEL EM TORNODE 200CV, TRANSMISSAO DIRETA, COM LAMINA DE 2.500KG</t>
  </si>
  <si>
    <t>01309</t>
  </si>
  <si>
    <t>TRATOR DE ESTEIRAS MOTOR DIESEL EM TORNODE 335CV, TRANSMISSAO DIRETA, SEM LAMINA</t>
  </si>
  <si>
    <t>01310</t>
  </si>
  <si>
    <t>TRATOR DE ESTEIRAS MOTOR DIESEL EM TORNODE 335CV, SERVO-TRANSMISSAO, COM LAMINADE 5.000KG</t>
  </si>
  <si>
    <t>01311</t>
  </si>
  <si>
    <t>TRATOR DE ESTEIRAS MOTOR DIESEL EM TORNODE 335CV, SERVO-TRANSM., C/ESCARIFADORDE PENETRACAO MAX.0,66 E LAMINA 5.000KG</t>
  </si>
  <si>
    <t>01314</t>
  </si>
  <si>
    <t>MAQUINA POLIDORA, 4HP-12A/220V</t>
  </si>
  <si>
    <t>01315</t>
  </si>
  <si>
    <t>DISTRIBUIDOR AGREG.,PRECO S/PNEUS,REB.C/CAPAC.RASA 1,30M3,LARG.MAX.DIST.3,66M,COMP.4,10M,LARG.1,30M,ALT.1,00M,6X9,10 LON</t>
  </si>
  <si>
    <t>01316</t>
  </si>
  <si>
    <t>DISTRIBUIDOR DE BETUME (ASFALTO), PRECOS/PNEUS, SOB PRESSAO, C/MOTOR A GASOL.CAPAC.EFETIVA TANQUE 5.000L,M.DIESEL 132CV</t>
  </si>
  <si>
    <t>01320</t>
  </si>
  <si>
    <t>VIDRO-ACABADORA DE ASFALTO, SOBRE ESTEIRA, C/MOTOR DIESEL DE 69CV (2.000RPM) C/EXT. P/PAVIMENTACAO DE 4,27M DE LARG.</t>
  </si>
  <si>
    <t>01322</t>
  </si>
  <si>
    <t>GRADE ARADORA MECANICA, C/NUM.DE DISCO 24, LARG.DO CORTE 250CM, E EIXO DE 1.5/8", POT.MOTOR 120 A 130CV, ESPES.230MM</t>
  </si>
  <si>
    <t>01323</t>
  </si>
  <si>
    <t>GUINDAUTO MONTADO SOBRE CHASSIS DE CAMINHAO, EXCLUSIVE O CHASSIS, CAPACIDADE DE3,5T</t>
  </si>
  <si>
    <t>01328</t>
  </si>
  <si>
    <t>TRATOR DE ESTEIRAS MOTOR DIESEL EM TORNODE 080CV, TRANSMISSAO DIRETA COM LAMINADE 1.290KG</t>
  </si>
  <si>
    <t>01329</t>
  </si>
  <si>
    <t>TRATOR DE ESTEIRAS MOTOR DIESEL EM TORNODE 140CV, SERVO-TRANSMISSAO, COM LAMINADE 2.330KG</t>
  </si>
  <si>
    <t>01332</t>
  </si>
  <si>
    <t>ROMPEDOR PNEUMATICO (MARTELETE), COM 32,6KG DE PESO, CONSUMO DE AR 38,8L/S, FREQUENCIA IMPACTO 1.100 IMP/MIN.</t>
  </si>
  <si>
    <t>01333</t>
  </si>
  <si>
    <t>CUSTO HORA PRODUTIVO DE PERCUSSAO</t>
  </si>
  <si>
    <t>01334</t>
  </si>
  <si>
    <t>INJETOR P/ARGAMASSA OU AREIA, COM MISTURADOR VERTICAL, MOTOR ELETRICO E CHASSIS</t>
  </si>
  <si>
    <t>01337</t>
  </si>
  <si>
    <t>MAQUINA DE SOLDA A ARCO, 375A, COM MOTORDIESEL 33CV A 1.800RPM, MONTADA SOBRE CARRETA DE 2 RODAS</t>
  </si>
  <si>
    <t>01341</t>
  </si>
  <si>
    <t>GUINDASTE SOBRE RODAS, PRECO SEM PNEUS,LANCA TELESCOPIA, COM MOTOR DIESEL DE 70CV E CAPACIDADE DE 6T</t>
  </si>
  <si>
    <t>01342</t>
  </si>
  <si>
    <t>ESPELHO DE CRISTAL, DE 4MM</t>
  </si>
  <si>
    <t>01346</t>
  </si>
  <si>
    <t>AGREGADO DE ALTA RESISTENCIA, PARA PISOINDUSTRIAL</t>
  </si>
  <si>
    <t>01352</t>
  </si>
  <si>
    <t>TAMPAO DE FERRO FUNDIDO, P/CAIXA DE INSPECAO E SEMELHANTES, DE (57X49)CM, COM 32KG</t>
  </si>
  <si>
    <t>01353</t>
  </si>
  <si>
    <t>CHAPA DE COMPENSADO NAVAL, COM ESPESSURADE 20MM</t>
  </si>
  <si>
    <t>01354</t>
  </si>
  <si>
    <t>CHAPA DE MADEIRA COMPENSADA, RESINADA, COM ESPESSURA DE 20MM</t>
  </si>
  <si>
    <t>01358</t>
  </si>
  <si>
    <t>CHAPA DE COMPENSADO NAVAL, COM ESPESSURADE 10MM</t>
  </si>
  <si>
    <t>01360</t>
  </si>
  <si>
    <t>CHAPA DE COMPENSADO NAVAL, COM ESPESSURADE 15MM</t>
  </si>
  <si>
    <t>01361</t>
  </si>
  <si>
    <t>CHAPA DE MADEIRA COMPENSADA, PLASTIFICADA, COM ESPESSURA DE 10MM</t>
  </si>
  <si>
    <t>01362</t>
  </si>
  <si>
    <t>CHAPA DE MADEIRA COMPENSADA, PLASTIFICADA, COM ESPESSURA DE 14MM</t>
  </si>
  <si>
    <t>01363</t>
  </si>
  <si>
    <t>CHAPA DE MADEIRA COMPENSADA, RESINADA, COM ESPESSURA DE 10MM</t>
  </si>
  <si>
    <t>01364</t>
  </si>
  <si>
    <t>CHAPA DE MADEIRA COMPENSADA, RESINADA, COM ESPESSURA DE 17MM</t>
  </si>
  <si>
    <t>01365</t>
  </si>
  <si>
    <t>CUSTO PRODUTIVO DE PARALISACAO, DESLOC.OU INST. DE EQUIPAMENTO DE SONDAGEM A PERCUSSAO, INC. O EQUIP. E A EQUIPE A DISP.</t>
  </si>
  <si>
    <t>01373</t>
  </si>
  <si>
    <t>HIDRO ASFALTO, EM EMBALAGENS DE 18KG</t>
  </si>
  <si>
    <t>01374</t>
  </si>
  <si>
    <t>EMULSAO ASFALTICA CATIONICA, RR-2C, A GRANEL</t>
  </si>
  <si>
    <t>01376</t>
  </si>
  <si>
    <t>CIMENTO ASFALTICO DE PETROLEO, CAP 30/45, A GRANEL</t>
  </si>
  <si>
    <t>01382</t>
  </si>
  <si>
    <t>CORDOALHA DE 08,0MM</t>
  </si>
  <si>
    <t>01385</t>
  </si>
  <si>
    <t>CONJUNTO DE 04 PNEUS DIAGONAIS, SEM CAMARA, 17.5-25, 16 LONAS</t>
  </si>
  <si>
    <t>01386</t>
  </si>
  <si>
    <t>TALHA-GUINCHO MANUAL, C/CABO, ALAVANCA,CARRETEL E GANCHOS, SENDO C/CAPAC.ICAM.1500KG E DE TRACAO 1800KG, P.TALHA 10KG</t>
  </si>
  <si>
    <t>01394</t>
  </si>
  <si>
    <t>CORDOALHA DE 12,7MM, CP-190 RB</t>
  </si>
  <si>
    <t>01395</t>
  </si>
  <si>
    <t>BAINHA METALICA PRETA, NO DIAMETRO DE 065MM</t>
  </si>
  <si>
    <t>01396</t>
  </si>
  <si>
    <t>BAINHA METALICA PRETA, NO DIAMETRO DE 075MM</t>
  </si>
  <si>
    <t>01397</t>
  </si>
  <si>
    <t>CONE DE ANCORAGEM COMPLETO, PARA CABOS DE 12 CORDOALHAS DE 12,7MM</t>
  </si>
  <si>
    <t>01399</t>
  </si>
  <si>
    <t>MACACO DE PROTENSAO (ALUGUEL), PARA 12 CCORDOALHAS DE 12,7MM</t>
  </si>
  <si>
    <t>01400</t>
  </si>
  <si>
    <t>BOMBA DE ALTA PRESSAO, ELETRICA, PARA CONCRETO PROTENDIDO (ALUGUEL)</t>
  </si>
  <si>
    <t>01401</t>
  </si>
  <si>
    <t>BOMBA ELETRICA, PARA CONCRETO PROTENDIDO(ALUGUEL)</t>
  </si>
  <si>
    <t>01402</t>
  </si>
  <si>
    <t>RALO DE FERRO FUNDIDO, P/SARJETA, COM CAIXA DE (30X90)CM, COM CAIXILHO E GRELHA,TIPO LEVE, PESO TOTAL DE 85KG</t>
  </si>
  <si>
    <t>01403</t>
  </si>
  <si>
    <t>EMULSAO ASFALTICA CATIONICA, RM-1C, A GRANEL</t>
  </si>
  <si>
    <t>01404</t>
  </si>
  <si>
    <t>BAINHA METALICA PRETA, NO DIAMETRO DE 030MM</t>
  </si>
  <si>
    <t>01405</t>
  </si>
  <si>
    <t>BAINHA METALICA PRETA, NO DIAMETRO DE 040MM</t>
  </si>
  <si>
    <t>01406</t>
  </si>
  <si>
    <t>BAINHA METALICA PRETA, NO DIAMETRO DE 045MM</t>
  </si>
  <si>
    <t>01407</t>
  </si>
  <si>
    <t>TUBO DE CONCRETO ARMADO, ESGOTO, EA2, 0400MM</t>
  </si>
  <si>
    <t>01408</t>
  </si>
  <si>
    <t>TUBO DE CONCRETO ARMADO, ESGOTO, EA2, 0500MM</t>
  </si>
  <si>
    <t>01409</t>
  </si>
  <si>
    <t>TUBO DE CONCRETO ARMADO, ESGOTO, EA2, 0600MM</t>
  </si>
  <si>
    <t>01410</t>
  </si>
  <si>
    <t>TUBO DE CONCRETO ARMADO, ESGOTO, EA2, 0700MM</t>
  </si>
  <si>
    <t>01411</t>
  </si>
  <si>
    <t>TUBO DE CONCRETO ARMADO, ESGOTO, EA2, 0800MM</t>
  </si>
  <si>
    <t>01412</t>
  </si>
  <si>
    <t>TUBO DE CONCRETO ARMADO, ESGOTO, EA2, 0900MM</t>
  </si>
  <si>
    <t>01413</t>
  </si>
  <si>
    <t>TUBO DE CONCRETO ARMADO, ESGOTO, EA2, 1000MM</t>
  </si>
  <si>
    <t>01414</t>
  </si>
  <si>
    <t>TUBO DE CONCRETO ARMADO, ESGOTO, EA2, 1200MM</t>
  </si>
  <si>
    <t>01415</t>
  </si>
  <si>
    <t>TUBO DE CONCRETO ARMADO, ESGOTO, EA2, 1500MM</t>
  </si>
  <si>
    <t>01417</t>
  </si>
  <si>
    <t>CHAPA ACO CARBONO, P/USOS GERAIS, LAM.AQUENTE, TAM.PADRAO, BORDAS UNIV.,CHAPA PRETA, PRECO DE REVEND., C/ESPES.6,35MM</t>
  </si>
  <si>
    <t>01420</t>
  </si>
  <si>
    <t>MICRO TRATOR A MOTOR, COM APARADOR DE GRAMA, INCLUSIVE VARREDURA E RECOLHIMENTODE ENTULHO</t>
  </si>
  <si>
    <t>01422</t>
  </si>
  <si>
    <t>BOMBA P/ARGAMASSA, COM UNIDADE MISTURADORA E BOMBEADORA ACOPLADAS P/900 A 4.800LITROS DE MISTURA SECA, C/MOTOR ELETRICO</t>
  </si>
  <si>
    <t>01423</t>
  </si>
  <si>
    <t>BOMBA INJETORA MANUAL, INCLUINDO TANQUE,PARA CALDA DE CIMENTO, COM PALHETA MISTURADORA</t>
  </si>
  <si>
    <t>01424</t>
  </si>
  <si>
    <t>COMPRESSOR DE AR PORTATIL E REBOCAVEL, PRESSAO DE TRABALHO DE 102 PSI, C/MOTOR DIESEL 040CV E DESC.LIVRE EFET. 200 PCM</t>
  </si>
  <si>
    <t>01425</t>
  </si>
  <si>
    <t>COMPRESSOR DE AR PORTATIL E REBOCAVEL, PRESSAO DE TRAB.DE 102 PSI, C/MOTOR DIESEL DE 108CV E DESC.LIVRE EFETIVA 400 PCM</t>
  </si>
  <si>
    <t>01426</t>
  </si>
  <si>
    <t>USINA DE SOLOS CAPACIDADE 540T/H,MOTOR 100CV</t>
  </si>
  <si>
    <t>01428</t>
  </si>
  <si>
    <t>CAMINHAO BASCULANTE, NO TOCO, PRECO SEMPNEUS, COM MOTOR DIESEL DE 132CV E CAPACIDADE DE 5,00M3</t>
  </si>
  <si>
    <t>01429</t>
  </si>
  <si>
    <t>ROLO COMPACTADOR, COM MOTOR DIESEL DE 55CV, CAPACIDADE DE 6 A 9T</t>
  </si>
  <si>
    <t>01433</t>
  </si>
  <si>
    <t>BETONEIRA PARA 320 LITROS DE MISTURA SECA, SEM CARREGAMENTO MECANICO E TAMBOR REVERSIVEL, COM MOTOR ELETRICO</t>
  </si>
  <si>
    <t>01434</t>
  </si>
  <si>
    <t>BETONEIRA PARA 320 LITROS DE MISTURA SECA, SEM CARREGAMENTO MECANICO E TAMBOR REVERSIVEL, COM MOTOR A GASOLINA</t>
  </si>
  <si>
    <t>01435</t>
  </si>
  <si>
    <t>DISCO ELETRICO, PARA COMPACTAR E DESEMPENAR  PISOS DE CONCRETO, COM MOTOR DE 2CV, 4 POLOS, 220/380V</t>
  </si>
  <si>
    <t>01436</t>
  </si>
  <si>
    <t>DESEMPENADEIRA ELETRICA P/ACABAMENTO DEPISOS DE CONCRETO, COMPACTADORA E ADENSADORA, COM MOTOR DE 2CV, 4 POLOS 220/380V</t>
  </si>
  <si>
    <t>01437</t>
  </si>
  <si>
    <t>COMPRESSOR DE AR ESTACIONARIO, COM MOTORELETRICO DE 175CV (129KW), DESCARGA LIVRE EFETIVA DE 17,70M3/MIN E 624 PCM</t>
  </si>
  <si>
    <t>01438</t>
  </si>
  <si>
    <t>MOTOR DIESEL DE 165CV A 1.800RPM, EM SERVICO CONTINUO, CARGA VARIAVEL COM BASE,RAD.E BATERIAS P/SER ACOPL.A COMPR.FIXO</t>
  </si>
  <si>
    <t>01439</t>
  </si>
  <si>
    <t>MAQUINA DE SOLDA A ARCO, DE 375A, COM MOTOR ELETRICO</t>
  </si>
  <si>
    <t>01440</t>
  </si>
  <si>
    <t>GRUPO GERADOR ESTACIONARIO, COM MOTOR DIESEL DE 165CV A 1.800RPM (QUADRO MANUAL)E ALTERNADOR DE 125/145KVA</t>
  </si>
  <si>
    <t>01441</t>
  </si>
  <si>
    <t>PERFURATRIZ PNEUMATICA, C/26KG DE PESO (P/USO SUBTER.), CONS.DE AR 63L/S, FREQ.IMPACTOS 38 IMP/S,COMPR.71CM,DIAM.70MM</t>
  </si>
  <si>
    <t>01442</t>
  </si>
  <si>
    <t>AVANCO P/PERFURATRIZ PNEUM., C/23,5KG PESO, CONSUMO AR 56T, FREQUENCIA IMPACTOS34 IMP/S, COMPR.64CM, DIAM.PISTAO 65MM</t>
  </si>
  <si>
    <t>01443</t>
  </si>
  <si>
    <t>BOMBA COM MOTOR DIESEL PARA SONDAGEM</t>
  </si>
  <si>
    <t>01445</t>
  </si>
  <si>
    <t>SONDA A PERCUSSAO EQUIPADA P/ENSAIOS, COMPOSTA DE REENVIO COM CABEAMENTO REFRIGERADO DE 3" A 6"</t>
  </si>
  <si>
    <t>01446</t>
  </si>
  <si>
    <t>SONDA ROTATIVA, C/MOTOR A GASOLINA 30HP</t>
  </si>
  <si>
    <t>01447</t>
  </si>
  <si>
    <t>01448</t>
  </si>
  <si>
    <t>TALHA-GUINCHO MANUAL, C/CABO, ALAVANCA,CARRETEL E GANCHOS, SENDO C/CAPAC.ICAMENTO 4000KG,TRACAO 5000KG,PESO TALHA 30KG</t>
  </si>
  <si>
    <t>01450</t>
  </si>
  <si>
    <t>BOMBA SUBMERSA COM MOTOR ELETRICO, DE 5CV-220/380V, PARA POCOS PROFUNDOS</t>
  </si>
  <si>
    <t>01456</t>
  </si>
  <si>
    <t>CAMINHAO BETONEIRA, PRECO SEM PNEUS, COMMOTOR DIESEL DE 192CV E CAPACIDADE DE 7,00M3</t>
  </si>
  <si>
    <t>01457</t>
  </si>
  <si>
    <t>CAMINHAO BETONEIRA, PRECO SEM PNEUS, COMMOTOR DIESEL DE 192CV E CAPACIDADE DE 5,00M3</t>
  </si>
  <si>
    <t>01458</t>
  </si>
  <si>
    <t>BETONEIRA PARA 600 LITROS DE MISTURA SECA, COM CARREGAMENTO MECANICO E TAMBOR REVERSIVEL, COM MOTOR ELETRICO</t>
  </si>
  <si>
    <t>01459</t>
  </si>
  <si>
    <t>MISTURADOR HORIZONTAL CONCRETO, P/1000LDE MISTURA SECA, C/MOTOR ELETR.15CV, CARREG.AUTOM.,VELOC.TAMBOR 20RPM, ROD.FERRO</t>
  </si>
  <si>
    <t>01463</t>
  </si>
  <si>
    <t>GUINCHO DE ENGRENAGEM, CAPAC.750KG, COMMOTOR ELETRICO 12,5CV, JOGO DE 4 ROLDANAS, S/CHAVE DE PARTIDA OU DE PROT.S/CABO</t>
  </si>
  <si>
    <t>01464</t>
  </si>
  <si>
    <t>ELEVADOR P/TRANSP.CONCRETO,COMPREEND.GUINCHO 12,5CV,16,00M TORRE DESMONT.CACAMBAAUTOM.550L,FUNIL P/DESCARGA SILO 1000L</t>
  </si>
  <si>
    <t>01471</t>
  </si>
  <si>
    <t>HASTE P/PERFURACAO, DE 32MM</t>
  </si>
  <si>
    <t>01473</t>
  </si>
  <si>
    <t>LUVA P/PERFURACAO, DE 32MM</t>
  </si>
  <si>
    <t>01474</t>
  </si>
  <si>
    <t>BIT PARA PERFURACAO, DE 2.1/2"</t>
  </si>
  <si>
    <t>01476</t>
  </si>
  <si>
    <t>GUINDASTE SOBRE RODAS, PRECO SEM PNEUS,COM CAPACIDADE DE 15T</t>
  </si>
  <si>
    <t>01478</t>
  </si>
  <si>
    <t>GERADOR MONOFASICO, POTENCIA MAX. 2,5KVA, VOLTAGEM CA.110/220V, FREQ.60HZ, VOLT.CC.12V-8,3A, EQUIPADO</t>
  </si>
  <si>
    <t>01480</t>
  </si>
  <si>
    <t>GRUPO GERADOR TRANSPORTAVEL SOBRE RODAS,DE 53/60KVA, COM MOTOR DIESEL 70CV A 1800RPM (QUADRO MANUAL) E GERADOR</t>
  </si>
  <si>
    <t>01483</t>
  </si>
  <si>
    <t>VIBRADOR DE IMERSAO, TUBO (48X480)MM, COM MANGOTE 5,00M COMPR.C/MOTOR A GASOLINADE 3,5CV</t>
  </si>
  <si>
    <t>01484</t>
  </si>
  <si>
    <t>PERFURATRIZ PNEUMAT.23,5KG PESO (P/SERV.FURACAO DE FOGACHO, PERFUR.BANC.BAIXAS ESERV.SIMIL.)CONS.AR 56L/S,DIAM.PIS.65MM</t>
  </si>
  <si>
    <t>01485</t>
  </si>
  <si>
    <t>HASTE P/PERFURACAO, DE 38MM</t>
  </si>
  <si>
    <t>01486</t>
  </si>
  <si>
    <t>LUVA P/PERFURACAO, DE 38MM</t>
  </si>
  <si>
    <t>01487</t>
  </si>
  <si>
    <t>VASSOURA MECANICA REBOCAVEL, SEM ESCOVA,PRECO SEM PNEUS, LARGURA DE TRABALHO DE2,44M</t>
  </si>
  <si>
    <t>01488</t>
  </si>
  <si>
    <t>ESCOVA PARA VASSOURA MECANICA, CONJUNTODE 8 ESCOVAS</t>
  </si>
  <si>
    <t>01492</t>
  </si>
  <si>
    <t>REGUA VIBRADORA DUPLA, COM MOTOR A GASOLINA 4 TEMPOS, 4HP, COM ATE 6 METROS</t>
  </si>
  <si>
    <t>01495</t>
  </si>
  <si>
    <t>CUSTO IMPRODUTIVO PARALISACAO,DESLOCAMENTOS/INSTALACAO DE EQUIPAM.SONDAGEM ROTATIVA C/EQUIPAMENTO/EQUIPE OPERACAO</t>
  </si>
  <si>
    <t>01496</t>
  </si>
  <si>
    <t>CUSTO HORA PRODUTIVO - WIDIA SOLO</t>
  </si>
  <si>
    <t>01497</t>
  </si>
  <si>
    <t>CUSTO HORA PRODUTIVO - WIDIA ALT.</t>
  </si>
  <si>
    <t>01498</t>
  </si>
  <si>
    <t>CUSTO HORA PRODUTIVO - WIDIA ROCHA</t>
  </si>
  <si>
    <t>01499</t>
  </si>
  <si>
    <t>CUSTO HORARIO PRODUTIVO P/PERF. C/EQUIP.TIPO WAGON DRILL, INCL.EQUIPE E MAT.</t>
  </si>
  <si>
    <t>01500</t>
  </si>
  <si>
    <t>01501</t>
  </si>
  <si>
    <t>GUINCHO ENGRENAGEM, 1500KG, 10CV (CP)</t>
  </si>
  <si>
    <t>01502</t>
  </si>
  <si>
    <t>GUINCHO ENGRENAGEM, 1500KG, 10CV (CF)</t>
  </si>
  <si>
    <t>01503</t>
  </si>
  <si>
    <t>GUINCHO ENGRENAGEM, 1500KG, 10CV (CI)</t>
  </si>
  <si>
    <t>01510</t>
  </si>
  <si>
    <t>GUINDASTE TIPO GRUA,CAPACIDADE CARGA1200KG (CP)</t>
  </si>
  <si>
    <t>01511</t>
  </si>
  <si>
    <t>GUINDASTE TIPO GRUA,CAPACIDADE CARGA1200KG (CF)</t>
  </si>
  <si>
    <t>01512</t>
  </si>
  <si>
    <t>GUINDASTE TIPO GRUA,CAPACIDADE CARGA1200KG (CI)</t>
  </si>
  <si>
    <t>01519</t>
  </si>
  <si>
    <t>USINA CONCRETO C/DOSADOR,C/SILO DE CIMENTO PARA 100T (CP)</t>
  </si>
  <si>
    <t>01520</t>
  </si>
  <si>
    <t>USINA CONCRETO C/DOSADOR,C/SILO DE CIMENTO PARA 100T (CF)</t>
  </si>
  <si>
    <t>01521</t>
  </si>
  <si>
    <t>USINA CONCRETO C/DOSADOR,C/SILO DE CIMENTO PARA 100T (CI)</t>
  </si>
  <si>
    <t>01522</t>
  </si>
  <si>
    <t>USINA DE CONCRETO COM DOSADOR,MISTURADOR,COM CAPACIDADE PARA 4 AGREGADOS,SILO DECIMENTO PARA 100T (CP)</t>
  </si>
  <si>
    <t>01523</t>
  </si>
  <si>
    <t>USINA DE CONCRETO COM DOSADOR,MISTURADOR,COM CAPACIDADE PARA 4 AGREGADOS,SILO DECIMENTO PARA 100T (CF)</t>
  </si>
  <si>
    <t>01524</t>
  </si>
  <si>
    <t>USINA DE CONCRETO COM DOSADOR,MISTURADOR,COM CAPACIDADE PARA 4 AGREGADOS,SILO DECIMENTO PARA 100T (CI)</t>
  </si>
  <si>
    <t>01525</t>
  </si>
  <si>
    <t>USINA CONCRETO C/DOSADOR,MISTURADOR,C/SILO DE CIMENTO PARA 50T (CP)</t>
  </si>
  <si>
    <t>01526</t>
  </si>
  <si>
    <t>USINA CONCRETO C/DOSADOR,MISTURADOR,C/SILO DE CIMENTO PARA 50T (CF)</t>
  </si>
  <si>
    <t>01527</t>
  </si>
  <si>
    <t>USINA CONCRETO C/DOSADOR,MISTURADOR,C/SILO DE CIMENTO PARA 50T (CI)</t>
  </si>
  <si>
    <t>01539</t>
  </si>
  <si>
    <t>MOVIMENTO VERT./HORIZ. PASSARELA</t>
  </si>
  <si>
    <t>01540</t>
  </si>
  <si>
    <t>DEMOLICAO MAN. DE CONCR. ARMADO</t>
  </si>
  <si>
    <t>01541</t>
  </si>
  <si>
    <t>DEMOLICAO MASSAS CONCR., AR COMPRIM.</t>
  </si>
  <si>
    <t>01542</t>
  </si>
  <si>
    <t>DEMOLICAO PAVIMENT.CONCR.ASF., ESP. 5CM</t>
  </si>
  <si>
    <t>01543</t>
  </si>
  <si>
    <t>DEMOLICAO PAVIMENT.CONCR.ASF., ESP. 10CM</t>
  </si>
  <si>
    <t>01544</t>
  </si>
  <si>
    <t>DEMOLICAO PAVIMENT.CONCR., ESP. 15CM</t>
  </si>
  <si>
    <t>01545</t>
  </si>
  <si>
    <t>DEMOLICAO PAVIMENT.CONCR., ESP. 20CM</t>
  </si>
  <si>
    <t>01546</t>
  </si>
  <si>
    <t>PERFURATRIZ DE 23,5KG (P/SERVICOS FURACAO DE FOGACHO,PERFURACAO EM BANCADAS BAIXAS) EXCL.OPERADOR,BROCA E MANGUEIRA (CP)</t>
  </si>
  <si>
    <t>01547</t>
  </si>
  <si>
    <t>PERFURATRIZ DE 23,5KG (P/SERVICOS FURACAO DE FOGACHO,PERFURACAO EM BANCADAS BAIXAS) EXCL.OPERADOR,BROCA E MANGUEIRA (CI)</t>
  </si>
  <si>
    <t>01548</t>
  </si>
  <si>
    <t>01551</t>
  </si>
  <si>
    <t>PONTEIRO, DE 1.1/4"X6"</t>
  </si>
  <si>
    <t>01552</t>
  </si>
  <si>
    <t>TALHADEIRA PARA ROMPEADOR PNEUMATICO, TIPO LARGA, DE 1.1/4"X6"</t>
  </si>
  <si>
    <t>01553</t>
  </si>
  <si>
    <t>MANGUEIRA PARA AR COMPRIMIDO, COM 2 LONAS, DE 3/4"</t>
  </si>
  <si>
    <t>01554</t>
  </si>
  <si>
    <t>ESCAVACAO RETRO-ESCAV. 1,50M,1ª,N/ESCOR</t>
  </si>
  <si>
    <t>01555</t>
  </si>
  <si>
    <t>ESCAVACAO RETRO-ESCAV.1,50A3M,1ª,N/ESCOR</t>
  </si>
  <si>
    <t>01557</t>
  </si>
  <si>
    <t>CARRETA P/PERF.SOBRE ESTEIRAS,PNEUMATICAFREQ.IMPACTOS 2.310/MIN, SIST.TRACAO ACIONADO POR MOTORES HIDRAUL.2 VELOCIDADES</t>
  </si>
  <si>
    <t>01558</t>
  </si>
  <si>
    <t>CAMINHAO TANQUE, PRECO SEM PNEUS, COM MOTOR DIESEL 238CV E CAPACIDADE DE 10.000L</t>
  </si>
  <si>
    <t>01559</t>
  </si>
  <si>
    <t>CAMINHAO TANQUE, PRECO SEM PNEUS, COM MOTOR DIESEL DE 238CV E CAPACIDADE DE 15.000 LITROS</t>
  </si>
  <si>
    <t>01560</t>
  </si>
  <si>
    <t>CAMINHAO TANQUE, PRECO SEM PNEUS, COM MOTOR DIESEL DE 238CV E CAPACIDADE DE 20.000 LITROS</t>
  </si>
  <si>
    <t>01561</t>
  </si>
  <si>
    <t>CAMINHAO TANQUE, PRECO SEM PNEUS, COM MOTOR DIESEL DE 360CV E CAPACIDADE DE 30.000 LITROS</t>
  </si>
  <si>
    <t>01563</t>
  </si>
  <si>
    <t>ESCAVACAO RETRO-ESCAV. 1,50M, 1ª, ESCOR.</t>
  </si>
  <si>
    <t>01564</t>
  </si>
  <si>
    <t>EMULSAO ASFALTICA CATIONICA, RL-1C, A GRANEL</t>
  </si>
  <si>
    <t>01565</t>
  </si>
  <si>
    <t>ESCAVACAO RETRO-ESCAV. 1,50A3M,1ª,ESCOR.</t>
  </si>
  <si>
    <t>01567</t>
  </si>
  <si>
    <t>CERAMICA ESMALTADA, DE (20X20)MM</t>
  </si>
  <si>
    <t>01570</t>
  </si>
  <si>
    <t>BROCA COM PONTA DE METAL DURO (WIDIA), COM HASTE DE 7/8", SERIE 12, DE (1600X39)MM</t>
  </si>
  <si>
    <t>01571</t>
  </si>
  <si>
    <t>BROCA COM PONTA DE METAL DURO (WIDIA), COM HASTE DE 7/8", SERIE 12, DE (3200X37)MM</t>
  </si>
  <si>
    <t>01572</t>
  </si>
  <si>
    <t>BROCA COM PONTA DE METAL DURO (WIDIA), COM HASTE DE 7/8", SERIE 12, DE (4000X36)MM</t>
  </si>
  <si>
    <t>01573</t>
  </si>
  <si>
    <t>BROCA COM PONTA DE METAL DURO (WIDIA), COM HASTE DE 7/8", SERIE 12, DE (4800X35)MM</t>
  </si>
  <si>
    <t>01574</t>
  </si>
  <si>
    <t>BROCA COM PONTA DE METAL DURO (WIDIA), COM HASTE DE 7/8", SERIE 12, DE (5600X34)MM</t>
  </si>
  <si>
    <t>01575</t>
  </si>
  <si>
    <t>BROCA COM PONTA DE METAL DURO (WIDIA), COM HASTE DE 7/8", SERIE 12, DE (6400X33)MM</t>
  </si>
  <si>
    <t>01576</t>
  </si>
  <si>
    <t>PERFIL "I" DE ACO CARBONO, PADRAO AMERICANO, PRECO DE REVENDEDOR, DE 6"X3.3/8"</t>
  </si>
  <si>
    <t>01577</t>
  </si>
  <si>
    <t>PERFIL "I" DE ACO CARBONO, PADRAO AMERICANO, PRECO DE REVENDEDOR, DE 8"X4"</t>
  </si>
  <si>
    <t>01578</t>
  </si>
  <si>
    <t>PERFIL "I" DE ACO CARBONO, PADRAO AMERICANO, PRECO DE REVENDEDOR, DE 10"X4.5/8"</t>
  </si>
  <si>
    <t>01579</t>
  </si>
  <si>
    <t>PERFIL "I" DE ACO CARBONO, PADRAO AMERICANO, PRECO DE REVENDEDOR, DE 12"X5.1/4"</t>
  </si>
  <si>
    <t>01580</t>
  </si>
  <si>
    <t>CABO DE ACO COM ALMA DE CANHAMO, 6 PERNAS DE 19 FIOS, NO DIAMETRO DE 3/8"</t>
  </si>
  <si>
    <t>01582</t>
  </si>
  <si>
    <t>CABO DE ACO COM ALMA DE CANHAMO, 6 PERNAS DE 19 FIOS, NO DIAMETRO DE 5/8"</t>
  </si>
  <si>
    <t>01583</t>
  </si>
  <si>
    <t>CABO DE ACO COM ALMA DE CANHAMO, 6 PERNAS DE 19 FIOS, NO DIAMETRO DE 1/2"</t>
  </si>
  <si>
    <t>01584</t>
  </si>
  <si>
    <t>MOTOR 5CV C/UMA PONTA EIXO, C/ROSCA A ESQUERDA, DOTADO FLANGE DUPLO ZINC. P/FIXACAO SERRA CIRC.OU DISCO E PORCA FIXACAO</t>
  </si>
  <si>
    <t>01585</t>
  </si>
  <si>
    <t>CAMINHAO COM CARROCERIA FIXA, NO TOCO, PRECO SEM PNEUS, COM MOTOR DIESEL DE 085CV E CAPACIDADE DE 3,5T</t>
  </si>
  <si>
    <t>01587</t>
  </si>
  <si>
    <t>LAMINA DE SERRA DE ACO, DE 1/2"X12"</t>
  </si>
  <si>
    <t>01588</t>
  </si>
  <si>
    <t>CARRETA PARA TRANSPORTE PESADO, PRECO SEM PNEUS, COM MOTOR DIESEL DE 388CV E CAPACIDADE PARA CARGA UTIL 60/80T</t>
  </si>
  <si>
    <t>01589</t>
  </si>
  <si>
    <t>CAMINHAO BASCULANTE, NO TOCO, PRECO SEMPNEUS, COM MOTOR DIESEL DE 132CV E CAPACIDADE DE 7,00M3</t>
  </si>
  <si>
    <t>01590</t>
  </si>
  <si>
    <t>MAQUINA DE JUNTAS (SERRA P/CONCRETO), C/MOTOR A GAS.8,25CV, PART.MANUAIS, CHASSIS REFOR.,P/ACOM.SERRAS 14",PRECO S/DISCO</t>
  </si>
  <si>
    <t>01592</t>
  </si>
  <si>
    <t>BETONEIRA PARA 600 LITROS DE MISTURA SECA, COM CARREGAMENTO MECANICO E TAMBOR REVERSIVEL, COM MOTOR DIESEL</t>
  </si>
  <si>
    <t>01593</t>
  </si>
  <si>
    <t>USINA PARA MISTURA A FRIO,50T/H,C/ALIM-DOSA FRIOS,ELEV,SILOTREMONHA,ALIM FINOS,MISTUR,INST DE ARMAZ E AQUEC DE ASFALTO</t>
  </si>
  <si>
    <t>01594</t>
  </si>
  <si>
    <t>USINA PARA MISTURA BETUMINOSA DE ALTA CLASSE A QUENTE,60 A 90T/H,C/UNID ALIM E DOSAGEM FRIOS,SECA,PENEIRA DOSA,ALIMENTAD</t>
  </si>
  <si>
    <t>01595</t>
  </si>
  <si>
    <t>DISTRIBUIDOR DE BETUME (ASFALTO), PRECOSEM PNEUS, REBOCAVEL, MOTOR GASOLINA, PART.MANUAL, 105HP, CAPAC.2.200L, DIAM.2"</t>
  </si>
  <si>
    <t>01596</t>
  </si>
  <si>
    <t>TRATOR DE PNEUS, PRECO SEM PNEUS, COM MOTOR DIESEL DE 61CV</t>
  </si>
  <si>
    <t>01597</t>
  </si>
  <si>
    <t>CAMINHAO TANQUE, PRECO SEM PNEUS, COM MOTOR DIESEL DE 142CV E CAPACACIDADE DE 6000 LITROS</t>
  </si>
  <si>
    <t>01598</t>
  </si>
  <si>
    <t>CAMINHAO BASCULANTE, NO TOCO, PRECO SEMPNEUS, COM MOTOR DIESEL DE 085CV E CAPACIDADE DE 4,00M3</t>
  </si>
  <si>
    <t>01599</t>
  </si>
  <si>
    <t>CAMINHAO COM CARROCERIA FIXA, NO TOCO, PRECO SEM PNEUS, COM MOTOR DIESEL DE 142CV E CAPACIDADE DE 7,5T</t>
  </si>
  <si>
    <t>01601</t>
  </si>
  <si>
    <t>CAMINHAO BASCULANTE TIPO PESADO (FORA DEESTRADA), PRECO SEM PNEUS, COM MOTOR DIESEL DE 250CV E CAPACIDADE DE 11,00M3</t>
  </si>
  <si>
    <t>01602</t>
  </si>
  <si>
    <t>CAMINHAO COM CARROCERIA FIXA, TRUCADO, PRECO SEM PNEUS, COM MOTOR DIESEL DE 142CV E CAPACIDADE DE 12T</t>
  </si>
  <si>
    <t>01603</t>
  </si>
  <si>
    <t>CONCRETO P/CAMADAS PREP. C/180KG DE CIM.</t>
  </si>
  <si>
    <t>01604</t>
  </si>
  <si>
    <t>ARGAMASSA CIM.,SAIBRO TRACO 1:6,PREPAROMECANICO</t>
  </si>
  <si>
    <t>01605</t>
  </si>
  <si>
    <t>ARGAMASSA CIM.,AREIA TRACO 1:3,PREPAROMECANICO</t>
  </si>
  <si>
    <t>01606</t>
  </si>
  <si>
    <t>ESCAVACAO ESCAV.-HIDR.,1,50M,1ª,N/ESCOR.</t>
  </si>
  <si>
    <t>01607</t>
  </si>
  <si>
    <t>ARGAMASSA CIM.,AREIA TRACO 1:4,PREPAROMECANICO</t>
  </si>
  <si>
    <t>01608</t>
  </si>
  <si>
    <t>ARGAMASSA CIM.,AREIA TRACO 1:6,PREPAROMECANICO</t>
  </si>
  <si>
    <t>01609</t>
  </si>
  <si>
    <t>ARGAMASSA CIM.,AREIA TRACO 1:8,PREPAROMECANICO</t>
  </si>
  <si>
    <t>01610</t>
  </si>
  <si>
    <t>01611</t>
  </si>
  <si>
    <t>01612</t>
  </si>
  <si>
    <t>ARGAMASSA CIM.,CAL E AREIA,1:3:8,PREPAROMECANICO</t>
  </si>
  <si>
    <t>01613</t>
  </si>
  <si>
    <t>ARGAMASSA CIM.,SAIBRO TRACO 1:8,PREPAROMECANICO</t>
  </si>
  <si>
    <t>01614</t>
  </si>
  <si>
    <t>ARGAMASSA CIM.,CAL,SAIBRO,AREIA,PREPAROMECANICO</t>
  </si>
  <si>
    <t>01617</t>
  </si>
  <si>
    <t>BASE DE BRITA CORRIDA, INCLUSIVE FORNECIMENTO DOS MATERIAIS, MEDIDA APOS A COMPACTACAO</t>
  </si>
  <si>
    <t>01619</t>
  </si>
  <si>
    <t>BASE DE BRITA GRADUADA</t>
  </si>
  <si>
    <t>01620</t>
  </si>
  <si>
    <t>REVESTIMENTO DO CONCRETO BETUMINOSO USINADO A QUENTE COM 5CM DE ESPESSURA EXCLUIDO O TRANSPORTE DA USINA PARA A PISTA</t>
  </si>
  <si>
    <t>01621</t>
  </si>
  <si>
    <t>CAPA SELANTE C/APLICACAO ASFALTO NIPROPORCAO 1,1 A 1,4 LITROS/M2, DISTRIBUICAO AGREGADOS (5 A 15KG/M2) COMPACT-ROLO</t>
  </si>
  <si>
    <t>01622</t>
  </si>
  <si>
    <t>MEIO-FIO RETO DE CONCRETO SIMPLES(FCK=15MPA) DE 0,15M NA BASE 0,45M DE ALTURA REJUNT.ARGAM.CIM.AR.1:3,5</t>
  </si>
  <si>
    <t>01624</t>
  </si>
  <si>
    <t>ARGAMASSA CIM.,SAIBRO,AREIA 1:2:2,PREPARO MECANICO</t>
  </si>
  <si>
    <t>01626</t>
  </si>
  <si>
    <t>PLATAFORMA/PASSAR. PINHO 1ª</t>
  </si>
  <si>
    <t>01627</t>
  </si>
  <si>
    <t>IMPRIMACAO BASE DE PAVIMENTACAO DE ACORDO COM AS INSTRUCOES PARA EXECUCAO DO DER-RJ</t>
  </si>
  <si>
    <t>01629</t>
  </si>
  <si>
    <t>MEIO-FIO DE CONCRETO SIMPLES(FCK=13,5MPA) TIPO DER-RJ, 0,15M BASE 0,30M ALTURA REJUNTAMENTO CIM. AREIA 1:3,5</t>
  </si>
  <si>
    <t>01630</t>
  </si>
  <si>
    <t>ESCAVACAO,ESCAV.-HIDR.1ª,3A4,50M,N/ESCOR</t>
  </si>
  <si>
    <t>01631</t>
  </si>
  <si>
    <t>TRANSPORTE MAT. DE POCOS VISITA ATE 20KM</t>
  </si>
  <si>
    <t>01633</t>
  </si>
  <si>
    <t>CONCRETO FCK 10MPA</t>
  </si>
  <si>
    <t>01635</t>
  </si>
  <si>
    <t>CONCRETO FCK 15MPA</t>
  </si>
  <si>
    <t>01636</t>
  </si>
  <si>
    <t>TRANSPORTE MAT. DE POCOS VISITA ATE 30KM</t>
  </si>
  <si>
    <t>01637</t>
  </si>
  <si>
    <t>CONCRETO FCK 20MPA</t>
  </si>
  <si>
    <t>01639</t>
  </si>
  <si>
    <t>FORMAS MADEIRA, PINUS, 20 VEZES</t>
  </si>
  <si>
    <t>01640</t>
  </si>
  <si>
    <t>FORMAS MADEIRA PARAM. PLANOS, 2 VEZES</t>
  </si>
  <si>
    <t>01641</t>
  </si>
  <si>
    <t>FORMAS MADEIRA PARAM. PLANOS; 1,4 VEZES</t>
  </si>
  <si>
    <t>01642</t>
  </si>
  <si>
    <t>FORMAS MADEIRA, PARAM. PLANOS, 3 VEZES</t>
  </si>
  <si>
    <t>01643</t>
  </si>
  <si>
    <t>BARRA ACO CA-25 REDONDA SEM SALIENCIA OUMOSSA, DIAMETRO DE 6,3MM A 8,0MM (1/4 A5/16)</t>
  </si>
  <si>
    <t>01644</t>
  </si>
  <si>
    <t>BARRA ACO CA-25 DIAM. MAIOR/IGUAL 10MM</t>
  </si>
  <si>
    <t>01645</t>
  </si>
  <si>
    <t>CORTE ACO CA-25 DIAM. ENTRE 6,3MM A 8MM</t>
  </si>
  <si>
    <t>01646</t>
  </si>
  <si>
    <t>ESCORAMENTO VIGAS ISOLADAS ATE 5M</t>
  </si>
  <si>
    <t>01647</t>
  </si>
  <si>
    <t>CONCRETO FCK 10MPA INCL. MAT.,PREP.,LANC</t>
  </si>
  <si>
    <t>01648</t>
  </si>
  <si>
    <t>ALVENARIA TIJ. FURADO 10X20X20CM</t>
  </si>
  <si>
    <t>01649</t>
  </si>
  <si>
    <t>ALVENARIA BL.CONCR. ATE 3,00M DE ALT.</t>
  </si>
  <si>
    <t>01650</t>
  </si>
  <si>
    <t>ALVENARIA BL.CONCR. DE 3,00 A 4,50M ALT.</t>
  </si>
  <si>
    <t>01651</t>
  </si>
  <si>
    <t>BARRA ACO CA-25 DIAM. IGUAL A 5MM</t>
  </si>
  <si>
    <t>01652</t>
  </si>
  <si>
    <t>PISO DE TACOS DE IPE 7X21CM</t>
  </si>
  <si>
    <t>01653</t>
  </si>
  <si>
    <t>PISO CIMENTADO ESP. 1,5CM</t>
  </si>
  <si>
    <t>01654</t>
  </si>
  <si>
    <t>FORRO FALSO DE GESSO, PLACAS 60X60CM</t>
  </si>
  <si>
    <t>01655</t>
  </si>
  <si>
    <t>ESCAVACAO ESCAV.-HIDR.4,50A6M,1ª,N/ESCOR</t>
  </si>
  <si>
    <t>01656</t>
  </si>
  <si>
    <t>ALUGUEL DE ESCOR. TUBULAR</t>
  </si>
  <si>
    <t>01657</t>
  </si>
  <si>
    <t>01659</t>
  </si>
  <si>
    <t>PINTURA INT./EXT., TINTA OLEO S/MADEIRA</t>
  </si>
  <si>
    <t>01660</t>
  </si>
  <si>
    <t>PINTURA INT./EXT., TINTA OLEO S/FERRO</t>
  </si>
  <si>
    <t>01661</t>
  </si>
  <si>
    <t>MONTAGEM/DESMONT. ESCOR. TUBUL.</t>
  </si>
  <si>
    <t>01662</t>
  </si>
  <si>
    <t>ESCAVACAO ESCAV.-HIDR.1,50A3M,1ª,N/ESCOR</t>
  </si>
  <si>
    <t>01663</t>
  </si>
  <si>
    <t>ESCAVACAO ESCAV.-HIDR.,1,50M, 1ª,ESCOR.</t>
  </si>
  <si>
    <t>01664</t>
  </si>
  <si>
    <t>ESCAVACAO ESCAV.-HIDR.,1,50A3M,1ª,ESCOR.</t>
  </si>
  <si>
    <t>01665</t>
  </si>
  <si>
    <t>ESCAVACAO ESCAV.-HIDR.,1ªCAT.</t>
  </si>
  <si>
    <t>01666</t>
  </si>
  <si>
    <t>ARGAMASSA CIM.,AREIA TRACO 1:5,PREPAROMECANICO</t>
  </si>
  <si>
    <t>01667</t>
  </si>
  <si>
    <t>01668</t>
  </si>
  <si>
    <t>ESCAVACAO ESCAV.-HIDR.,3A4,50M,1ª,ESCOR.</t>
  </si>
  <si>
    <t>01669</t>
  </si>
  <si>
    <t>ESCAVACAO ESCAV.-HIDR.,4,50A6M,1ª,ESCOR.</t>
  </si>
  <si>
    <t>01670</t>
  </si>
  <si>
    <t>ESCAVACAO RETRO-ESCAV. 1,50M, 1ª,ESCOR.</t>
  </si>
  <si>
    <t>01671</t>
  </si>
  <si>
    <t>POSTE CONCR.,CIRC.,7M,CARGA 300KG</t>
  </si>
  <si>
    <t>01672</t>
  </si>
  <si>
    <t>01673</t>
  </si>
  <si>
    <t>01674</t>
  </si>
  <si>
    <t>01678</t>
  </si>
  <si>
    <t>MAQUINA FRESADORA FRIO MOTOR 105 KW (CP)</t>
  </si>
  <si>
    <t>01679</t>
  </si>
  <si>
    <t>MAQUINA FRESADORA FRIO MOTOR 105 KW (CF)</t>
  </si>
  <si>
    <t>01680</t>
  </si>
  <si>
    <t>MAQUINA FRESADORA FRIO MOTOR 105 KW (CI)</t>
  </si>
  <si>
    <t>01681</t>
  </si>
  <si>
    <t>01682</t>
  </si>
  <si>
    <t>ESTACA PERFIL ACO H, 6" X 6", CRAVACAO</t>
  </si>
  <si>
    <t>01683</t>
  </si>
  <si>
    <t>ESCAVACAO ESCAV.-HIDR.4,50 A 6M,1ª,ESCOR</t>
  </si>
  <si>
    <t>01684</t>
  </si>
  <si>
    <t>ESCORAMENTO FORMAS, ALT. 5 A 8M</t>
  </si>
  <si>
    <t>01685</t>
  </si>
  <si>
    <t>CONCRETO P/PECAS ARMADAS FCK 20MPA</t>
  </si>
  <si>
    <t>01686</t>
  </si>
  <si>
    <t>CONCRETO P/PECAS ARMADAS FCK 25MPA</t>
  </si>
  <si>
    <t>01687</t>
  </si>
  <si>
    <t>CAMINHAO CARROC. FIXA, TRUC. 12T (CP)</t>
  </si>
  <si>
    <t>01688</t>
  </si>
  <si>
    <t>CAMINHAO CARROC. FIXA TRUC. 12T (CF)</t>
  </si>
  <si>
    <t>01689</t>
  </si>
  <si>
    <t>CAMINHAO CARROC. FIXA TRUC. 12T (CI)</t>
  </si>
  <si>
    <t>01690</t>
  </si>
  <si>
    <t>CAMINHAO TANQUE 10000L (CP)</t>
  </si>
  <si>
    <t>01691</t>
  </si>
  <si>
    <t>CAMINHAO TANQUE 10000L (CF)</t>
  </si>
  <si>
    <t>01692</t>
  </si>
  <si>
    <t>CAMINHAO TANQUE 10000L (CI)</t>
  </si>
  <si>
    <t>01693</t>
  </si>
  <si>
    <t>CAMINHAO TANQUE 15000L (CP)</t>
  </si>
  <si>
    <t>01694</t>
  </si>
  <si>
    <t>CAMINHAO TANQUE 15000L (CF)</t>
  </si>
  <si>
    <t>01695</t>
  </si>
  <si>
    <t>CAMINHAO TANQUE 15000L (CI)</t>
  </si>
  <si>
    <t>01698</t>
  </si>
  <si>
    <t>ESTACA DIAM. 400MM, PROF. 16M ATE 23M</t>
  </si>
  <si>
    <t>01699</t>
  </si>
  <si>
    <t>ESTACA FRANKI DIAM. 400MM</t>
  </si>
  <si>
    <t>01700</t>
  </si>
  <si>
    <t>ARADO REVERSIVEL DE DISCO (CP)</t>
  </si>
  <si>
    <t>01701</t>
  </si>
  <si>
    <t>ARADO REVERSIVEL DE DISCO (CI)</t>
  </si>
  <si>
    <t>01702</t>
  </si>
  <si>
    <t>ROCADEIRA DESLOCAVEL (CP)</t>
  </si>
  <si>
    <t>01703</t>
  </si>
  <si>
    <t>ROCADEIRA DESLOCAVEL (CI)</t>
  </si>
  <si>
    <t>01704</t>
  </si>
  <si>
    <t>GUINCHO CARREGADOR (CP)</t>
  </si>
  <si>
    <t>01705</t>
  </si>
  <si>
    <t>GUINCHO CARREGADOR (CI)</t>
  </si>
  <si>
    <t>01706</t>
  </si>
  <si>
    <t>MOTO-SERRA GASOLINA (CP)</t>
  </si>
  <si>
    <t>01707</t>
  </si>
  <si>
    <t>MOTO-SERRA GASOLINA (CI)</t>
  </si>
  <si>
    <t>01708</t>
  </si>
  <si>
    <t>ROCADEIRA COSTAL MOTORIZADA (CP)</t>
  </si>
  <si>
    <t>01709</t>
  </si>
  <si>
    <t>ROCADEIRA COSTAL MOTORIZADA (CI)</t>
  </si>
  <si>
    <t>01712</t>
  </si>
  <si>
    <t>CAMIONETA TIPO PICK-UP,COM CABINE SIMPLES E CACAMBA,TIPO LEVE,MOTOR BICOMBUSTIVEL DE 1,6 LITROS,INCLUSIVE MOTORISTA (CP)</t>
  </si>
  <si>
    <t>01713</t>
  </si>
  <si>
    <t>CAMIONETA TIPO PICK-UP,COM CABINE SIMPLES E CACAMBA,TIPO LEVE,MOTOR BICOMBUSTIVEL DE 1,6 LITROS,INCLUSIVE MOTORISTA (CF)</t>
  </si>
  <si>
    <t>01714</t>
  </si>
  <si>
    <t>CAMIONETA TIPO PICK-UP,COM CABINE SIMPLES E CACAMBA,TIPO LEVE,MOTOR BICOMBUSTIVEL DE 1,6 LITROS,INCLUSIVE MOTORISTA (CI)</t>
  </si>
  <si>
    <t>01715</t>
  </si>
  <si>
    <t>CAMINHAO TANQUE 20000L (CP)</t>
  </si>
  <si>
    <t>01716</t>
  </si>
  <si>
    <t>CAMINHAO TANQUE 20000L (CF)</t>
  </si>
  <si>
    <t>01717</t>
  </si>
  <si>
    <t>CAMINHAO TANQUE 20000L (CI)</t>
  </si>
  <si>
    <t>01719</t>
  </si>
  <si>
    <t>ENSECADEIRA SIMPLES,ESTACAS-PRANCHA 3"X9",SEM ENCAIXE,VALAS ATE 3M LARGURA E 3MPROFUNDIDADE,ESTACAS USADAS 4 VEZES</t>
  </si>
  <si>
    <t>01720</t>
  </si>
  <si>
    <t>LIMPEZA MANUAL DE GALERIA CIRC.</t>
  </si>
  <si>
    <t>01721</t>
  </si>
  <si>
    <t>CAMINHAO TANQUE 30000L (CP)</t>
  </si>
  <si>
    <t>01722</t>
  </si>
  <si>
    <t>CAMINHAO TANQUE 30000L (CF)</t>
  </si>
  <si>
    <t>01723</t>
  </si>
  <si>
    <t>CAMINHAO TANQUE 30000L (CI)</t>
  </si>
  <si>
    <t>01724</t>
  </si>
  <si>
    <t>ESCORAMENTO PARAM.VERT. 5M, APROVEIT. 2V</t>
  </si>
  <si>
    <t>01726</t>
  </si>
  <si>
    <t>REGULARIZACAO DE SUB-LEITO DE ACORDO COMO DER-RJ EXCLUSIVE TRANSPORTE E ESCAVACAO DE CORRETIVOS</t>
  </si>
  <si>
    <t>01728</t>
  </si>
  <si>
    <t>ESCAVACAO RETRO-ESCAV. 1ªCAT., ATE 1,50M</t>
  </si>
  <si>
    <t>01730</t>
  </si>
  <si>
    <t>TUBO CONCR.DIAM.DE 500MM,INCL.FORN.</t>
  </si>
  <si>
    <t>01731</t>
  </si>
  <si>
    <t>CAIXA DE RALO ALVEN. 0,90X1,20X1,50M</t>
  </si>
  <si>
    <t>01732</t>
  </si>
  <si>
    <t>01738</t>
  </si>
  <si>
    <t>PRANCHADA HORIZ., ATE 6M PROF.</t>
  </si>
  <si>
    <t>01740</t>
  </si>
  <si>
    <t>PREPARO CONCR. BETON. 600L; 7,0M3/H</t>
  </si>
  <si>
    <t>01742</t>
  </si>
  <si>
    <t>ARRASAMENTO TUB. CONC. ENTRE 1,00 E 1,20</t>
  </si>
  <si>
    <t>01743</t>
  </si>
  <si>
    <t>GUIA DE PERFIL ACO I, 6"</t>
  </si>
  <si>
    <t>01744</t>
  </si>
  <si>
    <t>PREPARO CONCR. BETON. 600L; 3,5 M3/H</t>
  </si>
  <si>
    <t>01745</t>
  </si>
  <si>
    <t>PREPARO CONCR. BETON. 320L; 2,0M3/H</t>
  </si>
  <si>
    <t>01746</t>
  </si>
  <si>
    <t>PREPARO CONCR. BETON. 320L; 1,5M3/H</t>
  </si>
  <si>
    <t>01747</t>
  </si>
  <si>
    <t>PREPARO CONCR. BETON. 320L; 1,00M3/H</t>
  </si>
  <si>
    <t>01748</t>
  </si>
  <si>
    <t>APARELHO DE APOIO DE NEOPRENE FRETADO</t>
  </si>
  <si>
    <t>01749</t>
  </si>
  <si>
    <t>PREPARO CONCR. USINA 8,0M3/H</t>
  </si>
  <si>
    <t>01750</t>
  </si>
  <si>
    <t>LANCAMENTO CONC.C/ARM.7,0M3/H,HORIZ/VERT</t>
  </si>
  <si>
    <t>01751</t>
  </si>
  <si>
    <t>LANCAMENTO CONC.C/ARM.3,5M3/H,HORIZ/VERT</t>
  </si>
  <si>
    <t>01752</t>
  </si>
  <si>
    <t>LANCAMENTO CONC.C/ARM.2,0M3/H,HORIZ/VERT</t>
  </si>
  <si>
    <t>01753</t>
  </si>
  <si>
    <t>LANCAMENTO CONC.C/ARM.1,5M3/H,HORIZ/VERT</t>
  </si>
  <si>
    <t>01754</t>
  </si>
  <si>
    <t>LANCAMENTO CONC.C/ARM.1,0M3/H,HORIZ/VERT</t>
  </si>
  <si>
    <t>01756</t>
  </si>
  <si>
    <t>LANCAMENTO CONC.S/ARM.7,0M3/H,HORIZ/VERT</t>
  </si>
  <si>
    <t>01757</t>
  </si>
  <si>
    <t>LANCAMENTO CONC.S/ARM.3,5M3/H/HORIZ/VERT</t>
  </si>
  <si>
    <t>01758</t>
  </si>
  <si>
    <t>LANCAMENTO CONC.S/ARM.2,0M3/H/HORIZ/VERT</t>
  </si>
  <si>
    <t>01759</t>
  </si>
  <si>
    <t>01760</t>
  </si>
  <si>
    <t>LANCAMENTO CONC.S/ARM.1,0M3/H/HORIZ/VERT</t>
  </si>
  <si>
    <t>01762</t>
  </si>
  <si>
    <t>LANCAMENTO CONC.S/ARM.7,0M3/H, HORIZ.</t>
  </si>
  <si>
    <t>01763</t>
  </si>
  <si>
    <t>LANCAMENTO CONC.S/ARM.3,5M3/H, HORIZ.</t>
  </si>
  <si>
    <t>01764</t>
  </si>
  <si>
    <t>LANCAMENTO CONC.S/ARM.2,0M3/H, HORIZ.</t>
  </si>
  <si>
    <t>01765</t>
  </si>
  <si>
    <t>LANCAMENTO CONC.S/ARM.1,5M3/H, HORIZ.</t>
  </si>
  <si>
    <t>01766</t>
  </si>
  <si>
    <t>LANCAMENTO CONC.S/ARM.1,0M3/H,HORIZ/VERT</t>
  </si>
  <si>
    <t>01768</t>
  </si>
  <si>
    <t>ADICIONAL P/ 11.002.021</t>
  </si>
  <si>
    <t>01769</t>
  </si>
  <si>
    <t>ADICIONAL P/ 11.002.021 E 11.002.031</t>
  </si>
  <si>
    <t>01770</t>
  </si>
  <si>
    <t>PERFURACAO MANUAL, PRODUCAO MEDIA 2,0M/H</t>
  </si>
  <si>
    <t>01771</t>
  </si>
  <si>
    <t>PERFURACAO MANUAL, PRODUCAO MEDIA BRUTAEM TORNO DE 0,50M/H</t>
  </si>
  <si>
    <t>01772</t>
  </si>
  <si>
    <t>CONCRETO PROJETADO 355KG/M3</t>
  </si>
  <si>
    <t>01773</t>
  </si>
  <si>
    <t>CUSTO HORARIO PRODUTIVO P/PERF. C/EQUIP.TIPO ROC-600, INCL. EQUIPE E MAT.</t>
  </si>
  <si>
    <t>01774</t>
  </si>
  <si>
    <t>01778</t>
  </si>
  <si>
    <t>EMPILHADEIRA CAPAC. 5T (CP)</t>
  </si>
  <si>
    <t>01779</t>
  </si>
  <si>
    <t>EMPILHADEIRA CAPAC. 5T (CF)</t>
  </si>
  <si>
    <t>01780</t>
  </si>
  <si>
    <t>EMPILHADEIRA CAPAC. 5T (CI)</t>
  </si>
  <si>
    <t>01781</t>
  </si>
  <si>
    <t>CONSOLO PERFIL DE ACO PESO 10KG</t>
  </si>
  <si>
    <t>01783</t>
  </si>
  <si>
    <t>SUPORTE 2 CHUMB. P/FIX. TUBUL. 2"</t>
  </si>
  <si>
    <t>01784</t>
  </si>
  <si>
    <t>SUPORTE 2 CHUMB. P/FIX.TUBUL. 2.1/2"E 3"</t>
  </si>
  <si>
    <t>01785</t>
  </si>
  <si>
    <t>SUPORTE 2 CHUMB. P/FIX. TUBUL. 4" E 6"</t>
  </si>
  <si>
    <t>01787</t>
  </si>
  <si>
    <t>PINTURA C/EMULSAO OLEOSA</t>
  </si>
  <si>
    <t>01788</t>
  </si>
  <si>
    <t>ESTRONCA (ESCORA) PERFIL ACO I, 6"</t>
  </si>
  <si>
    <t>01790</t>
  </si>
  <si>
    <t>ANDAIME TABUADO APROVEIT.MADEIRA 20VEZES</t>
  </si>
  <si>
    <t>01791</t>
  </si>
  <si>
    <t>ANDAIME TABUADO APROVEIT.MADEIRA 10VEZES</t>
  </si>
  <si>
    <t>01792</t>
  </si>
  <si>
    <t>REATERRO VALA/CAVA COMPACT. MACO 30CM</t>
  </si>
  <si>
    <t>01797</t>
  </si>
  <si>
    <t>ALVENARIA P/ CX.ENTERRADA, 0,80M</t>
  </si>
  <si>
    <t>01798</t>
  </si>
  <si>
    <t>ALVENARIA P/ CX.ENTERRADA, 0;80M (1VEZ)</t>
  </si>
  <si>
    <t>01799</t>
  </si>
  <si>
    <t>ALVENARIA P/ CX.ENTERRADA 0,80M A 1,60M</t>
  </si>
  <si>
    <t>01800</t>
  </si>
  <si>
    <t>05.003.0040-1</t>
  </si>
  <si>
    <t>LIMPEZA MEC. DE GALERIA DIAM. 1M</t>
  </si>
  <si>
    <t>01801</t>
  </si>
  <si>
    <t>TRANSPORTE MAT. DE POCOS VISITA ATE 10KM</t>
  </si>
  <si>
    <t>01802</t>
  </si>
  <si>
    <t>LIMPEZA MAN. POCO VISITA PROF. 3M</t>
  </si>
  <si>
    <t>01818</t>
  </si>
  <si>
    <t>ROLO ESTATICO DE 7 RODAS,AUTOPROPELIDO,99 HP (CP)</t>
  </si>
  <si>
    <t>01819</t>
  </si>
  <si>
    <t>ROLO ESTATICO DE 7 RODAS,AUTOPROPELIDO,99 HP (CF)</t>
  </si>
  <si>
    <t>01820</t>
  </si>
  <si>
    <t>ROLO ESTATICO DE 7 RODAS,AUTOPROPELIDO,99 HP (CI)</t>
  </si>
  <si>
    <t>01822</t>
  </si>
  <si>
    <t>BATE-ESTACA C/CAPACIDADE CARGA 20T (CP)</t>
  </si>
  <si>
    <t>01823</t>
  </si>
  <si>
    <t>BATE-ESTACA C/CAPACIDADE CARGA 20T (CF)</t>
  </si>
  <si>
    <t>01824</t>
  </si>
  <si>
    <t>BATE-ESTACA C/CAPACIDADE CARGA 20T (CI)</t>
  </si>
  <si>
    <t>01831</t>
  </si>
  <si>
    <t>FASE DE CAMPO P/LOCACAO DE ESTRADAS C/OROGRAFIA NAO ACIDENTADA E VEG. LEVE</t>
  </si>
  <si>
    <t>01833</t>
  </si>
  <si>
    <t>NIVEL DE EIXO-ESTRADA EM TER. DE OROGRAFIA NAO ACIDENTADA E VEG. DENSA</t>
  </si>
  <si>
    <t>01837</t>
  </si>
  <si>
    <t>NIVEL OFF-SETS EM TER. DE OROGRAFIA NAOACIDENTADA E VEG. LEVE</t>
  </si>
  <si>
    <t>01841</t>
  </si>
  <si>
    <t>LEVANTAMENTO DE SECAO DE ESTRADA EM TER.DE OROGRAFIA NAO ACIDENTADA E VEG. LEVE</t>
  </si>
  <si>
    <t>01843</t>
  </si>
  <si>
    <t>LOCACAO DE OFF-SET EM TER. DE OROGRAFIANAO ACIDENTADA E VEG. DENSA</t>
  </si>
  <si>
    <t>01845</t>
  </si>
  <si>
    <t>FASE DE ESCRITORIO P/LOCOMOCAO DE ESTRADAS C/OROGRAFIA NAO ACIDENTADA</t>
  </si>
  <si>
    <t>01858</t>
  </si>
  <si>
    <t>TEODOLITO ELETRONICO COM PRECISAO DE 9S(CP)</t>
  </si>
  <si>
    <t>01859</t>
  </si>
  <si>
    <t>TEODOLITO ELETRONICO COM PRECISAO DE 9S(CI)</t>
  </si>
  <si>
    <t>01860</t>
  </si>
  <si>
    <t>RETRO-ESCAVADEIRA,MOTOR DIESEL 75CV (CP)</t>
  </si>
  <si>
    <t>01861</t>
  </si>
  <si>
    <t>RETRO-ESCAVADEIRA,MOTOR DIESEL 75CV (CF)</t>
  </si>
  <si>
    <t>01862</t>
  </si>
  <si>
    <t>RETRO-ESCAVADEIRA,MOTOR DIESEL 75CV (CI)</t>
  </si>
  <si>
    <t>01865</t>
  </si>
  <si>
    <t>ROLO COMPACT. VIBRATORIO 13CV (CP)</t>
  </si>
  <si>
    <t>01866</t>
  </si>
  <si>
    <t>ROLO COMPACT. VIBRATORIO 13CV (CF)</t>
  </si>
  <si>
    <t>01867</t>
  </si>
  <si>
    <t>ROLO COMPACT. VIBRATORIO 13CV (CI)</t>
  </si>
  <si>
    <t>01871</t>
  </si>
  <si>
    <t>MARROAMENTO MAT 2ªCAT.</t>
  </si>
  <si>
    <t>01872</t>
  </si>
  <si>
    <t>SOLDA TOPO 1/4",CONVERSOR A DIESEL</t>
  </si>
  <si>
    <t>01873</t>
  </si>
  <si>
    <t>SOLDA TOPO 5/16",CONVERSOR A DIESEL</t>
  </si>
  <si>
    <t>01874</t>
  </si>
  <si>
    <t>SOLDA TOPO 3/8",CONVERSOR A DIESEL</t>
  </si>
  <si>
    <t>01876</t>
  </si>
  <si>
    <t>TRANSPORTE CARGA CAMINHAO 7,5T, 30KM/H</t>
  </si>
  <si>
    <t>01877</t>
  </si>
  <si>
    <t>CAMINHAO BETON., 7M3 (CP)</t>
  </si>
  <si>
    <t>01878</t>
  </si>
  <si>
    <t>CAMINHAO BETON., 7M3 (CF)</t>
  </si>
  <si>
    <t>01879</t>
  </si>
  <si>
    <t>CAMINHAO BETON., 7M3 (CI)</t>
  </si>
  <si>
    <t>01880</t>
  </si>
  <si>
    <t>CAMINHAO BETON., 5M3 (CP)</t>
  </si>
  <si>
    <t>01881</t>
  </si>
  <si>
    <t>CAMINHAO BETON., 5M3 (CF)</t>
  </si>
  <si>
    <t>01882</t>
  </si>
  <si>
    <t>CAMINHAO BETON., 5M3 (CI)</t>
  </si>
  <si>
    <t>01883</t>
  </si>
  <si>
    <t>BETONEIRA ELETR. 600L, MISTURA SECA (CP)</t>
  </si>
  <si>
    <t>01884</t>
  </si>
  <si>
    <t>BETONEIRA ELETR. 600L, MISTURA SECA (CI)</t>
  </si>
  <si>
    <t>01885</t>
  </si>
  <si>
    <t>MISTURADOR CONCR. 1000L, MIST. SECA (CP)</t>
  </si>
  <si>
    <t>01886</t>
  </si>
  <si>
    <t>MISTURADOR CONCR. 1000L, MIST. SECA (CI)</t>
  </si>
  <si>
    <t>01889</t>
  </si>
  <si>
    <t>PORTICO MOVEL,C/MOTOR ELETRICO,CAPACIDADE 10T,VAO LIVRE 20M (CP)</t>
  </si>
  <si>
    <t>01890</t>
  </si>
  <si>
    <t>PORTICO MOVEL,C/MOTOR ELETRICO,CAPACIDADE 10T,VAO LIVRE 20M (CI)</t>
  </si>
  <si>
    <t>01891</t>
  </si>
  <si>
    <t>DESMONTE MAN. MAT. 3ªCAT., ATE 1M3</t>
  </si>
  <si>
    <t>01892</t>
  </si>
  <si>
    <t>DESMONTE MAN. MAT. 2ªCAT.</t>
  </si>
  <si>
    <t>01893</t>
  </si>
  <si>
    <t>DESMONTE MAT. 3ªCAT. ATE 1M3,AR COMPRIM.</t>
  </si>
  <si>
    <t>01894</t>
  </si>
  <si>
    <t>VASSOURA MEC. REBOCAVEL LARG. 2,44M (CP)</t>
  </si>
  <si>
    <t>01895</t>
  </si>
  <si>
    <t>VASSOURA MEC. REBOCAVEL LARG. 2,44M (CI)</t>
  </si>
  <si>
    <t>01896</t>
  </si>
  <si>
    <t>DESMONTE BL. MAT. 2ªCAT., AR COMPRIM.</t>
  </si>
  <si>
    <t>01897</t>
  </si>
  <si>
    <t>SERRA CIRC. MOTOR 5CV (CP)</t>
  </si>
  <si>
    <t>01898</t>
  </si>
  <si>
    <t>SERRA CIRC. MOTOR 5CV (CF)</t>
  </si>
  <si>
    <t>01899</t>
  </si>
  <si>
    <t>SERRA CIRC. MOTOR 5CV (CI)</t>
  </si>
  <si>
    <t>01900</t>
  </si>
  <si>
    <t>MAO-DE-OBRA DE AUXILIAR DE ESCRITORIO, INCLUSIVE ENCARGOS SOCIAIS</t>
  </si>
  <si>
    <t>01901</t>
  </si>
  <si>
    <t>MAO-DE-OBRA DE SERVENTE PARA SERVICOS DECONSERVACAO, INCLUSIVE ENCARGOS SOCIAIS</t>
  </si>
  <si>
    <t>01902</t>
  </si>
  <si>
    <t>MAO-DE-OBRA DE ASSISTENTE TECNICO, INCLUSIVE ENCARGOS SOCIAIS</t>
  </si>
  <si>
    <t>01903</t>
  </si>
  <si>
    <t>MAO-DE-OBRA DE OPERADOR DE COMUNICACAO,INCLUSIVE ENCARGOS SOCIAIS</t>
  </si>
  <si>
    <t>01904</t>
  </si>
  <si>
    <t>MAO-DE-OBRA DE ENCARREGADO PARA SERVIÇOSDE ILUMINACAO PUBLICA, INCLUSIVE ENCARGOS SOCIAIS</t>
  </si>
  <si>
    <t>01905</t>
  </si>
  <si>
    <t>MAO-DE-OBRA DE CHEFE DE ESCRITORIO, INCLUSIVE ENCARGOS SOCIAIS</t>
  </si>
  <si>
    <t>01906</t>
  </si>
  <si>
    <t>MAO-DE-OBRA DE SECRETARIA, INCLUSIVE ENCARGOS SOCIAIS</t>
  </si>
  <si>
    <t>01909</t>
  </si>
  <si>
    <t>MAO-DE-OBRA DE AUXILIAR DE DESENHISTA, INCLUSIVE ENCARGOS SOCIAIS</t>
  </si>
  <si>
    <t>01910</t>
  </si>
  <si>
    <t>MAO-DE-OBRA DE ESCRITURARIO DA CONSTRUCAO CIVIL, INCLUSIVE ENCARGOS SOCIAIS</t>
  </si>
  <si>
    <t>01912</t>
  </si>
  <si>
    <t>MAO-DE-OBRA DE ALMOXARIFE, INCLUSIVE ENCARGOS SOCIAIS</t>
  </si>
  <si>
    <t>01913</t>
  </si>
  <si>
    <t>01914</t>
  </si>
  <si>
    <t>MAO-DE-OBRA DE ESTAGIARIO DA CONSTRUCAOCIVIL, INCLUSIVE ENCARGOS SOCIAIS</t>
  </si>
  <si>
    <t>01915</t>
  </si>
  <si>
    <t>MAO-DE-OBRA DE ENGENHEIRO OU ARQUITETO JUNIOR, INCLUSIVE ENCARGOS SOCIAIS</t>
  </si>
  <si>
    <t>01916</t>
  </si>
  <si>
    <t>MAO-DE-0BRA DE ELETROTECNICO, INCLUSIVEENCARGOS SOCIAIS</t>
  </si>
  <si>
    <t>01917</t>
  </si>
  <si>
    <t>MAO-DE-OBRA DE MOTORISTA OPERADOR DE GUINDAUTO, INCLUSIVE ENCARGOS SOCIAIS</t>
  </si>
  <si>
    <t>01918</t>
  </si>
  <si>
    <t>MAO-DE-OBRA DE MONTADOR ELETROMECANICO (ILUMINAÇÃO PUBLICA), INCLUSIVE ENCARGOSSOCIAIS</t>
  </si>
  <si>
    <t>01919</t>
  </si>
  <si>
    <t>MAO-DE-OBRA DE AJUDANTE DE MONTADOR ELETROMECANICO (ILUMINACAO PUBLICA), INCLUSIVE ENCARGOS SOCIAIS</t>
  </si>
  <si>
    <t>01920</t>
  </si>
  <si>
    <t>MAO-DE-OBRA DE PINTOR DE LETRAS, INCLUSIVE ENCARGOS SOCIAIS</t>
  </si>
  <si>
    <t>01921</t>
  </si>
  <si>
    <t>MAO-DE-OBRA DE AJUDANTE DE CONSTRUCAO CIVIL, INCLUSIVE ENCARGOS SOCIAIS</t>
  </si>
  <si>
    <t>01922</t>
  </si>
  <si>
    <t>MAO-DE-OBRA DE MARTELETEIRO, INCLUSIVE ENCARGOS SOCIAIS</t>
  </si>
  <si>
    <t>01924</t>
  </si>
  <si>
    <t>MAO-DE-OBRA DE AUXILIAR TECNICO, INCLUSIVE ENCARGOS SOCIAIS</t>
  </si>
  <si>
    <t>01925</t>
  </si>
  <si>
    <t>MAO-DE-OBRA DE MECANICO DE AUTOMOVEIS, INCLUSIVE ENCARGOS SOCIAIS</t>
  </si>
  <si>
    <t>01926</t>
  </si>
  <si>
    <t>MAO-DE-OBRA DE ELETRICISTA DE VIATURAS,INCLUSIVE ENCARGOS SOCIAIS</t>
  </si>
  <si>
    <t>01927</t>
  </si>
  <si>
    <t>MAO-DE-OBRA DE CARPINTEIRO DE CARROCERIA, INCLUSIVE ENCARGOS SOCIAIS</t>
  </si>
  <si>
    <t>01928</t>
  </si>
  <si>
    <t>MAO-DE-OBRA DE LUBRIFICADOR, INCLUSIVE ENCARGOS SOCIAIS</t>
  </si>
  <si>
    <t>01929</t>
  </si>
  <si>
    <t>MAO-DE-OBRA DE BORRACHEIRO DE VIATURAS,INCLUSIVE ENCARGOS SOCIAIS</t>
  </si>
  <si>
    <t>01930</t>
  </si>
  <si>
    <t>MAO-DE-OBRA DE LANTERNEIRO, INCLUSIVE ENCARGOS SOCIAIS</t>
  </si>
  <si>
    <t>01931</t>
  </si>
  <si>
    <t>MAO-DE-OBRA DE PINTOR DE VIATURAS, INCLUSIVE ENCARGOS SOCIAIS</t>
  </si>
  <si>
    <t>01932</t>
  </si>
  <si>
    <t>MAO-DE-OBRA DE SOLDADOR DE VIATURAS, INCLUSIVE ENCARGOS SOCIAIS</t>
  </si>
  <si>
    <t>01933</t>
  </si>
  <si>
    <t>MAO-DE-OBRA DE GESSEIRO, INCLUSIVE ENCARGOS SOCIAIS</t>
  </si>
  <si>
    <t>01934</t>
  </si>
  <si>
    <t>MAO-DE-OBRA DE TORNEIRO MECANICO HORIZONTAL, INCLUSIVE ENCARGOS SOCIAIS</t>
  </si>
  <si>
    <t>01935</t>
  </si>
  <si>
    <t>MAO-DE-OBRA DE SOLDADOR INDUSTRIAL, INCLUSIVE ENCARGOS SOCIAIS</t>
  </si>
  <si>
    <t>01936</t>
  </si>
  <si>
    <t>MAO-DE-OBRA DE AJUSTADOR MECANICO, INCLUSIVE ENCARGOS SOCIAIS</t>
  </si>
  <si>
    <t>01937</t>
  </si>
  <si>
    <t>MAO-DE-OBRA DE ASFALTADOR, INCLUSIVE ENCARGOS SOCIAIS</t>
  </si>
  <si>
    <t>01938</t>
  </si>
  <si>
    <t>MAO-DE-OBRA DE FERREIRO, INCLUSIVE ENCARGOS SOCIAIS</t>
  </si>
  <si>
    <t>01939</t>
  </si>
  <si>
    <t>MAO-DE-OBRA DE CANTEIRO, INCLUSIVE ENCARGOS SOCIAIS</t>
  </si>
  <si>
    <t>01941</t>
  </si>
  <si>
    <t>MAO-DE-OBRA DE MARROEIRO, INCLUSIVE ENCARGOS SOCIAIS</t>
  </si>
  <si>
    <t>01942</t>
  </si>
  <si>
    <t>MAO-DE-OBRA DE TECNICO DE EDIFICACOES, INCLUSIVE ENCARGOS SOCIAIS</t>
  </si>
  <si>
    <t>01943</t>
  </si>
  <si>
    <t>MAO-DE-OBRA DE AJUDANTE DE SOLDADOR, INCLUSIVE ENCARGOS SOCIAIS</t>
  </si>
  <si>
    <t>01944</t>
  </si>
  <si>
    <t>MAO-DE-OBRA DE SOLDADOR DA CONSTRUCAO CIVIL, INCLUSIVE ENCARGOS SOCIAIS</t>
  </si>
  <si>
    <t>01945</t>
  </si>
  <si>
    <t>MAO-DE-OBRA DE ENGENHEIRO OU ARQUITETO COORDENADOR DE OBRAS, INCLUSIVE ENCARGOSSOCIAIS</t>
  </si>
  <si>
    <t>01946</t>
  </si>
  <si>
    <t>MAO-DE-OBRA DE AUXILIAR DE DESENHO TOPOGRAFICO, INCLUSIVE ENCARGOS SOCIAIS</t>
  </si>
  <si>
    <t>01947</t>
  </si>
  <si>
    <t>MAO-DE-OBRA DE APONTADOR, INCLUSIVE ENCARGOS SOCIAIS</t>
  </si>
  <si>
    <t>01948</t>
  </si>
  <si>
    <t>MAO-DE-OBRA DE SECCIONISTA, INCLUSIVE ENCARGOS SOCIAIS</t>
  </si>
  <si>
    <t>01949</t>
  </si>
  <si>
    <t>MAO-DE-OBRA DE NIVELADOR, INCLUSIVE ENCARGOS SOCIAIS</t>
  </si>
  <si>
    <t>01950</t>
  </si>
  <si>
    <t>MAO-DE-OBRA DE TOPOGRAFO A (SERVICOS DECAMPO E ESCRITORIO, COM RESPONSABILIDADEDE DIRIGI-LOS),INCLUSIVE ENCARGOS SOCIAI</t>
  </si>
  <si>
    <t>01951</t>
  </si>
  <si>
    <t>MAO-DE-OBRA DE DESENHISTA A (DESENHO TOPOGRAFICO A PARTIR DE CADERNETAS), INCLUSIVE ENCARGOS SOCIAIS</t>
  </si>
  <si>
    <t>01952</t>
  </si>
  <si>
    <t>MAO-DE-OBRA DE AUXILIAR DE CALCULO TOPOGRAFICO, INCLUSIVE ENCARGOS SOCIAIS</t>
  </si>
  <si>
    <t>01953</t>
  </si>
  <si>
    <t>MAO-DE-OBRA DE JARDINEIRO, INCLUSIVE ENCARGOS SOCIAIS</t>
  </si>
  <si>
    <t>01954</t>
  </si>
  <si>
    <t>MAO-DE-OBRA DE PASTILHEIRO, INCLUSIVE ENCARGOS SOCIAIS</t>
  </si>
  <si>
    <t>01955</t>
  </si>
  <si>
    <t>MAO-DE-OBRA DE MESTRE DE OBRAS B (ENCARREGADO GERAL COM MENOS DE 5 ANOS DE EXPERIENCIA), INCLUSIVE ENCARGOS SOCIAIS</t>
  </si>
  <si>
    <t>01956</t>
  </si>
  <si>
    <t>MAO-DE-OBRA DE LABORATORISTA DE SOLOS B,INCLUSIVE ENCARGOS SOCIAIS</t>
  </si>
  <si>
    <t>01957</t>
  </si>
  <si>
    <t>MAO-DE-OBRA DE VIDRACEIRO, INCLUSIVE ENCARGOS SOCIAIS</t>
  </si>
  <si>
    <t>01958</t>
  </si>
  <si>
    <t>MAO-DE-OBRA DE TOPOGRAFO B (SERVICOS DECAMPO), INCLUSIVE ENCARGOS SOCIAIS</t>
  </si>
  <si>
    <t>01959</t>
  </si>
  <si>
    <t>MAO-DE-OBRA DE TECNICO DE SONDAGEM, INCLUSIVE ENCARGOS SOCIAIS</t>
  </si>
  <si>
    <t>01960</t>
  </si>
  <si>
    <t>MAO-DE-OBRA DE TAQUEIRO, INCLUSIVE ENCARGOS SOCIAIS</t>
  </si>
  <si>
    <t>01961</t>
  </si>
  <si>
    <t>MAO-DE-OBRA DE SONDADOR D (AUXILIAR DE MENOR CATEGORIA QUE O SONDADOR C), INCLUSIVE ENCARGOS SOCIAIS</t>
  </si>
  <si>
    <t>01962</t>
  </si>
  <si>
    <t>MAO-DE-OBRA DE SONDADOR C (AUXILIAR DE OPERACAO DE SONDAGEM OU INJECOES), INCLUSIVE ENCARGOS SOCIAIS</t>
  </si>
  <si>
    <t>01963</t>
  </si>
  <si>
    <t>MAO-DE-OBRA DE SONDADOR B (ESPECIALISTADE MENOR QUALIDADE), INCLUSIVE ENCARGOSSOCIAIS</t>
  </si>
  <si>
    <t>01964</t>
  </si>
  <si>
    <t>MAO-DE-OBRA DE SONDADOR A (ESPECIALISTADA MAIS ALTA QUALIDADE), INCLUSIVE ENCARGOS SOCIAIS</t>
  </si>
  <si>
    <t>01966</t>
  </si>
  <si>
    <t>MAO-DE-OBRA DE PINTOR, INCLUSIVE ENCARGOS SOCIAIS</t>
  </si>
  <si>
    <t>01967</t>
  </si>
  <si>
    <t>MAO-DE-OBRA DE CARPINTEIRO DE ESQUADRIASDE MADEIRA INCLUSIVE ENCARGOS SOCIAIS</t>
  </si>
  <si>
    <t>01968</t>
  </si>
  <si>
    <t>MAO-DE-OBRA DE PEDREIRO, INCLUSIVE ENCARGOS SOCIAIS</t>
  </si>
  <si>
    <t>01969</t>
  </si>
  <si>
    <t>MAO-DE-OBRA DE OPERADOR DE MAQUINAS AUX.(COMPRESSOR, ROLO COMPACTADOR LEVE...),INCLUSIVE ENCARGOS SOCIAIS</t>
  </si>
  <si>
    <t>01970</t>
  </si>
  <si>
    <t>MAO-DE-OBRA DE OPERADOR DE MAQUINA (TRATOR, ETC), INCLUSIVE ENCARGOS SOCIAIS</t>
  </si>
  <si>
    <t>01971</t>
  </si>
  <si>
    <t>MAO-DE-OBRA DE MESTRE DE OBRAS A (ENCARREGADO GERAL COM MAIS DE 5 ANOS DE EXPERIENCIA), INCLUSIVE ENCARGOS SOCIAIS</t>
  </si>
  <si>
    <t>01972</t>
  </si>
  <si>
    <t>MAO-DE-OBRA DE AUXILIAR DE MECANICO, INCLUSIVE ENCARGOS SOCIAIS</t>
  </si>
  <si>
    <t>01973</t>
  </si>
  <si>
    <t>MAO-DE-OBRA DE MECANICO DE CAMINHAO E TRATOR, INCLUSIVE ENCARGOS SOCIAIS</t>
  </si>
  <si>
    <t>01974</t>
  </si>
  <si>
    <t>MAO-DE-OBRA DE MONTADOR B (MENOR CATEGORIA QUE O MONTADOR A), INCLUSIVE ENCARGOSSOCIAIS</t>
  </si>
  <si>
    <t>01975</t>
  </si>
  <si>
    <t>MAO-DE-OBRA DE MONTADOR A (MONTAGEM DE ESTRUTURAS METALICAS), INCLUSIVE ENCARGOSSOCIAIS</t>
  </si>
  <si>
    <t>01976</t>
  </si>
  <si>
    <t>MAO-DE-OBRA DE MARMORISTA DE MARMORE E GRANITO, INCLUSIVE ENCARGOS SOCIAIS</t>
  </si>
  <si>
    <t>01977</t>
  </si>
  <si>
    <t>MAO-DE-OBRA DE MARCENEIRO, INCLUSIVE ENCARGOS SOCIAIS</t>
  </si>
  <si>
    <t>01978</t>
  </si>
  <si>
    <t>MAO-DE-OBRA DE LADRILHEIRO, INCLUSIVE ENCARGOS SOCIAIS</t>
  </si>
  <si>
    <t>01979</t>
  </si>
  <si>
    <t>MAO-DE-OBRA DE LABORATORISTA DE SOLOS A,INCLUSIVE ENCARGOS SOCIAIS</t>
  </si>
  <si>
    <t>01980</t>
  </si>
  <si>
    <t>MAO-DE-OBRA DE MARMORISTA DE MARMORITE,INCLUSIVE ENCARGOS SOCIAIS</t>
  </si>
  <si>
    <t>01981</t>
  </si>
  <si>
    <t>MAO-DE-OBRA DE MOTORISTA DE CAMINHAO E CARRETA, INCLUSIVE ENCARGOS SOCIAIS</t>
  </si>
  <si>
    <t>01982</t>
  </si>
  <si>
    <t>MAO-DE-OBRA DE ENCUNHADOR, INCLUSIVE ENCARGOS SOCIAIS</t>
  </si>
  <si>
    <t>01983</t>
  </si>
  <si>
    <t>MAO-DE-OBRA DE ELETRICISTA DE CONSTRUCAOCIVIL, INCLUSIVE ENCARGOS SOCIAIS</t>
  </si>
  <si>
    <t>01984</t>
  </si>
  <si>
    <t>MAO-DE-OBRA DE ESTUCADOR, INCLUSIVE ENCARGOS SOCIAIS</t>
  </si>
  <si>
    <t>01985</t>
  </si>
  <si>
    <t>MAO-DE-OBRA DE ENGENHEIRO OU ARQUITETO SENIOR, INCLUSIVE ENCARGOS SOCIAIS</t>
  </si>
  <si>
    <t>01986</t>
  </si>
  <si>
    <t>MAO-DE-OBRA DE ENCARREGADO DE TURMA, INCLUSIVE ENCARGOS SOCIAIS</t>
  </si>
  <si>
    <t>01987</t>
  </si>
  <si>
    <t>MAO-DE-OBRA DE BLASTER, INCLUSIVE ENCARGOS SOCIAIS</t>
  </si>
  <si>
    <t>01988</t>
  </si>
  <si>
    <t>MAO-DE-OBRA DE DESENHISTA B (DESENHO DECADASTRO DE GALERIAS), INCLUSIVE ENCARGOS SOCIAIS</t>
  </si>
  <si>
    <t>01989</t>
  </si>
  <si>
    <t>MAO-DE-OBRA DE CAVOUQUEIRO, INCLUSIVE ENCARGOS SOCIAIS</t>
  </si>
  <si>
    <t>01990</t>
  </si>
  <si>
    <t>MAO-DE-OBRA DE CARPINTEIRO DE FORMA DE CONCRETO, INCLUSIVE ENCARGOS SOCIAIS</t>
  </si>
  <si>
    <t>01991</t>
  </si>
  <si>
    <t>MAO-DE-OBRA DE CALCETEIRO, INCLUSIVE ENCARGOS SOCIAIS</t>
  </si>
  <si>
    <t>01992</t>
  </si>
  <si>
    <t>MAO-DE-OBRA DE CALAFATE, INCLUSIVE ENCARGOS SOCIAIS</t>
  </si>
  <si>
    <t>01993</t>
  </si>
  <si>
    <t>MAO-DE-OBRA DE BOMBEIRO HIDRAULICO DA CONSTRUCAO CIVIL, INCLUSIVE ENCARGOS SOCIAIS</t>
  </si>
  <si>
    <t>01995</t>
  </si>
  <si>
    <t>MAO-DE-OBRA DE AUXILIAR DE TOPOGRAFIA, INCLUSIVE ENCARGOS SOCIAIS</t>
  </si>
  <si>
    <t>01996</t>
  </si>
  <si>
    <t>MAO-DE-OBRA DE VIGIA, INCLUSIVE ENCARGOSSOCIAIS</t>
  </si>
  <si>
    <t>01997</t>
  </si>
  <si>
    <t>MAO-DE-OBRA DE ASSENTADOR DE TUBOS (REDES SUBTERRANEAS), INCLUSIVE ENCARGOS SOCIAIS</t>
  </si>
  <si>
    <t>01998</t>
  </si>
  <si>
    <t>MAO-DE-OBRA DE ARMADOR DE CONCRETO ARMADO, INCLUSIVE ENCARGOS SOCIAIS</t>
  </si>
  <si>
    <t>01999</t>
  </si>
  <si>
    <t>MAO-DE-OBRA DE SERVENTE DA CONSTRUCAO CIVIL, INCLUSIVE ENCARGOS SOCIAIS</t>
  </si>
  <si>
    <t>02000</t>
  </si>
  <si>
    <t>TALHA-GUINCHO MAN. 1500KG (CP)</t>
  </si>
  <si>
    <t>02001</t>
  </si>
  <si>
    <t>TALHA-GUINCHO MAN. 1500KG (CI)</t>
  </si>
  <si>
    <t>02002</t>
  </si>
  <si>
    <t>TRANSPORTE CARGA CAMINHAO 12T, 30KM/H</t>
  </si>
  <si>
    <t>02003</t>
  </si>
  <si>
    <t>GUINDAUTO 3,5T, ALCANCE 7,0M (CP)</t>
  </si>
  <si>
    <t>02004</t>
  </si>
  <si>
    <t>GUINDAUTO 3,5T, ALCANCE 7,0M (CI)</t>
  </si>
  <si>
    <t>02005</t>
  </si>
  <si>
    <t>EQUIPAMENTO P/ PROJECAO DE CONCRETO,EXCLUSIVE OPERADOR (CP)</t>
  </si>
  <si>
    <t>02006</t>
  </si>
  <si>
    <t>EQUIPAMENTO P/ PROJECAO DE CONCRETO,EXCLUSIVE OPERADOR (CF)</t>
  </si>
  <si>
    <t>02007</t>
  </si>
  <si>
    <t>EQUIPAMENTO P/ PROJECAO DE CONCRETO,EXCLUSIVE OPERADOR (CI)</t>
  </si>
  <si>
    <t>02008</t>
  </si>
  <si>
    <t>CARRETA P/ TRANSP. PESADO 30T (CP)</t>
  </si>
  <si>
    <t>02009</t>
  </si>
  <si>
    <t>CARRETA P/ TRANSP. PESADO 30T (CF)</t>
  </si>
  <si>
    <t>02010</t>
  </si>
  <si>
    <t>CARRETA P/ TRANSP. PESADO 30T (CI)</t>
  </si>
  <si>
    <t>02014</t>
  </si>
  <si>
    <t>GUINDASTE ARTICULADO SOBRE CAMINHAO DIESEL,POTENCIA MAXIMA 231CV (CP)</t>
  </si>
  <si>
    <t>02015</t>
  </si>
  <si>
    <t>GUINDASTE ARTICULADO SOBRE CAMINHAO DIESEL,POTENCIA MAXIMA 231CV (CF)</t>
  </si>
  <si>
    <t>02016</t>
  </si>
  <si>
    <t>GUINDASTE ARTICULADO SOBRE CAMINHAO DIESEL,POTENCIA MAXIMA 231CV (CI)</t>
  </si>
  <si>
    <t>02017</t>
  </si>
  <si>
    <t>REGUA VIBRADORA DUPLA 3,4CV (CP)</t>
  </si>
  <si>
    <t>02018</t>
  </si>
  <si>
    <t>REGUA VIBRADORA DUPLA 3,4CV (CI)</t>
  </si>
  <si>
    <t>02019</t>
  </si>
  <si>
    <t>GRUPO GERADOR 60/66KVA, 85CV (CP)</t>
  </si>
  <si>
    <t>02020</t>
  </si>
  <si>
    <t>GRUPO GERADOR 60/66KVA, 85CV (CF)</t>
  </si>
  <si>
    <t>02021</t>
  </si>
  <si>
    <t>GRUPO GERADOR 60/66KVA, 85CV (CI)</t>
  </si>
  <si>
    <t>02022</t>
  </si>
  <si>
    <t>GRUPO GERADOR 145OW, 110V; 3,4HP (CP)</t>
  </si>
  <si>
    <t>02023</t>
  </si>
  <si>
    <t>GRUPO GERADOR 145OW, 110V; 3,4HP (CF)</t>
  </si>
  <si>
    <t>02024</t>
  </si>
  <si>
    <t>GRUPO GERADOR 145OW, 110V; 3,4HP (CI)</t>
  </si>
  <si>
    <t>02026</t>
  </si>
  <si>
    <t>CAMINHAO BASCUL. NO TOCO, 5M3 (CP)</t>
  </si>
  <si>
    <t>02027</t>
  </si>
  <si>
    <t>CAMINHAO BASCUL. NO TOCO, 5M3 (CF)</t>
  </si>
  <si>
    <t>02028</t>
  </si>
  <si>
    <t>CAMINHAO BASCUL. NO TOCO, 5M3 (CI)</t>
  </si>
  <si>
    <t>02029</t>
  </si>
  <si>
    <t>MAQUINA POLIDORA 4HP (CP)</t>
  </si>
  <si>
    <t>02030</t>
  </si>
  <si>
    <t>MAQUINA POLIDORA 4HP (CI)</t>
  </si>
  <si>
    <t>02031</t>
  </si>
  <si>
    <t>BASE ESTABILIZ. S/MIST.MAT.AASHO INTERM.</t>
  </si>
  <si>
    <t>02032</t>
  </si>
  <si>
    <t>BASE ESTABILIZ. S/MIST.MAT.AASHO MODIF.</t>
  </si>
  <si>
    <t>02034</t>
  </si>
  <si>
    <t>COMPACTADOR VIBRATORIO 76HP (CP)</t>
  </si>
  <si>
    <t>02035</t>
  </si>
  <si>
    <t>COMPACTADOR VIBRATORIO 76 HP (CF)</t>
  </si>
  <si>
    <t>02036</t>
  </si>
  <si>
    <t>COMPACTADOR VIBRATORIO 76 HP (CI)</t>
  </si>
  <si>
    <t>02037</t>
  </si>
  <si>
    <t>VIBRADOR IMERSAO GASOLINA 3,5CV (CP)</t>
  </si>
  <si>
    <t>02038</t>
  </si>
  <si>
    <t>VIBRADOR IMERSAO GASOLINA 3,5CV (CI)</t>
  </si>
  <si>
    <t>02041</t>
  </si>
  <si>
    <t>BOMBA CENTRIFUGA SUBMERSIVEL,MOTOR ELETRICO MONOFASICO 4,0CV (CP)</t>
  </si>
  <si>
    <t>02042</t>
  </si>
  <si>
    <t>BOMBA CENTRIFUGA SUBMERSIVEL,MOTOR ELETRICO MONOFASICO 4,0CV (CI)</t>
  </si>
  <si>
    <t>02044</t>
  </si>
  <si>
    <t>TIRANTE ACO, CARGA ATE 34T, FORN.</t>
  </si>
  <si>
    <t>02045</t>
  </si>
  <si>
    <t>TIRANTE ACO, CARGA ATE 34T,INST.</t>
  </si>
  <si>
    <t>02047</t>
  </si>
  <si>
    <t>PLACA DE ACO 1/2", PERFIL SIMPLES 10"</t>
  </si>
  <si>
    <t>02048</t>
  </si>
  <si>
    <t>CUSTO HORA P/ESCAV.,CONCRETAGEM E POSICIONAMENTO DA GAIOLA DE PAREDE DIAFRAGMA</t>
  </si>
  <si>
    <t>02050</t>
  </si>
  <si>
    <t>CARGA E DESC. MEC. C/ PA-CARREG. 200T</t>
  </si>
  <si>
    <t>02051</t>
  </si>
  <si>
    <t>TRANSPORTE EQUIP. PESADOS EM CARRETAS</t>
  </si>
  <si>
    <t>02053</t>
  </si>
  <si>
    <t>CARGA MAN. E DESC. MEC., CAMINHAO 8T</t>
  </si>
  <si>
    <t>02055</t>
  </si>
  <si>
    <t>CARGA E DESC. MAN. DE PECAS PESO REDUZ.</t>
  </si>
  <si>
    <t>02056</t>
  </si>
  <si>
    <t>CARGA E DESC. MAN. DE MAT.</t>
  </si>
  <si>
    <t>02057</t>
  </si>
  <si>
    <t>TRANSPORTE CARGA CAMINHAO 8T, 30KM/H</t>
  </si>
  <si>
    <t>02058</t>
  </si>
  <si>
    <t>CARGA E DESC. MEC. C/ PA-CARREG.</t>
  </si>
  <si>
    <t>02059</t>
  </si>
  <si>
    <t>CARGA E DESC. MEC. C/ PA-CARREG. 100T</t>
  </si>
  <si>
    <t>02060</t>
  </si>
  <si>
    <t>CARGA E DESC. MEC. C/ PA-CARREG. 150T</t>
  </si>
  <si>
    <t>02061</t>
  </si>
  <si>
    <t>CARGA E DESC. MEC. C/ PA-CARREG. 250T</t>
  </si>
  <si>
    <t>02062</t>
  </si>
  <si>
    <t>CARGA E DESC. MEC. C/ PA-CARREG. 500T</t>
  </si>
  <si>
    <t>02063</t>
  </si>
  <si>
    <t>CARGA E DESC. MEC. C/ PA-CARREG. 750T</t>
  </si>
  <si>
    <t>02064</t>
  </si>
  <si>
    <t>CARGA E DESC. MEC. C/ PA-CARREG. 1000T</t>
  </si>
  <si>
    <t>02066</t>
  </si>
  <si>
    <t>CARGA DE MAT. C/ PA-CARREG., CARGA 50T</t>
  </si>
  <si>
    <t>02067</t>
  </si>
  <si>
    <t>CARGA DE MAT. C/ PA-CARREG., CARGA 100T</t>
  </si>
  <si>
    <t>02068</t>
  </si>
  <si>
    <t>CARGA DE MAT. C/ PA-CARREG., CARGA 150T</t>
  </si>
  <si>
    <t>02069</t>
  </si>
  <si>
    <t>CARGA DE MAT. C/ PA-CARREG., CARGA 200T</t>
  </si>
  <si>
    <t>02070</t>
  </si>
  <si>
    <t>CARGA DE MAT. C/ PA-CARREG., CARGA 250T</t>
  </si>
  <si>
    <t>02071</t>
  </si>
  <si>
    <t>CARGA DE MAT. C/ PA-CARREG., CARGA 500T</t>
  </si>
  <si>
    <t>02072</t>
  </si>
  <si>
    <t>CARGA DE MAT. C/ PA-CARREG., CARGA 750T</t>
  </si>
  <si>
    <t>02073</t>
  </si>
  <si>
    <t>CARGA DE MAT. C/ PA-CARREG., CARGA 1000T</t>
  </si>
  <si>
    <t>02075</t>
  </si>
  <si>
    <t>CARGA E DESC. DE EQUIP. PESADOS</t>
  </si>
  <si>
    <t>02082</t>
  </si>
  <si>
    <t>LIGACAO AGUAS PLUVIAIS OU DOMICILIARES</t>
  </si>
  <si>
    <t>02083</t>
  </si>
  <si>
    <t>COMPOSICAO BASICA-ENSAIO DE LABORATORIO</t>
  </si>
  <si>
    <t>02085</t>
  </si>
  <si>
    <t>ESCORAMENTO FORMAS ATE 3,30M</t>
  </si>
  <si>
    <t>02086</t>
  </si>
  <si>
    <t>CAIXA DE ALVEN. DIM. 0,20X0,20X,030M</t>
  </si>
  <si>
    <t>02089</t>
  </si>
  <si>
    <t>ESCAVADEIRA 0,76M3; DIESEL 84CV (CP)</t>
  </si>
  <si>
    <t>02090</t>
  </si>
  <si>
    <t>ESCAVADEIRA 0,76M3; DIESEL 84CV (CF)</t>
  </si>
  <si>
    <t>02091</t>
  </si>
  <si>
    <t>ESCAVADEIRA 0,76M3; DIESEL 84CV (CI)</t>
  </si>
  <si>
    <t>02095</t>
  </si>
  <si>
    <t>REVESTIMENTO CHAPA LAMIN. ESP. 1MM</t>
  </si>
  <si>
    <t>02097</t>
  </si>
  <si>
    <t>ALUGUEL DE ANDAIME TUBULAR S/ SAPATAS</t>
  </si>
  <si>
    <t>02099</t>
  </si>
  <si>
    <t>ALUGUEL DE TORRE-ANDAIME TUBULAR</t>
  </si>
  <si>
    <t>02109</t>
  </si>
  <si>
    <t>EXTRUSORA DE GUIAS E SARJETAS (CP)</t>
  </si>
  <si>
    <t>02110</t>
  </si>
  <si>
    <t>EMPILHADEIRA CAPAC. 2,5T (CP)</t>
  </si>
  <si>
    <t>02111</t>
  </si>
  <si>
    <t>EMPILHADEIRA CAPAC. 2,5T (CF)</t>
  </si>
  <si>
    <t>02112</t>
  </si>
  <si>
    <t>EMPILHADEIRA CAPAC. 2,5T (CI)</t>
  </si>
  <si>
    <t>02115</t>
  </si>
  <si>
    <t>PINTURA DE LIGACAO DE ACORDO COM AS INSTRUCOES PARA EXECUCAO DO DER-RJ</t>
  </si>
  <si>
    <t>02117</t>
  </si>
  <si>
    <t>EXTRUSORA DE GUIAS E SARJETAS (CF)</t>
  </si>
  <si>
    <t>02118</t>
  </si>
  <si>
    <t>IMPRIMACAO BASE DE PAVIM., DER-RJ</t>
  </si>
  <si>
    <t>02119</t>
  </si>
  <si>
    <t>PINTURA DE LIGACAO EXCL. MAT. (DER-RJ)</t>
  </si>
  <si>
    <t>02121</t>
  </si>
  <si>
    <t>COLUNA Fº GALV. DIAM. 1.1/4"</t>
  </si>
  <si>
    <t>02122</t>
  </si>
  <si>
    <t>COLUNA Fº GALV. DIAM. 1.1/2"</t>
  </si>
  <si>
    <t>02123</t>
  </si>
  <si>
    <t>COLUNA Fº GALV. DIAM. 2"</t>
  </si>
  <si>
    <t>02129</t>
  </si>
  <si>
    <t>CONCRETO ARMADO FCK 15MPA</t>
  </si>
  <si>
    <t>02130</t>
  </si>
  <si>
    <t>ESCAVACAO FOGO, 3ª,AR COMPR.,CEU ABERTO</t>
  </si>
  <si>
    <t>02131</t>
  </si>
  <si>
    <t>EXTRUSORA DE GUIAS E SARJETAS (CI)</t>
  </si>
  <si>
    <t>02133</t>
  </si>
  <si>
    <t>BRITAGEM DE ROCHA</t>
  </si>
  <si>
    <t>02134</t>
  </si>
  <si>
    <t>EXTRACAO AREIA DE RIO, DRAGAGEM</t>
  </si>
  <si>
    <t>02142</t>
  </si>
  <si>
    <t>EMPILHADEIRA CAPAC. 3T (CP)</t>
  </si>
  <si>
    <t>02143</t>
  </si>
  <si>
    <t>EMPILHADEIRA CAPAC. 3T (CF)</t>
  </si>
  <si>
    <t>02144</t>
  </si>
  <si>
    <t>EMPILHADEIRA CAPAC. 3T (CI)</t>
  </si>
  <si>
    <t>02162</t>
  </si>
  <si>
    <t>EMPILHADEIRA CAPAC. 4T (CP)</t>
  </si>
  <si>
    <t>02163</t>
  </si>
  <si>
    <t>EMPILHADEIRA CAPAC. 4T (CF)</t>
  </si>
  <si>
    <t>02164</t>
  </si>
  <si>
    <t>EMPILHADEIRA CAPAC. 4T (CI)</t>
  </si>
  <si>
    <t>02165</t>
  </si>
  <si>
    <t>EMPILHADEIRA CAPAC. 7T (CP)</t>
  </si>
  <si>
    <t>02166</t>
  </si>
  <si>
    <t>EMPILHADEIRA CAPAC. 7T (CF)</t>
  </si>
  <si>
    <t>02168</t>
  </si>
  <si>
    <t>SOLDA TOPO 1/2",CONVERSOR ELETROMOTORIZ.</t>
  </si>
  <si>
    <t>02169</t>
  </si>
  <si>
    <t>ENROCAMENTO C/ PEDRA DE 50 A 200KG</t>
  </si>
  <si>
    <t>02173</t>
  </si>
  <si>
    <t>SINALIZACAO HORIZ., MEC., TINTA ACRIL.</t>
  </si>
  <si>
    <t>02174</t>
  </si>
  <si>
    <t>SOLDA TOPO 1/4",CONVERSOR ELETROMOTORIZ.</t>
  </si>
  <si>
    <t>02175</t>
  </si>
  <si>
    <t>SOQUETE VIBRATORIO 78KG; 2,5CV (CP)</t>
  </si>
  <si>
    <t>02176</t>
  </si>
  <si>
    <t>SOQUETE VIBRATORIO 78KG; 2,5CV (CI)</t>
  </si>
  <si>
    <t>02180</t>
  </si>
  <si>
    <t>CAMINHAO BASCUL. MEDIO/PESADO 12M3 (CP)</t>
  </si>
  <si>
    <t>02181</t>
  </si>
  <si>
    <t>CAMINHAO BASCUL. MEDIO/PESADO 12M3 (CF)</t>
  </si>
  <si>
    <t>02182</t>
  </si>
  <si>
    <t>CAMINHAO BASCUL. MEDIO/PESADO 12M3 (CI)</t>
  </si>
  <si>
    <t>02198</t>
  </si>
  <si>
    <t>EMPILHADEIRA CAPAC. 7T (CI)</t>
  </si>
  <si>
    <t>02213</t>
  </si>
  <si>
    <t>PARAFUSO COM ROSCA, DE (8X200)MM</t>
  </si>
  <si>
    <t>02214</t>
  </si>
  <si>
    <t>PARAFUSO FIXADOR DE ABAS (JP)</t>
  </si>
  <si>
    <t>02215</t>
  </si>
  <si>
    <t>PARAFUSO COM ROSCA, DE (8X230)MM</t>
  </si>
  <si>
    <t>02216</t>
  </si>
  <si>
    <t>MASSA DE VEDACAO P/ARTEFATOS DE CIMENTOAMIANTO</t>
  </si>
  <si>
    <t>02225</t>
  </si>
  <si>
    <t>COTACAO DO DOLAR-DOS-EUA, VALOR COMERCIAL DE VENDA</t>
  </si>
  <si>
    <t>02226</t>
  </si>
  <si>
    <t>COTACAO DA LIBRA ESTERLINA, VALOR COMERCIAL DE VENDA</t>
  </si>
  <si>
    <t>02229</t>
  </si>
  <si>
    <t>LUMINARIA FECHADA, P/ILUM.QUADRA ESPORTES, DEPOS.E GALPOES, FORMA CIRCULAR, CORPO E FLANGE, P/LAMP.500W,V.METAL.ATE 400W</t>
  </si>
  <si>
    <t>02245</t>
  </si>
  <si>
    <t>CONCRETO IMPORTADO DE USINA, UTILIZANDOBRITA 1, DE 15MPA</t>
  </si>
  <si>
    <t>02247</t>
  </si>
  <si>
    <t>CONCRETO IMPORTADO DE USINA, UTILIZANDOBRITA 1, DE 30MPA</t>
  </si>
  <si>
    <t>02249</t>
  </si>
  <si>
    <t>CONCRETO IMPORTADO DE USINA, UTILIZANDOBRITA 1, DE 20MPA</t>
  </si>
  <si>
    <t>02254</t>
  </si>
  <si>
    <t>SISAL</t>
  </si>
  <si>
    <t>02255</t>
  </si>
  <si>
    <t>PLACA DE GESSO, PARA REBAIXAMENTO DE TETO, DE (60X60)CM. FORNECIMENTO E COLOCACAO</t>
  </si>
  <si>
    <t>02256</t>
  </si>
  <si>
    <t>TACO DE MADEIRA IPE, PAU MARFIM OU GONCALO ALVES, DE (7X21)CM</t>
  </si>
  <si>
    <t>02258</t>
  </si>
  <si>
    <t>ADUELA EM MADEIRA DE LEI, DE (13X3)CM, GRUPO V</t>
  </si>
  <si>
    <t>02259</t>
  </si>
  <si>
    <t>ALIZAR EM MADEIRA DE LEI, DE (5X2)CM, GRUPO V</t>
  </si>
  <si>
    <t>02260</t>
  </si>
  <si>
    <t>MARCO EM MADEIRA DE LEI, DE (7X3)CM, GRUPO V</t>
  </si>
  <si>
    <t>02265</t>
  </si>
  <si>
    <t>PORTA VENEZIANA, EM MADEIRA DE LEI, DE (80X210X3,5)CM, GRUPO V</t>
  </si>
  <si>
    <t>02266</t>
  </si>
  <si>
    <t>PORTA VENEZIANA, EM MADEIRA DE LEI, DE (70X210X3,5)CM, GRUPO V</t>
  </si>
  <si>
    <t>02269</t>
  </si>
  <si>
    <t>PORTA VENEZIANA, EM MADEIRA DE LEI, DE (60X210X3,5)CM, GRUPO V</t>
  </si>
  <si>
    <t>02272</t>
  </si>
  <si>
    <t>PORTA VAZADA P/VIDRO, EM MADEIRA DE LEI,DE (80X210X3,5)CM, GRUPO V</t>
  </si>
  <si>
    <t>02273</t>
  </si>
  <si>
    <t>PORTA VAZADA P/VIDRO, EM MADEIRA DE LEI,DE (70X210X3,5)CM, GRUPO V</t>
  </si>
  <si>
    <t>02274</t>
  </si>
  <si>
    <t>PORTA VAZADA P/VIDRO, EM MADEIRA DE LEI,DE (60X210X3,5)CM, GRUPO V</t>
  </si>
  <si>
    <t>02275</t>
  </si>
  <si>
    <t>CORDAO DE CEDRO, DE (1X1)CM</t>
  </si>
  <si>
    <t>02279</t>
  </si>
  <si>
    <t>JANELA CORRER C/2 FOLHAS, DE 150 X 150 X3,5CM</t>
  </si>
  <si>
    <t>02280</t>
  </si>
  <si>
    <t>JANELA CORRER C/ 4 FOLHAS, DE 200 X 150X 3,5CM</t>
  </si>
  <si>
    <t>02281</t>
  </si>
  <si>
    <t>JANELA GUILHOTINA DE CEDRO, DE 100 X 150X 3CM</t>
  </si>
  <si>
    <t>02282</t>
  </si>
  <si>
    <t>JANELA GUILHOTINA DE CEDRO, DE 120 X 150X 3CM</t>
  </si>
  <si>
    <t>02283</t>
  </si>
  <si>
    <t>JANELA GUILHOTINA DE CEDRO, DE 150 X 150X 3CM</t>
  </si>
  <si>
    <t>02287</t>
  </si>
  <si>
    <t>JANELA DE ABRIR, TIPO VVP, EM MADEIRA DELEI, DE (1,20X1,5X3)CM, GRUPO V</t>
  </si>
  <si>
    <t>02288</t>
  </si>
  <si>
    <t>LAJE PRE-MOLDADA, P/SOBRECARGA DE 3,5KN/M2, VAO DE 5,20M - B16 (VIGOTAS E TIJOLOS)</t>
  </si>
  <si>
    <t>02289</t>
  </si>
  <si>
    <t>PISO FRISO DE IPE, DE (10X2)CM</t>
  </si>
  <si>
    <t>02290</t>
  </si>
  <si>
    <t>PLACA DE IDENTIFICACAO DE PORTAS, EM ACRILICO, DE (25X8)CM E COM ESPES. DE 4MM</t>
  </si>
  <si>
    <t>02295</t>
  </si>
  <si>
    <t>JUNCAO SIMPLES DE REDUCAO DE PVC, P/ESGOTO PRIMARIO, DE (075X050)MM</t>
  </si>
  <si>
    <t>02296</t>
  </si>
  <si>
    <t>JUNCAO SIMPLES DE REDUCAO DE PVC, P/ESGOTO PRIMARIO, DE (100X050)MM</t>
  </si>
  <si>
    <t>02297</t>
  </si>
  <si>
    <t>JUNCAO SIMPLES DE REDUCAO DE PVC, P/ESGOTO PRIMARIO, DE (100X075)MM</t>
  </si>
  <si>
    <t>02299</t>
  </si>
  <si>
    <t>BUCHA LONGA DE PVC, PARA ESGOTO, DE (50X40)MM</t>
  </si>
  <si>
    <t>02307</t>
  </si>
  <si>
    <t>LUVA DE FERRO GALVANIZADO, DE 3/4"</t>
  </si>
  <si>
    <t>02310</t>
  </si>
  <si>
    <t>LUVA DE FERRO GALVANIZADO DE REDUCAO, DE2"X1.1/2"</t>
  </si>
  <si>
    <t>02313</t>
  </si>
  <si>
    <t>JOELHO 90º DE FERRO GALVANIZADO, DE 3/4"</t>
  </si>
  <si>
    <t>02315</t>
  </si>
  <si>
    <t>DISJUNTOR MONOFASICO DE 250V, DE 010 A 030A</t>
  </si>
  <si>
    <t>02316</t>
  </si>
  <si>
    <t>CORDAO PARALELO COM ISOLAMENTO TERMOPLASTICO, ATE 750V, DE 2X2,5MM2</t>
  </si>
  <si>
    <t>02317</t>
  </si>
  <si>
    <t>FITA ISOLANTE, ROLO DE 19MMX20M</t>
  </si>
  <si>
    <t>02323</t>
  </si>
  <si>
    <t>CAIXA DE GORDURA, PRE-FABRICADA DE CONCRETO, COM TAMPA, MODELO SIMPLES</t>
  </si>
  <si>
    <t>02324</t>
  </si>
  <si>
    <t>CAIXA DE GORDURA, PRE-FABRICADA DE CONCRETO, COM TAMPA, MODELO DUPLA</t>
  </si>
  <si>
    <t>02325</t>
  </si>
  <si>
    <t>ELETRODUTO DE FERRO GALVANIZADO, PESADO,GALVANIZACAO A FOGO, NBR 5598, EM BARRAS DE 3M, DE 1.1/4"</t>
  </si>
  <si>
    <t>02326</t>
  </si>
  <si>
    <t>ELETRODUTO DE FERRO GALVANIZADO, PESADO,GALVANIZACAO A FOGO, NBR 5598, EM BARRAS DE 3M, DE 1.1/2"</t>
  </si>
  <si>
    <t>02327</t>
  </si>
  <si>
    <t>ELETRODUTO DE FERRO GALVANIZADO, PESADO,GALVANIZACAO A FOGO, NBR 5598, EM BARRAS DE 3M, DE 2"</t>
  </si>
  <si>
    <t>02328</t>
  </si>
  <si>
    <t>ELETRODUTO DE FERRO GALVANIZADO, PESADO,GALVANIZACAO A FOGO, NBR 5598, EM BARRAS DE 3M, DE 2.1/2"</t>
  </si>
  <si>
    <t>02329</t>
  </si>
  <si>
    <t>ELETRODUTO DE FERRO GALVANIZADO, PESADO,GALVANIZACAO A FOGO, NBR 5598, EM BARRAS DE 3M, DE 3"</t>
  </si>
  <si>
    <t>02330</t>
  </si>
  <si>
    <t>LUVA P/ELETRODUTO EM FERRO ZINCADO LEVE,DE 1/2"</t>
  </si>
  <si>
    <t>02331</t>
  </si>
  <si>
    <t>LUVA P/ELETRODUTO EM FERRO ZINCADO LEVE,DE 3/4"</t>
  </si>
  <si>
    <t>02332</t>
  </si>
  <si>
    <t>LUVA P/ELETRODUTO EM FERRO ZINCADO LEVE,DE 1"</t>
  </si>
  <si>
    <t>02333</t>
  </si>
  <si>
    <t>LUVA P/ELETRODUTO EM FERRO ZINCADO LEVE,DE 1.1/4"</t>
  </si>
  <si>
    <t>02334</t>
  </si>
  <si>
    <t>LUVA P/ELETRODUTO EM FERRO ZINCADO LEVE,DE 1.1/2"</t>
  </si>
  <si>
    <t>02335</t>
  </si>
  <si>
    <t>LUVA P/ELETRODUTO EM FERRO ZINCADO LEVE,DE 2"</t>
  </si>
  <si>
    <t>02336</t>
  </si>
  <si>
    <t>LUVA P/ELETRODUTO EM FERRO ZINCADO LEVE,DE 2.1/2"</t>
  </si>
  <si>
    <t>02337</t>
  </si>
  <si>
    <t>LUVA P/ELETRODUTO EM FERRO ZINCADO LEVE,DE 3"</t>
  </si>
  <si>
    <t>02338</t>
  </si>
  <si>
    <t>ELETRODUTO DE PVC PRETO,RIGIDO ROSQUEAVEL,COM ROSCA EM AMBAS EXTREMIDADES,EM BARRAS DE 3 METROS,DE 1/2"</t>
  </si>
  <si>
    <t>02339</t>
  </si>
  <si>
    <t>ADESIVO PLASTICO PARA PVC RIGIDO, EM BISNAGA DE 75G</t>
  </si>
  <si>
    <t>02340</t>
  </si>
  <si>
    <t>LUVA DE PVC RIGIDO ROSQUEAVEL, DE 1/2"</t>
  </si>
  <si>
    <t>02341</t>
  </si>
  <si>
    <t>ELETRODUTO DE PVC PRETO, RIGIDO ROSQUEAVEL, COM ROSCA EM AMBAS EXTREMIDADES, EMBARRAS DE 3 METROS, DE 3/4"</t>
  </si>
  <si>
    <t>02342</t>
  </si>
  <si>
    <t>LUVA DE PVC RIGIDO ROSQUEAVEL, DE 3/4"</t>
  </si>
  <si>
    <t>02343</t>
  </si>
  <si>
    <t>ELETRODUTO DE PVC PRETO,RIGIDO ROSQUEAVEL,COM ROSCA EM AMBAS EXTREMIDADES,EM BARRAS DE 3 METROS,DE 1"</t>
  </si>
  <si>
    <t>02344</t>
  </si>
  <si>
    <t>ELETRODUTO DE PVC PRETO, RIGIDO ROSQUEAVEL, COM ROSCA EM AMBAS EXTREMIDADES, EMBARRAS DE 3 METROS, DE 1.1/4"</t>
  </si>
  <si>
    <t>02345</t>
  </si>
  <si>
    <t>ELETRODUTO DE PVC PRETO, RIGIDO ROSQUEAVEL, COM ROSCA EM AMBAS EXTREMIDADES, EMBARRAS DE 3 METROS, DE 1.1/2"</t>
  </si>
  <si>
    <t>02346</t>
  </si>
  <si>
    <t>ELETRODUTO DE PVC PRETO,RIGIDO ROSQUEAVEL EM AMBAS EXTREMIDADES,EM BARRAS DE 3 METROS,DE 2"</t>
  </si>
  <si>
    <t>02347</t>
  </si>
  <si>
    <t>ELETRODUTO DE PVC PRETO,RIGIDO ROSQUEAVEL,COM ROSCA EM AMBAS EXTREMIDADES,EM BARRAS DE 3 METROS,DE 2.1/2"</t>
  </si>
  <si>
    <t>02348</t>
  </si>
  <si>
    <t>ELETRODUTO DE PVC PRETO, RIGIDO ROSQUEAVEL, COM ROSCA EM AMBAS EXTREMIDADES, EMBARRAS DE 3 METROS, DE 3"</t>
  </si>
  <si>
    <t>02349</t>
  </si>
  <si>
    <t>LUVA DE PVC RIGIDO ROSQUEAVEL, DE 1"</t>
  </si>
  <si>
    <t>02350</t>
  </si>
  <si>
    <t>LUVA DE PVC RIGIDO ROSQUEAVEL, DE 1.1/4"</t>
  </si>
  <si>
    <t>02351</t>
  </si>
  <si>
    <t>LUVA DE PVC RIGIDO ROSQUEAVEL, DE 1.1/2"</t>
  </si>
  <si>
    <t>02352</t>
  </si>
  <si>
    <t>LUVA DE PVC RIGIDO ROSQUEAVEL, DE 2"</t>
  </si>
  <si>
    <t>02353</t>
  </si>
  <si>
    <t>LUVA DE PVC RIGIDO ROSQUEAVEL, DE 2.1/2"</t>
  </si>
  <si>
    <t>02355</t>
  </si>
  <si>
    <t>VALVULA DE ESCOAMENTO, P/LAVATORIO, 1603, EM METAL CROMADO, DE 1"</t>
  </si>
  <si>
    <t>02356</t>
  </si>
  <si>
    <t>SIFAO EM METAL CROMADO, DE 1.1/2"X1.1/2"</t>
  </si>
  <si>
    <t>02357</t>
  </si>
  <si>
    <t>TUBO DE PVC RIGIDO ROQUEAVEL, EM BARRASDE 6,00M, ROSCA EM AMBAS AS EXTREMIDADES, DE 1.1/2"</t>
  </si>
  <si>
    <t>02358</t>
  </si>
  <si>
    <t>JOELHO 90º DE PVC RIGIDO ROSQUEAVEL, DE1.1/2"</t>
  </si>
  <si>
    <t>02360</t>
  </si>
  <si>
    <t>FIO COM ISOLAMENTO TERMOPLASTICO ANTICHAMA DE 750V, DE 01,0MM2</t>
  </si>
  <si>
    <t>02361</t>
  </si>
  <si>
    <t>FIO COM ISOLAMENTO TERMOPLASTICO ANTICHAMA DE 750V, DE 10,0MM2</t>
  </si>
  <si>
    <t>02362</t>
  </si>
  <si>
    <t>CABO COM ISOLAMENTO TERMOPLASTICO, DE 075V, 025MM2</t>
  </si>
  <si>
    <t>02363</t>
  </si>
  <si>
    <t>CABO DE ISOLAMENTO TERMOPLASTICO, DE 0750V, DE 050MM2</t>
  </si>
  <si>
    <t>02364</t>
  </si>
  <si>
    <t>CABO COM ISOLAMENTO TERMOPLASTICO, DE 0750V, DE 070MM2</t>
  </si>
  <si>
    <t>02366</t>
  </si>
  <si>
    <t>CABO COM ISOLAMENTO TERMOPLASTICO, DE 0750V, 095MM2</t>
  </si>
  <si>
    <t>02367</t>
  </si>
  <si>
    <t>BEBEDOURO EM ACO INOXIDAVEL, MODELO PRESSAO, COM 2 TORNEIRAS, ADULTO E CRIANCA,COM CAPACIDADE DE 80L/HORA</t>
  </si>
  <si>
    <t>02368</t>
  </si>
  <si>
    <t>INTERRUPTOR DE EMBUTIR, FOSFORESCENTE, COM PLACA, DE 2 TECLAS PARALELAS</t>
  </si>
  <si>
    <t>02369</t>
  </si>
  <si>
    <t>INTERRUPTOR DE EMBUTIR, FOSFORESCENTE, COM PLACA, DE 3 TECLAS PARALELAS</t>
  </si>
  <si>
    <t>02370</t>
  </si>
  <si>
    <t>TOMADA ELETRICA 2P+T, 10A/250V, PADRAO BRASILEIRO, DE EMBUTIR, COM PLACA 4"X2"</t>
  </si>
  <si>
    <t>02376</t>
  </si>
  <si>
    <t>FUSIVEL FACA, DE 250V, DE 100A</t>
  </si>
  <si>
    <t>02379</t>
  </si>
  <si>
    <t>CURVA 90º DE PVC RIGIDO, ROSQUEAVEL, PARA ELETRODUTO, DE 1.1/2"</t>
  </si>
  <si>
    <t>02381</t>
  </si>
  <si>
    <t>FOSSA SEPTICA "IMHOFF", MEDINDO 2000 X 2000MM</t>
  </si>
  <si>
    <t>02382</t>
  </si>
  <si>
    <t>FOSSA SEPTICA "IMHOFF", MEDINDO 2000 X 3200MM</t>
  </si>
  <si>
    <t>02383</t>
  </si>
  <si>
    <t>FOSSA SEPTICA "IMHOFF", MEDINDO 2000 X 4000MM</t>
  </si>
  <si>
    <t>02384</t>
  </si>
  <si>
    <t>FOSSA SEPTICA "IMHOFF", MEDINDO 2500 X 2800MM</t>
  </si>
  <si>
    <t>02385</t>
  </si>
  <si>
    <t>LIXA D'AGUA Nº 100</t>
  </si>
  <si>
    <t>02390</t>
  </si>
  <si>
    <t>ESFREGADOR DE MARMORE BRANCO CLASSICO, POLIDO, DE (60X30X2)CM, PARA TANQUE</t>
  </si>
  <si>
    <t>02393</t>
  </si>
  <si>
    <t>TORNEIRA DE PRESSAO PARA JARDIM, DE 1/2"X10CM APROXIM., EM METAL CROMADO</t>
  </si>
  <si>
    <t>02394</t>
  </si>
  <si>
    <t>TORNEIRA PARA PIA OU TANQUE, EM METAL CROMADO, DE APROXIM. 1/2"X18CM</t>
  </si>
  <si>
    <t>02395</t>
  </si>
  <si>
    <t>AR CONDICIONADO, COM CAPACIDADE DE 18000BTU-220V</t>
  </si>
  <si>
    <t>02398</t>
  </si>
  <si>
    <t>TOMADA DE SOBREPOR, DE 4 PINOS, PARA TELEFONE PADRAO TELEBRAS</t>
  </si>
  <si>
    <t>02399</t>
  </si>
  <si>
    <t>BEBEDOURO EM ACO INOXIDAVEL, MODELO PRESSAO, COM 2 TORNEIRAS, ADULTO, COM CAPACIDADE DE 40L/HORA</t>
  </si>
  <si>
    <t>02404</t>
  </si>
  <si>
    <t>AQUECEDOR ELETRICO, POR ACUMULACAO, 0100LITROS</t>
  </si>
  <si>
    <t>02409</t>
  </si>
  <si>
    <t>CHAVE BLINDADA, TRIPOLAR, DE 030AX250V</t>
  </si>
  <si>
    <t>02413</t>
  </si>
  <si>
    <t>CHAVE DE BOIA AUTOMATICA, UNIPOLAR, DE MERCURIO, DE 15A</t>
  </si>
  <si>
    <t>02414</t>
  </si>
  <si>
    <t>PLUG ESPECIAL DE BORRACHA COM PINO, DE 15A</t>
  </si>
  <si>
    <t>02415</t>
  </si>
  <si>
    <t>POSTE DE CONCRETO, COM SECAO CIRCULAR, COM 09,00M DE COMPR., PADRAO ABNT, EXCLUSIVE, TRANSP. C/CARGA NOM.HORIZ. 200KGF</t>
  </si>
  <si>
    <t>02416</t>
  </si>
  <si>
    <t>CARPETE ALTO TRAFEGO, COLOCADO, COM ESPESSURA DE 4,5MM</t>
  </si>
  <si>
    <t>02420</t>
  </si>
  <si>
    <t>FUSIVEL FACA, DE 250 A 400A</t>
  </si>
  <si>
    <t>02431</t>
  </si>
  <si>
    <t>DISJUNTOR TRIFASICO 250V, DE 175 A 225A</t>
  </si>
  <si>
    <t>02432</t>
  </si>
  <si>
    <t>DISJUNTOR TRIFASICO DE 250V, DE 125 A 150A</t>
  </si>
  <si>
    <t>02435</t>
  </si>
  <si>
    <t>DISJUNTOR TRIFASICO DE 250V, DE 300 A 400A</t>
  </si>
  <si>
    <t>02437</t>
  </si>
  <si>
    <t>QUADRO EMBUTIR, C/PORTA, P/DISJUNTORES TERMOMAGN.BARRAM.(TRIFASICO E NEUTRO) E DISPOS.P/CHAVE GERAL,INSTAL.18 DISJ.MONOF</t>
  </si>
  <si>
    <t>02438</t>
  </si>
  <si>
    <t>QUADRO EMBUTIR, C/PORTA, P/DISJUNTORES TERMOMAGN., BARRAMENTOS (TRIFASICO E NEUTRO) DISPOS.P/CHAVE GERAL,P/24 DISJ.MONOF</t>
  </si>
  <si>
    <t>02439</t>
  </si>
  <si>
    <t>QUADRO EMBUTIR, C/PORTA P/DISJUNTORES TERMOM.BARRAMENTOS (TRIFASICO E NEUTRO) DISPOSIT. CHAVE GERAL,P/INST.32 DISJ.MONOF</t>
  </si>
  <si>
    <t>02440</t>
  </si>
  <si>
    <t>DISJUNTOR TRIFASICO DE 250V, DE 010 A 050A</t>
  </si>
  <si>
    <t>02441</t>
  </si>
  <si>
    <t>DISJUNTOR TRIFASICO 250V, DE 060 A 100A</t>
  </si>
  <si>
    <t>02456</t>
  </si>
  <si>
    <t>CHAPA DE COMPENSADO DE CEDRO, COM ESPESSURA DE 25MM</t>
  </si>
  <si>
    <t>02472</t>
  </si>
  <si>
    <t>GLOBO ESFERICO, EM VIDRO, TIPO LEITOSO,DE 4"X6"</t>
  </si>
  <si>
    <t>02473</t>
  </si>
  <si>
    <t>GLOBO ESFERICO, EM VIDRO, TIPO LEITOSO,DE 4"X8"</t>
  </si>
  <si>
    <t>02475</t>
  </si>
  <si>
    <t>EXTINTOR DE INCENDIO, TIPO CO2, DE 6KG</t>
  </si>
  <si>
    <t>02476</t>
  </si>
  <si>
    <t>EXTINTOR DE INCENDIO, TIPO CO2, DE 4KG</t>
  </si>
  <si>
    <t>02477</t>
  </si>
  <si>
    <t>BOTIJAO GAS ENGARRAFADO, DE 13KG</t>
  </si>
  <si>
    <t>02478</t>
  </si>
  <si>
    <t>BOTIJAO GAS ENGARRAFADO, DE 45KG</t>
  </si>
  <si>
    <t>02479</t>
  </si>
  <si>
    <t>GELADEIRA COMERCIAL 4 PORTAS, CAPAC.APROX.1250 LITROS, REVEST.INTERNA E EXTERNAMENTE EM ACO INOXID.FRIGOR.MOTOR 1/2"HP</t>
  </si>
  <si>
    <t>02480</t>
  </si>
  <si>
    <t>TRANSFORMADOR DE DISTRIB., TRIF.60HZ, CLASSE 15KV,TENSAO PRIMARIA 13,8KV, TENSAOSEC.220/127V, REFRIG.OLEO MIN.0112,5KVA</t>
  </si>
  <si>
    <t>02481</t>
  </si>
  <si>
    <t>POSTE DE CONCRETO, COM SECAO CIRCULAR, COM 11,00M DE COMPRIM. PADRAO ABNT, EXCLUS. TRANSP.C/CARGA NOM.HORIZ.TOPO 200KGF</t>
  </si>
  <si>
    <t>02485</t>
  </si>
  <si>
    <t>MASSA DE VIDRACEIRO</t>
  </si>
  <si>
    <t>02486</t>
  </si>
  <si>
    <t>CURVA 90º DE PVC RIGIDO, ROSQUEAVEL, PARA ELETRODUTO, DE 3"</t>
  </si>
  <si>
    <t>02487</t>
  </si>
  <si>
    <t>BUCHA E ARRUELA DE ALUMINIO PARA ELETRODUTO, DE 3"</t>
  </si>
  <si>
    <t>02488</t>
  </si>
  <si>
    <t>CABO COM ISOLAMENTO TERMOPLASTICO, DE 0750V, DE 240MM2</t>
  </si>
  <si>
    <t>02489</t>
  </si>
  <si>
    <t>CABO COM ISOLAMENTO TERMOPLASTICO, DE 0750V, DE 120MM2</t>
  </si>
  <si>
    <t>02497</t>
  </si>
  <si>
    <t>CINTA GALVANIZADA, COM PARAFUSOS, DE 7.1/2"</t>
  </si>
  <si>
    <t>02498</t>
  </si>
  <si>
    <t>QUADRO DE EMBUTIR, COM PORTA, P/DISJUNTORES TERMOMAGN,,BARRAMENTO NEUTRO, SEM DISPOS.P/CHAVE GERAL, P/INSTAL.3 DISJ.MONO</t>
  </si>
  <si>
    <t>02499</t>
  </si>
  <si>
    <t>QUADRO EMBUTIR, C/PORTA, P/DISJUNTORES TERMOMAGN. BARRAMENTO NEUTRO, SEM DISPOSITIVO CHAVE GERAL, P/INSTAL.06 DISJ.MONOF</t>
  </si>
  <si>
    <t>02500</t>
  </si>
  <si>
    <t>PLACA ESPELHO CINZA EM POLIESTIRENO ALTOIMPACTO, PARA CAIXA DE EMBUTIR DE 4"X2"PARA TOMADA</t>
  </si>
  <si>
    <t>02501</t>
  </si>
  <si>
    <t>CONDUITE FLEXIVEL, GALVANIZADO DE 1.1/2"</t>
  </si>
  <si>
    <t>02502</t>
  </si>
  <si>
    <t>FLANGE DE PVC RIGIDO COM ROSCA SEXTAVADA, SEM FUROS, DE 3/4"</t>
  </si>
  <si>
    <t>02503</t>
  </si>
  <si>
    <t>TUBO DE PVC RIGIDO ROSQUEAVEL, EM BARRAS6,00M, ROSCA EM AMBAS AS EXTREMIDADES,DE 1.1/4"</t>
  </si>
  <si>
    <t>02504</t>
  </si>
  <si>
    <t>CONCRETO BOMBEAVEL, UTILIZANDO BRITA 1,DE 15MPA</t>
  </si>
  <si>
    <t>02507</t>
  </si>
  <si>
    <t>FLANGE DE PVC RIGIDO COM ROSCA SEXTAVADA, SEM FUROS, DE 1"</t>
  </si>
  <si>
    <t>02508</t>
  </si>
  <si>
    <t>FLANGE DE PVC RIGIDO COM ROSCA SEXTAVADA, SEM FUROS, DE 1.1/2"</t>
  </si>
  <si>
    <t>02510</t>
  </si>
  <si>
    <t>TUBO FERRO FUND.CENT.DUCTIL P/CAN.SOB PRES.CLAS.K-9,NBR 7675,PONTA/BOLSA,REV.EST.ZINCO MET.PINT.INT.ARG.CIM.DIAM.80MM</t>
  </si>
  <si>
    <t>02511</t>
  </si>
  <si>
    <t>TUBO FERRO FUND.CENT.DUCTIL P/CAN.SOB PRES.CLAS.K-9,NBR 7675,PONTA/BOLSA,REV.EST.ZINCO MET.PINT.INT.ARG.CIM.DIAM.100MM</t>
  </si>
  <si>
    <t>02512</t>
  </si>
  <si>
    <t>TUBO FERRO FUND.CENT.DUCTIL P/CAN.SOB PRES.CLAS.K-9,NBR 7675,PONTA/BOLSA,REV.EST.ZINCO MET.PINT.INT.ARG.CIM.DIAM.150MM</t>
  </si>
  <si>
    <t>02513</t>
  </si>
  <si>
    <t>TUBO FERRO FUND.CENT.DUCTIL P/CAN.SOB PRES.CLAS.K-9,NBR 7675,PONTA/BOLSA,REV.EST.ZINCO MET.PINT.INT.ARG.CIM.DIAM.200MM</t>
  </si>
  <si>
    <t>02514</t>
  </si>
  <si>
    <t>TUBO FERRO FUND.CENT.DUCTIL P/CAN.SOB PRES.CLAS.K-9,NBR 7675,PONTA/BOLSA,REV.EST.ZINCO MET.PINT.INT.ARG.CIM.DIAM.250MM</t>
  </si>
  <si>
    <t>02515</t>
  </si>
  <si>
    <t>TUBO FERRO FUND.CENT.DUCTIL P/CAN.SOB PRES.CLAS.K-9,NBR 7675,PONTA/BOLSA,REV.EST.ZINCO MET.PINT.INT.ARG.CIM.DIAM.300MM</t>
  </si>
  <si>
    <t>02516</t>
  </si>
  <si>
    <t>TUBO FERRO FUND.CENT.DUCTIL P/CAN.SOB PRES.CLAS.K-9,NBR 7675,PONTA/BOLSA,REV.EST.ZINCO MET.PINT.INT.ARG.CIM.DIAM.350MM</t>
  </si>
  <si>
    <t>02517</t>
  </si>
  <si>
    <t>TUBO FERRO FUND.CENT.DUCTIL P/CAN.SOB PRES.CLAS.K-9,NBR 7675,PONTA/BOLSA,REV.EST.ZINCO MET.PINT.INT.ARG.CIM.DIAM.400MM</t>
  </si>
  <si>
    <t>02519</t>
  </si>
  <si>
    <t>TUBO FERRO FUND.CENT.DUCTIL P/CAN.SOB.PRES.CLAS.K-9,NBR 7675,PONTA/BOLSA,REV.EST.ZINCO MET.PINT.INT.ARG.CIM.DIAM.500MM</t>
  </si>
  <si>
    <t>02521</t>
  </si>
  <si>
    <t>TUBO FERRO FUND.CENT.DUCTIL P/CAN.SOB PRES.CLAS.K-9,NBR 7675,PONTA/BOLSA,REV.EST.ZINCO MET.PINT.INT.ARG.CIM.DIAM.600MM</t>
  </si>
  <si>
    <t>02522</t>
  </si>
  <si>
    <t>CARPETE DE NYLON, COLOCADO, COM ESPESSURA DE 10MM</t>
  </si>
  <si>
    <t>02523</t>
  </si>
  <si>
    <t>INSTALACAO AVULSA DE BOMBA DE CONCRETO</t>
  </si>
  <si>
    <t>02524</t>
  </si>
  <si>
    <t>ARRUELA DE BORRACHA SBR PARA FLANGE, PN10, COM DIAMETRO NOMINAL DE 050MM</t>
  </si>
  <si>
    <t>02525</t>
  </si>
  <si>
    <t>ARRUELA DE BORRACHA SBR PARA FLANGE, PN10, COM DIAMETRO NOMINAL DE 080MM</t>
  </si>
  <si>
    <t>02526</t>
  </si>
  <si>
    <t>ARRUELA DE BORRACHA SBR PARA FLANGE, PN10, COM DIAMETRO NOMINAL DE 100MM</t>
  </si>
  <si>
    <t>02527</t>
  </si>
  <si>
    <t>ARRUELA DE BORRACHA SBR PARA FLANGE, PN10, COM DIAMETRO NOMINAL DE 150MM</t>
  </si>
  <si>
    <t>02528</t>
  </si>
  <si>
    <t>ARRUELA DE BORRACHA SBR PARA FLANGE, PN10, NO DIAMETRO NOMINAL DE 250MM</t>
  </si>
  <si>
    <t>02529</t>
  </si>
  <si>
    <t>ARRUELA DE BORRACHA SBR PARA FLANGE, PN10, COM DIAMETRO NOMINAL DE 300MM</t>
  </si>
  <si>
    <t>02531</t>
  </si>
  <si>
    <t>02533</t>
  </si>
  <si>
    <t>02534</t>
  </si>
  <si>
    <t>02535</t>
  </si>
  <si>
    <t>BANCA EM MARMORE BRANCO CLASSICO, DE 3CMDE ESPESSURA, COM ABERTURA PARA CUBA</t>
  </si>
  <si>
    <t>02540</t>
  </si>
  <si>
    <t>BANCA EM MARMORE SINTETICO, DE (120X50)CM, PARA UMA CUBA</t>
  </si>
  <si>
    <t>02544</t>
  </si>
  <si>
    <t>TIJOLO CERAMICO, TIPO 4 FACES LISAS, PARA REVESTIMENTO, DE (6X9X20)CM</t>
  </si>
  <si>
    <t>02545</t>
  </si>
  <si>
    <t>PLACA GRANITO PRETO, LUSTRADA E COM ESPES. DE 2CM</t>
  </si>
  <si>
    <t>02546</t>
  </si>
  <si>
    <t>PLACA DE GRANITO PRETO, LUSTRADA E COM ESPES. DE 3CM</t>
  </si>
  <si>
    <t>02547</t>
  </si>
  <si>
    <t>DIVISORIA 35MM C/MONTANTES ALUM.ANODIZ.C/MIOLO LA DE VIDRO, REVEST.LAMIN.MELAM.PAINEL/VIDRO/PAINEL,EXCL.VIDRO,FORN.E COL</t>
  </si>
  <si>
    <t>02548</t>
  </si>
  <si>
    <t>DIVISORIA 35MM C/MONT.DE ALUM.ANOD.C/MIOLO E, COLMEIA, REVEST.CHAPA LAMIN.PAINEL/VIDRO/PAINEL, EXCL.VIDRO,FORNEC.E COLOC</t>
  </si>
  <si>
    <t>02549</t>
  </si>
  <si>
    <t>DIVISORIA 35MM C/MONT.ALUM.ANODIZ.C/MIOLO LA DE VIDRO, REVEST.EM CHAPA LAMIN. PAINEL/VIDRO/PAINEL,EXCL.VIDRO,FORN.E COLO</t>
  </si>
  <si>
    <t>02550</t>
  </si>
  <si>
    <t>PLACA DE MARMORE BRANCO CLASSICO, PARA DIVISORIA, POLIDA NOS DOIS LADOS, COM ESPES. DE 3CM</t>
  </si>
  <si>
    <t>02551</t>
  </si>
  <si>
    <t>DIVISORIA 35MM C/MONT.DE ALUM.ANODIZ.C/MIOLO EM COLMEIA, REVEST.EM CHAPA PAINEL/BAND.DE VIDRO, EXCLUS.VIDRO, FORN.E COLO</t>
  </si>
  <si>
    <t>02552</t>
  </si>
  <si>
    <t>CHAPA DE COMPENSADO DE CEDRO, COM ESPESSURA DE 10MM</t>
  </si>
  <si>
    <t>02553</t>
  </si>
  <si>
    <t>CARPETE DE NYLON, COLOCADO, COM ESPESSURA DE 06MM</t>
  </si>
  <si>
    <t>02554</t>
  </si>
  <si>
    <t>CHAPA DE COMPENSADO DE CEDRO, COM ESPESSURA DE 15MM</t>
  </si>
  <si>
    <t>02555</t>
  </si>
  <si>
    <t>CHAPA DE COMPENSADO DE CEDRO, COM ESPESSURA DE 20MM</t>
  </si>
  <si>
    <t>02556</t>
  </si>
  <si>
    <t>CHAPA DE COMPENSADO DE CEDRO, COM ESPESSURA DE 06MM</t>
  </si>
  <si>
    <t>02559</t>
  </si>
  <si>
    <t>BANCA SECA EM GRANITO PRETO, DE (200X60XX3)CM</t>
  </si>
  <si>
    <t>02562</t>
  </si>
  <si>
    <t>TUBO DE PVC RIGIDO ROSQUEAVEL, EM BARRASDE 6,00M, ROSCA EM AMBAS AS EXTREMIDADES, DE 1/2"</t>
  </si>
  <si>
    <t>02563</t>
  </si>
  <si>
    <t>TUBO DE PVC RIGIDO ROSQUEAVEL, EM BARRASDE 6,00M, ROSCA EM AMBAS AS EXTREMIDADES, DE 3/4"</t>
  </si>
  <si>
    <t>02564</t>
  </si>
  <si>
    <t>TUBO DE PVC RIGIDO ROSQUEAVEL, EM BARRASDE 6,00M, ROSCA EM AMBAS AS EXTREMIDADES, DE 1"</t>
  </si>
  <si>
    <t>02565</t>
  </si>
  <si>
    <t>BANCA DE ACO INOXIDAVEL, CHAPA 18/304, COM UMA CUBA DE (500X400X200)MM, CHAPA 20/304, DE (0,55X2,00)M</t>
  </si>
  <si>
    <t>02567</t>
  </si>
  <si>
    <t>SIFAO 1680, DE 1.1/4"X1.1/2"</t>
  </si>
  <si>
    <t>02568</t>
  </si>
  <si>
    <t>SIFAO EM METAL CROMADO, DE 1"X1.1/2"</t>
  </si>
  <si>
    <t>02569</t>
  </si>
  <si>
    <t>SIFAO RIGIDO PARA PIA OU LAVATORIO DE PVC, DE 1"X40MM</t>
  </si>
  <si>
    <t>02571</t>
  </si>
  <si>
    <t>REGISTRO DE PRESSAO CROMADO, DE 1/2"</t>
  </si>
  <si>
    <t>02572</t>
  </si>
  <si>
    <t>REGULADOR SEGUNDO ESTAGIO, PARA BOTIJAODE GAS, DE 45KG</t>
  </si>
  <si>
    <t>02577</t>
  </si>
  <si>
    <t>PIG-TAIL, P/BOTIJAO DE 45KG</t>
  </si>
  <si>
    <t>02578</t>
  </si>
  <si>
    <t>TUBO FLEXIVEL METALICO DE 1/2" MACHO X 1/2" FEMEA, TAM.1,00M C/PRES.DE OPER.5KPA, P/INSTAL.DOMEST.GAS CANALIZ.ATE 60KW</t>
  </si>
  <si>
    <t>02580</t>
  </si>
  <si>
    <t>VASO SANITARIO INFANTIL DE LOUCA BRANCA,INCLUSIVE ACESSORIOS DE FIXACAO</t>
  </si>
  <si>
    <t>02581</t>
  </si>
  <si>
    <t>ASSENTO PLASTICO, PARA VASO SANITARIO, TIPO INFANTIL</t>
  </si>
  <si>
    <t>02585</t>
  </si>
  <si>
    <t>CHUVEIRO ELETRICO, EM METAL CROMADO, DE110/220V</t>
  </si>
  <si>
    <t>02586</t>
  </si>
  <si>
    <t>REGISTRO DE PRESSAO, DE 3/4"</t>
  </si>
  <si>
    <t>02587</t>
  </si>
  <si>
    <t>FOGAO A GAS INDUSTRIAL, PINTADO, 3 BOCAS, GRELHA DE (30X30)CM, SEM FORNO</t>
  </si>
  <si>
    <t>02588</t>
  </si>
  <si>
    <t>FOGAO A GAS INDUSTRIAL, PINTADO, DE 4 BOCAS, GRELHA DE (30X30)CM, COM FORNO</t>
  </si>
  <si>
    <t>02589</t>
  </si>
  <si>
    <t>FOGAO A GAS INDUSTRIAL, PINTADO DE 2 BOCAS, GRELHA DE (30X30)CM, SEM FORNO</t>
  </si>
  <si>
    <t>02590</t>
  </si>
  <si>
    <t>COIFA DE ACO INOXIDAVEL, CHAPA 18/304, INCL.1,50M DE DUTO C/(310X210)MM, 2 EXAUSTORES C/MOTOR ELETR.1/2HP (1,20X0,60)M</t>
  </si>
  <si>
    <t>02591</t>
  </si>
  <si>
    <t>MICTORIO COLETIVO, DE ACO INOXIDAVEL, CHAPA 20/304, C/CRIVO DE SAIDA CROMADA, C/SECAO (580X300)MM</t>
  </si>
  <si>
    <t>02592</t>
  </si>
  <si>
    <t>CUBA DE ACO INOXIDAVEL, CHAPA 20/304, SIMPLES, DE (500X400X200)MM</t>
  </si>
  <si>
    <t>02593</t>
  </si>
  <si>
    <t>VALVULA DE ESCOAMENTO, P/PIA DE COZINHA,1623, EM METAL CROMADO, DE 1.1/2"X3.3/4"</t>
  </si>
  <si>
    <t>02594</t>
  </si>
  <si>
    <t>BANCA DE ACO INOXIDAVEL, CHAPA 18/304, C/0,55M DE LARGURA, SENDO BANCA SECA, MEDINDO ATE 3,00M DE COMPRIMENTO</t>
  </si>
  <si>
    <t>02598</t>
  </si>
  <si>
    <t>TUBO DE PVC RIGIDO ROSQUEAVEL, EM BARRASDE 6,00M, ROSCA EM AMBAS AS EXTREMIDADES, DE 2.1/2"</t>
  </si>
  <si>
    <t>02600</t>
  </si>
  <si>
    <t>TUBO DE PVC LONGO, P/CAIXA DE DESCARGA EXTERNA, DE 1.1/2"</t>
  </si>
  <si>
    <t>02601</t>
  </si>
  <si>
    <t>TUBO DE LIGACAO DE AGUA P/VASO SANITARIO, CROMADO, C/25CM</t>
  </si>
  <si>
    <t>02602</t>
  </si>
  <si>
    <t>MACARANDUBA EM PECAS, DE 7,50X15,00CM (3"X6")</t>
  </si>
  <si>
    <t>02603</t>
  </si>
  <si>
    <t>MACARANDUBA EM PECAS, DE 7,50X11,25CM (3"X4.1/2")</t>
  </si>
  <si>
    <t>02604</t>
  </si>
  <si>
    <t>MACARANDUBA EM PECAS, DE 7,50X7,50CM (3"X3")</t>
  </si>
  <si>
    <t>02605</t>
  </si>
  <si>
    <t>MACARANDUBA EM RIPAS, DE (1,5X4)CM</t>
  </si>
  <si>
    <t>02611</t>
  </si>
  <si>
    <t>TUBO DE PVC RIGIDO ROSQUEAVEL, EM BARRASDE 6,00M, ROSCA EM AMBAS AS EXTREMIDADES, DE 2"</t>
  </si>
  <si>
    <t>02612</t>
  </si>
  <si>
    <t>TUBO DE PVC RIGIDO ROSQUEAVEL, EM BARRASDE 6,00M, ROSCA EM AMBAS AS EXTREMIDADES, DE 3"</t>
  </si>
  <si>
    <t>02613</t>
  </si>
  <si>
    <t>TUBO DE PVC RIGIDO ROSQUEAVEL, EM BARRASDE 6,00M, ROSCA EM AMBAS AS EXTREMIDADES, DE 4"</t>
  </si>
  <si>
    <t>02614</t>
  </si>
  <si>
    <t>TUBO DE PVC RIGIDO SOLDAVEL, PONTA/BOLSA, PARA ESGOTO, EM BARRAS DE 6,00M, DE 040MM</t>
  </si>
  <si>
    <t>02615</t>
  </si>
  <si>
    <t>TUBO DE PVC RIGIDO, PONTA/BOLSA COM VIROLA, EM BARRAS DE 6,00M, DE 050MM</t>
  </si>
  <si>
    <t>02616</t>
  </si>
  <si>
    <t>TUBO DE PVC RIGIDO, PONTA/BOLSA COM VIROLA, EM BARRAS DE 6,00M, DE 75MM</t>
  </si>
  <si>
    <t>02617</t>
  </si>
  <si>
    <t>TUBO DE PVC RIGIDO, PONTA/BOLSA COM VIROLA, EM BARRAS DE 6,00M, DE 100MM</t>
  </si>
  <si>
    <t>02618</t>
  </si>
  <si>
    <t>FLANGE DE PVC RIGIDO COM ROSCA SEXTAVADA, SEM FUROS, DE 1.1/4"</t>
  </si>
  <si>
    <t>02619</t>
  </si>
  <si>
    <t>BUCHA DE REDUCAO DE PVC RIGIDO, ROSQUEAVEL, DE 3/4"X1/2"</t>
  </si>
  <si>
    <t>02621</t>
  </si>
  <si>
    <t>JOELHO 45º DE PVC RIGIDO ROSQUEAVEL, DE1/2"</t>
  </si>
  <si>
    <t>02622</t>
  </si>
  <si>
    <t>JOELHO 45º DE PVC RIGIDO ROSQUEAVEL, DE3/4"</t>
  </si>
  <si>
    <t>02623</t>
  </si>
  <si>
    <t>JOELHO 90º DE PVC RIGIDO ROSQUEAVEL, DE1/2"</t>
  </si>
  <si>
    <t>02624</t>
  </si>
  <si>
    <t>JOELHO 90º DE PVC RIGIDO ROSQUEAVEL, DE3/4"</t>
  </si>
  <si>
    <t>02625</t>
  </si>
  <si>
    <t>JOELHO 90º DE PVC RIGIDO ROSQUEAVEL, DE1"</t>
  </si>
  <si>
    <t>02626</t>
  </si>
  <si>
    <t>JOELHO 90º DE PVC RIGIDO ROSQUEAVEL, DE2"</t>
  </si>
  <si>
    <t>02629</t>
  </si>
  <si>
    <t>NIPEL DE PVC, COM ROSCA, DE 1/2"</t>
  </si>
  <si>
    <t>02630</t>
  </si>
  <si>
    <t>NIPEL DE PVC, COM ROSCA, DE 3/4"</t>
  </si>
  <si>
    <t>02631</t>
  </si>
  <si>
    <t>NIPEL DE PVC, COM ROSCA, DE 1"</t>
  </si>
  <si>
    <t>02634</t>
  </si>
  <si>
    <t>TE 90º DE PVC RIGIDO ROSQUEAVEL, DE 1/2"</t>
  </si>
  <si>
    <t>02635</t>
  </si>
  <si>
    <t>TE 90º DE PVC RIGIDO ROSQUEAVEL, DE 3/4"</t>
  </si>
  <si>
    <t>02636</t>
  </si>
  <si>
    <t>TE 90º DE PVC RIGIDO ROSQUEAVEL, DE 1"</t>
  </si>
  <si>
    <t>02637</t>
  </si>
  <si>
    <t>TE 90º DE PVC RIGIDO ROSQUEAVEL, DE 2"</t>
  </si>
  <si>
    <t>02639</t>
  </si>
  <si>
    <t>CURVA 90º DE PVC RIGIDO, ROSQUEAVEL, PARA ELETRODUTO, DE 1.1/4"</t>
  </si>
  <si>
    <t>02640</t>
  </si>
  <si>
    <t>CURVA 90º DE PVC RIGIDO, ROSQUEAVEL, PARA ELETRODUTO, DE 2"</t>
  </si>
  <si>
    <t>02641</t>
  </si>
  <si>
    <t>BANCA DE ACO INOXIDAVEL, CHAPA 18/304, COM DUAS CUBAS DE (500X400X200)MM, CHAPA20/304, DE (0,55X2,00)M</t>
  </si>
  <si>
    <t>02642</t>
  </si>
  <si>
    <t>LUVA DE PVC RIGIDO ROSQUEAVEL, PARA ELETRODUTO, DE 1/2"</t>
  </si>
  <si>
    <t>02643</t>
  </si>
  <si>
    <t>LUVA DE PVC RIGIDO ROSQUEAVEL, PARA ELETRODUTO, DE 3/4"</t>
  </si>
  <si>
    <t>02644</t>
  </si>
  <si>
    <t>LUVA DE PVC RIGIDO ROSQUEAVEL, PARA ELETRODUTO, DE 1"</t>
  </si>
  <si>
    <t>02645</t>
  </si>
  <si>
    <t>LUVA DE PVC RIGIDO ROSQUEAVEL, PARA ELETRODUTO, DE 2"</t>
  </si>
  <si>
    <t>02646</t>
  </si>
  <si>
    <t>LUVA DE PVC RIGIDO ROSQUEAVEL, PARA ELETRODUTO, DE 3"</t>
  </si>
  <si>
    <t>02647</t>
  </si>
  <si>
    <t>LUVA DE PVC RIGIDO ROSQUEAVEL, PARA ELETRODUTO, DE 4"</t>
  </si>
  <si>
    <t>02648</t>
  </si>
  <si>
    <t>CHUVEIRO DE PLASTICO BRANCO COMPLETO</t>
  </si>
  <si>
    <t>02653</t>
  </si>
  <si>
    <t>CURVA 90º DE PVC CURTA PARA ESGOTO, DE 050MM</t>
  </si>
  <si>
    <t>02654</t>
  </si>
  <si>
    <t>CURVA 90º DE PVC CURTA PARA ESGOTO, DE 075MM</t>
  </si>
  <si>
    <t>02655</t>
  </si>
  <si>
    <t>CURVA 90º DE PVC CURTA PARA ESGOTO, DE 100MM</t>
  </si>
  <si>
    <t>02656</t>
  </si>
  <si>
    <t>JUNCAO SIMPLES DE PVC, PARA ESGOTO PRIMARIO, DE (050X050)MM</t>
  </si>
  <si>
    <t>02658</t>
  </si>
  <si>
    <t>JUNCAO SIMPLES DE PVC, PARA ESGOTO PRIMARIO, DE (100X100)MM</t>
  </si>
  <si>
    <t>02661</t>
  </si>
  <si>
    <t>JUNCAO SIMPLES DE PVC, PARA ESGOTO PRIMARIO, DE (040X040)MM</t>
  </si>
  <si>
    <t>02662</t>
  </si>
  <si>
    <t>LUVA DE PVC RIGIDO, SIMPLES, DE 050MM</t>
  </si>
  <si>
    <t>02664</t>
  </si>
  <si>
    <t>TE SANITARIO 90º DE PVC RIGIDO, DE (075X075)MM</t>
  </si>
  <si>
    <t>02667</t>
  </si>
  <si>
    <t>TE SANITARIO 90º DE PVC RIGIDO, DE (100X100)MM</t>
  </si>
  <si>
    <t>02669</t>
  </si>
  <si>
    <t>ADAPTADOR DE PVC, PARA VALVULA DE PIA ELAVATORIO, DE 40MM</t>
  </si>
  <si>
    <t>02670</t>
  </si>
  <si>
    <t>CURVA 90º DE PVC LONGA PARA ESGOTO, DE 040MM</t>
  </si>
  <si>
    <t>02672</t>
  </si>
  <si>
    <t>RALO SIFONADO DE PVC RIGIDO, COM SAIDA DE 75MM, COM GRELHA REDONDA E PORTA GRELHA, DE (150X185X75)MM</t>
  </si>
  <si>
    <t>02705</t>
  </si>
  <si>
    <t>CAIXA DE PASSAGEM PARA TELEFONE PADRAO TELEBRAS, DE (020X020X13,5)CM</t>
  </si>
  <si>
    <t>02707</t>
  </si>
  <si>
    <t>CAIXA DE PASSAGEM PARA TELEFONE PADRAO TELEBRAS, DE (060X060X13,5)CM</t>
  </si>
  <si>
    <t>02708</t>
  </si>
  <si>
    <t>CAIXA DE PASSAGEM PARA TELEFONE PADRAO TELEBRAS, DE (080X080X13,5)CM</t>
  </si>
  <si>
    <t>02709</t>
  </si>
  <si>
    <t>CAIXA DE PASSAGEM PARA TELEFONE PADRAO TELEBRAS, DE (150X150X17,0)CM</t>
  </si>
  <si>
    <t>02723</t>
  </si>
  <si>
    <t>LUMINARIA FECHADA, P/ILUM.DE RUAS, AVENIDAS, PRACAS, NA FORMA OVOIDE, P/LAMPADAATE 500W, V.MERCURIO/SODIO/METALICO 400W</t>
  </si>
  <si>
    <t>02724</t>
  </si>
  <si>
    <t>ALUGUEL DE DOIS ELEMENTOS TS-3 E DUAS DIAGONAIS "X", EXCLUSIVE TRANSPORTE, PARAANDAIME TUBULAR</t>
  </si>
  <si>
    <t>UNxDIA</t>
  </si>
  <si>
    <t>02725</t>
  </si>
  <si>
    <t>ALUGUEL DE RODIZIO DE FERRO, EXCLUSIVE TRANSPORTE, PARA TORRE-ANDAIME</t>
  </si>
  <si>
    <t>02764</t>
  </si>
  <si>
    <t>MASSA EPOXY BICOMPONENTE PARA TUBOS E CONEXOES, EM EMBALAGENS DE 250G</t>
  </si>
  <si>
    <t>02822</t>
  </si>
  <si>
    <t>BALANCA RODOVIARIA ELETRONICA, COM PLATAFORMA DE (18,00X3,00)M, COM CAPACIDADE DE 60T</t>
  </si>
  <si>
    <t>02824</t>
  </si>
  <si>
    <t>AREIA LAVADA, FINA, PARA REGIAO METROPOLITANA DO RIO DE JANEIRO</t>
  </si>
  <si>
    <t>02825</t>
  </si>
  <si>
    <t>AREOLA PARA EMBOCO</t>
  </si>
  <si>
    <t>02829</t>
  </si>
  <si>
    <t>ANEL DE BORRACHA, PARA TUBO DE PVC-ESGOTO PRIMARIO, DE 050MM</t>
  </si>
  <si>
    <t>02830</t>
  </si>
  <si>
    <t>ANEL DE BORRACHA, PARA TUBO DE PVC-ESGOTO PRIMARIO, DE 075MM</t>
  </si>
  <si>
    <t>02831</t>
  </si>
  <si>
    <t>ANEL DE BORRACHA, PARA TUBO DE PVC-ESGOTO PRIMARIO, DE 100MM</t>
  </si>
  <si>
    <t>02832</t>
  </si>
  <si>
    <t>ANEL DE BORRACHA, PARA TUBO DE PVC-ESGOTO PRIMARIO, DE 040MM</t>
  </si>
  <si>
    <t>02834</t>
  </si>
  <si>
    <t>PLUG DE PVC, DE 100MM</t>
  </si>
  <si>
    <t>02845</t>
  </si>
  <si>
    <t>TUBO DE ACO GALVANIZADO, COM COSTURA, PESADO, NBR 5580, DN=1.1/4"</t>
  </si>
  <si>
    <t>02847</t>
  </si>
  <si>
    <t>TE 90º DE FERRO GALVANIZADO, DE 2.1/2"</t>
  </si>
  <si>
    <t>02857</t>
  </si>
  <si>
    <t>LUVA DE FERRO GALVANIZADO, DE 1.1/4"</t>
  </si>
  <si>
    <t>02859</t>
  </si>
  <si>
    <t>LUVA DE FERRO GALVANIZADO, DE 2.1/2"</t>
  </si>
  <si>
    <t>02862</t>
  </si>
  <si>
    <t>TELA DE ARAME GALVANIZADO FIO Nº 10, MALHA LOSANGO, DE (8X8)CM</t>
  </si>
  <si>
    <t>02863</t>
  </si>
  <si>
    <t>ARAME GALVANIZADO Nº 06</t>
  </si>
  <si>
    <t>02864</t>
  </si>
  <si>
    <t>ARAME GALVANIZADO Nº 12</t>
  </si>
  <si>
    <t>02868</t>
  </si>
  <si>
    <t>NIPEL DUPLO DE FERRO GALVANIZADO, DE 1.1/2"</t>
  </si>
  <si>
    <t>02876</t>
  </si>
  <si>
    <t>TELA DE ARAME PLASTIFICADA FIO Nº 12, MALHA QUADRADA, DE (7,5X7,5)CM</t>
  </si>
  <si>
    <t>02882</t>
  </si>
  <si>
    <t>TE 90º DE PVC RIGIDO ROSQUEAVEL, DE 1.1/2"</t>
  </si>
  <si>
    <t>02884</t>
  </si>
  <si>
    <t>FECHADURA DE SOBREPOR, TIPO CAIXAO, RETANGULAR, ACABAMENTO FERRO RESINADO PRETO,DE (100X86X38)MM</t>
  </si>
  <si>
    <t>02891</t>
  </si>
  <si>
    <t>TELA METALICA REFORCADA, FIO Nº12, MALHAQUADRADA, DE (3X3)CM</t>
  </si>
  <si>
    <t>02918</t>
  </si>
  <si>
    <t>FECHADURA DE CILINDRO OVALADO PARA MONTANTES ESTREITOS, EM LATAO, ACABAMENTO CROMADO</t>
  </si>
  <si>
    <t>02922</t>
  </si>
  <si>
    <t>FECHADURA,P/PORTA INT.MAD.,FER.,ACAB.CROM.,MACAN.TIPO ALAV.ZAMAK OU LATAO CROM.OU POL.ESP.RET.OU SEMI-ELIP.FER.LAT.CROMA</t>
  </si>
  <si>
    <t>02924</t>
  </si>
  <si>
    <t>FECHADURA, P/PORTA DE BANHEIRO DE MADEIRA, SIMPLES RETANG.EM FERRO, ACAB.CROM.ESPELHO RETANG.CROM.MACAN.TIPO ALAV.CROMAD</t>
  </si>
  <si>
    <t>02928</t>
  </si>
  <si>
    <t>PLACA DE INAUGURACAO EM ALUMINIO, MEDINDO (0,40X0,60)M, COM 1MM DE ESPESSURA, COM INSCRICAO EM PLOTTER</t>
  </si>
  <si>
    <t>02929</t>
  </si>
  <si>
    <t>ALCOOL HIDRATADO COMBUSTIVEL COMUM NA BOMBA</t>
  </si>
  <si>
    <t>02932</t>
  </si>
  <si>
    <t>PLACA DE INAUGURACAO DE OBRA, EM BRONZE,DE (35X50)CM</t>
  </si>
  <si>
    <t>02938</t>
  </si>
  <si>
    <t>BACIA TURCA EM ABS,C/ENTRADA VERTICAL DE40MM E SAIDA VERTICAL DE 4",COR BRANCA,C/PISO ANTIDERRAPANTE</t>
  </si>
  <si>
    <t>02943</t>
  </si>
  <si>
    <t>RODAPE EM MADEIRA DE LEI, CANTO BOLEADO,DE (2X7)CM, GRUPO VI</t>
  </si>
  <si>
    <t>02944</t>
  </si>
  <si>
    <t>CURVA 90º DE PVC RIGIDO, ROSQUEAVEL, PARA ELETRODUTO, DE 2.1/2"</t>
  </si>
  <si>
    <t>02946</t>
  </si>
  <si>
    <t>CONJUNTO DE 04 PNEUS DIAGONAIS, 7.00-16,10 LONAS</t>
  </si>
  <si>
    <t>02951</t>
  </si>
  <si>
    <t>DOBRADICA EM LATAO LAMINADO CROMADO, COMPINO, BOLAS E ANEIS DE LATAO, DE 3"X3"X3/32"</t>
  </si>
  <si>
    <t>02954</t>
  </si>
  <si>
    <t>DOBRADICA EM FERRO LAMINADO, COM PINO EBOLAS DE LATAO, DE 2.1/2"X2.1/2"X1/16"</t>
  </si>
  <si>
    <t>02956</t>
  </si>
  <si>
    <t>TARJETAO DE FERRO GALVANIZADO, COM ADAPTACAO DE HASTE, P/DUPLO FUNCIONAMENTO, FECHAMENTO COM CADEADO DE 36CM</t>
  </si>
  <si>
    <t>02959</t>
  </si>
  <si>
    <t>CURVA 90º DE PVC RIGIDO, ROSQUEAVEL, PARA ELETRODUTO, DE 4"</t>
  </si>
  <si>
    <t>02960</t>
  </si>
  <si>
    <t>CURVA 90º DE PVC RIGIDO, ROSQUEAVEL, PARA ELETRODUTO, DE 1/2"</t>
  </si>
  <si>
    <t>02961</t>
  </si>
  <si>
    <t>CURVA 90º DE PVC RIGIDO, ROSQUEAVEL, PARA ELETRODUTO, DE 3/4"</t>
  </si>
  <si>
    <t>02962</t>
  </si>
  <si>
    <t>CURVA 90º DE PVC RIGIDO, ROSQUEAVEL PARAELETRODUTO, DE 1"</t>
  </si>
  <si>
    <t>02963</t>
  </si>
  <si>
    <t>POSTE METALICO, CONTINUO, CURVO, CONICOSIMPLES, COM ALT.APROX.9,00M, COM JANELAS, P/ILUM.PUBLICA, TIPO COM BASE</t>
  </si>
  <si>
    <t>02964</t>
  </si>
  <si>
    <t>POSTE METALICO DUPLO, CONTINUO, CURVO CONICO, COM ALT.APROX.9,00M, COM JANELAS,P/ILUM.PUBLICA, TIPO SEM BASE</t>
  </si>
  <si>
    <t>02965</t>
  </si>
  <si>
    <t>POSTE METALICO DUPLO, CONTINUO, CURVO, COM ALT. APROXIM.9,00M, COM JANELAS, P/ILUM.PUBLICA, TIPO COM BASE</t>
  </si>
  <si>
    <t>02966</t>
  </si>
  <si>
    <t>TRILHO SEMI-NOVO, P/SERVICO DE ESTAQUEAMENTO</t>
  </si>
  <si>
    <t>02978</t>
  </si>
  <si>
    <t>RABICHO CROMADO COM SAIDA DE 1/2" E COMCOMPRIMENTO DE 40CM</t>
  </si>
  <si>
    <t>02979</t>
  </si>
  <si>
    <t>RABICHO PLASTICO COM SAIDA DE 1/2" E COMCOMPRIMENTO DE 40CM</t>
  </si>
  <si>
    <t>02980</t>
  </si>
  <si>
    <t>CIMENTO IMPERMEABILIZANTE CRISTALIZANTE</t>
  </si>
  <si>
    <t>02981</t>
  </si>
  <si>
    <t>EMULSAO ADESIVA, A BASE ACRILICA</t>
  </si>
  <si>
    <t>02983</t>
  </si>
  <si>
    <t>BRACO CROMADO PARA CHUVEIRO ELETRICO</t>
  </si>
  <si>
    <t>02984</t>
  </si>
  <si>
    <t>RABICHO PLASTICO COM SAIDA DE 1/2" E COMCOMPRIMENTO DE 30CM</t>
  </si>
  <si>
    <t>02985</t>
  </si>
  <si>
    <t>RABICHO CROMADO COM SAIDA DE 1/2" E COMCOMPRIMENTO DE 30CM</t>
  </si>
  <si>
    <t>02986</t>
  </si>
  <si>
    <t>REPARO DE VALVULA DE DESCARGA, DE 1.1/2"</t>
  </si>
  <si>
    <t>02988</t>
  </si>
  <si>
    <t>DUCHINHA MANUAL, COM MANGUEIRA CROMADA DE 1/2"</t>
  </si>
  <si>
    <t>02990</t>
  </si>
  <si>
    <t>MASSA TERMOPLASTICA RESINA NATURAL</t>
  </si>
  <si>
    <t>02992</t>
  </si>
  <si>
    <t>TINTA A BASE DE RESINA ACRILICA, PARA SINALIZACAO HORIZONTAL, P/2 ANOS DE DURACAO, EM BALDES DE 18 LITROS</t>
  </si>
  <si>
    <t>02994</t>
  </si>
  <si>
    <t>MICRO-ESFERA DE VIDRO, TIPO "DROP-ON"</t>
  </si>
  <si>
    <t>02995</t>
  </si>
  <si>
    <t>MICRO-ESFERA DE VIDRO, TIPO "PRE-MIX"</t>
  </si>
  <si>
    <t>02996</t>
  </si>
  <si>
    <t>SOLVENTE P/TINTA DE DEMARCACAO A BASE DERESINA ACRILICA, EM BALDES DE 18 LITROS</t>
  </si>
  <si>
    <t>03000</t>
  </si>
  <si>
    <t>FORMAS MADEIRA P/MOLDAGEM, INCL. ESCOR.</t>
  </si>
  <si>
    <t>03030</t>
  </si>
  <si>
    <t>TAPUME PINHO 3ª</t>
  </si>
  <si>
    <t>03032</t>
  </si>
  <si>
    <t>ESCAVACAO MAN. 1ªCAT., ATE 1,50M</t>
  </si>
  <si>
    <t>03033</t>
  </si>
  <si>
    <t>ESCAVACAO MAN. 1ªCAT., ACIMA 0,50M</t>
  </si>
  <si>
    <t>03034</t>
  </si>
  <si>
    <t>ESCAVACAO RETRO-ESCAV.;1,50A3M,1ªN/ESCOR</t>
  </si>
  <si>
    <t>03035</t>
  </si>
  <si>
    <t>ESCAVACAO ESCAV.-HIDR.,3A4,50M;1ªN/ESCOR</t>
  </si>
  <si>
    <t>03036</t>
  </si>
  <si>
    <t>ESCAVACAO ESCAV.-HIDR.,4,50A6M,1ªN/ESCOR</t>
  </si>
  <si>
    <t>03037</t>
  </si>
  <si>
    <t>ESCAVACAO TRATOR DE LAMINA 1ªCAT.</t>
  </si>
  <si>
    <t>03038</t>
  </si>
  <si>
    <t>COMPACTACAO DE ATERRO, CAMADAS DE 15CM</t>
  </si>
  <si>
    <t>03039</t>
  </si>
  <si>
    <t>TUBO CONCRETO SIMPLES CLASSE C-1 P/COLETOR AGUAS PLUVIAIS DE 0,40M DIAMETRO INCLUS.FORN.MAT.CIM/AREIA 1:4.FORN.E ASSENT.</t>
  </si>
  <si>
    <t>03040</t>
  </si>
  <si>
    <t>TUBO CONCRETO SIMPLES C-1 P/AGUAS PLUVIAIS DE 0,60M, DIAMETRO C/FORNEC.MATERIAISP/REJUNTAM.FORN. E ASSENTAM.</t>
  </si>
  <si>
    <t>03041</t>
  </si>
  <si>
    <t>TUBO CA-1 CONC.ARMADO P/GALERIAIS AGUASPLUVIAIS C/0,80M DIAM. FORN.MATERIAIS COM AREIA+CIMENTO 1:4.FORNEC.E ASSENTAM.</t>
  </si>
  <si>
    <t>03042</t>
  </si>
  <si>
    <t>TUBO CA-1 CONC.ARM.P/GALERIAS AGUAS PLUVIAIS COM 1,00M DIAM.FORN.MAT.C/CIM/AREIA1:4. FORNEC.E ASSENTAM.</t>
  </si>
  <si>
    <t>03049</t>
  </si>
  <si>
    <t>CONCRETO CICLOPICO C/ CONCR. FCK 10MPA</t>
  </si>
  <si>
    <t>03050</t>
  </si>
  <si>
    <t>BARRA ACO CA-50,DIAM.DE 8 A 12,5MM</t>
  </si>
  <si>
    <t>03051</t>
  </si>
  <si>
    <t>BARRA ACO CA-50B DIAM. ACIMA DE 12,5MM</t>
  </si>
  <si>
    <t>03053</t>
  </si>
  <si>
    <t>CORTE ACO CA-50B DIAM.ENTRE 8MM A 12,5MM</t>
  </si>
  <si>
    <t>03054</t>
  </si>
  <si>
    <t>CORTE ACO CA-50 B,DIAM. ACIMA 12,5MM</t>
  </si>
  <si>
    <t>03055</t>
  </si>
  <si>
    <t>ATERRO COMPACT. MEC.-RODOVIARIO</t>
  </si>
  <si>
    <t>03056</t>
  </si>
  <si>
    <t>ENVERNIZAMENTO DE MADEIRA</t>
  </si>
  <si>
    <t>03059</t>
  </si>
  <si>
    <t>LANCAMENTO CONC.C/ARM. 2,0M3/H, HORIZ.</t>
  </si>
  <si>
    <t>03060</t>
  </si>
  <si>
    <t>ESCORAMENTO VIADUTOS,PONTES APROVEIT.30%</t>
  </si>
  <si>
    <t>03062</t>
  </si>
  <si>
    <t>APARELHO DE APOIO DE NEOPRENE 1,4KG/DM3</t>
  </si>
  <si>
    <t>03063</t>
  </si>
  <si>
    <t>BARREIRA PRE-MOLD. EXT., CONCR. ARM.</t>
  </si>
  <si>
    <t>03064</t>
  </si>
  <si>
    <t>FORMA INTERNA EM TUBO PVC,DIAM.EXT. 25CM</t>
  </si>
  <si>
    <t>03065</t>
  </si>
  <si>
    <t>ESCAVACAO TUBUL.1ª D=1,40,10M,AR COMPR.</t>
  </si>
  <si>
    <t>03066</t>
  </si>
  <si>
    <t>FORMAS MADEIRA, PARAM. CURVOS; 1,4 VEZES</t>
  </si>
  <si>
    <t>03067</t>
  </si>
  <si>
    <t>FORMAS CHAPAS RESINADA E PLASTIF. 3VEZES</t>
  </si>
  <si>
    <t>03068</t>
  </si>
  <si>
    <t>CRAVACAO PERFIL ACO I, 15" A 20",INCLUSIVE CORTE AO MACARICO,EXCLUSIVE FORNECIMENTO</t>
  </si>
  <si>
    <t>03069</t>
  </si>
  <si>
    <t>SOLDA TOPO 3/8",CONVERSOR ELETROMOTORIZ.</t>
  </si>
  <si>
    <t>03070</t>
  </si>
  <si>
    <t>EMENDA PERFIL ACO I, 12"</t>
  </si>
  <si>
    <t>03071</t>
  </si>
  <si>
    <t>ENSECADEIRA ESTACAS-PRANCHA 3"X9",DE ENCAIXE,VALAS ATE 3M LARGURA E 4,5 PROFUNDIDADE,ESTACAS USADAS 3 VEZES</t>
  </si>
  <si>
    <t>03072</t>
  </si>
  <si>
    <t>ESCAVACAO MAN. 1ªCAT., 1,50 A 3M</t>
  </si>
  <si>
    <t>03073</t>
  </si>
  <si>
    <t>ESCAVACAO MAN. 1ªCAT., 3 A 4,5M</t>
  </si>
  <si>
    <t>03075</t>
  </si>
  <si>
    <t>FORMAS MADEIRA, PARAM. CURVOS 2 VEZES</t>
  </si>
  <si>
    <t>03077</t>
  </si>
  <si>
    <t>03078</t>
  </si>
  <si>
    <t>ARGAMASSA CIM.,AREIA TRACO 1:1,5,PREPAROMECANICO</t>
  </si>
  <si>
    <t>03079</t>
  </si>
  <si>
    <t>ARGAMASSA CIM.,CAL E AREIA FINA,TRACO1:3:5,PREPARO MECANICO</t>
  </si>
  <si>
    <t>03080</t>
  </si>
  <si>
    <t>ARGAMASSA CIM.,SAIBRO,AREIA 1:2:3,PREPARO MECANICO</t>
  </si>
  <si>
    <t>03081</t>
  </si>
  <si>
    <t>ARGAMASSA CIM.,SAIBRO,AREIA 1:3:3,PREPARO MECANICO</t>
  </si>
  <si>
    <t>03082</t>
  </si>
  <si>
    <t>ALVENARIA TIJ. MACICO 7X10X20CM</t>
  </si>
  <si>
    <t>03083</t>
  </si>
  <si>
    <t>VERGAS CONCR. ARMADO P/ ALVEN.</t>
  </si>
  <si>
    <t>03084</t>
  </si>
  <si>
    <t>CHAPISCO SUPERF. CONCR./ALVEN.,COM ARGAMASSA DE CIMENTO E AREIA NO TRACO 1:3</t>
  </si>
  <si>
    <t>03085</t>
  </si>
  <si>
    <t>EMBOCO ARG. CIM. E AREIA TRACO 1:2</t>
  </si>
  <si>
    <t>03086</t>
  </si>
  <si>
    <t>EMBOCO ARG. CIM. E AREIA TRACO 1:3</t>
  </si>
  <si>
    <t>03087</t>
  </si>
  <si>
    <t>EMBOCO ARG. CIM. E AREIA TRACO 1:4</t>
  </si>
  <si>
    <t>03088</t>
  </si>
  <si>
    <t>REVESTIMENTO EXT. 1:2 ESP. 3CM</t>
  </si>
  <si>
    <t>03089</t>
  </si>
  <si>
    <t>REVESTIMENTO EXT. 1:4 ESP. 3CM</t>
  </si>
  <si>
    <t>03090</t>
  </si>
  <si>
    <t>REVESTIMENTO EXT. 1:6 ESP. 3CM</t>
  </si>
  <si>
    <t>03091</t>
  </si>
  <si>
    <t>CONTRAPISO, CIM. E AREIA 1:4, ESP. 2,5CM</t>
  </si>
  <si>
    <t>03092</t>
  </si>
  <si>
    <t>CONTRAPISO, CIM. E AREIA 1:4, ESP. 3CM</t>
  </si>
  <si>
    <t>03093</t>
  </si>
  <si>
    <t>CONTRAPISO, CIM. E AREIA 1:4, ESP. 3,5CM</t>
  </si>
  <si>
    <t>03094</t>
  </si>
  <si>
    <t>REVESTIMENTO EXT. 1:2:2 ESP. 3,5CM</t>
  </si>
  <si>
    <t>03095</t>
  </si>
  <si>
    <t>REVESTIMENTO EXT. 1:3:3 ESP. 3,5CM</t>
  </si>
  <si>
    <t>03096</t>
  </si>
  <si>
    <t>03098</t>
  </si>
  <si>
    <t>ARGAMASSA CIM.,SAIBRO,AREIA 1:3:5,PREPARO MECANICO</t>
  </si>
  <si>
    <t>03099</t>
  </si>
  <si>
    <t>ESCAVACAO MAN. 1ªCAT., 4,5 A 6M</t>
  </si>
  <si>
    <t>03101</t>
  </si>
  <si>
    <t>RALO SIF. PAV. ELEV., PVC, SAIDA 75MM</t>
  </si>
  <si>
    <t>03104</t>
  </si>
  <si>
    <t>CRAVACAO ESTACA MADEIRA DE REFLORESTAMENTO,DIAMETRO 25CM,INCLUSIVE FORNECIMENTO</t>
  </si>
  <si>
    <t>03106</t>
  </si>
  <si>
    <t>ENSECADEIRA ESTACAS-PRANCHA,3"X9",DE ENCAIXE,VALAS ATE 3M LARGURA E 3M PROFUNDIDADE,ESTACAS USADAS 4 VEZES</t>
  </si>
  <si>
    <t>03107</t>
  </si>
  <si>
    <t>EMENDA PERFIL ACO I, 10"</t>
  </si>
  <si>
    <t>03109</t>
  </si>
  <si>
    <t>ESCAVACAO TUBUL.1ªCAT., ATE 10M</t>
  </si>
  <si>
    <t>03110</t>
  </si>
  <si>
    <t>CONCRETO FCK 25MPA</t>
  </si>
  <si>
    <t>03111</t>
  </si>
  <si>
    <t>ESCORAMENTO FORMAS DE 4 A 5M</t>
  </si>
  <si>
    <t>03112</t>
  </si>
  <si>
    <t>ESCORAMENTO PARAM.VERT. 5M,APROVEIT. 30%</t>
  </si>
  <si>
    <t>03113</t>
  </si>
  <si>
    <t>FORMAS CHAPAS MADEIRA PLAST.20MM,2 VEZES</t>
  </si>
  <si>
    <t>03115</t>
  </si>
  <si>
    <t>CORTE ACO CA-25 DIAM. IGUAL A 6,3MM</t>
  </si>
  <si>
    <t>03116</t>
  </si>
  <si>
    <t>CORTE ACO CA-25 DIAM. MAIOR/IGUAL 10MM</t>
  </si>
  <si>
    <t>03117</t>
  </si>
  <si>
    <t>PREPARO/COLOC. 12 CORDOALHAS DE 12,5MM</t>
  </si>
  <si>
    <t>03118</t>
  </si>
  <si>
    <t>CONE DE ANCORAGEM P/12 CORDOALHAS 12,5MM</t>
  </si>
  <si>
    <t>03147</t>
  </si>
  <si>
    <t>PLANTIO GRAMA EM PLACAS</t>
  </si>
  <si>
    <t>03149</t>
  </si>
  <si>
    <t>PERFURACAO ROTATIVA COM COROA DE WIDIA EM SOLO,DIAMETRO,NX,HORIZONTAL,INCLUSIVEDESLOCAMENTO E INSTALACOES</t>
  </si>
  <si>
    <t>03150</t>
  </si>
  <si>
    <t>ANDAIME DE MADEIRA ATE 7M ALT.</t>
  </si>
  <si>
    <t>03151</t>
  </si>
  <si>
    <t>ANDAIME PINHO 1ª ENTRE 7 E 14M ALT.</t>
  </si>
  <si>
    <t>03153</t>
  </si>
  <si>
    <t>INJECAO CALDA CIM., PROD. 1 SACO/H</t>
  </si>
  <si>
    <t>03157</t>
  </si>
  <si>
    <t>EMENDA PERFIL ACO H, 6"</t>
  </si>
  <si>
    <t>03158</t>
  </si>
  <si>
    <t>EMENDA PERFIL ACO I, 15"</t>
  </si>
  <si>
    <t>03159</t>
  </si>
  <si>
    <t>ESCORAMENTO PARAM.VERT. 12M,APROVEIT. 2V</t>
  </si>
  <si>
    <t>03160</t>
  </si>
  <si>
    <t>ESCORAMENTO PARAM.VERT. 8M, APROVEIT. 2V</t>
  </si>
  <si>
    <t>03161</t>
  </si>
  <si>
    <t>FORMAS CHAPAS RESINADA E PLASTIF., 1 VEZ</t>
  </si>
  <si>
    <t>03162</t>
  </si>
  <si>
    <t>ESTRUTURA MET. P/ PASSARELAS/VIADUTOS</t>
  </si>
  <si>
    <t>03163</t>
  </si>
  <si>
    <t>TIRANTE ACO CA50B, DIAM. 32MM, FORN.</t>
  </si>
  <si>
    <t>03164</t>
  </si>
  <si>
    <t>TIRANTE ACO 12 FIOS 12,5MM; FORN.</t>
  </si>
  <si>
    <t>03165</t>
  </si>
  <si>
    <t>TIRANTE 10 CORD. 12,5MM, FORN.</t>
  </si>
  <si>
    <t>03166</t>
  </si>
  <si>
    <t>TIRANTE 10 CORD.,12 FIOS ACO 8MM, FORN.</t>
  </si>
  <si>
    <t>03170</t>
  </si>
  <si>
    <t>TIRANTE 10 CORD. 12,5MM; FORN. ANCORAGEM</t>
  </si>
  <si>
    <t>03176</t>
  </si>
  <si>
    <t>ESCAVACAO AR COMPR. 3A, 1,5M</t>
  </si>
  <si>
    <t>03177</t>
  </si>
  <si>
    <t>PLANTIO GRAMA EM PLACAS, EXCL. TRANSP.</t>
  </si>
  <si>
    <t>03179</t>
  </si>
  <si>
    <t>FORMA MET. P/ CONCR., 50 VEZES</t>
  </si>
  <si>
    <t>03182</t>
  </si>
  <si>
    <t>BARRACAO DE OBRA PROJ.EMOP Nº 2005</t>
  </si>
  <si>
    <t>03183</t>
  </si>
  <si>
    <t>ESCAVACAO MAN. 1ªCAT.</t>
  </si>
  <si>
    <t>03184</t>
  </si>
  <si>
    <t>ASSENTAMENTO DE TUBULACAO DE CHAPA DE ACO DE 1/4" ESPESSURA COM 6,00M DE COMPRIMENTO,400MM DIAMETRO,SOLDA,EXCLUS.TUBOS</t>
  </si>
  <si>
    <t>03186</t>
  </si>
  <si>
    <t>INSTALACAO/ASSENT.PIA C/ 1 CUBA, PVC</t>
  </si>
  <si>
    <t>03187</t>
  </si>
  <si>
    <t>INSTALACAO/ASSENT.VASO IND. PAV.ELEV.PVC</t>
  </si>
  <si>
    <t>03191</t>
  </si>
  <si>
    <t>FORMAS CHAPAS PLASTIF., 20MM, 1 VEZ</t>
  </si>
  <si>
    <t>03211</t>
  </si>
  <si>
    <t>PROTECAO P/ VEICULOS EM VERGALHOES</t>
  </si>
  <si>
    <t>03221</t>
  </si>
  <si>
    <t>PROTECAO ESCOR. P/ LATERAL DE PISTA</t>
  </si>
  <si>
    <t>03222</t>
  </si>
  <si>
    <t>PROTECAO ESCOR. P/ CENTRO DE PISTA</t>
  </si>
  <si>
    <t>03227</t>
  </si>
  <si>
    <t>USINAGEM DE BRITA PARA OBTENSAO DE BRITAGRADUADA SENDO O PRECO REFERIDO AO M3 BRITA GRAD. COMPARTADA</t>
  </si>
  <si>
    <t>03239</t>
  </si>
  <si>
    <t>FORMA METALICA P/CONCRETO,C/FORNECIMENTO,CONFECCAO,MONTAGEM E DESMONTAGEM COM 25VEZES UTILIZACAO,ENCLUS.ESCORAMENTO</t>
  </si>
  <si>
    <t>03249</t>
  </si>
  <si>
    <t>ALUGUEL HORARIO PRODUTIVO DE LAMA ASFALTICA COMPREENDENDO APENAS DEPRECIACAO, JUROS E MANUTENCAO (EXCLUSIVE OPERACAO)</t>
  </si>
  <si>
    <t>03251</t>
  </si>
  <si>
    <t>DISTANCIOMETRO ELETRONICO ACOPLADO A TEODOLITO</t>
  </si>
  <si>
    <t>03252</t>
  </si>
  <si>
    <t>03259</t>
  </si>
  <si>
    <t>FORN. E COLOC. EM ENCOSTA DE MARCOS TOPOGRAFICOS DE CONCRETO COM PINO DE REFERENCIA DE LATAO</t>
  </si>
  <si>
    <t>03261</t>
  </si>
  <si>
    <t>MOLDAGEM E COLETA CORPO DE PROVA DE CONCRETO, EXEC.POR FIR</t>
  </si>
  <si>
    <t>03262</t>
  </si>
  <si>
    <t>MOLDAGEM E COLETA CORPO DE PROVA DE CONCRETO, CONSIDERANDO O TRANSPORTE PARA UMADISTANCIA DE ATE 100KM</t>
  </si>
  <si>
    <t>03263</t>
  </si>
  <si>
    <t>MOLDAGEM E COLETA DE CORPO DE PROVA DE CONCRETO EXECUTADO POR FIRMA ESPECIALIZADA COM TRANSPORTE ATE 250KM</t>
  </si>
  <si>
    <t>03266</t>
  </si>
  <si>
    <t>CONFECCAO DE RAMPA DE TERRA PARA SUBIDAE DESCIDA DE EQUIPAMENTO PRESADO EM CARRETA</t>
  </si>
  <si>
    <t>03267</t>
  </si>
  <si>
    <t>03268</t>
  </si>
  <si>
    <t>SOLDA TOPO 5/16",CONVERSOR ELETROMOTORIZ</t>
  </si>
  <si>
    <t>03271</t>
  </si>
  <si>
    <t>LIMPEZA SUPERFICIE METALICA,EM PONTES,VIADUTOS OU ESTRUTURA SEMELHANTE,UTILIZ.LIXADEIRA/RASPADEIRA,PRODUCAO DE 280M2/M</t>
  </si>
  <si>
    <t>03279</t>
  </si>
  <si>
    <t>03281</t>
  </si>
  <si>
    <t>CRAVACAO DE ESTACA DE EUCALIPTO COM DIAMETRO 25CM,EXCLUSIVE ESTACA</t>
  </si>
  <si>
    <t>03286</t>
  </si>
  <si>
    <t>INSTALACAO/ASSENT.PIA C/ 1 CUBA, COBRE</t>
  </si>
  <si>
    <t>03287</t>
  </si>
  <si>
    <t>CAIBRO 2" X 3"</t>
  </si>
  <si>
    <t>03295</t>
  </si>
  <si>
    <t>PINTURA INTERNA/EXTERNA SOBRE FERRO C/TINTA ALQUIDICA ESMALT.BRILH.EQUIV.LAGOLINE,INCL.LIMP.LIXAM.APLIC.ZARCAO 2 DEMAOS</t>
  </si>
  <si>
    <t>03296</t>
  </si>
  <si>
    <t>55.100.0052-1</t>
  </si>
  <si>
    <t>EQUIPAMENTO ROTATIVO DE DESOBSTRUCAO DEGALERIAS, TIPO BUCKET MACHINE, CONSID. APENAS A MANUTENCAO E MAT. DE OPER. (CP)</t>
  </si>
  <si>
    <t>03300</t>
  </si>
  <si>
    <t>CORTE E REMOCAO DO PAV.,APICOAMENTO DA LAJE,FORMAS E CONCRETAGEM DOS BERCOS C/CONCR.FCK&gt;=25MPA - 24H, UTILIZ. GRAUTH</t>
  </si>
  <si>
    <t>03301</t>
  </si>
  <si>
    <t>TELA GALVANIZADA 7,5CM</t>
  </si>
  <si>
    <t>03302</t>
  </si>
  <si>
    <t>ARAME GALV. Nº 10</t>
  </si>
  <si>
    <t>03303</t>
  </si>
  <si>
    <t>SISMOGRAFO,CONTROLE DE BARULHO,CONTROLEDE PARTICULAS, CONTROLE DE GASES</t>
  </si>
  <si>
    <t>03305</t>
  </si>
  <si>
    <t>SINALIZACAO, LIMP. E CONSERVACAO DA AREAADJACENTE, COLURB, SEGUROS, TELAS, LONAS, CORDAS, PAIOIS, MANGUEIRAS, ETC</t>
  </si>
  <si>
    <t>03320</t>
  </si>
  <si>
    <t>CORTE/ABERT. 2ROSCAS,TARRACHA MAN. 1/2"</t>
  </si>
  <si>
    <t>03321</t>
  </si>
  <si>
    <t>CORTE/ABERT. 2ROSCAS,TARRACHA MAN. 3/4"</t>
  </si>
  <si>
    <t>03322</t>
  </si>
  <si>
    <t>CORTE/ABERT. 2ROSCAS,TARRACHA MAN. 1"</t>
  </si>
  <si>
    <t>03323</t>
  </si>
  <si>
    <t>CORTE/ABERT. 2ROSCAS,TARRACHA MAN.1.1/4"</t>
  </si>
  <si>
    <t>03324</t>
  </si>
  <si>
    <t>CORTE/ABERT. 2ROSCAS,TARRACHA MAN.1.1/2"</t>
  </si>
  <si>
    <t>03325</t>
  </si>
  <si>
    <t>CORTE/ABERT. 2ROSCAS,TARRACHA MAN. 2"</t>
  </si>
  <si>
    <t>03326</t>
  </si>
  <si>
    <t>CORTE/ABERT. 2ROSCAS,TARRACHA MAN.2.1/2"</t>
  </si>
  <si>
    <t>03327</t>
  </si>
  <si>
    <t>CORTE/ABERT. 2ROSCAS,TARRACHA MAN. 3"</t>
  </si>
  <si>
    <t>03328</t>
  </si>
  <si>
    <t>CORTE/ABERT. 2ROSCAS,TARRACHA MAN. 4"</t>
  </si>
  <si>
    <t>03329</t>
  </si>
  <si>
    <t>RAMAL PRED.AGUA 1/2" - CAVALETE</t>
  </si>
  <si>
    <t>03330</t>
  </si>
  <si>
    <t>RAMAL PRED.AGUA 3/4" - CAVALETE</t>
  </si>
  <si>
    <t>03331</t>
  </si>
  <si>
    <t>RAMAL PRED.AGUA 1" - CAVALETE</t>
  </si>
  <si>
    <t>03332</t>
  </si>
  <si>
    <t>15.066.0031-1</t>
  </si>
  <si>
    <t>RAMAL PRED.AGUA 1/2"DISTRIB. PVC 50MM</t>
  </si>
  <si>
    <t>03333</t>
  </si>
  <si>
    <t>15.066.0032-1</t>
  </si>
  <si>
    <t>RAMAL PRED.AGUA 1/2"DISTRIB. PVC 75MM</t>
  </si>
  <si>
    <t>03334</t>
  </si>
  <si>
    <t>15.066.0033-1</t>
  </si>
  <si>
    <t>RAMAL PRED.AGUA 1/2"DISTRIB. FF 75MM</t>
  </si>
  <si>
    <t>03335</t>
  </si>
  <si>
    <t>15.066.0034-1</t>
  </si>
  <si>
    <t>RAMAL PRED.AGUA 1/2"DISTRIB.FF/PVC 100MM</t>
  </si>
  <si>
    <t>03336</t>
  </si>
  <si>
    <t>15.066.0041-1</t>
  </si>
  <si>
    <t>RAMAL PRED.AGUA 3/4"DISTRIB. PVC 50MM</t>
  </si>
  <si>
    <t>03337</t>
  </si>
  <si>
    <t>15.066.0042-1</t>
  </si>
  <si>
    <t>RAMAL PRED.AGUA 3/4"DISTRIB. PVC 75MM</t>
  </si>
  <si>
    <t>03338</t>
  </si>
  <si>
    <t>15.066.0043-1</t>
  </si>
  <si>
    <t>RAMAL PRED.AGUA 3/4"DISTRIB. FF 75MM</t>
  </si>
  <si>
    <t>03339</t>
  </si>
  <si>
    <t>15.066.0044-1</t>
  </si>
  <si>
    <t>RAMAL PRED.AGUA 3/4"DISTRIB. FF/PVC100MM</t>
  </si>
  <si>
    <t>03340</t>
  </si>
  <si>
    <t>15.066.0051-1</t>
  </si>
  <si>
    <t>RAMAL PRED.AGUA 1", DISTRIB. PVC 50MM</t>
  </si>
  <si>
    <t>03341</t>
  </si>
  <si>
    <t>15.066.0052-1</t>
  </si>
  <si>
    <t>RAMAL PRED.AGUA 1"DISTRIB. FF/PVC 75MM</t>
  </si>
  <si>
    <t>03342</t>
  </si>
  <si>
    <t>15.066.0053-1</t>
  </si>
  <si>
    <t>RAMAL PRED.AGUA 1"DISTRIB. FF/PVC 100MM</t>
  </si>
  <si>
    <t>03343</t>
  </si>
  <si>
    <t>TRANSPORTE CARGA CAMINHAO 7,5T; 15KM/H</t>
  </si>
  <si>
    <t>03344</t>
  </si>
  <si>
    <t>REATERRO VALA/CAVA C/VIBRO-COMPACT. 30CM</t>
  </si>
  <si>
    <t>03345</t>
  </si>
  <si>
    <t>PORTA PAINEL VENEZ.,CEDRO/CANELA 3CM ESP</t>
  </si>
  <si>
    <t>03346</t>
  </si>
  <si>
    <t>03347</t>
  </si>
  <si>
    <t>03348</t>
  </si>
  <si>
    <t>HORA IMPRODUTIVA C/MOTOR PARADO (CI) DECHASSIS DE CAMINHAO 7,5T, C/MOTORISTA</t>
  </si>
  <si>
    <t>03349</t>
  </si>
  <si>
    <t>BOMBA DE ARGAMASSA (CP)</t>
  </si>
  <si>
    <t>03350</t>
  </si>
  <si>
    <t>BOMBA DE ARGAMASSA (CI)</t>
  </si>
  <si>
    <t>03351</t>
  </si>
  <si>
    <t>ESTACA RAIZ DIAM 4", CARGA 10T</t>
  </si>
  <si>
    <t>03352</t>
  </si>
  <si>
    <t>INJECAO ARG. CIM.E AREIA 450 A 500KG/M3</t>
  </si>
  <si>
    <t>03353</t>
  </si>
  <si>
    <t>ALVENARIA CXS.ENTERRADAS 0,80M, BL.CONCR</t>
  </si>
  <si>
    <t>03354</t>
  </si>
  <si>
    <t>ALVENARIA CXS.ENTERRADAS 1,60M, BL.CONCR</t>
  </si>
  <si>
    <t>03355</t>
  </si>
  <si>
    <t>ALVENARIA CXS.ENTERRADAS 3,00M;BL.CONCR.</t>
  </si>
  <si>
    <t>03356</t>
  </si>
  <si>
    <t>PERFURACAO MAN. SOLO, A TRADO ATE 6"</t>
  </si>
  <si>
    <t>03357</t>
  </si>
  <si>
    <t>CAMIONETE PICK-UP C/ESCADA EXTENSAO (CP)</t>
  </si>
  <si>
    <t>03358</t>
  </si>
  <si>
    <t>CAMIONETE PICK-UP C/ESCADA EXTENSAO (CF)</t>
  </si>
  <si>
    <t>03359</t>
  </si>
  <si>
    <t>CAMIONETE PICK-UP C/ESCADA EXTENSAO (CI)</t>
  </si>
  <si>
    <t>03360</t>
  </si>
  <si>
    <t>VEICULO DE PASSEIO,5 PASSAGEIROS,MOTORBI-COMBUSTIVEL DE 1,0L,INCLUSIVE MOTORISTA (CP)</t>
  </si>
  <si>
    <t>03361</t>
  </si>
  <si>
    <t>VEICULO DE PASSEIO,5 PASSAGEIROS,MOTORBI-COMBUSTIVEL DE 1,0L,INCLUSIVE MOTORISTA (CF)</t>
  </si>
  <si>
    <t>03362</t>
  </si>
  <si>
    <t>VEICULO DE PASSEIO,5 PASSAGEIROS,MOTORBI-COMBUSTIVEL DE 1,0L,INCLUSIVE MOTORISTA (CI)</t>
  </si>
  <si>
    <t>03363</t>
  </si>
  <si>
    <t>VEICULO GASOLINA 2 PORTAS 1.0 S/MOT.(CP)</t>
  </si>
  <si>
    <t>03364</t>
  </si>
  <si>
    <t>VEICULO GASOLINA 2 PORTAS 1.0 S/MOT.(CF)</t>
  </si>
  <si>
    <t>03365</t>
  </si>
  <si>
    <t>VEICULO GASOLINA 2 PORTAS 1.0 S/MOT.(CI)</t>
  </si>
  <si>
    <t>03368</t>
  </si>
  <si>
    <t>GUINDAUTO 4,1T, ALCANCE 9,50M (CP)</t>
  </si>
  <si>
    <t>03369</t>
  </si>
  <si>
    <t>GUINDAUTO 4,1T, ALCANCE 9,50M (CI)</t>
  </si>
  <si>
    <t>03370</t>
  </si>
  <si>
    <t>PLATAFORMA PANTOGRAFICA (CP)</t>
  </si>
  <si>
    <t>03371</t>
  </si>
  <si>
    <t>PLATAFORMA PANTOGRAFICA (CI)</t>
  </si>
  <si>
    <t>03374</t>
  </si>
  <si>
    <t>CILINDRO HIDR. DE 100T (CP)</t>
  </si>
  <si>
    <t>03375</t>
  </si>
  <si>
    <t>CILINDRO HIDR. DE 100T (CI)</t>
  </si>
  <si>
    <t>03376</t>
  </si>
  <si>
    <t>11.010.0015-1</t>
  </si>
  <si>
    <t>CABO DE ACO P/12 CORDOALHAS DE 12,5MM</t>
  </si>
  <si>
    <t>03377</t>
  </si>
  <si>
    <t>FORMA MET. P/ CONCR., 25 VEZES</t>
  </si>
  <si>
    <t>03378</t>
  </si>
  <si>
    <t>CONCRETO FCK 30MPA</t>
  </si>
  <si>
    <t>03379</t>
  </si>
  <si>
    <t>03381</t>
  </si>
  <si>
    <t>TIRANTE ACO CA-50,DIAM.25MM; FORN.</t>
  </si>
  <si>
    <t>03383</t>
  </si>
  <si>
    <t>RECONSTITUICAO ESTRUT. MET.</t>
  </si>
  <si>
    <t>03384</t>
  </si>
  <si>
    <t>CONCRETO PROJETADO ADITIVADO C/ LATEX</t>
  </si>
  <si>
    <t>03385</t>
  </si>
  <si>
    <t>ESCAVACAO TUBUL.1ª D=1,40M, PROF. 4,50M</t>
  </si>
  <si>
    <t>03386</t>
  </si>
  <si>
    <t>ESCAVACAO TUBUL.1ª D=1,40M, PROF. 7,50M</t>
  </si>
  <si>
    <t>03387</t>
  </si>
  <si>
    <t>ESCAVACAO TUBUL.1ª D=1,50M, PROF. 4,50M</t>
  </si>
  <si>
    <t>03388</t>
  </si>
  <si>
    <t>ESCAVACAO TUBUL.1ª D=1,50M, PROF. 7,50M</t>
  </si>
  <si>
    <t>03389</t>
  </si>
  <si>
    <t>ESCAVACAO TUBUL.1ª D=1,60M, PROF. 4,50M</t>
  </si>
  <si>
    <t>03390</t>
  </si>
  <si>
    <t>ESCAVACAO TUBUL.1ª D=1,60M, PROF. 7,50M</t>
  </si>
  <si>
    <t>03391</t>
  </si>
  <si>
    <t>ESCAVACAO TUBUL.1ª D=1,80M, PROF. 4,50M</t>
  </si>
  <si>
    <t>03392</t>
  </si>
  <si>
    <t>ESCAVACAO TUBUL.1ª D=1,80M, PROF. 7,50M</t>
  </si>
  <si>
    <t>03393</t>
  </si>
  <si>
    <t>ESCAVACAO TUBUL.1ª D=2,00M, PROF. 4,50M</t>
  </si>
  <si>
    <t>03394</t>
  </si>
  <si>
    <t>ESCAVACAO TUBUL.1ª D=2,00M, PROF. 7,50M</t>
  </si>
  <si>
    <t>03396</t>
  </si>
  <si>
    <t>EXTRACAO ROCHA</t>
  </si>
  <si>
    <t>03397</t>
  </si>
  <si>
    <t>RECEBIMENTO/CARGA/DESC.CAMINHAO 8 A 12M3</t>
  </si>
  <si>
    <t>03398</t>
  </si>
  <si>
    <t>ESCAVACAO FOGO, 2ª, AR COMPR., ATE 1,50M</t>
  </si>
  <si>
    <t>03399</t>
  </si>
  <si>
    <t>ESCAVACAO FOGO, 3ª, AR COMPR., ATE 1,50M</t>
  </si>
  <si>
    <t>03400</t>
  </si>
  <si>
    <t>ESCAVACAO AR COMPR. 2ªCAT., ATE 1,50M</t>
  </si>
  <si>
    <t>03401</t>
  </si>
  <si>
    <t>ESCAVACAO, AR COMPR., 1ªCAT. ATE 1,50M</t>
  </si>
  <si>
    <t>03402</t>
  </si>
  <si>
    <t>ESCAVACAO AR COMPR. 3ªCAT., ATE 1,50M</t>
  </si>
  <si>
    <t>03403</t>
  </si>
  <si>
    <t>ESCAVACAO AR COMPR. 3ªCAT., CEU ABERTO</t>
  </si>
  <si>
    <t>03404</t>
  </si>
  <si>
    <t>ESCAVACAO AR COMPR. 2ªCAT., CEU ABERTO</t>
  </si>
  <si>
    <t>03405</t>
  </si>
  <si>
    <t>SERRACAO CONTINUA MAT. 3ª CAT.</t>
  </si>
  <si>
    <t>03408</t>
  </si>
  <si>
    <t>03409</t>
  </si>
  <si>
    <t>PASTA CIMENTO BRANCO E CAL 1:1</t>
  </si>
  <si>
    <t>03410</t>
  </si>
  <si>
    <t>ARGAMASSA CIM., AREIA TRACO 1:1,PREPAROMANUAL</t>
  </si>
  <si>
    <t>03411</t>
  </si>
  <si>
    <t>ARGAMASSA CIM., AREIA TRACO 1:1,5,PREPARO MANUAL</t>
  </si>
  <si>
    <t>03412</t>
  </si>
  <si>
    <t>ARGAMASSA CIM., AREIA TRACO 1:2,PREPAROMANUAL</t>
  </si>
  <si>
    <t>03413</t>
  </si>
  <si>
    <t>ARGAMASSA CIM., AREIA TRACO 1:3,PREPAROMANUAL</t>
  </si>
  <si>
    <t>03414</t>
  </si>
  <si>
    <t>ARGAMASSA CIM., AREIA TRACO 1:4,PREPAROMANUAL</t>
  </si>
  <si>
    <t>03415</t>
  </si>
  <si>
    <t>ARGAMASSA CIM., AREIA TRACO 1:5,PREPAROMANUAL</t>
  </si>
  <si>
    <t>03416</t>
  </si>
  <si>
    <t>ARGAMASSA CIM., AREIA TRACO 1:6,PREPAROMANUAL</t>
  </si>
  <si>
    <t>03417</t>
  </si>
  <si>
    <t>ARGAMASSA CIM., AREIA TRACO 1:8,PREPAROMANUAL</t>
  </si>
  <si>
    <t>03418</t>
  </si>
  <si>
    <t>ARGAMASSA CIM., PO DE PEDRA 1:3,PREPAROMANUAL</t>
  </si>
  <si>
    <t>03419</t>
  </si>
  <si>
    <t>ARGAMASSA CIM., PO DE PEDRA 1:4,PREPAROMANUAL</t>
  </si>
  <si>
    <t>03420</t>
  </si>
  <si>
    <t>ARGAMASSA CIM.,CAL E AREIA 1:3:5,PREPAROMANUAL</t>
  </si>
  <si>
    <t>03421</t>
  </si>
  <si>
    <t>ARGAMASSA CIM.,CAL E AREIA,1:3:8,PREPAROMANUAL</t>
  </si>
  <si>
    <t>03422</t>
  </si>
  <si>
    <t>ARGAMASSA CIM.BRANCO,CAL,PO-MARM.,PREPARO MANUAL</t>
  </si>
  <si>
    <t>03423</t>
  </si>
  <si>
    <t>ARGAMASSA CIM.,SAIBRO TRACO 1:2,PREPAROMANUAL</t>
  </si>
  <si>
    <t>03424</t>
  </si>
  <si>
    <t>ARGAMASSA CIM.,SAIBRO TRACO 1:4,PREPAROMANUAL</t>
  </si>
  <si>
    <t>03425</t>
  </si>
  <si>
    <t>ARGAMASSA CIM.,SAIBRO TRACO 1:6,PREPAROMANUAL</t>
  </si>
  <si>
    <t>03426</t>
  </si>
  <si>
    <t>ARGAMASSA CIM.,SAIBRO TRACO 1:8,PREPAROMANUAL</t>
  </si>
  <si>
    <t>03427</t>
  </si>
  <si>
    <t>ARGAMASSA CIM.,SAIBRO,AREIA 1:2:2,PREPARO MANUAL</t>
  </si>
  <si>
    <t>03428</t>
  </si>
  <si>
    <t>ARGAMASSA CIM.,SAIBRO,AREIA 1:2:3,PREPARO MANUAL</t>
  </si>
  <si>
    <t>03429</t>
  </si>
  <si>
    <t>ARGAMASSA CIM.,SAIBRO,AREIA 1:3:3,PREPARO MANUAL</t>
  </si>
  <si>
    <t>03430</t>
  </si>
  <si>
    <t>ARGAMASSA CIM.,SAIBRO,AREIA 1:3:5,PREPARO MANUAL</t>
  </si>
  <si>
    <t>03431</t>
  </si>
  <si>
    <t>ARGAMASSA CIM.,CAL,SAIBRO,AREIA,PREPAROMANUAL</t>
  </si>
  <si>
    <t>03432</t>
  </si>
  <si>
    <t>ARGAMASSA CIM.E AREOLA PARA EMBOCO,NO TRACO 1:2,PREPARO MANUAL</t>
  </si>
  <si>
    <t>03433</t>
  </si>
  <si>
    <t>ARGAMASSA CIM.E AREOLA PARA EMBOCO,NO TRACO 1:4,PREPARO MANUAL</t>
  </si>
  <si>
    <t>03434</t>
  </si>
  <si>
    <t>ARGAMASSA CIM.E AREOLA PARA EMBOCO,NO TRACO 1:6,PREPARO MANUAL</t>
  </si>
  <si>
    <t>03435</t>
  </si>
  <si>
    <t>ARGAMASSA CIM.,AREIA TRACO 1:1,PREPAROMECANICO</t>
  </si>
  <si>
    <t>03436</t>
  </si>
  <si>
    <t>ARGAMASSA CIM.,AREIA TRACO 1:2,PREPAROMECANICO</t>
  </si>
  <si>
    <t>03437</t>
  </si>
  <si>
    <t>ARGAMASSA CIM.,PO DE PEDRA 1:3,PREPAROMECANICO</t>
  </si>
  <si>
    <t>03438</t>
  </si>
  <si>
    <t>ARGAMASSA CIM.,PO DE PEDRA 1:4,PREPAROMECANICO</t>
  </si>
  <si>
    <t>03439</t>
  </si>
  <si>
    <t>ARGAMASSA CIM.BRANCO,CAL,PO-MARM.,PREPARO MECANICO</t>
  </si>
  <si>
    <t>03440</t>
  </si>
  <si>
    <t>ARGAMASSA CIM.,SAIBRO TRACO 1:2,PREPAROMECANICO</t>
  </si>
  <si>
    <t>03441</t>
  </si>
  <si>
    <t>ARGAMASSA CIM.,SAIBRO TRACO 1:4,PREPAROMECANICO</t>
  </si>
  <si>
    <t>03442</t>
  </si>
  <si>
    <t>ARGAMASSA CIM.E AREOLA PARA EMBOCO,NO TRACO 1:2,PREPARO MECANICO</t>
  </si>
  <si>
    <t>03443</t>
  </si>
  <si>
    <t>ARGAMASSA CIM.E AREOLA PARA EMBOCO,NO TRACO 1:4,PREPARO MECANICO</t>
  </si>
  <si>
    <t>03444</t>
  </si>
  <si>
    <t>ARGAMASSA CIM.E AREOLA PARA EMBOCO,NO TRACO 1:6,PREPARO MECANICO</t>
  </si>
  <si>
    <t>03445</t>
  </si>
  <si>
    <t>ENCHIMENTO DE AREIA P/ BOMBA</t>
  </si>
  <si>
    <t>03446</t>
  </si>
  <si>
    <t>INJECAO CALDA CIM., PROD. 0,5 SACOS/H</t>
  </si>
  <si>
    <t>03447</t>
  </si>
  <si>
    <t>INJECAO CALDA CIM., PROD. 2 SACOS/H</t>
  </si>
  <si>
    <t>03448</t>
  </si>
  <si>
    <t>INJECAO ARG. CIM.E AREIA, PROD. 1M3/H</t>
  </si>
  <si>
    <t>03449</t>
  </si>
  <si>
    <t>INJECAO ARG. CIM.E AREIA PROD. 0,75M3/H</t>
  </si>
  <si>
    <t>03450</t>
  </si>
  <si>
    <t>INJECAO ARG. CIM.E AREIA, PROD. 0,50M3/H</t>
  </si>
  <si>
    <t>03451</t>
  </si>
  <si>
    <t>INJECAO ARG. CIM.E AREIA, PROD. 0,25M3/H</t>
  </si>
  <si>
    <t>03452</t>
  </si>
  <si>
    <t>INJECAO TRAT. SOLO RESINA EPOXICA</t>
  </si>
  <si>
    <t>03454</t>
  </si>
  <si>
    <t>INJECAO RESINA EPOXICA COLAGEM PECAS</t>
  </si>
  <si>
    <t>03455</t>
  </si>
  <si>
    <t>INJECAO RESINA EPOXICA FISSURAS CONCR.</t>
  </si>
  <si>
    <t>03456</t>
  </si>
  <si>
    <t>INJECAO RESINA EPOXICA INCL. MAT.</t>
  </si>
  <si>
    <t>03457</t>
  </si>
  <si>
    <t>ARGAMASSA CIM., AREIA TRACO 1:3 C/RESINA</t>
  </si>
  <si>
    <t>03458</t>
  </si>
  <si>
    <t>ESCAVACAO TUBUL.1ª D=1,00,10M,AR COMPR.</t>
  </si>
  <si>
    <t>03459</t>
  </si>
  <si>
    <t>ESCAVACAO TUBUL.1ª D=1,20,10M,AR COMPR.</t>
  </si>
  <si>
    <t>03460</t>
  </si>
  <si>
    <t>ESCAVACAO TUBUL.1ª D=1,50,10M, AR COMPR.</t>
  </si>
  <si>
    <t>03461</t>
  </si>
  <si>
    <t>ESCAVACAO TUBUL.1ª D=1,60, 10M,AR COMPR.</t>
  </si>
  <si>
    <t>03462</t>
  </si>
  <si>
    <t>ESCAVACAO TUBUL.1ª D=1,80, 10M,AR COMPR.</t>
  </si>
  <si>
    <t>03463</t>
  </si>
  <si>
    <t>ESCAVACAO TUBUL.1ª D=2,00,10M, AR COMPR.</t>
  </si>
  <si>
    <t>03464</t>
  </si>
  <si>
    <t>ESCAVACAO TUBUL.1ª D=2,20,10M, AR COMPR.</t>
  </si>
  <si>
    <t>03465</t>
  </si>
  <si>
    <t>ESCAVACAO BASE ALARGADA, ATE 4,50M</t>
  </si>
  <si>
    <t>03466</t>
  </si>
  <si>
    <t>ESCAVACAO BASE ALARGADA 4,50 A 7,50M</t>
  </si>
  <si>
    <t>03467</t>
  </si>
  <si>
    <t>MATERIAIS P/FUSTE TUBULAO DIAM. 1,0M</t>
  </si>
  <si>
    <t>03468</t>
  </si>
  <si>
    <t>BULBO ALARGAMENTO P/ESTACA DIAM. 350MM</t>
  </si>
  <si>
    <t>03469</t>
  </si>
  <si>
    <t>ESCAVACAO TUBUL.1ª D=0,80,10M,CEU ABERTO</t>
  </si>
  <si>
    <t>03470</t>
  </si>
  <si>
    <t>ESCAVACAO TUBUL.1ª D=1,00,10M,CEU ABERTO</t>
  </si>
  <si>
    <t>03471</t>
  </si>
  <si>
    <t>ESCAVACAO TUBUL.1ª D=1,25,10M,CEU ABERTO</t>
  </si>
  <si>
    <t>03472</t>
  </si>
  <si>
    <t>ESCAVACAO TUBUL.1ª D=1,50,10M,CEU ABERTO</t>
  </si>
  <si>
    <t>03474</t>
  </si>
  <si>
    <t>REVESTIMENTO EXT. ARG. 1:3:3 ESP. 2,5CM</t>
  </si>
  <si>
    <t>03475</t>
  </si>
  <si>
    <t>03476</t>
  </si>
  <si>
    <t>MACARANDUBA APARELHADA 2,0 X 10,0CM</t>
  </si>
  <si>
    <t>03477</t>
  </si>
  <si>
    <t>MACARANDUBA APARELHADA 1.1/2" X 3"</t>
  </si>
  <si>
    <t>03478</t>
  </si>
  <si>
    <t>MACARANDUBA APARELHADA 3" X 12"</t>
  </si>
  <si>
    <t>03479</t>
  </si>
  <si>
    <t>MACARANDUBA APARELHADA 3" X 3"</t>
  </si>
  <si>
    <t>03480</t>
  </si>
  <si>
    <t>MACARANDUBA APARELHADA 3" X 4.1/2"</t>
  </si>
  <si>
    <t>03481</t>
  </si>
  <si>
    <t>MACARANDUBA APARELHADA 3" X 6"</t>
  </si>
  <si>
    <t>03482</t>
  </si>
  <si>
    <t>MACARANDUBA APARELHADA 3" X 9"</t>
  </si>
  <si>
    <t>03483</t>
  </si>
  <si>
    <t>MACARANDUBA APARELHADA 2" X 3"</t>
  </si>
  <si>
    <t>03484</t>
  </si>
  <si>
    <t>ESCAVACAO MAN. 1ªCAT., 6 A 7,50M</t>
  </si>
  <si>
    <t>03485</t>
  </si>
  <si>
    <t>PLACA DE ACO 1/2", PERFIL DUPLO 10"</t>
  </si>
  <si>
    <t>03486</t>
  </si>
  <si>
    <t>SOLDA TOPO 3/16",CONVERSOR A DIESEL</t>
  </si>
  <si>
    <t>03487</t>
  </si>
  <si>
    <t>SOLDA DE TOPO, 1/2", CONVERSOR A DIESEL</t>
  </si>
  <si>
    <t>03488</t>
  </si>
  <si>
    <t>SOLDA TOPO 5/8",CONVERSOR A DIESEL</t>
  </si>
  <si>
    <t>03489</t>
  </si>
  <si>
    <t>ESCAVACAO FOGO, 2ª, ATE 1,50M</t>
  </si>
  <si>
    <t>03490</t>
  </si>
  <si>
    <t>ESCAVACAO FOGO, 3ª, ATE 1,50M</t>
  </si>
  <si>
    <t>03491</t>
  </si>
  <si>
    <t>MEIO FIO DE CONC. SIMPLES(FCK-15 MPA), MOLDADO NO LOCAL, TIPO DER-RJ, MED. 0,15MBASE, ALT. 0,30M. FORN.,ESCAV.E REATER.</t>
  </si>
  <si>
    <t>03500</t>
  </si>
  <si>
    <t>CAMINHAO BASCULANTE, NO TOCO, PRECO SEMPNEUS, COM MOTOR DIESEL DE 192CV E CAPACIDADE DE 8,00 A 10,00M3</t>
  </si>
  <si>
    <t>03508</t>
  </si>
  <si>
    <t>CAMINHAO BASCULANTE TIPO MEDIO-PESADO, TRUCADO, PRECO SEM PNEUS, COM MOTOR DIESEL DE 142CV E CAPACIDADE 12,00M3</t>
  </si>
  <si>
    <t>03512</t>
  </si>
  <si>
    <t>EMPILHADEIRA, PRECO SEM PNEUS, COM CAPACIDADE DE 2,5T</t>
  </si>
  <si>
    <t>03513</t>
  </si>
  <si>
    <t>EMPILHADEIRA, PRECO SEM PNEUS, COM CAPACIDADE, DE 3T</t>
  </si>
  <si>
    <t>03514</t>
  </si>
  <si>
    <t>EMPILHADEIRA, PRECO SEM PNEUS, COM CAPACIDADE, DE 4T</t>
  </si>
  <si>
    <t>03515</t>
  </si>
  <si>
    <t>EMPILHADEIRA, PRECO SEM PNEUS, COM CAPACIDADE DE 7T</t>
  </si>
  <si>
    <t>03516</t>
  </si>
  <si>
    <t>EMPILHADEIRA, PRECO SEM PNEUS, COM CAPACIDADE DE 5T</t>
  </si>
  <si>
    <t>03517</t>
  </si>
  <si>
    <t>EQUIPAMENTO HIDROJATO CONJ., PRECO S/PNEUS, MANG.P/CAPT.6" A 8", TANQ.ARMAZ.12000L,A.PRES.15M3/H,PRES.200LB,50,00M COMPR</t>
  </si>
  <si>
    <t>03523</t>
  </si>
  <si>
    <t>PICK-UP CABINE SIMPLES, TIPO LEVE, PRECOSEM PNEUS, COM MOTOR 1.6 LITROS BI-COMBUSTIVEL (GASOLINA E ALCOOL)</t>
  </si>
  <si>
    <t>03527</t>
  </si>
  <si>
    <t>03529</t>
  </si>
  <si>
    <t>GUINDAUTO MONTADO SOBRE CHASSIS DE CAMINHAO, EXCLUSIVE O CHASSIS, CAPACIDADE DE4,1T</t>
  </si>
  <si>
    <t>03530</t>
  </si>
  <si>
    <t>CHASSIS, PRECO SEM PNEUS, COM SEMI-REBOQUE EXTENSIVEL ATE 21,00M</t>
  </si>
  <si>
    <t>03537</t>
  </si>
  <si>
    <t>SOQUETE VIBRATORIO DE 78KG, COM MOTOR AGASOLINA DE 2,5CV</t>
  </si>
  <si>
    <t>03538</t>
  </si>
  <si>
    <t>BOMBA HIDRAULICA CENTRIFUGA, COM MOTOR ELETRICO, DE 02,0CV-220/380V</t>
  </si>
  <si>
    <t>03539</t>
  </si>
  <si>
    <t>BOMBA HIDRAULICA CENTRIFUGA, COM MOTOR ELETRICO, DE 03,0CV-220/380V</t>
  </si>
  <si>
    <t>03543</t>
  </si>
  <si>
    <t>ESCADA EXTENS.EM FIBRA DE VIDRO, BASCUL.,MOV.GIRAT.360º,ALT.TRABALHO ATE 8,50M,ASER MONT.CHASSIS PICK-UP OU SIMILARES</t>
  </si>
  <si>
    <t>03548</t>
  </si>
  <si>
    <t>SEWER JET, PRECO SEM PNEUS, COMP.CHASSISNO TOCO E EQUIP.DE JATO D`AGUA ALTA PRES. P/DESOB.LIMP.REDES ESG.SANIT.PLUVIAL</t>
  </si>
  <si>
    <t>03549</t>
  </si>
  <si>
    <t>VACUO SEWER-JET, COMPOSTO DE CHASSIS NOTOCO EQUIP.COMB.JATO D`AGUA ALTA PRES.C/VACUO, CAPTAC.MIN.ARMAZ.6,00M3,MANG.4"</t>
  </si>
  <si>
    <t>03550</t>
  </si>
  <si>
    <t>VAC-ALL ASPIRADORA MEC.ARMAZENAGEM 8,6M3</t>
  </si>
  <si>
    <t>03809</t>
  </si>
  <si>
    <t>JUNTA DE DILATACAO E VEDACAO, P/OBRAS DEARTE, INCL.LABIOS POLIMERICOS, FORN.E COLOCACAO, P/PAVIMENTOS DE -15 A +25MM</t>
  </si>
  <si>
    <t>03812</t>
  </si>
  <si>
    <t>JUNTA DE DILATACAO E VEDACAO, P/OBRAS DEARTE, INCL.LABIOS POLIMERICOS, FORN.E COLOCACAO, P/PAVIMENTOS DE -20 A +40</t>
  </si>
  <si>
    <t>03814</t>
  </si>
  <si>
    <t>JUNTA DE DILATACAO E VEDACAO, P/OBRAS DEARTE, INCL.LABIOS POLIMERICOS, FORN.E COLOCACAO, P/PAVIMENTOS DE -10 A +20MM</t>
  </si>
  <si>
    <t>03822</t>
  </si>
  <si>
    <t>COIFA DE ACO INOXIDAVEL, CHAPA 18/304, INCLUINDO 3,00M DE DUTO COM (500X500)MM EEXAUTOR DE 3CV, DE (2,10X1,20)M</t>
  </si>
  <si>
    <t>03823</t>
  </si>
  <si>
    <t>PORTA CACAMBA, LIXEIRA, EM ACO INOXIDAVEL, CHAPA 18/304, DE (300X300)MM</t>
  </si>
  <si>
    <t>03824</t>
  </si>
  <si>
    <t>TANQUE DE ACO INOXIDAVEL, CHAPA 22/304,CAPACIDADE DE 30 LITROS, COM ESFREGADOR,DE (520X540X300)MM</t>
  </si>
  <si>
    <t>03827</t>
  </si>
  <si>
    <t>CUBA DE ACO INOXIDAVEL, CHAPA 20/304, DUPLA, DE (820X340X150)MM</t>
  </si>
  <si>
    <t>03830</t>
  </si>
  <si>
    <t>TACHAO REFLETIVO FUNDIDO, DE (230X125X45)MM, TELA DE NYLON P/MAIOR FIXACAO, CONTEM 50 ESFERAS, INCRUST. "ABS" SENDO CEGO</t>
  </si>
  <si>
    <t>03831</t>
  </si>
  <si>
    <t>TACHAO REFLETIVO FUNDIDO, DE (230X125X45)MM, TELA DE NYLON P/MAIOR FIXACAO, CONTEM 50 ESFERAS, SENDO MONODIRECIONADO</t>
  </si>
  <si>
    <t>03832</t>
  </si>
  <si>
    <t>MINI-TACHAO REFLETIDO FUNDIDO, DE (220X100X40)MM, CONTEM 50 ESFERAS DE VIDRO LAPID.E ESPELHADO, INCRUST."ABS",SENDO CEGO</t>
  </si>
  <si>
    <t>03833</t>
  </si>
  <si>
    <t>MINI-TACHAO REFLETIDO FUNDIDO, DE (220X100X40)MM, CONTEM 50 ESFERAS DE VIDRO, SENDO MONODIRECIONAL</t>
  </si>
  <si>
    <t>03834</t>
  </si>
  <si>
    <t>TACHA REFLET.INJET."ABS", (100X100X19,5)MM, C/PINO ACO P/MAIOR FIX.PAVIM.SEUS REFLET.43 ESFERAS, SENDO MONODIRECIONADOS</t>
  </si>
  <si>
    <t>03835</t>
  </si>
  <si>
    <t>COLA (CONJUNTO), PARA 5 TACHOES, 10 MINI-TACHOES E 15 TACHAS</t>
  </si>
  <si>
    <t>03836</t>
  </si>
  <si>
    <t>MINI-TACHAO REFL.,(220X100X40)MM, TELA NYLON P/MAIOR FIX.PAVIM.SEUS REFLET.50 ESFERAS, INCRUST.ABS, SENDO BIDIRECIONAL</t>
  </si>
  <si>
    <t>03837</t>
  </si>
  <si>
    <t>TACHAO REFLETIDO FUND.,(230X125X45)MM,TELA NYLON P/MAIOR FIX.PAV.REFL.50 ESF.VIDRO LAP.ESP.INSCR.ABS,SENDO BIDIRECIONAL</t>
  </si>
  <si>
    <t>03838</t>
  </si>
  <si>
    <t>TACHA REFLETIDA INJETADAS EM "ABS", (100X100X19,5)MM, C/PINO ACO P/MAIOR FIX.PAVIM.REFL.43 ESF.VIDRO, SENDO BIDIRECIONAL</t>
  </si>
  <si>
    <t>03845</t>
  </si>
  <si>
    <t>SEGREGADOR FAIXA ONIBUS, P/MAIOR ABSORCAO IMPACTOS 2 PINOS ACO, EVIT.ASSIM DANOSE RISCOS NOS PNEUS, DE (450X155X70)MM</t>
  </si>
  <si>
    <t>03861</t>
  </si>
  <si>
    <t>VERNIZ ACRILICO INCOLOR</t>
  </si>
  <si>
    <t>03862</t>
  </si>
  <si>
    <t>GOMA-LACA NACIONAL</t>
  </si>
  <si>
    <t>03863</t>
  </si>
  <si>
    <t>CORANTE EM PO PARA CAIACAO, EM EMBALAGEMDE 250G</t>
  </si>
  <si>
    <t>03866</t>
  </si>
  <si>
    <t>REDUTOR P/DILUICAO DE TINTAS E VERNIZES,EM LATA DE 5 LITROS</t>
  </si>
  <si>
    <t>03867</t>
  </si>
  <si>
    <t>TINTA GRAFITE SINTETICA SECADA AO AR</t>
  </si>
  <si>
    <t>03868</t>
  </si>
  <si>
    <t>MASSA CORRIDA A BASE DE PVA, EM LATAS DE18 LITROS</t>
  </si>
  <si>
    <t>03874</t>
  </si>
  <si>
    <t>MASSA ACRILILICA, EM BALDES DE 18 LITROS</t>
  </si>
  <si>
    <t>03876</t>
  </si>
  <si>
    <t>TINTA LATEX STANDARD PARA EXTERIOR/INTERIOR SEMIBRILHANTE BRANCA OU COLORIDA, EMBALDES DE 18 LITROS</t>
  </si>
  <si>
    <t>03878</t>
  </si>
  <si>
    <t>VERNIZ ISOLANTE INCOLOR</t>
  </si>
  <si>
    <t>03880</t>
  </si>
  <si>
    <t>TINTA CERAMICA</t>
  </si>
  <si>
    <t>03881</t>
  </si>
  <si>
    <t>LIQUIDO PARA BRILHO PARA TINTA LATEX EMLATA DE 18 LITROS</t>
  </si>
  <si>
    <t>03882</t>
  </si>
  <si>
    <t>COLA A BASE DE PVA LATEX</t>
  </si>
  <si>
    <t>03887</t>
  </si>
  <si>
    <t>LUVA DE PVC RIGIDO ROSQUEAVEL, P/ELETRODUTO, DE 1.1/4"</t>
  </si>
  <si>
    <t>03888</t>
  </si>
  <si>
    <t>LUVA DE PVC RIGIDO ROSQUEAVEL, PARA ELETRODUTO, DE 2.1/2"</t>
  </si>
  <si>
    <t>03889</t>
  </si>
  <si>
    <t>SUPORTE P/TRANSFORMADOR, EM POSTE DE SECAO CIRCULAR</t>
  </si>
  <si>
    <t>03890</t>
  </si>
  <si>
    <t>POSTE CONCRETO, C/SECAO CIRCULAR, 05,00MCOMPR., PADRAO ABNT, EXCL.TRANSP., C/CARGA NOM.HORIZ,NO TOPO, DE 100KGF</t>
  </si>
  <si>
    <t>03891</t>
  </si>
  <si>
    <t>POSTE CONCRETO, C/SECAO CIRCULAR 05,00MCOMPR., PADRAO ABNT, EXCL.TRANSP., C/CARGA NOM.HORIZ. NO TOPO, DE 200KGF</t>
  </si>
  <si>
    <t>03892</t>
  </si>
  <si>
    <t>POSTE CONCRETO, C/SECAO CIRCULAR, 05,00MCOMPR., PADRAO ABNT, EXCL.TRANSP., C/CARGA NOM.HORIZ.NO TOPO, DE 300KGF</t>
  </si>
  <si>
    <t>03893</t>
  </si>
  <si>
    <t>POSTE CONCRETO, C/SECAO CIRCULAR, 05,00MCOMPR., PADRAO ABNT, EXCL.TRANSP., C/CARGA NOM. HORIZ. NO TOPO, DE 400KGF</t>
  </si>
  <si>
    <t>03894</t>
  </si>
  <si>
    <t>POSTE CONCRETO, C/SECAO CIRCULAR, 07,00MCOMPR., PADRAO ABNT, EXCL. TRANSP., C/GCARGA NOM.HORIZ.NO TOPO, DE 200KGF</t>
  </si>
  <si>
    <t>03895</t>
  </si>
  <si>
    <t>POSTE CONCRETO, C/SECAO CIRCULAR, 07,00MCOMPR., PADRAO ABNT, EXCL. TRANSP., C/CARGA NOM.HORIZ. NO TOPO, DE 300KGF</t>
  </si>
  <si>
    <t>03896</t>
  </si>
  <si>
    <t>POSTE CONCRETO, C/SECAO CIRCULAR, 07,00MCOMPR., PADRAO ABNT, EXCL.TRANSP., C/CARGA NOM. HORIZ. NO TOPO, DE 400KGF</t>
  </si>
  <si>
    <t>03897</t>
  </si>
  <si>
    <t>POSTE CONCRETO, C/SECAO CIRCULAR, 11,00MCOMPR., PADRAO ABNT, EXCL. TRANSP., C/CARGA NOM. HORIZ. NO TOPO, DE 300KGF</t>
  </si>
  <si>
    <t>03898</t>
  </si>
  <si>
    <t>POSTE CONCRETO, C/SECAO CIRCULAR, 11,00MCOMPR., PADRAO ABNT, EXCL. TRANSP., C/CARGA NOM. HORIZ. NO TOPO, DE 400KGF</t>
  </si>
  <si>
    <t>03899</t>
  </si>
  <si>
    <t>POSTE CONCRETO, C/SECAO CIRCULAR, 14,00MCOMPR., PADRAO ABNT, EXCL. TRANSP., C/CARGA NOM. HORIZ. NO TOPO, DE 400KGF</t>
  </si>
  <si>
    <t>03900</t>
  </si>
  <si>
    <t>LAVATORIO LOUCA BRANCA, TIPO POPULAR, MED. EM TORNO DE (47X35)CM, INCL. ACESSORIOS DE FIXACAO</t>
  </si>
  <si>
    <t>03901</t>
  </si>
  <si>
    <t>SIFAO EM METAL CROMADO, DE  1"X1.1/4"</t>
  </si>
  <si>
    <t>03902</t>
  </si>
  <si>
    <t>TORNEIRA DE PRESSAO DE 1/2", SEM AREJADOR</t>
  </si>
  <si>
    <t>03903</t>
  </si>
  <si>
    <t>LAVATORIO DE LOUCA BRANCA, TIPO MEDIO LUXO, MED. EM TORNO DE (55X45)CM, INCLUSIVE ACESSORIOS DE FIXACAO</t>
  </si>
  <si>
    <t>03905</t>
  </si>
  <si>
    <t>LAVATORIO DE LOUCA BRANCA, DE SOBREPOR,MED. EM TORNO DE (53X43)CM, SEM LADRAO</t>
  </si>
  <si>
    <t>03906</t>
  </si>
  <si>
    <t>LAVATORIO DE LOUCA BRANCA, DE SOBREPOR,MED. EM TORNO DE (53X43)CM, COM LADRAO</t>
  </si>
  <si>
    <t>03907</t>
  </si>
  <si>
    <t>MICTORIO COLETIVO, DE ACO INOXIDAVEL, CHAPA 20/304, COM CRIVO DE SAIDA CROMADA,COM SECAO DE (380X250)MM</t>
  </si>
  <si>
    <t>03908</t>
  </si>
  <si>
    <t>COLUNA DE LOUCA BRANCA, PARA LAVATORIO,TIPO MEDIO LUXO</t>
  </si>
  <si>
    <t>03909</t>
  </si>
  <si>
    <t>CUBA DE LOUCA BRANCA, DE EMBUTIR, TIPO MEDIO LUXO, COM MEDIDAS EM TORNO DE (52X39)CM, SEM LADRAO</t>
  </si>
  <si>
    <t>03910</t>
  </si>
  <si>
    <t>CUBA DE LOUCA BRANCA, DE EMBUTIR, TIPO MEDIO LUXO, COM MEDIDAS EM TORNO DE (52X39)CM, COM LADRAO</t>
  </si>
  <si>
    <t>03911</t>
  </si>
  <si>
    <t>LAVATORIO DE LOUCA BRANCA, TIPO MEDIO LUXO, MEDINDO EM TORNO DE (47X35)CM, INCLUSIVE ACESSORIOS DE FIXACAO</t>
  </si>
  <si>
    <t>03912</t>
  </si>
  <si>
    <t>TANQUE DE LOUCA BRANCA, 18 LITROS, INCLUSIVE ACESSORIOS DE FIXACAO</t>
  </si>
  <si>
    <t>03913</t>
  </si>
  <si>
    <t>COLUNA DE LOUCA BRANCA, PARA TANQUE</t>
  </si>
  <si>
    <t>03915</t>
  </si>
  <si>
    <t>VALVULA DE ESCOAMENTO, PARA BANHEIRA, SEM LADRAO, 1604, EM METAL CROMADO, DE 1.1/4"</t>
  </si>
  <si>
    <t>03916</t>
  </si>
  <si>
    <t>TANQUE DE LOUCA BRANCA, 22 LITROS, INCLUSIVE ACESSORIOS DE FIXACAO</t>
  </si>
  <si>
    <t>03917</t>
  </si>
  <si>
    <t>BACIA TURCA DE LOUCA BRANCA COM SIFAO INTEGRADO</t>
  </si>
  <si>
    <t>03922</t>
  </si>
  <si>
    <t>MICTORIO DE LOUCA BRANCA, COM SIFAO INTEGRADO E MEDIDAS EM TORNO DE (33X28X53)CM</t>
  </si>
  <si>
    <t>03923</t>
  </si>
  <si>
    <t>VASO SANITARIO, SIFONADO DE LOUCA BRANCA, TIPO POPULAR, COM CAIXA ACOPLADA, INCLUSIVE ACESSORIOS DE FIXACAO</t>
  </si>
  <si>
    <t>03926</t>
  </si>
  <si>
    <t>CAIXA DE DESCARGA EXTERNA, PLASTICA</t>
  </si>
  <si>
    <t>03927</t>
  </si>
  <si>
    <t>ASSENTO PLASTICO, PARA VASO SANITARIO, TIPO MEDIO LUXO</t>
  </si>
  <si>
    <t>03928</t>
  </si>
  <si>
    <t>ARMARIO DE EMBUTIR, COM ESPELHO, PARA BANHEIRO</t>
  </si>
  <si>
    <t>03929</t>
  </si>
  <si>
    <t>ASSENTO PLASTICO, PARA VASO SANITARIO, TIPO SIMPLES</t>
  </si>
  <si>
    <t>03931</t>
  </si>
  <si>
    <t>CHUVEIRO ESTAMPADO, ARTICULADO, CROMADO,COM BRACO DE 1/2"</t>
  </si>
  <si>
    <t>03932</t>
  </si>
  <si>
    <t>CHUVEIRO LUXO, ARTICULADO, CROMADO, COMBRACO DE 1/2"</t>
  </si>
  <si>
    <t>03933</t>
  </si>
  <si>
    <t>CAIXA DE DESCARGA DE EMBUTIR, PLASTICA,C/ESPELHO CROMADO</t>
  </si>
  <si>
    <t>03934</t>
  </si>
  <si>
    <t>FOGAO A GAS RESIDENCIAL, BRANCO, DE 6 BOCAS</t>
  </si>
  <si>
    <t>03935</t>
  </si>
  <si>
    <t>FOGAO A GAS INDUSTRIAL, PINTADO, DE 6 BOCAS, GRELHA DE (40X40)CM, COM FORNO</t>
  </si>
  <si>
    <t>03936</t>
  </si>
  <si>
    <t>VALVULA DE ESCOAMENTO, 1600, EM METAL CROMADO, DE 1"X2"</t>
  </si>
  <si>
    <t>03937</t>
  </si>
  <si>
    <t>TORNEIRA PARA PIA, COM AREJADOR, EM METAL CROMADO, DE APROXIM. 1/2"X21CM</t>
  </si>
  <si>
    <t>03940</t>
  </si>
  <si>
    <t>TORNEIRA ELETRICA, PARA COZINHA</t>
  </si>
  <si>
    <t>03941</t>
  </si>
  <si>
    <t>TORNEIRA PARA PIA, COM AREJADOR, EM METAL CROMADO, TUBO MOVEL, TIPO PAREDE, DE APROXIM. 1/2"X22CM</t>
  </si>
  <si>
    <t>03944</t>
  </si>
  <si>
    <t>ASSENTO PLASTICO, PARA VASO SANITARIO, TIPO POPULAR</t>
  </si>
  <si>
    <t>03945</t>
  </si>
  <si>
    <t>PORTA FRIGORIFICA GIRAT.(800X1800)MM, REVEST.INT.E EXT.CHAPA ACO INOX AISI 430,POLIURET. 50MM (RESFRIADO),FORN.E COLOC</t>
  </si>
  <si>
    <t>03946</t>
  </si>
  <si>
    <t>CONSOLE DE MARMORE BRANCO CLASSICO, POLIDO DE (30X30X2)CM, PARA DEPOSITO DE AGUA</t>
  </si>
  <si>
    <t>03949</t>
  </si>
  <si>
    <t>VALVULA DE ESCOAMENTO, P/TANQUE, 1605, EM METAL CROMADO, DE 1.1/4"</t>
  </si>
  <si>
    <t>03950</t>
  </si>
  <si>
    <t>VALVULA DE ESCOAMENTO, P/TANQUE, 1606, EM METAL CROMADO, DE 1.1/2"</t>
  </si>
  <si>
    <t>03951</t>
  </si>
  <si>
    <t>BANCA SECA EM MARMORE BRANCO CLASSICO, DE 60CM, DE LARGURA E 3CM DE ESPESSURA</t>
  </si>
  <si>
    <t>03953</t>
  </si>
  <si>
    <t>VALVULA DE ESCOAMENTO, PARA PIA, SEM UNHO, EM PVC</t>
  </si>
  <si>
    <t>03954</t>
  </si>
  <si>
    <t>VALVULA DE ESCOAMENTO, PARA LAVATORIO, SEM UNHO, EM PVC</t>
  </si>
  <si>
    <t>03960</t>
  </si>
  <si>
    <t>ANEL DE CONCRETO PRE-FABRICADO, P/CAIXADE INSPECAO, COM 600MM DE DIAMETRO INT.,40MM DE ESPESSURA, COM ALTURA DE 300MM</t>
  </si>
  <si>
    <t>03961</t>
  </si>
  <si>
    <t>ANEL DE CONCRETO PRE-FABRICADO, P/CAIXADE INSPECAO, COM 600MM DE DIAMETRO INT.,40MM DE ESPESSURA, COM ALTURA DE 150MM</t>
  </si>
  <si>
    <t>03962</t>
  </si>
  <si>
    <t>ANEL DE CONCRETO PRE-FABRICADO, P/CAIXADE INSPECAO, COM 600MM DE DIAMETRO INT.,40MM DE ESPESSURA, COM ALTURA DE 075MM</t>
  </si>
  <si>
    <t>03963</t>
  </si>
  <si>
    <t>FUNDO PARA CAIXA DE INSPECAO COM DIAMETRO DE 600MM</t>
  </si>
  <si>
    <t>03964</t>
  </si>
  <si>
    <t>FOSSA SEPTICA IMHOFF, MEDINDO 3000 X 2000MM</t>
  </si>
  <si>
    <t>03965</t>
  </si>
  <si>
    <t>FOSSA SEPTICA IMHOFF, MEDINDO 2000 X 5600MM</t>
  </si>
  <si>
    <t>03966</t>
  </si>
  <si>
    <t>FOSSA SEPTICA IMHOFF, MEDINDO 2500 X 3600MM</t>
  </si>
  <si>
    <t>03968</t>
  </si>
  <si>
    <t>CINTA GALVANIZADA, COM PARAFUSOS, DE 4"</t>
  </si>
  <si>
    <t>03969</t>
  </si>
  <si>
    <t>CAIXA PARA INSTALACAO DE MEDIDOR DE ENERGIA ELETRICA, TIPO MONOFASICO</t>
  </si>
  <si>
    <t>03970</t>
  </si>
  <si>
    <t>ARMACAO SECUNDARIA, COMPLETA, PARA 4 LINHAS</t>
  </si>
  <si>
    <t>03971</t>
  </si>
  <si>
    <t>CINTA GALVANIZADA, COM PARAFUSOS, DE 6"</t>
  </si>
  <si>
    <t>03972</t>
  </si>
  <si>
    <t>CAIXA PARA INSTALACAO DE MEDIDOR DE ENERGIA ELETRICA, TIPO BIFASICO/TRIFASICO</t>
  </si>
  <si>
    <t>03973</t>
  </si>
  <si>
    <t>CAIXA PARA INSTALACAO DE MEDIDOR DE ENERGIA ELETRICA, TIPO TRIFASICO-AMPLA MEDICAO INDIRETA (MI)</t>
  </si>
  <si>
    <t>03977</t>
  </si>
  <si>
    <t>HASTE TERRA, TIPO CANTONEIRA GALVANIZADA, DE 2,00M</t>
  </si>
  <si>
    <t>03978</t>
  </si>
  <si>
    <t>CURVA 180º PARA ELETRODUTO DE PVC RIGIDOROSQUEAVEL, DE 1.1/2"</t>
  </si>
  <si>
    <t>03979</t>
  </si>
  <si>
    <t>LUVA DE PVC RIGIDO ROSQUEAVEL, PARA ELETRODUTO, DE 1.1/2"</t>
  </si>
  <si>
    <t>03982</t>
  </si>
  <si>
    <t>FUSIVEL "NH", TAMANHO 1 DE 040 A 200AX500VCA</t>
  </si>
  <si>
    <t>03983</t>
  </si>
  <si>
    <t>POSTE METALICO, CONT., RETO, CONICO, SIMPLES, C/FLANGE DE ACO SOLDADO, ALT.APROX.9,00M, C/JANELA P/ILUM.PUBL.TIPO S/BASE</t>
  </si>
  <si>
    <t>03984</t>
  </si>
  <si>
    <t>POSTE METALICO, CONT.RETO,CONICO,SIMPLESP/ENGASTAM.C/ALT.APROX.7,00M, C/JANELAP/ILUMINACAO PUBLICA, TIPO SEM BASE</t>
  </si>
  <si>
    <t>03990</t>
  </si>
  <si>
    <t>PORTA FRISOS, DE 80 X 210 X3,5CM</t>
  </si>
  <si>
    <t>03991</t>
  </si>
  <si>
    <t>TUBO DE CONCRETO ARMADO, P/AGUAS PLUVIAIS, PA-1, SEM PINTURA, DE 1500MM</t>
  </si>
  <si>
    <t>03996</t>
  </si>
  <si>
    <t>TAMPAO DE FERRO FUNDIDO, PADRAO TELE-BRAS, P/CAIXA TIPO R1</t>
  </si>
  <si>
    <t>03997</t>
  </si>
  <si>
    <t>TAMPAO DE FERRO FUNDIDO, PADRAO TELE-BRAS, P/CAIXA TIPO R2</t>
  </si>
  <si>
    <t>03998</t>
  </si>
  <si>
    <t>TAMPAO DE FERRO FUNDIDO, PADRAO TELE-BRAS, P/CAIXA TIPO R3</t>
  </si>
  <si>
    <t>04000</t>
  </si>
  <si>
    <t>ELETRODUTO DE FERRO GALVANIZADO, MEDIO,GALVANIZACAO A FOGO, NBR 5624, EM BARRASDE 3M, DE 3/4"</t>
  </si>
  <si>
    <t>04001</t>
  </si>
  <si>
    <t>ELETRODUTO DE FERRO GALVANIZADO, MEDIO,GALVANIZACAO A FOGO, NBR 5624, EM BARRASDE 3M, DE 2"</t>
  </si>
  <si>
    <t>04002</t>
  </si>
  <si>
    <t>ELETRODUTO DE FERRO GALVANIZADO, MEDIO,GALVANIZACAO A FOGO, NBR 5624, EM BARRASDE 3M, DE 3"</t>
  </si>
  <si>
    <t>04003</t>
  </si>
  <si>
    <t>ELETRODUTO DE FERRO GALVANIZADO, MEDIO,GALVANIZACAO A FOGO, NBR 5624, EM BARRASDE 3M, DE 4"</t>
  </si>
  <si>
    <t>04012</t>
  </si>
  <si>
    <t>AQUECEDOR ELETRICO, POR ACUMULACAO, DE 0500 LITROS</t>
  </si>
  <si>
    <t>04013</t>
  </si>
  <si>
    <t>MISTURADOR SIMPLES, PARA CHUVEIROS CONJUNTO, COM ACABAMENTO EM METAL CROMADO</t>
  </si>
  <si>
    <t>04014</t>
  </si>
  <si>
    <t>AQUECEDOR ELETRICO, POR ACUMULACAO, DE 0750 LITROS</t>
  </si>
  <si>
    <t>04015</t>
  </si>
  <si>
    <t>AQUECEDOR ELETRICO, POR ACUMULACAO, DE 1000 LITROS</t>
  </si>
  <si>
    <t>04048</t>
  </si>
  <si>
    <t>CALHA DE ISOLAMENTO DE HIDROSSILICATO DECALCIO, COM ESPESSURA DE 1" E COMPRIMENTO DE 0,91M, PARA TUBULACAO DE 1/2"</t>
  </si>
  <si>
    <t>04049</t>
  </si>
  <si>
    <t>CALHA DE ISOLAMENTO DE HIDROSSILICATO DECALCIO COM ESPESSURA DE 1" E COMPRIMENTO DE 0,91M, PARA TUBULACAO DE 3/4"</t>
  </si>
  <si>
    <t>04050</t>
  </si>
  <si>
    <t>CALHA DE ISOLAMENTO DE HIDROSSILICATO DECALCIO, COM ESPESSURA DE 1" E COMPRIMENTO DE 0,91M, TUBULACAO DE 1"</t>
  </si>
  <si>
    <t>04051</t>
  </si>
  <si>
    <t>CALHA DE ISOLAMENTO DE HIDROSSILICATO DECALCIO COM ESPESSURA DE 1" DE 0,91M, PARA TUBULACAO DE 1.1/4"</t>
  </si>
  <si>
    <t>04052</t>
  </si>
  <si>
    <t>CALHA DE ISOLAMENTO DE HIDROSSILICATO DECALCIO, COM ESPESSURA  1" E COMPRIMENTODE 0,91M, PARA TUBULACAO DE 1.1/2"</t>
  </si>
  <si>
    <t>04053</t>
  </si>
  <si>
    <t>CALHA DE ISOLAMENTO DE HIDROSSILICATO DECALCIO, COM ESPESSURA 1.1/2" E COMPRIMENTO DE 0,91M, PARA TUBULACAO DE 2"</t>
  </si>
  <si>
    <t>04054</t>
  </si>
  <si>
    <t>CALHA DE ISOLAMENTO DE HIDROSSILICATO DECALCIO, COM ESPESSURA DE 1.1/2" E COMPRIMENTO 0,91M, PARA TUBULACAO DE 2.1/2"</t>
  </si>
  <si>
    <t>04055</t>
  </si>
  <si>
    <t>CALHA DE ISOLAMENTO DE HIDROSSILICATO DECALCIO, COM ESPESSURA 1.1/2" E COMPRIMENTO DE 0,91M, PARA TUBULACAO DE 3"</t>
  </si>
  <si>
    <t>04056</t>
  </si>
  <si>
    <t>CALHA DE ISOLAMENTO DE HIDROSSILICATO DECALCIO, COM ESPESSURA DE 1.1/2" E COMPRIMENTO DE 0,91M, PARA TUBULACOES DE 4"</t>
  </si>
  <si>
    <t>04057</t>
  </si>
  <si>
    <t>CHAPA DE ALUMINIO CORRUGADA, COM PAPEL KRAFT DE 0,91M, DE LARGURA E COM ESPES. 0,15MM</t>
  </si>
  <si>
    <t>04058</t>
  </si>
  <si>
    <t>CINTA DE ALUMINIO, DE 1/2"X0,5MM</t>
  </si>
  <si>
    <t>04059</t>
  </si>
  <si>
    <t>SELO P/FIXACAO DE CINTA DE ALUMINIO</t>
  </si>
  <si>
    <t>04073</t>
  </si>
  <si>
    <t>UNIAO COM ASSENTO CONICO DE BRONZE, ROSCA NPT - ALTA PRESSAO, DE 1"</t>
  </si>
  <si>
    <t>04075</t>
  </si>
  <si>
    <t>BUCHA DE REDUCAO GALVANIZADA, DE 2.1/2"X2"</t>
  </si>
  <si>
    <t>04082</t>
  </si>
  <si>
    <t>TE 90º DE FERRO MALEAVEL, ROSCA NPT-ALTAPRESSAO, DE 1"</t>
  </si>
  <si>
    <t>04091</t>
  </si>
  <si>
    <t>JOELHO 90º DE FERRO MALEAVEL, ROSCA NPT-ALTA PRESSAO, DE 1"</t>
  </si>
  <si>
    <t>04109</t>
  </si>
  <si>
    <t>LUVA DE FERRO MALEAVEL, ROSCA NPT-ALTA PRESSAO, DE 1"</t>
  </si>
  <si>
    <t>04132</t>
  </si>
  <si>
    <t>VALVULA DE GLOBO, VEDACAO CONICA, CORPOE FECHO DE BRONZE, VOLANTE DE ALUMINIO,150LB, DE 1"</t>
  </si>
  <si>
    <t>04138</t>
  </si>
  <si>
    <t>VALVULA DE GAVETA, CORPO E FECHO DE BRONZE, VEDACAO CONICA VOLANTE DE ALUM.,HASTE ASCEND., C/ROSCA P/150LB, DE 1"</t>
  </si>
  <si>
    <t>04144</t>
  </si>
  <si>
    <t>VALVULA DE ESFERA PASSAGEM PLENA, CONSTR.EM LATAO FORJADO, C/ESFERA E HASTE EM ACO INOX, P/APLIC.VAPOR,LIQ.GASES,DE 1/2"</t>
  </si>
  <si>
    <t>04146</t>
  </si>
  <si>
    <t>TUBO FERRO FUND.CENT.DUCTIL P/CAN.SOB PRES.CLAS.K-7,NBR 7675,PONTA/BOLSA,REV.EST.ZINCO MET.PINT.INT.ARG.CIM.DIAM.150MM</t>
  </si>
  <si>
    <t>04147</t>
  </si>
  <si>
    <t>TUBO FERRO FUND.CENT.DUCTIL P/CAN.SOB PRES.CLAS.K-7,NBR 7675,PONTA/BOLSA,REV.EST.ZINCO MET.PINT.INT.ARG.CIM.DIAM.200MM</t>
  </si>
  <si>
    <t>04148</t>
  </si>
  <si>
    <t>TUBO FERRO FUND.CENT.DUCTIL P/CAN.SOB PRES.CLAS.K-7,NBR 7675,PONTA/BOLSA,REV.EST.ZINCO MET.PINT.INT.ARG.CIM.DIAM.250MM</t>
  </si>
  <si>
    <t>04149</t>
  </si>
  <si>
    <t>TUBO FERRO FUND.CENT.DUCTIL P/CAN.SOB PRES.CLAS.K-7,NBR 7675,PONTA/BOLSA,REV.EST.ZINCO MET.PINT.INT.ARG.CIM.DIAM.300MM</t>
  </si>
  <si>
    <t>04150</t>
  </si>
  <si>
    <t>TUBO FERRO FUND.CENT.DUCTIL P/CAN.SOB PRES.CLAS.K-7,NBR 7675,PONTA/BOLSA,REV.EST.ZINCO MET.PINT.INT.ARG.CIM.DIAM.400MM</t>
  </si>
  <si>
    <t>04151</t>
  </si>
  <si>
    <t>TUBO FERRO FUND.CENT.DUCTIL P/CAN.SOB PRES.CLAS.K-7,NBR 7675,PONTA/BOLSA,REV.EST.ZINCO MET.PINT.INT.ARG.CIM.DIAM.500MM</t>
  </si>
  <si>
    <t>04152</t>
  </si>
  <si>
    <t>TUBO FERRO FUND.CENT.DUCTIL P/CAN.SOB PRES.CLAS.K-7,NBR 7675,PONTA/BOLSA,REV.EST.ZINCO MET.PINT.INT.ARG.CIM.DIAM.600MM</t>
  </si>
  <si>
    <t>04153</t>
  </si>
  <si>
    <t>TUBO FERRO DUND.CENT.DUCTIL P/CAN.SOB PRES.CLAS.K-7,NBR 7675,PONTA/BOLSA,REV.EST.ZINCO MET.PINT.INT.ARG.CIM.DIAM.350MM</t>
  </si>
  <si>
    <t>04202</t>
  </si>
  <si>
    <t>CAIXA P/MEDIDOR TRIFASICO "CMD", (278X497X216/144)MM, NA COR PRETA E TAMPA TRANSP.POLIC.ESPES.&gt;3MM, PADRAO LIGHT</t>
  </si>
  <si>
    <t>04210</t>
  </si>
  <si>
    <t>ISOLADOR TIPO CARRETILHA, MARROM, DE (72X72)MM</t>
  </si>
  <si>
    <t>04248</t>
  </si>
  <si>
    <t>LAJOTA PRE-FABRICADA DE CONCRETO P/PAVIM.C/06CM DE ESPES.RESIST.MIN.35 MPA, CORNATURAL CINZA</t>
  </si>
  <si>
    <t>04249</t>
  </si>
  <si>
    <t>LAJOTA PRE-FABRICADA DE CONCRETO P/PAVIMENTACAO, C/08CM DE ESPES.RESIST.MIN.35 MPA, COR NATURAL CINZA</t>
  </si>
  <si>
    <t>04250</t>
  </si>
  <si>
    <t>LAJOTA PRE-FABRICADA DE CONCRETO P/PAVIM. COM 10CM DE ESPES.RESIST. MIN.35 MPA,NA COR NATURAL CINZA</t>
  </si>
  <si>
    <t>04252</t>
  </si>
  <si>
    <t>CONDUITE FLEXIVEL, GALVANIZADO DE 1/2"</t>
  </si>
  <si>
    <t>04253</t>
  </si>
  <si>
    <t>CONDUITE FLEXIVEL, GALVANIZADO DE 1"</t>
  </si>
  <si>
    <t>04254</t>
  </si>
  <si>
    <t>CONDUITE FLEXIVEL, GALVANIZADO, DE 1.1/4"</t>
  </si>
  <si>
    <t>04255</t>
  </si>
  <si>
    <t>CONDUITE FLEXIVEL, GALVANIZADO DE 2"</t>
  </si>
  <si>
    <t>04256</t>
  </si>
  <si>
    <t>CONDUITE FLEXIVEL, GALVANIZADO DE 2.1/2"</t>
  </si>
  <si>
    <t>04257</t>
  </si>
  <si>
    <t>CONDUITE FLEXIVEL, GALVANIZADO DE 3"</t>
  </si>
  <si>
    <t>04265</t>
  </si>
  <si>
    <t>BUCHA E ARRUELA DE ALUMINIO PARA ELETRODUTO, DE 4"</t>
  </si>
  <si>
    <t>04266</t>
  </si>
  <si>
    <t>BUCHA E ARRUELA DE ALUMINIO PARA ELETRODUTO, DE 1/2"</t>
  </si>
  <si>
    <t>04267</t>
  </si>
  <si>
    <t>BUCHA E ARRUELA DE ALUMINIO PARA ELETRODUTO, DE 1"</t>
  </si>
  <si>
    <t>04268</t>
  </si>
  <si>
    <t>BUCHA E ARRUELA DE ALUMINIO PARA ELETRODUTO, DE 1.1/4"</t>
  </si>
  <si>
    <t>04269</t>
  </si>
  <si>
    <t>BUCHA E ARRUELA DE ALUMINIO PARA ELETRODUTO, DE 1.1/2"</t>
  </si>
  <si>
    <t>04270</t>
  </si>
  <si>
    <t>BUCHA E ARRUELA DE ALUMINIO PARA ELETRODUTO, DE 2"</t>
  </si>
  <si>
    <t>04271</t>
  </si>
  <si>
    <t>BUCHA E ARRUELA DE ALUMINIO PARA ELETRODUTO, DE 2.1/2"</t>
  </si>
  <si>
    <t>04273</t>
  </si>
  <si>
    <t>CORDAO PARALELO COM ISOLAMENTO TERMOPLASTICO, ATE 750V, DE 2X4MM2</t>
  </si>
  <si>
    <t>04276</t>
  </si>
  <si>
    <t>CABO COM ISOLAMENTO TERMOPLASTICO, DE 0750V, DE 185MM2</t>
  </si>
  <si>
    <t>04277</t>
  </si>
  <si>
    <t>CABO COM ISOLAMENTO TERMOPLASTICO, DE 0750CV, DE 150MM2</t>
  </si>
  <si>
    <t>04278</t>
  </si>
  <si>
    <t>CABO COM ISOLAMENTO TERMOPLASTICO, DE 0750CV, DE 300MM2</t>
  </si>
  <si>
    <t>04279</t>
  </si>
  <si>
    <t>CABO COM ISOLAMENTO TERMOPLASTICO, DE 0750V, DE 035MM2</t>
  </si>
  <si>
    <t>04281</t>
  </si>
  <si>
    <t>CABO COM ISOLAMENTO TERMOPLASTICO, DE 1000V, DE 002,5MM2</t>
  </si>
  <si>
    <t>04282</t>
  </si>
  <si>
    <t>CABO COM ISOLAMENTO TERMOPLASTICO, DE 1000V, DE 004MM2</t>
  </si>
  <si>
    <t>04283</t>
  </si>
  <si>
    <t>CABO COM ISOLAMENTO TERMOPLASTICO, DE 1000V, DE 006MM2</t>
  </si>
  <si>
    <t>04284</t>
  </si>
  <si>
    <t>CABO COM ISOLAMENTO TERMOPLASTICO, DE 1000V, DE 010MM2</t>
  </si>
  <si>
    <t>04285</t>
  </si>
  <si>
    <t>CABO COM ISOLAMENTO TERMOPLASTICO, DE 1000V, DE 016MM2</t>
  </si>
  <si>
    <t>04286</t>
  </si>
  <si>
    <t>CABO COM ISOLAMENTO TERMOPLASTICO, DE 1000V, DE 025MM2</t>
  </si>
  <si>
    <t>04287</t>
  </si>
  <si>
    <t>CABO COM ISOLAMENTO TERMOPLASTICO, DE 1000V, DE 050MM2</t>
  </si>
  <si>
    <t>04288</t>
  </si>
  <si>
    <t>CABO COM ISOLAMENTO TERMOPLASTICO, DE 1000V, DE 070MM2</t>
  </si>
  <si>
    <t>04290</t>
  </si>
  <si>
    <t>CABO COM ISOLAMENTO TERMOPLASTICO, DE 1000V, DE 095MM2</t>
  </si>
  <si>
    <t>04291</t>
  </si>
  <si>
    <t>CABO COM ISOLAMENTO TERMOPLASTICO, DE 1000V, DE 120MM2</t>
  </si>
  <si>
    <t>04292</t>
  </si>
  <si>
    <t>CABO COM ISOLAMENTO TERMOPLASTICO, DE 1000V, DE 240MM2</t>
  </si>
  <si>
    <t>04303</t>
  </si>
  <si>
    <t>LAMPADA MISTA, DE 500W-220V</t>
  </si>
  <si>
    <t>04304</t>
  </si>
  <si>
    <t>CAIXA DE PASSAGEM PARA TELEFONE PADRAO TELEBRAS, DE (040X040X13,5)CM</t>
  </si>
  <si>
    <t>04307</t>
  </si>
  <si>
    <t>TOMADA ELETRICA 2P+T, 10A/250V, PADRAO BRASILEIRO, DE SOBREPOR</t>
  </si>
  <si>
    <t>04311</t>
  </si>
  <si>
    <t>LAMPADA FLUORESCENTE TUBULAR, DE 20W</t>
  </si>
  <si>
    <t>04312</t>
  </si>
  <si>
    <t>LAMPADA FLUORESCENTE TUBULAR, DE 40W</t>
  </si>
  <si>
    <t>04313</t>
  </si>
  <si>
    <t>LAMPADA A VAPOR DE MERCURIO, DE 125W-220V</t>
  </si>
  <si>
    <t>04314</t>
  </si>
  <si>
    <t>LAMPADA A VAPOR DE MERCURIO, DE 250W-220V</t>
  </si>
  <si>
    <t>04315</t>
  </si>
  <si>
    <t>LAMPADA MISTA, DE 250W-220V-BASE E-40</t>
  </si>
  <si>
    <t>04317</t>
  </si>
  <si>
    <t>REATOR PARA LAMPADA FLUORESCENTE, DUPLO,PARTIDA E ALTO FATOR DE POTENCIA, DE 20W</t>
  </si>
  <si>
    <t>04319</t>
  </si>
  <si>
    <t>REATOR PARA LAMPADA FLUORESCENTE, DUPLO,PARTIDA RAPIDA E ALTO FATOR DE POTENCIA, DE 40W</t>
  </si>
  <si>
    <t>04322</t>
  </si>
  <si>
    <t>FUSIVEL CARTUCHO DE 250V, DE 15 A 30A</t>
  </si>
  <si>
    <t>04323</t>
  </si>
  <si>
    <t>FUSIVEL CARTUCHO DE 250V, DE 35 A 60A</t>
  </si>
  <si>
    <t>04324</t>
  </si>
  <si>
    <t>FUSIVEL FACA, DE 125 A 200A</t>
  </si>
  <si>
    <t>04325</t>
  </si>
  <si>
    <t>FUSIVEL FACA, DE 500 A 600A</t>
  </si>
  <si>
    <t>04326</t>
  </si>
  <si>
    <t>DISJUNTOR BIFASICO DE 250V, DE 010 A 050A</t>
  </si>
  <si>
    <t>04327</t>
  </si>
  <si>
    <t>DISJUNTOR TRIFASICO VOLUME REDUZIDO DE OLEO, ACIONAMENTO MANUAL, COM 630A, 15KV,350MVA A 13,8KV, RELE DE 40 A 80A</t>
  </si>
  <si>
    <t>04332</t>
  </si>
  <si>
    <t>CHAVE BLINDADA, TRIPOLAR, DE 060AX250V</t>
  </si>
  <si>
    <t>04333</t>
  </si>
  <si>
    <t>CHAVE BLINDADA, TRIPOLAR, DE 100AX250V</t>
  </si>
  <si>
    <t>04334</t>
  </si>
  <si>
    <t>CHAVE BLINDADA, TRIPOLAR, DE 200AX250V</t>
  </si>
  <si>
    <t>04335</t>
  </si>
  <si>
    <t>CHAVE BLINDADA, TRIPOLAR, DE 400AX250V</t>
  </si>
  <si>
    <t>04337</t>
  </si>
  <si>
    <t>HASTE P/ATERRAMENTO, DE COBRE, NO DIAMETRO DE 16MM E COM COMPRIMENTO DE 3,00M</t>
  </si>
  <si>
    <t>04338</t>
  </si>
  <si>
    <t>PARA-RAIO VALVULA, PARA 15KV-5KA ATERRADO</t>
  </si>
  <si>
    <t>04339</t>
  </si>
  <si>
    <t>MUFLA TERMINAL PARA CABO SUBTERRANEO, DE25MM-15KV, MONOFASICA</t>
  </si>
  <si>
    <t>04340</t>
  </si>
  <si>
    <t>VERGALHAO DE COBRE, DE 3/8"</t>
  </si>
  <si>
    <t>04343</t>
  </si>
  <si>
    <t>TOMADA ELETRICA 2P+T, 20A/250V, PADRAO BRASILEIRO, DE EMBUTIR, COM PLACA 4"X2"</t>
  </si>
  <si>
    <t>04344</t>
  </si>
  <si>
    <t>TRANSFORMADOR DE DISTRIBUICAO, TRIFASICO, 60HZ, CLASSE 15KV, TENSAO PRIM. 13,8KV, T.SEC.220/127V, REFR.OLEO MIN.0075KVA</t>
  </si>
  <si>
    <t>04345</t>
  </si>
  <si>
    <t>TRANSFORMADOR DE DISTRIBUICAO, TRIFASICO, 60HZ, CLASSE 15KV, TENS.PRIM.13,8KV, T.SECUND.220/127V, REFR.OLEO MIN.0150KVA</t>
  </si>
  <si>
    <t>04346</t>
  </si>
  <si>
    <t>TRANSFORMADOR DE DISTRIBUICAO TRIFASICO,60HZ, CLASSE 15KV, TENS.PRIM.13,8KV, T.SEC.220/127V, REFR.OLEO MIN. 0225KVA</t>
  </si>
  <si>
    <t>04347</t>
  </si>
  <si>
    <t>TRANSFORMADOR DE DISTRIBUICAO, TRIFASICO, 60HZ, CLASSE 15KV, TENS.PRIM.13,8KV, T.SEC.220/127V, REFRIG.OLEO MIN. 0300KVA</t>
  </si>
  <si>
    <t>04348</t>
  </si>
  <si>
    <t>TRANSFORMADOR DE DISTRIBUICAO, TRIFASICO, 60HZ, CLASSE 15KV,TENS.PRIM.13,8KV, T.SEC. 220/127V, REFRIG.OLEO MIN. 0500KVA</t>
  </si>
  <si>
    <t>04352</t>
  </si>
  <si>
    <t>CAIXA DE PASSAGEM PARA TELEFONE PADRAO TELEBRAS, DE (120X120X13,5)CM</t>
  </si>
  <si>
    <t>04360</t>
  </si>
  <si>
    <t>LAMPADA FLUORESCENTE HO, DE 085W</t>
  </si>
  <si>
    <t>04361</t>
  </si>
  <si>
    <t>LAMPADA FLUORESCENTE HO, DE 110W</t>
  </si>
  <si>
    <t>04377</t>
  </si>
  <si>
    <t>CINTA GALVANIZADA, COM PARAFUSOS, DE 8"</t>
  </si>
  <si>
    <t>04388</t>
  </si>
  <si>
    <t>CHUMBADOR DE ACO CA-25 OU SIMILAR E ROSCA UNC GALV.A FUSAO DE 7/8",50CM EM "U",FIX.POSTES DE 7,00 A 9,00M,C/FLANGE(PAR)</t>
  </si>
  <si>
    <t>04403</t>
  </si>
  <si>
    <t>GRAMPO PARA TRANSFORMADOR, TIPO "U", Nº5, DE 5/8"</t>
  </si>
  <si>
    <t>04406</t>
  </si>
  <si>
    <t>ISOLADOR DE PINO "HI-TOP", CLASSE 15KV</t>
  </si>
  <si>
    <t>04423</t>
  </si>
  <si>
    <t>PARAFUSO 5/8"X1.1/2"</t>
  </si>
  <si>
    <t>04438</t>
  </si>
  <si>
    <t>CONDULETE DE ALUMINIO SILICIO, TIPO TB,DE 1", COM TAMPA</t>
  </si>
  <si>
    <t>04440</t>
  </si>
  <si>
    <t>DUTO ANELAR FLEXIVEL,CINZA CONCRETO,POLIETILENO,P/PROTECAO DE CONDUTORES ELETRICOS,DN=2",DI=52,0MM,INCL. 2 PLUGS</t>
  </si>
  <si>
    <t>04441</t>
  </si>
  <si>
    <t>DUTO ANELAR FLEXIVEL,CINZA CONCRETO,POLIETILENO,P/PROTECAO DE CONDUTORES ELETRICOS,DN=3",DI=76,0MM,INCL. 2 PLUGS</t>
  </si>
  <si>
    <t>04444</t>
  </si>
  <si>
    <t>CONEXAO I,SECAO CIRC.ROSQ.CORRUG.HELICOIDAL,COR PRETA,POLIET.ALTA DENS.P/UNIAO DUTOS P/PROT.COND.ELET.DN=2"A</t>
  </si>
  <si>
    <t>04445</t>
  </si>
  <si>
    <t>CONEXAO I,SECAO CIRC.ROSQ,CORRUG.HELICOIDAL,COR PRETA,POLIET.ALTA DENS.P/UNIAO DUTOS P/PROT.COND.ELET.DN=3"A</t>
  </si>
  <si>
    <t>04446</t>
  </si>
  <si>
    <t>TAMPAO DE FERRO FUNDIDO, CIRCULAR, NO DIAMETRO DE 56CM, PADRAO RIOLUZ, TIPO LEVE</t>
  </si>
  <si>
    <t>04447</t>
  </si>
  <si>
    <t>TAMPAO DE FERRO FUNDIDO, CIRCULAR, NO DIAMETRO DE 56CM, PADRAO RIOLUZ, TIPO PESADO</t>
  </si>
  <si>
    <t>04508</t>
  </si>
  <si>
    <t>EXTRUSORA DE GUIAS E SARJETAS EM CONCRETO</t>
  </si>
  <si>
    <t>04591</t>
  </si>
  <si>
    <t>ADUBO QUIMICO SUPERFOSFATO SIMPLES</t>
  </si>
  <si>
    <t>04592</t>
  </si>
  <si>
    <t>CLORETO DE POTASSIO</t>
  </si>
  <si>
    <t>04593</t>
  </si>
  <si>
    <t>SULFATO DE AMONIA</t>
  </si>
  <si>
    <t>04595</t>
  </si>
  <si>
    <t>FORMICIDA GRANULADA</t>
  </si>
  <si>
    <t>04596</t>
  </si>
  <si>
    <t>HERBICIDA SISTEMICO DE ACAO TOTAL</t>
  </si>
  <si>
    <t>04629</t>
  </si>
  <si>
    <t>ADUBO ORGANICO</t>
  </si>
  <si>
    <t>04630</t>
  </si>
  <si>
    <t>PLANTAS NATIVAS, TIPO ALGAROBA, LEUCENA,BRAGATINGA OU SABIA, ATE 1,00M DE ALTURA</t>
  </si>
  <si>
    <t>04631</t>
  </si>
  <si>
    <t>PLANTAS EXOTICAS, TIPO EUCALIPITO, ATE 0,30M DE ALTURA</t>
  </si>
  <si>
    <t>04632</t>
  </si>
  <si>
    <t>PLANTAS EXOTICAS, TIPO PINUS, ATE 0,30MDE ALTURA</t>
  </si>
  <si>
    <t>04648</t>
  </si>
  <si>
    <t>ARADO REVERSIVEL DE 3 DISCOS, ADAPTAVELA TRATOR, PARA PREPARO DE TERRENO</t>
  </si>
  <si>
    <t>04649</t>
  </si>
  <si>
    <t>GUINCHO CARREGADOR, ADAPTAVEL A TRATOR DE 45 A 75CV CATEGORIA II DE 800KG</t>
  </si>
  <si>
    <t>04650</t>
  </si>
  <si>
    <t>ROCADEIRA DESLOCAVEL, ADAPTAVEL A TRATORDE 45 A 75CV, CATEGORIA II</t>
  </si>
  <si>
    <t>04651</t>
  </si>
  <si>
    <t>ROCADEIRA COSTAL, MOTORIZADA, C/MOTOR AGASOLINA</t>
  </si>
  <si>
    <t>04706</t>
  </si>
  <si>
    <t>JOELHO 45º DE PVC, PARA ESGOTO, DE 040MM</t>
  </si>
  <si>
    <t>04707</t>
  </si>
  <si>
    <t>ADAPTADOR DE PVC, SOLDAVEL CURTO, COM BOLSA E ROSCA PARA REGISTRO, DE 020MMX1/2"</t>
  </si>
  <si>
    <t>04712</t>
  </si>
  <si>
    <t>MISTURADOR TIPO PAREDE, PARA LAVATORIO,COM AREJADOR</t>
  </si>
  <si>
    <t>04713</t>
  </si>
  <si>
    <t>MISTURADOR TIPO PAREDE, P/3/4" COM FUNCIONAMENTO CONJUNTO CHUVEIRO/BANHEIRA OU CHUVEIRO/DUCHINHA</t>
  </si>
  <si>
    <t>04714</t>
  </si>
  <si>
    <t>MISTURADOR TIPO PAREDE, P/COZINHA, COM ACABAMENTO EM METAL CROMADO, DE APROXIMADAMENTE 1/2"X25CM</t>
  </si>
  <si>
    <t>04724</t>
  </si>
  <si>
    <t>VALVULA DE RETENCAO DE PE, DE BRONZE, DE1"</t>
  </si>
  <si>
    <t>04725</t>
  </si>
  <si>
    <t>VALVULA DE RETENCAO DE PE, DE BRONZE, DE1.1/4"</t>
  </si>
  <si>
    <t>04726</t>
  </si>
  <si>
    <t>VALVULA DE RETENCAO DE PE, DE BRONZE, DE1.1/2"</t>
  </si>
  <si>
    <t>04727</t>
  </si>
  <si>
    <t>VALVULA DE RETENCAO DE PE, DE BRONZE, DE2"</t>
  </si>
  <si>
    <t>04728</t>
  </si>
  <si>
    <t>VALVULA DE RETENCAO VERTICAL, DE BRONZE, DE 3/4"</t>
  </si>
  <si>
    <t>04729</t>
  </si>
  <si>
    <t>VALVULA DE RETENCAO VERTICAL, DE BRONZE,DE 1"</t>
  </si>
  <si>
    <t>04730</t>
  </si>
  <si>
    <t>VALVULA DE RETENCAO VERTICAL, DE BRONZE,DE 1.1/4"</t>
  </si>
  <si>
    <t>04731</t>
  </si>
  <si>
    <t>VALVULA DE RETENCAO VERTICAL, DE BRONZE,DE 1.1/2"</t>
  </si>
  <si>
    <t>04732</t>
  </si>
  <si>
    <t>VALVULA DE RETENCAO VERTICAL, DE BRONZE,DE 2"</t>
  </si>
  <si>
    <t>04733</t>
  </si>
  <si>
    <t>VALVULA DE RETENCAO VERTICAL, DE BRONZE,DE 2.1/2"</t>
  </si>
  <si>
    <t>04734</t>
  </si>
  <si>
    <t>VALVULA DE RETENCAO HORIZONTAL, DE BRONZE, DE 3/4"</t>
  </si>
  <si>
    <t>04735</t>
  </si>
  <si>
    <t>VALVULA DE RETENCAO HORIZONTAL, DE BRONZE, DE 1"</t>
  </si>
  <si>
    <t>04736</t>
  </si>
  <si>
    <t>VALVULA DE RETENCAO HORIZONTAL, DE BRONZE, DE 1.1/4"</t>
  </si>
  <si>
    <t>04737</t>
  </si>
  <si>
    <t>VALVULA DE RETENCAO HORIZONTAL, DE BRONZE, DE 1.1/2"</t>
  </si>
  <si>
    <t>04738</t>
  </si>
  <si>
    <t>VALVULA DE RETENCAO HORIZONTAL, DE BRONZE, DE 2"</t>
  </si>
  <si>
    <t>04739</t>
  </si>
  <si>
    <t>VALVULA DE RETENCAO HORIZONTAL, DE BRONZE, DE 2.1/2"</t>
  </si>
  <si>
    <t>04740</t>
  </si>
  <si>
    <t>RALO DE FERRO FUNDIDO, P/COBERTURA, SEMI-ESFERICO, TIPO ABACAXI, NO DIAMETRO DE3"</t>
  </si>
  <si>
    <t>04741</t>
  </si>
  <si>
    <t>RALO DE FERRO FUNDIDO, P/COBERTURA, SEMI-ESFERICO, TIPO ABACAXI, NO DIAMETRO DE4"</t>
  </si>
  <si>
    <t>04743</t>
  </si>
  <si>
    <t>RALO DE FERRO FUNDIDO, P/COBERTURA, SEMI-ESFERICO, TIPO ABACAXI, NO DIAMETRO DE6"</t>
  </si>
  <si>
    <t>04745</t>
  </si>
  <si>
    <t>TORNEIRA DE BOIA EM BRONZE, DE PRESSAO,DE 3/4"</t>
  </si>
  <si>
    <t>04746</t>
  </si>
  <si>
    <t>TORNEIRA DE BOIA EM BRONZE, DE PRESSAO,DE 1"</t>
  </si>
  <si>
    <t>04747</t>
  </si>
  <si>
    <t>TORNEIRA DE BOIA EM BRONZE, DE PRESSAO,DE 1.1/4"</t>
  </si>
  <si>
    <t>04748</t>
  </si>
  <si>
    <t>TORNEIRA DE BOIA EM BRONZE, DE PRESSAO,DE 1.1/2"</t>
  </si>
  <si>
    <t>04749</t>
  </si>
  <si>
    <t>TORNEIRA DE BOIA DE BRONZE, DE PRESSAO,DE 2"</t>
  </si>
  <si>
    <t>04751</t>
  </si>
  <si>
    <t>LANCE DE 15,00M MANGUEIRA DE FIBRA DE POLIESTER TIPO 2, DIAM. 1.1/2"</t>
  </si>
  <si>
    <t>04752</t>
  </si>
  <si>
    <t>ELETRODUTO DE FERRO GALVANIZADO, MEDIO,GALVANIZACAO A FOGO, NBR 5624, EM BARRASDE 3M, DE 1"</t>
  </si>
  <si>
    <t>04753</t>
  </si>
  <si>
    <t>ELETRODUTO DE FERRO GALVANIZADO, MEDIO,GALVANIZACAO A FOGO, NBR 5624, EM BARRASDE 3M, DE 1.1/4"</t>
  </si>
  <si>
    <t>04754</t>
  </si>
  <si>
    <t>ELETRODUTO DE FERRO GALVANIZADO, MEDIO,GALVANIZACAO A FOGO, NBR 5624, EM BARRASDE 3M, DE 1.1/2"</t>
  </si>
  <si>
    <t>04755</t>
  </si>
  <si>
    <t>ELETRODUTO DE FERRO GALVANIZADO, MEDIO,GALVANIZACAO A FOGO, NBR 5624, EM BARRASDE 3M, DE 2.1/2"</t>
  </si>
  <si>
    <t>04763</t>
  </si>
  <si>
    <t>CURVA 90º DE FERRO, FEMEA, DE 2.1/2"</t>
  </si>
  <si>
    <t>04765</t>
  </si>
  <si>
    <t>LAJE PRE-MOLDADA, P/SOBRECARGA DE 3,5KN/M2, VAO DE 4,10M - B12 (VIGOTAS E TIJOLOS)</t>
  </si>
  <si>
    <t>04766</t>
  </si>
  <si>
    <t>LAJE PRE-MOLDADA, P/SOBRECARGA DE 3,5KN/M2, VAO DE 6,20M - B20 (VIGOTAS E TIJOLOS)</t>
  </si>
  <si>
    <t>04767</t>
  </si>
  <si>
    <t>PORTA CORTA-FOGO P/SAIDA DE EMERGENCIA,(0,90X2,10X0,05)M, SEG.ABNT NBR 11742, CLASSE P-060, TEMPO RES.MIN.FOGO 60 MINUT</t>
  </si>
  <si>
    <t>04768</t>
  </si>
  <si>
    <t>VIDRO CANELADO, COM ESPESSURA DE 4MM</t>
  </si>
  <si>
    <t>04769</t>
  </si>
  <si>
    <t>VIDRO COLORIDO FUME, COM ESPESSURA DE 4MM</t>
  </si>
  <si>
    <t>04770</t>
  </si>
  <si>
    <t>RESINA LIQUIDA A BASE DE UREIA E FORMOL,APLICADA EM 3 DEMAOS, APOS RASPAGENS ECALAFETAGEM</t>
  </si>
  <si>
    <t>04777</t>
  </si>
  <si>
    <t>DOBRADICA EM LATAO CROMADO, COM PINO E BOLAS DE LATAO, DE 2.1/2"X1.3/8"X1/16"</t>
  </si>
  <si>
    <t>04778</t>
  </si>
  <si>
    <t>FECHADURA DE EMBUTIR, TIPO GORGE, P/ARMARIOS, LINGUETA E CHAPATESTA DE LATAO, ACAB.CROMADO, DIST. 45MM E PROFUND. 77MM</t>
  </si>
  <si>
    <t>04781</t>
  </si>
  <si>
    <t>MANTA GEOTEXTIL, 100% POLIPROPILENO</t>
  </si>
  <si>
    <t>04782</t>
  </si>
  <si>
    <t>RALO DE FERRO FUNDIDO, P/SARJETA, COM CX(30X90)CM, C/CAIXILHO E GRELHA, TIPO PESADO, PADRAO PREFEITURA DO RIO, 135KG</t>
  </si>
  <si>
    <t>04783</t>
  </si>
  <si>
    <t>CAIXA DE FERRO FUNDIDO, COMPLETA, PADRAOCEDAE, COM PESO TOTAL DE 28KG, PARA REGISTRO NO PASSEIO</t>
  </si>
  <si>
    <t>04784</t>
  </si>
  <si>
    <t>CAIXA DE FERRO FUNDIDO, COMPLETA, PADRAOCEDAE, COM PESO TOTAL DE 54KG, PARA REGISTRO NA RUA</t>
  </si>
  <si>
    <t>04794</t>
  </si>
  <si>
    <t>TAMPAO DE FERRO FUNDIDO, ARTICULADO, PESADO, NO DIAMETRO DE 60CM</t>
  </si>
  <si>
    <t>04796</t>
  </si>
  <si>
    <t>CALHA DE CONCRETO SIMPLES, PARA ESCOAMENTO DE AGUAS PLUVIAIS, TIPO PONTA E BOLSADE 0600MM</t>
  </si>
  <si>
    <t>04797</t>
  </si>
  <si>
    <t>CALHA DE CONCRETO SIMPLES, PARA ESCOAMENTO DE AGUAS PLUVIAIS, TIPO PONTA E BOLSADE 0800MM</t>
  </si>
  <si>
    <t>04798</t>
  </si>
  <si>
    <t>CALHA DE CONCRETO SIMPLES, PARA ESCOAMENTO DE AGUAS PLUVIAIS, TIPO PONTA E BOLSA, DE 1000MM</t>
  </si>
  <si>
    <t>04800</t>
  </si>
  <si>
    <t>TUBO DE CONCRETO ARMADO, P/AGUAS PLUVIAIS, PA-2, SEM PINTURA, DE 0400MM</t>
  </si>
  <si>
    <t>04801</t>
  </si>
  <si>
    <t>TUBO DE CONCRETO ARMADO, P/AGUAS PLUVIAIS, PA-2, SEM PINTURA, DE 0500MM</t>
  </si>
  <si>
    <t>04802</t>
  </si>
  <si>
    <t>TUBO DE CONCRETO ARMADO, P/AGUAS PLUVIAIS, PA-2, SEM PINTURA, DE 0600MM</t>
  </si>
  <si>
    <t>04803</t>
  </si>
  <si>
    <t>TUBO DE CONCRETO ARMADO, P/AGUAS PLUVIAIS, PA-2, SEM PINTURA, DE 0700MM</t>
  </si>
  <si>
    <t>04804</t>
  </si>
  <si>
    <t>TUBO DE CONCRETO ARMADO, P/AGUAS PLUVIAIS, PA-2, SEM PINTURA, DE 0800MM</t>
  </si>
  <si>
    <t>04805</t>
  </si>
  <si>
    <t>TUBO DE CONCRETO ARMADO, P/AGUAS PLUVIAIS, PA-2, SEM PINTURA, DE 0900MM</t>
  </si>
  <si>
    <t>04806</t>
  </si>
  <si>
    <t>TUBO DE CONCRETO ARMADO, P/AGUAS PLUVIAIS, PA-2, SEM PINTURA, DE 1000MM</t>
  </si>
  <si>
    <t>04807</t>
  </si>
  <si>
    <t>TUBO DE CONCRETO ARMADO, P/AGUAS PLUVIAIS, PA-2, SEM PINTURA, DE 1100MM</t>
  </si>
  <si>
    <t>04808</t>
  </si>
  <si>
    <t>TUBO DE CONCRETO ARMADO, P/AGUAS PLUVIAIS, PA-2, SEM PINTURA, DE 1200MM</t>
  </si>
  <si>
    <t>04809</t>
  </si>
  <si>
    <t>TUBO DE CONCRETO ARMADO, P/AGUAS PLUVIAIS, PA-2, SEM PINTURA, DE 1500MM</t>
  </si>
  <si>
    <t>04810</t>
  </si>
  <si>
    <t>TUBO DE CONCRETO ARMADO, P/AGUAS PLUVIAIS, PA-3, SEM PINTURA, DE 0400MM</t>
  </si>
  <si>
    <t>04811</t>
  </si>
  <si>
    <t>TUBO DE CONCRETO ARMADO, P/AGUAS PLUVIAIS, PA-3, SEM PINTURA, DE 0500MM</t>
  </si>
  <si>
    <t>04812</t>
  </si>
  <si>
    <t>TUBO DE CONCRETO ARMADO, P/AGUAS PLUVIAIS, PA-3, SEM PINTURA, DE 0600MM</t>
  </si>
  <si>
    <t>04813</t>
  </si>
  <si>
    <t>TUBO DE CONCRETO ARMADO, P/AGUAS PLUVIAIS, PA-3, SEM PINTURA, DE 0700MM</t>
  </si>
  <si>
    <t>04814</t>
  </si>
  <si>
    <t>TUBO DE CONCRETO ARMADO, P/AGUAS PLUVIAIS, PA-3, SEM PINTURA, DE 0800MM</t>
  </si>
  <si>
    <t>04815</t>
  </si>
  <si>
    <t>TUBO DE CONCRETO ARMADO, P/AGUAS PLUVIAIS, PA-3, SEM PINTURA, DE 0900MM</t>
  </si>
  <si>
    <t>04816</t>
  </si>
  <si>
    <t>TUBO DE CONCRETO ARMADO, P/AGUAS PLUVIAIS, PA-3, SEM PINTURA, DE 1000MM</t>
  </si>
  <si>
    <t>04817</t>
  </si>
  <si>
    <t>TUBO DE CONCRETO ARMADO, P/AGUAS PLUVIAIS, PA-3, SEM PINTURA, DE 1100MM</t>
  </si>
  <si>
    <t>04818</t>
  </si>
  <si>
    <t>TUBO DE CONCRETO ARMADO, P/AGUAS PLUVIAIS, PA-3, SEM PINTURA, DE 1200MM</t>
  </si>
  <si>
    <t>04819</t>
  </si>
  <si>
    <t>TUBO DE CONCRETO ARMADO, P/AGUAS PLUVIAIS, PA-3, SEM PINTURA, DE 1500MM</t>
  </si>
  <si>
    <t>04825</t>
  </si>
  <si>
    <t>DIVISORIA 35MM C/MONTANTES DE ALUMINIO ANODIZADO, C/MIOLO DE LA DE VIDRO, REVEST.CHAPA LAM., PAINEL/PAINEL, FORN.E COLOC</t>
  </si>
  <si>
    <t>04827</t>
  </si>
  <si>
    <t>DIVISORIA 35MM, C/MONTANTES DE ALUMINIOANOD., C/MIOLO LA VIDRO, REV.EM CHAPA LAM.,PAINEL/BAND.VIDRO,EXCL.VIDRO,FORN.COL</t>
  </si>
  <si>
    <t>04836</t>
  </si>
  <si>
    <t>CERAMICA ANTIDERRAPANTE, DE (116X240X9)MM</t>
  </si>
  <si>
    <t>04837</t>
  </si>
  <si>
    <t>PASTILHA CERAMICA FOSCA, COR BEGE, DE (2,5X2,5)CM</t>
  </si>
  <si>
    <t>04838</t>
  </si>
  <si>
    <t>PASTILHA DE CERAMICA ESMALTADA, COR BRANCA, DE (2,5X2,5)CM</t>
  </si>
  <si>
    <t>04839</t>
  </si>
  <si>
    <t>BLOCO DE CONCRETO CELULAR, PARA ALVENARIA, DE (10X30X60)CM</t>
  </si>
  <si>
    <t>04840</t>
  </si>
  <si>
    <t>BLOCO DE CONCRETO CELULAR, PARA ALVENARIA, DE (20X30X60)CM</t>
  </si>
  <si>
    <t>04842</t>
  </si>
  <si>
    <t>PLACA DE MARMORE BRANCO CLASSICO, POLIDO, COM ESPESSURA DE 3CM</t>
  </si>
  <si>
    <t>04857</t>
  </si>
  <si>
    <t>BAINHA METALICA PRETA, NO DIAMETRO DE 050MM</t>
  </si>
  <si>
    <t>04858</t>
  </si>
  <si>
    <t>BAINHA METALICA PRETA, NO DIAMETRO DE 055MM</t>
  </si>
  <si>
    <t>04859</t>
  </si>
  <si>
    <t>BAINHA METALICA PRETA, NO DIAMETRO DE 085MM</t>
  </si>
  <si>
    <t>04860</t>
  </si>
  <si>
    <t>BAINHA METALICA PRETA, NO DIAMETRO DE 095MM</t>
  </si>
  <si>
    <t>04861</t>
  </si>
  <si>
    <t>BAINHA METALICA PRETA, NO DIAMETRO DE 100MM</t>
  </si>
  <si>
    <t>04862</t>
  </si>
  <si>
    <t>BAINHA DE ACO GALVANIZADO, NO DIAMETRO DE 030MM</t>
  </si>
  <si>
    <t>04863</t>
  </si>
  <si>
    <t>BAINHA DE ACO GALVANIZADO, NO DIAMETRO DE 040MM</t>
  </si>
  <si>
    <t>04864</t>
  </si>
  <si>
    <t>BAINHA DE ACO GALVANIZADO, NO DIAMETRO DE 045MM</t>
  </si>
  <si>
    <t>04865</t>
  </si>
  <si>
    <t>BAINHA DE ACO GALVANIZADO, NO DIAMETRO DE 050MM</t>
  </si>
  <si>
    <t>04866</t>
  </si>
  <si>
    <t>BAINHA DE ACO GALVANIZADO, NO DIAMETRO DE 055MM</t>
  </si>
  <si>
    <t>04867</t>
  </si>
  <si>
    <t>BAINHA DE ACO GALVANIZADO, NO DIAMETRO DE 065MM</t>
  </si>
  <si>
    <t>04869</t>
  </si>
  <si>
    <t>BAINHA DE ACO GALVANIZADO, NO DIAMETRO DE 085MM</t>
  </si>
  <si>
    <t>04870</t>
  </si>
  <si>
    <t>BAINHA DE ACO GALVANIZADO, NO DIAMETRO DE 095MM</t>
  </si>
  <si>
    <t>04871</t>
  </si>
  <si>
    <t>BAINHA DE ACO GALVANIZADO, NO DIAMETRO DE 100MM</t>
  </si>
  <si>
    <t>04872</t>
  </si>
  <si>
    <t>CONE DE ANCORAGEM COMPLETO, PARA CABOS DE 04 CORDOALHAS DE 12,7MM</t>
  </si>
  <si>
    <t>04873</t>
  </si>
  <si>
    <t>CONE DE ANCORAGEM COMPLETO, PARA CABOS DE 06 CORDOALHAS DE 12,7MM</t>
  </si>
  <si>
    <t>04874</t>
  </si>
  <si>
    <t>CONE DE ANCORAGEM COMPLETO, PARA CABOS DE 19 CORDOALHAS DE 12,7MM</t>
  </si>
  <si>
    <t>04875</t>
  </si>
  <si>
    <t>CONE DE ANCORAGEM COMPLETO, PARA CABOS DE 22 CORDOALHAS DE 12,7MM</t>
  </si>
  <si>
    <t>04876</t>
  </si>
  <si>
    <t>CONE DE ANCORAGEM COMPLETO, PARA CABOS DE 31 CORDOALHAS DE 12,7MM</t>
  </si>
  <si>
    <t>04877</t>
  </si>
  <si>
    <t>CONE DE ANCORAGEM COMPLETO, PARA CABOS DE 37 CORDOALHAS DE 12,7MM</t>
  </si>
  <si>
    <t>04879</t>
  </si>
  <si>
    <t>MACACO DE PROTENSAO (ALUGUEL), PARA 07 CORDOALHAS DE 12,7MM</t>
  </si>
  <si>
    <t>04880</t>
  </si>
  <si>
    <t>MACACO DE PROTENSAO (ALUGUEL), PARA 19 CORDOALHAS DE 12,7MM</t>
  </si>
  <si>
    <t>04881</t>
  </si>
  <si>
    <t>MACACO DE PROTENSAO (ALUGUEL), PARA 27 CORDOALHAS DE 12,7MM</t>
  </si>
  <si>
    <t>04882</t>
  </si>
  <si>
    <t>MACACO DE PROTENSAO (ALUGUEL), PARA 37 CORDOALHAS DE 12,7MM</t>
  </si>
  <si>
    <t>04883</t>
  </si>
  <si>
    <t>GRAMPO PARALELO EM LIGA DE ALUMINIO DE ALTA CONDUTIBILIDADE ELETRICA, PARAFUSOS,PORCAS E ARRUELAS DE PRESSAO, 50MM2</t>
  </si>
  <si>
    <t>04885</t>
  </si>
  <si>
    <t>PORTA MACICA, ALMOFADADA, EM MADEIRA DELEI, DE (80X210X3,5)CM, GRUPO V</t>
  </si>
  <si>
    <t>04889</t>
  </si>
  <si>
    <t>MASSA PLASTICA, EM EMBALAGEM DE 400G</t>
  </si>
  <si>
    <t>04900</t>
  </si>
  <si>
    <t>PLASTICO NA COR PRETA, COM ESPESSURA DE0,15MM</t>
  </si>
  <si>
    <t>04905</t>
  </si>
  <si>
    <t>POSTE CONCRETO, C/SECAO CIRCULAR, C/09,00M COMPR.PADRAO ABNT, EXCL.TRANS.,C/CARGA NOMINAL HORIZ.300KGF</t>
  </si>
  <si>
    <t>04915</t>
  </si>
  <si>
    <t>DOBRADICA EM FERRO LAMINADO, COM PINO DEFERRO REVERSIVEL, DE 3"X3"X5/64"</t>
  </si>
  <si>
    <t>04918</t>
  </si>
  <si>
    <t>FECHADURA DE EMBUTIR, P/PORTA DE ENTRADADE SERVICO DE MADEIRA, COM CILINDRO OVALADO OU CIRCULAR, DIST.55MM PROFUND.83MM</t>
  </si>
  <si>
    <t>04919</t>
  </si>
  <si>
    <t>RODIZIO EM LATAO COM ROLAMENTO PARA TRILHO, DE 6MM</t>
  </si>
  <si>
    <t>04920</t>
  </si>
  <si>
    <t>DOBRADICA EM LATAO LAMINADO CROMADO, C/PINO, BOLAS E ANEIS DE LATAO, DE 3"X2.1/2"X3/32"</t>
  </si>
  <si>
    <t>04921</t>
  </si>
  <si>
    <t>DOBRADICA EM FERRO GALVANIZADO, C/PINO DE FERRO E BOLAS DE LATAO, DE 2.1/2"X3"</t>
  </si>
  <si>
    <t>04922</t>
  </si>
  <si>
    <t>DOBRADICA EM ACO LAMINADO C/PINOS, BOLASE ANEIS DE LATAO, DE 3"X2.1/2"X5/64"</t>
  </si>
  <si>
    <t>04924</t>
  </si>
  <si>
    <t>FECHADURA DE EMBUTIR, P/PORTA INTERNA DECORRER, COM CHAVE BIPARTIDA, EM LATAO CROMADO, DIST.45MM, E PROFUNDIDADE 68MM</t>
  </si>
  <si>
    <t>04925</t>
  </si>
  <si>
    <t>PUXADOR TUBULAR, DE PUNHO, EM LATAO CROMADO</t>
  </si>
  <si>
    <t>04926</t>
  </si>
  <si>
    <t>ROLDANA PARA JANELA GUILHOTINA, EM LATAO, DE 2"</t>
  </si>
  <si>
    <t>04927</t>
  </si>
  <si>
    <t>DOBRADICA EM FERRO GALVANIZADO, COM PINODE FERRO E BOLAS DE LATAO, DE 1.3/4"X2"</t>
  </si>
  <si>
    <t>04930</t>
  </si>
  <si>
    <t>RECEPTACULO DE PORCELANA PARA LAMPADA INCANDESCENTE, BASE E-40</t>
  </si>
  <si>
    <t>04996</t>
  </si>
  <si>
    <t>TINTA MARROM BRONZE METALICO, EM LATAS DE 1/4 DE GALAO</t>
  </si>
  <si>
    <t>04997</t>
  </si>
  <si>
    <t>REDUTOR P/DILUICAO E TINTAS SINTETICAS AUTOMOTIVAS E PRIMERS A BASE DE NITROCELULOSE, EM LATA DE 5 LITROS</t>
  </si>
  <si>
    <t>05001</t>
  </si>
  <si>
    <t>RODIZIO EM LATAO OU ZAMAK</t>
  </si>
  <si>
    <t>05002</t>
  </si>
  <si>
    <t>CONCHA EM LATAO CROMADO, FORMA RETANGULAR, TAMANHO MEDIO, COM PARTE CENTRAL PARAPUXAR, ARREDONDADA</t>
  </si>
  <si>
    <t>05010</t>
  </si>
  <si>
    <t>TUBO DE PVC RIGIDO PONTA/BOLSA SEM ANELDE BORRACHA, CLASSE 15, DE DN=050MM</t>
  </si>
  <si>
    <t>05011</t>
  </si>
  <si>
    <t>TUBO DE PVC RIGIDO PONTA/BOLSA SEM ANELDE BORRACHA, CLASSE 15, DE DN=100MM</t>
  </si>
  <si>
    <t>05012</t>
  </si>
  <si>
    <t>CURVA 90º DE PVC-PBA, RIGIDO, COM ANEL DE BORRACHA, DE 050MM</t>
  </si>
  <si>
    <t>05013</t>
  </si>
  <si>
    <t>CURVA 90º DE PVC-PBA, RIGIDO, COM ANEL DE BORRACHA, DE 100MM</t>
  </si>
  <si>
    <t>05014</t>
  </si>
  <si>
    <t>TUBO DE PVC RIGIDO, PONTA/BOLSA, INCLUSIVE ANEL DE BORRACHA, PBA-DEFOFO, DE 100MM</t>
  </si>
  <si>
    <t>05015</t>
  </si>
  <si>
    <t>TUBO DE PVC RIGIDO, PONTA/BOLSA, INCLUSIVE ANEL DE BORRACHA, PBA-DEFOFO, DE 200MM</t>
  </si>
  <si>
    <t>05016</t>
  </si>
  <si>
    <t>TUBO DE PVC PARA ESGOTO, REFORCADO, PONTA E BOLSA, SEM ANEL DE BORRACHA, ABNT-NBR 7362, DE 150MM</t>
  </si>
  <si>
    <t>05017</t>
  </si>
  <si>
    <t>TUBO DE PVC PARA ESGOTO, REFORCADO, PONTA E BOLSA, SEM ANEL DE BORRACHA, ABNT-NBR 7362, DE 300MM</t>
  </si>
  <si>
    <t>05020</t>
  </si>
  <si>
    <t>MACARANDUBA EM BARRA, APARELHADA, DE (0,2X0,025)M</t>
  </si>
  <si>
    <t>05022</t>
  </si>
  <si>
    <t>MACARANDUBA EM BARRA, APARELHADA, DE (0,3X0,04)M</t>
  </si>
  <si>
    <t>05023</t>
  </si>
  <si>
    <t>LUVA DE PVC RIGIDO SOLDAVEL, DE REDUCAO,DE 25MMX1/2" E COM BUCHA DE LATAO</t>
  </si>
  <si>
    <t>05024</t>
  </si>
  <si>
    <t>LUVA DE PVC RIGIDO SOLDADO, DE REDUCAO,DE 25MMX3/4" E COM BUCHA DE LATAO</t>
  </si>
  <si>
    <t>05027</t>
  </si>
  <si>
    <t>LUVA DE PVC RIGIDO, DE CORRER PBA, DE 050MM</t>
  </si>
  <si>
    <t>05028</t>
  </si>
  <si>
    <t>LUVA DE PVC RIGIDO, DE CORRER PBA, DE 075MM</t>
  </si>
  <si>
    <t>05029</t>
  </si>
  <si>
    <t>ANEL DE BORRACHA, PARA TUBO DE PVC-ESGOTO REFORCADO, LINHA INFRA, DE 100MM</t>
  </si>
  <si>
    <t>05030</t>
  </si>
  <si>
    <t>TUBO DE PVC RIGIDO SOLDAVEL, PONTA/BOLSAC/VIROLA, EM BARRAS DE 6,00M, DE 020MM</t>
  </si>
  <si>
    <t>05031</t>
  </si>
  <si>
    <t>TUBO DE PVC RIGIDO SOLDAVEL, PONTA/BOLSAC/VIROLA, EM BARRAS DE 6,00M, DE 025MM</t>
  </si>
  <si>
    <t>05033</t>
  </si>
  <si>
    <t>TE 90º DE PVC RIGIDO SOLDAVEL, COM BUCHADE LATAO NA BOLSA CENTRAL, DE 25MMX1/2"</t>
  </si>
  <si>
    <t>05034</t>
  </si>
  <si>
    <t>TE 90º DE PVC RIGIDO SOLDAVEL, C/BUCHA DE LATAO NA BOLSA CENTRAL, DE 25MMX3/4"</t>
  </si>
  <si>
    <t>05035</t>
  </si>
  <si>
    <t>TE 90º DE PVC RIGIDO SOLDAVEL, DE REDUCAO, DE (025X020)MM</t>
  </si>
  <si>
    <t>05036</t>
  </si>
  <si>
    <t>TE 90º DE PVC-PBA, COM BOLSAS, DE 050MM</t>
  </si>
  <si>
    <t>05038</t>
  </si>
  <si>
    <t>TE 90º DE PVC RIGIDO SOLDAVEL, DE REDUCAO, DE (032X025)MM</t>
  </si>
  <si>
    <t>05039</t>
  </si>
  <si>
    <t>ANEL DE BORRACHA, PARA TUBO DE PVC-ESGOTO REFORCADO, LINHA INFRA, DE 200MM</t>
  </si>
  <si>
    <t>05040</t>
  </si>
  <si>
    <t>CAP SOLDAVEL DE PVC RIGIDO, DE 20MM</t>
  </si>
  <si>
    <t>05041</t>
  </si>
  <si>
    <t>ANEL DE BORRACHA, PARA TUBO DE PVC-ESGOTO REFORCADO, LINHA INFRA, DE 250MM</t>
  </si>
  <si>
    <t>05042</t>
  </si>
  <si>
    <t>ANEL DE BORRACHA, PARA TUBO DE PVC-ESGOTO REFORCADO, LINHA INFRA, DE 300MM</t>
  </si>
  <si>
    <t>05043</t>
  </si>
  <si>
    <t>REGISTRO DE ESFERA COM CABECA QUADRADA EM PVC, DE 3/4"</t>
  </si>
  <si>
    <t>05044</t>
  </si>
  <si>
    <t>ANEL DE BORRACHA, PARA TUBO DE PVC-ESGOTO REFORCADO, LINHA INFRA, DE 350MM</t>
  </si>
  <si>
    <t>05045</t>
  </si>
  <si>
    <t>ANEL DE BORRACHA, PARA TUBO DE PVC-ESGOTO REFORCADO, LINHA INFRA, DE 400MM</t>
  </si>
  <si>
    <t>05046</t>
  </si>
  <si>
    <t>NIPEL DE PVC, COM ROSCA, DE 1.1/2"</t>
  </si>
  <si>
    <t>05047</t>
  </si>
  <si>
    <t>TE 90º DE PVC RIGIDO SOLDAVEL, DE REDUCAO, DE (050X020)MM</t>
  </si>
  <si>
    <t>05050</t>
  </si>
  <si>
    <t>JOELHO 90º DE PVC SOLDAVEL, REDUCAO COMROSCA, DE 20MMX1/2"</t>
  </si>
  <si>
    <t>05051</t>
  </si>
  <si>
    <t>KIT CAVALETE DE PVC, NA BITOLA DE 1/2"</t>
  </si>
  <si>
    <t>05052</t>
  </si>
  <si>
    <t>KIT CAVALETE DE PVC, NA BITOLA DE 3/4"</t>
  </si>
  <si>
    <t>05053</t>
  </si>
  <si>
    <t>EXTREMIDADE DE PVC RIGIDO P/HIDROMETRO,C/ROSCA E PORCA, C/BUCHA DE LATAO, NO DIAM.DE 1/2"</t>
  </si>
  <si>
    <t>05054</t>
  </si>
  <si>
    <t>EXTREMIDADE DE PVC RIGIDO P/HIDROMETRO,C/ROSCA E PORCA, C/BUCHA DE LATAO, NO DIAM.DE 3/4"</t>
  </si>
  <si>
    <t>05056</t>
  </si>
  <si>
    <t>COLAR DE TOMADA, DE PVC, COM TRAVAS E SAIDA ROSQUEAVEL, DE 60MMX3/4"</t>
  </si>
  <si>
    <t>05057</t>
  </si>
  <si>
    <t>COLAR DE TOMADA, DE PVC, COM TRAVAS E SAIDA ROSQUEAVEL, DE 85MMX3/4"</t>
  </si>
  <si>
    <t>05059</t>
  </si>
  <si>
    <t>CALHA CHANFRADA DE SOBREPOR, FIXADA EM LAJE OU FORRO EM CHAPA ACO FOSFAT., ESMALTADA EM ESTUFA 150ºC, P/LAMP.FLUOR.1X40W</t>
  </si>
  <si>
    <t>05060</t>
  </si>
  <si>
    <t>ADAPTADOR PBA, PONTA/ROSCA, DE DN=050MM</t>
  </si>
  <si>
    <t>05061</t>
  </si>
  <si>
    <t>CALHA CHANFRADA DE SOBREPOR, FIXADA EM LAJE OU FORRO, EM CHAPA ACO FOSFAT., ESMALTADA ESTUFA 150ºC P/LAMP.FLUOR. 1X20W</t>
  </si>
  <si>
    <t>05062</t>
  </si>
  <si>
    <t>ANEL DE BORRACHA, PARA TUBO DE PVC, PBA,DE DN=050MM</t>
  </si>
  <si>
    <t>05063</t>
  </si>
  <si>
    <t>ANEL DE BORRACHA, PARA TUBO DE PVC, PBA,DE DN=075MM</t>
  </si>
  <si>
    <t>05064</t>
  </si>
  <si>
    <t>CALHA CHANFRADA DE SOBREPOR, FIXADA EM LAJE OU FORRO, CHAPA ACO FOSFAT.,ESMALTADA EM ESTUFA 150ºC, P/LAMP.FLUOR. 2X20W</t>
  </si>
  <si>
    <t>05065</t>
  </si>
  <si>
    <t>CALHA CHANFRADA DE SOBREPOR, FIXADA LAJEOU FORRO, CHAPA ACO FOSFAT.ESMALTADA EMESTUFA 150ºC, PARA LAMP.FLUOR. 3X20W</t>
  </si>
  <si>
    <t>05066</t>
  </si>
  <si>
    <t>CALHA CHANFRADA DE SOBREPOR, FIXADA LAJEOU FORRO, CHAPA ACO FOSFATIZ.ESMALTA EMESTUFA 150ºC, PARA LAMP.FLUOR. 4X20W</t>
  </si>
  <si>
    <t>05067</t>
  </si>
  <si>
    <t>CALHA CHANFRADA DE SOBREPOR, FIXADA LAJEOU FORRO, CHAPA ACO FOSFATIZ. ESMALTADAEM ESTUFA 150ºC, PARA LAMP.FLUOR.2X40W</t>
  </si>
  <si>
    <t>05068</t>
  </si>
  <si>
    <t>CALHA CHANFRADA DE SOBREPOR, FIXADA LAJEOU FORRO, CHAPA ACO FOSFATIZ. ESMALTADAEM, ESTUFA 150ºC, PARA LAMP.FLUOR.3X40W</t>
  </si>
  <si>
    <t>05069</t>
  </si>
  <si>
    <t>CALHA CHANFRADA DE SOBREPOR, FIXADA LAJEOU FORRO, CHAPA ACO FOSFATIZ. ESMALTADAEM ESTUFA 150ºC, PARA LAMP. FLUOR.4X40W</t>
  </si>
  <si>
    <t>05070</t>
  </si>
  <si>
    <t>TUBO DE PVC RIGIDO LEVE CIRCULAR EM BARRAS DE 6,00M, COM PONTA E BOLSA LISAS, DE150MM</t>
  </si>
  <si>
    <t>05077</t>
  </si>
  <si>
    <t>PEDRA ESMERIL, P/MAQUINA DE POLIMENTO, DE 6" COM GRANULOMETRIA 036</t>
  </si>
  <si>
    <t>05078</t>
  </si>
  <si>
    <t>PEDRA ESMERIL, P/MAQUINA DE POLIMENTO, DE 6" DE GRANULOMETRIA 060</t>
  </si>
  <si>
    <t>05079</t>
  </si>
  <si>
    <t>PEDRA ESMERIL, P/MAQUINA DE POLIMENTO, DE 6" COM GRANULOMETRIA 120</t>
  </si>
  <si>
    <t>05080</t>
  </si>
  <si>
    <t>LUVA DE REDUCAO, LATAO RQ-BSP, DE 3/4"X1/2"</t>
  </si>
  <si>
    <t>05082</t>
  </si>
  <si>
    <t>TUBO DE PVC RIGIDO, PONTA/BOLSA, INCLUSIVE ANEL DE BORRACHA, PBA-DEFOFO, DE 150MM</t>
  </si>
  <si>
    <t>05083</t>
  </si>
  <si>
    <t>TUBO DE PVC RIGIDO, PONTA/BOLSA, INCLUSIVE ANEL DE BORRACHA, PBA-DEFOFO, DE 250MM</t>
  </si>
  <si>
    <t>05084</t>
  </si>
  <si>
    <t>TUBO DE PVC RIGIDO, PONTA/BOLSA, INCLUSIVE ANEL DE BORRACHA, PBA-DEFOFO, DE 300MM</t>
  </si>
  <si>
    <t>05085</t>
  </si>
  <si>
    <t>TE DE REDUCAO CENTRAL EM BRONZE, ROSCAXROSCA, DE 1"X3/4"X1"</t>
  </si>
  <si>
    <t>05090</t>
  </si>
  <si>
    <t>JOELHO 90º DE LATAO RQ-BSP, DE 1/2"</t>
  </si>
  <si>
    <t>05091</t>
  </si>
  <si>
    <t>JOELHO 90º DE LATAO RQ-BSP, DE 3/4"</t>
  </si>
  <si>
    <t>05092</t>
  </si>
  <si>
    <t>JOELHO 90º DE LATAO RQ-BSP, DE 1"</t>
  </si>
  <si>
    <t>05096</t>
  </si>
  <si>
    <t>BUCHA DE REDUCAO DE PVC RIGIDO, SOLDAVELLONGA, DE (75X50)MM</t>
  </si>
  <si>
    <t>05097</t>
  </si>
  <si>
    <t>BUCHA DE REDUCAO DE PVC RIGIDO, SOLDAVELLONGA, DE (50X20)MM</t>
  </si>
  <si>
    <t>05098</t>
  </si>
  <si>
    <t>ANEL DE BORRACHA, PARA TUBO DE PVC, PBA,DE DN=100MM</t>
  </si>
  <si>
    <t>05100</t>
  </si>
  <si>
    <t>FITA VEDA ROSCA, ROLO DE 18MMX50M</t>
  </si>
  <si>
    <t>05102</t>
  </si>
  <si>
    <t>ADESIVO PLASTICO PARA PVC RIGIDO, EM FRASCO DE 850G</t>
  </si>
  <si>
    <t>05103</t>
  </si>
  <si>
    <t>SOLVENTE (SOLUCAO LIMPADORA) P/CONEXOESDE PVC, EM FRASCOS PLASTICOS DE 1000CM3</t>
  </si>
  <si>
    <t>05109</t>
  </si>
  <si>
    <t>COLAR DE TOMADA, DE FERRO FUNDIDO, PARATUBOS PVC-PBA, EB 183, PARA LIGACAO PREDIAL, COM BITOLA DE 60MMX1/2"</t>
  </si>
  <si>
    <t>05110</t>
  </si>
  <si>
    <t>COLAR DE TOMADA, DE FERRO FUNDIDO, PARATUBOS PVC-PBA, EB 183, PARA LIGACAO PREDIAL, COM BITOLA DE 85MMX3/4"</t>
  </si>
  <si>
    <t>05111</t>
  </si>
  <si>
    <t>COLAR DE TOMADA, DE FERRO FUNDIDO, PARATUBOS PVC-DEFOFO, EB 1208, COM BITOLA DE100MMX1/2"</t>
  </si>
  <si>
    <t>05112</t>
  </si>
  <si>
    <t>COLAR DE TOMADA, DE FERRO FUNDIDO, PARATUBOS PVC-DEFOFO, EB 1208, COM BITOLA DE150MMX1/2"</t>
  </si>
  <si>
    <t>05113</t>
  </si>
  <si>
    <t>COLAR DE TOMADA, DE FERRO FUNDIDO, PARATUBOS PVC-DEFOFO, EB 1208, COM BITOLA DE200MMX1/2"</t>
  </si>
  <si>
    <t>05114</t>
  </si>
  <si>
    <t>COLAR DE TOMADA, DE FERRO FUNDIDO, PARATUBOS PVC-DEFOFO, EB 1208, COM BITOLA DE250MMX1/2"</t>
  </si>
  <si>
    <t>05116</t>
  </si>
  <si>
    <t>TUBO DE PVC PARA ESGOTO, REFORCADO, PONTA E BOLSA, SEM ANEL DE BORRACHA, ABNT-NBR 7362, DE 100MM</t>
  </si>
  <si>
    <t>05118</t>
  </si>
  <si>
    <t>TUBO DE PVC PARA ESGOTO, REFORCADO, PONTA E BOLSA, SEM ANEL DE BORRACHA, ABNT-NBR 7362, DE 200MM</t>
  </si>
  <si>
    <t>05119</t>
  </si>
  <si>
    <t>TUBO DE PVC PARA ESGOTO, REFORCADO, PONTA E BOLSA, SEM ANEL DE BORRACHA, ABNT-NBR 7362, DE 250MM</t>
  </si>
  <si>
    <t>05120</t>
  </si>
  <si>
    <t>LUVA DE FERRO FUNDIDO OU PVC, FLEXIVEL ROSQUEAVEL, DE 1/2"X3/4"</t>
  </si>
  <si>
    <t>05121</t>
  </si>
  <si>
    <t>LUVA DE FERRO FUNDIDO OU PVC, FLEXIVEL ROSQUEAVEL, DE 3/4"X3/4"</t>
  </si>
  <si>
    <t>05122</t>
  </si>
  <si>
    <t>LUVA DE FERRO FUNDIDO OU PVC, FLEXIVEL ROSQUEAVEL, DE 1"X3/4"</t>
  </si>
  <si>
    <t>05123</t>
  </si>
  <si>
    <t>LUVA DE FERRO FUNDIDO OU PVC, FLEXIVEL ROSQUEAVEL, DE 1"X1.1/4"</t>
  </si>
  <si>
    <t>05126</t>
  </si>
  <si>
    <t>LUVA DE FERRO FUNDIDO, DE VEDACAO, TRIPARTIDA COM SAIDA EM FLANGE, DE (075X050)MM</t>
  </si>
  <si>
    <t>05127</t>
  </si>
  <si>
    <t>LUVA DE FERRO FUNDIDO, DE VEDACAO, TRIPARTIDA COM SAIDA EM FLANGE, DE (100X075)MM</t>
  </si>
  <si>
    <t>05128</t>
  </si>
  <si>
    <t>LUVA DE FERRO FUNDIDO, DE VEDACAO, TRIPARTIDA COM SAIDA EM FLANGE, DE (150X075)MM</t>
  </si>
  <si>
    <t>05129</t>
  </si>
  <si>
    <t>LUVA DE FERRO FUNDIDO, DE VEDACAO, TRIPARTIDA COM SAIDA EM FLANGE, DE (200X075)MM</t>
  </si>
  <si>
    <t>05130</t>
  </si>
  <si>
    <t>LUVA DE FERRO FUNDIDO, DE VEDACAO, TRIPARTIDA COM SAIDA EM FLANGE, DE (250X075)MM</t>
  </si>
  <si>
    <t>05131</t>
  </si>
  <si>
    <t>TUBO DE PVC RIGIDO PONTA/BOLSA SEM ANELDE BORRACHA, CLASSE 15, DE DN=075MM</t>
  </si>
  <si>
    <t>05134</t>
  </si>
  <si>
    <t>UNIAO FLEXIVEL DE FERRO FUNDIDO, DE 1.1/2"</t>
  </si>
  <si>
    <t>05135</t>
  </si>
  <si>
    <t>UNIAO FLEXIVEL DE FERRO FUNDIDO, DE 2"</t>
  </si>
  <si>
    <t>05140</t>
  </si>
  <si>
    <t>UNIAO DE PVC RIGIDO COM ROSCA, DE 1"</t>
  </si>
  <si>
    <t>05141</t>
  </si>
  <si>
    <t>UNIAO DE PVC RIGIDO COM ROSCA, DE 1.1/2"</t>
  </si>
  <si>
    <t>05146</t>
  </si>
  <si>
    <t>UNIAO DE PVC RIGIDO COM ROSCA, DE 1/2"</t>
  </si>
  <si>
    <t>05147</t>
  </si>
  <si>
    <t>GRELHA CEGA COM CAIXILHO, PARA RALO SIFONADO, ACO INOXIDAVEL, DE (15X15)CM</t>
  </si>
  <si>
    <t>05148</t>
  </si>
  <si>
    <t>GRELHA DE FERRO FUNDIDO, PARA RALO, DE (20X20)CM</t>
  </si>
  <si>
    <t>05150</t>
  </si>
  <si>
    <t>DERIVACAO DE BRONZE, DE 1.1/2", COM VIROLA</t>
  </si>
  <si>
    <t>05151</t>
  </si>
  <si>
    <t>DERIVACAO DE BRONZE, DE 2", COM VIROLA</t>
  </si>
  <si>
    <t>05152</t>
  </si>
  <si>
    <t>DERIVACAO DE BRONZE, DE 1/2", SEM VIROLA</t>
  </si>
  <si>
    <t>05153</t>
  </si>
  <si>
    <t>DERIVACAO DE BRONZE, DE 3/4", SEM VIROLA</t>
  </si>
  <si>
    <t>05154</t>
  </si>
  <si>
    <t>DERIVACAO DE BRONZE, DE 1", SEM VIROLA</t>
  </si>
  <si>
    <t>05160</t>
  </si>
  <si>
    <t>ADAPTADOR PEAD, PARA LIGACAO DE RAMAL PREDIAL DE 20MMX1/2"</t>
  </si>
  <si>
    <t>05162</t>
  </si>
  <si>
    <t>ADAPTADOR ROSCA FEMEA, PARA JUNTA STORZDE 2.1/2"</t>
  </si>
  <si>
    <t>05169</t>
  </si>
  <si>
    <t>COBOGO DE BLOCOS VAZADOS, DE CIMENTO E AREIA, DE (29X29X06)CM</t>
  </si>
  <si>
    <t>05170</t>
  </si>
  <si>
    <t>COBOGO DE BLOCOS VAZADOS, DE CIMENTO E AREIA, DE (39X39X07)CM</t>
  </si>
  <si>
    <t>05171</t>
  </si>
  <si>
    <t>COBOGO DE BLOCOS VAZADOS, DE CIMENTO E AREIA, DE (29X29X10)CM</t>
  </si>
  <si>
    <t>05172</t>
  </si>
  <si>
    <t>COBOGO DE BLOCOS VAZADOS, DE CIMENTO E AREIA, DE (39X21X15)CM</t>
  </si>
  <si>
    <t>05174</t>
  </si>
  <si>
    <t>COBOGO DE BLOCOS VAZADOS, DE CIMENTO E AREIA, DE (39X10X10)CM</t>
  </si>
  <si>
    <t>05178</t>
  </si>
  <si>
    <t>COBOGO DE BLOCOS VAZADOS, DE CIMENTO E AREIA, DE (33X33X10)CM</t>
  </si>
  <si>
    <t>05185</t>
  </si>
  <si>
    <t>JUNTA DE DILATACAO E VEDACAO DE PISOS, LAJES, PILARES, FISSURAS, ALVENARIAS, RESERVAT., ETC.FORN.E COLOC. -10 A +30MM</t>
  </si>
  <si>
    <t>05186</t>
  </si>
  <si>
    <t>JUNTA DE DILATACAO E VEDACAO DE PISOS, LAJES, PILARES, FISSURAS, ALVENARIAS, RESERVAT., ETC., FORN.E COLOC. -15 A +40MM</t>
  </si>
  <si>
    <t>05187</t>
  </si>
  <si>
    <t>JUNTA DE DILATACAO E VEDACAO DE PISOS, LAJES, PILARES, FISSURAS, ALVENARIAS, RESERVAT., ETC. FORNEC.E COLOC.-07 A +10MM</t>
  </si>
  <si>
    <t>05188</t>
  </si>
  <si>
    <t>JUNTA DE DILATACAO E VEDACAO DE PISOS, LAJES, PILARES, FISSURAS, ALVENARIAS, RESERVAT., ETC. FORNEC.E COLOC.-16 A +23MM</t>
  </si>
  <si>
    <t>05189</t>
  </si>
  <si>
    <t>JUNTA DE DILATACAO E VEDACAO DE PISOS, LAJES, PILARES, FISSURAS, ALVENARIAS, RESERVAT., ETC. FORNEC.E COLOC. -20 A +30MM</t>
  </si>
  <si>
    <t>05191</t>
  </si>
  <si>
    <t>AREIA PARA LEITO FILTRANTE, COM GRANULOMETRIA DE (1,68 A 0,42)MM</t>
  </si>
  <si>
    <t>05192</t>
  </si>
  <si>
    <t>SEIXO P/LEITO FILTRANTE, COM GRANULOMETRIA DE 1.1/2" A 3/4" (38,1 A 19,1MM)</t>
  </si>
  <si>
    <t>05193</t>
  </si>
  <si>
    <t>CARVAO ANTRACITOSO P/TRATAMENTO DE AGUA,T.E. 0,9 A 1MM, CU 1,7MM</t>
  </si>
  <si>
    <t>05198</t>
  </si>
  <si>
    <t>CONCRETO BOMBEAVEL, UTILIZANDO BRITA 1,DE 20MPA</t>
  </si>
  <si>
    <t>05204</t>
  </si>
  <si>
    <t>CONCRETO BOMBEAVEL, UTILIZANDO BRITA 1,DE 30MPA</t>
  </si>
  <si>
    <t>05255</t>
  </si>
  <si>
    <t>ELETRODUTO DE PVC PRETO,RIGIDO ROSQUEAVEL,COM ROSCA EM AMBAS EXTREMIDADES,EM BARRAS DE 3 METROS,DE 4"</t>
  </si>
  <si>
    <t>05262</t>
  </si>
  <si>
    <t>TINTA ALQUIDICA P/QUADRO ESCOLAR, VERDE</t>
  </si>
  <si>
    <t>05263</t>
  </si>
  <si>
    <t>ARMACAO SECUNDARIA, COMPLETA, PARA 1 LINHA</t>
  </si>
  <si>
    <t>05264</t>
  </si>
  <si>
    <t>ARMACAO SECUNDARIA, COMPLETA, PARA 2 LINHAS</t>
  </si>
  <si>
    <t>05265</t>
  </si>
  <si>
    <t>ARMACAO SECUNDARIA, COMPLETA, PARA 3 LINHAS</t>
  </si>
  <si>
    <t>05268</t>
  </si>
  <si>
    <t>ABRACADEIRA TIPO COPO, DE 1/2"</t>
  </si>
  <si>
    <t>05269</t>
  </si>
  <si>
    <t>ABRACADEIRA TIPO COPO, DE 3/4"</t>
  </si>
  <si>
    <t>05270</t>
  </si>
  <si>
    <t>ABRACADEIRA TIPO COPO, DE 1"</t>
  </si>
  <si>
    <t>05271</t>
  </si>
  <si>
    <t>ABRACADEIRA TIPO COPO, DE 1.1/4"</t>
  </si>
  <si>
    <t>05272</t>
  </si>
  <si>
    <t>ABRACADEIRA TIPO COPO, DE 1.1/2"</t>
  </si>
  <si>
    <t>05273</t>
  </si>
  <si>
    <t>ABRACADEIRA TIPO COPO, DE 2"</t>
  </si>
  <si>
    <t>05274</t>
  </si>
  <si>
    <t>ABRACADEIRA TIPO COPO, DE 2.1/2"</t>
  </si>
  <si>
    <t>05275</t>
  </si>
  <si>
    <t>ABRACADEIRA TIPO COPO, DE 3"</t>
  </si>
  <si>
    <t>05276</t>
  </si>
  <si>
    <t>ABRACADEIRA TIPO COPO, DE 4"</t>
  </si>
  <si>
    <t>05328</t>
  </si>
  <si>
    <t>TABELAS DE BASQUETE, EM COMPENSADO NAVALLAMINADO, COM AROS E REDES - (PAR)</t>
  </si>
  <si>
    <t>05329</t>
  </si>
  <si>
    <t>POSTES P/VOLEI, EM TUBOS DE FERRO GALVANIZADO, C/CREMALHEIRAS E BUCHAS - (PAR)</t>
  </si>
  <si>
    <t>05330</t>
  </si>
  <si>
    <t>REDE DE NYLON, P/VOLEI, OFICIAL, C/CABODE ACO</t>
  </si>
  <si>
    <t>05331</t>
  </si>
  <si>
    <t>POSTES P/FUTEBOL DE SALAO, EM TUBOS DE FRRO GALVANIZADO E BUCHAS - (PAR)</t>
  </si>
  <si>
    <t>05332</t>
  </si>
  <si>
    <t>REDE DE NYLON, P/FUTEBOL DE SALAO- (PAR)</t>
  </si>
  <si>
    <t>05337</t>
  </si>
  <si>
    <t>SUPORTE P/LAMPADA FLUORESCENTE</t>
  </si>
  <si>
    <t>05343</t>
  </si>
  <si>
    <t>CURVA 180º P/ELETRODUTO DE PVC RIGIDO ROSQUEAVEL, DE 3/4"</t>
  </si>
  <si>
    <t>05349</t>
  </si>
  <si>
    <t>ARGAMASSA DE CIMENTO, AREIA DE QUARTZO EADITIVOS</t>
  </si>
  <si>
    <t>05350</t>
  </si>
  <si>
    <t>OXIDO DE FERRO</t>
  </si>
  <si>
    <t>05351</t>
  </si>
  <si>
    <t>ARVORE - AMENDOEIRA, FLAMBOYAN OU ACACIA, COM ALTURA DE 2,00M</t>
  </si>
  <si>
    <t>05352</t>
  </si>
  <si>
    <t>CERCA VIVA DE MUDAS DE CALIFA RAJADA OUVERMELHA</t>
  </si>
  <si>
    <t>05357</t>
  </si>
  <si>
    <t>VALOR BASICO PARA FORNECIMENTO DE ASSENTO DE CADEIRA ESCOLAR</t>
  </si>
  <si>
    <t>05358</t>
  </si>
  <si>
    <t>VALOR BASICO PARA FORNECIMENTO DE ENCOSTO DE CADEIRA ESCOLAR</t>
  </si>
  <si>
    <t>05359</t>
  </si>
  <si>
    <t>VALOR BASICO PARA FORNECIMENTO DE TAMPOEM MOVEIS ESCOLARES (MESAS E CADEIRAS)</t>
  </si>
  <si>
    <t>05360</t>
  </si>
  <si>
    <t>TINTA FENOLICA COR METALICA PRATEADA OUALUMINIO</t>
  </si>
  <si>
    <t>05395</t>
  </si>
  <si>
    <t>ALCA PRE-FORMADA DE SERVICO, DE ACO, RECOBERTO COM ALUMINIO, PARA CABO ENCAPADO,DE 25MM2</t>
  </si>
  <si>
    <t>05396</t>
  </si>
  <si>
    <t>ALCA PRE-FORMADA DE SERVICO, DE ACO, RECOBERTO COM ALUMINIO, PARA CABO DE ALUMINIO, DE 25MM2</t>
  </si>
  <si>
    <t>05397</t>
  </si>
  <si>
    <t>ALCA PRE-FORMADA DE DISTRIBUICAO, RECOBERTO COM ALUMINIO, PARA CABO NU FR ALUMINIO DE 25MM2</t>
  </si>
  <si>
    <t>05398</t>
  </si>
  <si>
    <t>ALCA PRE-FORMADA DE DISTRIBUICAO, DE ACO, RECOBERTO COM ALUMINIO, P/CABO ENCAPADO DE 25MM2</t>
  </si>
  <si>
    <t>05399</t>
  </si>
  <si>
    <t>MAO-FRANCESA P/CRUZETA DE MADEIRA</t>
  </si>
  <si>
    <t>05400</t>
  </si>
  <si>
    <t>CRUZETA DE MADEIRA PARA LINHA DE 13,8KV,DE (90X115X2000)MM</t>
  </si>
  <si>
    <t>05401</t>
  </si>
  <si>
    <t>SELA P/CRUZETA DE MADEIRA</t>
  </si>
  <si>
    <t>05402</t>
  </si>
  <si>
    <t>CHUVEIRO ELETRICO, SENDO O CHUVEIRO EM PLASTICO, DE 110/220V</t>
  </si>
  <si>
    <t>05403</t>
  </si>
  <si>
    <t>AR CONDICIONADO, COM CAPACIDADE DE 30000BTU-220V</t>
  </si>
  <si>
    <t>05404</t>
  </si>
  <si>
    <t>AR CONDICIONADO, COM CAPACIDADE DE 07500BTU-110V</t>
  </si>
  <si>
    <t>05405</t>
  </si>
  <si>
    <t>AR CONDICIONADO, COM CAPACIDADE DE 10000BTU-110V</t>
  </si>
  <si>
    <t>05408</t>
  </si>
  <si>
    <t>TUBO DE PVC RIGIDO SERIE "R", PONTA/BOLSA COM VIROLA, EM BARRAS DE 3,00M, DE 075MM</t>
  </si>
  <si>
    <t>05409</t>
  </si>
  <si>
    <t>TUBO PVC RIGIDO SERIE "R",PONTA/BOLSA COM VIROLA, EM BARRAS DE 3,00M, DE 100MM</t>
  </si>
  <si>
    <t>05410</t>
  </si>
  <si>
    <t>TUBO PVC RIGIDO SERIE "R", PONTA/BOLSA,EM BARRAS DE 3,00M, DE 150MM</t>
  </si>
  <si>
    <t>05411</t>
  </si>
  <si>
    <t>ANEL DE BORRACHA, PARA TUBO DE PVC-ESGOTO SERIE REFORCADA, LINHA PREDIAL, DE 075MM</t>
  </si>
  <si>
    <t>05412</t>
  </si>
  <si>
    <t>ANEL DE BORRACHA, PARA TUBO DE PVC-ESGOTO SERIE REFORCADA, LINHA PREDIAL, DE 100MM</t>
  </si>
  <si>
    <t>05413</t>
  </si>
  <si>
    <t>ANEL DE BORRACHA, PARA TUBO DE PVC-ESGOTO SERIE REFORCADA, LINHA PREDIAL, A 150MM</t>
  </si>
  <si>
    <t>05434</t>
  </si>
  <si>
    <t>MACARANDUBA EM PECAS, DE 3,75X7,50CM (1.1/2"X3")</t>
  </si>
  <si>
    <t>05437</t>
  </si>
  <si>
    <t>IMUNIZANTE ANTICUPIM INCOLOR PARA MADEIRA EM GALAO DE 3,6 LITROS</t>
  </si>
  <si>
    <t>05443</t>
  </si>
  <si>
    <t>CABECEIRA DE PVC PARA CALHA BEIRAL, DN DDE 125MM, TIPO DIREITA</t>
  </si>
  <si>
    <t>05444</t>
  </si>
  <si>
    <t>CABECEIRA DE PVC PARA CALHA BEIRAL, DN DE 125MM, TIPO ESQUERDA</t>
  </si>
  <si>
    <t>05445</t>
  </si>
  <si>
    <t>CALHA DE PVC PARA BEIRAL, DE DN=125MM, COM 3,00M</t>
  </si>
  <si>
    <t>05446</t>
  </si>
  <si>
    <t>EMENDA DE PVC PARA CALHA DE BEIRAL, DN=125MM</t>
  </si>
  <si>
    <t>05447</t>
  </si>
  <si>
    <t>BOCAL PARA CALHA DE BEIRAL, SEMI-CIRCULAR DE PVC, DE DN=(125X88)MM</t>
  </si>
  <si>
    <t>05448</t>
  </si>
  <si>
    <t>SUPORTE ZINCADO DOBRADO, P/CALHA DE BEIRAL, SEMI-CIRCULAR DE PVC, DE DN=125MM</t>
  </si>
  <si>
    <t>05449</t>
  </si>
  <si>
    <t>VEDACAO PARA CALHA DE BEIRAL DE PVC, DEDN=125MM</t>
  </si>
  <si>
    <t>05450</t>
  </si>
  <si>
    <t>ABRACADEIRA PARA CALHA DE BEIRAL, DE PVC, N=88MM</t>
  </si>
  <si>
    <t>05451</t>
  </si>
  <si>
    <t>JOELHO 90º DE PVC, PARA CALHA DE BEIRAL,DE 88MM</t>
  </si>
  <si>
    <t>05452</t>
  </si>
  <si>
    <t>CONDUTOR PARA CALHA DE BEIRAL DE PVC, DEDN=88MM</t>
  </si>
  <si>
    <t>05454</t>
  </si>
  <si>
    <t>JOELHO 60º DE PVC, P/CALHA DE BEIRAL, DE88MM</t>
  </si>
  <si>
    <t>05461</t>
  </si>
  <si>
    <t>COBOGO CERAMICO, DE 1 FURO, DE (10X10X10)CM</t>
  </si>
  <si>
    <t>05464</t>
  </si>
  <si>
    <t>FREEZER HORIZONTAL, DE 310 LITROS</t>
  </si>
  <si>
    <t>05466</t>
  </si>
  <si>
    <t>LETRA DE ACO INOXIDAVEL, BITOLA Nº 22, DE 20CM DE ALTURA</t>
  </si>
  <si>
    <t>05467</t>
  </si>
  <si>
    <t>LETRA DE LATAO, TIPO "HELVETICAS MEDIUM", DE 30CM DE ALTURA E COM ESPESSURA DE 3CM</t>
  </si>
  <si>
    <t>05468</t>
  </si>
  <si>
    <t>CADEADO COM DUPLA TRAVA, DISCO DE SEGURANCA ANTI GAZUA, CORPO DE LATAO MACICO, CILINDRO DE LATAO TREFILADO, DE 30MM</t>
  </si>
  <si>
    <t>05469</t>
  </si>
  <si>
    <t>CADEADO COM DUPLA TRAVA, DISCO DE SEGURANCA ANTI GAZUA, CORPO DE LATAO MACICO, CILINDRO DE LATAO TREFILADO, DE 50MM</t>
  </si>
  <si>
    <t>05471</t>
  </si>
  <si>
    <t>QUADRO DE EMBUTIR, COM PORTA, P/DISJ.TERMOMAGNETICOS, BARRAMENTO NEUTRO, S/DISPOS.P/CHAVE GERAL,P/INST.12 DISJ.TRIFASICO</t>
  </si>
  <si>
    <t>05474</t>
  </si>
  <si>
    <t>PORTA MACICA, DE FRISOS DE MADEIRA, TIPOMEXICANA, EM MADEIRA DE LEI, DE (80X210X3,5)CM, GRUPO V</t>
  </si>
  <si>
    <t>05475</t>
  </si>
  <si>
    <t>PORTA MACICA, DE FRISOS DE MADEIRA, TIPOMEXICANA, EM MADEIRA DE LEI, DE (70X210X3,5)CM, GRUPO V</t>
  </si>
  <si>
    <t>05476</t>
  </si>
  <si>
    <t>PORTA MACICA, DE FRISOS DE MADEIRA, TIPOMEXICANA, EM MADEIRA DE LEI, DE (60X210X3,5)CM, GRUPO V</t>
  </si>
  <si>
    <t>05478</t>
  </si>
  <si>
    <t>PECA EM MADEIRA DE LEI, DE (11X2)CM, GRUPO V</t>
  </si>
  <si>
    <t>05479</t>
  </si>
  <si>
    <t>ADUELA EM MEDEIRA DE LEI, DE (14X3)CM, COM REBAIXO DE 3,5CM, GRUPO V</t>
  </si>
  <si>
    <t>05480</t>
  </si>
  <si>
    <t>DOMUS ACRILICO, DE (1,50X1,50)M, JA INCLUINDO NESTA MEDIDA A VENTILACAO</t>
  </si>
  <si>
    <t>05482</t>
  </si>
  <si>
    <t>TE 90º DE INSPECAO PVC P/ESGOTO PRIMARIO, DE (075X75)MM</t>
  </si>
  <si>
    <t>05499</t>
  </si>
  <si>
    <t>DOBRADICA EM ACO LAMINADO CROMADO, EIXODE FERRO, DE 3"X3"</t>
  </si>
  <si>
    <t>05502</t>
  </si>
  <si>
    <t>DOBRADICA EM FERRO GALVANIZADO, COM PINOE BOLAS DE LATAO, DE 3"X3"</t>
  </si>
  <si>
    <t>05503</t>
  </si>
  <si>
    <t>QUADRO DE EMBUTIR, C/PORTA, P/DISJ.TERM.BARRAM.(TRIF.E NEUTRO) E DISPOS.P/CHAVEGERAL, P/INST.40 DISJ.MONOFASICOS</t>
  </si>
  <si>
    <t>05504</t>
  </si>
  <si>
    <t>QUADRO EM EMBUTIR, C/PORTA, P/DISJ.TERM.BARRAM.(TRIF.E NEUTRO) E DISPOS.P/CHAVEGERAL, P/INST. 50 DISJ. MONOFASICOS</t>
  </si>
  <si>
    <t>05505</t>
  </si>
  <si>
    <t>TELHA ONDULADA TRANSLUCIDA DE POLIESTEROU POLICARBONATO, C/1,10M DE LARG. X 1,53M DE COMPRIMENTO</t>
  </si>
  <si>
    <t>05509</t>
  </si>
  <si>
    <t>BRACO P/ILUMINACAO PUBLICA, CONSTR.EM TUBO DE ACO GALVANIZ.A FOGO, DIAM. 48,20MM, PROJ.HORIZ.2500MM, PROJ.VERT. 1600MM</t>
  </si>
  <si>
    <t>05512</t>
  </si>
  <si>
    <t>ARANDELA COMPLETA, COM RECEPTACULO, REFLETOR EM MATERIAL ANTIFERRUGEM E BRACO DEALUMINIO ANODIZADO COM BASE P/ FIXACAO</t>
  </si>
  <si>
    <t>05513</t>
  </si>
  <si>
    <t>TE 90º DE INSPECAO PVC PARA ESGOTO PRIMARIO, DE (100X75)MM</t>
  </si>
  <si>
    <t>05516</t>
  </si>
  <si>
    <t>FELTRO COMUM</t>
  </si>
  <si>
    <t>05517</t>
  </si>
  <si>
    <t>LAVATORIO DE ACO INOXIDAVEL, COLETIVO, CHAPA 20/304, PARA 2 PONTOS DE AGUA E CRIVO DE SAIDA DE 1.1/4"</t>
  </si>
  <si>
    <t>05518</t>
  </si>
  <si>
    <t>VIDRO TEMPERADO INCOLOR, COLOCADO, COM ESPESSURA DE 10MM</t>
  </si>
  <si>
    <t>05519</t>
  </si>
  <si>
    <t>SUPORTE DUPLO HORIZONTAL, PARA VIDRO TEMPERADO DE 10MM</t>
  </si>
  <si>
    <t>05520</t>
  </si>
  <si>
    <t>SUPORTE SIMPLES CANTO, PARA VIDRO TEMPERADO DE 10MM</t>
  </si>
  <si>
    <t>05521</t>
  </si>
  <si>
    <t>DOBRADICA INFERIOR, PARA VIDRO TEMPERADO, DE 10MM</t>
  </si>
  <si>
    <t>05522</t>
  </si>
  <si>
    <t>SUPORTE DE BATENTE, PARA VIDRO TEMPERADODE 10MM</t>
  </si>
  <si>
    <t>05523</t>
  </si>
  <si>
    <t>DOBRADICA SUPERIOR, PARA VIDRO TEMPERADO, DE 10MM</t>
  </si>
  <si>
    <t>05524</t>
  </si>
  <si>
    <t>FECHADURA DE CENTRO, PARA VIDRO TEMPERADO, DE 10MM</t>
  </si>
  <si>
    <t>05525</t>
  </si>
  <si>
    <t>CONTRA-FECHADURA, PARA VIDRO TEMPERADO DE 10MM</t>
  </si>
  <si>
    <t>05526</t>
  </si>
  <si>
    <t>TRINCO DE PISO, PARA VIDRO TEMPERADO DE10MM</t>
  </si>
  <si>
    <t>05527</t>
  </si>
  <si>
    <t>SUPORTE COM APARADOR, PARA VIDRO TEMPERADO DE 10MM</t>
  </si>
  <si>
    <t>05528</t>
  </si>
  <si>
    <t>PUXADOR STANDARD, DE MADEIRA, PARA VIDROTEMPERADO DE 10MM</t>
  </si>
  <si>
    <t>05529</t>
  </si>
  <si>
    <t>MANCAL SUPERIOR, PARA VIDRO TEMPERADO DE10MM</t>
  </si>
  <si>
    <t>05530</t>
  </si>
  <si>
    <t>ESPELHO DE FECHADURA, PARA VIDRO TEMPERADO, DE 10MM</t>
  </si>
  <si>
    <t>05531</t>
  </si>
  <si>
    <t>MOLA HIDRAULICA DE PISO PARA VIDRO TEMPERADO DE 10MM</t>
  </si>
  <si>
    <t>05532</t>
  </si>
  <si>
    <t>CONTRA PINO DE PISO, PARA VIDRO TEMPERADO DE 10MM</t>
  </si>
  <si>
    <t>05533</t>
  </si>
  <si>
    <t>PIVO, PARA VIDRO TEMPERADO DE 10MM</t>
  </si>
  <si>
    <t>05534</t>
  </si>
  <si>
    <t>BATENTE DE PORTA, PARA VIDRO TEMPERADO DE 10MM</t>
  </si>
  <si>
    <t>05535</t>
  </si>
  <si>
    <t>SUPORTE DE CENTRO, PARA TEMPERADO DE 10MM</t>
  </si>
  <si>
    <t>05536</t>
  </si>
  <si>
    <t>SUPORTE EM "L", PARA PORTA DE VIDRO TEMPERADO DE 10MM</t>
  </si>
  <si>
    <t>05537</t>
  </si>
  <si>
    <t>LUMINARIA A PROVA DE EXPLOSAO, CONSTR.EMALUM.FUNDIDO, C/GRADE PROT.P/LAMP.200WMISTA VAPOR MERCURIO 250W, P/COLOC.TETO</t>
  </si>
  <si>
    <t>05538</t>
  </si>
  <si>
    <t>LUMINARIA A PROVA DE EXPLOSAO, CONSTR.EMALUM.FUNDIDO, C/GRADE PROT., P/LAMP.200W MISTA VAPOR, MERC.250W, P/COLOC.PAREDE</t>
  </si>
  <si>
    <t>05539</t>
  </si>
  <si>
    <t>PROJETOR P/ILUM.DE QUADRAS DE ESPORTES,PATIOS E FACHADAS, NO DIAM.330MM, P/LAMP. INCANDESCENTE DE 200W OU MISTA 250W</t>
  </si>
  <si>
    <t>05540</t>
  </si>
  <si>
    <t>PROJETOR P/ILUM. DE QUADRAS DE ESPORTES,PATIOS OU FACHADAS, NO DIAM. 220MM, P/LAMP.INCANDESCENTE DE 200W</t>
  </si>
  <si>
    <t>05541</t>
  </si>
  <si>
    <t>LUMINARIA DUPLA,  P/SINALIZ.DE GARAGEM,CORPO EM ALUMINIO, GLOBO PLAST.PRISM.ROSQUEAVEL AO CORPO, P/LAMP.INCAND.60W</t>
  </si>
  <si>
    <t>05544</t>
  </si>
  <si>
    <t>BOMBA SUBMERSIVEL PARA AGUA SERVIDAS OULIMPAS, DE 0,50CV - 110/220V</t>
  </si>
  <si>
    <t>05545</t>
  </si>
  <si>
    <t>BOMBA SUBMERSIVEL PARA AGUAS SERVIDAS OULIMPAS, DE 1,0CV - 110/220V</t>
  </si>
  <si>
    <t>05546</t>
  </si>
  <si>
    <t>BOMBA SUBMERSIVEL, PARA AGUAS SERVIDAS OU LIMPAS, DE 2,0 - 220/380V</t>
  </si>
  <si>
    <t>05547</t>
  </si>
  <si>
    <t>BOMBA SUBMERSIVEL, PARA AGUAS SERVIDAS OU LIMPAS, DE 3,0CV - 220/380V</t>
  </si>
  <si>
    <t>05550</t>
  </si>
  <si>
    <t>BOMBA SUBMERSIVEL, PARA AGUAS FECAIS, ESGOTO DOMESTICO, DE 0,50CV - 220V</t>
  </si>
  <si>
    <t>05551</t>
  </si>
  <si>
    <t>BOMBA SUBMERSIVEL, PARA AGUAS FECAIS, ESGOTO DOMESTICO, DE 1,0CV - 220V</t>
  </si>
  <si>
    <t>05552</t>
  </si>
  <si>
    <t>BOMBA SUBMERSIVEL, PARA AGUAS FECAIS, ESGOTO E DOMESTICO, DE 2,00CV - 220V</t>
  </si>
  <si>
    <t>05553</t>
  </si>
  <si>
    <t>RECARGA DE EXTINTOR DE INCENDIO, TIPO GAS CARBONICO DE 4KG</t>
  </si>
  <si>
    <t>05554</t>
  </si>
  <si>
    <t>RECARGA DE EXTINTOR DE INCENDIO, TIPO GAS CARBONICO DE 6KG</t>
  </si>
  <si>
    <t>05555</t>
  </si>
  <si>
    <t>LAVATORIO DE LOUCA BRANCA, TIPO POPULAR,MEDINDO EM TORNO DE (55X45)CM, INCLUSIVE ACESSORIOS DE FIXACAO</t>
  </si>
  <si>
    <t>05557</t>
  </si>
  <si>
    <t>EXTINTOR DE INCENDIO, TIPO PO QUIMICO, DE 6KG</t>
  </si>
  <si>
    <t>05558</t>
  </si>
  <si>
    <t>EXTINTOR DE INCENDIO, TIPO PO QUIMICO, DE 4KG</t>
  </si>
  <si>
    <t>05559</t>
  </si>
  <si>
    <t>RECARGA DE EXTINTOR DE INCENDIO, TIPO AGUA-PRESSURIZADA DE 10 LITROS</t>
  </si>
  <si>
    <t>05560</t>
  </si>
  <si>
    <t>DOBRADICA COM UMA DAS ABAS EM "U", EM LATAO, ACABAMENTO CROMADO, DE 30MM, PARA DIVISORIAS DE MARMORE</t>
  </si>
  <si>
    <t>05563</t>
  </si>
  <si>
    <t>RECARGA DE EXTINTOR DE INCENDIO, TIPO POQUIMICO DE 6KG</t>
  </si>
  <si>
    <t>05565</t>
  </si>
  <si>
    <t>PINO COM ROSCA, EM CAIXAS COM 100 PECAS,NO DIAMETRO DE 1/4", DE (30X20)MM</t>
  </si>
  <si>
    <t>05566</t>
  </si>
  <si>
    <t>PINO P/ISOLADOR, DE 15KV, COM PORCA E ARRUELA</t>
  </si>
  <si>
    <t>05567</t>
  </si>
  <si>
    <t>FINCAPINO C-22, LONGO, EM CAIXAS 100 PECAS</t>
  </si>
  <si>
    <t>05568</t>
  </si>
  <si>
    <t>PORCA ALTA, DE 1/4"</t>
  </si>
  <si>
    <t>05569</t>
  </si>
  <si>
    <t>FITA METALICA RECARTILHADA, ROLO DE 17MMX25M</t>
  </si>
  <si>
    <t>05570</t>
  </si>
  <si>
    <t>SUPORTE "Y" (SISTEMA DE FIXACAO POR FITAS)</t>
  </si>
  <si>
    <t>05571</t>
  </si>
  <si>
    <t>CURSOR PARA CONTRAPINO</t>
  </si>
  <si>
    <t>05572</t>
  </si>
  <si>
    <t>FITA PERFURADA EXTRA LEVE, ROLO DE 17MMX30M</t>
  </si>
  <si>
    <t>05573</t>
  </si>
  <si>
    <t>FITA PERFURADA LEVE, ROLO DE 19MMX30M</t>
  </si>
  <si>
    <t>05574</t>
  </si>
  <si>
    <t>FITA PERFURADA PESADA, ROLO DE 25MMX30M</t>
  </si>
  <si>
    <t>05575</t>
  </si>
  <si>
    <t>JUNCAO ALTA DE 2 GARRAS</t>
  </si>
  <si>
    <t>05576</t>
  </si>
  <si>
    <t>SUPORTE "U" (SISTEMA DE FIXACAO POR FITAS)</t>
  </si>
  <si>
    <t>05577</t>
  </si>
  <si>
    <t>REFORCO DE SUPORTE, (SISTEMA DE FIXACAOPOR FITA)</t>
  </si>
  <si>
    <t>05578</t>
  </si>
  <si>
    <t>PARAFUSO CABECA SEXTAVADA, DE 1/4"X1/2"</t>
  </si>
  <si>
    <t>05580</t>
  </si>
  <si>
    <t>CONDULETE DE ALUMINIO SILICIO, TIPO B, DE 1/2", COM TAMPA</t>
  </si>
  <si>
    <t>05581</t>
  </si>
  <si>
    <t>CONDULETE DE ALUMINIO SILICIO, TIPO B, DE 3/4", COM TAMPA</t>
  </si>
  <si>
    <t>05582</t>
  </si>
  <si>
    <t>CONDULETE DE ALUMINIO SILICIO, TIPO B, DE 1", COM TAMPA</t>
  </si>
  <si>
    <t>05583</t>
  </si>
  <si>
    <t>CONDULETE DE ALUMINIO SILICIO, TIPO C, DE 1/2", COM TAMPA</t>
  </si>
  <si>
    <t>05584</t>
  </si>
  <si>
    <t>CONDULETE DE ALUMINIO SILICIO, TIPO C, DE 3/4", COM TAMPA</t>
  </si>
  <si>
    <t>05585</t>
  </si>
  <si>
    <t>CONDULETE DE ALUMINIO SILICIO, TIPO C, DE 1", COM TAMPA</t>
  </si>
  <si>
    <t>05586</t>
  </si>
  <si>
    <t>CONDULETE DE ALUMINIO SILICIO, TIPO E, DE 1/2", COM TAMPA</t>
  </si>
  <si>
    <t>05587</t>
  </si>
  <si>
    <t>CONDULETE DE ALUMINIO SILICIO, TIPO E, DE 3/4", COM TAMPA</t>
  </si>
  <si>
    <t>05588</t>
  </si>
  <si>
    <t>CONDULETE DE ALUMINIO SILICIO, TIPO E, DE 1", COM TAMPA</t>
  </si>
  <si>
    <t>05589</t>
  </si>
  <si>
    <t>CONDULETE DE ALUMINIO SILICIO, TIPO LB,DE 1/2", COM TAMPA</t>
  </si>
  <si>
    <t>05590</t>
  </si>
  <si>
    <t>CONDULETE DE ALUMINIO SILICIO, TIPO LB,DE 3/4", COM TAMPA</t>
  </si>
  <si>
    <t>05591</t>
  </si>
  <si>
    <t>CONDULETE DE ALUMINIO SILICIO, TIPO LB,DE 1", COM TAMPA</t>
  </si>
  <si>
    <t>05592</t>
  </si>
  <si>
    <t>CONDULETE DE ALUMINIO SILICIO, TIPO LL,DE 1/2", COM TAMPA</t>
  </si>
  <si>
    <t>05593</t>
  </si>
  <si>
    <t>CONDULETE DE ALUMINIO SILICIO, TIPO LL,DE 3/4", COM TAMPA</t>
  </si>
  <si>
    <t>05594</t>
  </si>
  <si>
    <t>CONDULETE DE ALUMINIO SILICIO, TIPO LL,DE 1", COM TAMPA</t>
  </si>
  <si>
    <t>05595</t>
  </si>
  <si>
    <t>CONDULETE DE ALUMINIO SILICIO, TIPO X, DE 1/2", COM TAMPA</t>
  </si>
  <si>
    <t>05596</t>
  </si>
  <si>
    <t>CONDULETE DE ALUMINIO SILICIO, TIPO X, DE 3/4", COM TAMPA</t>
  </si>
  <si>
    <t>05597</t>
  </si>
  <si>
    <t>CONDULETE DE ALUMINIO SILICIO, TIPO X, DE 1", COM TAMPA</t>
  </si>
  <si>
    <t>05598</t>
  </si>
  <si>
    <t>CONDULETE DE ALUMINIO SILICIO, TIPO T, DE 1/2", COM TAMPA</t>
  </si>
  <si>
    <t>05599</t>
  </si>
  <si>
    <t>CONDULETE DE ALUMINIO SILICIO, TIPO T, DE 3/4", COM TAMPA</t>
  </si>
  <si>
    <t>05600</t>
  </si>
  <si>
    <t>CONDULETE DE ALUMINIO SILICIO, TIPO T, DE 1", COM TAMPA</t>
  </si>
  <si>
    <t>05604</t>
  </si>
  <si>
    <t>CABO TELEFONICO, PARA USO INTERNO, TIPOCI, PARA 100 PARES</t>
  </si>
  <si>
    <t>05605</t>
  </si>
  <si>
    <t>FIO TELEFONICO, TIPO FI, PARA 2 CONDUTORES DE 0,6MM2</t>
  </si>
  <si>
    <t>05606</t>
  </si>
  <si>
    <t>FIO TELEFONICO, TIPO FE, PARA 2 CONDUTORES, DE 1MM2</t>
  </si>
  <si>
    <t>05615</t>
  </si>
  <si>
    <t>CABO TELEFONICO, TIPO CTP-APL, CALIBRE 0,50, PARA 10 PARES</t>
  </si>
  <si>
    <t>05616</t>
  </si>
  <si>
    <t>CABO TELEFONICO, TIPO CTP-APL, CALIBRE 0,50, PARA 20 PARES</t>
  </si>
  <si>
    <t>05617</t>
  </si>
  <si>
    <t>CABO TELEFONICO, TIPO CTP-APL, CALIBRE 0,50, PARA 30 PARES</t>
  </si>
  <si>
    <t>05618</t>
  </si>
  <si>
    <t>CABO TELEFONICO, PARA USO INTERNO, TIPOCI, PARA 010 PARES</t>
  </si>
  <si>
    <t>05619</t>
  </si>
  <si>
    <t>CABO TELEFONICO, PARA USO INTERNO, TIPOCI, PARA 020 PARES</t>
  </si>
  <si>
    <t>05620</t>
  </si>
  <si>
    <t>CABO TELEFONICO, PARA ISO INTERNO, TIPOCI, PARA 030 PARES</t>
  </si>
  <si>
    <t>05621</t>
  </si>
  <si>
    <t>CABO TELEFONICO, PARA USO INTERNO, TIPOCI, PARA 050 PARES</t>
  </si>
  <si>
    <t>05623</t>
  </si>
  <si>
    <t>CABO TELEFONICO, PARA USO INTERNO, TIPOCI, PARA 0200 PARES</t>
  </si>
  <si>
    <t>05633</t>
  </si>
  <si>
    <t>PORTA CACAMBA, LIXEIRA, EM FERRO ESMALTADO, DE (300X300)MM</t>
  </si>
  <si>
    <t>05634</t>
  </si>
  <si>
    <t>PUXADOR TUBULAR, EM ZAMAK CROMADO</t>
  </si>
  <si>
    <t>05635</t>
  </si>
  <si>
    <t>LAMPADA A VAPOR DE MERCURIO, DE 400W-220V</t>
  </si>
  <si>
    <t>05638</t>
  </si>
  <si>
    <t>PLACA DE NUMERACAO DE IMOVEIS, DE FERROESMALTADO, COM NUMERO, DE (12X18)CM</t>
  </si>
  <si>
    <t>05639</t>
  </si>
  <si>
    <t>PLACA DE IDENTIFICACAO DE MARCADOR (GAS,LUZ, ETC), FORMA ELIPTICA Nº 13, EM FERRO ESMALTADO, DE (3X2)CM</t>
  </si>
  <si>
    <t>05640</t>
  </si>
  <si>
    <t>INTERRUPTOR COM 1 TECLA SIMPLES E TOMADA2P+T, 10A/250V, PADRAO BRASILEIRO, DE EMBUTIR, COM PLACA DE 4"X2"</t>
  </si>
  <si>
    <t>05641</t>
  </si>
  <si>
    <t>ISOLADOR DE TENSAO, DISCO DE SUSPENSAO,CLASSE 15KV, 6"</t>
  </si>
  <si>
    <t>05646</t>
  </si>
  <si>
    <t>PUXADOR EM ZAMAK CROMADO, DE 12CM</t>
  </si>
  <si>
    <t>05647</t>
  </si>
  <si>
    <t>INTERRUPTOR COM 2 TECLAS SIMPLES E TOMADA 2P+T, 10A/250V, PADRAO BRASILEIRO DE EMBUTIR, COM PLACA DE 4"X2"</t>
  </si>
  <si>
    <t>05648</t>
  </si>
  <si>
    <t>TOMADA DE PISO, DE CORPO DE ALUMINIO FUNDIDO, E TAMPA DE LATAO POLIDO, COM TOMADAS DE 30A, -110V, TIPO SIMPLES</t>
  </si>
  <si>
    <t>05649</t>
  </si>
  <si>
    <t>TOMADA DE PISO, DE CORPO DE ALUMINIO FUNDIDO, E TAMPA DE LATAO POLIDO, COM TOMADAS DE 30A - 110V, TIPO DUPLA</t>
  </si>
  <si>
    <t>05650</t>
  </si>
  <si>
    <t>CABO SINGELO, TENSAO 15KV, DE 50MM2</t>
  </si>
  <si>
    <t>05652</t>
  </si>
  <si>
    <t>CHAVE GUARDA MOTOR, TRIFASICA, INCLUINDOCHAVE MAGNETICA COM RELE TERMICO E BOTOEIRA "LIGA E DESLIGA", ATE 3CV-220V</t>
  </si>
  <si>
    <t>05653</t>
  </si>
  <si>
    <t>CHAVE GUARDA MOTOR, TRIFASICA, INCLUINDOCHAVE MAGNETICA COM RELE TERMICO E BOTOEIRA "LIGA E DESLIGA", ATE 5CV-220V</t>
  </si>
  <si>
    <t>05654</t>
  </si>
  <si>
    <t>CHAVE GUARDA MOTOR, TRIFASICA, INCLUINDOCHAVE MAGNETICA COM RELE TERMICO E BOTOEIRA "LIGA E DESLIGA", ATE 7,5/10CV-220V</t>
  </si>
  <si>
    <t>05657</t>
  </si>
  <si>
    <t>FUSIVEL "NH", TAMANHO 1 DE 224 A 250AX500VCA</t>
  </si>
  <si>
    <t>05658</t>
  </si>
  <si>
    <t>FUSIVEL "NH", TAMANHO 2 DE 224 A 400AX500VCA</t>
  </si>
  <si>
    <t>05659</t>
  </si>
  <si>
    <t>REGISTRO P/GAS, DE 1/2"</t>
  </si>
  <si>
    <t>05660</t>
  </si>
  <si>
    <t>PORTA CADEADO EM FERRO ZINCADO, DE 4.1/2"</t>
  </si>
  <si>
    <t>05661</t>
  </si>
  <si>
    <t>CAMPAINHA COM TIMPANO, DE ALTA POTENCIA,65MM, EM ACO CROMADO, 127V E PRESSAO SONORA DE ATE 85DB</t>
  </si>
  <si>
    <t>05666</t>
  </si>
  <si>
    <t>CHAVE BLINDADA, TRIPOLAR, DE 600AX250V</t>
  </si>
  <si>
    <t>05668</t>
  </si>
  <si>
    <t>VARA DE MANOBRA DE FENOLITE EM 15KV, COMPRIMENTO DE 3M</t>
  </si>
  <si>
    <t>05678</t>
  </si>
  <si>
    <t>BOTOEIRA COMANDO A DISTANCIA, COM PORTADE VIDRO</t>
  </si>
  <si>
    <t>05680</t>
  </si>
  <si>
    <t>CHAVE FUSIVEL, TRIPOLAR, ACIONAMENTO SIMULTANEO POR COMANDO DE VARA MANOBRA, DE15KV-400A</t>
  </si>
  <si>
    <t>05681</t>
  </si>
  <si>
    <t>CHAVE FUSIVEL, TRIPOLAR, ACIONAMENTO SIMULTANEO POR COMANDO DE PUNHO, DE 15KV-400A</t>
  </si>
  <si>
    <t>05683</t>
  </si>
  <si>
    <t>FECHADURA DE SOBREPOR, PARA PORTAO, COMCILINDRO DE 2 VOLTAS, EM FERRO RESINADOPRETO</t>
  </si>
  <si>
    <t>05684</t>
  </si>
  <si>
    <t>FECHADURA DE SOBREPOR, PARA PORTAO, COMCILINDRO EM LATAO, ACABAMENTO CROMADO</t>
  </si>
  <si>
    <t>05686</t>
  </si>
  <si>
    <t>CHAVE SECCIONADA, TRIPOLAR, ACIONAMENTOSIMULTANEO POR COMANDO DE PUNHO, DE 15KV-400A</t>
  </si>
  <si>
    <t>05687</t>
  </si>
  <si>
    <t>CHAVE SECCIONADORA, TRIPOLAR, ACIONAMENTO SIMULTANEO POR COMANDO DE VARA DE MANOBRA, DE 15KV-400A</t>
  </si>
  <si>
    <t>05688</t>
  </si>
  <si>
    <t>CHAVE FUSIVEL, UNIPOLAR, ACIONAMENTO PORCOMANDO DE VARA DE MANOBRA, DE 15KV-100A</t>
  </si>
  <si>
    <t>05692</t>
  </si>
  <si>
    <t>TUBO DE PVC RIGIDO SOLDAVEL, PONTA/BOLSA, EM BARRAS DE 6,00M, DE 032MM</t>
  </si>
  <si>
    <t>05693</t>
  </si>
  <si>
    <t>TUBO DE PVC RIGIDO SOLDAVEL, PONTA/BOLSA, EM BARRAS DE 6,00M, DE 040MM</t>
  </si>
  <si>
    <t>05694</t>
  </si>
  <si>
    <t>TUBO DE PVC RIGIDO SOLDAVEL, PONTA/BOLSA, EM BARRAS DE 6,00M, DE 050MM</t>
  </si>
  <si>
    <t>05695</t>
  </si>
  <si>
    <t>TUBO DE PVC RIGIDO SOLDAVEL, PONTA/BOLSA, EM BARRAS DE 6,00M, DE 060MM</t>
  </si>
  <si>
    <t>05696</t>
  </si>
  <si>
    <t>TUBO DE PVC RIGIDO SOLDAVEL, PONTA/BOLSA, EM BARRAS DE 6,00M, DE 075MM</t>
  </si>
  <si>
    <t>05697</t>
  </si>
  <si>
    <t>TUBO DE PVC RIGIDO SOLDAVEL, PONTA/BOLSA, EM BARRAS DE 6,00M, DE 085MM</t>
  </si>
  <si>
    <t>05698</t>
  </si>
  <si>
    <t>TUBO DE PVC RIGIDO SOLDAVEL, PONTA/BOLSA, EM BARRAS DE 6,00M, DE 110MM</t>
  </si>
  <si>
    <t>05700</t>
  </si>
  <si>
    <t>PORTA MACICA, ALMOFADADA, EM MADEIRA DELEI, DE (60X210X3,5)CM, GRUPO V</t>
  </si>
  <si>
    <t>05701</t>
  </si>
  <si>
    <t>PORTA MACICA, ALMOFADADA, EM MADEIRA DELEI, DE (70X210X3,5)CM, GRUPO V</t>
  </si>
  <si>
    <t>05702</t>
  </si>
  <si>
    <t>PORTA EM CHAPA DE FIBRA DE MADEIRA PRENSADA PARA ACABAMENTO, DE (80X210)CM</t>
  </si>
  <si>
    <t>05703</t>
  </si>
  <si>
    <t>PORTA EM CHAPA DE FIBRA DE MADEIRA PRENSADA PARA ACABAMENTO, DE (70X210)CM</t>
  </si>
  <si>
    <t>05704</t>
  </si>
  <si>
    <t>PORTA EM CHAPA DE FIBRA DE MADEIRA PRENSADA ACABAMENTO, DE (60X210)CM</t>
  </si>
  <si>
    <t>05706</t>
  </si>
  <si>
    <t>CABO COM ISOLAMENTO TERMOPLASTICO, DE 0750V, DE 001,5MM2</t>
  </si>
  <si>
    <t>05707</t>
  </si>
  <si>
    <t>CABO COM ISOLAMENTO TERMOPLASTICO, DE 0750V, DE 002,5MM2</t>
  </si>
  <si>
    <t>05708</t>
  </si>
  <si>
    <t>CABO COM ISOLAMENTO TERMOPLASTICO, DE 0750V, DE 004MM2</t>
  </si>
  <si>
    <t>05709</t>
  </si>
  <si>
    <t>CABO COM ISOLAMENTO TERMOPLASTICO, DE 0750V, DE 006MM2</t>
  </si>
  <si>
    <t>05710</t>
  </si>
  <si>
    <t>CABO DE ISOLAMENTO TERMOPLASTICO, DE 0750V, DE 010MM2</t>
  </si>
  <si>
    <t>05711</t>
  </si>
  <si>
    <t>CABO COM ISOLAMENTO TERMOPLASTICO, DE 1000V, DE 001,5MM2</t>
  </si>
  <si>
    <t>05712</t>
  </si>
  <si>
    <t>CABO COM ISOLAMENTO TERMOPLASTICO, DE 1000V, DE 150MM2</t>
  </si>
  <si>
    <t>05713</t>
  </si>
  <si>
    <t>CABO COM ISOLAMENTO TERMOPLASTICO, DE 1000V, DE 185MM2</t>
  </si>
  <si>
    <t>05714</t>
  </si>
  <si>
    <t>CABO COM ISOLAMENTO TERMOPLASTICO, DE 1000V, DE 300MM2</t>
  </si>
  <si>
    <t>05715</t>
  </si>
  <si>
    <t>CABO COM ISOLAMENTO TERMOPLASTICO, DE 1000V, DE 035MM2</t>
  </si>
  <si>
    <t>05717</t>
  </si>
  <si>
    <t>TE 90º DE PVC RIGIDO SOLDAVEL, DE 020MM</t>
  </si>
  <si>
    <t>05726</t>
  </si>
  <si>
    <t>ADAPTADOR DE PVC, SOLDAVEL CURTO, COM BOLSA E ROSCA PARA REGISTRO, DE 025MMX3/4"</t>
  </si>
  <si>
    <t>05728</t>
  </si>
  <si>
    <t>ADAPTADOR DE PVC, SOLDAVEL, COM FLANGESLIVRES PARA CAIXA D`AGUA, DE 050MMX1.1/2"</t>
  </si>
  <si>
    <t>05731</t>
  </si>
  <si>
    <t>ADAPTADOR DE PVC, SOLDAVEL, COM FLANGESLIVRES PARA CAIXA D`AGUA, DE 025MMX3/4"</t>
  </si>
  <si>
    <t>05732</t>
  </si>
  <si>
    <t>TE 90º DE PVC RIGIDO SOLDAVEL, DE 025MM</t>
  </si>
  <si>
    <t>05733</t>
  </si>
  <si>
    <t>JOELHO 90º DE PVC SOLDAVEL, DE 020MM</t>
  </si>
  <si>
    <t>05734</t>
  </si>
  <si>
    <t>JOELHO 90º DE PVC SOLDAVEL, DE 025MM</t>
  </si>
  <si>
    <t>05735</t>
  </si>
  <si>
    <t>LUVA DE PVC RIGIDO SOLDAVEL, DE REDUCAODE 25MMX3/4"</t>
  </si>
  <si>
    <t>05736</t>
  </si>
  <si>
    <t>JOELHO 90º DE PVC SOLDAVEL COM BUCHA DELATAO, DE 20MMX1/2"</t>
  </si>
  <si>
    <t>05737</t>
  </si>
  <si>
    <t>JOELHO 45º DE PVC, SOLDAVEL, DE 25MM</t>
  </si>
  <si>
    <t>05741</t>
  </si>
  <si>
    <t>ADAPTADOR DE PVC, SOLDAVEL, COM FLANGESLIVRES PARA CAIXA D`AGUA, DE 075MMX2.1/2"</t>
  </si>
  <si>
    <t>05742</t>
  </si>
  <si>
    <t>ADAPTADOR DE PVC, SOLDAVEL, COM FLANGESLIVRES PARA CAIXA D`AGUA, DE 060MMX2"</t>
  </si>
  <si>
    <t>05743</t>
  </si>
  <si>
    <t>ADAPTADOR DE PVC, SOLDAVEL CURTO, COM BOLSA E ROSCA PARA REGISTRO, DE 060MMX2"</t>
  </si>
  <si>
    <t>05744</t>
  </si>
  <si>
    <t>ADAPTADOR DE PVC, SOLDAVEL CURTO, COM BOLSA E ROSCA PARA REGISTRO, DE 075MMX2.1/2"</t>
  </si>
  <si>
    <t>05747</t>
  </si>
  <si>
    <t>ADAPTADOR DE PVC, SOLDAVEL CURTO, COM BOLSA E ROSCA PARA REGISTRO, DE 040MMX1.1/4"</t>
  </si>
  <si>
    <t>05748</t>
  </si>
  <si>
    <t>TE 90º DE PVC RIGIDO SOLDAVEL, COM ROSCANA BOLSA CENTRAL, DE 25MMX1/2"</t>
  </si>
  <si>
    <t>05749</t>
  </si>
  <si>
    <t>CAIXA DE LUZ DE PVC, DE 3"X3"</t>
  </si>
  <si>
    <t>05750</t>
  </si>
  <si>
    <t>CAIXA DE LUZ DE PVC, DE 4"X2"</t>
  </si>
  <si>
    <t>05751</t>
  </si>
  <si>
    <t>CAIXA DE LUZ DE PVC, DE 4"X4"</t>
  </si>
  <si>
    <t>05752</t>
  </si>
  <si>
    <t>ARAME GALVANIZADO Nº 14</t>
  </si>
  <si>
    <t>05757</t>
  </si>
  <si>
    <t>CAIXA PASSAGEM DE PVC OCTOGONAL, PRETA,DE 4"</t>
  </si>
  <si>
    <t>05759</t>
  </si>
  <si>
    <t>JOELHO 90º DE PVC SOLDAVEL COM ROSCA, DE25MMX1/2"</t>
  </si>
  <si>
    <t>05760</t>
  </si>
  <si>
    <t>TORNEIRA DE BOIA DE PVC, DE 1/2"</t>
  </si>
  <si>
    <t>05761</t>
  </si>
  <si>
    <t>BUCHA DE REDUCAO DE PVC RIGIDO, SOLDAVELCURTA, DE (25X20)MM</t>
  </si>
  <si>
    <t>05763</t>
  </si>
  <si>
    <t>JOELHO 45º DE PVC, SOLDAVEL, DE 20MM</t>
  </si>
  <si>
    <t>05764</t>
  </si>
  <si>
    <t>JOELHO 90º DE PVC SOLDAVEL, DE 040MM</t>
  </si>
  <si>
    <t>05765</t>
  </si>
  <si>
    <t>JOELHO 90º DE PVC SOLDAVEL, DE 060MM</t>
  </si>
  <si>
    <t>05766</t>
  </si>
  <si>
    <t>JOELHO 90º DE PVC, PARA ESGOTO, DE 100MM</t>
  </si>
  <si>
    <t>05767</t>
  </si>
  <si>
    <t>TE 90º DE PVC RIGIDO SOLDAVEL, DE 032MM</t>
  </si>
  <si>
    <t>05768</t>
  </si>
  <si>
    <t>TE 90º DE PVC RIGIDO SOLDAVEL, DE 060MM</t>
  </si>
  <si>
    <t>05769</t>
  </si>
  <si>
    <t>TE 90º DE PVC RIGIDO SOLDAVEL, DE 075MM</t>
  </si>
  <si>
    <t>05770</t>
  </si>
  <si>
    <t>JOELHO 90º DE PVC, PARA ESGOTO, DE 075MM</t>
  </si>
  <si>
    <t>05771</t>
  </si>
  <si>
    <t>TE 90º DE PVC RIGIDO SOLDAVEL, DE REDUCAO, DE (040X032)MM</t>
  </si>
  <si>
    <t>05772</t>
  </si>
  <si>
    <t>TE 90º DE PVC RIGIDO SOLDAVEL, DE REDUCAO, DE (050X040)MM</t>
  </si>
  <si>
    <t>05773</t>
  </si>
  <si>
    <t>BUCHA DE REDUCAO DE PVC RIGIDO, SOLDAVELLONGA, DE (32X20)MM</t>
  </si>
  <si>
    <t>05774</t>
  </si>
  <si>
    <t>BUCHA DE REDUCAO DE PVC RIGIDO, SOLDAVELLONGA, DE (40X25)MM</t>
  </si>
  <si>
    <t>05775</t>
  </si>
  <si>
    <t>BUCHA DE REDUCAO DE PVC RIGIDO, SOLDAVELLONGA, DE (60X40)MM</t>
  </si>
  <si>
    <t>05776</t>
  </si>
  <si>
    <t>BUCHA DE REDUCAO DE PVC RIGIDO, SOLDAVELLONGA, DE (85X60)MM</t>
  </si>
  <si>
    <t>05777</t>
  </si>
  <si>
    <t>BUCHA DE REDUCAO DE PVC RIGIDO, SOLDAVELCURTA, DE (32X25)MM</t>
  </si>
  <si>
    <t>05779</t>
  </si>
  <si>
    <t>JOELHO 90º DE PVC RIGIDO ROSQUEAVEL COMBUCHA DE LATAO, DE 1/2"</t>
  </si>
  <si>
    <t>05780</t>
  </si>
  <si>
    <t>JOELHO 90º DE PVC SOLDAVEL COM BUCHA DELATAO, DE 25MMX1/2"</t>
  </si>
  <si>
    <t>05781</t>
  </si>
  <si>
    <t>ADAPTADOR DE PVC, SOLDAVEL, COM FLANGESLIVRES PARA CAIXA D`AGUA, DE 040MMX1.1/4"</t>
  </si>
  <si>
    <t>05785</t>
  </si>
  <si>
    <t>JOELHO 90º DE PVC, PARA ESGOTO, DE 050MM</t>
  </si>
  <si>
    <t>05786</t>
  </si>
  <si>
    <t>JOELHO 45º DE PVC, PARA ESGOTO, DE 050MM</t>
  </si>
  <si>
    <t>05789</t>
  </si>
  <si>
    <t>JOELHO 45º DE PVC, PARA ESGOTO, DE 100MM</t>
  </si>
  <si>
    <t>05791</t>
  </si>
  <si>
    <t>JOELHO 90º DE PVC, PARA ESGOTO, DE 040MM</t>
  </si>
  <si>
    <t>05794</t>
  </si>
  <si>
    <t>CURVA 90º DE PVC LONGA PARA ESGOTO, DE 050MM</t>
  </si>
  <si>
    <t>05795</t>
  </si>
  <si>
    <t>CURVA 90º DE PVC CURTA PARA ESGOTO, DE 040MM</t>
  </si>
  <si>
    <t>05796</t>
  </si>
  <si>
    <t>BUCHA DE REDUCAO DE PVC RIGIDO, SOLDAVELCURTA, DE (60X50)MM</t>
  </si>
  <si>
    <t>05799</t>
  </si>
  <si>
    <t>TE 90º DE PVC RIGIDO SOLDAVEL, COM ROSCANA BOLSA CENTRAL, DE 20MMX1/2"</t>
  </si>
  <si>
    <t>05800</t>
  </si>
  <si>
    <t>PORTA ENROLAR,CHAPA RAIADA Nº 24,COMPL.C/GUIAS,EIXOS E MOLAS,C/FECHADURA NO CENTRO E CADEADO DE PISO.FORNEC.E COLOCACAO</t>
  </si>
  <si>
    <t>05801</t>
  </si>
  <si>
    <t>PORTA ENROLAR,PERFIS ACO "U",20X20CM,FORM.RET.VAZADOS,CORRENDO GUIAS,COMPL.,FECHAM.C/CADEADO DE PISO.FORNEC.E COLOCACAO</t>
  </si>
  <si>
    <t>05803</t>
  </si>
  <si>
    <t>BRACO P/ILUMINACAO PUBLICA, CONSTR.TUBODE ACO GALVANIZADO A FOGO, DIAM. 60,30MM, PROJ.HORIZ.2530MM, PROJ.VERT.2180MM</t>
  </si>
  <si>
    <t>05804</t>
  </si>
  <si>
    <t>BRACO P/ILUMINACAO PUBLICA, CONSTR.ACO GALVAN.A FOGO,P/FIX.E POSTE OU PAREDE,DIAM.25,40MM,PROJ.HORIZ.1000MM,VERT.370MM</t>
  </si>
  <si>
    <t>05806</t>
  </si>
  <si>
    <t>LUMINARIA ABERTA, P/ILUM. DE PARQUES E ESTAC.TIPO TREVO, P/1 PETALA, EM CHAPA DEALUM.VAPOR SODIO OU METELICO ATE 400W</t>
  </si>
  <si>
    <t>05807</t>
  </si>
  <si>
    <t>LUMINARIA ABERTA, P/ILUM.DE RUAS, EM ALUM.EST., FORMA OVOIDE, P/LAMP.INCAND.ATE200W, MISTA, VAPOR SODIO OU MET.ATE 250W</t>
  </si>
  <si>
    <t>05810</t>
  </si>
  <si>
    <t>BANCA EM MARMORE SINTETICO, DE (100X50)CM, PARA UMA CUBA</t>
  </si>
  <si>
    <t>05812</t>
  </si>
  <si>
    <t>ESCAVADEIRA DE ESTEIRA CLAM-SHELL,0,38M3</t>
  </si>
  <si>
    <t>05813</t>
  </si>
  <si>
    <t>ESCAVADEIRA DE ESTEIRA CLAM-SHELL,0,57M3</t>
  </si>
  <si>
    <t>05814</t>
  </si>
  <si>
    <t>05815</t>
  </si>
  <si>
    <t>ESCAVADEIRA SOBRE ESTEIRAS CLAM-SHELL, COM CACAMBA DE 0,96M3</t>
  </si>
  <si>
    <t>05816</t>
  </si>
  <si>
    <t>ESCAVADEIRA HIDRAULICA, COM MOTOR DIESELDE 105CV, CAPAC. 0,78M3, 3 BRACOS ANTIC. E BRACO INTERM. AJUST.EM 3 POSICOES</t>
  </si>
  <si>
    <t>05817</t>
  </si>
  <si>
    <t>TRATOR CARREGADEIRA E RETRO-ESCAVADEIRA,PRECO SEM PNEUS, COM MOTOR DIESEL EM TORNO DE 75CV, CAPAC.CACAMBA 0,76M3</t>
  </si>
  <si>
    <t>05818</t>
  </si>
  <si>
    <t>COMPACTADOR VIBRATORIO, PE-DE-CARNEIRO</t>
  </si>
  <si>
    <t>05820</t>
  </si>
  <si>
    <t>ROLO VIBRATORIO LISO, AUTO-PROPULSOR, COM MOTOR DIESEL DE 76HP, CAPAC.7T, LARG.TOTAL 2,015M</t>
  </si>
  <si>
    <t>05821</t>
  </si>
  <si>
    <t>USINA PRE-MISTURADORA DE SOLOS P/ESTABIL.DE BASE, CAPAC. 350 A 600T/H, CORREIA TRANSF.36"X19,10M, EQUIP.COMPL. (USC-2)</t>
  </si>
  <si>
    <t>05824</t>
  </si>
  <si>
    <t>SEMI-REBOQUE, P/TRANSP.PESADO, PRECO SEMPNEUS, REBAIXADO, COM 2 EIXOS INTERM.C/MOTOR DIESEL DE 363CV</t>
  </si>
  <si>
    <t>05826</t>
  </si>
  <si>
    <t>REGISTRO DE ESFERA, DE 1/2"</t>
  </si>
  <si>
    <t>05827</t>
  </si>
  <si>
    <t>REGISTRO DE ESFERA, DE 3/4"</t>
  </si>
  <si>
    <t>05828</t>
  </si>
  <si>
    <t>REGISTRO DE ESFERA, DE 1"</t>
  </si>
  <si>
    <t>05829</t>
  </si>
  <si>
    <t>REGISTRO DE ESFERA, DE 1.1/4"</t>
  </si>
  <si>
    <t>05830</t>
  </si>
  <si>
    <t>REGISTRO DE ESFERA, DE 1.1/2"</t>
  </si>
  <si>
    <t>05831</t>
  </si>
  <si>
    <t>REGISTRO DE ESFERA, DE 2"</t>
  </si>
  <si>
    <t>05833</t>
  </si>
  <si>
    <t>VALVULA DE RETENCAO DE PE, DE BRONZE, DE3/4"</t>
  </si>
  <si>
    <t>05834</t>
  </si>
  <si>
    <t>VALVULA DE RETENCAO DE PE, DE BRONZE, DE2.1/2"</t>
  </si>
  <si>
    <t>05836</t>
  </si>
  <si>
    <t>VALVULA DE RETENCAO VERTICAL, DE BRONZE,DE 3"</t>
  </si>
  <si>
    <t>05837</t>
  </si>
  <si>
    <t>VALVULA DE RETENCAO VERTICAL, DE BRONZE,DE 4"</t>
  </si>
  <si>
    <t>05839</t>
  </si>
  <si>
    <t>VALVULA DE RETENCAO HORIZONTAL, DE BRONZE, DE 3"</t>
  </si>
  <si>
    <t>05840</t>
  </si>
  <si>
    <t>VALVULA DE RETENCAO HORIZONTAL, DE BRONZE, DE 4"</t>
  </si>
  <si>
    <t>05842</t>
  </si>
  <si>
    <t>ESTACA PRANCHA METALICA, EM CHAPA DE 1/4", LARGURA DE 30CM</t>
  </si>
  <si>
    <t>05844</t>
  </si>
  <si>
    <t>ACO CA-50, ESTIRADO, PRECO DE REVENDEDOR, NO DIAMETRO DE 06,3MM</t>
  </si>
  <si>
    <t>05845</t>
  </si>
  <si>
    <t>ACO CA-50, ESTIRADO, PRECO DE REVENDEDOR, NO DIAMETRO DE 08,0MM</t>
  </si>
  <si>
    <t>05851</t>
  </si>
  <si>
    <t>DOPE DE ADESIVIDADE</t>
  </si>
  <si>
    <t>05853</t>
  </si>
  <si>
    <t>ARBUSTO - CALIANDRA, CEDRINHO OU HIBISCO, COM ALTURA DE 50CM A 70CM</t>
  </si>
  <si>
    <t>05854</t>
  </si>
  <si>
    <t>ARBUSTO - CALIANDRA, CEDRINHO OU HIBISCO, COM ALTURA DE 70CM A 100CM</t>
  </si>
  <si>
    <t>05858</t>
  </si>
  <si>
    <t>TELA DE ARAME GALVANIZADO FIO Nº 14, MALHA LOSANGO, DE (8X8)CM</t>
  </si>
  <si>
    <t>05859</t>
  </si>
  <si>
    <t>TELA DE ARAME GALVANIZADO FIO Nº 12, MALHA LOSANGO, DE (5X5)CM</t>
  </si>
  <si>
    <t>05860</t>
  </si>
  <si>
    <t>TELA DE ARAME GALVANIZADO FIO Nº 12, MALHA LOSANGO, DE (4X4)CM</t>
  </si>
  <si>
    <t>05861</t>
  </si>
  <si>
    <t>TELA DE ARAME GALVANIZADO FIO Nº 10, MALHA LOSANGO, DE (6X6)CM</t>
  </si>
  <si>
    <t>05863</t>
  </si>
  <si>
    <t>TUBO DE ALUMINIO, PARA TUBULACAO DE EXAUSTAO DE AQUECEDOR A GAS, DE 75MM</t>
  </si>
  <si>
    <t>05865</t>
  </si>
  <si>
    <t>ARREMATE DE PAREDE, EM ALUMINIO, PARA EXAUSTAO DE AQUECEDOR A GAS, DE 4"</t>
  </si>
  <si>
    <t>05867</t>
  </si>
  <si>
    <t>TE 90º DE ALUMINIO, PARA EXAUSTOR E AQUECEDOR A GAS, DE 75MM</t>
  </si>
  <si>
    <t>05868</t>
  </si>
  <si>
    <t>LAJE PRE-MOLDADA, PARA SOBRECARGA DE 3,5KN/M2, VAO DE 4,40M, B11 (VIGOTAS E TIJOLOS)</t>
  </si>
  <si>
    <t>05877</t>
  </si>
  <si>
    <t>TELA DE ARAME GALVANIZADO FIO Nº 14, MALHA LOSANGO, DE (4X4)CM</t>
  </si>
  <si>
    <t>05879</t>
  </si>
  <si>
    <t>BUCHA DE NYLON, TIPO S-04</t>
  </si>
  <si>
    <t>05880</t>
  </si>
  <si>
    <t>BUCHA DE NYLON, TIPO S-05</t>
  </si>
  <si>
    <t>05881</t>
  </si>
  <si>
    <t>BUCHA DE NYLON, TIPO S-06</t>
  </si>
  <si>
    <t>05882</t>
  </si>
  <si>
    <t>BUCHA DE NYLON, TIPO S-07</t>
  </si>
  <si>
    <t>05883</t>
  </si>
  <si>
    <t>BUCHA DE NYLON, TIPO S-08</t>
  </si>
  <si>
    <t>05890</t>
  </si>
  <si>
    <t>DIVISORIA 35MM COM MONT.DE ALUM.ANODIZ.,COM MIOLO EM COLMEIA, REVEST.CHAPA LAM.PAINEL/PAINEL, FORNEC.E COLOCACAO</t>
  </si>
  <si>
    <t>05893</t>
  </si>
  <si>
    <t>DIVISORIA 35MM C/MONT.ALUM.ANODIZ.COM MIOLO DE LA DE VIDRO, REVEST.LAM.EM MELAMINICO, PAINEL/PAINEL, FORN. E COLOCACAO</t>
  </si>
  <si>
    <t>05894</t>
  </si>
  <si>
    <t>DIVISORIA 35MM C/MONTANTES DE ALUM.ANOD.C/MIOLO LA DE VIDRO, REVEST.LAMIN.MEL.PAINEL/BAND.VIDRO,EXCL.FORNEC.E COLOCACAO</t>
  </si>
  <si>
    <t>05895</t>
  </si>
  <si>
    <t>DIVISORIA 35MM C/MONT.ALUM.ANOD.COM MIOLO EM COLMEIA, REVEST.LAMIN.PAINEL/PAINEL, FORN. E COLOCACAO</t>
  </si>
  <si>
    <t>05896</t>
  </si>
  <si>
    <t>DIVISORIA 35MM C/MONT.ALUM.ANOD. COM MIOLO COLMEIA, REVEST.LAMIN.MELAM.PAINEL/BAND.VIDRO, EXCL.VIDRO, FORN.E COLOCACAO</t>
  </si>
  <si>
    <t>05897</t>
  </si>
  <si>
    <t>DIVISORIA 35MM C/MONT.ALUM.ANOD.COM MIOLO COLMEIA, REVEST.CHAPA LAM.MELAM.PAINEL/VIDRO/PAINEL, EXCL.VIDRO, FORN.E COLOC</t>
  </si>
  <si>
    <t>05899</t>
  </si>
  <si>
    <t>ACO 50/55, NO DIAMETRO DE 32MM</t>
  </si>
  <si>
    <t>05900</t>
  </si>
  <si>
    <t>PORCA SEXTAVADA, COM 50MM, PARA CONCRETOPROTENDIDO</t>
  </si>
  <si>
    <t>05902</t>
  </si>
  <si>
    <t>LUVA METALICA DE 130MM, DE DE=2"</t>
  </si>
  <si>
    <t>05904</t>
  </si>
  <si>
    <t>PARAFUSO FERRO, ROSCA SOBERBA, CABECA CHATA, DE (3,2X20)MM</t>
  </si>
  <si>
    <t>05905</t>
  </si>
  <si>
    <t>PARAFUSO FERRO, ROSCA SOBERBA, CABECA CHATA, DE (3,5X25)MM</t>
  </si>
  <si>
    <t>05906</t>
  </si>
  <si>
    <t>PARAFUSO FERRO, ROSCA SOBERBA, CABECA CHATA, DE (3,8X30)MM</t>
  </si>
  <si>
    <t>05908</t>
  </si>
  <si>
    <t>PARAFUSO FERRO, ROSCA SOBERBA, CABECA CHATA, DE (4,8X40)MM</t>
  </si>
  <si>
    <t>05909</t>
  </si>
  <si>
    <t>PARAFUSO FERRO, ROSCA SOBERBA, CABECA CHATA, DE (5,5X50)MM</t>
  </si>
  <si>
    <t>05914</t>
  </si>
  <si>
    <t>INTERRUPTOR DE SOBREPOR SIMPLES, DE 10A-250V</t>
  </si>
  <si>
    <t>05924</t>
  </si>
  <si>
    <t>JOELHO 45º DE FERRO GALVANIZADO, DE 2.1/2"</t>
  </si>
  <si>
    <t>05928</t>
  </si>
  <si>
    <t>MONTANTE DUPLO EM ACO NAVAL PARA DIVISORIA DE 35MM (JOGO)</t>
  </si>
  <si>
    <t>05929</t>
  </si>
  <si>
    <t>TRAVESSA HORIZONTAL EM ACO NAVAL, PARA DIVISORIA DE 35MM COM 3M</t>
  </si>
  <si>
    <t>05930</t>
  </si>
  <si>
    <t>BATENTE DE PORTA EM ACO NAVAL, PARA DIVISORIA DE 35MM (JOGO)</t>
  </si>
  <si>
    <t>05932</t>
  </si>
  <si>
    <t>GUIA INFERIOR EM ACO NAVAL, PARA DIVISORIA DE 35MM COM 3M</t>
  </si>
  <si>
    <t>05935</t>
  </si>
  <si>
    <t>CHAPA DE MADEIRA COMPENSADA, PLASTIFICADA, COM ESPESSURA DE 12MM</t>
  </si>
  <si>
    <t>05936</t>
  </si>
  <si>
    <t>MACARANDUBA EM PECAS, DE 7,50X22,50CM (3"X9")</t>
  </si>
  <si>
    <t>05937</t>
  </si>
  <si>
    <t>MACARANDUBA EM PECAS, DE 7,50X30,00CM (3"X12")</t>
  </si>
  <si>
    <t>05938</t>
  </si>
  <si>
    <t>ESTRUTURA METALICAS (PAR),EM ACO GALV.PINTADO,P/BASQUETE,FIXAS,AVANCO LIVRE 1,30M,C/TABELAS COMPENSADO NAVAL,AROS/REDES</t>
  </si>
  <si>
    <t>05940</t>
  </si>
  <si>
    <t>CONJUNTO DE 22 PNEUS DIAGONAIS, COM CAMARA, 11.00-22, 16 LONAS</t>
  </si>
  <si>
    <t>05941</t>
  </si>
  <si>
    <t>CONJUNTO DE 11 PNEUS DIAGONAIS, COM CAMARA, 11.00-22, 16 LONAS</t>
  </si>
  <si>
    <t>05944</t>
  </si>
  <si>
    <t>REATOR PARA LAMPADA FLUORESCENTE, SIMPLES, PARTIDA RAPIDA, DE 20W</t>
  </si>
  <si>
    <t>05945</t>
  </si>
  <si>
    <t>REATOR PARA LAMPADA FLUORESCENTE, SIMPLES, PARTIDA RAPIDA, DE 40W</t>
  </si>
  <si>
    <t>05946</t>
  </si>
  <si>
    <t>PE DE GALINHA</t>
  </si>
  <si>
    <t>05948</t>
  </si>
  <si>
    <t>CABO SINGELO, TENSAO 15KV, DE 25MM2</t>
  </si>
  <si>
    <t>05949</t>
  </si>
  <si>
    <t>FUSIVEL "NH", TAMANHO 000 DE 006 A 100X500VCA</t>
  </si>
  <si>
    <t>05950</t>
  </si>
  <si>
    <t>INTERTRAVAMENTO, TIPO CHAVE "KIRK"</t>
  </si>
  <si>
    <t>05953</t>
  </si>
  <si>
    <t>BOLSA DE LIGACAO PARA VASO SANITARIO</t>
  </si>
  <si>
    <t>05955</t>
  </si>
  <si>
    <t>CORDAO PARALELO COM ISOLAMENTO TERMOPLASTICO, ATE 750V, DE 2X1,5MM2</t>
  </si>
  <si>
    <t>05956</t>
  </si>
  <si>
    <t>LUVA PARA ELETRODUTO EM FERRO ZINCADO LEVE, DE 4"</t>
  </si>
  <si>
    <t>05962</t>
  </si>
  <si>
    <t>CONJUNTO DE VEDACAO, COM ARRUELA GALVANIZADA E BORRACHAS PARA PARAFUSO DE FIXACAO DE TELHA ONDULADA</t>
  </si>
  <si>
    <t>05963</t>
  </si>
  <si>
    <t>PARAFUSO COM ROSCA, DE (8X150MM)</t>
  </si>
  <si>
    <t>05964</t>
  </si>
  <si>
    <t>PARAFUSO COM ROSCA, DE (8X250)MM</t>
  </si>
  <si>
    <t>05973</t>
  </si>
  <si>
    <t>EMULSAO ACRILICA PURA</t>
  </si>
  <si>
    <t>05974</t>
  </si>
  <si>
    <t>CIMENTO CRISTALIZANTE (20 MIN)</t>
  </si>
  <si>
    <t>05975</t>
  </si>
  <si>
    <t>CIMENTO CRISTALIZANTE (07MIN)</t>
  </si>
  <si>
    <t>05976</t>
  </si>
  <si>
    <t>LIQUIDO SELADOR DE BASE MINERAL, EMBALAGENS DE 20KG</t>
  </si>
  <si>
    <t>05977</t>
  </si>
  <si>
    <t>EMULSAO ACRILICA ESTIRENADA</t>
  </si>
  <si>
    <t>05984</t>
  </si>
  <si>
    <t>TE 90º DE PVC RIGIDO DE REDUCAO, DE 3/4"X1/2"</t>
  </si>
  <si>
    <t>05985</t>
  </si>
  <si>
    <t>TE 90º DE PVC RIGIDO DE REDUCAO, DE 1.1/2"X3/4"</t>
  </si>
  <si>
    <t>05986</t>
  </si>
  <si>
    <t>ADAPTADOR ROSQUEAVEL DE PVC RIGIDO, 1",COM FLANGE E ANEL DE VEDACAO, PARA CAIXAD`AGUA</t>
  </si>
  <si>
    <t>05987</t>
  </si>
  <si>
    <t>CAP COM ROSCA DE PVC, DE 1/2"</t>
  </si>
  <si>
    <t>05988</t>
  </si>
  <si>
    <t>CURVA 90º DE PVC RIGIDO, ROSQUEAVEL, DE1.1/2"</t>
  </si>
  <si>
    <t>05989</t>
  </si>
  <si>
    <t>TE 90º DE PVC REFORCADO, DE 150MM</t>
  </si>
  <si>
    <t>05990</t>
  </si>
  <si>
    <t>ANEL DE BORRACHA, PARA TUBO DE PVC-ESGOTO REFORCADO, LINHA INFRA, DE 150MM</t>
  </si>
  <si>
    <t>05992</t>
  </si>
  <si>
    <t>BROCA (WIDIA), DE 1/2"</t>
  </si>
  <si>
    <t>05994</t>
  </si>
  <si>
    <t>BOX DE ALUMINIO CURVO, DE 1.1/4"</t>
  </si>
  <si>
    <t>05995</t>
  </si>
  <si>
    <t>BOX DE ALUMINIO CURVO, DE 1.1/2"</t>
  </si>
  <si>
    <t>05996</t>
  </si>
  <si>
    <t>BOX DE ALUMINIO CURVO, DE 2"</t>
  </si>
  <si>
    <t>05997</t>
  </si>
  <si>
    <t>BOX DE ALUMINIO CURVO, DE 2.1/2"</t>
  </si>
  <si>
    <t>05999</t>
  </si>
  <si>
    <t>REVESTIMENTO TEXTURIZADO PO CREPE, PARASUPERFICIEIS CAMURCADAS</t>
  </si>
  <si>
    <t>06002</t>
  </si>
  <si>
    <t>PARAFUSO FRANCES, COM PORCA E ARRUELA, DE 1/4"X2"</t>
  </si>
  <si>
    <t>06003</t>
  </si>
  <si>
    <t>TELA P/ESTRUTURA DE CONCRETO ARMADO, FORMADA POR FIOS DE ACO CA-60, DIAM.3,4MM EESPACAMENTO ENTRE ELES DE (15X15)CM</t>
  </si>
  <si>
    <t>06004</t>
  </si>
  <si>
    <t>TELA FORMADA POR BARRAS DE ACO CA-60, CRUZADAS E SOLDADAS ENTRE SIM CONSTITUINDOMALHAS DE (15X5)CM, FIO 2,76MM</t>
  </si>
  <si>
    <t>06005</t>
  </si>
  <si>
    <t>TORNEIRA DE PLASTICO DE PVC, DE 1/2" PARA CAIXA DE DESCARGA EXTERNA</t>
  </si>
  <si>
    <t>06007</t>
  </si>
  <si>
    <t>TELA P/ESTRUTURA DE CONCRETO ARMADO, FORMADA POR BARRAS DE ACO CA-60, DIAM. 4,2MM E ESPACAMENTO ENTRE ELES DE (30X10)CM</t>
  </si>
  <si>
    <t>06011</t>
  </si>
  <si>
    <t>TINTA ACRILICA PARA PISO</t>
  </si>
  <si>
    <t>06013</t>
  </si>
  <si>
    <t>MASSA UNICA COM ARGAMASSA DE CIMENTO E AREIA TERMOTRATADA, EM SACOS DE 50KG</t>
  </si>
  <si>
    <t>06015</t>
  </si>
  <si>
    <t>CERA DE CARNAUBA</t>
  </si>
  <si>
    <t>06016</t>
  </si>
  <si>
    <t>PARAFINA</t>
  </si>
  <si>
    <t>06017</t>
  </si>
  <si>
    <t>CERA VIRGEM</t>
  </si>
  <si>
    <t>06021</t>
  </si>
  <si>
    <t>FUNDO ANTICORROSIVO DE SECAGEM RAPIDA LARANJA</t>
  </si>
  <si>
    <t>06028</t>
  </si>
  <si>
    <t>SELADOR PIGMENTADO A BASE DE RESINA ACRILICA MODIFICADA, NA COR BRANCA</t>
  </si>
  <si>
    <t>06029</t>
  </si>
  <si>
    <t>FITA CREPE, EM ROLO DE 25MMX50,00M</t>
  </si>
  <si>
    <t>06032</t>
  </si>
  <si>
    <t>TUBO DE COBRE, CLASSE "E", DE 015MM</t>
  </si>
  <si>
    <t>06033</t>
  </si>
  <si>
    <t>TUBO DE COBRE, CLASSE "E", DE 022MM</t>
  </si>
  <si>
    <t>06034</t>
  </si>
  <si>
    <t>TUBO DE COBRE, CLASSE "E", DE 028MMM</t>
  </si>
  <si>
    <t>06035</t>
  </si>
  <si>
    <t>TUBO DE COBRE, CLASSE "E", DE 035MM</t>
  </si>
  <si>
    <t>06036</t>
  </si>
  <si>
    <t>TUBO DE COBRE, CLASSE "E", DE 042MM</t>
  </si>
  <si>
    <t>06037</t>
  </si>
  <si>
    <t>TUBO DE COBRE, CLASSE "E", DE 054MM</t>
  </si>
  <si>
    <t>06038</t>
  </si>
  <si>
    <t>TUBO DE COBRE, CLASSE "E", DE 066MM</t>
  </si>
  <si>
    <t>06039</t>
  </si>
  <si>
    <t>TUBO DE COBRE, CLASSE "E", DE 079MM</t>
  </si>
  <si>
    <t>06040</t>
  </si>
  <si>
    <t>TUBO DE COBRE CLASSE, "E", DE 104MM</t>
  </si>
  <si>
    <t>06041</t>
  </si>
  <si>
    <t>LUVA DE COBRE, SEM ANEL DE SOLDA, DE 015MM</t>
  </si>
  <si>
    <t>06042</t>
  </si>
  <si>
    <t>LUVA DE COBRE, SEM ANEL DE SOLDA, DE 022MM</t>
  </si>
  <si>
    <t>06043</t>
  </si>
  <si>
    <t>LUVA DE COBRE, SEM ANEL DE SOLDA, DE 028MM</t>
  </si>
  <si>
    <t>06044</t>
  </si>
  <si>
    <t>LUVA DE COBRE, SEM ANEL DE SOLDA, DE 035MM</t>
  </si>
  <si>
    <t>06045</t>
  </si>
  <si>
    <t>LUVA DE COBRE, SEM ANEL DE SOLDA, DE 042MM</t>
  </si>
  <si>
    <t>06046</t>
  </si>
  <si>
    <t>LUVA DE COBRE, SEM ANEL DE SOLDA, DE 054MM</t>
  </si>
  <si>
    <t>06047</t>
  </si>
  <si>
    <t>LUVA DE COBRE, SEM ANEL DE SOLDA, DE 066MM</t>
  </si>
  <si>
    <t>06050</t>
  </si>
  <si>
    <t>COTOVELO DE COBRE, SEM ANEL DE SOLDA, DE015MM</t>
  </si>
  <si>
    <t>06051</t>
  </si>
  <si>
    <t>COTOVELO DE COBRE, SEM ANEL DE SOLDA, DE022MM</t>
  </si>
  <si>
    <t>06052</t>
  </si>
  <si>
    <t>COTOVELO DE COBRE, SEM ANEL DE SOLDA, DE028MM</t>
  </si>
  <si>
    <t>06053</t>
  </si>
  <si>
    <t>COTOVELO DE COBRE, SEM ANEL DE SOLDA, DE035MM</t>
  </si>
  <si>
    <t>06054</t>
  </si>
  <si>
    <t>COTOVELO DE COBRE, SEM ANEL DE SOLDA, DE042MM</t>
  </si>
  <si>
    <t>06055</t>
  </si>
  <si>
    <t>COTOVELO DE COBRE, SEM ANEL DE SOLDA, DE054MM</t>
  </si>
  <si>
    <t>06056</t>
  </si>
  <si>
    <t>COTOVELO DE COBRE, SEM ANEL DE SOLDA, DE066MM</t>
  </si>
  <si>
    <t>06059</t>
  </si>
  <si>
    <t>TE 90º DE COBRE RECOZIDO PARA SOLDA, DE015MM</t>
  </si>
  <si>
    <t>06060</t>
  </si>
  <si>
    <t>TE 90º DE COBRE RECOZIDO PARA SOLDA, DE022MM</t>
  </si>
  <si>
    <t>06061</t>
  </si>
  <si>
    <t>TE 90º DE COBRE RECOZIDO PARA SOLDA, DE028MM</t>
  </si>
  <si>
    <t>06062</t>
  </si>
  <si>
    <t>TE 90º DE COBRE RECOZIDO PARA SOLDA, DE035MM</t>
  </si>
  <si>
    <t>06063</t>
  </si>
  <si>
    <t>TE 90º DE COBRE RECOZIDO PARA SOLDA, DE042MM</t>
  </si>
  <si>
    <t>06064</t>
  </si>
  <si>
    <t>TE 90º DE COBRE RECOZIDO PARA SOLDA, DE054MM</t>
  </si>
  <si>
    <t>06065</t>
  </si>
  <si>
    <t>TE 90º DE COBRE RECOZIDO PARA SOLDA, DE066MM</t>
  </si>
  <si>
    <t>06068</t>
  </si>
  <si>
    <t>SOLDA PARA TUBOS E CONEXOES DE COBRE, EMEMBALAGENS DE 500G</t>
  </si>
  <si>
    <t>06069</t>
  </si>
  <si>
    <t>PASTA PARA TUBOS E CONEXOES DE COBRE, EMEMBALAGENS DE 450G</t>
  </si>
  <si>
    <t>06073</t>
  </si>
  <si>
    <t>VALOR BASICO PARA EVOLUCAO DE CUSTOS DEMAO-DE-OBRA DE COPEIRO</t>
  </si>
  <si>
    <t>06082</t>
  </si>
  <si>
    <t>VALOR BASICO PARA EVOLUCAO DE CUSTOS DEMAO-DE-OBRA DE CABINEIRO DE ELEVADORES</t>
  </si>
  <si>
    <t>06084</t>
  </si>
  <si>
    <t>VALOR BASICO PARA EVOLUCAO DE CUSTOS DEMAO-DE-OBRA COM ENCARGOS SOCIAIS PARA SERVICOS DE SEGURANCA E VIGILANCIA</t>
  </si>
  <si>
    <t>06089</t>
  </si>
  <si>
    <t>VALOR BASICO PARA EVOLUCAO DE CUSTOS DEMAO-DE-OBRA DE SERVICOS DE LAVANDERIA</t>
  </si>
  <si>
    <t>06094</t>
  </si>
  <si>
    <t>VALOR BASICO PARA SERVICOS DE ALIMENTACAO</t>
  </si>
  <si>
    <t>06095</t>
  </si>
  <si>
    <t>VALOR BASICO PARA EVOLUCAO DE MAO-DE-OBRA COM ENCARGOS SOCIAIS, PARA SERVICOS DEASSEIO E CONSERVACAO</t>
  </si>
  <si>
    <t>06100</t>
  </si>
  <si>
    <t>VALOR BASICO PARA SERVICOS DE FORNECIMENTO DE VESTUARIO</t>
  </si>
  <si>
    <t>06101</t>
  </si>
  <si>
    <t>VALOR BASICO PARA EVOLUCAO DE MAO-DE-OBRA DOS EMPREGADOS DE PROCESSAMENTO DE DADOS</t>
  </si>
  <si>
    <t>06115</t>
  </si>
  <si>
    <t>GABIAO CAIXA MALHA HEXAGONAL 8X10CM,GALVEM LIGA ZN(95%)/AL(5%)ASTM856,FIO 2,7MMCOMPRIMENTO 2M, LARGURA 1M, ALTURA 0,50M</t>
  </si>
  <si>
    <t>06116</t>
  </si>
  <si>
    <t>GABIAO CAIXA MALHA HEXAGONAL 8X10CM,GALVEM ZN(95%)/AL(5%) FIO 2,4MM, REV EM PVCCINZA ESP 0,4MM COMP 2M,LARG 1M,ALT 0,5M</t>
  </si>
  <si>
    <t>06117</t>
  </si>
  <si>
    <t>GABIAO CAIXA MALHA HEXAGONAL 8X10CM,GALVEM LIGA ZN(95%)/AL(5%)ASTM856, FIO 2,7MMCOMPRIMENTO 2M, LARGURA 1M, ALTURA 1M</t>
  </si>
  <si>
    <t>06118</t>
  </si>
  <si>
    <t>GABIAO CAIXA MALHA HEXAGONAL 8X10CM GALVEM ZN(95%)/AL(5%) FIO 2,4M, REV EM PVCCINZA ESP 0,4MM COMP 2M,LARG 1M,ALT 1M</t>
  </si>
  <si>
    <t>06120</t>
  </si>
  <si>
    <t>GABIAO SACO MALHA HEXAGONAL 8X10CM GALVEM ZN(95%)/AL(5%) FIO 2,4M, RECOBRIMENTOPVC CINZA ESP 0,4MM-COMP 3M E DIAM 0,65M</t>
  </si>
  <si>
    <t>06124</t>
  </si>
  <si>
    <t>GABIAO COLCHAO MALHA HEXAGONAL 6X8CM GALEM ZN(95%)/AL(5%) FIO 2MM, REV PVC CINZAESP 0,4MM - COMP 4M, LARG 2M, ALT 0,23M</t>
  </si>
  <si>
    <t>06126</t>
  </si>
  <si>
    <t>GABIAO COLCHAO MALHA HEXAGONAL 6X8CM,GALEM ZN(95%)/AL(5%) FIO 2MM,REV PVC CINZAESP 0,4MM - COMP 4M, LARG 2M, ALT 0,30M</t>
  </si>
  <si>
    <t>06128</t>
  </si>
  <si>
    <t>ACO CA-60, ESTIRADO, PRECO DE FABRICA, NO DIAMETRO DE 04,2MM</t>
  </si>
  <si>
    <t>06129</t>
  </si>
  <si>
    <t>ACO CA-60, ESTIRADO, PRECO DE FABRICA, NO DIAMETRO DE 05,0MM</t>
  </si>
  <si>
    <t>06130</t>
  </si>
  <si>
    <t>ACO CA-60, ESTIRADO, PRECO DE FABRICA, NO DIAMETRO DE 06,0MM</t>
  </si>
  <si>
    <t>06131</t>
  </si>
  <si>
    <t>ACO CA-60, ESTIRADO, PRECO DE FABRICA, NO DIAMETRO DE 07,0MM</t>
  </si>
  <si>
    <t>06143</t>
  </si>
  <si>
    <t>ACO CA-25, ESTIRADO, PRECO DE FABRICA, NO DIAMETRO DE 06,3MM</t>
  </si>
  <si>
    <t>06144</t>
  </si>
  <si>
    <t>ACO CA-25, ESTIRADO, PRECO DE FABRICA, NO DIAMETRO DE 08,0MM</t>
  </si>
  <si>
    <t>06145</t>
  </si>
  <si>
    <t>ACO CA-25, ESTIRADO, PRECO DE FABRICA, NO DIAMETRO DE 10,0MM</t>
  </si>
  <si>
    <t>06146</t>
  </si>
  <si>
    <t>ACO CA-25, ESTIRADO, PRECO DE FABRICA, NO DIAMETRO DE 12,5MM</t>
  </si>
  <si>
    <t>06147</t>
  </si>
  <si>
    <t>ACO CA-25, ESTIRADO, PRECO DE FABRICA, NO DIAMETRO DE 16,0MM</t>
  </si>
  <si>
    <t>06148</t>
  </si>
  <si>
    <t>ACO CA-25, ESTIRADO, PRECO DE FABRICA, NO DIAMETRO DE 20,0MM</t>
  </si>
  <si>
    <t>06149</t>
  </si>
  <si>
    <t>ACO CA-25, ESTIRADO, PRECO DE FABRICA, NO DIAMETRO DE 25,0MM</t>
  </si>
  <si>
    <t>06150</t>
  </si>
  <si>
    <t>MAO-DE-OBRA ESPECIALIZADA EM SERVICOS DECONSULTORIA</t>
  </si>
  <si>
    <t>06151</t>
  </si>
  <si>
    <t>MAO-DE-OBRA NAO ESPECIALIZADA EM SERVICOS DE CONSULTORIA</t>
  </si>
  <si>
    <t>06152</t>
  </si>
  <si>
    <t>VALOR BASICO PARA SERVICOS DE FORNECIMENTO DE PRODUTOS INDUSTRIAIS</t>
  </si>
  <si>
    <t>06153</t>
  </si>
  <si>
    <t>VALOR BASICO PARA EVOLUCAO DE MAO-DE-OBRA DO SINDICATO DO COMERCIO</t>
  </si>
  <si>
    <t>06154</t>
  </si>
  <si>
    <t>VALOR BASICO PARA SERVICOS DE FORNECIMENTO DE ACO, FERRO E DERIVADOS</t>
  </si>
  <si>
    <t>06156</t>
  </si>
  <si>
    <t>VALOR BASICO PARA FORNECIMENTO DE SERVICOS DE PAPEL E PAPELAO</t>
  </si>
  <si>
    <t>06157</t>
  </si>
  <si>
    <t>VALOR BASICO PARA SERVICOS DE FORNECIMENTO DE MATERIAL ELETRICO</t>
  </si>
  <si>
    <t>06158</t>
  </si>
  <si>
    <t>VALOR BASICO PARA SERVICOS DE FORNECIMENTO DE MAQUINAS E EQUIPAMENTOS</t>
  </si>
  <si>
    <t>06159</t>
  </si>
  <si>
    <t>VALOR BASICO PARA LOCACAO DE MAQUINAS EEQUIPAMENTOS GRAFICOS</t>
  </si>
  <si>
    <t>06160</t>
  </si>
  <si>
    <t>VALOR BASICO PARA LOCACAO DE EQUIPAMENTOS DE PROCESSAMENTOS DE DADOS</t>
  </si>
  <si>
    <t>06162</t>
  </si>
  <si>
    <t>VALOR BASICO PARA SERVICOS DE FORNECIMENTO DE MAQUINAS AGRICULAS E INDUSTRIAIS</t>
  </si>
  <si>
    <t>06163</t>
  </si>
  <si>
    <t>VALOR BASICO P/HABITACAO</t>
  </si>
  <si>
    <t>06164</t>
  </si>
  <si>
    <t>VALOR BASICO PARA SERVICO DE ASSISTENCIADE SAUDE E HIGIENE</t>
  </si>
  <si>
    <t>06167</t>
  </si>
  <si>
    <t>MAO-DE-OBRA DO SINDICATO DOS QUIMICOS</t>
  </si>
  <si>
    <t>06168</t>
  </si>
  <si>
    <t>VALOR BASICO PARA SERVICOS DE IMPLANTACAO DE VIDEOTECA E FITITECA</t>
  </si>
  <si>
    <t>06169</t>
  </si>
  <si>
    <t>VALOR BASICO PARA FORNECIMENTO DE MOVEISESCOLARES</t>
  </si>
  <si>
    <t>06170</t>
  </si>
  <si>
    <t>VALOR BASICO PARA FORNECIMENTO DE EQUIPAMENTOS E UTENSILIOS PARA PREDIOS ESCOLARES</t>
  </si>
  <si>
    <t>06171</t>
  </si>
  <si>
    <t>VALOR BASICO PARA FORNECIMENTO DE MOBILIARIO MEDICO PARA PREDIO ESCOLAR</t>
  </si>
  <si>
    <t>06172</t>
  </si>
  <si>
    <t>VALOR BASICO PARA FORNECIMENTO DE EQUIPAMENTO MEDICO PARA PREDIO ESCOLAR</t>
  </si>
  <si>
    <t>06173</t>
  </si>
  <si>
    <t>VALOR BASICO PARA FORNECIMENTO DE MOVEISDE ESCRITORIO</t>
  </si>
  <si>
    <t>06176</t>
  </si>
  <si>
    <t>VALOR BASICO PARA SERVICOS DE DESCUPINIZACAO</t>
  </si>
  <si>
    <t>06178</t>
  </si>
  <si>
    <t>VALOR BASICO PARA CUSTOS DE MAO-DE-OBRADE GRAFICOS</t>
  </si>
  <si>
    <t>06200</t>
  </si>
  <si>
    <t>COBERTURA AUTO-PORTANTE EM CHAPA DE ACOZINCADO, ESP.01MM, LARG.0,90M, PESO APROX.10KG/M2, VAO LIVRE ATE 8,50M</t>
  </si>
  <si>
    <t>06201</t>
  </si>
  <si>
    <t>COBERTURA AUTO-PORTANTE EM CHAPA DE ACOC/PINT., ESP.1MM, LARG.0,90M, PESO APROX. 10KG/M2, VAO LIVRE ATE 8,50M</t>
  </si>
  <si>
    <t>06202</t>
  </si>
  <si>
    <t>COBERTURA AUTO-PORTANTE EM CHAPA DE ACOZINCADO, ESP. 01MM, LARG. 0,90M, PESO APROX.10KG/M2, V.LIVRE 8,51 E 13,50M</t>
  </si>
  <si>
    <t>06203</t>
  </si>
  <si>
    <t>COBERTURA DE AUTO-PORTANTE EM CHAPA DE ACO C/PINT.,ESP.01MM,LARG.0,90M,PESO APROX.10KG/M2,V.LIVRE 8,51 E 13,50M</t>
  </si>
  <si>
    <t>06204</t>
  </si>
  <si>
    <t>COBERTURA AUTO-PORTANTE EM CHAPA DE ACOZINC.,ESP.1,25MM,LARG.0,90M,PESO APROX.13,5KG/M2, V.LIVRE 13,51 E 16,00M</t>
  </si>
  <si>
    <t>06205</t>
  </si>
  <si>
    <t>COBERTURA AUTO-PORTANTE EM CHAPA DE ACOC/PINT., ESP.1,25MM, LARG.0,90M, PESO APROX.13,5KG/M2, V.LIVRE 13,51 A 16,00M</t>
  </si>
  <si>
    <t>06206</t>
  </si>
  <si>
    <t>COBERTURA AUTO-PORTANTE EM CHAPA DE ACOZINCADO, ESP.1,55MM, LARG.0,90M, PESO APROX.18,5KG/M2, V.LIVRE 10,00 A 18,00M</t>
  </si>
  <si>
    <t>06207</t>
  </si>
  <si>
    <t>COBERTURA AUTO-PORTANTE EM CHAPA DE ACOC/PINT., ESP.1,55MM, LARG.0,90M, PESO APROX.18,5KG/M2, V.LIVRE 13,51 A 16,00M</t>
  </si>
  <si>
    <t>06211</t>
  </si>
  <si>
    <t>ACO CA-50, ESTIRADO, PRECO DE FABRICA, NO DIAMETRO DE 06,3MM</t>
  </si>
  <si>
    <t>06212</t>
  </si>
  <si>
    <t>ACO CA-50, ESTIRADO, PRECO DE FABRICA, NO DIAMETRO DE 08,0MM</t>
  </si>
  <si>
    <t>06213</t>
  </si>
  <si>
    <t>ACO CA-50, ESTIRADO, PRECO DE FABRICA, NO DIAMETRO DE 10,0MM</t>
  </si>
  <si>
    <t>06214</t>
  </si>
  <si>
    <t>ACO CA-50, ESTIRADO, PRECO DE FABRICA, NO DIAMETRO DE 12,5MM</t>
  </si>
  <si>
    <t>06215</t>
  </si>
  <si>
    <t>ACO CA-50, ESTIRADO, PRECO DE FABRICA, NO DIAMETRO DE 16,0MM</t>
  </si>
  <si>
    <t>06216</t>
  </si>
  <si>
    <t>ACO CA-50, ESTIRADO, PRECO DE FABRICA, NO DIAMETRO DE 20,0MM</t>
  </si>
  <si>
    <t>06217</t>
  </si>
  <si>
    <t>ACO CA-50, ESTIRADO, PRECO DE FABRICA, NO DIAMETRO DE 25,0MM</t>
  </si>
  <si>
    <t>06403</t>
  </si>
  <si>
    <t>ESTACA PRE-FABRICADA DE CONCRETO, FORN.EXCLUSIVE CRAVACAO E EMENDA, P/CARGA DE TRAB.DE COMPRES.AXIAL, ATE 250KN (25TF)</t>
  </si>
  <si>
    <t>06404</t>
  </si>
  <si>
    <t>ESTACA PRE-FABRICADA DE CONCRETO, FORN.EXCLUS.CRAVACAO E EMENDA, P/CARGA DE TRAB.DE COMPRES.AXIAL, ATE 350KN (35TF)</t>
  </si>
  <si>
    <t>06405</t>
  </si>
  <si>
    <t>ESTACA PRE-FABRICADA DE CONCRETO, FORN.EXCLUSIVE CRAVACAO E EMENDA, P/CARGA DE TRAB. DE COMPRES.AXIAL, ATE 450KN (45TF)</t>
  </si>
  <si>
    <t>06406</t>
  </si>
  <si>
    <t>ESTACA PRE-FABRICADA DE CONCRETO, FORN.EXCLUSIVE CRAVACAO E EMENDA, P/CARGA DETRAB.DE COMPRES.AXIAL, ATE 600KN (60TF)</t>
  </si>
  <si>
    <t>06407</t>
  </si>
  <si>
    <t>ESTACA PRE-FABRICADA DE CONCRETO, FORN.EXCLUSIVE CRAVACAO E EMENDA, P/CARGA DE TRAB.DE COMPRES.AXIAL, ATE 750KN (75TF)</t>
  </si>
  <si>
    <t>06408</t>
  </si>
  <si>
    <t>ESTACA PRE-FABRICADA DE CONCRETO, FORN.EXCLUSIVE CRAVACAO E EMENDA, P/CARGA DE TRAB.DE COMPRES.AXIAL, ATE 950KN (95TF)</t>
  </si>
  <si>
    <t>06409</t>
  </si>
  <si>
    <t>ESTACA PRE-FABRICADA DE CONCRETO, FORN.EXCLUSIVE CRAVACAO E EMENDA, P/CARGA DE TRAB.DE COMPRES.AXIAL, ATE 1300KN (130TF)</t>
  </si>
  <si>
    <t>06410</t>
  </si>
  <si>
    <t>ESTACA PRE-FABRICADA DE CONCRETO, FORN.EXCLUSIVE CRAVACAO E EMENDA, P/CARGA DE TRAB.DE COMPRES.AXIAL, ATE 1700KN (170TF)</t>
  </si>
  <si>
    <t>06412</t>
  </si>
  <si>
    <t>CRAVACAO DE ESTACA PRE-FABRICADA DE CONCRETO, EXCLUSIVE FORN.E EMENDA, P/CARGA DE TRAB.COMPRES.AXIAL, ATE 0250KN (25TF)</t>
  </si>
  <si>
    <t>06413</t>
  </si>
  <si>
    <t>CRAVACAO DE ESTACA PRE-FABRICADA DE CONCRETO, EXCLUSIVE FORN.E EMENDA, P/CARGA DE TRAB.COMPR.AXIAL, ATE 0350KN (35TF)</t>
  </si>
  <si>
    <t>06414</t>
  </si>
  <si>
    <t>CRAVACAO DE ESTACA PRE-FABRICADA DE CONCRETO, EXCLUSIVE FORN.E EMENDA, P/CARGA DE TRAB.COMPRES.AXIAL, ATE 0450KN (45TF)</t>
  </si>
  <si>
    <t>06415</t>
  </si>
  <si>
    <t>CRAVACAO DE ESTACA PRE-FABRICADA DE CONCRETO, EXCLUSIVE FORN.E EMENDA, P/CARGA DE TRAB.COMPRES.AXIAL, ATE 0600KN (60TF)</t>
  </si>
  <si>
    <t>06416</t>
  </si>
  <si>
    <t>CRAVACAO DE ESTACA PRE-FABRICADA DE CONCRETO, EXCLUSIVE FORN.E EMENDA, P/CARGA DE TRAB.COMPRES.AXIAL, ATE 0750KN (75TF)</t>
  </si>
  <si>
    <t>06417</t>
  </si>
  <si>
    <t>CRAVACAO DE ESTACA PRE-FABRICADA DE CONCRETO, EXCLUSIVE FORN.E EMENDA, P/CARGA DE TRAB.COMPRES.AXIAL, ATE 0950KN (95TF)</t>
  </si>
  <si>
    <t>06418</t>
  </si>
  <si>
    <t>CRAVACAO DE ESTACA PRE-FABRICADA DE CONCRETO, EXCLUSIVE FORN.E EMENDA, P/CARGA DE TRAB.COMPRES.AXIAL, ATE 1300KN (130TF)</t>
  </si>
  <si>
    <t>06419</t>
  </si>
  <si>
    <t>CRAVACAO DE ESTACA PRE-FABRICADA DE CONCRETO, EXCLUSIVE FORN.E EMENDA, P/CARGA DE TRAB.COMPRES.AXIAL, ATE 1700KN (170TF)</t>
  </si>
  <si>
    <t>06421</t>
  </si>
  <si>
    <t>EMENDA METALICA EM ESTACA PRE-FABRICADADE CONCRETO, P/CARGA DE TRABALHO DE COMPRESSAO AXIAL, ATE 0250KN (25TF)</t>
  </si>
  <si>
    <t>06422</t>
  </si>
  <si>
    <t>EMENDA METALICA EM ESTACA PRE-FABRICADADE CONCRETO, P/CARGA DE TRABALHO DE COMPRESSAO AXIAL, ATE 0350KN (35TF)</t>
  </si>
  <si>
    <t>06423</t>
  </si>
  <si>
    <t>EMENDA METALICA EM ESTACA PRE-FABRICADADE CONCRETO, P/CARGA DE TRABALHO DE COMPRESSAO AXIAL, ATE 0450KN (45TF)</t>
  </si>
  <si>
    <t>06424</t>
  </si>
  <si>
    <t>EMENDA METALICA EM ESTACA PRE-FABRICADADE CONCRETO, PARA CARGA DE TRABALHO DE COMPRESSAO AXIAL, ATE 0600KN (60TF)</t>
  </si>
  <si>
    <t>06425</t>
  </si>
  <si>
    <t>EMENDA METALICA EM ESTACA PRE-FABRICADADE CONCRETO, P/CARGA DE TRABALHO DE COMPRESSAO AXIAL, ATE 0750KN (75TF)</t>
  </si>
  <si>
    <t>06426</t>
  </si>
  <si>
    <t>EMENDA METALICA EM ESTACA PRE-FABRICADADE CONCRETO, P/CARGA DE TRABALHO DE COMPRESSAO AXIAL, ATE 0950KN (95TF)</t>
  </si>
  <si>
    <t>06427</t>
  </si>
  <si>
    <t>EMENDA METALICA EM ESTACA PRE-FABRICADADE CONCRETO, P/CARGA DE TRABALHO DE COMPRESSAO AXIAL, ATE 1300KN (130TF)</t>
  </si>
  <si>
    <t>06428</t>
  </si>
  <si>
    <t>EMENDA METALICA EM ESTACA PRE-FABRICADADE CONCRETO, PARA CARGA DE TRABALHO DE COMPRESSAO AXIAL, ATE 1700KN (170TF)</t>
  </si>
  <si>
    <t>06500</t>
  </si>
  <si>
    <t>TUBO FERRO FUND.CENT.DUCTIL P/CAN.SOB PRES.CLAS.K-9,NBR 7675,PONTA/BOLSA,REV.EST.ZINCO MET.PINT.INT.ARG.CIM.DIAM.700MM</t>
  </si>
  <si>
    <t>06501</t>
  </si>
  <si>
    <t>TUBO FERRO FUND.CENT.DUCTIL P/CAN.SOB PRES.CLAS.K-9,NBR 7675,PONTA/BOLSA,REV.EST.ZINCO MET.PINT.INT.ARG.CIM.DIAM.800MM</t>
  </si>
  <si>
    <t>06502</t>
  </si>
  <si>
    <t>TUBO FERRO FUND.CENT.DUCTIL P/CAN.SOB PRES.CLAS.K-9,NBR-7675,PONTA/BOLSA,REV.EST.ZINCO MET.PINT.INT.ARG.CIM.DIAM.900MM</t>
  </si>
  <si>
    <t>06503</t>
  </si>
  <si>
    <t>TUBO FERRO FUND.CENT.DUCTIL P/CAN.SOB PRES.CLAS.K-9,NBR 7675,PONTA/BOLSA,REV.EST.ZINCO MET.PINT.INT.ARG.CIM.DIAM.1000MM</t>
  </si>
  <si>
    <t>06504</t>
  </si>
  <si>
    <t>TUBO FERRO FUND.CENT.DUCTIL P/CAN.SOB PRES.CLAS.K-9,NBR 7675,PONTA/BOLSA,REV.EST.ZINCO MET.PINT.INT.ARG.CIM.DIAM.1200MM</t>
  </si>
  <si>
    <t>06505</t>
  </si>
  <si>
    <t>TUBO FERRO FUND.CENT.DUCTIL P/CAN.SOB PRES.CLAS.K-7,NBR 7675,PONTA/BOLSA,REV.EST.ZINCO MET.PINT.INT.ARG.CIM.DIAM.700MM</t>
  </si>
  <si>
    <t>06506</t>
  </si>
  <si>
    <t>TUBO FERRO FUND.CENT.DUCTIL P/CAN.SOB PRES.CLAS.K-7,NBR 7675,PONTA/BOLSA,REV.EST.ZINCO MET.PINT.INT.ARG.CIM.DIAM.800MM</t>
  </si>
  <si>
    <t>06507</t>
  </si>
  <si>
    <t>TUBO FERRO FUND.CENT.DUCTIL P/CAN SOB PRES.CLAS.K-7,NBR 7675,PONTA/BOLSA,REV.EST.ZINCO MET.PINT.INT.ARG.CIM.DIAM.900MM</t>
  </si>
  <si>
    <t>06508</t>
  </si>
  <si>
    <t>TUBO FERRO FUND.CENT.DUCTIL P/CAN.SOB PRES.CLAS.K-7,NBR 7675,PONTA/BOLSA,REV.EST.ZINCO MET.PINT.INT.ARG.CIM.DIAM.1000MM</t>
  </si>
  <si>
    <t>06509</t>
  </si>
  <si>
    <t>TUBO FERRO FUND.CENT.DUCTIL P/CAN.SOB PRES.CLAS.K-7,NBR 7675,PONTA/BOLSA,REV.EST.ZINCO MET.PINT.INT.ARG.CIM.DIAM.1200MM</t>
  </si>
  <si>
    <t>06912</t>
  </si>
  <si>
    <t>06913</t>
  </si>
  <si>
    <t>MAO-DE-OBRA DE SERRALHEIRO DA CONSTRUCAOCIVIL, INCLUSIVE ENCARGOS SOCIAIS</t>
  </si>
  <si>
    <t>06914</t>
  </si>
  <si>
    <t>MAO-DE-OBRA DE IMPERMEABILIZADOR, INCLUSIVE ENCARGOS SOCIAIS</t>
  </si>
  <si>
    <t>06915</t>
  </si>
  <si>
    <t>MAO-DE-OBRA DE ASSISTENTE SOCIAL, INCLUSIVE ENCARGOS SOCIAIS</t>
  </si>
  <si>
    <t>06916</t>
  </si>
  <si>
    <t>MAO-DE-OBRA DE ARTIFICE PARA ESTRUTURA DE CONCRETO, INCLUSIVE ENCARGOS SOCIAIS</t>
  </si>
  <si>
    <t>06917</t>
  </si>
  <si>
    <t>MAO-DE-OBRA DE OPERADOR DE TRANSITO, INCLUSIVE ENCARGOS SOCIAIS</t>
  </si>
  <si>
    <t>06918</t>
  </si>
  <si>
    <t>MAO-DE-OBRA DE CORTADOR CHAPA DE ACO (SERVIÇO DE SINALIZACAO VERTICAL), INCLUSIVE ENCARGOS SOCIAIS</t>
  </si>
  <si>
    <t>06919</t>
  </si>
  <si>
    <t>MAO-DE-OBRA DE ESTAMPADOR DE SERVICOS DESINALIZAÇÃO VERTICAL, INCLUSIVE ENCARGOS SOCIAIS</t>
  </si>
  <si>
    <t>06920</t>
  </si>
  <si>
    <t>MAO DE OBRA DE RISCADOR (SERVICOS DE SINALIZACAO VERTICAL), INCLUSIVE ENCARGOS SOCIAIS</t>
  </si>
  <si>
    <t>07000</t>
  </si>
  <si>
    <t>TORNEIRA PARA FILTRO, EM METAL CROMADO,DE APROXIMADAMENTE 1/2"X13CM</t>
  </si>
  <si>
    <t>07001</t>
  </si>
  <si>
    <t>LIXA CALAFATE Nº 060</t>
  </si>
  <si>
    <t>07002</t>
  </si>
  <si>
    <t>LIXA CALAFATE Nº 120</t>
  </si>
  <si>
    <t>07003</t>
  </si>
  <si>
    <t>GRELHA DE FERRO FUNDIDO, PARA AGUAS PLUVIAIS, COM CAIXILHO, DE (50X50)CM</t>
  </si>
  <si>
    <t>07004</t>
  </si>
  <si>
    <t>GRAMPO PARA TRANSFORMADOR, TIPO "I", Nº8, DE 5/8"</t>
  </si>
  <si>
    <t>07005</t>
  </si>
  <si>
    <t>CALCO DUPLO PARA TRANSFORMADOR, Nº 4</t>
  </si>
  <si>
    <t>07006</t>
  </si>
  <si>
    <t>SIFAO FLEXIVEL PARA PIA OU LAVATORIO EMPVC 1"X40MM</t>
  </si>
  <si>
    <t>07007</t>
  </si>
  <si>
    <t>MANILHA-SAPATILHA P/ISOLADOR, TIPO DISCO</t>
  </si>
  <si>
    <t>07008</t>
  </si>
  <si>
    <t>GANCHO SUSPENSAO PARA OLHAL</t>
  </si>
  <si>
    <t>07009</t>
  </si>
  <si>
    <t>PORCA OLHAL</t>
  </si>
  <si>
    <t>07010</t>
  </si>
  <si>
    <t>VALVULA DE DESCARGA COM REGISTRO INTEGRADO, DE 1.1/4"</t>
  </si>
  <si>
    <t>07011</t>
  </si>
  <si>
    <t>VALVULA DE DESCARGA COM REGISTRO INTEGRADO, DE 1.1/2"</t>
  </si>
  <si>
    <t>07014</t>
  </si>
  <si>
    <t>TORNEIRA DE PLASTICO, PARA LAVATORIO, DE1/2"</t>
  </si>
  <si>
    <t>07015</t>
  </si>
  <si>
    <t>TORNEIRA DE PLASTICO, PARA PIA, DE 1/2"</t>
  </si>
  <si>
    <t>07016</t>
  </si>
  <si>
    <t>TORNEIRA PARA PIA, EM METAL CROMADO, DEAPROXIMADAMENTE 1/2"X13CM</t>
  </si>
  <si>
    <t>07017</t>
  </si>
  <si>
    <t>TORNEIRA PARA PIA, COM MISTURADOR E AREJADOR, DE 1/2"</t>
  </si>
  <si>
    <t>07018</t>
  </si>
  <si>
    <t>TORNEIRA PARA JARDIM, EM METAL CROMADO,DE APROXIMADAMENTE 3/4"X10CM</t>
  </si>
  <si>
    <t>07019</t>
  </si>
  <si>
    <t>TORNEIRA DE BOIA EM PVC 3/4"</t>
  </si>
  <si>
    <t>07020</t>
  </si>
  <si>
    <t>VASO SANITARIO SIFONADO, DE LOUCA BRANCA, TIPO POPULAR, INCLUSIVE ACESSORIOS DEFIXACAO</t>
  </si>
  <si>
    <t>07021</t>
  </si>
  <si>
    <t>LUMINARIA A PROVA DE GASES, LAMPADA INCAND.ATE 200W, MISTA OU VAPOR DE MERCURIOATE 250W, P/COLOCACAO EM TETO</t>
  </si>
  <si>
    <t>07022</t>
  </si>
  <si>
    <t>LUMINARIA A PROVA DE GASES, LAMPADA INCAND. ATE 200W, MISTA OU VAPOR DE MERCURIOATE 250W, P/COLOCACAO EM PAREDE</t>
  </si>
  <si>
    <t>07024</t>
  </si>
  <si>
    <t>CABO SINGELO, TENSAO 15KV, DE 35MM2</t>
  </si>
  <si>
    <t>07028</t>
  </si>
  <si>
    <t>AR CONDICIONADO, COM CAPACIDADE DE 12000BTU-110/220V</t>
  </si>
  <si>
    <t>07037</t>
  </si>
  <si>
    <t>CILINDRO HIDRAULICO DE SIMPLES ACAO C/CAPAC.DE 100 TONELADAS, RETORNO ATRAVES DEMOLA INT., COMANDO MANUAL A DISTANCIA</t>
  </si>
  <si>
    <t>07038</t>
  </si>
  <si>
    <t>FECHO PARA MOVEIS EM GERAL EM FERRO CROMADO NIQUELADO, DE 7CM</t>
  </si>
  <si>
    <t>07039</t>
  </si>
  <si>
    <t>FECHO DE EMBUTIR COM ALAVANCA, TIPO UNHA, DE 20CM</t>
  </si>
  <si>
    <t>07041</t>
  </si>
  <si>
    <t>TELA DEPLOYER (TELA PARA ESTUQUE)</t>
  </si>
  <si>
    <t>ML</t>
  </si>
  <si>
    <t>07043</t>
  </si>
  <si>
    <t>PLAFONIER DE ALUMINIO PARA GLOBO, TIPO POPULAR, DE 4"</t>
  </si>
  <si>
    <t>07049</t>
  </si>
  <si>
    <t>POSTE DE CONCRETO, C/09,00M, DE COMPRIM.PADRAO ABNT, EXCLUSIVE TRANSPORTE, C/CARGA NOMINAL HORIZ.NO TOPO, DE 150KGF</t>
  </si>
  <si>
    <t>07052</t>
  </si>
  <si>
    <t>POSTE DE CONCRETO, C/09,00M, DE COMPRIM.PADRAO ABNT, EXCLUSIVE TRANSPORTE, C/CARGA HORIZ.NO TOPO, DE 400KGF</t>
  </si>
  <si>
    <t>07053</t>
  </si>
  <si>
    <t>BOMBA AUTO-ASPIRANTE PARA AGUA LIMPA, 1/3CV-110V</t>
  </si>
  <si>
    <t>07054</t>
  </si>
  <si>
    <t>BOMBA AUTO-ASPIRANTE PARA AGUA LIMPA, 1/2CV-110V</t>
  </si>
  <si>
    <t>07055</t>
  </si>
  <si>
    <t>BOMBA AUTO-ASPIRANTE PARA AGUA LIMPA, 1CV-110V</t>
  </si>
  <si>
    <t>07056</t>
  </si>
  <si>
    <t>BOMBA HIDRAULICA CENTRIFUGA, COM MOTOR ELETRICO, DE 0,33CV-110/220V</t>
  </si>
  <si>
    <t>07058</t>
  </si>
  <si>
    <t>MANOMETRO, DE 0 A 150 PSI (14KG/CM2)</t>
  </si>
  <si>
    <t>07059</t>
  </si>
  <si>
    <t>VENTILADOR DE TETO, C/LUMINARIA INCANDESCENTE, 3 PAS DE MADEIRA, INCLUSIVE INTERRUPTOR DE COMANDO</t>
  </si>
  <si>
    <t>07060</t>
  </si>
  <si>
    <t>FREEZER HORIZONTAL, DE 400 A 440 LITROS,COM 2 TAMPAS</t>
  </si>
  <si>
    <t>07062</t>
  </si>
  <si>
    <t>RELE FOTOELETRICO, PARA LUMINARIA EXTERNA, DE 1000W-220V</t>
  </si>
  <si>
    <t>07064</t>
  </si>
  <si>
    <t>EXTINTOR DE INCENDIO, TIPO AGUA-PRESSURIZADA, DE 10 LITROS</t>
  </si>
  <si>
    <t>07066</t>
  </si>
  <si>
    <t>RECARGA DE EXTINTOR DE INCENDIO, TIPO POQUIMICO DE 4KG</t>
  </si>
  <si>
    <t>07067</t>
  </si>
  <si>
    <t>CHASSIS, PRECO SEM PNEUS, PARA CAMINHAODE 7,5T</t>
  </si>
  <si>
    <t>07068</t>
  </si>
  <si>
    <t>GLOBO ESFERICO, EM PLASTICO, DE  4"X6"</t>
  </si>
  <si>
    <t>07070</t>
  </si>
  <si>
    <t>MARCO EM MADEIRA DE LEI DUPLO, DE (7X3,5)CM, GRUPO V</t>
  </si>
  <si>
    <t>07072</t>
  </si>
  <si>
    <t>CAIXA DE PASSAGEM PARA TELEFONE PADRAO TELEBRAS, DE (200X200X22,0)CM</t>
  </si>
  <si>
    <t>07073</t>
  </si>
  <si>
    <t>BACIA TURCA COM SIFAO EM POLIESTER REFORCADO C/FIBRA DE VIDRO,C/ENT.VERT.40MM,SAIDA HORIZ.4",BRANCA,PISO ANTIDERRAPANTE</t>
  </si>
  <si>
    <t>07074</t>
  </si>
  <si>
    <t>DISCO PARA CORTE, DE TUBO DE FERRO GALVANIZADO, DE 7"</t>
  </si>
  <si>
    <t>07076</t>
  </si>
  <si>
    <t>RALO SIFONADO DE PVC RIGIDO, DE (100X100)MM, COM SAIDA DE 50MM, COM TAMPA CEGA</t>
  </si>
  <si>
    <t>07081</t>
  </si>
  <si>
    <t>TRANSFORMADOR DE DISTRIBUICAO, TRIFASICO, 60HZ, CLASSE 15KV, T.PRIM.13,8KV, T.SEC.220/127V. REFR.OLEO MINERAL DE 0030KVA</t>
  </si>
  <si>
    <t>07082</t>
  </si>
  <si>
    <t>TRANSFORMADOR DE DISTRIBUICAO, TRIFASICO60HZ, CLASSE 15KV, T.PRIM.13,8KV, T.SEC.220/127V, REFR.OLEO MINERAL, DE 0045KVA</t>
  </si>
  <si>
    <t>07083</t>
  </si>
  <si>
    <t>TRANSFORMADOR DE DISTRIBUICAO, TRIFASICO, 60HZ, CLASSE 15KV. T.PRIM.13,8KV, T.SEC.220/127V, REFR.OLEO MINERAL,DE 0750KVA</t>
  </si>
  <si>
    <t>07084</t>
  </si>
  <si>
    <t>TRANSFORMADOR DE DISTRIBUICAO, TRIFASICO, 60HZ, CLASSE 15KV, T.PRIM.13,8KV, T.SEC.220/127V, REFR.OLEO MINERAL,DE 1000KVA</t>
  </si>
  <si>
    <t>07085</t>
  </si>
  <si>
    <t>CONECTOR ESTRIBO DE COMPRESSAO POR PARAFUSOS, PARA CABO DE 25MM2</t>
  </si>
  <si>
    <t>07086</t>
  </si>
  <si>
    <t>CONECTOR DE DERIVACAO, PARA LINHA VIVA,DE 25MM2</t>
  </si>
  <si>
    <t>07088</t>
  </si>
  <si>
    <t>LAMPADA MISTA, DE 160W-220V</t>
  </si>
  <si>
    <t>07089</t>
  </si>
  <si>
    <t>LAMPADA A VAPOR DE SODIO, BULBO OVOIDE,DE 150W-220V</t>
  </si>
  <si>
    <t>07090</t>
  </si>
  <si>
    <t>LAMPADA A VAPOR DE SODIO, BULBO OVOIDE,DE 400W-220V</t>
  </si>
  <si>
    <t>07093</t>
  </si>
  <si>
    <t>DOBRADICA TIPO PIANO, DE FERRO LATONADO,DE 1"X300CM</t>
  </si>
  <si>
    <t>07094</t>
  </si>
  <si>
    <t>DOBRADICA TIPO PIANO, DE LATAO POLIDO, DE 1"X300CM</t>
  </si>
  <si>
    <t>07095</t>
  </si>
  <si>
    <t>FECHADURA DE CILINDRO PARA ARMARIOS</t>
  </si>
  <si>
    <t>07096</t>
  </si>
  <si>
    <t>FECHADURA DE CILINDRO PARA GAVETAS</t>
  </si>
  <si>
    <t>07097</t>
  </si>
  <si>
    <t>MOLA DE BILHA DE ACO, DE 12MM</t>
  </si>
  <si>
    <t>07099</t>
  </si>
  <si>
    <t>FECHADURA DE CILINDRO PARA MOVEIS DE ENTALHAR</t>
  </si>
  <si>
    <t>07100</t>
  </si>
  <si>
    <t>FECHADURA DE CILINDRO PARA MOVEIS DE SOBREPOR</t>
  </si>
  <si>
    <t>07101</t>
  </si>
  <si>
    <t>MOLA VAI-VEM COM ESFERA DE ACO</t>
  </si>
  <si>
    <t>07102</t>
  </si>
  <si>
    <t>BANCA EM MARMORE SINTETICO, DE (150X50)CM, PARA UMA CUBA</t>
  </si>
  <si>
    <t>07105</t>
  </si>
  <si>
    <t>TRILHO DE ALUMINIO, PARA ROLDANA, DE (30X29)MM E COM COMPRIMENTO DE 3,00M</t>
  </si>
  <si>
    <t>07107</t>
  </si>
  <si>
    <t>DOBRADICA COPO, COM FECHO DE METAL CROMADO</t>
  </si>
  <si>
    <t>07110</t>
  </si>
  <si>
    <t>PUXADOR PLASTICO, DE 96MM, ACABAMENTO CROMADO</t>
  </si>
  <si>
    <t>07112</t>
  </si>
  <si>
    <t>PUXADOR PLASTICO, DE 64MM, ACABAMENTO CROMADO</t>
  </si>
  <si>
    <t>07113</t>
  </si>
  <si>
    <t>VENEZIANA EXT.DE ENROLAR, C/ESTEIRA EM PVC RIGIDO, FORNEC.E COLOC. E PERFIS EM FERRO GALVANIZADO, INCLUSIVE FERRAGENS</t>
  </si>
  <si>
    <t>07114</t>
  </si>
  <si>
    <t>VENEZIANA COM ALETAS DE PVC TRANSLUCIDASFORNECIMENTO E COLOCACAO E MONTANTES EMCHAPA DE ALUMINIO NATURAL</t>
  </si>
  <si>
    <t>07115</t>
  </si>
  <si>
    <t>VENEZIANA COM ALETAS DE FIBERGLASS, FORNECIMENTO E COLOCACAO E MONTANTES EM CHAPA DE ALUMINIO NATURAL</t>
  </si>
  <si>
    <t>07116</t>
  </si>
  <si>
    <t>VENEZIANA COM ALETAS DE PVC TRANSLUCIDAS, FORNECIMENTO E COLOCACAO E MONTANTES EM CHAPA E ACO GALVANIZADA</t>
  </si>
  <si>
    <t>07117</t>
  </si>
  <si>
    <t>VENEZIANA COM ALETAS DE FIBERGLASS, FORNECIMENTO E COLOCACAO E MONTANTES DE CHAPA DE ACO GALVANIZADA</t>
  </si>
  <si>
    <t>07118</t>
  </si>
  <si>
    <t>VENEZIANA COM ALETAS DE PVC TRANSLUCIDAS, FORNECIMENTO E COLOCACAO E MONTANTES EM CHAPA DE ACO PRE-PINTADA</t>
  </si>
  <si>
    <t>07119</t>
  </si>
  <si>
    <t>VENEZIANA COM ALETAS DE FIBERGLASS, FORNECIMENTO E COLOCACAO E MONTANTES DE CHAPA DE ACO PRE-PINTADA</t>
  </si>
  <si>
    <t>07120</t>
  </si>
  <si>
    <t>JANELA DE PVC, DE CORRER, 4 FOLHAS, 2 FIXAS E 2 MOVEIS, DE (200X120)CM</t>
  </si>
  <si>
    <t>07121</t>
  </si>
  <si>
    <t>JANELA DE PVC,DE CORRER,4 FOLHAS,2 FIXAS,2 MOVEIS,(320X200)CM,C/BAND.4 FOLHAS, 2FIXAS,2 PROJ.,TIPO MAX.,(80X50)CM CADA</t>
  </si>
  <si>
    <t>07122</t>
  </si>
  <si>
    <t>JANELA DE PVC, DE PROJETAR, TIPO MAXIM-AR, COM 1 FOLHA, DE (80X80)CM</t>
  </si>
  <si>
    <t>07123</t>
  </si>
  <si>
    <t>PORTA DE PVC, 1 FOLHA COM TRAVESSA INTERMEDIARIA DE ABRIR, DE (80X210)CM</t>
  </si>
  <si>
    <t>07124</t>
  </si>
  <si>
    <t>PORTA DE PVC, 1 FOLHA COM TRAVESSA INTERMEDIARIA DE ABRIR, DE (70X210)CM</t>
  </si>
  <si>
    <t>07125</t>
  </si>
  <si>
    <t>PORTA DE PVC, 1 FOLHA COM TRAVESSA INTERMEDIARIA DE ABRIR, DE (60X210)CM</t>
  </si>
  <si>
    <t>07126</t>
  </si>
  <si>
    <t>PORTA DE PVC, 2 FOLHAS COM TRAVESSA INTERMEDIARIA DE CORRER, DE (160X210)CM</t>
  </si>
  <si>
    <t>07127</t>
  </si>
  <si>
    <t>PORTA DE PVC, 2 FOLHAS COM TRAVESSA INTERMEDIARIA DE CORRER, DE (140X210)CM</t>
  </si>
  <si>
    <t>07128</t>
  </si>
  <si>
    <t>PORTA DE PVC, 4 FOLHAS COM TRAVESSA INTERMEDIARIA DE CORRER 2 FIXAS E 2 MOVEIS,DE (200X210)CM</t>
  </si>
  <si>
    <t>07129</t>
  </si>
  <si>
    <t>JANELA DE PVC, DE CORRER, 2 FOLHAS MOVEIS, DE (120X120)CM</t>
  </si>
  <si>
    <t>07132</t>
  </si>
  <si>
    <t>JOELHO 90º DE PVC SOLDAVEL, DE 050MM</t>
  </si>
  <si>
    <t>07133</t>
  </si>
  <si>
    <t>JOELHO 90º DE PVC SOLDAVEL, DE 032MM</t>
  </si>
  <si>
    <t>07134</t>
  </si>
  <si>
    <t>JOELHO 90º DE PVC SOLDAVEL, DE 085MM</t>
  </si>
  <si>
    <t>07135</t>
  </si>
  <si>
    <t>JOELHO 90º DE PVC SOLDAVEL, DE 110MM</t>
  </si>
  <si>
    <t>07136</t>
  </si>
  <si>
    <t>LUVA DE PVC RIGIDO, SOLDAVEL, DE 50MM</t>
  </si>
  <si>
    <t>07137</t>
  </si>
  <si>
    <t>TE 90º DE PVC RIGIDO SOLDAVEL, DE 050MM</t>
  </si>
  <si>
    <t>07138</t>
  </si>
  <si>
    <t>TE 90º DE PVC RIGIDO SOLDAVEL, DE 085MM</t>
  </si>
  <si>
    <t>07139</t>
  </si>
  <si>
    <t>TE 90º DE PVC RIGIDO SOLDAVEL, DE 110MM</t>
  </si>
  <si>
    <t>07140</t>
  </si>
  <si>
    <t>TE 90º DE PVC RIGIDO SOLDAVEL, DE REDUCAO, DE (050X025)MM</t>
  </si>
  <si>
    <t>07141</t>
  </si>
  <si>
    <t>ADAPTADOR DE PVC, SOLDAVEL CURTO, COM BOLSA E ROSCA PARA REGISTRO, DE 050MMX1.1/2"</t>
  </si>
  <si>
    <t>07142</t>
  </si>
  <si>
    <t>ADAPTADOR DE PVC, SOLDAVEL CURTO, COM BOLSA E ROSCA PARA REGISTRO, DE 032MMX1"</t>
  </si>
  <si>
    <t>07143</t>
  </si>
  <si>
    <t>ADAPTADOR DE PVC SOLDAVEL CURTO, COM BOLSA E ROSCA PARA REGISTRO, DE 085MMX3"</t>
  </si>
  <si>
    <t>07144</t>
  </si>
  <si>
    <t>ADAPTADOR DE PVC, SOLDAVEL CURTO, COM BOLSA E ROSCA PARA REGISTRO, DE 110MMX4"</t>
  </si>
  <si>
    <t>07145</t>
  </si>
  <si>
    <t>ADAPTADOR DE PVC, SOLDAVEL, COM FLANGESLIVRES PARA CAIXA D`AGUA, DE 032MMX1"</t>
  </si>
  <si>
    <t>07146</t>
  </si>
  <si>
    <t>ADAPTADOR DE PVC, SOLDAVEL, COM FLANGESLIVRES PARA CAIXA D`AGUA, DE 085MMX3"</t>
  </si>
  <si>
    <t>07147</t>
  </si>
  <si>
    <t>ADAPTADOR DE PVC, SOLDAVEL, COM FLANGESLIVRES PARA CAIXA D`AGUA, DE 110MMX4"</t>
  </si>
  <si>
    <t>07148</t>
  </si>
  <si>
    <t>LUVA DE PVC RIGIDO, SOLDAVEL, DE 40MM</t>
  </si>
  <si>
    <t>07149</t>
  </si>
  <si>
    <t>LUVA DE PVC RIGIDO, SOLDAVEL, DE 32MM</t>
  </si>
  <si>
    <t>07150</t>
  </si>
  <si>
    <t>LUVA DE PVC RIGIDO, SOLDAVEL, DE 60MM</t>
  </si>
  <si>
    <t>07151</t>
  </si>
  <si>
    <t>TUBO DE PVC DE DESCARGA, PARA VALVULA DE1.1/2"</t>
  </si>
  <si>
    <t>07152</t>
  </si>
  <si>
    <t>BUCHA DE REDUCAO DE PVC RIGIDO, SOLDAVELCURTA, DE (40X32)MM</t>
  </si>
  <si>
    <t>07153</t>
  </si>
  <si>
    <t>CURVA 45º DE PVC-PBA, JE, PB, DN-050MM</t>
  </si>
  <si>
    <t>07154</t>
  </si>
  <si>
    <t>CURVA 45º DE PVC-PBA, JE, PB, DN-075MM</t>
  </si>
  <si>
    <t>07155</t>
  </si>
  <si>
    <t>CURVA 45º DE PVC-PBA, JE, PB, DN-100MM</t>
  </si>
  <si>
    <t>07158</t>
  </si>
  <si>
    <t>TE 90º DE PVC-PBA, COM BOLSAS, DE 075MM</t>
  </si>
  <si>
    <t>07159</t>
  </si>
  <si>
    <t>TE 90º DE PVC-PBA, COM BOLSAS, DE 100MM</t>
  </si>
  <si>
    <t>07160</t>
  </si>
  <si>
    <t>LUVA DE PVC RIGIDO, SOLDAVEL, DE 75MM</t>
  </si>
  <si>
    <t>07162</t>
  </si>
  <si>
    <t>CRAVACAO E RETIRADA DE 1 PONTEIRA FILTRANTE, PARA REBAIXAMENTO DE LENCOL D`AGUA</t>
  </si>
  <si>
    <t>07164</t>
  </si>
  <si>
    <t>VIDRO ARAMADO, COM ESPESSURA DE 7MM</t>
  </si>
  <si>
    <t>07165</t>
  </si>
  <si>
    <t>VIDRO TEMPERADO INCOLOR, COLOCADO, COM ESPESSURA DE 06MM</t>
  </si>
  <si>
    <t>07166</t>
  </si>
  <si>
    <t>NIVEL DIGITAL DE PRECISAO</t>
  </si>
  <si>
    <t>07167</t>
  </si>
  <si>
    <t>ALUGUEL CONTAINER ESCRITORIO,(2,20X6,20X2,50)M,INCL.INST.ELET.</t>
  </si>
  <si>
    <t>07168</t>
  </si>
  <si>
    <t>ALUGUEL CONTAINER ESCRITORIO C/WC,(2,20X6,20X2,50)M,INCL.INST.ELET./HIDRO,ACESSORIOS,1VASO E 1LAVAT</t>
  </si>
  <si>
    <t>07169</t>
  </si>
  <si>
    <t>ALUGUEL CONTAINER SANITARIO-VESTIARIO,(2,20X6,20X2,50)M,INCL.INST.ELET./HIDRO,ACESSORIOS,2VASOS,1LAVAT.,1MIC. E 4CHUV.</t>
  </si>
  <si>
    <t>07170</t>
  </si>
  <si>
    <t>ALUGUEL CONTAINER SANITARIO-VESTIARIO,(2,20X6,20X2,50)M,INCL.INST.ELET./HIDRO,ACESSORIOS,4VASOS,1LAVAT.,1MIC. E 4CHUV.</t>
  </si>
  <si>
    <t>07171</t>
  </si>
  <si>
    <t>ALUGUEL CONTAINER SANITARIO-VESTIARIO,(2,20X6,20X2,50),INCL.INST.ELET./HIDRO,ACESSORIOS,7VASOS,1LAVAT. E 1MIC.</t>
  </si>
  <si>
    <t>07172</t>
  </si>
  <si>
    <t>BLOCO ESTRUTURAL CERAMICO, FRISADO,APARENTE, COMUM, COM FUROS NA VERTICAL, DE (14X19X29)CM</t>
  </si>
  <si>
    <t>07173</t>
  </si>
  <si>
    <t>BLOCO ESTRUTURAL CERAMICO, FRISADO, APARENTE CANALETA "U", DE (14X19X29)CM</t>
  </si>
  <si>
    <t>07174</t>
  </si>
  <si>
    <t>BLOCO ESTRUTURAL CERAMICO, FRISADO, APARENTE "L", DE (14X19X29)CM</t>
  </si>
  <si>
    <t>VEICULO DE PASSEIO, PRECO SEM PNEUS, COMMOTOR 1.0 LITROS BI-COMBUSTIVEL (GASOLINA E ETANOL), 2 PORTAS E 5 PASSAGEIROS</t>
  </si>
  <si>
    <t>07177</t>
  </si>
  <si>
    <t>TINTA LATEX ECONOMICA PARA INTERIOR, FOSCA, EM BALDE DE 18 LITROS</t>
  </si>
  <si>
    <t>07179</t>
  </si>
  <si>
    <t>FUNDO ANTICORROSIVO DE BASE DE RESINA ALQUIDICA MODIFICADA (1/4GL)</t>
  </si>
  <si>
    <t>07182</t>
  </si>
  <si>
    <t>FUNDO PREPARADOR DE PAREDES ACRILICO, BASE D`AGUA, INCOLOR</t>
  </si>
  <si>
    <t>07183</t>
  </si>
  <si>
    <t>CHAPA EM ACO GALVANIZADO, CORRUGACAO DE(100X20)MM, P/ESTRUT.CIRC.FORNECIDA C/PORCAS, PARAF.E FERRAGENS C/ESP. 02MM</t>
  </si>
  <si>
    <t>07184</t>
  </si>
  <si>
    <t>CHAPA EM ACO REVESTIDO COM E-POXY, CORRUGACAO DE (100X20)MM, P/ESTR.CIRC.FORNEC.C/PORCAS, PARAF.E FERRAGENS, C/ESP.2MM</t>
  </si>
  <si>
    <t>07185</t>
  </si>
  <si>
    <t>DEFENSA METALICA GALVANIZADA, C/ESP.3 A4,7MM, COMPRIM.UTIL DE 4,00M, NOS TIPOSSEMI-MALEAVEL SIMPLES (19,39KG/M)</t>
  </si>
  <si>
    <t>07186</t>
  </si>
  <si>
    <t>DEFENSA METALICA GALVANIZADA, C/ESPES. 3A 4,7MM, COMPRIM.UTIL DE 4,00M, NOS TIPOS SEMI-MALEAVEL DUPLAS (33,28KG/M)</t>
  </si>
  <si>
    <t>07187</t>
  </si>
  <si>
    <t>DEFENSA METALICA GALVANIZADA, C/ESP. 3 A4,7MM, COMPRIM.UTIL DE 4,00M, NOS TIPOSMALEAVEL SIMPLES (28,01KG/M)</t>
  </si>
  <si>
    <t>07188</t>
  </si>
  <si>
    <t>DEFENSA METALICA GALVANIZADA, C/ESP. 3 A4,7MM, COMPRIM.UTIL DE 4,00M, NOS TIPOSMALEAVEL DUPLA (34,99KG/M)</t>
  </si>
  <si>
    <t>07230</t>
  </si>
  <si>
    <t>ADESIVO ESTRUTURAL, A BASE DE ESTIRENO BUTADIENO (LATEX)</t>
  </si>
  <si>
    <t>07231</t>
  </si>
  <si>
    <t>CHAPA DE ACO CARBONO, GALVANIZADA, PARAUSOS GERAIS, TAMANHO PADRAO, PRECO DE REVENDEDOR, COM ESPESSURA DE 1,25MM</t>
  </si>
  <si>
    <t>07232</t>
  </si>
  <si>
    <t>CHAPA DE ACO CARBONO, P/USOS GERAIS, LAMIN. A QUENTE, TAM.PADRAO, BORDAS UNIV.CHAPA PRETA, PRECO REVEND.C/ESP.1,2MM</t>
  </si>
  <si>
    <t>07233</t>
  </si>
  <si>
    <t>CHAPA DE ACO CARBONO, P/USOS GERAIS, LAMIN.A QUENTE TAM.PADRAO, BORDAS UNIV.CHAPA PRETA, PRECO REVEND.C/ESPES.2,65MM</t>
  </si>
  <si>
    <t>07234</t>
  </si>
  <si>
    <t>CHAPA DE ACO CARBONO, P/USOS GERAIS, LAMIN. A QUENTE, TAM.PADRAO, BORDAS UNIV.CHAPA PRETA, PRECO REVEND.C/ESPES.1,5MM</t>
  </si>
  <si>
    <t>07235</t>
  </si>
  <si>
    <t>CHAPA DE ACO CARBONO, P/USOS GERAIS, LAMIN.A QUENTE, TAM.PADRAO, BORDAS UNIV.CHAPA PRETA, PRECO REVEND.C/ESPES.3MM</t>
  </si>
  <si>
    <t>07236</t>
  </si>
  <si>
    <t>CHAPA DE ACO CARBONO, P/USOS GERAIS, LAMIN.A QUENTE, TAM.PADRAO, BORDAS UNIV.CHAPA PRETA, PRECO REVEND.C/ESPES.2,00MM</t>
  </si>
  <si>
    <t>07237</t>
  </si>
  <si>
    <t>CHAPA DE ACO CARBONO, P/USOS GERAIS, LAM.A QUENTE, TAM.PADRAO, BORDAS UNIV.CHAPAPRETA, PRECO REVEND.C/ESPES. 0,75MM</t>
  </si>
  <si>
    <t>07238</t>
  </si>
  <si>
    <t>CHAPA DE ACO CARBONO, P/USOS GERAIS, LAMIN.A QUENTE, TAM.PADRAO, BORDAS UNIV.CHAPA PRETA, PRECO REVEND., C/ESPES.0,9MM</t>
  </si>
  <si>
    <t>07244</t>
  </si>
  <si>
    <t>CIMENTO ALTA RESISTENCIA INICIAL-NBR 5733 EB 2, SACO DE 50KG</t>
  </si>
  <si>
    <t>07246</t>
  </si>
  <si>
    <t>TELA P/ESTRUTURA DE CONCRETO ARMADO, FORMADA POR FIOS DE ACO CA-60, DIAM.4,2MM EESPACAMENTO ENTRE ELES DE (15X15)CM</t>
  </si>
  <si>
    <t>07249</t>
  </si>
  <si>
    <t>MANTA BUTILICA, COM ESPESSURA DE 0,8MM</t>
  </si>
  <si>
    <t>07250</t>
  </si>
  <si>
    <t>CINTA DE CALDEACAO, PARA MANTA BUTILICA</t>
  </si>
  <si>
    <t>07251</t>
  </si>
  <si>
    <t>COLA ADESIVA, PARA MANTA BUTILICA</t>
  </si>
  <si>
    <t>07252</t>
  </si>
  <si>
    <t>MANTA DE PVC, COM ESPESSURA DE 1,00MM</t>
  </si>
  <si>
    <t>07253</t>
  </si>
  <si>
    <t>MANTA ASFALTICA AUTOPROTEGIDA NA FACE EXTERNA COM FILME DE ALUMINIO, TIPO III-B,ESPESSURA DE 3MM</t>
  </si>
  <si>
    <t>07254</t>
  </si>
  <si>
    <t>PRIMER ASFALTICO A BASE DE AGUA OU SOLVENTE</t>
  </si>
  <si>
    <t>07255</t>
  </si>
  <si>
    <t>MANTA ASFALTICA SBS OU APP, DE 4MM</t>
  </si>
  <si>
    <t>07258</t>
  </si>
  <si>
    <t>IMPERMEABILIZANTE ACRILICO BRANCO MONOCOMPONENTE</t>
  </si>
  <si>
    <t>07264</t>
  </si>
  <si>
    <t>CONJUNTO DE FIXACAO, PARA TELHA DE ALUMINIO</t>
  </si>
  <si>
    <t>07265</t>
  </si>
  <si>
    <t>TELHA ONDULADA DE ALUMINIO, COM ESPESSURA DE 0,7MM</t>
  </si>
  <si>
    <t>07266</t>
  </si>
  <si>
    <t>CUMEEIRA DE ALUMINIO, ONDULADA, DE 0,8MME COM 0,30M DE ABA</t>
  </si>
  <si>
    <t>07267</t>
  </si>
  <si>
    <t>TELHA TRAPEZOIDAL DE ALUMINIO, COM ESPESSURA DE 0,5MM</t>
  </si>
  <si>
    <t>07268</t>
  </si>
  <si>
    <t>TELHA TRAPEZOIDAL DE ALUMINIO, ESPESSURADE 0,7MM</t>
  </si>
  <si>
    <t>07269</t>
  </si>
  <si>
    <t>CUMEEIRA DE ALUMINIO, TRAPEZOIDAL, DE 0,8MM E COM 0,29M DE ABA</t>
  </si>
  <si>
    <t>07270</t>
  </si>
  <si>
    <t>BOBINA DE ALUMINIO, DE 0,8MMX0,50M</t>
  </si>
  <si>
    <t>07271</t>
  </si>
  <si>
    <t>BOBINA DE ALUMINIO, DE 0,5MMX0,30M</t>
  </si>
  <si>
    <t>07275</t>
  </si>
  <si>
    <t>MOIRAO RETO DE CONCR.ARM.C/SECAO EM "T"APROX.(0,30X0,14)M DE BASE, PONTA (0,10XX0,10)M E ALT. 2,90, MAIS 0,44M PON.INCL</t>
  </si>
  <si>
    <t>07276</t>
  </si>
  <si>
    <t>ARDOSIA CINZA, EM PLACAS, DE (40X40X1)CM</t>
  </si>
  <si>
    <t>07277</t>
  </si>
  <si>
    <t>ARDOSIA CINZA, EM PLACAS, DE (30X30X1)CM</t>
  </si>
  <si>
    <t>07278</t>
  </si>
  <si>
    <t>RODAPE DE ARDOSIA CINZA, DE (10X1)CM</t>
  </si>
  <si>
    <t>07279</t>
  </si>
  <si>
    <t>PISO ELEVADO,EM MADEIRA AGLOMERADA,REVESTIDO EM LAMIN.PLAST.,SOBRE BASE DE ALUM.OU ACO GALV.,ALT.30CM,ESP.30MM, COLOCADO</t>
  </si>
  <si>
    <t>07280</t>
  </si>
  <si>
    <t>PISO DE BORRACHA SINTETICA, SUPERFICIE PASTILHADA, DE (50X50)CM E COM ESPESSURADE 3,0MM</t>
  </si>
  <si>
    <t>07281</t>
  </si>
  <si>
    <t>RODAPE DE BORRACHA SINTETICA, SUPERFICIELISA, DE 7CM E COM ESPESSURA DE 3MM</t>
  </si>
  <si>
    <t>07282</t>
  </si>
  <si>
    <t>DEGRAU DE ESCADA, DE BORRACHA SINTETICA,SUPERFICIE PASTILHADA, DE (50X32)CM E COM ESPESSURA DE 3,5MM</t>
  </si>
  <si>
    <t>07283</t>
  </si>
  <si>
    <t>RODAPE DE IPE, CANTO BOLEADO, DE (10X2)CM</t>
  </si>
  <si>
    <t>07284</t>
  </si>
  <si>
    <t>TE 90º DE PVC RIGIDO SOLDAVEL, COM BUCHADE LATAO NA BOLSA CENTRAL, DE 20MMX1/2"</t>
  </si>
  <si>
    <t>07285</t>
  </si>
  <si>
    <t>07286</t>
  </si>
  <si>
    <t>07287</t>
  </si>
  <si>
    <t>07288</t>
  </si>
  <si>
    <t>07289</t>
  </si>
  <si>
    <t>07292</t>
  </si>
  <si>
    <t>TUBO DE PVC RIGIDO PONTA/BOLSA SEM ANELDE BORRACHA, CLASSE 20, DE DN=050MM</t>
  </si>
  <si>
    <t>07293</t>
  </si>
  <si>
    <t>TUBO DE PVC RIGIDO PONTA/BOLSA SEM ANELDE BORRACHA, CLASSE 20, DE DN=100MM</t>
  </si>
  <si>
    <t>07296</t>
  </si>
  <si>
    <t>07297</t>
  </si>
  <si>
    <t>07298</t>
  </si>
  <si>
    <t>07299</t>
  </si>
  <si>
    <t>07300</t>
  </si>
  <si>
    <t>07301</t>
  </si>
  <si>
    <t>07317</t>
  </si>
  <si>
    <t>TUBO DE PVC RIGIDO PONTA/BOLSA SEM ANELDE BORRACHA, CLASSE 20, DE DN=075MM</t>
  </si>
  <si>
    <t>07318</t>
  </si>
  <si>
    <t>DUTO ANELAR FLEXIVEL,CINZA CONCRETO,POLIETILENO,P/PROTECAO DE CONDUTORES ELETRICOS,DN=4",DI=95,0MM,INCL. 2 PLUGS</t>
  </si>
  <si>
    <t>07319</t>
  </si>
  <si>
    <t>DUTO ANELAR FLEXIVEL,CINZA CONCRETO,POLIETILENO,P/PROTECAO DE CONDUTORES ELETRICOS,DN=5",DI=107,5MM,INCL. 2 PLUGS</t>
  </si>
  <si>
    <t>07320</t>
  </si>
  <si>
    <t>DUTO ANELAR FLEXIVEL,CINZA CONCRETO,POLIETILENO,P/PROTECAO DE CONDUTORES ELETRICOS,DN=6",DI=138,0MM,INCL. 2 PLUGS</t>
  </si>
  <si>
    <t>07321</t>
  </si>
  <si>
    <t>CONEXAO I,SECAO CIRC.ROSQ,CORRUG.HELICOIDAL,COR PRETA,POLIET.ALTA DENS.P/UNIAO DUTOS P/PROT.COND.ELET,DN=4"</t>
  </si>
  <si>
    <t>07322</t>
  </si>
  <si>
    <t>CONEXAO I,SECAO CIRC.ROSQ,CORRUG.HELICOIDAL,COR PRETA,POLIET.ALTA DENS.P/UNIAO DUTOS P/PROT.COND.ELET.DN=5"A</t>
  </si>
  <si>
    <t>07323</t>
  </si>
  <si>
    <t>CONEXAO I,SECAO CIRC.ROSQ.CORRUG.HELICOIDAL,COR PRETA,POLIET.ALTA DENS.P/UNIAO DUTOS P/PROT.COND.ELET.DN=6"A</t>
  </si>
  <si>
    <t>07324</t>
  </si>
  <si>
    <t>COLA A BASE DE RESINA SINTETICA</t>
  </si>
  <si>
    <t>07326</t>
  </si>
  <si>
    <t>CONCRETO IMPORTADO DE USINA, UTILIZANDOBRITA 1, DE 10MPA</t>
  </si>
  <si>
    <t>07328</t>
  </si>
  <si>
    <t>CONCRETO IMPORTADO DE USINA, UTILIZANDOBRITA 1, DE 25MPA</t>
  </si>
  <si>
    <t>07329</t>
  </si>
  <si>
    <t>CONCRETO IMPORTADO DE USINA, UTILIZANDOBRITA 1, DE 35MPA</t>
  </si>
  <si>
    <t>07330</t>
  </si>
  <si>
    <t>CONCRETO BOMBEAVEL, UTILIZANDO BRITA 1,DE 25MPA</t>
  </si>
  <si>
    <t>07331</t>
  </si>
  <si>
    <t>CONCRETO BOMBEAVEL, UTILIZANDO BRITA 1,DE 35MPA</t>
  </si>
  <si>
    <t>07333</t>
  </si>
  <si>
    <t>TORNEIRA HOSPITALAR, ACIONADA POR ALAVANCA, TIPO PAREDE, EM METAL CROMADO, DE APROX. 1/2"X28CM</t>
  </si>
  <si>
    <t>07335</t>
  </si>
  <si>
    <t>CURVA 90º PARA ELETRODUTO EM FERRO ZINCADO LEVE, DE 1/2"</t>
  </si>
  <si>
    <t>07336</t>
  </si>
  <si>
    <t>CURVA 90º PARA ELETRODUTO EM FERRO ZINCADO LEVE, DE 3/4"</t>
  </si>
  <si>
    <t>07347</t>
  </si>
  <si>
    <t>ABRIGO DESTIANADO A PARADA DE ONIBUS, PRE-FABRICADO, EM CONCRETO APARENTE PROTENDIDO E/OU ARMADO, COLOC. (4,00X4,00)M</t>
  </si>
  <si>
    <t>07348</t>
  </si>
  <si>
    <t>ABRIGO DESTIANADO A PARADA DE ONIBUS, PRE-FABRICADO, EM CONCRETO APARENTE PROTENDIDO E/OU ARMADO, COLOC. (4,00X6,00)M</t>
  </si>
  <si>
    <t>07374</t>
  </si>
  <si>
    <t>CHAPA EM ACO GALVANIZADO, (100X200)MM, P/ESTRUT.CIRC.FORNECIDA C/PORCAS, PARAFUSOS E FERRAGENS, C/ESPES.2,7MM</t>
  </si>
  <si>
    <t>07375</t>
  </si>
  <si>
    <t>CHAPA EM ACO GALVANIZADO, (100X200)MM, P/ESTRUT.CIRC.FORNECIDA C/PORCAS, PARAFUSOS E FERRAGENS, C/ESPES. 3,4MM</t>
  </si>
  <si>
    <t>07376</t>
  </si>
  <si>
    <t>CHAPA EM ACO REV.C/E-POXY, (100X20)MM, P/ESTR.CIRC.FORNECIDA C/PORCAS, PARAF.E FERRAMENTAS, COM ESPESSURA DE 2,7MM</t>
  </si>
  <si>
    <t>07377</t>
  </si>
  <si>
    <t>CHAPA EM ACO REV.C/EPOXY, (100X20)MM, P/ESTRUT.CIRC.FORNECIDA C/PORCAS, PARAF.EFERRAMENTAS, COM ESPESSURA DE 3,4MM</t>
  </si>
  <si>
    <t>07378</t>
  </si>
  <si>
    <t>CHAPA EM ACO GALVANIZADO, (100X20)MM, P/ESTRUT.LENT.FORNECIDAS C/PORCAS, PARAF.EFERRAMENTAS, C/ESPESSURA 02MM</t>
  </si>
  <si>
    <t>07379</t>
  </si>
  <si>
    <t>CHAPA EM ACO GALVANIZADO, (100X20)MM, P/ESTRUT.LENT.FORNECIDA C/PORCAS, PARAF.EFERRAMENTAS, C/ESPES. 2,7MM</t>
  </si>
  <si>
    <t>07380</t>
  </si>
  <si>
    <t>CHAPA EM ACO REV.C/E-POXY, (100X20)MM, P/ESTRUT.LENT.FORNECIDA C/PORCAS, PARAF.EFERRAMENTAS, COM ESPESSURA DE 2MM</t>
  </si>
  <si>
    <t>07381</t>
  </si>
  <si>
    <t>CHAPA EM ACO REV.C/E-POXY, (100X20)MM, P/ESTRUT.CIRC.FORNECIDA C/PORCAS, PARAF.EFERRAMENTAS, COM ESPESSURA DE 2,7MM</t>
  </si>
  <si>
    <t>07382</t>
  </si>
  <si>
    <t>CHAPA EM ACO GALVANIZADO,(152X51)MM,P/ESTR.LENT.TIPO PAS.INF.E PAS.PEDESTRE/GADO,FORN.C/PORCAS,PARAF.FERRAM.ESPES.2,7MM</t>
  </si>
  <si>
    <t>07383</t>
  </si>
  <si>
    <t>CHAPA EM ACO GALVANIZADO, (152X51)MM, P/ESTR.LENT.TIPO PASS.INF.E PASS.PED./GADO, FORN.C/PORCAS,PARAF.FER.,C/ESPES.3,4MM</t>
  </si>
  <si>
    <t>07384</t>
  </si>
  <si>
    <t>CHAPA EM ACO GALVANIZADO,(152X51)MM,P/ESTR.LENT.TIPO PASS.INF.E PASS.PED./GADO,FORN.C/PORCAS,PARAF.FERRAM.,C/ESPES.4,7MM</t>
  </si>
  <si>
    <t>07385</t>
  </si>
  <si>
    <t>CHAPA EM ACO REVESTIDO C/E-POXY, (152X51)MM, P/ESTRUT.LENT.FORN.C/PORCAS,PARAF.EFERRAMENTAS, COM ESPESSURA DE 2,7MM</t>
  </si>
  <si>
    <t>07386</t>
  </si>
  <si>
    <t>CHAPA EM ACO REVESTIDO C/E-POXY, (152X51)MM, P/LENT.FORN,C/PORCAS, PARAF.E FERRAMENTAS, COM ESPESSURA DE 3,4MM</t>
  </si>
  <si>
    <t>07387</t>
  </si>
  <si>
    <t>CHAPA EM ACO REVESTIDO C/E-POXY, (152X51)MM, P/ESTR.LENT.FORNEC.C/PORCAS, PARAFUSOS E FERRAMENTAS, COM ESPESSURA 4,7MM</t>
  </si>
  <si>
    <t>07388</t>
  </si>
  <si>
    <t>CHAPA EM ACO GALVANIZADO, (152X51)MM, P/ESTR.ARCO, FORN.C/PORCAS,PARAF.FERRAM.CANTON.P/VIGAS, COM ESPESSURA DE 3,4MM</t>
  </si>
  <si>
    <t>07389</t>
  </si>
  <si>
    <t>CHAPA EM ACO GALVANIZADO, (152X51)MM, P/ESTR.ARCO, FORN.C/PORCAS,PARAF.FERRAM.CANT.P/VIGAS, COM ESPESSURA DE 4,7MM</t>
  </si>
  <si>
    <t>07390</t>
  </si>
  <si>
    <t>CHAPA EM ACO GALVANIZADO, (152X51)MM, P/ESTRUT.ARCO, FORNEC.C/PORCAS, PARAF.E FERRAM.CANTON.P/VIGAS, COM ESPESSURA 6,3MM</t>
  </si>
  <si>
    <t>07391</t>
  </si>
  <si>
    <t>CHAPA EM ACO REVESTIDA C/E-POXY, (152X51)MM, P/ESTRUT.ARCO, FORNEC.C/PORCAS,PARAF.E FERRAM.CANT.P/VIGAS, COM ESPES.3,4MM</t>
  </si>
  <si>
    <t>07392</t>
  </si>
  <si>
    <t>CHAPA EM ACO REVESTIDO C/E-POXY, (152X51)MM, P/ESTRUT.ARCO, FORNEC.C/PORCAS,PARAF.FERRAM.CANT.P/VIGAS, COM ESPES.4,7MM</t>
  </si>
  <si>
    <t>07393</t>
  </si>
  <si>
    <t>CHAPA EM ACO REV.C/E-POXY,(152X51)MM, P/ESTR.ARCO, FORNEC.C/PORCAS,PARAF.FERRAM.CANT.P/VIGAS, COM ESPESSURA DE 6,3MM</t>
  </si>
  <si>
    <t>07394</t>
  </si>
  <si>
    <t>CHAPA EM ACO GALVANIZADO, CORRUG.P/TUNNEL LINER, FORNECIMENTO  COM PORCAS, PARAFUSOS, FERRAM. COM ESPESSURA DE 2,7MM</t>
  </si>
  <si>
    <t>07395</t>
  </si>
  <si>
    <t>CHAPA EM ACO GALVANIZADO, CORRUGADA, PARA TUNNEL LINER, FORNECIDA COM PORCAS, PARAFUSOS E FERRAMENTAS, ESP. DE 3,4MM</t>
  </si>
  <si>
    <t>07396</t>
  </si>
  <si>
    <t>CHAPA EM ACO GALVANIZADO, CORRUGADA, PARA TUNNEL LINER, FORNECIDA COM PORCAS, PARAFUSOS E FERRAMENTAS, ESP. DE 4,7MM</t>
  </si>
  <si>
    <t>07397</t>
  </si>
  <si>
    <t>CHAPA EM ACO GALVANIZADO, PARA TUNNEL LINER, FORNECIMENTO COM PORCAS, PARAFAFUSOS E FERRAM. COM ESPESSURA DE 6,3MM</t>
  </si>
  <si>
    <t>07398</t>
  </si>
  <si>
    <t>CHAPA EM ACO REVESTIDO C/E-POXY, CORRUGADA, P/TUNNEL LINER, FORN.C/PORCAS,PARAF.E FERRAM. COM ESPESSURA DE 2,7MM</t>
  </si>
  <si>
    <t>07399</t>
  </si>
  <si>
    <t>CHAPA EM ACO REVESTIDO C/E-POXY, CORRUGADA,,P/TUNNEL LINER, FORNECIDA C/PORCAS,PARAF.E FERRAM. COM ESPESSURA 3,4MM</t>
  </si>
  <si>
    <t>07400</t>
  </si>
  <si>
    <t>CHAPA EM ACO REVESTIDO C/E-POXY, CORRUGADA, P/TUNNEL LINER, FORNECIDA C/PORCAS,PARAF.E FERRAM. COM ESPESSURA DE 4,7MM</t>
  </si>
  <si>
    <t>07401</t>
  </si>
  <si>
    <t>CHAPA EM ACO REVESTIDO C/E-POXY, CORRUGADA, P/TUNNEL LINER, FORNECIDA C/PORCAS,PARAF.E FERRAM. COM ESPESSURA DE 6,3MM</t>
  </si>
  <si>
    <t>07402</t>
  </si>
  <si>
    <t>DISJUNTOR TRIFASICO VOLUME REDUZIDO DE OLEO, ACIONAMENTO MANUAL, COM 630A, 15KV,500MVA</t>
  </si>
  <si>
    <t>07403</t>
  </si>
  <si>
    <t>CONJUNTO DE 10 PNEUS RADIAIS, COM CAMARA, 10.00-R20, 16 LONAS</t>
  </si>
  <si>
    <t>07404</t>
  </si>
  <si>
    <t>CONJUNTO DE 06 PNEUS DIAGONAIS, 10.00-20, 16 LONAS</t>
  </si>
  <si>
    <t>07405</t>
  </si>
  <si>
    <t>PORTICO EM ACO P/SUPORTE SINALIZ.VERTICAL, DUAS COLUNAS TUBULARES, C/ZINCAGEM 30G/M2, ABNT-NBR 6323, C/VAO DE 13,20M</t>
  </si>
  <si>
    <t>07406</t>
  </si>
  <si>
    <t>PORTICO EM ACO P/SUPORTE SINALIZ.VERTICAL, DUAS COLUNAS TUBULARES, C/ZINCAGEM 350G/M2, ABNT-NBR 6323, C/VAO DE 15,20M</t>
  </si>
  <si>
    <t>07407</t>
  </si>
  <si>
    <t>PORTICO EM ACO P/SUPORTE SINALIZ.VERTICAL, DUAS COLUNAS TUBULARES, C/ZINCAGEM 350G/M2, ABNT-NBR 6323, C/VAO DE 17,20M</t>
  </si>
  <si>
    <t>07408</t>
  </si>
  <si>
    <t>PORTICO EM ACO P/SUPORTE SINALIZ.VERTICAL, DUAS COLUNAS TUBULARES, C/ZINCAGEM 350G/M2, ABNT-NBR 6323, C/VAO DE 18,80M</t>
  </si>
  <si>
    <t>07409</t>
  </si>
  <si>
    <t>PORTICO EM ACO P/SUPORTE SINALIZ.VERTICAL, DUAS COLUNAS TUBULARES, C/ZINCAGEM 350G/M2, ABNT-NBR 6323, C/VAO DE 22,40M</t>
  </si>
  <si>
    <t>07410</t>
  </si>
  <si>
    <t>SEMI-PORTICO EM ACO, BAND.SIMPLES, P/SUP.SINAL.VERT.COMP.POR UMA COLUNA TUB.CIRC., C/ZINC.MIN.350G/M2, C/BAL. 5,10M</t>
  </si>
  <si>
    <t>07411</t>
  </si>
  <si>
    <t>SEMI-PORTICO EM ACO, BAND.SIMPLES, P/SUP., SINAL.VERT.COMP.POR UMA COLUNA TUB.CIRC., C/ZINC.MIN.350G/M2, C/BAL. 8,60M</t>
  </si>
  <si>
    <t>07412</t>
  </si>
  <si>
    <t>SEMI-PORTICO EM ACO, BAND.DUPLA, P/SUP.SINAL.VERT.COMP.POR UMA COLUNA TUB. CIRC.C/ZINC.MIN.350G/M2, C/BAL.5,10M</t>
  </si>
  <si>
    <t>07413</t>
  </si>
  <si>
    <t>SEMI-PORTICO EM ACO, BAND.DUPLA, P/SUP.,SINAL.VERT.COMP.POR UMA COL.TUB.CIRC.C/ZINC.MIN.350G/M2, C/BAL. 8,60M</t>
  </si>
  <si>
    <t>07414</t>
  </si>
  <si>
    <t>DISCO DE SERRA, PARA MADEIRA, DE 20"X3,5MM</t>
  </si>
  <si>
    <t>07415</t>
  </si>
  <si>
    <t>ELETRODUTO DE FERRO GALVANIZADO, MEDIO,GALVANIZACAO A FOGO, NBR 5624, EM BARRASDE 3M, DE 1/2"</t>
  </si>
  <si>
    <t>07416</t>
  </si>
  <si>
    <t>TINTA EPOXYCA, BICOMPONENTE ISENTA DE SOLVENTES</t>
  </si>
  <si>
    <t>07419</t>
  </si>
  <si>
    <t>TELA P/ESTRUTURA DE CONCRETO ARMADO, FORMADA POR FIOS DE ACO CA-60, DIAM.4,2MM EESPACAMENTO ENTRE ELES DE (30X15)CM</t>
  </si>
  <si>
    <t>07420</t>
  </si>
  <si>
    <t>FILTRO P/USO DOMESTICO, C/1 ELEM.CELULOSE E CARVAO ATIVADO, P/VAZAO DE ATE 180L/H, CONEXAO 1/2", S/REG., FORNECIMENTO</t>
  </si>
  <si>
    <t>07421</t>
  </si>
  <si>
    <t>FILTRO P/USO DOMESTICO, C/1 ELEM.CELULOSE E CARVAO ATIVADO, P/VAZAO DE ATE 360L/H, CONEXAO 3/4", S/REG., FORNECIMENTO</t>
  </si>
  <si>
    <t>07422</t>
  </si>
  <si>
    <t>FILTRO P/USO DOMESTICO, C/2 ELEM.CELULOSE E CARVAO ATIVADO, P/VAZAO DE 720L/H, CONEXAO 1", S/REG., FORNECIMENTO</t>
  </si>
  <si>
    <t>07423</t>
  </si>
  <si>
    <t>ELETRODUTO FLEXIVEL CORRUGADO, EM PVC ANTICHAMA, NA COR AMARELA (NORMA NB-3/NBR-5410/89), DE=20MM</t>
  </si>
  <si>
    <t>07424</t>
  </si>
  <si>
    <t>ELETRODUTO FLEXIVEL CORRUGADO, EM PVC ANTICHAMA, NA COR AMARELA (NORMA NB-3/NBR-5410/89), DE DE=25MM</t>
  </si>
  <si>
    <t>07425</t>
  </si>
  <si>
    <t>PRIMER EPOXI,ISOCIANATO DE 2 COMPONENTES</t>
  </si>
  <si>
    <t>07426</t>
  </si>
  <si>
    <t>TUBO FLEXIVEL ESTRUTURADO DE PVC, PARA AGUAS PLUVIAIS, NO DIAM.DE 0300MM, INCLUSIVE JUNTAS</t>
  </si>
  <si>
    <t>07427</t>
  </si>
  <si>
    <t>TUBO FLEXIVEL ESTRUTURADO DE PVC, PARA AGUAS PLUVIAIS, NO DIAM.DE 0400MM, INCLUSIVE JUNTAS</t>
  </si>
  <si>
    <t>07428</t>
  </si>
  <si>
    <t>TUBO FLEXIVEL ESTRUTURADO DE PVC, PARA AGUAS PLUVIAIS, NO DIAM.DE 0500MM, INCLUSIVE JUNTAS</t>
  </si>
  <si>
    <t>07429</t>
  </si>
  <si>
    <t>TUBO FLEXIVEL ESTRUTURADO DE PVC, PARA AGUAS PLUVIAIS, NO DIAM.DE 0600MM, INCLUSIVE JUNTAS</t>
  </si>
  <si>
    <t>07430</t>
  </si>
  <si>
    <t>TUBO FLEXIVEL ESTRUTURADO DE PVC, PARA AGUAS PLUVIAIS, NO DIAM. DE 0700MM, INCLUSIVE JUNTAS</t>
  </si>
  <si>
    <t>07431</t>
  </si>
  <si>
    <t>TUBO FLEXIVEL ESTRUTURADO DE PVC, PARA AGUAS PLUVIAIS, NO DIAM.DE 0800MM, INCLUSIVE JUNTAS</t>
  </si>
  <si>
    <t>07432</t>
  </si>
  <si>
    <t>TUBO FLEXIVEL ESTRUTURADO DE PVC, PARA AGUAS PLUVIAIS, NO DIAM.DE 0900MM, INCLUSIVE JUNTAS</t>
  </si>
  <si>
    <t>07433</t>
  </si>
  <si>
    <t>TUBO FLEXIVEL ESTRUTURADO DE PVC, PARA AGUAS PLUVIAIS, NO DIAM.DE 1000MM, INCLUSIVE JUNTAS</t>
  </si>
  <si>
    <t>07434</t>
  </si>
  <si>
    <t>TUBO FLEXIVEL ESTRUTURADO DE PVC, PARA AGUAS PLUVIAIS, NO DIAM.DE 1100MM, INCLUSIVE JUNTAS</t>
  </si>
  <si>
    <t>07435</t>
  </si>
  <si>
    <t>TUBO FLEXIVEL ESTRUTURADO DE PVC, PARA AGUAS PLUVIAIS, NO DIAM.DE 1200MM, INCLUSIVE JUNTAS</t>
  </si>
  <si>
    <t>07436</t>
  </si>
  <si>
    <t>TUBO FLEXIVEL ESTRUTURADO DE PVC, PARA AGUAS PLUVIAIS, NO DIAM.DE 1500MM, INCLUSIVE JUNTAS</t>
  </si>
  <si>
    <t>07437</t>
  </si>
  <si>
    <t>TUBO FLEXIVEL ESTRUTURADO DE PVC, PARA AGUAS PLUVIAIS, NO DIAM.DE 1800MM, INCLUSIVE JUNTAS</t>
  </si>
  <si>
    <t>07438</t>
  </si>
  <si>
    <t>TUBO FLEXIVEL ESTRUTURADO DE PVC, PARA AGUAS PLUVIAIS, NO DIAM.DE 2000MM, INCLUSIVE JUNTAS</t>
  </si>
  <si>
    <t>07439</t>
  </si>
  <si>
    <t>TUBO FLEXIVEL ESTRUTURADO DE PVC, PARA AGUAS PLUVIAIS, NO DIAM.DE 2500MM, INCLUSIVE JUNTAS</t>
  </si>
  <si>
    <t>07440</t>
  </si>
  <si>
    <t>TUBO FLEXIVEL ESTRUTURADO DE PVC, PARA AGUAS PLUVIAIS, NO DIAM.DE 3000MM, INCLUSIVE JUNTAS</t>
  </si>
  <si>
    <t>07472</t>
  </si>
  <si>
    <t>ADAPTADOR PBA, BOLSA/ROSCA, DE DN=050MM</t>
  </si>
  <si>
    <t>07473</t>
  </si>
  <si>
    <t>ADAPTADOR PBA, BOLSA/ROSCA, DE DN=075MM</t>
  </si>
  <si>
    <t>07474</t>
  </si>
  <si>
    <t>ADAPTADOR PBA, BOLSA/ROSCA, DE DN=100MM</t>
  </si>
  <si>
    <t>07475</t>
  </si>
  <si>
    <t>ADAPTADOR PBA, PONTA/ROSCA, DE DN=075MM</t>
  </si>
  <si>
    <t>07482</t>
  </si>
  <si>
    <t>CAP PBA, DE DN=050MM</t>
  </si>
  <si>
    <t>07483</t>
  </si>
  <si>
    <t>CAP PBA, DE DN=075MM</t>
  </si>
  <si>
    <t>07484</t>
  </si>
  <si>
    <t>CAP PBA, DE DN=100MM</t>
  </si>
  <si>
    <t>07485</t>
  </si>
  <si>
    <t>CRUZETA DE PVC-PBA, COM JUNTA ELASTICA,BBBB, DE DN=(050X050)MM</t>
  </si>
  <si>
    <t>07486</t>
  </si>
  <si>
    <t>CRUZETA DE PVC-PBA, COM JUNTA ELASTICA,BBBB, DE DN=(075X075)MM</t>
  </si>
  <si>
    <t>07487</t>
  </si>
  <si>
    <t>CRUZETA DE PVC-PBA, COM JUNTA ELASTICA,BBBB, DE DN=(100X100)MM</t>
  </si>
  <si>
    <t>07489</t>
  </si>
  <si>
    <t>CURVA 22º30` DE PBA-PB, DE DN=50MM</t>
  </si>
  <si>
    <t>07490</t>
  </si>
  <si>
    <t>CURVA 22º30` DE PBA-PB, DE DN=75MM</t>
  </si>
  <si>
    <t>07491</t>
  </si>
  <si>
    <t>CURVA 22º30` DE PBA-PB, DE DN=100MM</t>
  </si>
  <si>
    <t>07492</t>
  </si>
  <si>
    <t>CURVA 90º DE PVC-PBA, RIGIDO, COM ANEL DE BORRACHA, DE 075MM</t>
  </si>
  <si>
    <t>07493</t>
  </si>
  <si>
    <t>EXTREMIDADE PBA, COM BOLSA/FLANGE, DE DN=050MM</t>
  </si>
  <si>
    <t>07494</t>
  </si>
  <si>
    <t>EXTREMIDADE PBA, COM BOLSA/FLANGE, DE DN=075MM</t>
  </si>
  <si>
    <t>07495</t>
  </si>
  <si>
    <t>EXTREMIDADE PBA, COM BOLSA/FLANGE, DE DN=100MM</t>
  </si>
  <si>
    <t>07496</t>
  </si>
  <si>
    <t>EXTREMIDADE PBA, COM PONTA/FLANGE, DE DN=050MM</t>
  </si>
  <si>
    <t>07497</t>
  </si>
  <si>
    <t>EXTREMIDADE PBA, COM PONTA/FLANGE, DE DN=075MM</t>
  </si>
  <si>
    <t>07498</t>
  </si>
  <si>
    <t>EXTREMIDADE PBA, COM PONTA/FLANGE, DE DN=100MM</t>
  </si>
  <si>
    <t>07500</t>
  </si>
  <si>
    <t>LUVA SIMPLES PBA, DE 050MM</t>
  </si>
  <si>
    <t>07501</t>
  </si>
  <si>
    <t>LUVA SIMPLES PBA, DE 075MM</t>
  </si>
  <si>
    <t>07502</t>
  </si>
  <si>
    <t>LUVA SIMPLES PBA, DE 100MM</t>
  </si>
  <si>
    <t>07506</t>
  </si>
  <si>
    <t>TE PBA-BBB, DE (100X75)MM</t>
  </si>
  <si>
    <t>07507</t>
  </si>
  <si>
    <t>LUVA DE CORRER DEFOFO, DE 100MM</t>
  </si>
  <si>
    <t>07508</t>
  </si>
  <si>
    <t>LUVA DE CORRER DEFOFO, DE 150MM</t>
  </si>
  <si>
    <t>07509</t>
  </si>
  <si>
    <t>LUVA DE CORRER DEFOFO, DE 200MM</t>
  </si>
  <si>
    <t>07510</t>
  </si>
  <si>
    <t>LUVA DE CORRER DEFOFO, DE 250MM</t>
  </si>
  <si>
    <t>07511</t>
  </si>
  <si>
    <t>LUVA DE CORRER DEFOFO, DE 300MM</t>
  </si>
  <si>
    <t>07513</t>
  </si>
  <si>
    <t>CURVA 45º DE PVC-PB, DE DN=100MM</t>
  </si>
  <si>
    <t>07514</t>
  </si>
  <si>
    <t>CURVA 45º DE PVC-PB, DE DN=150MM</t>
  </si>
  <si>
    <t>07515</t>
  </si>
  <si>
    <t>CURVA 90º DE PVC-PB, DE DN=100MM</t>
  </si>
  <si>
    <t>07516</t>
  </si>
  <si>
    <t>CURVA 90º DE PVC-PB, DE DN=150MM</t>
  </si>
  <si>
    <t>07519</t>
  </si>
  <si>
    <t>SELIM ELASTICO DE PVC, DE (150X100)MM</t>
  </si>
  <si>
    <t>07520</t>
  </si>
  <si>
    <t>TIL DE LIGACAO PREDIAL DE PVC-BBB, DE DN=(100X100)MM</t>
  </si>
  <si>
    <t>07521</t>
  </si>
  <si>
    <t>TIL TUBO DE QUEDA DE PVC-BBB, DE DN=(150X150)MM</t>
  </si>
  <si>
    <t>07523</t>
  </si>
  <si>
    <t>PLUG DE PVC, DE 150MM</t>
  </si>
  <si>
    <t>07524</t>
  </si>
  <si>
    <t>TAMPAO PARA TIL DE PVC, DE DN=100MM</t>
  </si>
  <si>
    <t>07525</t>
  </si>
  <si>
    <t>TAMPAO PARA TIL DE PVC, DE DN=150MM</t>
  </si>
  <si>
    <t>07526</t>
  </si>
  <si>
    <t>PISO ELEVADO,EM ACO,REVEST.EM LAM.PLAST.,SOBRE BASE DE ALUM.OU ACO GALV.,C/ALT.APROX.30CM E C/ESP.30MM, COLOCADO</t>
  </si>
  <si>
    <t>07527</t>
  </si>
  <si>
    <t>ANEL DE CONCRETO CIRCULAR, COM 1,50M DEDIAMETRO X 0,40M DE ALTURA X 0,08M DE ESPESSURA</t>
  </si>
  <si>
    <t>07528</t>
  </si>
  <si>
    <t>ANEL DE CONCRETO CIRCULAR, COM 2,00M DEDIAMETRO X 0,50M DE ALTURA X 0,08M DE ESPESSURA</t>
  </si>
  <si>
    <t>07529</t>
  </si>
  <si>
    <t>TELA PLASTICA PARA SINALIZACAO DE OBRAS,EM BOBINAS DE (50X1,20)M</t>
  </si>
  <si>
    <t>07530</t>
  </si>
  <si>
    <t>FITA ARQUEAR EM ACO INOX 304, DE 1/2"X0,7MM, ROLO C/30 METROS</t>
  </si>
  <si>
    <t>RL</t>
  </si>
  <si>
    <t>07531</t>
  </si>
  <si>
    <t>PELICULA REFLETIVA GRAU TECNICO</t>
  </si>
  <si>
    <t>07532</t>
  </si>
  <si>
    <t>PELICULA REFLETIVA ALTA INTENSIDADE</t>
  </si>
  <si>
    <t>07534</t>
  </si>
  <si>
    <t>PELICULA LEGENDA PRETO, ROLO DE 610MMX20M</t>
  </si>
  <si>
    <t>07535</t>
  </si>
  <si>
    <t>CASTANHA PARA PLACAS SINALIZACAO, COM PARAFUSO</t>
  </si>
  <si>
    <t>07536</t>
  </si>
  <si>
    <t>COTACAO DO EURO/COMUNIDADE EUROPEIA, VALOR COMERCIAL DE VENDA</t>
  </si>
  <si>
    <t>07537</t>
  </si>
  <si>
    <t>SHAMPOO DESENGRAXANTE, BIODEGRADAVEL</t>
  </si>
  <si>
    <t>07538</t>
  </si>
  <si>
    <t>TUBO DE COBRE, CLASSE "A", DIAM. 15MM</t>
  </si>
  <si>
    <t>07539</t>
  </si>
  <si>
    <t>TUBO DE COBRE, CLASSE "A", DIAM. 22MM</t>
  </si>
  <si>
    <t>07540</t>
  </si>
  <si>
    <t>TUBO DE COBRE, CLASSE "A", DIAMETRO 028MM</t>
  </si>
  <si>
    <t>07541</t>
  </si>
  <si>
    <t>TUBO DE COBRE, CLASSE "A", DIAMETRO 035MM</t>
  </si>
  <si>
    <t>07542</t>
  </si>
  <si>
    <t>TUBO DE COBRE, CLASSE "A", DIAMETRO 042MM</t>
  </si>
  <si>
    <t>07543</t>
  </si>
  <si>
    <t>TUBO DE COBRE, CLASSE "A", DIAMETRO 054MM</t>
  </si>
  <si>
    <t>07544</t>
  </si>
  <si>
    <t>TUBO DE COBRE, CLASSE "A", DIAMETRO 066MM</t>
  </si>
  <si>
    <t>07550</t>
  </si>
  <si>
    <t>BUCHA DE REDUCAO DE COBRE, DIAMETRO (28X15)MM</t>
  </si>
  <si>
    <t>07552</t>
  </si>
  <si>
    <t>BUCHA DE REDUCAO DE COBRE, DIAMETRO (22X15)MM</t>
  </si>
  <si>
    <t>07553</t>
  </si>
  <si>
    <t>BUCHA DE REDUCAO DE BRONZE, DIAMETRO (42X28)MM</t>
  </si>
  <si>
    <t>07556</t>
  </si>
  <si>
    <t>BUCHA DE REDUCAO DE BRONZE, DIAMETRO (42X35)MM</t>
  </si>
  <si>
    <t>07557</t>
  </si>
  <si>
    <t>BUCHA DE REDUCAO DE BRONZE, DIAMETRO (35X22)MM</t>
  </si>
  <si>
    <t>07558</t>
  </si>
  <si>
    <t>BUCHA DE REDUCAO DE BRONZE, DIAMETRO (66X54)MM</t>
  </si>
  <si>
    <t>07559</t>
  </si>
  <si>
    <t>BUCHA DE REDUCAO DE BRONZE, DIAMETRO (54X42)MM</t>
  </si>
  <si>
    <t>07560</t>
  </si>
  <si>
    <t>BUCHA DE REDUCAO DE COBRE, DIAMETRO (28X22)MM</t>
  </si>
  <si>
    <t>07568</t>
  </si>
  <si>
    <t>CURVA 45º DE BRONZE, DIAMETRO 28MM</t>
  </si>
  <si>
    <t>07569</t>
  </si>
  <si>
    <t>CURVA DE TRANSPOSICAO DE BRONZE, DIAMETRO DE 15MM</t>
  </si>
  <si>
    <t>07572</t>
  </si>
  <si>
    <t>TUBO PEAD PN=6, DE DE=400MM E L=12M, FLANGEADO</t>
  </si>
  <si>
    <t>07573</t>
  </si>
  <si>
    <t>MINI PA CARREGADEIRA C/MOTOR DIESEL E CARGA OPERACIONAL DE APROX.629KG E ALT. DEDESCARGA DE APROX.2,4M</t>
  </si>
  <si>
    <t>07603</t>
  </si>
  <si>
    <t>TINTA LATEX STANDARD PARA EXTERIOR/INTERIOR, FOSCA BRANCA OU COLORIDA, EM BALDESDE 18 LITROS</t>
  </si>
  <si>
    <t>07609</t>
  </si>
  <si>
    <t>PREPARO CHAPA ACO 16 P/PLACA SINALIZACAOVERTICAL,INCL.CORTETRATAMENTO DESENGORDURANTE E FORN.DA CHAPA</t>
  </si>
  <si>
    <t>07610</t>
  </si>
  <si>
    <t>07611</t>
  </si>
  <si>
    <t>REVEST. DE PLACAS DE ACO P/SINALIZACAO VERTICAL C/PELICULA REFLETIVA GRAU TECNICO E PELICULA P/LEGENDA.FORN.E COLOC.</t>
  </si>
  <si>
    <t>07613</t>
  </si>
  <si>
    <t>MONTAGEM PLACA ACO P/SINALIZACAO VERT.POSTE CONCR.ARMADO INCL.FIX.CASTANHAS DUPLAS,FITA ARQUIAR/PARAFUSOS.FORN.E COLOC.</t>
  </si>
  <si>
    <t>07614</t>
  </si>
  <si>
    <t>PECA MACARANDUBA DE 3"X3" PARA FIX.DAS PLACAS DE SINALIZACAO VERTICAL (1 OU 2 POSTES DE MADEIRA)</t>
  </si>
  <si>
    <t>07617</t>
  </si>
  <si>
    <t>FIXACAO DE PLACA DE SINALIZACAO DE RODOVIAS C/PARAFUSO 5/16"X4",FIXADA EM 1 OU 2POSTES,INCL.PINT.FORN.E COLOC.</t>
  </si>
  <si>
    <t>07620</t>
  </si>
  <si>
    <t>REVEST.PLACAS ACO P/SINALIZ.VERT.C/PELICULA REFL.GRAU TECNICO,GRAU ALTA INTENSIDADE/PELICULA P/LEGENDA.FORN.E APLIC.</t>
  </si>
  <si>
    <t>07621</t>
  </si>
  <si>
    <t>07622</t>
  </si>
  <si>
    <t>CONJUNTO DE 04 PNEUS DIAGONAIS, 7.00-15,12 LONAS</t>
  </si>
  <si>
    <t>07624</t>
  </si>
  <si>
    <t>PAINEL DE ALARME SIMPLES, PARA OXIGENIO,AR COMPRIMIDO, VACUO OU OXIDO NITROSO</t>
  </si>
  <si>
    <t>07625</t>
  </si>
  <si>
    <t>SOLDA EM VARETAS COM ADICAO DE 35% DE PRATA</t>
  </si>
  <si>
    <t>07630</t>
  </si>
  <si>
    <t>CENTRAL DE AR COMPRIMIDO DUPLEX, COM VAZAO DE 1200 LITROS POR MINUTO</t>
  </si>
  <si>
    <t>07631</t>
  </si>
  <si>
    <t>CENTRAL DE AR COMPRIMIDO DUPLEX, COM VAZAO DE 2400 LITROS POR MINUTO</t>
  </si>
  <si>
    <t>07632</t>
  </si>
  <si>
    <t>CENTRAL DE VACUO DUPLEX, COM VAZAO DE 026M3/H</t>
  </si>
  <si>
    <t>07633</t>
  </si>
  <si>
    <t>CENTRAL DE VACUO DUPLEX, COM VAZAO DE 053M3/H</t>
  </si>
  <si>
    <t>07634</t>
  </si>
  <si>
    <t>CENTRAL DE VACUO DUPLEX, COM VAZAO DE 092M3/H</t>
  </si>
  <si>
    <t>07635</t>
  </si>
  <si>
    <t>CANALETA PERFURADA ALTA, DE (38X38X6000)MM</t>
  </si>
  <si>
    <t>07636</t>
  </si>
  <si>
    <t>SUSPENSAO PARA PERFILADO</t>
  </si>
  <si>
    <t>07637</t>
  </si>
  <si>
    <t>TIRANTE ROSQUEADO, DE 1/4"X3000MM</t>
  </si>
  <si>
    <t>07639</t>
  </si>
  <si>
    <t>PROLONGADOR PARA TIRANTE ROSQUEADO, DE 1/4"</t>
  </si>
  <si>
    <t>07641</t>
  </si>
  <si>
    <t>ARRUELA LISA DE DIAMETRO INTERNO, DE 1/4"</t>
  </si>
  <si>
    <t>07642</t>
  </si>
  <si>
    <t>CAIXA PARA TOMADA EM CANALETAS</t>
  </si>
  <si>
    <t>07643</t>
  </si>
  <si>
    <t>ARRUELA DE PRESSAO, DE DIAMETRO INTERNODE 1/4"</t>
  </si>
  <si>
    <t>07644</t>
  </si>
  <si>
    <t>PARAFUSO, AUTO TRAVANTE, DE 1/4"X5/8"</t>
  </si>
  <si>
    <t>07645</t>
  </si>
  <si>
    <t>SUSPENSAO LONGA PARA LUMINARIA EM PERFILADO</t>
  </si>
  <si>
    <t>07646</t>
  </si>
  <si>
    <t>ELETROCALHA PERFURADA S/VIROLA, TIPO "U", DE (100X75X3000)MM</t>
  </si>
  <si>
    <t>07647</t>
  </si>
  <si>
    <t>SUPORTE SUSPENSAO DUPLO TIRANTE "OMEGA",DE (100X075)MM PARA ELETROCALHA</t>
  </si>
  <si>
    <t>07648</t>
  </si>
  <si>
    <t>ELETROCALHA PERFURADA SEM VIROLA, TIPO "U", DE (100X100X3000)MM</t>
  </si>
  <si>
    <t>07649</t>
  </si>
  <si>
    <t>SUPORTE SUSPENSAO DUPLO TIRANTE "OMEGA",DE (100X100)MM PARA ELETROCALHA</t>
  </si>
  <si>
    <t>07650</t>
  </si>
  <si>
    <t>ELETROCALHA PERFURADA SEM VIROLA, TIPO "U", DE (200X100X3000)MM</t>
  </si>
  <si>
    <t>07651</t>
  </si>
  <si>
    <t>SUPORTE SUSPENSAO DUPLO TIRANTE "OMEGA",DE (200X100)MM PARA ELETROCALHA</t>
  </si>
  <si>
    <t>07652</t>
  </si>
  <si>
    <t>ELETROCALHA PERFURADA SEM VIROLA, TIPO "U", DE (300X100X3000)MM</t>
  </si>
  <si>
    <t>07653</t>
  </si>
  <si>
    <t>SUPORTE SUSPENSAO DUPLO TIRANTE "OMEGA",DE (300X100)MM, PARA ELETROCALHA</t>
  </si>
  <si>
    <t>07654</t>
  </si>
  <si>
    <t>TE VERTICAL DERIVACAO OU LATERAL, PARA ELETROCALHA PERFURADA OU LISA, 100X75MM</t>
  </si>
  <si>
    <t>07655</t>
  </si>
  <si>
    <t>ACOPLAMENTO EM PAINEL, PARA ELETROCALHAPERFURADA OU LISA, 100X75MM, PRE-ZINCADA</t>
  </si>
  <si>
    <t>07656</t>
  </si>
  <si>
    <t>PARAFUSO, CABECA LENTILHA, DE 1/4"X5/8"</t>
  </si>
  <si>
    <t>07657</t>
  </si>
  <si>
    <t>JUNCAO SIMPLES (TALA LATERAL), DE (100X075)MM, PARA ELETROCALHA</t>
  </si>
  <si>
    <t>07660</t>
  </si>
  <si>
    <t>TE VERTICAL DERIVACAO OU LATERAL, PARA ELETROCALHA PERFURADA OU LISA, 100X100MM</t>
  </si>
  <si>
    <t>07661</t>
  </si>
  <si>
    <t>ACOPLAMENTO EM PAINEL, PARA ELETROCALHAPERFURADA OU LISA, 100X100MM, PRE-ZINCADA</t>
  </si>
  <si>
    <t>07662</t>
  </si>
  <si>
    <t>JUNCAO SIMPLES (TALA LATERAL), DE (100X100)MM, PARA ELETROCALHA</t>
  </si>
  <si>
    <t>07665</t>
  </si>
  <si>
    <t>TE VERTICAL DERIVACAO OU LATERAL, P/ELETROCALHA PERFURADA OU LISA, 200X100MM</t>
  </si>
  <si>
    <t>07666</t>
  </si>
  <si>
    <t>ACOPLAMENTO EM PAINEL, PARA ELETROCALHAPERFURADA OU LISA, 200X100MM, PRE-ZINCADA</t>
  </si>
  <si>
    <t>07667</t>
  </si>
  <si>
    <t>JUNCAO SIMPLES (TALA LATERAL), DE (200X100)MM, PARA ELETROCALHA</t>
  </si>
  <si>
    <t>07670</t>
  </si>
  <si>
    <t>TE VERTICAL DERIVACAO OU LATERAL, P/ELETROCALHA PERFURADA OU LISA, 300X100MM</t>
  </si>
  <si>
    <t>07671</t>
  </si>
  <si>
    <t>ACOPLAMENTO EM PAINEL, PARA ELETROCALHAPERFURADA OU LISA, 300X100MM, PRE-ZINCADA</t>
  </si>
  <si>
    <t>07672</t>
  </si>
  <si>
    <t>JUNCAO SIMPLES (TALA LATERAL), DE (300X100)MM PARA ELETROCALHA</t>
  </si>
  <si>
    <t>07673</t>
  </si>
  <si>
    <t>TERMINAL MECANICO DE PRESSAO P/LIGACAO DE UM CABO A BARRAMENTO, EM BRONZE, P/BITOLAS DE 001,5 A 10MM2</t>
  </si>
  <si>
    <t>07674</t>
  </si>
  <si>
    <t>TERMINAL MECANICO DE PRESSAO P/LIGACAO DE UM CABO A BARRAMENTO, EM BRONZE, P/BITOLAS DE 10 A 25MM2</t>
  </si>
  <si>
    <t>07675</t>
  </si>
  <si>
    <t>TERMINAL MECANICO DE PRESSAO P/LIGACAO DE UM CABO A BARRAMENTO, EM BRONZE, P/BITOLAS DE 025 A 35MM2</t>
  </si>
  <si>
    <t>07676</t>
  </si>
  <si>
    <t>TERMINAL MECANICO DE PRESSAO P/LIGACAO DE UM CABO A BARRAMENTO, EM BRONZE, P/BITOLAS DE 050 A 70MM2</t>
  </si>
  <si>
    <t>07677</t>
  </si>
  <si>
    <t>TERMINAL MECANICO DE PRESSAO P/LIGACAO DE UM CABO A BARRAMENTO, EM BRONZE, P/BITOLA DE 095MM2</t>
  </si>
  <si>
    <t>07678</t>
  </si>
  <si>
    <t>TERMINAL MECANICO DE PRESSAO P/LIGACAO DE UM CABO A BARRAMENTO, EM BRONZE, P/BITOLAS DE 120 A 185MM2</t>
  </si>
  <si>
    <t>07679</t>
  </si>
  <si>
    <t>TERMINAL MECANICO DE PRESSAO P/LIGACAO DE UM CABO A BARRAMENTO, EM BRONZE, P/BITOLAS DE 185 A 240MM2</t>
  </si>
  <si>
    <t>07680</t>
  </si>
  <si>
    <t>TERMINAL MECANICO DE PRESSAO P/LIGACAO DE UM CABO A BARRAMENTO, EM BRONZE, P/BITOLA DE 300 A 400MM2</t>
  </si>
  <si>
    <t>07681</t>
  </si>
  <si>
    <t>TERMINAL MECANICO DE PRESSAO P/LIGACAO DE DOIS CABOS A BARRAMENTO, EM BRONZE, P/BITOLAS DE 25 A 35MM2</t>
  </si>
  <si>
    <t>07682</t>
  </si>
  <si>
    <t>TERMINAL MECANICO DE PRESSAO P/LIGACAO DE DOIS CABOS A BARRAMENTO, EM BRONZE, P/BITOLAS DE 50 A 70MM2</t>
  </si>
  <si>
    <t>07683</t>
  </si>
  <si>
    <t>TERMINAL MECANICO DE PRESSAO P/LIGACAO DE DOIS CABOS A BARRAMENTO, EM BRONZE, P/BITOLA DE 95MM2</t>
  </si>
  <si>
    <t>07684</t>
  </si>
  <si>
    <t>TERMINAL MECANICO DE PRESSAO P/LIGACAO DE DOIS CABOS A BARRAMENTO, EM BRONZE, P/BITOLAS DE 120 A 185MM2</t>
  </si>
  <si>
    <t>07685</t>
  </si>
  <si>
    <t>TERMINAL MECANICO DE PRESSAO P/LIGACAO DE DOIS CABOS A BARRAMENTO, EM BRONZE, P/BITOLAS DE 185 A 240MM2</t>
  </si>
  <si>
    <t>07686</t>
  </si>
  <si>
    <t>TERMINAL MECANICO DE PRESSAO P/LIGACAO DE DOIS CABOS A BARRAMENTO, EM BRONZE, P/BITOLAS DE 300 A 400MM2</t>
  </si>
  <si>
    <t>07687</t>
  </si>
  <si>
    <t>CONECTOR EM BRONZE P/ATERRAMENTO, P/FIXACAO DE 1 OU 2 CABOS A SUPERFICIE PLANA,P/BITOLAS DE 02,5 A 6MM2</t>
  </si>
  <si>
    <t>07688</t>
  </si>
  <si>
    <t>CONECTOR EM BRONZE P/ATERRAMENTO, P/FIXACAO DE 1 OU 2 CABOS A SUPERFICIE PLANA,P/BITOLAS DE 06 A 35MM2</t>
  </si>
  <si>
    <t>07689</t>
  </si>
  <si>
    <t>CONECTOR EM BRONZE P/ATERRAMENTO, P/FIXACAO DE 1 OU 2 CABOS A SUPERFICIE PLANA,P/BITOLAS DE 35 A 185MM2</t>
  </si>
  <si>
    <t>07690</t>
  </si>
  <si>
    <t>TERMINAL MECANICO A COMPRESSAO, EM BRONZE, P/CABOS NA BITOLA DE 001,5MM2</t>
  </si>
  <si>
    <t>07691</t>
  </si>
  <si>
    <t>TERMINAL MECANICO A COMPRESSAO, EM BRONZE, P/CABO NA BITOLA DE 002,5MM2</t>
  </si>
  <si>
    <t>07692</t>
  </si>
  <si>
    <t>TERMINAL MECANICO A COMPRESSAO, EM BRONZE, P/CABO NA BITOLA DE 004MM2</t>
  </si>
  <si>
    <t>07693</t>
  </si>
  <si>
    <t>TERMINAL MECANICO A COMPRESSAO, EM BRONZE, P/CABO NA BITOLA DE 006MM2</t>
  </si>
  <si>
    <t>07694</t>
  </si>
  <si>
    <t>TERMINAL MECANICO A COMPRESSAO, EM BRONZE, P/CABO NA BITOLA DE 010MM2</t>
  </si>
  <si>
    <t>07695</t>
  </si>
  <si>
    <t>TERMINAL MECANICO A COMPRESSAO, EM BRONZE, P/CABO NA BITOLA DE 016MM2</t>
  </si>
  <si>
    <t>07696</t>
  </si>
  <si>
    <t>TERMINAL MECANICO A COMPRESSAO, EM BRONZE, P/CABO NA BITOLA DE 025MM2</t>
  </si>
  <si>
    <t>07697</t>
  </si>
  <si>
    <t>TERMINAL MECANICO A COMPRESSAO, EM BRONZE, P/CABO NA BITOLA DE 035MM2</t>
  </si>
  <si>
    <t>07698</t>
  </si>
  <si>
    <t>TERMINAL MECANICO A COMPRESSAO, P/CABO NA BITOLA DE 050MM2</t>
  </si>
  <si>
    <t>07699</t>
  </si>
  <si>
    <t>TERMINAL MECANICO A COMPRESSAO, P/CABO NA BITOLA DE 070MM2</t>
  </si>
  <si>
    <t>07700</t>
  </si>
  <si>
    <t>TERMINAL MECANICO A COMPRESSAO, EM BRONZE, P/CABO NA BITOLA DE 095MM2</t>
  </si>
  <si>
    <t>07701</t>
  </si>
  <si>
    <t>TERMINAL MECANICO A COMPRESSAO, EM BRONZE, P/CABO NA BITOLA DE 120MM2</t>
  </si>
  <si>
    <t>07702</t>
  </si>
  <si>
    <t>TERMINAL MECANICO A COMPRESSAO, EM BRONZE, P/CABO NA BITOLA DE 150MM2</t>
  </si>
  <si>
    <t>07703</t>
  </si>
  <si>
    <t>TERMINAL MECANICO A COMPRESSAO, EM BRONZE, P/CABO NA BITOLA DE 185MM2</t>
  </si>
  <si>
    <t>07704</t>
  </si>
  <si>
    <t>TERMINAL MECANICO A COMPRESSAO, EM BRONZE, P/CABO NA BITOLA DE 240MM2</t>
  </si>
  <si>
    <t>07705</t>
  </si>
  <si>
    <t>TERMINAL MECANICO A COMPRESSAO, EM BRONZE, P/CABO NA BITOLA DE 300MM2</t>
  </si>
  <si>
    <t>07712</t>
  </si>
  <si>
    <t>IMPLANTACAO DE PLACAS DE SINALIZACAO VERTICAL EM RODOVIAIS, INCL.TRANSP.,C/MOTORISTA,P/DUAS CASTANHAS.</t>
  </si>
  <si>
    <t>07713</t>
  </si>
  <si>
    <t>IMPLANTACAO DE PLACAS DE SINALIZACAO VERTICAL EM RODOVIAS,INCL.TRANSP.C/MOTORISTA,P/UM OU DOIS POSTES DE MADEIRA DE LEI</t>
  </si>
  <si>
    <t>07730</t>
  </si>
  <si>
    <t>TAMPAO CEGO P/HIDRANTE, DE 2.1/2"</t>
  </si>
  <si>
    <t>07731</t>
  </si>
  <si>
    <t>TAMPAO EM FERRO FUNDIDO P/CAIXA DE INCENDIO ARTICULADA, DE (565X370)MM</t>
  </si>
  <si>
    <t>07732</t>
  </si>
  <si>
    <t>TAMPA DE CONCRETO PARA ANEL, DE 1500MM</t>
  </si>
  <si>
    <t>07733</t>
  </si>
  <si>
    <t>TAMPA DE CONCRETO PARA ANEL, DE 2000MM</t>
  </si>
  <si>
    <t>07734</t>
  </si>
  <si>
    <t>CHAPA GALVANIZADA Nº 16, DE (2X1)M</t>
  </si>
  <si>
    <t>07739</t>
  </si>
  <si>
    <t>TUBO EM PRFV DEFOFO, JUNTA ELAST.,INCL.ANEL DE BORRACHA, C/RIG.NOM.05.000 N/M2,DIAM.NOM.E CLAS.DN 0300MM-PN 06 KGF/CM2</t>
  </si>
  <si>
    <t>07740</t>
  </si>
  <si>
    <t>TUBO EM PRFV DEFOFO, JUNTA ELAST.INCL.ANEL DE BORRACHA, C/RIG.NOM. 05.000 N/M2,DIAM. NOM.CLAS.DN 0350MM-PN 06 KGF/CM2</t>
  </si>
  <si>
    <t>07741</t>
  </si>
  <si>
    <t>TUBO EM PRFV DEFOFO, JUNTA ELAST., INCL.ANEL DE BORRACHA, C/RIG.NOM.05.000 N/M2,DIAM.NOM.CLAS.DN 0400MM-PN 06 KGF/CM2</t>
  </si>
  <si>
    <t>07742</t>
  </si>
  <si>
    <t>TUBO EM PRFV DEFOFO, JUNTA ELAST. INCL.ANEL DE BORRACHA, C/RIG.NOM. 05.000 N/M2,DIAM.NOM.CLAS. DN 0500MM-PN 06 KGF/CM2</t>
  </si>
  <si>
    <t>07743</t>
  </si>
  <si>
    <t>TUBO EM PRFV DEFOFO, JUNTA ELAST.INCL. ANEL DE BORRACHA, C/RIG.NOM. 05.000 N/M2,DIAM.NOM.CLAS. DN 0600-PN 06 KGF/CM2</t>
  </si>
  <si>
    <t>07744</t>
  </si>
  <si>
    <t>TUBO EM PRFV DEFOFO, JUNTA ELAST.INCL.ANEL DE BORRACHA, C/RIG.NOM. 05.000 N/M2,DIAM.NOM.CLAS. DN 0700MM-PN KGF/CM2</t>
  </si>
  <si>
    <t>07745</t>
  </si>
  <si>
    <t>TUBO EM PRFV DEFOFO, JUNTA ELAST.INCL.ANEL DE BORRACHA, C/RIG.NOM. 05.000 N/M2,DIAM.NOM.CLAS. DN 0800MM-PN 06 KGF/CM2</t>
  </si>
  <si>
    <t>07746</t>
  </si>
  <si>
    <t>TUBO EM PRFV DEFOFO, JUNTA ELAST.INCL.ANEL DE BORRACHA, C/RIG.NOM. 05.000 N/M2,DIAM.NOM.CLAS. DN 0900MM-PN 06 KGF/CM2</t>
  </si>
  <si>
    <t>07747</t>
  </si>
  <si>
    <t>TUBO EM PRFV DEFOFO, JUNTA ELAST.INCL.ANEL DE BORRACHA, C/RIG.NOM. 05.000 N/M2,DIAM.NOM.CLAS. DN 1000-PN 06 KGF/CM2</t>
  </si>
  <si>
    <t>07748</t>
  </si>
  <si>
    <t>TUBO EM PRFV DEFOFO, JUNTA ELAST.INCL.ANEL DE BORRACHA, C/RIG.NOM. 05.000 N/M2,DIAM.NOM.CLAS. DN 1200MM-PN 06 KGF/CM2</t>
  </si>
  <si>
    <t>07749</t>
  </si>
  <si>
    <t>TUBO EM PRFV DEFOFO, JUNTA ELAST.INCL.ANEL DE BORRACHA, C/RIG.NOM. 05.000 N/M2,DIAM.NOM.CLAS. DN 0300MM-PN 10 KGF/CM2</t>
  </si>
  <si>
    <t>07750</t>
  </si>
  <si>
    <t>TUBO EM PRFV DEFOFO, JUNTA ELAST.INCL.ANEL DE BORRACHA, C/RIG.NOM. 05.000 N/M2,DIAM.NOM.CLAS. DN 0350MM-PN 10 KGF/CM2</t>
  </si>
  <si>
    <t>07751</t>
  </si>
  <si>
    <t>TUBO EM PRFV DEFOFO, JUNTA ELAST.,INC.ANEL DE BORRACHA, C/RIG.NOM.05.000 N/M2, DIAM.NOM.CLAS. DN 0400MM-PN 10 KGF/CM2</t>
  </si>
  <si>
    <t>07752</t>
  </si>
  <si>
    <t>TUBO EM PRFV DEFOFO, JUNTA ELAST.,INCL.ANEL DE BORRACHA, C/RIG.NOM. 05.000 N/M2,DIAM.NOM.CLAS. DN 0500MM-PN 10 KGF/CM2</t>
  </si>
  <si>
    <t>07753</t>
  </si>
  <si>
    <t>TUBO EM PRFV DEFOFO, JUNTA ELAST., INCL.ANEL DE BORRACHA, C/RIG.NOM.05.000 N/M2,DIAM.NOM.CLAS.DN 0600MM-PN 10 KGF/CM2</t>
  </si>
  <si>
    <t>07754</t>
  </si>
  <si>
    <t>TUBO EM PRFV DEFOFO, JUNTA PLAST.,INCL.ANEL DE BORRACHA, C/RIG.NOM. 05.000 N/M2,DIAM.NOM.CLAS. DN 0700MM-PN 10 KGF/CM2</t>
  </si>
  <si>
    <t>07755</t>
  </si>
  <si>
    <t>TUBO EM PRFV DEFOFO, JUNTA ELAST.,INCL.ANEL DE BORRACHA, C/RIG.NOM. 05.000 N/M2,DIAM.NOM.CLAS. DN 0800MM-PN 10 KGF/CM2</t>
  </si>
  <si>
    <t>07756</t>
  </si>
  <si>
    <t>TUBO EM PRFV DEFOFO, JUNTA ELAST.,INCL.ANEL DE BORRACHA, C/RIG.NOM. 05.000 N/M2,DIAM.NOM.CLAS. DN 0900MM-PN 10 KGF/CM2</t>
  </si>
  <si>
    <t>07757</t>
  </si>
  <si>
    <t>TUBO EM PRFV DEFOFO, JUNTA ELAST.,INCL.ANEL DE BORRACHA, C/RIG.NOM. 05.000 N/M2,DIAM.NOM.CLAS. DN 1000MM-PN 10 KGF/CM2</t>
  </si>
  <si>
    <t>07758</t>
  </si>
  <si>
    <t>TUBO EM PRFV DEFOFO, JUNTA ELAST.,INCL.ANEL DE BORRACHA, C/RIG.NOM. 05.000 N/M2,DIAM.NOM.CLAS.DN 1200MM-PN 10 KGF/CM2</t>
  </si>
  <si>
    <t>07759</t>
  </si>
  <si>
    <t>TUBO EM PRFV DEFOFO, JUNTA ELAST.,INCL.ANEL DE BORRACHA, C/RIG.NOM. 05.000 N/M2,DIAM.NOM.CLAS.DN 0300MM-PN 16 KGF/CM2</t>
  </si>
  <si>
    <t>07760</t>
  </si>
  <si>
    <t>TUBO EM PRFV DEFOFO, JUNTA ELAST.,INCL.ANEL DE BORRACHA, C/RIG.NOM. 05.000 N/M2,DIAM.NOM.CLAS.DM 0350MM-PN 16 KGF/CM2</t>
  </si>
  <si>
    <t>07761</t>
  </si>
  <si>
    <t>TUBO EM PRFV DEFOFO, JUNTA ELAST.,INCL.ANEL DE BORRACHA, C/RIG.NOM. 05.000 N/M2,DIAM.NOM.CLAS.DN 0400MM-PN 16 KGF/CM2</t>
  </si>
  <si>
    <t>07762</t>
  </si>
  <si>
    <t>TUBO EM PRFV DEFOFO, JUNTA ELAST.,INCL.ANEL DE BORRACHA, C/RIG.NOM. 05.000 N/M2,DIAM.NOM.CLAS.DN 0500MM-PN 16 KGF/CM2</t>
  </si>
  <si>
    <t>07763</t>
  </si>
  <si>
    <t>TUBO EM PRFV DEFOFO, JUNTA ELAST.,INCL.ANEL DE BORRACHA, C/RIG.NOM. 05.000 N/M2,DIAM.NOM.CLAS.DN 0600MM-PN 16 KGF/CM2</t>
  </si>
  <si>
    <t>07764</t>
  </si>
  <si>
    <t>TUBO EM PRFV DEFOFO, JUNTA ELAST.,INCL.ANEL DE BORRACHA, C/RIG.NOM. 05.000 N/M2,DIAM..NOM.CLAS.DN 0700MM-PN 16 KGF/CM2</t>
  </si>
  <si>
    <t>07765</t>
  </si>
  <si>
    <t>TUBO EM PRFV DEFOFO, JUNTA ELAST.,INCL.ANEL DE BORRACHA, C/RIG.NOM. 05.000 N/M2,DIAM.NOM.CLAS.DN 0800MM-PN 16 KGF/CM2</t>
  </si>
  <si>
    <t>07766</t>
  </si>
  <si>
    <t>TUBO EM PRFV DEFOFO, JUNTA ELAST.,INCL.ANEL DE BORRACHA, C/RIG.NOM. 05.000 N/M2,DIAM.NOM.CLAS.DN 0900MM-PN 16 KGF/CM2</t>
  </si>
  <si>
    <t>07767</t>
  </si>
  <si>
    <t>TUBO EM PRFV DEFOFO, JUNTA ELAST.,INCL.ANEL DE BORRACHA, C/RIG.NOM. 05.000 N/M2,DIAM.NOM.CLAS.DN 1000MM-PN 16 KGF/CM2</t>
  </si>
  <si>
    <t>07768</t>
  </si>
  <si>
    <t>TUBO EM PRFV DEFOFO, JUNTA ELAST.,INCL.ANEL DE BORRACHA, C/RIG.NOM. 05.000 N/M2,DIAM.NOM.CLAS.DN 1200MM-PN 16 KGF/CM2</t>
  </si>
  <si>
    <t>07769</t>
  </si>
  <si>
    <t>CAIXA DE PASSAGEM DE SOBREPOR, EM CHAPADE ACO, DE (12X12)CM, COM TAMPA</t>
  </si>
  <si>
    <t>07770</t>
  </si>
  <si>
    <t>CAIXA DE PASSAGEM DE SOBREPOR, EM CHAPADE ACO, DE (15X15)CM, COM TAMPA</t>
  </si>
  <si>
    <t>07771</t>
  </si>
  <si>
    <t>CAIXA DE PASSAGEM DE SOBREPOR, EM CHAPADE ACO, DE (20X20), COM TAMPA</t>
  </si>
  <si>
    <t>07772</t>
  </si>
  <si>
    <t>CAIXA DE PASSAGEM DE SOBREPOR, EM CHAPADE ACO, DE (25X25)CM, COM TAMPA</t>
  </si>
  <si>
    <t>07773</t>
  </si>
  <si>
    <t>CAIXA DE PASSAGEM DE SOBREPOR, EM CHAPADE ACO, DE (30X30)CM, COM TAMPA</t>
  </si>
  <si>
    <t>07774</t>
  </si>
  <si>
    <t>CAIXA DE PASSAGEM DE SOBREPOR, EM CHAPADE ACO, DE (40X40)CM, COM TAMPA</t>
  </si>
  <si>
    <t>07775</t>
  </si>
  <si>
    <t>CAIXA DE PASSAGEM DE SOBREPOR, EM CHAPADE ACO, DE (50X50)CM, COM TAMPA</t>
  </si>
  <si>
    <t>07776</t>
  </si>
  <si>
    <t>CONDICIONADOR DE AR TIPO SPLIT, DE 09.000BTU`S, COM 1 CONDENSADOR E 1 EVAPORADOR</t>
  </si>
  <si>
    <t>07777</t>
  </si>
  <si>
    <t>CONDICIONADOR DE AR, TIPO SPLIT, 12.000BTU`S, COM 1 CONDENSADOR E 1 VAPORIZADOR</t>
  </si>
  <si>
    <t>07778</t>
  </si>
  <si>
    <t>CONDICIONADOR DE AR TIPO SPLIT, DE 18.000BTU`S, COM 1 CONDENSADOR E 1 EVAPORADOR</t>
  </si>
  <si>
    <t>07779</t>
  </si>
  <si>
    <t>CONDICIONADOR DE AR TIPO SPLIT, DE 18.000BTU`S, COM 1 CONDENSADOR E 2 EVAPORADORES DE 09.000BTU`S</t>
  </si>
  <si>
    <t>07780</t>
  </si>
  <si>
    <t>CONDICIONADOR DE AR TIPO SPLIT, DE 24.000BTU`S, COM 1 CONDENSADOR E 1 EVAPORADOR</t>
  </si>
  <si>
    <t>07781</t>
  </si>
  <si>
    <t>CONDICIONADOR DE AR TIPO SPLIT, DE 24.000BTU`S, COM 1 CONDENSADOR E 2 EVAPORADORES DE 12.000BTU`S</t>
  </si>
  <si>
    <t>07782</t>
  </si>
  <si>
    <t>CONDICIONADOR DE AR TIPO SPLIT, DE 30.000BTU`S, COM 1 CONDENSADOR E 1 EVAPORADOR</t>
  </si>
  <si>
    <t>07783</t>
  </si>
  <si>
    <t>CONDICIONADOR DE AR TIPO SPLIT, DE 36.000BTU`S, COM 1 CONDENSADOR E 1 EVAPORADOR</t>
  </si>
  <si>
    <t>07784</t>
  </si>
  <si>
    <t>CONDICIONADOR DE AR TIPO SPLIT, DE 48.000BTU`S, COM 1 CONDENSADOR E 1 EVAPORADOR</t>
  </si>
  <si>
    <t>07785</t>
  </si>
  <si>
    <t>CONDICIONADOR DE AR TIPO SPLIT, DE 60.000BTU`S, COM 1 CONDENSADOR E 1 EVAPORADOR</t>
  </si>
  <si>
    <t>07786</t>
  </si>
  <si>
    <t>BLOCO DE CONCRETO CELULAR, PARA ALVENARIA, DE (15X30X60)CM</t>
  </si>
  <si>
    <t>07787</t>
  </si>
  <si>
    <t>TUBO EM PRFV DEFOFO, JUNTA ELAST.,INCL.ANEL DE BORRACHA, C/RIG.NOM.05.000 N/M2,DIAM.NOM.CLAS.DN 1300MM-PN 06 KGF/CM2</t>
  </si>
  <si>
    <t>07788</t>
  </si>
  <si>
    <t>TUBO EM PRFV DEFOFO, JUNTA ELAST.,INCL.ANEL DE BORRACHA, COM RIG.NOM.05.000 N/M2, DIAM.NOM.CLAS.DN 1400MM-PN 06 KGF/CM2</t>
  </si>
  <si>
    <t>07789</t>
  </si>
  <si>
    <t>TUBO EM PRFV DEFOFO, JUNTA ELAST.INCL.ANEL DE BORRACHA, C/RIG.NOM. 05.000 N/M2,DIAM.NOM.CLAS.DN 1500MM-PN 06 KGF/CM2</t>
  </si>
  <si>
    <t>07790</t>
  </si>
  <si>
    <t>TUBO EM PRFV DEFOFO, JUNTA ELAST.,INCL.ANEL DE BORRACHA, C/RIG.NOM. 05.000 N/M2,DIAM.NOM.CLAS.DN 1300MM-PN 10 KGF/CM2</t>
  </si>
  <si>
    <t>07791</t>
  </si>
  <si>
    <t>TUBO EM PRFV DEFOFO, JUNTA ELAST.,INCL.ANEL DE BORRACHA, C/RIG.NOM. 05.000 N/M2,DIAM.NOM.CLAS.DN 1400MM-PN 10 KGF/CM2</t>
  </si>
  <si>
    <t>07792</t>
  </si>
  <si>
    <t>TUBO EM PRFV DEFOFO, JUNTA ELAST.,INCL.ANEL DE BORRACHA, C/RIG.NOM. 05.000 N/M2,DIAM.NOM.CLAS.DN 1500MM-PN 10 KGF/CM2</t>
  </si>
  <si>
    <t>07793</t>
  </si>
  <si>
    <t>TUBO EM PRFV DEFOFO, JUNTA ELAST.,INCL.ANEL DE BORRACHA, C/RIG.NOM. 05.000 N/M2,DIAM.NOM.CLAS.DN 1300MM-PN 16 KGF/CM2</t>
  </si>
  <si>
    <t>07794</t>
  </si>
  <si>
    <t>TUBO EM PRFV DEFOFO, JUNTA ELAST.,INCL.ANEL DE BORRACHA, C/RIG.NOM. 05.000 N/M2,DIAM.NOM.CLAS. DN 1400MM-PN 16 KGF/CM2</t>
  </si>
  <si>
    <t>07795</t>
  </si>
  <si>
    <t>TUBO EM PRFV DEFOFO, JUNTA ELAST.,INCL.ANEL DE BORRACHA, C/REG.NOM. 05.000 N/M2,DIAM.NOM.CLAS.DN 1500MM-PN 16 KGF/CM</t>
  </si>
  <si>
    <t>07796</t>
  </si>
  <si>
    <t>REVESTIMENTO CERAMICO PARA PAREDES, DE (10X10)CM</t>
  </si>
  <si>
    <t>07797</t>
  </si>
  <si>
    <t>ARGAMASSA COLANTE, PARA USO EXTERNO, EMBALAGEM DE 20 KG</t>
  </si>
  <si>
    <t>07798</t>
  </si>
  <si>
    <t>ARGAMASSA PARA REJUNTAMENTO PIGMENTADA,EMBALAGEM DE 5KG</t>
  </si>
  <si>
    <t>07799</t>
  </si>
  <si>
    <t>FECHADURA DE EMBUTIR EM LATAO CROM., P/PORTA EXT.,MACANETA TIPO BOLA EM ZAMAK, DIST. 55MM E PROFUND. 80MM</t>
  </si>
  <si>
    <t>07800</t>
  </si>
  <si>
    <t>FECHADURA DE EMBUTIR EM LATAO CROMADO, P/PORTA EXT.,MACANETA TIPO ALAVANCA ZAMAK, DIST. 55MM E PROFUND. 80MM</t>
  </si>
  <si>
    <t>07801</t>
  </si>
  <si>
    <t>FECHADURA DE EMBUTIR ALTA SEGURANCA, P/PORTA EXT., MACANETA TIPO ALAVANCA EM LATAO CROM.,DIST.55MM E PROFUND.83MM</t>
  </si>
  <si>
    <t>07802</t>
  </si>
  <si>
    <t>FECHADURA DE EMBUTIR EM LATAO CROMADO, P/PORTA EXT., MACANETA TIPO ALAVANCA ZAMAK, DIST.55MM E PROFUND.80MM</t>
  </si>
  <si>
    <t>07803</t>
  </si>
  <si>
    <t>FECHADURA DE EMBUTIR EM LATAO CROMADO, P/PORTA INT., MACANETA TIPO ALAVANCA EM ZAMAK, DIST. 55MM E PROFUND. 80MM</t>
  </si>
  <si>
    <t>07804</t>
  </si>
  <si>
    <t>UNIAO PVC SOLDAVEL MARRON, DE 25MM</t>
  </si>
  <si>
    <t>07805</t>
  </si>
  <si>
    <t>FECHADURA DE EMBUTIR EM LATAO CROMADO, P/PORTA INT., MACANETA TIPO ALAVANCA EM ZAMAK, DIST. 55MM E PROFUND. 83MM</t>
  </si>
  <si>
    <t>07806</t>
  </si>
  <si>
    <t>FECHADURA DE EMBUTIR TIPO TRANQUETA EM LATAO CROM.P/PORTA BANH.LING.E TRINCO REVERS.MAC.ALAV.ZAMAK DIST.55MM E PROF.80MM</t>
  </si>
  <si>
    <t>07807</t>
  </si>
  <si>
    <t>FECHADURA DE EMBUTIR EM LATAO CROMADO, P/PORTA DE BANHEIRO, MACANETA TIPO ALAVANCA EM ZAMAK, DIST.55MM E PROF.80MM</t>
  </si>
  <si>
    <t>07808</t>
  </si>
  <si>
    <t>FECHADURA DE EMBUTIR P/PORTA INTERNA DEBANHEIRO, C/TRANQUETA, EM LATAO  COM ACABAM.CROMADO, DIST.55MM E PROFUND.77MM</t>
  </si>
  <si>
    <t>07811</t>
  </si>
  <si>
    <t>TUBO EM PRFV DEFOFO, JUNTA ELAST.,INCL.ANEL DE BORRACHA, C/RIG.NOM. 10.000 N/M2,DIAM.NOM.CLAS.DN 0300MM-PN 06 KGF/CM2</t>
  </si>
  <si>
    <t>07812</t>
  </si>
  <si>
    <t>TUBO EM PRFV DEFOFO, JUNTA ELAST.,INCL.ANEL DE BORRACHA, C/RIG.NOM.10.000 N/M2,DIAM.NOM.CLAS.DN 0350MM-PN 06 KGF/CM2</t>
  </si>
  <si>
    <t>07813</t>
  </si>
  <si>
    <t>TUBO EM PRFV DEFOFO, JUNTA ELAST.,INCL.ANEL DE BORRACHA, C/RIGNOM.10.000 N/M2, DIAM.NOM.CLAS. DN 0400MM-PN 06 KGF/CM2</t>
  </si>
  <si>
    <t>07814</t>
  </si>
  <si>
    <t>TUBO EM PRFV DEFOFO, JUNTA ELAST.,INCL.ANEL DE BORRACHA, C/RIG.NOM. 10.000 N/M2,DIAM.NOM.CLAS.DN 0500MM-PN 06 KGF/CM2</t>
  </si>
  <si>
    <t>07815</t>
  </si>
  <si>
    <t>TUBO EM PRFV DEFOFO, JUNTA ELAST.,INCL.ANEL DE BORRACHA, C/RIG.NOM. 10.000 N/M2,DIAM.NOM.CLAS.DN 0600MM-PN 06 KGF/CM2</t>
  </si>
  <si>
    <t>07816</t>
  </si>
  <si>
    <t>TUBO EM PRFV DEFOFO, JUNTA ELAST.,INCL.ANEL DE BORRACHA, C/RIG.NOM. 10.000 N/M2,DIAM.NOM.CLAS.DN 0700MM-PN 06 KGF/CM2</t>
  </si>
  <si>
    <t>07817</t>
  </si>
  <si>
    <t>TUBO EM PRFV DEFOFO, JUNTA ELAST.,INCL.ANEL DE BORRACHA, C/RIG.NOM.10.000 N/M2,DIAM.NOM.CLAS.DN 0800MM-PN 06 KGF/CM2</t>
  </si>
  <si>
    <t>07818</t>
  </si>
  <si>
    <t>TUBO EM PRFV DEFOFO, JUNTA ELAST.,INCL.ANEL DE BORRACHA, C/RIG. 10.000 N/M2, DIAM.NOM.CLAS. DN 0900MM-PN 06 KGF/CM2</t>
  </si>
  <si>
    <t>07819</t>
  </si>
  <si>
    <t>TUBO EM PRFV DEFOFO, JUNTA ELAST.,INCL.ANEL DE BORRACHA, C/RIG.NOM. 10.000 N/M2,DIAM.NOM.CLAS.DN 1000MM-PN 06 KGF/CM</t>
  </si>
  <si>
    <t>07820</t>
  </si>
  <si>
    <t>TUBO EM PRFV DEFOFO, JUNTA ELAST.,INCL.ANEL DE BORRACHA, C/RIGNOM. 10.000 N/M2,DIAM.NOM.CLAS. DN 1200MM-PN 06 KGF/CM2</t>
  </si>
  <si>
    <t>07821</t>
  </si>
  <si>
    <t>TUBO EM PRFV DEFOFO, JUNTA ELAST.,INCL.ANEL DE BORRACHA, C/RIG.NOM. 10.000 N/M2,DIAM.NOM.CLAS. DN 1300MM-PN 06 KGF/CM2</t>
  </si>
  <si>
    <t>07822</t>
  </si>
  <si>
    <t>TUBO EM PRFV DEFOFO, JUNTA ELAST.,INCL.ANEL DE BORRACHA, C/RIG.NOM. 10.000 N/M2,DIAM.NOM.CLAS.DN 1400MM-PN 06 KGF/CM2</t>
  </si>
  <si>
    <t>07823</t>
  </si>
  <si>
    <t>TUBO EM PRFV DEFOFO, JUNTA ELAST.,INCL.ANEL DE BORRACHA, C/RIG.NOM. 10.000 N/M2,DIAM.NOM.CLAS. DN 1500MM-PN 06 KGF/CM2</t>
  </si>
  <si>
    <t>07824</t>
  </si>
  <si>
    <t>TUBO EM PRFV DEFOFO, JUNTA ELAST.,INCL.ANEL DE BORRACHA, C/RIG.NOM. 10.000 N/M2,DIAM.NOM.CLAS. DN 0300MM-PN 10 KGF/CM2</t>
  </si>
  <si>
    <t>07825</t>
  </si>
  <si>
    <t>TUBO EM PRFV DEFOFO, JUNTA ELAST.,INCL.ANEL DE BORRACHA, C/RIG.NOM. 10.000 N/M2,DIAM.NOM.CLAS. DN 0350MM-PN 10 KGF/CM2</t>
  </si>
  <si>
    <t>07826</t>
  </si>
  <si>
    <t>TUBO EM PRFV DEFOFO, JUNTA ELAST.,INCL.ANEL DE BORRACHA, C/RIG.NOM. 10.000 N/M2,DIAM.NOM.CLAS. DN 0400MM-PN 10 KGF/CM2</t>
  </si>
  <si>
    <t>07827</t>
  </si>
  <si>
    <t>TUBO EM PRFV DEFOFO, JUNTA ELAST.,INCL.ANEL DE BORRACHA, C/RIG.NOM. 10.000 N/M2,DIAM.NOM.CLAS. DN 0500MM-PN 10 KGF/CM2</t>
  </si>
  <si>
    <t>07828</t>
  </si>
  <si>
    <t>TUBO EM PRFV DEFOFO, JUNTA ELAST.,INCL.ANEL DE BORRACHA, C/RIG.NOM. 10.000 N/M2,DIAM.NOM.CLAS. DN 0600MM-PN 10 KGF/CM2</t>
  </si>
  <si>
    <t>07829</t>
  </si>
  <si>
    <t>TUBO EM PRFV DEFOFO, JUNTA ELAST.,INCL.ANEL DE BORRACHA, C/RIG.NOM. 10.000 N/M2,DIAM.NOM.CLAS. DN 0700MM-PN 10 KGF/CM2</t>
  </si>
  <si>
    <t>07830</t>
  </si>
  <si>
    <t>TUBO EM PRFV DEFOFO, JUNTA ELAST.,INCL.ANEL DE BORRACHA, C/RIG.NOM. 10.000 N/M2,DIAM.NOM.CLAS. DN 0800MM-PN 10 KGF/CM2</t>
  </si>
  <si>
    <t>07831</t>
  </si>
  <si>
    <t>TUBO EM PRFV DEFOFO, JUNTA ELAST.,INCL.ANEL DE BORRACHA, C/RIG.NOM. 10.000 N/M2,DIAM.NOM.CLAS. DN 0900MM-PN 10 KGF/CM2</t>
  </si>
  <si>
    <t>07832</t>
  </si>
  <si>
    <t>TUBO EM PRFV DEFOFO, JUNTA ELAST.,INCL.ANEL DE BORRACHA, C/RIG.NOM. 10.000 N/M2,DIAM.NOM.CLAS. DN 1000MM-PN 10 KGF/CM2</t>
  </si>
  <si>
    <t>07833</t>
  </si>
  <si>
    <t>TUBO EM PRFV DEFOFO, JUNTA ELAST.,INCL.ANEL DE BORRACHA, C/RIG.NOM. 10.000 N/M2,DIAM.NOM.CLAS. DN 1200MM-PN 10 KGF/CM2</t>
  </si>
  <si>
    <t>07834</t>
  </si>
  <si>
    <t>TUBO EM PRFV DEFOFO, JUNTA ELAST.,INCL.ANEL DE BORRACHA, C/RIG.NOM. 10.000 N/M2,DIAM.NOM.CLAS. DN 1300MM-PN 10 KGF/CM2</t>
  </si>
  <si>
    <t>07835</t>
  </si>
  <si>
    <t>TUBO EM PRFV DEFOFO, JUNTA ELAST.,INCL.ANEL DE BORRACHA, C/RIG.NOM. 10.000 M/M2,DIAM.NOM.CLAS. DN 1400MM-PN 10 KGF/CM2</t>
  </si>
  <si>
    <t>07836</t>
  </si>
  <si>
    <t>TUBO EM PRFV DEFOFO, JUNTA ELAST.,INCL.ANEL DE BORRACHA, C/RIG.NOM. 10.000 N/M2,DIAM.NOM.CLAS. DN 1500MM-PN 10 KGF/CM2</t>
  </si>
  <si>
    <t>07837</t>
  </si>
  <si>
    <t>TUBO EM PRFV DEFOFO, JUNTA ELAST.,INCL.ANEL DE BORRACHA, C/RIG.NOM. 10.000 N/M2,DIAM.NOM.CLAS. DN 0300MM-PN 16 KGF/CM2</t>
  </si>
  <si>
    <t>07838</t>
  </si>
  <si>
    <t>TUBO EM PRFV DEFOFO, JUNTA ELAST.,INCL.ANEL DE BORRACHA, C/RIG.NOM. 10.000 N/M2,DIAM.NOM.CLAS. DN 0350MM-PN 16 KGF/CM2</t>
  </si>
  <si>
    <t>07839</t>
  </si>
  <si>
    <t>TUBO EM PRFV DEFOFO, JUNTA ELAST.,INCL.ANEL DE BORRACHA, C/RIG.NOM. 10.000 N/M2,DIAM.NOM.CLAS. DN 0400MM-PN 16 KGF/CM2</t>
  </si>
  <si>
    <t>07840</t>
  </si>
  <si>
    <t>TUBO EM PRFV DEFOFO, JUNTA ELAST.,INCL.ANEL DE BORRACHA, C/RIG.NOM. 10.000 N/M2,DIAM.NOM.CLAS. DN 0500MM-PN 16 KGF/CM2</t>
  </si>
  <si>
    <t>07841</t>
  </si>
  <si>
    <t>TUBO EM PRFV DEFOFO, JUNTA ELAST.,INCL.ANEL DE BORRACHA, C/RIG.NOM. 10.000 N/M2,DIAM.NOM.CLAS. DN 0600MM-PN 16 KGF/CM2</t>
  </si>
  <si>
    <t>07842</t>
  </si>
  <si>
    <t>TUBO EM PRFV DEFOFO, JUNTA ELAST.,INCL.ANEL DE BORRACHA, C/RIG.NOM. 10.000 N/M2,DIAM.NOM.CLAS. DN 0700MM-PN 16 KGF/CM2</t>
  </si>
  <si>
    <t>07843</t>
  </si>
  <si>
    <t>TUBO EM PRFV DEFOFO, JUNTA ELAST.,INCL.ANEL DE BORRACHA, C/RIG.NOM. 10.000 N/M2,DIAM.NOM.CLAS. DN 0800MM-PN 16 KGF/CM2</t>
  </si>
  <si>
    <t>07844</t>
  </si>
  <si>
    <t>TUBO EM PRFV DEFOFO, JUNTA ELAST.,INCL.ANEL DE BORRACHA, C/RIG.NOM. 10.000 N/M2,DIAM.NOM.CLAS. DN 0900MM-PN 16 KGF/CM2</t>
  </si>
  <si>
    <t>07845</t>
  </si>
  <si>
    <t>TUBO EM PRFV DEFOFO, JUNTA ELAST.,INCL.ANEL DE BORRACHA, C/RIG.NOM. 10.000 N/M2,DIAM.NOM.CLAS. DN 1000MM-PN 16 KGF/CM2</t>
  </si>
  <si>
    <t>07846</t>
  </si>
  <si>
    <t>TUBO EM PRFV DEFOFO, JUNTA ELAST.,INCL.ANEL DE BORRACHA, C/RIG.NOM. 10.000 N/M2,DIAM.NOM.CLAS. DN 1200MM-PN 16 KGF/CM2</t>
  </si>
  <si>
    <t>07847</t>
  </si>
  <si>
    <t>TUBO EM PRFV DEFOFO, JUNTA ELAST.,INCL.ANEL DE BORRACHA, C/RIG.NOM. 10.000 N/M2,DIAM.NOM.CLAS. DN 1300MM-PN 16 KGF/CM2</t>
  </si>
  <si>
    <t>07848</t>
  </si>
  <si>
    <t>TUBO EM PRFV DEFOFO, JUNTA ELAST.,INCL.ANEL DE BORRACHA, C/RIG.NOM. 10.000 N/M2,DIAM.NOM.CLAS. DN 1400MM-PN 16 KGF/CM2</t>
  </si>
  <si>
    <t>07849</t>
  </si>
  <si>
    <t>TUBO EM PRFV DEFOFO, JUNTA ELAST.,INCL.ANEL DE BORRACHA, C/RIG.NOM. 10.000 N/M2,DIAM.NOM.CLAS. DN 1500MM-PN 16 KGF/CM2</t>
  </si>
  <si>
    <t>07851</t>
  </si>
  <si>
    <t>TUBO PEAD PE 80/100, PN-4, FABRICADO ISO4427, DE=063MM</t>
  </si>
  <si>
    <t>07852</t>
  </si>
  <si>
    <t>TUBO PEAD PE 80/100, PN-4, FABRICADO CONFORME ISO 4427, DE=075MM</t>
  </si>
  <si>
    <t>07853</t>
  </si>
  <si>
    <t>TUBO PEAD PE 80/100, PN-4, FABRICADO CONFORME ISO 4427, DE=200MM</t>
  </si>
  <si>
    <t>07854</t>
  </si>
  <si>
    <t>TUBO PEAD PE 80/100, PN-4, FABRICADO CONFORME ISO 4427, DE=250MM</t>
  </si>
  <si>
    <t>07855</t>
  </si>
  <si>
    <t>TUBO PEAD PE 80/100, PN-4, FABRICADO CONFORME ISO 4427, DE=315MM</t>
  </si>
  <si>
    <t>07856</t>
  </si>
  <si>
    <t>TUBO PEAD PE 80/100, PN-4, FABRICADO CONFORME ISO 4427, DE=400MM</t>
  </si>
  <si>
    <t>07857</t>
  </si>
  <si>
    <t>CHAPA EXPANDIDA EM ACO CARBONO, GALVANIZADO, MALHA LOSANGULAR, DE (68X150)MM, COM ESPESSURA DE 4,70MM</t>
  </si>
  <si>
    <t>07858</t>
  </si>
  <si>
    <t>TELHA COLONIAL MODELO PORTUGUESA</t>
  </si>
  <si>
    <t>07859</t>
  </si>
  <si>
    <t>TUBO COBRE SEM COSTURA, NO DIAMETRO DE 1/4" A 3/4" E COM ESPESSURA DE 1/32"</t>
  </si>
  <si>
    <t>07864</t>
  </si>
  <si>
    <t>TUBO DE COBRE SEM COSTURA, NO DIAMETRO DE 7/8" A 1.1/8" E COM ESPESSURA DE 1/32"</t>
  </si>
  <si>
    <t>07873</t>
  </si>
  <si>
    <t>CURVA 90º DE COBRE, DE 1/4" E COM ESPESSURA DE 1/32"</t>
  </si>
  <si>
    <t>07874</t>
  </si>
  <si>
    <t>CURVA 90º DE COBRE, DE 3/8" E COM ESPESSURA DE 1/32"</t>
  </si>
  <si>
    <t>07875</t>
  </si>
  <si>
    <t>CURVA 90º DE COBRE, DE 1/2" E COM ESPESSURA DE 1/32"</t>
  </si>
  <si>
    <t>07876</t>
  </si>
  <si>
    <t>CURVA 90º DE COBRE, DE 5/8" E COM ESPESSURA DE 1/32"</t>
  </si>
  <si>
    <t>07877</t>
  </si>
  <si>
    <t>CURVA 90º DE COBRE, DE 3/4" E COM ESPESSURA DE 1/32"</t>
  </si>
  <si>
    <t>07878</t>
  </si>
  <si>
    <t>CURVA 90º DE COBRE, DE 7/8" E COM ESPESSURA DE 1/32"</t>
  </si>
  <si>
    <t>07879</t>
  </si>
  <si>
    <t>CURVA 90º DE COBRE, DE 1.1/8" E COM ESPESSURA DE 1/32"</t>
  </si>
  <si>
    <t>07880</t>
  </si>
  <si>
    <t>FITA EM POLIETILENO PARA TUBO ESPONJOSOEXPANDIDO COM LARGURA DE 48MM</t>
  </si>
  <si>
    <t>07881</t>
  </si>
  <si>
    <t>BOTIJA COM GAS REFRIGERANTE R-22, DE 13,6 KG, EMBALAGEM DESCARTAVEL</t>
  </si>
  <si>
    <t>07882</t>
  </si>
  <si>
    <t>MANGUEIRA CRISTAL EM PVC, NO DIAMETRO DE1/2"</t>
  </si>
  <si>
    <t>07884</t>
  </si>
  <si>
    <t>TUBO ESPONJOSO EM POLIETILENO EXPANDIDO,NO DIAMETRO DE 3/8"</t>
  </si>
  <si>
    <t>07885</t>
  </si>
  <si>
    <t>TUBO ESPONJOSO EM POLIETILENO EXPANDIDO,NO DIAMETRO DE 1/2"</t>
  </si>
  <si>
    <t>07886</t>
  </si>
  <si>
    <t>TUBO ESPONJOSO EM POLIETILENO, NO DIAMETRO DE 5/8"</t>
  </si>
  <si>
    <t>07887</t>
  </si>
  <si>
    <t>TUBO ESPONJOSO EM POLIETILENO EXPANDIDO,NO DIAMETRO DE 3/4"</t>
  </si>
  <si>
    <t>07888</t>
  </si>
  <si>
    <t>TUBO ESPONJOSO EM POLIETILENO EXPANDIDO,NO DIAMETRO DE 7/8"</t>
  </si>
  <si>
    <t>07889</t>
  </si>
  <si>
    <t>TUBO ESPONJOSO EM POLIETILENO EXPANDIDO,NO DIAMETRO DE 1.1/8"</t>
  </si>
  <si>
    <t>07890</t>
  </si>
  <si>
    <t>SIFAO SANFONADO UNIVERSAL DE PVC</t>
  </si>
  <si>
    <t>07891</t>
  </si>
  <si>
    <t>RALO SECO QUADRADO DE PVC, DE (100X53X40)MM, COM GRELHA EM PVC</t>
  </si>
  <si>
    <t>07892</t>
  </si>
  <si>
    <t>CABIDE SIMPLES, DE SOBREPOR, EM METAL CROMADO</t>
  </si>
  <si>
    <t>07893</t>
  </si>
  <si>
    <t>CABIDE DUPLO, DE SOBREPOR, EM METAL CROMADO</t>
  </si>
  <si>
    <t>07894</t>
  </si>
  <si>
    <t>SABONETEIRA, DE SOBREPOR, EM METAL CROMADO</t>
  </si>
  <si>
    <t>07895</t>
  </si>
  <si>
    <t>PAPELEIRA, SEM PROTETOR, DE SOBREPOR, EMMETAL CROMADO</t>
  </si>
  <si>
    <t>07896</t>
  </si>
  <si>
    <t>PORTA TOALHA RETO, DE SOBREPOR, EM METALCROMADO</t>
  </si>
  <si>
    <t>07898</t>
  </si>
  <si>
    <t>PICK-UP CABINE DUPLA, PRECO SEM PNEUS, COM MOTOR A DIESEL, TRACAO 4X4</t>
  </si>
  <si>
    <t>07899</t>
  </si>
  <si>
    <t>PICK-UP CABINE DUPLA, PRECO SEM PNEUS, COM MOTOR BI-COMBUSTIVEL (GASOLINA E ALCOOL), TRACAO 4X2</t>
  </si>
  <si>
    <t>07900</t>
  </si>
  <si>
    <t>CENTRAL DE AR COMPRIMIDO DUPLEX, COM VAZAO DE 0170 LITROS POR MINUTO</t>
  </si>
  <si>
    <t>07901</t>
  </si>
  <si>
    <t>CENTRAL DE AR COMPRIMIDO DUPLEX, COM VAZAO DE 0340 LITROS POR MINUTO</t>
  </si>
  <si>
    <t>07902</t>
  </si>
  <si>
    <t>CENTRAL DE AR COMPRIMIDO DUPLEX, COM VAZAO DE 0680 LITROS POR MINUTO</t>
  </si>
  <si>
    <t>07903</t>
  </si>
  <si>
    <t>CENTRAL DE AR COMPRIMIDO DUPLEX, COM VAZAO DE 3600 LITROS POR MINUTO</t>
  </si>
  <si>
    <t>07904</t>
  </si>
  <si>
    <t>CENTRAL DE AR COMPRIMIDO DUPLEX, COM VAZAO DE 6000 LITROS POR MINUTO</t>
  </si>
  <si>
    <t>07905</t>
  </si>
  <si>
    <t>CENTRAL DE VACUO DUPLEX, COM VAZAO DE 118M3/H</t>
  </si>
  <si>
    <t>07906</t>
  </si>
  <si>
    <t>CENTRAL DE VACUO DUPLEX, COM VAZAO DE 160M3/H</t>
  </si>
  <si>
    <t>07907</t>
  </si>
  <si>
    <t>MALHA HEX 8X10CM FIO 2,7MM, ACO BTC PARASOLO REFORCADO REV EM ZN(95%)/AL(5%),PVCCINZA ESP 0,4MM - (2,00X0,50X1,00X3,00)M</t>
  </si>
  <si>
    <t>07908</t>
  </si>
  <si>
    <t>MALHA HEX 8X10CM FIO 2,7MM, ACO BTC PARASOLO REFORCADO REV EM ZN(95%)/AL(5%),PVCCINZA ESP 0,4MM - (2,00X0,50X1,00X4,00)M</t>
  </si>
  <si>
    <t>07909</t>
  </si>
  <si>
    <t>MALHA HEX 8X10CM FIO 2,7MM, ACO BTC PARASOLO REFORCADO REV EM ZN(95%)/AL(5%),PVCCINZA ESP 0,4MM - (2,00X0,50X1,00X5,00)M</t>
  </si>
  <si>
    <t>07910</t>
  </si>
  <si>
    <t>MALHA HEX 8X10CM FIO 2,7MM, ACO BTC PARASOLO REFORCADO REV EM ZN(95%)/AL(5%),PVCCINZA ESP 0,4MM - (2,00X0,50X1,00X6,00)M</t>
  </si>
  <si>
    <t>07911</t>
  </si>
  <si>
    <t>MALHA HEX 8X10CM FIO 2,7MM, ACO BTC PARASOLO REFORCADO REV EM ZN(95%)/AL(5%),PVCCINZA ESP 0,4MM - (2,00X0,50X1,00X7,00)M</t>
  </si>
  <si>
    <t>07912</t>
  </si>
  <si>
    <t>MALHA HEX 8X10CM FIO 2,7MM, ACO BTC PARASOLO REFORCADO REV EM ZN(95%)/AL(5%),PVCCINZA ESP 0,4MM - (2,00X0,50X1,00X8,00)M</t>
  </si>
  <si>
    <t>07913</t>
  </si>
  <si>
    <t>MALHA HEX 8X10CM FIO 2,7MM, ACO BTC PARASOLO REFORCADO REV EM ZN(95%)/AL(5%),PVCCINZA ESP 0,4MM - (2,00X0,50X1,00X9,00)M</t>
  </si>
  <si>
    <t>07914</t>
  </si>
  <si>
    <t>MALHA HEX 8X10CM FIO 2,7MM, ACO BTC PARASOLO REFORCADO REV EM ZN(95%)/AL(5%),PVCCINZA ESP 0,4MM- (2,00X0,50X1,00X10,00)M</t>
  </si>
  <si>
    <t>07915</t>
  </si>
  <si>
    <t>MALHA HEX 8X10CM FIO 2,7MM, ACO BTC PARASOLO REFORCADO REV EM ZN(95%)/AL(5%),PVCCINZA ESP 0,4MM- (2,00X0,50X1,00X11,00)M</t>
  </si>
  <si>
    <t>07916</t>
  </si>
  <si>
    <t>MALHA HEX 8X10CM FIO 2,7MM, ACO BTC PARASOLO REFORCADO REV EM ZN(95%)/AL(5%),PVCCINZA ESP 0,4MM- (2,00X0,50X1,00X12,00)M</t>
  </si>
  <si>
    <t>07917</t>
  </si>
  <si>
    <t>MALHA HEX 8X10CM FIO 2,7MM, ACO BTC PARASOLO REFORCADO REV EM ZN(95%)/AL(5%),PVCCINZA ESP 0,4MM - (2,00X1,00X1,00X3,00)M</t>
  </si>
  <si>
    <t>07918</t>
  </si>
  <si>
    <t>MALHA HEX 8X10CM FIO 2,7MM, ACO BTC PARASOLO REFORCADO REV EM ZN(95%)/AL(5%),PVCCINZA ESP 0,4MM - (2,00X1,00X1,00X4,00)M</t>
  </si>
  <si>
    <t>07919</t>
  </si>
  <si>
    <t>MALHA HEX 8X10CM FIO 2,7MM, ACO BTC PARASOLO REFORCADO REV EM ZN(95%)/AL(5%),PVCCINZA ESP 0,4MM - (2,00X1,00X1,00X5,00)M</t>
  </si>
  <si>
    <t>07920</t>
  </si>
  <si>
    <t>MALHA HEX 8X10CM FIO 2,7MM, ACO BTC PARASOLO REFORCADO REV EM ZN(95%)/AL(5%),PVCCINZA ESP 0,4MM - (2,00X1,00X1,00X6,00)M</t>
  </si>
  <si>
    <t>07921</t>
  </si>
  <si>
    <t>MALHA HEX 8X10CM FIO 2,7MM, ACO BTC PARASOLO REFORCADO REV EM ZN(95%)/AL(5%),PVCCINZA ESP 0,4MM - (2,00X1,00X1,00X7,00)M</t>
  </si>
  <si>
    <t>07922</t>
  </si>
  <si>
    <t>MALHA HEX 8X10CM FIO 2,7MM, ACO BTC PARASOLO REFORCADO REV EM ZN(95%)/AL(5%),PVCCINZA ESP 0,4MM - (2,00X1,00X1,00X8,00)M</t>
  </si>
  <si>
    <t>07923</t>
  </si>
  <si>
    <t>MALHA HEX 8X10CM FIO 2,7MM, ACO BTC PARASOLO REFORCADO REV EM ZN(95%)/AL(5%),PVCCINZA ESP 0,4MM - (2,00X1,00X1,00X9,00)M</t>
  </si>
  <si>
    <t>07924</t>
  </si>
  <si>
    <t>MALHA HEX 8X10CM FIO 2,7MM, ACO BTC PARASOLO REFORCADO REV EM ZN(95%)/AL(5%),PVCCINZA ESP 0,4MM- (2,00X1,00X1,00X10,00)M</t>
  </si>
  <si>
    <t>07925</t>
  </si>
  <si>
    <t>MALHA HEX 8X10CM FIO 2,7MM, ACO BTC PARASOLO REFORCADO REV EM ZN(95%)/AL(5%),PVCCINZA ESP 0,4MM- (2,00X1,00X1,00X11,00)M</t>
  </si>
  <si>
    <t>07926</t>
  </si>
  <si>
    <t>MALHA HEX 8X10CM FIO 2,7MM, ACO BTC PARASOLO REFORCADO REV EM ZN(95%)/AL(5%),PVCCINZA ESP 0,4MM- (2,00X1,00X1,00X12,00)M</t>
  </si>
  <si>
    <t>07927</t>
  </si>
  <si>
    <t>TELA DE REFORCO C/MALHA METALICA HEXAG.DUPLA TRACAO C/ZINCAGEM PESADA EM PVC, INCL. COSTURA (P/ESTRUT.SOLO REFORCADO)</t>
  </si>
  <si>
    <t>07928</t>
  </si>
  <si>
    <t>GEOGRELHA TECIDA DE POLIESTER REVEST.C/PVC, C/RESIST.LONGIT.A TRACAO DE 040KN/ME RESIST.TRANSV.DE 27,4KN/M</t>
  </si>
  <si>
    <t>07929</t>
  </si>
  <si>
    <t>GEOGRELHA TECIDA DE POLIESTER REVEST.C/PVC, C/RESIST.LONGIT.A TRACAO DE 060KN/ME RESIST.TRANSV.DE 29,6KN/M</t>
  </si>
  <si>
    <t>07930</t>
  </si>
  <si>
    <t>GEOGRELHA TECIDA DE POLIESTER REVEST.C/PVC, C/RESIST.LONGIT.A TRACAO DE 090KN/ME RESIST.TRANSV.DE 30,0KN/M</t>
  </si>
  <si>
    <t>07931</t>
  </si>
  <si>
    <t>GEOGRELHA TECIDA DE POLIESTER REVEST.C/PVC, C/RESIST.LONGIT.A TRACAO DE 120KN/ME RESIST.TRANSV.DE 30,0KN/M</t>
  </si>
  <si>
    <t>07932</t>
  </si>
  <si>
    <t>GEOGRELHA TECIDA OU SOLDADA DE POLIESTERC/PVC, C/RESIST.LONGIT.A TRACAO DE 150KN/M E RESIST.TRANSV.DE 30,00KN/M</t>
  </si>
  <si>
    <t>07933</t>
  </si>
  <si>
    <t>GEOGRELHA TECIDA OU SOLDADA DE POLIESTERREVESTIDA C/PVC, C/RESIST.LONG.A TRACAODE 200KN/M</t>
  </si>
  <si>
    <t>07934</t>
  </si>
  <si>
    <t>GEOGRELHA TECIDA OU SOLDADA DE POLIESTERREVESTIDA C/PVC, C/RESIST.LONG.A TRACAODE 300KN/M</t>
  </si>
  <si>
    <t>07935</t>
  </si>
  <si>
    <t>GEOGRELHA TECIDA OU SOLDADA DE POLIESTERREVESTIDA C/PVC, C/RESIST.LONG.A TRACAODE 400KN/M</t>
  </si>
  <si>
    <t>07936</t>
  </si>
  <si>
    <t>GEOCOMPOSTO P/DREN.C/NUCLEO DRENANTE, C/FILAM.GROS.DE POLIPROP., C/ESPES.20MM EC/UM GEOT.NAO TEC.POLIESTER PONT.CONTATO</t>
  </si>
  <si>
    <t>07937</t>
  </si>
  <si>
    <t>GEOCOMPOSTO P/DREN.C/NUCLEO DRENANTE, C/FILAM.GROS.DE POLIPROP., C/ESPES.12MM EC/UM GEOT.NAO TEC.POLIESTER PONT.CONTATO</t>
  </si>
  <si>
    <t>07938</t>
  </si>
  <si>
    <t>GEOCOMPOSTO P/DREN.C/NUCLEO DRENANTE, C/FILAM.GROS.DE POLIPROP., C/ESPES.11MM EC/DOIS GEOT.NAO TEC.POLIESTER PONT.CONT</t>
  </si>
  <si>
    <t>07939</t>
  </si>
  <si>
    <t>GEOCOMPOSTO P/DREN.C/NUCLEO DRENANTE, C/FILAM.GROS.DE POLIPROP., C/ESPES.16MM EC/DOIS GEOT.NAO TEC.POLIESTER PONT.CONTR</t>
  </si>
  <si>
    <t>07940</t>
  </si>
  <si>
    <t>GEOCOMPOSTO P/DREN.C/NUCLEO DRENANTE,C/FILAM.GROS.DE POLIPROP.,C/ESPES.11MM E C/DOIS GEOT.SENDO UM POLIES.OUTRO LAMINADO</t>
  </si>
  <si>
    <t>07941</t>
  </si>
  <si>
    <t>GEOCOMPOSTO P/DRENAGEM C/NUCLEO DRENANTE,C/FILAM.GROSSOS POLIPR.,C/ESPES.11MM,C/DOIS GEOT.,ESPEC.DESENV.P/TRINCH.DRENANT</t>
  </si>
  <si>
    <t>07942</t>
  </si>
  <si>
    <t>GEOMANTA P/REVESTIMENTOS DE TALUDE, C/ESPES.10MM, C/FILAM.GROSSOS DE POLIPROP.,C/MAIS DE 90% DE VAZIOS</t>
  </si>
  <si>
    <t>07943</t>
  </si>
  <si>
    <t>REATOR EXTERNO, ALTO FATOR DE POTENCIA,P/LAMPADA A VAPOR DE SODIO, DE 400W-220V</t>
  </si>
  <si>
    <t>07944</t>
  </si>
  <si>
    <t>REATOR EXTERNO, ALTO FATOR DE POTENCIA,P/LAMPADA A VAPOR METALICO, DE 250W-220V</t>
  </si>
  <si>
    <t>07945</t>
  </si>
  <si>
    <t>REATOR EXTERNO, ALTO FATOR DE POTENCIA,P/LAMPADA A VAPOR METALICO, DE 400W-220V</t>
  </si>
  <si>
    <t>07946</t>
  </si>
  <si>
    <t>LAMPADA A VAPOR METALICO OVOIDE, DE 250W-220V</t>
  </si>
  <si>
    <t>07947</t>
  </si>
  <si>
    <t>LAMPADA A VAPOR METALICO OVOIDE, DE 400W-220V</t>
  </si>
  <si>
    <t>07948</t>
  </si>
  <si>
    <t>LUMINARIA FECHADA, P/ILUM.DE PRACAS, RUAS, ESTACION.OU VIADUTOS, TIPO TREVO, P/LAMPADA VAPOR MERC./SODIO/METAL.ATE 400W</t>
  </si>
  <si>
    <t>07952</t>
  </si>
  <si>
    <t>FIO E CABO SOLIDO DE COBRE ELETROLITICONU, TEMPERA DURA E MEIO DURA, SECAO CIRCULAR 10,00 A 500,00MM2, P/INST.AEREA</t>
  </si>
  <si>
    <t>07953</t>
  </si>
  <si>
    <t>TEXTURA ACRILICA PARA EXTERIOR/INTERIOR,FOSCA, EM LATA DE 18 LITROS</t>
  </si>
  <si>
    <t>07954</t>
  </si>
  <si>
    <t>FORRO DE PVC EM REGUAS DE 200MM,COM ESP.IGUAL OU SUP. A 8MM,ENCAIXADOS ENTRE SI,INC. RODAFORRO,METALON E PARAF.,F/COLOC</t>
  </si>
  <si>
    <t>07955</t>
  </si>
  <si>
    <t>PORTA FRIGORIFICA, GIRAT., (800X1800)MM,REVEST.INT.E EXT.EM CHAPA ACO INOX AISI430, POLIURET.80MM (CONG.)FORN.E COLOCAC</t>
  </si>
  <si>
    <t>07956</t>
  </si>
  <si>
    <t>CHAPA DE FIBRA DE MADEIRA DE MEDIA DENSIDADE, CRU, TIPO MDF, DE (1830X2750X15)MM</t>
  </si>
  <si>
    <t>07957</t>
  </si>
  <si>
    <t>FORRO TERMO-ACUST.C/PAINEL LA DE VIDRO,REVEST.PELIC.PVC MICROPERF.,PERFIS METAL.C/TIRANTES (1250X625X15)MM FORN.E COLOC</t>
  </si>
  <si>
    <t>07958</t>
  </si>
  <si>
    <t>CHAPA DE FIBRA DE MADEIRA DE ALTA DENSIDADE, DE (1220X2440X2,5)MM</t>
  </si>
  <si>
    <t>07977</t>
  </si>
  <si>
    <t>LAMPADA HALOGENA DICROICA, DE 20W-12V</t>
  </si>
  <si>
    <t>07978</t>
  </si>
  <si>
    <t>LAMPADA HALOGENA DICROICA, DE 50W-12V</t>
  </si>
  <si>
    <t>07981</t>
  </si>
  <si>
    <t>LAMPADA FLUORESCENTE TUBULAR, DE 16W</t>
  </si>
  <si>
    <t>07983</t>
  </si>
  <si>
    <t>LAMPADA A VAPOR DE SODIO, BULBO OVOIDE DE 70W-220V</t>
  </si>
  <si>
    <t>07984</t>
  </si>
  <si>
    <t>LAMPADA DE VAPOR DE SODIO, ALTA PRESSAO,BASE E-40, BULBO OVOIDE, DE 100W</t>
  </si>
  <si>
    <t>07989</t>
  </si>
  <si>
    <t>LAMPADA FLUORESCENTE COMPACTA INTEGRADA,ELETRONICA, DE 15W-127V</t>
  </si>
  <si>
    <t>07990</t>
  </si>
  <si>
    <t>LAMPADA FLUORESCENTE COMPACTA INTEGRADA,ELETRONICA, DE 25W-127V</t>
  </si>
  <si>
    <t>07991</t>
  </si>
  <si>
    <t>LAMPADA FLUORESCENTE COMPACTA INTEGRADA,ELETRONICA, DE 36W-127V</t>
  </si>
  <si>
    <t>07993</t>
  </si>
  <si>
    <t>BOBINA EM LATAO LIGA 260, DE 0,70MM DE ESPESSURA E 305,00MM DE LARGURA</t>
  </si>
  <si>
    <t>07996</t>
  </si>
  <si>
    <t>LAJOTA PRE-FABRICADA DE CONCRETO P/PAVIMENTACAO, C/10CM DE ESPES., RESIST.MINIMADE 50 MPA, NA COR NATURAL E CINZA</t>
  </si>
  <si>
    <t>07997</t>
  </si>
  <si>
    <t>LAJOTA PRE-FABRICADA P/PAVIMENTACAO, C/06CM DE ESPES., RESIST. MINIMA DE 35 MPA,COLORIDA</t>
  </si>
  <si>
    <t>07998</t>
  </si>
  <si>
    <t>LAJOTA PRE-FABRICADA DE CONCRETO P/PAVIMENTACAO, C/08CM DE ESPES., RESIST. MINIMA DE 35 MPA, COLORIDA</t>
  </si>
  <si>
    <t>07999</t>
  </si>
  <si>
    <t>LAJOTA PRE-FABRICADA DE CONCRETO P/PAVIMENTACAO, C/10CM DE ESPES., RESIST.MINIMADE 35 MPA, COLORIDA</t>
  </si>
  <si>
    <t>08000</t>
  </si>
  <si>
    <t>TELHA ONDULADA DE CIMENTO, SEM AMIANTO,REFORCADA C/FIOS SINTETICOS (CRFS), DE (2,44X1,10)M E C/ESPES. DE 6MM</t>
  </si>
  <si>
    <t>08001</t>
  </si>
  <si>
    <t>TELHA ONDULADA DE CIMENTO, SEM AMIANTO,REFORCADA C/FIOS SINTETICOS (CRFS), DE (2,44X1,10)M E C/ESPES. DE 8MM</t>
  </si>
  <si>
    <t>08002</t>
  </si>
  <si>
    <t>CUMEEIRA NORMAL DE CIMENTO, SEM AMIANTO,REFORCADA C/FIOS SINTETICOS (CRFS), P/TELHA ONDUL. 1,10M DE 5,6 E 8MM ESPESSURA</t>
  </si>
  <si>
    <t>08003</t>
  </si>
  <si>
    <t>CUMEEIRA ARTICULADA DE CIMENTO, S/AMIANTO, REFORCADA C/FIOS SINTET.(CRFS) SUPERIOR E INFERIOR (PAR), P/TELHA ONDUL.1,10M</t>
  </si>
  <si>
    <t>08004</t>
  </si>
  <si>
    <t>RUFO DE CIMENTO, SEM AMIANTO, REFORCADACOM FIOS SINTETICOS (CRFS), P/TELHA ONDULADA 1,10M A DIREITA OU ESQUERDA</t>
  </si>
  <si>
    <t>08005</t>
  </si>
  <si>
    <t>TELHA MODULAR DE CIMENTO, SEM AMIANTO, REFORCADA C/FIOS SINTETICOS (CRFS), DE (2,30X0,50)M C/ESPES. DE 8MM</t>
  </si>
  <si>
    <t>08006</t>
  </si>
  <si>
    <t>TELHA TIPO CALHA NORMAL DE CIMENTO, S/AMIANTO, REFORCADA C/FIOS SINTETICOS (CRFS), DE (4,50X0,44)M E C/ESPES.DE 8MM</t>
  </si>
  <si>
    <t>08007</t>
  </si>
  <si>
    <t>CONCRETO 15MPA COM BRITA 0.FORNECIMENTO.</t>
  </si>
  <si>
    <t>08008</t>
  </si>
  <si>
    <t>PORTA CORTA-FOGO PARA SAIDA DE EMERGENCIA, DE (0,90X2,10X0,05)M SEGUNDO ABNT NBR11742, CLASSE P-090</t>
  </si>
  <si>
    <t>08009</t>
  </si>
  <si>
    <t>PORTA CORTA-FOGO PARA SAIDA DE EMERGENCIA, DE (0,90X2,10X0,05)M SEGUNDO ABNT NBR11742, CLASSE P-120</t>
  </si>
  <si>
    <t>08010</t>
  </si>
  <si>
    <t>CAMIONETA TIPO PICK-UP,CABINE DUPLA,MOTOGASOLINA,INCLUSIVE MOTORISTA (CP)</t>
  </si>
  <si>
    <t>08011</t>
  </si>
  <si>
    <t>CAMIONETA TIPO PICK-UP,CABINE DUPLA,MOTOR GASOLINA,INCLUSIVE MOTORISTA (CF)</t>
  </si>
  <si>
    <t>08012</t>
  </si>
  <si>
    <t>CAMIONETA TIPO PICK-UP,CABINE DUPLA,MOTOR GASOLINA,INCLUSIVE MOTORISTA (CI)</t>
  </si>
  <si>
    <t>08013</t>
  </si>
  <si>
    <t>CAMIONETA TIPO PICK-UP,CANINE DUPLA,MOTOR DIESEL,INCLUSIVE MOTORISTA (CP)</t>
  </si>
  <si>
    <t>08014</t>
  </si>
  <si>
    <t>CAMOINETA TIPO PICK-UP,CABINE DUPLA,MOTOR DIESEL,INCLUSIVE MOTORISTA (CF)</t>
  </si>
  <si>
    <t>08015</t>
  </si>
  <si>
    <t>CAMIONETA TIPO PICK-UP,CABINE DUPLA,MOTOR DIESEL,INCLUSIVE MOTORISTA (CI)</t>
  </si>
  <si>
    <t>08016</t>
  </si>
  <si>
    <t>MINI PA CARREGADEIRA,DE RODAS,MOTOR DIESEL DE 50CV,INCLUSIVE OPERADOR (CP)</t>
  </si>
  <si>
    <t>08017</t>
  </si>
  <si>
    <t>MINI PA CARREGADEIRA,DE,RODAS,MOTOR DIESEL DE 50CV,INCLUSIVE OPERADOR (CF)</t>
  </si>
  <si>
    <t>08018</t>
  </si>
  <si>
    <t>MINI PA CARREGADEIRA,DE RODAS,MOTOR DIESEL DE 50CV,INCLUSIVE OPERADOR (CI)</t>
  </si>
  <si>
    <t>08019</t>
  </si>
  <si>
    <t>CONECTOR PARAFUSO FENDIDO, TIPO SPLIT BOLT, FABRICADO EM COBRE, PARA CABO DE 010MM2</t>
  </si>
  <si>
    <t>08020</t>
  </si>
  <si>
    <t>CONECTOR PARAFUSO FENDIDO, TIPO SPLIP BOLT, FABRICADO EM COBRE, PARA CABO DE 016MM2</t>
  </si>
  <si>
    <t>08021</t>
  </si>
  <si>
    <t>CONECTOR PARAFUSO FENDIDO, TIPO SPLIT BOLT, FABRICADO EM COBRE, PARA CABO DE 025MM2</t>
  </si>
  <si>
    <t>08022</t>
  </si>
  <si>
    <t>CONECTOR PARAFUSO FENDIDO, TIPO SPLIT BOLT, FABRICADO EM COBRE, PARA CABO DE 035MM2</t>
  </si>
  <si>
    <t>08023</t>
  </si>
  <si>
    <t>CONECTOR PARAFUSO FENDIDO, TIPO SPLIT BOLT, FABRICADO EM COBRE, PARA CABO DE 050MM2</t>
  </si>
  <si>
    <t>08024</t>
  </si>
  <si>
    <t>CONECTOR PARAFUSO FENDIDO, TIPO SPLIT BOLT, FABRICADO EM COBRE, PARA CABO DE 070MM2</t>
  </si>
  <si>
    <t>08025</t>
  </si>
  <si>
    <t>CONECTOR PARAFUSO FENDIDO, TIPO SPLIT BOLT, FABRICADO EM COBRE, PARA CABO DE 095MM2</t>
  </si>
  <si>
    <t>08026</t>
  </si>
  <si>
    <t>CONECTOR PARAFUSO FENDIDO, TIPO SPLIT BOLT, FABRICADO EM COBRE, PARA CABO DE 120MM2</t>
  </si>
  <si>
    <t>08027</t>
  </si>
  <si>
    <t>CONECTOR PARAFUSO FENDIDO, TIPO SPLIT BOLT, FABRICADO EM COBRE, PARA CABO DE 150MM2</t>
  </si>
  <si>
    <t>08028</t>
  </si>
  <si>
    <t>CONECTOR PARAFUSO FENDIDO, TIPO SPLIT BOLT, FABRICADO EM COBRE, PARA CABO DE 185MM2</t>
  </si>
  <si>
    <t>08029</t>
  </si>
  <si>
    <t>CONECTOR PARAFUSO FENDIDO, TIPO SPLIT BOLT, FABRICADO EM COBRE, PARA CABO DE 240MM2</t>
  </si>
  <si>
    <t>08030</t>
  </si>
  <si>
    <t>ADESIVO ACRILICO A BASE D`AGUA, P/APLICACAO DE REVESTIMENTO DE PISOS VINILICOS SEMIFLEXIVEIS, EM GALAO DE 4KG</t>
  </si>
  <si>
    <t>08034</t>
  </si>
  <si>
    <t>CONECTOR CUNHA ESTANHADO PARA CONDUTORES, TIPO VII (BRANCO/VERMELHO), PRINCIPALDE 16-35MM2 E DERIVACAO DE 50MM2</t>
  </si>
  <si>
    <t>08035</t>
  </si>
  <si>
    <t>VALOR BASICO P/IMPOSTOS SOBRE FATURAMENTO</t>
  </si>
  <si>
    <t>08036</t>
  </si>
  <si>
    <t>CUMEEIRA NORMAL DE CIMENTO, SEM AMIANTO,REFORCADA C/FIOS SINTETICOS (CRFS), P/TELHA TIPO CALHA 44CM DE LARGURA</t>
  </si>
  <si>
    <t>08037</t>
  </si>
  <si>
    <t>CUMEEIRA NORMAL TERMINAL DE CIMENTO, SEMAMIANTO, REFORCADA C/FIOS SINTETICOS (CRFS), P/TELHA TIPO CALHA 44CM DE LARGURA</t>
  </si>
  <si>
    <t>08038</t>
  </si>
  <si>
    <t>TUBO PEAD PN=6, DE DE=315MM E L=12M, FLANGEADO</t>
  </si>
  <si>
    <t>08039</t>
  </si>
  <si>
    <t>PINTURA INT.EXT.SOBRE FERRO,C/TINTA ABASE DE RESINA CLORADA</t>
  </si>
  <si>
    <t>08045</t>
  </si>
  <si>
    <t>MAO-DE-OBRA DE TECNICO DE SEGURANCA DO TRABALHO, INCLUSIVE ENCARGOS SOCIAIS</t>
  </si>
  <si>
    <t>08046</t>
  </si>
  <si>
    <t>MAO-DE-OBRA DE AUXILIAR DE ENFERMAGEM, INCLUSIVE ENCARGOS SOCIAIS</t>
  </si>
  <si>
    <t>10001</t>
  </si>
  <si>
    <t>ADUBO HUMIDO (HUMUS DE MINHOCA)</t>
  </si>
  <si>
    <t>10002</t>
  </si>
  <si>
    <t>ADUBO QUIMICO, PARA GRAMA, TIPO NPK-10-10-10</t>
  </si>
  <si>
    <t>10003</t>
  </si>
  <si>
    <t>BOMBONA PLASTICA, DE 50L</t>
  </si>
  <si>
    <t>10006</t>
  </si>
  <si>
    <t>COMPOSTO ORGANICO, RIBUMIN</t>
  </si>
  <si>
    <t>10007</t>
  </si>
  <si>
    <t>CREOLINA, PERSON</t>
  </si>
  <si>
    <t>10008</t>
  </si>
  <si>
    <t>CUPIM-COMBATE A COLONIA DE CUPINS, ATRAVES DO METODO POR ISCAGEM, CUPIM BAIT, MINIMO DE 30 ARVORES</t>
  </si>
  <si>
    <t>UN/MES</t>
  </si>
  <si>
    <t>10009</t>
  </si>
  <si>
    <t>CUPIM-CUPINICIDA PARA TRATAMENTO FITOSSANITARIO EM ARVORES</t>
  </si>
  <si>
    <t>10010</t>
  </si>
  <si>
    <t>ESCADA EXTENSIVEL EM DURALUMINIO, C/13 DEGRAUS, ALCANCE DE 6,95M</t>
  </si>
  <si>
    <t>10011</t>
  </si>
  <si>
    <t>ESPUMA DE POLIURETANO EM SPRAY DE 500ML</t>
  </si>
  <si>
    <t>10012</t>
  </si>
  <si>
    <t>FOSFATO NATURAL, ARAXA</t>
  </si>
  <si>
    <t>10013</t>
  </si>
  <si>
    <t>FUNGICIDA PARA TRATAMENTO FITOSSANITARIO, E ARVORES, CAPTAN</t>
  </si>
  <si>
    <t>10014</t>
  </si>
  <si>
    <t>INSETICIDA, MALATHION</t>
  </si>
  <si>
    <t>10015</t>
  </si>
  <si>
    <t>MANTA FLEX 4MM (1,10X10)M</t>
  </si>
  <si>
    <t>10018</t>
  </si>
  <si>
    <t>PECA DE MADEIRA SERRADA, SECAO (2,5CMX5M/1"X2") - GRUPO II</t>
  </si>
  <si>
    <t>10019</t>
  </si>
  <si>
    <t>PLANTA-MUDA LEGUMINOSAS NATIVA MATA ATLANTICA</t>
  </si>
  <si>
    <t>10020</t>
  </si>
  <si>
    <t>PREGO DE COBRE (1,80MMX2 1/2")</t>
  </si>
  <si>
    <t>10021</t>
  </si>
  <si>
    <t>PULVERIZADOR COSTAL, 16L</t>
  </si>
  <si>
    <t>10022</t>
  </si>
  <si>
    <t>SACO PLASTICO SANFONADO,PERFURADO, CORPRETA DE (15X25)CM, ESPES. 0,15MM</t>
  </si>
  <si>
    <t>10023</t>
  </si>
  <si>
    <t>SACO PLASTICO SANFONADO, PERFURADO, CORPRETA (20X30)CM, ESPES. 0,20MM</t>
  </si>
  <si>
    <t>10024</t>
  </si>
  <si>
    <t>SACO PLASTICO SANFONADO, PERFUMADO, CORPRETA (28X35)CM, ESPES. 0,22MM</t>
  </si>
  <si>
    <t>10025</t>
  </si>
  <si>
    <t>TINTA ACRILICA ANTIMOFO, BRANCA S/BRILHO, SHERWIN WILLIAN</t>
  </si>
  <si>
    <t>10026</t>
  </si>
  <si>
    <t>TINTA FUNGICIDA,A BASE DE OXIDO CUPROSO,CUPROVIT</t>
  </si>
  <si>
    <t>10027</t>
  </si>
  <si>
    <t>TRINCHA COMUM DE 3"</t>
  </si>
  <si>
    <t>10028</t>
  </si>
  <si>
    <t>JUNCAO 45º PVC BBB NBR 7362 DN 200MM</t>
  </si>
  <si>
    <t>10029</t>
  </si>
  <si>
    <t>CURVA 45º PVC PB NBR 7362 DN 200MM</t>
  </si>
  <si>
    <t>10030</t>
  </si>
  <si>
    <t>CURVA 90º PVC PB NBR 7362 DN 200MM</t>
  </si>
  <si>
    <t>10031</t>
  </si>
  <si>
    <t>JUNCAO 45º PVC BBB NBR 7362 DN 250MM</t>
  </si>
  <si>
    <t>10032</t>
  </si>
  <si>
    <t>CURVA 45º PVC PB NBR 7362 DN 250MM</t>
  </si>
  <si>
    <t>10033</t>
  </si>
  <si>
    <t>CURVA 90º PVC PB NBR 7362 DN 250MM</t>
  </si>
  <si>
    <t>10034</t>
  </si>
  <si>
    <t>JUNCAO 45º PVC BBB NBR 7362 DN 300MM</t>
  </si>
  <si>
    <t>10035</t>
  </si>
  <si>
    <t>CURVA 45º PVC PB NBR 7362 DN 300MM</t>
  </si>
  <si>
    <t>10036</t>
  </si>
  <si>
    <t>CURVA 90º PVC PB NBR 7362 DN 300MM</t>
  </si>
  <si>
    <t>10042</t>
  </si>
  <si>
    <t>TIRANTE DE ACO CARBONO C/PORCAS 16X180MM</t>
  </si>
  <si>
    <t>10043</t>
  </si>
  <si>
    <t>TIRANTE DE ACO CARBONO C/PORCAS 20X225MM</t>
  </si>
  <si>
    <t>10044</t>
  </si>
  <si>
    <t>TIRANTE DE ACO CARBONO C/PORCAS 20X270MM</t>
  </si>
  <si>
    <t>10045</t>
  </si>
  <si>
    <t>TIRANTE DE ACO CARBONO C/PORCAS 20X315MM</t>
  </si>
  <si>
    <t>10046</t>
  </si>
  <si>
    <t>TIRANTE DE ACO CARBONO C/PORCAS 24X270MM</t>
  </si>
  <si>
    <t>10047</t>
  </si>
  <si>
    <t>TIRANTE DE ACO CARBONO C/PORCAS 24X315MM</t>
  </si>
  <si>
    <t>10048</t>
  </si>
  <si>
    <t>TIRANTE DE ACO CARBONO C/PORCAS 24X360MM</t>
  </si>
  <si>
    <t>10049</t>
  </si>
  <si>
    <t>TIRANTE DE ACO CARBONO C/PORCAS 27X360MM</t>
  </si>
  <si>
    <t>10050</t>
  </si>
  <si>
    <t>TIRANTE DE ACO CARBONO C/PORCAS 27X405MM</t>
  </si>
  <si>
    <t>10052</t>
  </si>
  <si>
    <t>TIRANTE DE ACO CARBONO C/PORCAS 30X405MM</t>
  </si>
  <si>
    <t>10053</t>
  </si>
  <si>
    <t>TIRANTE DE ACO CARBONO C/PORCAS 30X495MM</t>
  </si>
  <si>
    <t>10054</t>
  </si>
  <si>
    <t>TIRANTE DE ACO CARBONO C/PORCAS 30X540MM</t>
  </si>
  <si>
    <t>10055</t>
  </si>
  <si>
    <t>TIRANTE DE ACO CARBONO C/PORCAS 33X450MM</t>
  </si>
  <si>
    <t>10056</t>
  </si>
  <si>
    <t>TIRANTE DE ACO CARBONO C/PORCAS 33X495MM</t>
  </si>
  <si>
    <t>10057</t>
  </si>
  <si>
    <t>TIRANTE DE ACO CARBONO C/PORCAS 33X630MM</t>
  </si>
  <si>
    <t>10058</t>
  </si>
  <si>
    <t>TIRANTE DE ACO CARBONO C/PORCAS 36X540MM</t>
  </si>
  <si>
    <t>10059</t>
  </si>
  <si>
    <t>TIRANTE DE ACO CARBONO C/PORCAS 36X630MM</t>
  </si>
  <si>
    <t>10060</t>
  </si>
  <si>
    <t>TIRANTE DE ACO CARBONO C/PORCAS 36X765MM</t>
  </si>
  <si>
    <t>10061</t>
  </si>
  <si>
    <t>TIRANTE DE ACO CARBONO C/PORCAS 39X720MM</t>
  </si>
  <si>
    <t>10062</t>
  </si>
  <si>
    <t>TIRANTE DE ACO CARBONO C/PORCAS 45X810MM</t>
  </si>
  <si>
    <t>10063</t>
  </si>
  <si>
    <t>PARAFUSO COM PORCA EM ACO INOX 16X80MM</t>
  </si>
  <si>
    <t>10064</t>
  </si>
  <si>
    <t>PARAFUSO COM PORCA EM ACO INOX 20X90MM</t>
  </si>
  <si>
    <t>10065</t>
  </si>
  <si>
    <t>PARAFUSO COM PORCA EM ACO INOX 24X100MM</t>
  </si>
  <si>
    <t>10066</t>
  </si>
  <si>
    <t>PARAFUSO COM PORCA EM ACO INOX 27X120MM</t>
  </si>
  <si>
    <t>10067</t>
  </si>
  <si>
    <t>PARAFUSO COM PORCA EM ACO INOX 30X130MM</t>
  </si>
  <si>
    <t>10068</t>
  </si>
  <si>
    <t>PARAFUSO COM PORCA EM ACO INOX 33X130MM</t>
  </si>
  <si>
    <t>10069</t>
  </si>
  <si>
    <t>PARAFUSO COM PORCA EM ACO INOX 36X140MM</t>
  </si>
  <si>
    <t>10103</t>
  </si>
  <si>
    <t>TUBO DE CONCRETO ARMADO PARA CRAVACAO, COM PONTA, BOLSA E JUNTA ELASTICA, CONFORME NBR 15319/2006, DIAMETRO DE 0400MM</t>
  </si>
  <si>
    <t>10104</t>
  </si>
  <si>
    <t>TUBO DE CONCRETO ARMADO PARA CRAVACAO, COM PONTA, BOLSA E JUNTA ELASTICA, CONFORME NBR 15319/2006, DIAMETRO DE 0500MM</t>
  </si>
  <si>
    <t>10105</t>
  </si>
  <si>
    <t>TUBO DE CONCRETO ARMADO PARA CRAVACAO, COM PONTA, BOLSA E JUNTA ELASTICA, CONFORME NBR 15319/2006, DIAMETRO DE 0600MM</t>
  </si>
  <si>
    <t>10106</t>
  </si>
  <si>
    <t>TUBO DE CONCRETO ARMADO PARA CRAVACAO, COM PONTA, BOLSA E JUNTA ELASTICA, CONFORME NBR 15319/2006, DIAMETRO DE 0700MM</t>
  </si>
  <si>
    <t>10107</t>
  </si>
  <si>
    <t>TUBO DE CONCRETO ARMADO PARA CRAVACAO, COM PONTA, BOLSA E JUNTA ELASTICA, CONFORME NBR 15319/2006, DIAMETRO DE 0800MM</t>
  </si>
  <si>
    <t>10108</t>
  </si>
  <si>
    <t>TUBO DE CONCRETO ARMADO PARA CRAVACAO, COM PONTA, BOLSA E JUNTA ELASTICA, CONFORME NBR 15319/2006, DIAMETRO DE 0900MM</t>
  </si>
  <si>
    <t>10109</t>
  </si>
  <si>
    <t>TUBO DE CONCRETO ARMADO PARA CRAVACAO, COM PONTA, BOLSA E JUNTA ELASTICA, CONFORME NBR 15319/2006, DIAMETRO DE 1000MM</t>
  </si>
  <si>
    <t>10110</t>
  </si>
  <si>
    <t>TUBO DE CONCRETO ARMADO PARA CRAVACAO, COM PONTA, BOLSA E JUNTA ELASTICA, CONFORME NBR 15319/2006, DIAMETRO DE 1200MM</t>
  </si>
  <si>
    <t>10111</t>
  </si>
  <si>
    <t>TUBO DE CONCRETO ARMADO PARA CRAVACAO, COM PONTA, BOLSA E JUNTA ELASTICA, CONFORME NBR 15319/2006, DIAMETRO DE 1500MM</t>
  </si>
  <si>
    <t>10112</t>
  </si>
  <si>
    <t>TUBO DE CONCRETO ARMADO PARA CRAVACAO, COM PONTA, BOLSA E JUNTA ELASTICA, CONFORME NBR 15319/2006, DIAMETRO DE 2000MM</t>
  </si>
  <si>
    <t>10114</t>
  </si>
  <si>
    <t>TUBO FERRO FUND.CENT.DUCTIL P/CAN.SOB PRES.CLAS.K-7,NBR 7675,PONTA/BOLSA,REV.EST.ZINCO MET.PINT.INT.ARG.CIM.DIAM.450MM</t>
  </si>
  <si>
    <t>10115</t>
  </si>
  <si>
    <t>TUBO FERRO FUND.CENT.DUCTIL P/CAN.SOB PRES.CLAS.K-9,NBR 7675,PONTA/BOLSA,REV.EST.ZINCO MET.PINT.INT.ARG.CIM.DIAM.450MM</t>
  </si>
  <si>
    <t>10116</t>
  </si>
  <si>
    <t>TUBO FERRO FUNDIDO CENTRIF.DUCTIL,P/CANALIZ.SOB PRES.OU GRAVIT.NORMA ABNT NBR 15.420,INCL.ANEL BOR.NITRILICO, DIAM.80MM</t>
  </si>
  <si>
    <t>10117</t>
  </si>
  <si>
    <t>TUBO FERRO FUNDIDO CENTRIF.DUCTIL.P/CANALIZ.SOB PRES.OU GRAVIT.NORMA ABNT NBR 15.420,INCL.ANEL BOR.NITRILICO,DIAM.100MM</t>
  </si>
  <si>
    <t>10118</t>
  </si>
  <si>
    <t>TUBO FERRO FUNDIDO CENTRIF.DUCTIL,P/CANALIZ.SOB PRES.OU GRAVIT.NORMA ABNT NBR 15.420,INCL.ANEL BOR.NITRILICO,DIAM.150MM</t>
  </si>
  <si>
    <t>10119</t>
  </si>
  <si>
    <t>TUBO FERRO FUNDIDO CENTRIF.DUCTIL,P/CANALIZ.SOB PRES.OU GRAVIT.NORMA ABNT NBR 15.420,INCL.ANEL BOR.NITRILICO,DIAM.200MM</t>
  </si>
  <si>
    <t>10120</t>
  </si>
  <si>
    <t>TUBO FERRO FUNDIDO CENTRIF.DUCTIL,P/CANALIZ.SOB PRES.OU GRAVIT.NORMA ABNT NBR 15.420,INCL.ANEL BOR.NITRILICO,DIAM.250MM</t>
  </si>
  <si>
    <t>10121</t>
  </si>
  <si>
    <t>TUBO FERRO FUNDIDO CENTRIF.DUCTIL,P/CANALIZ.SOB PRES.OU GRAVIT.NORMA ABNT NBR 15.420,INCL.ANEL BOR.NITRILICO,DIAM.300MM</t>
  </si>
  <si>
    <t>10122</t>
  </si>
  <si>
    <t>TUBO FERRO FUNDIDO CENTRIF.DUCTIL,P/CANALIZ.SOB PRES.OU GRAVIT.NORMA ABNT NBR 15.420,INCL.ANEL BOR.NITRILICO,DIAM.350MM</t>
  </si>
  <si>
    <t>10123</t>
  </si>
  <si>
    <t>TUBO FERRO FUNDIDO CENTRIF.DUCTIL,P/CANALIZ.SOB PRES.OU GRAVIT.NORMA ABNT NBR 15.420,INCL.ANEL BOR.NITRILICO,DIAM.400MM</t>
  </si>
  <si>
    <t>10124</t>
  </si>
  <si>
    <t>TUBO FERRO FUNDIDO CENTRIF.DUCTIL,P/CANALIZ.SOB PRES.OU GRAVIT.NORMA ABNT NBR 15.420,INCL.ANEL BOR.NITRILICO,DIAM.450MM</t>
  </si>
  <si>
    <t>10125</t>
  </si>
  <si>
    <t>TUBO FERRO FUNDIDO CENTRIF.DUCTIL,P/CANALIZ.SOB PRES.OU GRAVIT.NORMA ABNT NBR 15.420,INCL.ANEL BOR.NITRILICO,DIAM.500MM</t>
  </si>
  <si>
    <t>10126</t>
  </si>
  <si>
    <t>TUBO FERRO FUNDIDO CENTRIF.DUCTIL,P/CANALIZ.SOB PRES.OU GRAVIT.NORMA ABNT NBR 15.420,INCL.ANEL BOR.NITRILICO,DIAM.600MM</t>
  </si>
  <si>
    <t>10127</t>
  </si>
  <si>
    <t>TUBO FERRO FUNDIDO CENTRIF.DUCTIL,P/CANALIZ.SOB PRES.OU GRAVIT.NORMA ABNT NBR 15.420,INCL.ANEL BOR.NITRILICO,DIAM.700MM</t>
  </si>
  <si>
    <t>10128</t>
  </si>
  <si>
    <t>TUBO FERRO FUNDIDO CENTRIF.DUCTIL,P/CANALIZ.SOB PRES.OU GRAVIT.NORMA ABNT NBR 15.420,INCL.ANEL BOR.NITRILICO,DIAM.800MM</t>
  </si>
  <si>
    <t>10129</t>
  </si>
  <si>
    <t>TUBO FERRO FUNDIDO CENTRIF.DUCTIL,P/CANALIZ.SOB.PRES.OU GRAVIT.NORMA ABNT NBR 15.420,INCL.ANEL BOR.NITRILICO,DIAM.900MM</t>
  </si>
  <si>
    <t>10130</t>
  </si>
  <si>
    <t>TUBO FERRO FUNDIDO CENTRIF.DUCTIL,P/CANALIZ.SOB PRES.OU GRAVIT.NORMA ABNT NBR 15.420,INCL.ANEL BOR.NITRILICO,DIAM.1000MM</t>
  </si>
  <si>
    <t>10131</t>
  </si>
  <si>
    <t>TUBO FERRO FUNDIDO CENTRIF.DUCTIL,P/CANALIZ.SOB PRES.OU GRAVIT.NORMA ABNT NBR 15.420,INCL.ANEL BOR.NITRILICO,DIAM.1200MM</t>
  </si>
  <si>
    <t>10146</t>
  </si>
  <si>
    <t>TUBO FERRO FUND.DUC.C/2 FLANGES SOLD.,CLAS.PRES.PN-10,ESP.CLAS.K-9,P/AGUA,NBR 7560 E NBR 7675,DIAM.80MM,COMP.ATE 1,0M</t>
  </si>
  <si>
    <t>10147</t>
  </si>
  <si>
    <t>TUBO FERRO FUND.DUC.C/2 FLANGES SOLD.,CLAS.PRES.PN-10,ESP.CLAS.K-9,P/AGUA,NBR 7560 E NBR 7675,DIAM.100MM,COMP.ATE 1,0M</t>
  </si>
  <si>
    <t>10148</t>
  </si>
  <si>
    <t>TUBO FERRO FUND.DUC.C/2 FLANGES SOLD.,CLAS.PRES.PN-10,ESP.CLAS.K-9,P/AGUA,NBR 7560 E NBR 7675,DIAM.150MM,COMP.ATE 1,0M</t>
  </si>
  <si>
    <t>10149</t>
  </si>
  <si>
    <t>TUBO FERRO FUND.DUC.C/2 FLANGES SOLD.,CLAS.PRES.PN-10,ESP.CLAS.K-9,P/AGUA,NBR 7560 E NBR 7675,DIAM.200MM,COMPR.ATE 1,0M</t>
  </si>
  <si>
    <t>10150</t>
  </si>
  <si>
    <t>TUBO FERRO FUND.DUC.C/2 FLANGES SOLD.,CLAS.PRES.PN-10,ESP.CLAS.K-9,P/AGUA,NBR 7560 E NBR 7675,DIAM.250MM,COMP.ATE 1,0M</t>
  </si>
  <si>
    <t>10151</t>
  </si>
  <si>
    <t>TUBO FERRO FUND.DUC.C/2 FLANGES SOLD.,CLAS.PRES.PN-10,ESP.CLAS.K-9,P/AGUA,NBR 7560 E NBR 7675,DIAM.300MM,COMP.ATE 1,0M</t>
  </si>
  <si>
    <t>10152</t>
  </si>
  <si>
    <t>TUBO FERRO FUND.DUC.C/2 FLANGES SOLD.,CLAS.PRES.PN-10,ESP.CLAS.K-9,P/AGUA,NBR 7560 E NBR 7675,DIAM.350MM,COMP.ATE 1,0M</t>
  </si>
  <si>
    <t>10153</t>
  </si>
  <si>
    <t>TUBO FERRO FUND.DUC.C/2 FLANGES SOLD.,CLAS.PRES.PN-10,ESP.CLAS.K-9,P/AGUA,NBR 7560 E NBR 7675,DIAM.400MM, COMP.ATE 1,0M</t>
  </si>
  <si>
    <t>10154</t>
  </si>
  <si>
    <t>TUBO FERRO FUND.DUC.C/2 FLANGES SOLD.,CLAS.PRES.PN-10,ESP.CLAS.K-9,P/AGUA,NBR 7560 E NBR 7675,DIAM.450MM,COMP.ATE 1,0M</t>
  </si>
  <si>
    <t>10155</t>
  </si>
  <si>
    <t>TUBO FERRO FUND.DUC.C/2 FLANGES SOLD.,CLAS.PRES.PN-10,ESP.CLAS.K-9,P/AGUA,NBR 7560 E NBR 7675,DIAM.500MM,COMP.ATE 1,0M</t>
  </si>
  <si>
    <t>10156</t>
  </si>
  <si>
    <t>TUBO FERRO FUND.DUC.C/2 FLANGES SOLD.,CLAS.PRES.PN-10,ESP.CLAS.K-9,P/AGUA,NBR 7560 E NBR 7675,DIAM.600MM,COMP.ATE 1,0M</t>
  </si>
  <si>
    <t>10157</t>
  </si>
  <si>
    <t>TUBO FERRO FUND.DUC.C/2 FLANGES ROSC.CLAS.PRES.PN-10,ESP.CLAS.K-12,P/AGUA,NBR 7560 E NBR 7675,DIAM.700MM,COMP.ATE 1,0M</t>
  </si>
  <si>
    <t>10158</t>
  </si>
  <si>
    <t>TUBO FERRO FUND.DUC.C/2 FLANGES ROSC.CLAS.PRES.PN-10,ESP.CLAS.K-12,P/AGUA,NBR 7560 E NBR 7675,DIAM.800MM,COMP.ATE 1,0M</t>
  </si>
  <si>
    <t>10159</t>
  </si>
  <si>
    <t>TUBO FERRO FUND.DUC.C/2 FLANGES ROSC.CLAS.PRES.PN-10,ESP.CLAS.K-12,P/AGUA,NBR 7560 E NBR 7675,DIAM.900MM,COMP.ATE 1,0M</t>
  </si>
  <si>
    <t>10160</t>
  </si>
  <si>
    <t>TUBO FERRO FUND.DUC.C/2 FLANGES ROSC.CLAS.PRES.PN-10,ESP.CLAS.K-12,P/AGUA,NBR 7560 E NBR 7675,DIAM.1000MM,COMP.ATE 1,0M</t>
  </si>
  <si>
    <t>10161</t>
  </si>
  <si>
    <t>TUBO FERRO FUND.DUC.C/2 FLANGES ROSC.CLAS.PRES.PN-10,ESP.CLAS.K-12,P/AGUA,NBR 7560 E NBR 7675,DIAM.1200MM,COMP.ATE 1,0M</t>
  </si>
  <si>
    <t>10162</t>
  </si>
  <si>
    <t>TUBO FERRO FUND.DUC.C/FLANGES SOLD.CLAS.PRES.PN-16,ESP.CLAS.K-9,P/AGUA,NBR 7560E MBR 7675,DIAM.80MM,COMP.ATE 1,0M</t>
  </si>
  <si>
    <t>10163</t>
  </si>
  <si>
    <t>TUBO FERRO FUND.DUC.C/FLANGES SOLD.CLAS.PRES.PN-16,ESP.CLAS.K-9,P/AGUA,NBR 7560E NBR 7675,DIAM.100MM,COMP.ATE 1,0M</t>
  </si>
  <si>
    <t>10164</t>
  </si>
  <si>
    <t>TUBO FERRO FUND.DUC.C/FLANGES SOLD.CLAS.PRES.PN-16,ESP.CLAS.K-9,P/AGUA,NBR 7560E NBR 7675,DIAM.150MM,COMP.ATE 1,0M</t>
  </si>
  <si>
    <t>10165</t>
  </si>
  <si>
    <t>TUBO FERRO FUND.DUC.C/FLANGES SOLD.CLAS.PRES.PN-16,ESP.CLAS.K-9,P/AGUA,NBR 7560E NBR 7675,DIAM.200MM,COMP.ATE 1,0M</t>
  </si>
  <si>
    <t>10166</t>
  </si>
  <si>
    <t>TUBO FERRO FUND.DUC.C/FLANGES SOLD.CLAS.PRES.PN-16,ESP.CLAS.K-9,P/AGUA,NBR 7560E NBR 7675,DIAM.250MM,COMP.ATE 1,0M</t>
  </si>
  <si>
    <t>10167</t>
  </si>
  <si>
    <t>TUBO FERRO FUND.DUC,C/FLANGES SOLD.CLAS.PRES.PN-16,ESP.CLAS.K-9,P/AGUA,NBR 7560E NBR 7675,DIAM.300MM,COMP.ATE 1,0M</t>
  </si>
  <si>
    <t>10168</t>
  </si>
  <si>
    <t>TUBO FERRO FUND.DUC.C/FLANGES SOLD.CLAS.PRES.PN-16,ESP.CLAS.K-9,P/AGUA,NBR 7560E NBR 7675,DIAM.350MM,COMP.ATE 1,0M</t>
  </si>
  <si>
    <t>10169</t>
  </si>
  <si>
    <t>TUBO FERRO FUND.DUC.C/FLANGES SOLD.CLAS.PRES.PN-16,ESP.CLAS.K-9,P/AGUA,NBR 7560E NBR 7675,DIAM.400MM,COMP.ATE 1,0M</t>
  </si>
  <si>
    <t>10170</t>
  </si>
  <si>
    <t>TUBO FERRO FUND.DUC.C/FLANGES SOLD.CLAS.PRES.PN-16,ESP.CLAS.K-9,P/AGUA,NBR 7560E NBR 7675,DIAM.450MM,COMP.1,0M</t>
  </si>
  <si>
    <t>10171</t>
  </si>
  <si>
    <t>TUBO FERRO FUND.DUC.C/FLANGES SOLD.CLAS.PRES.PN-16,ESP.CLAS,K-9,P/AGUA,NBR 7560E NBR 7675,DIAM.500MM,COMP.ATE 1,0M</t>
  </si>
  <si>
    <t>10172</t>
  </si>
  <si>
    <t>TUBO FERRO FUND.DUC.C/FLANGES SOLD.CLAS.PRES.PN-16,ESP.CLAS.K-9,P/AGUA,NBR 7560E NBR 7675,DIAM.600MM,COMP.ATE 1,0M</t>
  </si>
  <si>
    <t>10173</t>
  </si>
  <si>
    <t>TUBO FERRO FUND.DUC.C/FLANGES ROSC.CLAS.PRES.PN-16,ESP.CLAS.K-12,P/AGUA,NBR 7560E NBR 7675,DIAM.700MM,COMP.ATE 1,0M</t>
  </si>
  <si>
    <t>10174</t>
  </si>
  <si>
    <t>TUBO FER.FUND.DUC.C/2 FLAN.INT.FUN.ESP.CLAS.K-14,CLAS.PRES.PN-16,AGUA,NBR 7560 E7675,DIAM.800MM,COMP.1,0M FORNECIMENTO</t>
  </si>
  <si>
    <t>10175</t>
  </si>
  <si>
    <t>TUBO FER.FUND.DUC.C/2 FLAN.INT.FUN.ESP.CLAS.K-14,CLAS.PRES.PN-16,AGUA,NBR 7560 E7675,DIAM.900MM,COMP.1,0M FORNECIMENTO</t>
  </si>
  <si>
    <t>10176</t>
  </si>
  <si>
    <t>TUBO FER.FUND.DUC.C/2 FLAN.INT.FUN.ESP.CLAS.K-14,CLAS.PRES.PN-16,AGUA,NBR 7560 E7675,DIAM.1000MM,COMP.1,0M FORNECIMENTO</t>
  </si>
  <si>
    <t>10177</t>
  </si>
  <si>
    <t>TUBO FER.FUND.DUC.C/2 FLAN.INT.FUN.ESP.CLAS.K-14,CLAS.PRES.PN-16,AGUA,NBR 7560 E7675,DIAM.1200MM,COMP.1,0M FORNECIMENTO</t>
  </si>
  <si>
    <t>10178</t>
  </si>
  <si>
    <t>TUBO FER.FUND.DUC.C/2 FLAN.INT.FUN.ESP.CLAS.K-14,CLAS.PRES.PN-16,AGUA,NBR 7560 E7675,DIA.800MM,COMPR.1,5M FORNECIMENTO</t>
  </si>
  <si>
    <t>10179</t>
  </si>
  <si>
    <t>TUBO FER.FUND.DUC.C/2 FLAN.INT.FUN.ESP.CLAS.K-14,CLAS.PRES.PN-16,AGUA,NBR 7560 E7675,DIAM.900MM,COMP.1,5M FORNECIMENTO</t>
  </si>
  <si>
    <t>10180</t>
  </si>
  <si>
    <t>TUBO FER.FUND.DUC.C/2 FLAN.INT.FUN.ESP.CLAS.K-14,CLAS.PRES.PN-16,AGUA,NBR 7560 E7675,DIAM.1000MM,COMP.1,5M FORNECIMENTO</t>
  </si>
  <si>
    <t>10181</t>
  </si>
  <si>
    <t>TUBO FER.FUND.DUC.C/2 FLAN.INT.FUN.ESP.CLAS.K-14,CLAS.PRES.PN-16,AGUA,NBR 7560 E7675,DIAM.1200MM,COMP.1,5M FORNECIMENTO</t>
  </si>
  <si>
    <t>10182</t>
  </si>
  <si>
    <t>TUBO FER.FUND.DUC.C/2 FLAN.INT.FUN.ESP.CLAS.K-14,CLAS.PRES.PN-16,AGUA,NBR 7560 E7675,DIAM.800MM,COMP.2,0M FORNECIMENTO</t>
  </si>
  <si>
    <t>10183</t>
  </si>
  <si>
    <t>TUBO FER.FUND.DUC.C/2 FLAN.INT.FUN.ESP.CLAS.K-14,CLAS.PRES.PN-16,AGUA,NBR 7560 E7675,DIAM.900MM,COMP.2,0M FORNECIMENTO</t>
  </si>
  <si>
    <t>10184</t>
  </si>
  <si>
    <t>TUBO FER.FUND.DUC.C/2 FLAN.INT.FUN.ESP.CLAS.K-14,CLAS.PRES.PN-16,AGUA,NBR 7560 E7576,DIAM.1000MM,COMP.2,0M FORNECIMENTO</t>
  </si>
  <si>
    <t>10185</t>
  </si>
  <si>
    <t>TUBO FER.FUND.DUC.C/2 FLAN.INT.FUN.ESP.CLAS.K-14,CLAS.PRES.PN-16,AGUA,NBR 7560 E7695,DIAM.1200MM,COMP.2,0M FORNECIMENTO</t>
  </si>
  <si>
    <t>10186</t>
  </si>
  <si>
    <t>TUBO FERRO FUND.DUC.C/PONTA E FLANGE SOLD.ESP.CLAS.K-9,CLAS.PRES.PN-10,AGUA,CONF.NBR 7560 E 7675,C/DIAM.80MM,COMP.1,0M</t>
  </si>
  <si>
    <t>10187</t>
  </si>
  <si>
    <t>TUBO FERRO FUND.DUC.C/PONTA E FLANGE SOLD.ESP.CLAS.K-9,CLAS.PRES.PN-10,AGUA,CONF.NBR 7560 E 7675,C/DIAM.100MM,COMP.1,0M</t>
  </si>
  <si>
    <t>10188</t>
  </si>
  <si>
    <t>TUBO FERRO FUND.DUC.C/PONTA E FLANGE SOLD.ESP.CLAS.K-9,CLAS.PRES.PN-10,AGUA,CONF.NBR 7560 E 7675,C/DIAM.150MM,COMP.1,0M</t>
  </si>
  <si>
    <t>10189</t>
  </si>
  <si>
    <t>TUBO FERRO FUND.DUC.C/PONTA E FLANGE SOLD.ESQ.CLAS.K-9,CLAS.PRES.PN-10,AGUA,CONF.NBR 7560 E 7675,C/DIAM.200MM,COMP.1,0M</t>
  </si>
  <si>
    <t>10190</t>
  </si>
  <si>
    <t>TUBO FERRO FUND.DUC.C/PONTA E FLANGE SOLD.ESP.CLAS.K-9,CLAS.PRES.PN-10,AGUA,CONF.NBR 7560 E 7675,C/DIAM.250MM,COMP.1,0M</t>
  </si>
  <si>
    <t>10191</t>
  </si>
  <si>
    <t>TUBO FERRO FUND.DUC.C/PONTA E FLANGE SOLD.ESP.CLAS.K-9,CLAS.PRES.PN-10,AGUA,CONF.NBR 7560 E 7675,C/DIAM.300MM,COMP.1,0M</t>
  </si>
  <si>
    <t>10192</t>
  </si>
  <si>
    <t>TUBO FERRO FUND.DUC.C/PONTA E FLANGE SOLD.ESP.CLAS.K-9,CLAS.PRES.PN-10,AGUA,CONF.NBR 7560 E 7675,C/DIAM.350MM,COMP.1,0M</t>
  </si>
  <si>
    <t>10193</t>
  </si>
  <si>
    <t>TUBO FERRO FUND.DUC.C/PONTA E FLANGE SOLD.ESP.CLAS.K-9,CLAS.PRES.PN-10,AGUA,CONF.NBR 7560 E 7675,C/DIAM.400MM,COMP.1,0M</t>
  </si>
  <si>
    <t>10194</t>
  </si>
  <si>
    <t>TUBO FERRO FUND.DUC.C/PONTA E FLANGE SOLD.ESP.CLAS.K-9,CLAS.PRES.PN-10,AGUA,CONF.NBR 7560 E 7675,C/DIAM.450MM,COMP.1,0M</t>
  </si>
  <si>
    <t>10195</t>
  </si>
  <si>
    <t>TUBO FERRO FUND.DUC.C/PONTA FLANGE SOLD.ESP.CLAS.K-9,CLAS.PRES.PN-10,AGUA,CONF.NBR 7560 E 7675,C/DIAM.500MM,COMP.1,0M</t>
  </si>
  <si>
    <t>10196</t>
  </si>
  <si>
    <t>TUBO FERRO FUND.DUC.C/PONTA FLANGE SOLD.ESP.CLAS.K-9,CLAS.PRES.PN-10,AGUA,CONF.NBR 7560 E 7675,C/DIAM.600MM,COMP.1,0M</t>
  </si>
  <si>
    <t>10197</t>
  </si>
  <si>
    <t>TUBO FERRO FUND.DUC.C/PONTA FLANGE ROSC.ESP.CLAS.K-12,CLAS.PRES.PN-10,AGUA,CONF.NBR 7560 E 7675,C/DIAM.700MM,COMP.1,0M</t>
  </si>
  <si>
    <t>10198</t>
  </si>
  <si>
    <t>TUBO FERRO FUND.DUC.C/PONTA FLANGE ROSC.ESP.CLAS.K-12,CLAS.PRES.PN-10,AGUA,CONF.NBR 7560 E 7675,C/DIAM.800MM,COMP.1,0M</t>
  </si>
  <si>
    <t>10199</t>
  </si>
  <si>
    <t>TUBO FERRO FUND.DUC.C/PONTA FLANGE ROSC.ESP.CLAS.K-12,CLAS.PRES.PN-10,AGUA,CONF.NBR 7560 E 7675,C/DIAM.900MM,COMP.1,0M</t>
  </si>
  <si>
    <t>10200</t>
  </si>
  <si>
    <t>TUBO FERRO FUND.DUC.C/PONTA FLANGE ROSC.ESP.CLAS.K-12,CLAS.PRES.PN-10,AGUA,CONF.NBR 7560 E 7675,C/DIAM.1000MM,COMP.1,0M</t>
  </si>
  <si>
    <t>10201</t>
  </si>
  <si>
    <t>TUBO FERRO FUND.DUC.C/PONTA FLANGE ROSC.ESP.CLAS.K-12,CLAS.PRES.PN-10,AGUA,CONF.NBR 7560 E 7675,C/DIAM.1200MM,COMP.1,0M</t>
  </si>
  <si>
    <t>10202</t>
  </si>
  <si>
    <t>TUBO FERRO FUND.DUC.C/PONTA FLANGE SOLD.ESP.CLAS.K-9,CLAS.PRES.PN-16,AGUA,CONF.NBR 7560 E 7675,C/DIAM.80MM,COMP.1,0M</t>
  </si>
  <si>
    <t>10203</t>
  </si>
  <si>
    <t>TUBO FERRO FUND.DUC.C/PONTA FLANGE SOLD.ESP.CLAS.K-9,CLAS.PRES.PN-16,AGUA,CONF.NBR 7560 E 7675,C/DIAM.100MM,COMP.1,0M</t>
  </si>
  <si>
    <t>10204</t>
  </si>
  <si>
    <t>TUBO FERRO FUND.DUC.C/PONTA FLANGE SOLD.ESP.CLAS.K-9,CLAS.PRES.PN-16,AGUA,CONF.NBR 7560 E 7675,C/DIAM.150MM,COMPR.1,0M</t>
  </si>
  <si>
    <t>10205</t>
  </si>
  <si>
    <t>TUBO FERRO FUND.DUC.C/PONTA FLANGE SOLD.ESP.CLAS.K-9,CLAS.PRES.PN-16,AGUA,CONF.NBR 7560 E 7675,C/DIAM.200MM,COMP.1,0M</t>
  </si>
  <si>
    <t>10206</t>
  </si>
  <si>
    <t>TUBO FERRO FUND.DUC.C/PONTA FLANGE SOLD.ESP.CLAS.K-9,CLAS.PRES.PN-16,AGUA,CONF.NBR 7560 E 7675,DIAM.250MM,COMPR.1,0M</t>
  </si>
  <si>
    <t>10207</t>
  </si>
  <si>
    <t>TUBO FERRO DUND.DUC.C/PONTA FLANGE SOLD.ESP.CLAS.K-9,CLAS.PRES.PN-16,AGUA,CONF.NBR 7560 E 7675,DIAM.300MM,COMPR.1,0M</t>
  </si>
  <si>
    <t>10208</t>
  </si>
  <si>
    <t>TUBO FERRO FUND.DUC.C/PONTA FLANGE SOLD.ESP.CLAS.K-9,CLAS.PRES.PN-16,AGUA,CONF.NBR 7560 E 7675,DIAM.350MM,COMPR.1,0M</t>
  </si>
  <si>
    <t>10209</t>
  </si>
  <si>
    <t>TUBO FERRO FUND.DUC.C/PONTA FLANGE SOLD.ESP.CLAS.K-9,CLAS.PRES.PN-16,AGUA,CONF.NBR 7560 E 7675,DIAM.400MM,COMPR.1,0M</t>
  </si>
  <si>
    <t>10210</t>
  </si>
  <si>
    <t>TUBO FERRO FUND.DUC.C/PONTA FLANGE SOLD.CLAS.ESP.K-9,CLAS.PRES.PN-16,AGUA,CONF.NBR 7560 E 7675,DIAM.450MM,COMPR.1,0M</t>
  </si>
  <si>
    <t>10211</t>
  </si>
  <si>
    <t>TUBO FERRO FUND.DUC.C/PONTA FLANGE SOLD.ESP.CLAS-K9,CLAS.PRES.PN-16,AGUA,CONF.NBR 7560 E 7675,DIAM.500MM,COMPR.1,0M</t>
  </si>
  <si>
    <t>10212</t>
  </si>
  <si>
    <t>TUBO FERRO FUND.DUC.C/PONTA FLANGE SOLD.ESP.CLAS.K-9,CLAS.PRES.PN-16,AGUA,CONF.NBR 7560 E 7675,DIAM.600MM,COMPR.1,0M</t>
  </si>
  <si>
    <t>10213</t>
  </si>
  <si>
    <t>TUBO FERRO FUND.DUC.C/PONTA FLANGE ROSC.ESP.CLAS.K-12,CLAS.PRES.PN-16,AGUA,CONF.NBR 7560 E 7675,C/DIAM.700MM,COMPR.1,0M</t>
  </si>
  <si>
    <t>10226</t>
  </si>
  <si>
    <t>TUBO FER.FUND.DUC.C/BOLSA JUNTA ELAST.FLAN.SOLD.ESP.CLAS.K-9,CLAS.PRES.PN-10,AGUA,NBR 7560 E 7675,C/DIAM.80MM,COMP.1,0M</t>
  </si>
  <si>
    <t>10227</t>
  </si>
  <si>
    <t>TUBO FER.FUND.DUC.C/BOLSA JUNTA ELAST.FLANGE SOLD.ESP.CLAS.K-9,CLAS.PRES.PN-10,MBR 7560 E 7675,C/DIAM.100MM,COMP.1,0M</t>
  </si>
  <si>
    <t>10228</t>
  </si>
  <si>
    <t>TUBO FER.FUND.DUC.C/BOLSA JUNTA ELAST.FLANGE SOLD.ESP.CLAS.K-9,CLAS.PRES.PN-10,NBR 7560 E 7675,C/DIAM.150MM,COMPR.1,0M</t>
  </si>
  <si>
    <t>10229</t>
  </si>
  <si>
    <t>TUBO FER.FUND.DUC.C/BOLSA JUNTA ELAST.FLLANGE SOLD.ESP.CLAS.K-9,CLAS.PRES.PN-10,NBR 7560 E 7675,C/DIAM.200MM,COMPR.1,0</t>
  </si>
  <si>
    <t>10230</t>
  </si>
  <si>
    <t>TUBO FER.FUND.DUC.C/BOLSA JUNTA ELAST.FLANGE SOLD.ESP.CLAS.K-9,CLAS.PRES.PN-10,NBR 7560 E 7675,C/DIAM.250MM,COMPR.1,0M</t>
  </si>
  <si>
    <t>10231</t>
  </si>
  <si>
    <t>TUBO FER.FUND.DUC.C/BOLSA JUNTA ELAST.FLANGE SOLD.ESP.CLAS.K-9,CLAS.PRES.PN-10,NBR 7560 E 7675,C/DIAM.300MM,COMP.1,0M</t>
  </si>
  <si>
    <t>10232</t>
  </si>
  <si>
    <t>TUBO FER.FUND.DUC.C/BOLSA JUNTA ELAST.FLANGE SOLD.ESP.CLAS.K-9,CLAS.PRES.PN-10,NBR 7560 E 7675,C/DIAM.350MM,COMPR.1,0M</t>
  </si>
  <si>
    <t>10233</t>
  </si>
  <si>
    <t>TUBO FER.FUND.DUC.C/BOLSA JUNTA ELAST.FLANGE SOLD.ESP.CLAS.K-9,CLAS.PRES.PN-10,NBR 7560 E 7675,C/DIAM.400MM,COMPR.1,0M</t>
  </si>
  <si>
    <t>10234</t>
  </si>
  <si>
    <t>TUBO FER.FUND.DUC.C/BOLSA JUNTA ELAST.FLANGE SOLD.ESP.CLAS.K-9,CLAS.PRES.PN-10,NBR 7560 E 7675,C/DIAM.450MM,COMP.1,0M</t>
  </si>
  <si>
    <t>10235</t>
  </si>
  <si>
    <t>TUBO FER.FUND.DUC.C/BOLSA JUNTA ELAST.FLANGE SOLD.ESP.CLAS.K-9,CLAS.PRES.PN-10,NBR 7560 E 7675,C/DIAM.500MM,COMP.1,0M</t>
  </si>
  <si>
    <t>10236</t>
  </si>
  <si>
    <t>TUBO FER.FUND.DUC.C/BOLSA JUNTA ELAST.FLANGE SOLD.ESP.CLAS.K-9,CLAS.PRES.PN-10,NBR 7560 E 7675,C/DIAM.600MM,COMPR.1,0M</t>
  </si>
  <si>
    <t>10237</t>
  </si>
  <si>
    <t>TUBO FER.FUND.DUC.C/BOLSA JUNTA ELAST.FLANGE ROSC.ESP.CLAS.K-12,CLAS.PRES.PN-10,NBR 7560 E 7675,C/DIAM.700MM,COMPR.1,0M</t>
  </si>
  <si>
    <t>10238</t>
  </si>
  <si>
    <t>TUBO FER.FUND.DUC.C/BOLSA JUNTA ELAST.FLANGE ROSC.ESP.CLAS.K-12,CLAS.PRES.PN-10,NBR 7560 E 7675,C/DIAM.800MM,COMPR.1,0M</t>
  </si>
  <si>
    <t>10239</t>
  </si>
  <si>
    <t>TUBO FER.FUND.DUC.C/BOLSA JUNTA ELAST.FLANGE ROSC.ESP.CLAS.K-12,CLAS.PRES.PN-10,NBR 7560 E 7675,C/DIAM.900MM,COMPR.1,0M</t>
  </si>
  <si>
    <t>10240</t>
  </si>
  <si>
    <t>TUBO FER.FUND.DUC.C/BOLSA JUNTA ELAST.FLANGE ROSC.ESP.CLAS.K-12,CLAS.PRES.PN-10,NBR 7560 E 7675,C/DIAM.1000MM,COMPR.1,0M</t>
  </si>
  <si>
    <t>10241</t>
  </si>
  <si>
    <t>TUBO FER.FUND.DUC.C/BOLSA JUNTA ELAST.FLANGE ROSC.ESP.CLAS.K-12,CLAS.PRES.PN-10,NBR 7560 E 7675,C/DIAM.1200MM,COMPR.1,0M</t>
  </si>
  <si>
    <t>10242</t>
  </si>
  <si>
    <t>TUBO FER.FUND.DUC.C/BOLSA JUNTA ELAST.FLANGE SOLD.ESP.CLAS.K-9,CLAS.PRES.PN-16,NBR 7560 E 7675,C/DIAM.80MM,COMPR.1,0M</t>
  </si>
  <si>
    <t>10243</t>
  </si>
  <si>
    <t>TUBO FER.FUND.DUC.C/BOLSA JUNTA ELAST.FLANGE SOLD.ESP.CLAS.K-9,CLAS.PRES.PN-16,NBR 7560 E 7675,C/DIAM.100MM,COMPR.1,0M</t>
  </si>
  <si>
    <t>10244</t>
  </si>
  <si>
    <t>TUBO FER.FUND.DUC.C/BOLSA JUNTA ELAST.FLANGE SOLD.ESP.CLAS.K-9,CLAS.PRES.PN-16,NBR 7560 E 7675,C/DIAM.150MM,COMPR.1,0M</t>
  </si>
  <si>
    <t>10245</t>
  </si>
  <si>
    <t>TUBO FER.FUND.DUC.C/BOLSA JUNTA ELAST.FLANGE SOLD.ESP.CLAS.K-9,CLAS.PRES.PN-16,NBR 7560 E 7675,C/DIAM.200MM,COMPR.1,0M</t>
  </si>
  <si>
    <t>10246</t>
  </si>
  <si>
    <t>TUBO FER.FUND.DUC.C/BOLSA JUNTA ELAST.FLANGE SOLD.ESP.CLAS.K-9,CLAS.PRES.PN-16,NBR 7560 E 7675,C/DIAM.250MM,COMPR.1,0M</t>
  </si>
  <si>
    <t>10247</t>
  </si>
  <si>
    <t>TUBO FER.FUND.DUC.C/BOLSA JUNTA ELAST.FLANGE SOLD.ESP.CLAS.K-9,CLAS.PRES.PN-16,NBR 7560 E 7675,C/DIAM.300MM,COMPR.1,0M</t>
  </si>
  <si>
    <t>10248</t>
  </si>
  <si>
    <t>TUBO FER.FUND.DUC.C/BOLSA JUNTA ELAST.FLANGE SOLD.ESP.CLAS.K-9,CLAS.PRES.PN-16,NBR 7560 E 7675,C/DIAM.350MM,COMPR.1,0M</t>
  </si>
  <si>
    <t>10249</t>
  </si>
  <si>
    <t>TUBO FER.FUND.DUC.C/BOLSA JUNTA ELAST.FLANGE SOLD.ESP.CLAS.K-9,CLAS.PRES.PN-16,NBR 7560 E 7675,C/DIAM.400MM,COMPR.1,0M</t>
  </si>
  <si>
    <t>10250</t>
  </si>
  <si>
    <t>TUBO FER.FUND.DUC.C/BOLSA JUNTA ELAST.FLANGE SOLD.ESP.CLAS.K-9,CLAS.PRES.PN-16,NBR 7560 E 7675,C/DIAM.450MM,COMPR.1,0M</t>
  </si>
  <si>
    <t>10251</t>
  </si>
  <si>
    <t>TUBO FER.FUND.DUC.C/BOLSA JUNTA ELAST.FLANGE,SOLD.ESP.CLAS.K-9,CLAS.PRES.PN-16,NBR 7560 E 7675,C/DIAM.500MM,COMPR.1,0M</t>
  </si>
  <si>
    <t>10252</t>
  </si>
  <si>
    <t>TUBO FER.FUND.DUC.C/BOLSA JUNTA ELAST.FLANGE SOLD.ESP.CLAS.K-9,CLAS.PRES.PN-16,NBR 7560 E 7675,C/DIAM.600MM,COMPR.1,0M</t>
  </si>
  <si>
    <t>10253</t>
  </si>
  <si>
    <t>TUBO FER.FUND.DUC.C/BOLSA JUNTA ELAS.FLANGE ROSC.ESP.CLAS.K-12,CLAS.PRES.PN-16,NBR 7560 E 7675,C/DIAM.700MM,COMPR.1,0M</t>
  </si>
  <si>
    <t>10266</t>
  </si>
  <si>
    <t>ADICIONAL DE EXTENSAO EXCEDENTE A 1,00MEM TUBOS COM FLANGES SOLDADOS, CLASSE K-9, PN-10, PARA AGUA,COM DIAMETRO DE 80MM</t>
  </si>
  <si>
    <t>10267</t>
  </si>
  <si>
    <t>ADICIONAL DE EXTENSAO EXCEDENTE A 1,00MEM TUBOS COM FLANGES SOLDADOS,CLASSE K-9PN-10,PARA AGUA, COM DIAMETRO DE 100MM</t>
  </si>
  <si>
    <t>10268</t>
  </si>
  <si>
    <t>ADICIONAL DE EXTENSAO EXCEDENTE A 1,00MEM TUBOS COM FLANGES SOLDADOS,CLASSE K-9PN-10, PARA AGUA,COM DIAMETRO DE 150MM</t>
  </si>
  <si>
    <t>10269</t>
  </si>
  <si>
    <t>ADICIONAL DE EXTENSAO EXCEDENTE A 1,00MEM TUBOS COM FLANGES SOLDADOS,CLASSE K-9PN-10, PARA AGUA COM DIAMETRO DE 200MM</t>
  </si>
  <si>
    <t>10270</t>
  </si>
  <si>
    <t>ADICIONAL DE EXTENSAO EXCEDENTE A 1,00MEM TUBOS COM FLANGES SOLDADOS,CLASSE K-9PN-1O,PARA AGUA, COM DIAMETRO DE 250 MM</t>
  </si>
  <si>
    <t>10271</t>
  </si>
  <si>
    <t>ADICIONAL DE EXTENSAO EXCEDENTE A 1,00MEM TUBOS COM FLANGES SOLDADOS,CLASSE K-9PN-10,PARA AGUA,COM DIAMETRO DE 300MM</t>
  </si>
  <si>
    <t>10272</t>
  </si>
  <si>
    <t>ADICIONAL DE EXTENSAO EXCEDENTE A 1,00MEM TUBOS COM FLANGES SOLDADOS,CLASSE K-9PN-10,PARA AGUA,COM DIAMETRO DE 350MM</t>
  </si>
  <si>
    <t>10273</t>
  </si>
  <si>
    <t>ADICIONAL DE EXTENSAO EXCEDENTE A 1,00MEM TUBOS COM FLANGES SOLDADOS,CLASSE K-9PN-10,PARA AGUA,COM DIAMETRO DE 400MM</t>
  </si>
  <si>
    <t>10274</t>
  </si>
  <si>
    <t>ADICIONAL DE EXTENSAO EXCEDENTE A 1,00MEM TUBOS COM FLANGES SOLDADOS,CLASSE K-9PN-10, PARA AGUA, COM DIAMETRO DE 450MM</t>
  </si>
  <si>
    <t>10275</t>
  </si>
  <si>
    <t>ADICIONAL DE EXTENSAO EXCEDENTE A 1,00MEM TUBOS COM FLANGES SOLDADOS,CLASSE K-9PN-10,PARA AGUA,COM DIAMETRO DE 500MM</t>
  </si>
  <si>
    <t>10276</t>
  </si>
  <si>
    <t>ADICIONAL DE EXTENSAO EXCEDENTE A 1,00MEM TUBOS COM FLANGES SOLDADOS,CLASSE K-9PN-10,PARA AGUA,COM DIAMETRO DE 600MM</t>
  </si>
  <si>
    <t>10277</t>
  </si>
  <si>
    <t>ADICIONAL DE EXTENSAO EXCEDENTE A 1,00MEM TUBOS COM FLANGES ROSCADOS,CLASSE K-12, PN-10,PARA AGUA,COM DIAMETRO DE 700MM</t>
  </si>
  <si>
    <t>10278</t>
  </si>
  <si>
    <t>ADICIONAL DE EXTENSAO EXCEDENTE A 1,00MEM TUBOS COM FLANGES ROSCADOS,CLASSE K-12, PN-10,PARA AGUA,COM DIAMETRO DE 800MM</t>
  </si>
  <si>
    <t>10279</t>
  </si>
  <si>
    <t>ADICIONAL DE EXTENSAO EXCEDENTE A 1,00MEM TUBOS COM FLANGES ROSCADOS,CLASSE K-12,PN-10,PARA AGUA,COM DIAMETRO DE 900MM</t>
  </si>
  <si>
    <t>10280</t>
  </si>
  <si>
    <t>ADICIONAL DE EXTENSAO EXCEDENTE A 1,00MEM TUBOS COM FLANGES ROSCADOS,CLASSE K-12,PN-10,PARA AGUA,COM DIAMETRO DE 1000MM</t>
  </si>
  <si>
    <t>10281</t>
  </si>
  <si>
    <t>ADICIONAL DE EXTENSAO EXCEDENTE A 1,00MEM TUBOS COM FLANGES ROSCADOS,CLASSE K-12,PN-10,PARA AGUA,COM DIAMETRO DE 1200MM</t>
  </si>
  <si>
    <t>10282</t>
  </si>
  <si>
    <t>ADICIONAL DE EXTENSAO EXCEDENTE A 1,00MEM TUBOS COM FLANGES SOLDADOS,CLASSE K-9PN-16,PARA AGUA,COM DIAMETRO DE 80MM</t>
  </si>
  <si>
    <t>10283</t>
  </si>
  <si>
    <t>ADICIONAL DE EXTENSAO EXCEDENTE A 1,00MEM TUBOS COM FLANGES SOLDADOS,CLASSE K-9PN-16,PARA AGUA, COM DIAMENTRO DE 100 MM</t>
  </si>
  <si>
    <t>10284</t>
  </si>
  <si>
    <t>ADICIONAL DE EXTENSAO EXCEDENTE A 1,00MEM TUBOS COM FLANGES SOLDADOS,CLASSE K-9PN-16,PARA AGUA,COM DIAMETRO DE 150 MM</t>
  </si>
  <si>
    <t>10285</t>
  </si>
  <si>
    <t>ADICIONAL DE EXTENSAO EXCEDENTE A 1,00MEM TUBOS COM FLANGES SOLDADOS,CLASSE K-9PN-16,PARA AGUA,COM DIAMETRO DE 200 MM</t>
  </si>
  <si>
    <t>10286</t>
  </si>
  <si>
    <t>ADICIONAL DE EXTENSAO EXCEDENTE A 1,00MEM TUBOS COM FLANGES SOLDADOS,CLASSE K-9PN-16,PARA AGUA,COM DIAMETRO DE 250MM</t>
  </si>
  <si>
    <t>10287</t>
  </si>
  <si>
    <t>ADICIONAL DE EXTENSAO EXCEDENTE A 1,00MEM TUBOS COM FLANGES SOLDADOS,CLASSE K-9PN-16,PARA AGUA,COM DIAMETRO DE 300 MM</t>
  </si>
  <si>
    <t>10288</t>
  </si>
  <si>
    <t>ADICIONAL DE EXTENSAO EXCEDENTE A 1,00MEM TUBOS COM FLANGES SOLDADOS,CLASSE K-9PN-16,PARA AGUA,COM DIAMETRO DE 350 MM</t>
  </si>
  <si>
    <t>10289</t>
  </si>
  <si>
    <t>ADICIONAL DE EXTENSAO EXCEDENTE A 1,00MEM TUBOS COM FLANGES SOLDADOS,CLASSE K-9PN-16,PARA AGUA, COM DIAMETRO DE 400 MM</t>
  </si>
  <si>
    <t>10290</t>
  </si>
  <si>
    <t>ADICIONAL DE EXTENSAO EXCEDENTE A 1,00MEM TUBOS COM FLANGES SOLDADOS,CLASSE K-9PN-16,PARA AGUA,COM DIAMETRO DE 450 MM</t>
  </si>
  <si>
    <t>10291</t>
  </si>
  <si>
    <t>ADICIONAL DE EXTENSAO EXCEDENTE A 1,00MEM TUBOS COM FLANGES SOLDADOS,CLASSE K-9PN-16,PARA AGUA, COM DIAMETRO DE 500 MM</t>
  </si>
  <si>
    <t>10292</t>
  </si>
  <si>
    <t>ADICIONAL DE EXTENSAO EXCEDENTE A 1,00MEM TUBOS COM FLANGES SOLDADOS,CLASSE K-9PN-16,PARA AGUA,COM DIAMETRO DE 600 MM</t>
  </si>
  <si>
    <t>10293</t>
  </si>
  <si>
    <t>ADICIONAL DE EXTENSAO EXCEDENTE A 1,00MEM TUBOS COM FLANGES ROSCADOS,CLASSE K-12,PN-16,PARA AGUA,COM DIAMETRO DE 700 MM</t>
  </si>
  <si>
    <t>10294</t>
  </si>
  <si>
    <t>TUBO FERRO FUND.DUCTIL C/2 FLANGES SOLD.K-9,PN-10,REV.INT.ARG.CIM.ALUM.EXT.ZIN.MET.EXC.ACES.P/JUNTA,D=80MM,C=1,0M</t>
  </si>
  <si>
    <t>10295</t>
  </si>
  <si>
    <t>TUBO FERRO FUND.DUCTIL C/2 FLANGES SOLD.K-9,PN-10,REV.INT.ARG.CIM.ALUM.EXT.ZIN.MET.EXC.ACES.P/JUNTA,D=100MM,C=1,0M</t>
  </si>
  <si>
    <t>10296</t>
  </si>
  <si>
    <t>TUBO FERRO FUND.DUCTIL C/2 FLANGES SOLD.K-9,PN-10,REV.INT.ARG.CIM.ALUM.EXT.ZIN.MET.EXC.ACES.P/JUNTA,D=150MM,C-1,0M</t>
  </si>
  <si>
    <t>10297</t>
  </si>
  <si>
    <t>TUBO FERRO FUND.DUCTIL C/2 FLANGES SOLD.K-9,PN-10,REV.INT.ARG.CIM.ALUM.EXT.ZIN.MET,EXC.ACES.P/JUNTA,D=200M,C=1,0M</t>
  </si>
  <si>
    <t>10298</t>
  </si>
  <si>
    <t>TUBO FERRO FUND.DUCTIL C/2 FLANGES SOLD.K-9,PN-10,REV.INT.ARG.CIM.ALUM.EXT.ZIN.MET.EXC.ACES.P/JUNTA,D=250MM,C=1,0M</t>
  </si>
  <si>
    <t>10299</t>
  </si>
  <si>
    <t>TUBO FERRO FUND.DUCTIL C/2 FLANGES SOLD.K-9,PN-10,REV.INT.ARG.CIM.ALUM.EXT.ZIN.MET.EXC.ACES.P/JUNTA,D=300MM,C=1,0M</t>
  </si>
  <si>
    <t>10300</t>
  </si>
  <si>
    <t>TUBO FERRO FUND.DUCTIL C/2 FLANGES SOLD.K-9,PN-10,REV.INT.ARG.CIM.ALUM.EXT.ZIN.MET.EXC.ACES.P/JUNTA,D=350MM,C=1,0M</t>
  </si>
  <si>
    <t>10301</t>
  </si>
  <si>
    <t>TUBO FERRO FUND.DUCTIL C/2 FLANGES SOLD.K-9,PN-10,REV.INT.ARG.CIM.ALUM.EXT.ZIN.MET.EXC.ACES.P/JUNTA,D=400MM,C=1,0M</t>
  </si>
  <si>
    <t>10302</t>
  </si>
  <si>
    <t>TUBO FERRO FUND.DUCTIL C/2 FLANGES SOLD.K-9,PN-10,REV/INT.ARG.CIM.ALUM.EXT.ZIN.MET.EXC.ACES.P/JUNTA,D=450MM,C=1,0M</t>
  </si>
  <si>
    <t>10303</t>
  </si>
  <si>
    <t>TUBO FERRO FUND.DUCTIL C/2 FLANGES SOLD.K-9,PN-10,REV.INT.ARG.CIM.ALUM.EXT.ZIN.MET.EXC.ACES.P/JUNTA,D=500MM,C=1,0M</t>
  </si>
  <si>
    <t>10304</t>
  </si>
  <si>
    <t>TUBO FERRO FUND.DUCTIL C/2 FLANGES SOLD.K-9,PN-10,REV.INT.ARG.CIM.ALUM.EXT.ZIN.MET.EXC.ACES.P/JUNTA,D=600MM,C=1,0M</t>
  </si>
  <si>
    <t>10305</t>
  </si>
  <si>
    <t>TUBO FERRO FUND.DUCTIL C/2 FLANGES ROSQ.K-12,PN-10,REV.INT.ARG.CIM.ALUM.EXT.ZIN.MET.EXC.ACES.P/JUNTA,D=700MM,C=1,0M</t>
  </si>
  <si>
    <t>10306</t>
  </si>
  <si>
    <t>TUBO FERRO FUND.DUCTIL C/2 FLANGES ROSQ.K-12,PN-10,REV.INT.ARG.CIM.ALUM.EXT.ZIN.MET.EXC.ACES.P/JUNTA,D=800MM,C=1,0M</t>
  </si>
  <si>
    <t>10307</t>
  </si>
  <si>
    <t>TUBO FERRO FUND.DUCTIL C/2 FLANGES ROSQ.K-12,PN-10,REV.INT.ARG.CIM.ALUM.EXT.ZIN.MET.EXC.ACES.P/JUNTA,D=900MM,C=1,0M</t>
  </si>
  <si>
    <t>10308</t>
  </si>
  <si>
    <t>TUBO FERRO FUND.DUCTIL C/2 FLANGES ROSQ.K-12,PN-10,REV.INT.ARG.CIM.ALUM.EXT.ZIN.MET.EXC.ACES.P/JUNTA,D=1000MM,C=1,0M</t>
  </si>
  <si>
    <t>10309</t>
  </si>
  <si>
    <t>TUBO FERRO FUND.DUCTIL C/2 FLANGES ROSQ.K-12,PN-10,REV.INT.ARG.CIM.ALUM.EXT.ZIN.MET.EXC.ACES.P/JUNTA,D=1200MM,C=1,0M</t>
  </si>
  <si>
    <t>10310</t>
  </si>
  <si>
    <t>TUBO FERRO FUND.DUCTIL C/2 FLANGES SOLD.K-9,PN-16,REV.INT.ARG.CIM.ALUM.EXT.ZIN.MET.EXC.ACES.P/JUNTA,D=80MM,C=1,0M</t>
  </si>
  <si>
    <t>10311</t>
  </si>
  <si>
    <t>TUBO FERRO FUND.DUCTIL C/2 FLANGES SOLD.K-9,PN-16,REV.INT.ARG.CIM.ALUM.EXT.ZIN.MET.EXC.ACES.P/JUNTA,D=100MM,C=1,0M</t>
  </si>
  <si>
    <t>10312</t>
  </si>
  <si>
    <t>TUBO FERRO FUND.DUCTIL C/2 FLANGES SOLD.K-9,PN-16,REV.INT.ARG.CIM.ALUM.EXT.ZIN.MET.EXC.ACES.P/JUNTA,D=150MM,C=1,0M</t>
  </si>
  <si>
    <t>10313</t>
  </si>
  <si>
    <t>TUBO FERRO FUND.DUCTIL C/2 FLANGES SOLD.K-9,PN-16,REV.INT.ARG.CIM.ALUM.EXT.ZIN.MET.EXC.ACES.P/JUNTA,D=200MM,C=1,0M</t>
  </si>
  <si>
    <t>10314</t>
  </si>
  <si>
    <t>TUBO FERRO FUND.DUCTIL C/2 FLANGES SOLD.K-9,PN-16,REV.INT.ARG.CIM.ALUM.EXT.ZIN.MET.EXC.ACES.P/JUNTA,D=250MM,C=1,0M</t>
  </si>
  <si>
    <t>10315</t>
  </si>
  <si>
    <t>TUBO FERRO FUND.DUCTIL C/2 FLANGES SOLD.K-9,PN-16,REV.INT.ARG.CIM.ALUM.EXT.ZIN.MET.EXC.ACES.P/JUNTA,D=300MM,C=1,0M</t>
  </si>
  <si>
    <t>10316</t>
  </si>
  <si>
    <t>TUBO FERRO FUND.DUCTIL C/2 FLANGES SOLD.K-9,PN-16,REV.INT.ARG.CIM.ALUM.EXT.ZIN.MET.EXC.ACES.P/JUNTA,D=350MM,C=1,0M</t>
  </si>
  <si>
    <t>10317</t>
  </si>
  <si>
    <t>TUBO FERRO FUND.DUCTIL C/2 FLANGES SOLD.K-9,PN-16,REV.INT.ARG.CIM.ALUM.EXT.ZIN.MET.EXC.ACES.P/JUNTA,D=400MM,C=1,0M</t>
  </si>
  <si>
    <t>10318</t>
  </si>
  <si>
    <t>TUBO FERRO FUND.DUCTIL C/2 FLANGES SOLD.K-9,PN-16,REV.INT.ARG.CIM.ALUM.EXT.ZIN.MET.EXC.ACES.P/JUNTA,D=450MM,C=1,0M</t>
  </si>
  <si>
    <t>10319</t>
  </si>
  <si>
    <t>TUBO FERRO FUND.DUCTIL C/2 FLANGES SOLD.K-9,PN-16,REV.INT.ARG.CIM.ALUM.EXT.ZIN.MET.EXC.ACES.P/JUNTA,D=500MM,C=1,0M</t>
  </si>
  <si>
    <t>10320</t>
  </si>
  <si>
    <t>TUBO FERRO FUND.DUCTIL C/2 FLANGES SOLD.K-9,PN-16,REV.INT.ARG.CIM.ALUM.EXT.ZIN.MET.EXC.ACES.P/JUNTA,D=600MM,C=1,0M</t>
  </si>
  <si>
    <t>10321</t>
  </si>
  <si>
    <t>TUBO FER.FUN.DUC.C/2 FLAN.ROSC.ESP.CLAS..K-12,CLAS.PRES.PN-16,CONF.NBR 15420 E 7560,EXC.ACES.P/JUNTA,D=700MM,C=1,0M</t>
  </si>
  <si>
    <t>10322</t>
  </si>
  <si>
    <t>TUBO FER.FUN.DUC.C/2 FLAN.INT.FUN.ESP.CLAS.K-14,CLAS.PRES.PN-16,NBR 15420 E 7560,EXC.ACES.P/JUNTA,D=800MM,C=1,0M</t>
  </si>
  <si>
    <t>10323</t>
  </si>
  <si>
    <t>TUBO FER.FUN.DUC.C/2 FLAN.INT.FUN.ESP.CLAS.K-14,CLAS.PRES.PN-16,NBR 15420 E 7560,EXC.ACES.P/JUNTA,D=900MM,C=1,0M</t>
  </si>
  <si>
    <t>10324</t>
  </si>
  <si>
    <t>TUBO FER.FUND.DUC.C/2 FLAN.INT.FUND.ESP.CLAS.K-14,CLAS.PRES.PN-16,NBR 15420 E 7560,EXC.ACES.P/JUNTA,D=1000MM,C=1,0M</t>
  </si>
  <si>
    <t>10325</t>
  </si>
  <si>
    <t>TUBO FER.FUND.DUC.C/2 FLAN.INT.FUND.ESP.CLAS.K-14,CLAS.PRES.PN-16,NBR 15420 E 7560,EXC.ACES.P/JUNTA,D=1200MM,C=1,0M</t>
  </si>
  <si>
    <t>10326</t>
  </si>
  <si>
    <t>TUBO FER.FUN.DUC.C/2 FLAN.INT.FUN.ESP.ESP.CLAS.K-14,CLAS.PRES.PN-16,NBR 15420 E7560,EXC.ACES.P/JUNTA,D=800MM,C=1,5M</t>
  </si>
  <si>
    <t>10327</t>
  </si>
  <si>
    <t>TUBO FER.FUN.DUC.C/2 FLAN.INT.FUN.ESP.CLAS.K-14,CLAS.PRES.PN-16,NBR 15420 E 7560,EXC.ACES.P/JUNTA,D=900MM,C=1,5M</t>
  </si>
  <si>
    <t>10328</t>
  </si>
  <si>
    <t>TUBO FER.FUND.DUC.C/2 FLAN.INT.FUND.ESP.CLAS.K-14,CLAS.PRES.PN-16,NBR 15420 E 7560,EXC.ACES.P/JUNTA,D=1000M,C=1,5M</t>
  </si>
  <si>
    <t>10329</t>
  </si>
  <si>
    <t>TUBO FER.FUND.DUC.C/2 FLAN.INT.FUND.ESP.CLAS.K-14,CLAS.PRES.PN-16,NBR 15420 E 7560,EXC.ACES.P/JUNTA,D=1200M,C=1,5M</t>
  </si>
  <si>
    <t>10330</t>
  </si>
  <si>
    <t>TUBO FER.FUN.DUC.C/2 FLAN.INT.FUND.ESP.CLAS.K-14,CLAS.PRES.PN-16,NBR 15420 E 7560,EXC.ACES.P/JUNTA,D=800MM,C=2,0M</t>
  </si>
  <si>
    <t>10331</t>
  </si>
  <si>
    <t>TUBO FER.FUN.DUC.C/2 FLAN.INT.FUN.ESP.CLAS.K-14,CLAS.PRES.PN-16,NBR 15420 E 7560,EXC.ACES.P/JUNTA,D=900MM,C=2,0M</t>
  </si>
  <si>
    <t>10332</t>
  </si>
  <si>
    <t>TUBO FER.FUND.DUC.C/2 FLAN.INT.FUND.ESP.CLAS.K-14,CLAS.PRES.PN-16,NBR 15420 E 7560,EXC.ACES.P/JUNTA,D=1000MM,C=2,0M</t>
  </si>
  <si>
    <t>10333</t>
  </si>
  <si>
    <t>TUBO FER.FUND.DUC.C/2 FLAN.INT.FUND.ESP.CLAS.K-14,CLAS.PRES.PN-16,NBR 15420 E 7560,EXC.ACES.P/JUNTA,D=1200MM,C=2,0M</t>
  </si>
  <si>
    <t>10334</t>
  </si>
  <si>
    <t>TUBO FER.FUND.DUC.C/PONTA FLAN.SOLD.ESP.CLAS.K-9,CLAS.PRES.PN-10,NBR 15420 E 7560,EXC.ACES.P/JUNTA,D=80MM,C=1,0M</t>
  </si>
  <si>
    <t>10335</t>
  </si>
  <si>
    <t>TUBO FER.FUND.DUC.C/PONTA FLAN.SOLD.ESP.CLAS.K-9,CLAS.PRES.PN-10,NBR 15420 E 7560,EXC.ACES.P/JUNTA,D=100MM,C=1,0M</t>
  </si>
  <si>
    <t>10336</t>
  </si>
  <si>
    <t>TUBO FER.FUND.DUC.C/PONTA FLAN.SOLD.ESP.CLAS.K-9,CLAS.PRES.PN-10,NBR 15420 E 7560,EXC.ACES.P/JUNTA,D=150MM,C=1,0M</t>
  </si>
  <si>
    <t>10337</t>
  </si>
  <si>
    <t>TUBO FER.FUND.DUC.C/PONTA FLAN.SOLD.ESP.CLAS.K-9,CLAS.PRES.PN-10,NBR 15420 E 7560,EXC.ACES.P/JUNTA,D=200MM,C=1,0M</t>
  </si>
  <si>
    <t>10338</t>
  </si>
  <si>
    <t>TUBO FER.FUND.DUC.C/PONTA FLAN.SOLD.ESP.CLAS.K-9,CLAS.PRES.PN-10,NBR 15420 E 7560,EXC.ACES.P/JUNTA,D=250MM,C=1,0M</t>
  </si>
  <si>
    <t>10339</t>
  </si>
  <si>
    <t>TUBO FER.FUND.DUC.C/PONTA FLAN.SOLD.ESP.CLAS.K-9,CLAS.PRES.PN-10,NBR 15420 E 7560,EXC.ACES.P/JUNTA,D=300MM,C=1,0M</t>
  </si>
  <si>
    <t>10340</t>
  </si>
  <si>
    <t>TUBO FER.FUND.DUC.C/PONTA FLAN.SOLD.ESP.CLAS.K-9,CLAS.PRES.PN-10,NBR 15420 E 7560,EXC.ACES.P/JUNTA,D=350MM,C=1,0M</t>
  </si>
  <si>
    <t>10341</t>
  </si>
  <si>
    <t>TUBO FER.FUND.DUC.C/PONTA FLAN.SOLD.ESP.CLAS.K-9,CLAS.PRES.PN-10,NBR 15420 E 7560,EXC.ACES.P/JUNTA,D=400MM,C=1,0M</t>
  </si>
  <si>
    <t>10342</t>
  </si>
  <si>
    <t>TUBO FER.FUND.DUC.C/PONTA FLAN.SOLD.ESP.CLAS.K-9,CLAS.PRES.PN-10,NBR 15420 E 7560,EXC.ACES.P/JUNTA,D=450M,C=1,0M</t>
  </si>
  <si>
    <t>10343</t>
  </si>
  <si>
    <t>TUBO FER.FUND.DUC.C/PONTA FLAN.SOLD.ESP.CLAS.K-9,CLAS.PRES.PN-10,NBR 15420 E 7560,EXC.ACES.P/JUNTA,D=500MM,C=1,0M</t>
  </si>
  <si>
    <t>10344</t>
  </si>
  <si>
    <t>TUBO FER.FUND.DUC.C/PONTA FLAN.SOLD.ESP.CLAS.K-9,CLAS.PRES.PN-10,NBR 15420 E 7560,EXC.ACES.P/JUNTA,D=600MM,C=1,0M</t>
  </si>
  <si>
    <t>10345</t>
  </si>
  <si>
    <t>TUBO FER.FUND.DUC.C/PONTA FLAN.ROSC.ESP.CLAS.K-12,CLAS.PRES.PN-10,NBR 15420 E 7560,EXC.ACES.P/JUNTA,D=700MM,C=1,0M</t>
  </si>
  <si>
    <t>10346</t>
  </si>
  <si>
    <t>TUBO FER.FUND.DUC.C/PONTA FLAN.ROSC.ESP.CLAS.K-12,CLAS.PRES.PN-10,NBR 15420 E 7560,EXC.ACES.P/JUNTA,D=800MM,C=1,0M</t>
  </si>
  <si>
    <t>10347</t>
  </si>
  <si>
    <t>TUBO FER.FUND.DUC.C/PONTA FLAN.ROSC.ESP.CLAS.K-12,CLAS.PRES.PN-10,NBR 15420 E 7560,EXC.ACES.P/JUNTA,D=900M,C=1,0M</t>
  </si>
  <si>
    <t>10348</t>
  </si>
  <si>
    <t>TUBO FER.FUND.DUC.C/PONTA FLAN.ROSC.ESP.CLAS.K-12,CLAS.PRES.PN-10,NBR 15420 E 7560,EXC.ACES.P/JUNTA,D=1000MM,C=1,0M</t>
  </si>
  <si>
    <t>10349</t>
  </si>
  <si>
    <t>TUBO FER.FUND.DUC.C/PONTA FLAN.ROSC.ESP.CLAS.K-12,CLAS.PRES.PN-10,NBR 15420 E 7560,EXC.ACES.P/JUNTA,D=1200MM,C=1,0M</t>
  </si>
  <si>
    <t>10350</t>
  </si>
  <si>
    <t>TUBO FER.FUND.DUC.C/PONTA FLAN.SOLD.ESP.CLAS.K-9,CLAS.PRES.PN-16,NBR 15420 E 7560,EXC.ACES.P/JUNTA,D=80MM,C=1,0M</t>
  </si>
  <si>
    <t>10351</t>
  </si>
  <si>
    <t>TUBO FER.FUND.DUC.C/PONTA FLAN.SOLD.ESP.CLAS.K-9,CLAS.PRES.PN-16,NBR 15420 E 7560,EXC.ACES.P/JUNTA,D=100MM,C=1,0M</t>
  </si>
  <si>
    <t>10352</t>
  </si>
  <si>
    <t>TUBO FER.FUND.DUC.C/PONTA FLAN.SOLD.ESP.CLAS.K-9,CLAS.PRES.PN-16,NBR 15420 E 7560,EXC.ACES.P/JUNTA,D=150MM,C=1,0M</t>
  </si>
  <si>
    <t>10353</t>
  </si>
  <si>
    <t>TUBO FER.FUND.DUC.C/PONTA FLAN.SOLD.ESP.CLAS.K-9,CLAS.PRES.PN-16,NBR 15420 E 7560,EXC.ACES.P/JUNTA,D=200MM,C=1,0M</t>
  </si>
  <si>
    <t>10354</t>
  </si>
  <si>
    <t>TUBO FER.FUND.DUC.C/PONTA FLAN.SOLD.ESP.CLAS.K-9,CLAS.PRES.PN-16,NBR 15420 E 7560,EXC.ACES.P/JUNTA,D=250MM,C=1,0M</t>
  </si>
  <si>
    <t>10355</t>
  </si>
  <si>
    <t>TUBO FER.FUND.DUC.C/PONTA FLAN.SOLD.ESP.CLAS.K-9,CLAS.PRES.PN-16,NBR 15420 E 7560,EXC.ACES.P/JUNTA,D=300MM,C=1,0M</t>
  </si>
  <si>
    <t>10356</t>
  </si>
  <si>
    <t>TUBO FER.FUND.DUC.C/PONTA FLAN.SOLD.ESP.CLAS.K-9,CLAS.PRES.PN-16,NBR 15420 E 7560,EXC.ACES.P/JUNTA,D=350MM,C=1,0M</t>
  </si>
  <si>
    <t>10357</t>
  </si>
  <si>
    <t>TUBO FER.FUND.DUC.C/PONTA FLAN.SOLD.ESP.CLAS.K-9,CLAS.PRES.PN-16,NBR 15420 E 7560,EXC.ACES.P/JUNTA,D=400MM,C=1,0M</t>
  </si>
  <si>
    <t>10358</t>
  </si>
  <si>
    <t>TUBO FER.FUND.DUC.C/PONTA FLAN.SOLD.ESP.CLAS.K-9,CLAS.PRES.PN-16,NBR 15420 E 7560,EXC.ACES.P/JUNTA,D=450MM,C=1,0M</t>
  </si>
  <si>
    <t>10359</t>
  </si>
  <si>
    <t>TUBO FER.FUND.DUC.C/PONTA FLAN.SOLD.ESP.CLAS.K-9,CLAS.PRES.PN-16,NBR 15420 E 7560,EXC.ACES.P/JUNTA,D=500MM,C=1,0M</t>
  </si>
  <si>
    <t>10360</t>
  </si>
  <si>
    <t>TUBO FER.FUND.DUC.C/PONTA FLAN.SOLD.ESP.CLAS.K-9,CLAS.PRES.PN-16,NBR 15420 E 7560,EXC.ACES.P/JUNTA,D=600MM,C=1,0M</t>
  </si>
  <si>
    <t>10361</t>
  </si>
  <si>
    <t>TUBO FER.FUND.DUC.C/PONTA FLAN.ROSC.ESP.CLAS.K-12,CLAS.PRES.PN-16,NBR 15420 E 7560,EXC.ACES.P/JUNTA,D=700MM,C=1,0M</t>
  </si>
  <si>
    <t>10362</t>
  </si>
  <si>
    <t>ADICIONAL DE EXTENSAO EXCEDENTE A 1,0 MEM TUBOS COM FLANGES INTEGRAL FUNDIDOS,CLASSE K-14,PN-16,P/AGUA COM DIAM.D800MM</t>
  </si>
  <si>
    <t>10363</t>
  </si>
  <si>
    <t>ADICIONAL DE EXTENSAO EXCEDENTE A 1,0 MEM TUBOS COM FLANGES INTEGRAL FUNDIDOS,CLASSE K-14,PN-16,P/AGUA,COM DIAM.D900MM</t>
  </si>
  <si>
    <t>10364</t>
  </si>
  <si>
    <t>ADICIONAL DE EXTENSÃO EXCEDENTE A 1,0 MEM TUBOS COM FLANGES INTEGRAL FUNDIDOS,CLASSE K-14,PN-16,P/AGUA COM DIAM.1000MM</t>
  </si>
  <si>
    <t>10365</t>
  </si>
  <si>
    <t>ADICIONAL DE EXTENSÃO EXCEDENTE A 1,0MEM TUBOS COM FLANGES INTEGRAL FUNDIDOS,CLASSE K-14,PN-16,P/AGUA,COM DIAM.1200MM</t>
  </si>
  <si>
    <t>10374</t>
  </si>
  <si>
    <t>TUBO FER.FUND.DUC.C/BOLSA JUNTA ELAST.FLAN.SOLD.ESP.CLAS.K-9,CLAS.PRES.PN-10,NBR15420 E 7560,P/DIAM.80MM,COMPR.1,0M</t>
  </si>
  <si>
    <t>10375</t>
  </si>
  <si>
    <t>TUBO FER.FUND.DUC.C/BOLSA JUNTA ELAST.FLAN.SOLD.ESP.CLAS.K-9,CLAS.PRES.PN-10,NBR15420 E 7560,P/DIAM.100MM,COMPR.1,0M</t>
  </si>
  <si>
    <t>10376</t>
  </si>
  <si>
    <t>TUBO FER.FUND.DUC.C/BOLSA JUNTA ELAST.FLAN.SOLD.ESP.CLAS.K-9,CLAS.PRES.PN-10,NBR15420 E 7560,C/DIAM.150MM,COMPR.1,0M</t>
  </si>
  <si>
    <t>10377</t>
  </si>
  <si>
    <t>TUBO FER.FUND.DUC.C/BOLSA JUNTA ELAST.FLAN.SOLD.ESP.CLAS.K-9,CLAS.PRES.PN-10,NBR15420 E 7560,C/DIAM.200MM,COMPR.1,0M</t>
  </si>
  <si>
    <t>10378</t>
  </si>
  <si>
    <t>TUBO FER.FUND.DUC.C/BOLSA JUNTA ELAST.FLAN.SOLD.ESP.CLAS.K-9,CLAS.PRES.PN-10,NBR15420 E 7560,C/DIAM.250MM,COMPR.1,0M</t>
  </si>
  <si>
    <t>10379</t>
  </si>
  <si>
    <t>TUBO FER.FUND.DUC.C/BOLSA JUNTA ELAST.FLAN.SOLD.ESP.CLAS.K-9,CLAS.PRES.PN-10,NBR15420 E 7560,C/DIAM.300MM,COMPR.1,0M</t>
  </si>
  <si>
    <t>10380</t>
  </si>
  <si>
    <t>TUBO FER.FUND.DUC.C/BOLSA JUNTA ELAST.FLAN.SOLD.ESP.CLAS.K-9,CLAS.PRES.PN-10,NBR15420 E 7560,C/DIAM.350MM,COMPR.1,0M</t>
  </si>
  <si>
    <t>10381</t>
  </si>
  <si>
    <t>TUBO FER.FUND.DUC.C/BOLSA JUNTA ELAST.FLAN.SOLD.ESP.CLAS.K-9,CLAS.PRES.PN-10,NBR15420 E 7560,C/DIAM.400MM,COMPR.1,0M</t>
  </si>
  <si>
    <t>10382</t>
  </si>
  <si>
    <t>TUBO FER.FUND.DUC.C/BOLSA JUNTA ELAST.FLAN.SOLD.ESP.CLAS.K-9,CLAS.PRES.PN-10,NBR15420 E 7560,C/DIAM.450MM,COMPR.1,0M</t>
  </si>
  <si>
    <t>10383</t>
  </si>
  <si>
    <t>TUBO FER.FUND.DUC.C/BOLSA JUNTA ELAST.FLAN.SOLD.ESP.CLAS.K-9,CLAS.PRES.PN-10,NBR15420 E 7560,C/DIAM.500MM,COMPR.1,0M</t>
  </si>
  <si>
    <t>10384</t>
  </si>
  <si>
    <t>TUBO FER.FUND.DUC.C/BOLSA JUNTA ELAST.FLAN.SOLD.ESP.CLAS.K-9,CLAS.PRES.PN-10,NBR15420 E 7560,C/DIAM.600MM,COMPR.1,0M</t>
  </si>
  <si>
    <t>10385</t>
  </si>
  <si>
    <t>TUBO FER.FUN.DUC.C/BOLSA JUNTA ELAST.FLAN.ROSC.ESP.CLAS.K-12,CLAS.PRES.PN-10,NBR15420 E 7560,C/DIAM.700MM,COMPR.1,0M</t>
  </si>
  <si>
    <t>10386</t>
  </si>
  <si>
    <t>TUBO FER.FUN.DUC.C/BOLSA JUNTA ELAST.FLAN.ROSC.ESP.CLAS.K-12,CLAS.PRES.PN-10,NBR15420 E 7560,C/DIAM.800MM,COMPR.1,0M</t>
  </si>
  <si>
    <t>10387</t>
  </si>
  <si>
    <t>TUBO FER.FUN.DUC.C/BOLSA JUNTA ELAST.FLAN.ROSC.ESP.CLAS.K-12,CLAS.PRES.PN-10,NBR15420 E 7560,C/DIAM.900MM,COMPR.1,0M</t>
  </si>
  <si>
    <t>10388</t>
  </si>
  <si>
    <t>TUBO FER.FUN.DUC.C/BOLSA JUNTA ELAST.FLAN.ROSC.ESP.CLAS.K-12,CLAS.PRES.PN-10,NBR15420 E 7560,C/DIAM.1000MM,COMPR.1,0M</t>
  </si>
  <si>
    <t>10389</t>
  </si>
  <si>
    <t>TUBO FER.FUN.DUC.C/BOLSA FLAN.ROSC.ESP.CLAS.K-12,CLAS.PRES.PN-10,NBR 15420 E 75660,EXC.ACES.P/JUNTA,D=1200M,C=1,0M</t>
  </si>
  <si>
    <t>10390</t>
  </si>
  <si>
    <t>TUBO FER.FUN.DUC.C/BOLSA FLAN.SOLD.ESP.CLAS.K-9,CLAS.PRES.PN-16,NBR 15420 E 7560,EXC.ACES.P/JUNTA,D=80MM,C=1,0M</t>
  </si>
  <si>
    <t>10391</t>
  </si>
  <si>
    <t>TUBO FER.FUN.DUC.C/BOLSA FLAN.SOLD.ESP.CLAS.K-9,CLAS.PRES.PN-16,NBR 15420 E 7560,EXC.ACES.P/JUNTA,D=100MM,C=1,0M</t>
  </si>
  <si>
    <t>10392</t>
  </si>
  <si>
    <t>TUBO FER.FUN.DUC.C/BOLSA FLAN.SOLD.ESP.CLAS.K-9,CLAS.PRES.PN-16,NBR 15420 E 7560.EXC.ACES.P/JUNTA,D=150MM,C=1,0M</t>
  </si>
  <si>
    <t>10393</t>
  </si>
  <si>
    <t>TUBO FER.FUN.DUC.C/BOLSA FLAN.SOLD.ESP.CLAS.K-9,CLAS.PRES.PN-16,NBR 15420 E 7560,EXC.ACES.P/JUNTA,D=200MM,C=1,0M</t>
  </si>
  <si>
    <t>10394</t>
  </si>
  <si>
    <t>TUBO FER.FUN.DUC.C/BOLSA FLAN.SOLD.ESP.CLAS.K-9,CLAS.PRES.PN-16,NBR 15420 E 7560,EXC.ACES.P/JUNTA,D=250MM,C=1,0M</t>
  </si>
  <si>
    <t>10395</t>
  </si>
  <si>
    <t>TUBO FER.FUN.DUC.C/BOLSA FLAN.SOLD.ESP.CLAS.K-9,CLAS.PRES.PN-16,NBR 15420 E 7560,EXC.ACES.P/JUNTA,D=300MM,C=1,0M</t>
  </si>
  <si>
    <t>10396</t>
  </si>
  <si>
    <t>TUBO FER.FUN.DUC.C/BOLSA FLAN.SOLD.ESP.CLAS.K-9,CLAS.PRES.PN-16,NBR 15420 E 7560,EXC.ACES.P/JUNTA,D=350MM,C=1,0M</t>
  </si>
  <si>
    <t>10397</t>
  </si>
  <si>
    <t>TUBO FER.FUN.DUC.C/BOLSA FLAN.SOLD.ESP.CLAS.K-9,CLAS.PRES.PN-16,NBR 15420 E 7560,EXC.ACES.P/JUNTA,D=400MM,C=1,0M</t>
  </si>
  <si>
    <t>10398</t>
  </si>
  <si>
    <t>TUBO FER.FUND.DUC.C/BOLSA FLAN.SOLD.ESP.CLAS.K-9,CLAS.PRES.PN-16,NBR 15420 E 7560,EXC.ACES.P/JUNTA,D=500MM,C=1,0M</t>
  </si>
  <si>
    <t>10399</t>
  </si>
  <si>
    <t>TUBO FER.FUND.DUC.C/BOLSA FLAN.SOLD.ESP.CLAS.K-9,CLAS.PRES.PN-16,NBR 15420 E 7560,EXC.ACES.P/JUNTA,D=600MM,C=1,0M</t>
  </si>
  <si>
    <t>10400</t>
  </si>
  <si>
    <t>TUBO FER.FUND.DUC.C/BOLSA FLAN.ROSC.ESP.CLAS.K-12,CLAS.PRES.PN-16,NBR 15420 E 7560,EXC.ACES.P/JUNTA,D=700MM,C=1,0M</t>
  </si>
  <si>
    <t>10401</t>
  </si>
  <si>
    <t>ADICIONAL DE EXTENSAO EXCEDENTE A 1,0M EM TUBOS C/FLANGES INTEGRAL FUNDIDOS,CLASSE K-14,PN-16,P/ESG.SANIT,C/DIAM.800MM</t>
  </si>
  <si>
    <t>10402</t>
  </si>
  <si>
    <t>ADICIONAL DE EXTENSAO EXCEDENTE A 1,0M EM TUBOS C/FLANGES INTEGRAL FUNDIDOS,CLASSE,K-14,PN-16,P/ESG.SANIT,C/DIAM.900MM</t>
  </si>
  <si>
    <t>10403</t>
  </si>
  <si>
    <t>ADICIONAL DE EXTENSAO EXCEDENTE A 1,0M EM TUBOS C/FLANGES INTEGRAL FUNDIDOS,CLASSE K-14,PN16,P/ESG.SANIT,C/DIAM.1000MM</t>
  </si>
  <si>
    <t>10404</t>
  </si>
  <si>
    <t>ADICIONAL DE EXTENSAO EXCEDENTE A 1,0M EM TUBOS,C/FLANGES INTEGRAL FUNDIDOS,CLASSE K-14,PN-16,P/ESG.SANIT,C/DIAM.1200MM</t>
  </si>
  <si>
    <t>10413</t>
  </si>
  <si>
    <t>ADICIONAL DE EXTENSAO EXCEDENTE A 1,00MEM TUBOS C/FLANGES SOLDADOS,CLASSE K-9,PN-10,PARA ESGOTO SANITARIO,C/DIAM.80MM</t>
  </si>
  <si>
    <t>10414</t>
  </si>
  <si>
    <t>ADICIONAL DE EXTENSAO EXCEDENTE A 1,00MEM TUBOS C/FLANGES SOLDADOS,CLASSE K-9,PN-10,PARA ESGOTO SANITARIO,C/DIAM.100MM</t>
  </si>
  <si>
    <t>10415</t>
  </si>
  <si>
    <t>ADICIONAL DE EXTENSAO EXCEDENTE A 1,00MEM TUBOS C/FLANGES SOLDADOS,CLASSE K-9,PN-10 PARA ESGOTO SANITARIO,C/DIAM.150MM</t>
  </si>
  <si>
    <t>10416</t>
  </si>
  <si>
    <t>ADICIONAL DE EXTENSAO EXCEDENTE A 1,00MEM TUBOS C/FLANGES SOLDADOS,CLASSE K-9,PN-10,PARA ESGOTO SANITARIO,C/DIAM.200MM</t>
  </si>
  <si>
    <t>10417</t>
  </si>
  <si>
    <t>ADICIONAL DE EXTENSAO EXCEDENTE A 1,00MEM TUBOS C/FLANGES SOLDADOS,CLASSE K-9,PN-10,PARA ESGOTO SANITARIO,C/DIAM.250MM</t>
  </si>
  <si>
    <t>10418</t>
  </si>
  <si>
    <t>ADICIONAL DE EXTENSAO EXCEDENTE A 1,00MEM TUBOS C/FLANGES SOLDADOS,CLASSE K-9,PN-10,PARA ESGOTO SANITARIO,C/DIAM.300MM</t>
  </si>
  <si>
    <t>10419</t>
  </si>
  <si>
    <t>ADICIONAL DE EXTENSAO EXCEDENTE A 1,00MEM TUBOS C/FLANGES SOLDADOS,CLASSE K-9,PN-10,PARA ESGOTO SANITARIO,C/DIAM.350MM</t>
  </si>
  <si>
    <t>10420</t>
  </si>
  <si>
    <t>ADICIONAL DE EXTENSAO EXCEDENTE A 1,00MEM TUBOS C/FLANGES SOLDADOS,CLASSE K-9,PN-10,PARA ESGOTO SANITARIO,C/DIAM.400MM</t>
  </si>
  <si>
    <t>10421</t>
  </si>
  <si>
    <t>ADICIONAL DE EXTENSAO EXCEDENTE A 1,00MEM TUBOS C/FLANGES SOLDADOS,CLASSE K-9,PN-10,PARA ESGOTO SANITARIO,C/DIAM.450MM</t>
  </si>
  <si>
    <t>10422</t>
  </si>
  <si>
    <t>ADICIONAL DE EXTENSAO EXCEDENTE A 1,00MEM TUBOS C/FLANGES SOLDADOS,CLASSE K-9,PN-10,PARA ESGOTO SANITARIO,C/DIAM.500MM</t>
  </si>
  <si>
    <t>10423</t>
  </si>
  <si>
    <t>ADICIONAL DE EXTENSAO EXCEDENTE A 1,00MEM TUBOS C/FLANGES SOLDADOS,CLASSE K-9,PN-10,PARA ESGOTO SANITARIO,C/DIAM.600MM</t>
  </si>
  <si>
    <t>10424</t>
  </si>
  <si>
    <t>ADICIONAL DE EXTENSAO EXCEDENTE A 1,00MEM TUBOS C/FLANGES ROSCADOS,CLASSE K-12,PN-10,PARA ESGOTO SANITARIO,C/DIAM.700MM</t>
  </si>
  <si>
    <t>10425</t>
  </si>
  <si>
    <t>ADICIONAL DE EXTENSAO EXCEDENTE A 1,00MEM TUBOS C/FLANGES ROSCADOS,CLASSE K-12,PN-10,PARA ESGOTO SANITARIO,C/DIAM.800MM</t>
  </si>
  <si>
    <t>10426</t>
  </si>
  <si>
    <t>ADICIONAL DE EXTENSAO EXCEDENTE A 1,00MEM TUBOS C/FLANGES ROSCADOS,CLASSE K-12,PN-10,PARA ESGOTO SANITARIO,C/DIAM.900MM</t>
  </si>
  <si>
    <t>10427</t>
  </si>
  <si>
    <t>ADICIONAL DE EXTENSAO EXCEDENTE A 1,00MEM TUBOS C/FLANGES ROSCADOS,CLASSE K-12,PN-10,P/ESGOTO SANITARIO,C/DIAM.1000MM</t>
  </si>
  <si>
    <t>10428</t>
  </si>
  <si>
    <t>ADICIONAL DE EXTENSAO EXCEDENTE A 1,00MEM TUBOS C/FLANGES ROSCADOS,CLASSE K-12,PN-10,P/ESGOTO SANITARIO,C/DIAM.1200MM</t>
  </si>
  <si>
    <t>10429</t>
  </si>
  <si>
    <t>ADICIONAL DE EXTENSAO EXCEDENTE A 1,00MEM TUBOS C/FLANGES SOLDADOS,CLASSE K-9,PN-16,PARA ESGOTO SANITARIO,C/DIAM.80MM</t>
  </si>
  <si>
    <t>10430</t>
  </si>
  <si>
    <t>ADICIONAL DE EXTENSAO EXCEDENTE A 1,00MEM TUBOS C/FLANGES SOLDADOS,CLASSE K-9,PN-16,PARA ESGOTO SANITARIO,C/DIAM.100MM</t>
  </si>
  <si>
    <t>10431</t>
  </si>
  <si>
    <t>ADICIONAL DE EXTENSAO EXCEDENTE A 1,00MEM TUBOS C/FLANGES SOLDADOS,CLASSE K-9,PN-16,PARA ESGOTO SANITARIO,C/DIAM.150MM</t>
  </si>
  <si>
    <t>10432</t>
  </si>
  <si>
    <t>ADICIONAL DE EXTENSAO EXCEDENTE A 1,00MEM TUBOS C/FLANGES SOLDADOS,CLASSE K-9,PN-16,PARA ESGOTO SANITARIO,C/DIAM.200MM</t>
  </si>
  <si>
    <t>10433</t>
  </si>
  <si>
    <t>ADICIONAL DE EXTENSAO EXCEDENTE A 1,00MEM TUBOS C/FLANGES SOLDADOS,CLASSE K-9,PN-16,PARA ESGOTO SANITARIO,C/DIAM.250MM</t>
  </si>
  <si>
    <t>10434</t>
  </si>
  <si>
    <t>ADICIONAL DE EXTENSAO EXCEDENTE A 1,00MEM TUBOS C/FLANGES SOLDADOS,CLASSE K-9,PN-16,PARA ESGOTO SANITARIO,C/DIAM.300MM</t>
  </si>
  <si>
    <t>10435</t>
  </si>
  <si>
    <t>ADICIONAL DE EXTENSAO EXCEDENTE A 1,00MEM TUBOS C/FLANGES SOLDADOS,CLASSE K-9,PN-16,PARA ESGOTO SANITARIO,C/DIAM.350MM</t>
  </si>
  <si>
    <t>10436</t>
  </si>
  <si>
    <t>ADICIONAL DE EXTENSAO EXCEDENTE A 1,00MEM TUBOS C/FLANGES SOLDADOS,CLASSE K-9,PN-16,PARA ESGOTO SANITARIO,C/DIAM.400MM</t>
  </si>
  <si>
    <t>10437</t>
  </si>
  <si>
    <t>ADICIONAL DE EXTENSAO EXCEDENTE A 1,00MEM TUBOS C/FLANGES SOLDADOS,CLASSE K-9,PN-16,PARA ESGOTO SANITARIO,C/DIAM.450MM</t>
  </si>
  <si>
    <t>10438</t>
  </si>
  <si>
    <t>ADICIONAL DE EXTENSAO EXCEDENTE A 1,00MEM TUBOS C/FLANGES SOLDADOS,CLASSE K-9,PN-16,PARA ESGOTO SANITARIO,C/DIAM.500MM</t>
  </si>
  <si>
    <t>10439</t>
  </si>
  <si>
    <t>ADICIONAL DE EXTENSAO EXCEDENTE A 1,00MEM TUBOS C/FLANGES SOLDADOS,CLASSE K-9,PN-16,PARA ESGOTO SANITARIO,C/DIAM.600MM</t>
  </si>
  <si>
    <t>10440</t>
  </si>
  <si>
    <t>ADICIONAL DE EXTENSAO EXCEDENTE A 1,00MEM TUBOS,C/FLANGES ROSCADOS,CLASSE K-12,PN-16,PARA ESGOTO SANITARIO,C/DIAM.700MM</t>
  </si>
  <si>
    <t>10443</t>
  </si>
  <si>
    <t>TUBO PEAD PE 80/100, PN-4, FABRICADO CONFORME ISO 4427, DE=090MM</t>
  </si>
  <si>
    <t>10444</t>
  </si>
  <si>
    <t>TUBO PEAD PE-80/100, FABRICADO CONFORMEISO 4427, DE=110MM</t>
  </si>
  <si>
    <t>10445</t>
  </si>
  <si>
    <t>TUBO PEAD PE 80/100, PN-4, FABRICADO CONFORME ISO 4427, DE=125MM</t>
  </si>
  <si>
    <t>10446</t>
  </si>
  <si>
    <t>TUBO PEAD PE 80/100, PN-4, FABRICADO CONFORME ISO 4427, DE=140MM</t>
  </si>
  <si>
    <t>10447</t>
  </si>
  <si>
    <t>TUBO PEAD PE 80/100, PN-4, FABRICADO CONFORME ISO 4427, DE=160MM</t>
  </si>
  <si>
    <t>10448</t>
  </si>
  <si>
    <t>TUBO PEAD PE 80/100, PN-4, FABRICADO CONFORME ISO 4427, DE=180MM</t>
  </si>
  <si>
    <t>10450</t>
  </si>
  <si>
    <t>TUBO PEAD PE 80/100, PN-4, FABRICADO CONFORME ISO 4427, DE=225MM</t>
  </si>
  <si>
    <t>10452</t>
  </si>
  <si>
    <t>TUBO PEAD PE 80/100, PN-4, FABRICADO CONFORME ISO 4427, DE=280MM</t>
  </si>
  <si>
    <t>10454</t>
  </si>
  <si>
    <t>TUBO PEAD PE 80/100, PN-4, FABRICADO CONFORME ISO 4427, DE=355MM</t>
  </si>
  <si>
    <t>10456</t>
  </si>
  <si>
    <t>TUBO PEAD PE 80/100, PN-4, FABRICADO CONFORME ISO 4427, DE=450MM</t>
  </si>
  <si>
    <t>10457</t>
  </si>
  <si>
    <t>TUBO PEAD PE 80/100, PN-4, FABRICADO CONFORME ISO 4427, DE=500MM</t>
  </si>
  <si>
    <t>10458</t>
  </si>
  <si>
    <t>TUBO PEAD PE 80/100, PN-4, FABRICADO CONFORME ISO 4427, DE=560MM</t>
  </si>
  <si>
    <t>10459</t>
  </si>
  <si>
    <t>TUBO PEAD PE 80/100, PN-4, FABRICADO CONFORME ISO 4427, DE=630MM</t>
  </si>
  <si>
    <t>10460</t>
  </si>
  <si>
    <t>TUBO PEAD PE 80/100, PN-4, FABRICADO CONFORME ISO 4427, DE=800MM</t>
  </si>
  <si>
    <t>10461</t>
  </si>
  <si>
    <t>TUBO PEAD PE 80/100, PN-4, FABRICADO CONFORME ISO 4427, DE=900MM</t>
  </si>
  <si>
    <t>10462</t>
  </si>
  <si>
    <t>TUBO PEAD PE 80/100, PN-4, FABRICADO CONFORME ISO 4427, DE=1000MM</t>
  </si>
  <si>
    <t>10463</t>
  </si>
  <si>
    <t>TUBO PEAD PE 80/100, PN-4, FABRICADO CONFORME ISO 4427, DE=1200MM</t>
  </si>
  <si>
    <t>10464</t>
  </si>
  <si>
    <t>TUBO PEAD PE 80/100, PN-10, FABRICADO CONFORME ISO 4427, DE=032MM</t>
  </si>
  <si>
    <t>10465</t>
  </si>
  <si>
    <t>TUBO PEAD PE 80/100, PN-10, FABRICADO CONFORME ISO 4427, DE=040MM</t>
  </si>
  <si>
    <t>10466</t>
  </si>
  <si>
    <t>TUBO PEAD PE 80/100, PN-10, FABRICADO CONFORME ISO 4427, DE=050MM</t>
  </si>
  <si>
    <t>10467</t>
  </si>
  <si>
    <t>TUBO PEAD PE 80/100, PN-10, FABRICADO CONFORME ISO 4427, DE=075MM</t>
  </si>
  <si>
    <t>10468</t>
  </si>
  <si>
    <t>TUBO PEAD PE 80/100, PN-10, FABRICADO CONFORME ISO 4427, DE=090MM</t>
  </si>
  <si>
    <t>10469</t>
  </si>
  <si>
    <t>TUBO PEAD PE 80/100, PN-10, FABRICADO CONFORME ISO 4427, DE=110MM</t>
  </si>
  <si>
    <t>10470</t>
  </si>
  <si>
    <t>TUBO PEAD PE 80/100, PN-10, FABRICADO CONFORME ISO 4427, DE=125MM</t>
  </si>
  <si>
    <t>10471</t>
  </si>
  <si>
    <t>TUBO PEAD PE 80/100, PN-10, FABRICADO CONFORME ISO 4427, DE=140MM</t>
  </si>
  <si>
    <t>10472</t>
  </si>
  <si>
    <t>TUBO PEAD PE 80/100, PN-10, FABRICADO CONFORME ISO 4427, DE=160MM</t>
  </si>
  <si>
    <t>10473</t>
  </si>
  <si>
    <t>TUBO PEAD PE 80/100, PN-10, FABRICADO CONFORME ISO 4427, DE=180MM</t>
  </si>
  <si>
    <t>10474</t>
  </si>
  <si>
    <t>TUBO PEAD PE 80/100, PN=10, FABRICADO CONFORME ISO 4427, DE=200MM</t>
  </si>
  <si>
    <t>10475</t>
  </si>
  <si>
    <t>TUBO PEAD PE 80/100, PN-10, FABRICADO CONFORME ISO 4427, DE=225MM</t>
  </si>
  <si>
    <t>10476</t>
  </si>
  <si>
    <t>TUBO PEAD PE 80/100, PN-10, FABRICADO CONFORME ISO 4427, DE=250MM</t>
  </si>
  <si>
    <t>10477</t>
  </si>
  <si>
    <t>TUBO PEAD PE 80/100, PN-10, FABRICADO CONFORME ISO 4427, DE=280MM</t>
  </si>
  <si>
    <t>10478</t>
  </si>
  <si>
    <t>TUBO PEAD PE 80/100, PN-10, FABRICADO CONFORME ISO 4427, DE=315MM</t>
  </si>
  <si>
    <t>10479</t>
  </si>
  <si>
    <t>TUBO PEAD PE 80/100, PN-10, FABRICADO CONFORME ISO 4427, DE=355MM</t>
  </si>
  <si>
    <t>10480</t>
  </si>
  <si>
    <t>TUBO PEAD PE 80/100, PN-10, FABRICADO CONFORME ISO 4427, DE=400MM</t>
  </si>
  <si>
    <t>10481</t>
  </si>
  <si>
    <t>TUBO PEAD PE 80/100, PN-10, FABRICADO CONFORME ISO 4427, DE=450MM</t>
  </si>
  <si>
    <t>10482</t>
  </si>
  <si>
    <t>TUBO PEAD PE 80/100, PN-10, FABRICADO CONFORME ISO 4427, DE=500MM</t>
  </si>
  <si>
    <t>10483</t>
  </si>
  <si>
    <t>TUBO PEAD PE 80/100, PN-10, FABRICADO CONFORME ISO 4427, DE=560MM</t>
  </si>
  <si>
    <t>10484</t>
  </si>
  <si>
    <t>TUBO PEAD PE 80/100, PN-10, FABRICADO CONFORME ISO 4427, DE=630MM</t>
  </si>
  <si>
    <t>10485</t>
  </si>
  <si>
    <t>TUBO PEAD PE 80/100, PN-10, FABRICADO CONFORME ISO 4427, DE=800MM</t>
  </si>
  <si>
    <t>10486</t>
  </si>
  <si>
    <t>TUBO PEAD PE 80/100, PN-16, FABRICADO CONFORME ISO 4427, DE=020MM</t>
  </si>
  <si>
    <t>10487</t>
  </si>
  <si>
    <t>TUBO PEAD PE 80/100, PN-16, FABRICADO CONFORME ISO 4427, DE=025MM</t>
  </si>
  <si>
    <t>10488</t>
  </si>
  <si>
    <t>TUBO PEAD PE 80/100, PN-16, FABRICADO CONFORME ISO 4427, DE=032MM</t>
  </si>
  <si>
    <t>10489</t>
  </si>
  <si>
    <t>TUBO PEAD PE 80/100, PN-16, FABRICADO CONFORME ISO 4427, DE=040MM</t>
  </si>
  <si>
    <t>10490</t>
  </si>
  <si>
    <t>TUBO PEAD PE 80/100, PN-16, FABRICADO CONFORME ISO 4427, DE=050MM</t>
  </si>
  <si>
    <t>10491</t>
  </si>
  <si>
    <t>TUBO PEAD PE 80/100, PN-16, FABRICADO CONFORME ISO 4427, DE=075MM</t>
  </si>
  <si>
    <t>10492</t>
  </si>
  <si>
    <t>TUBO PEAD PE 80/100, PN-16, FABRICADO CONFORME ISO 4427, DE=090MM</t>
  </si>
  <si>
    <t>10493</t>
  </si>
  <si>
    <t>TUBO PEAD PE 80/100, PN-16, FABRICADO CONFORME ISO 4427, DE=110MM</t>
  </si>
  <si>
    <t>10494</t>
  </si>
  <si>
    <t>TUBO PEAD PE 80/100, PN-16, FABRICADO CONFORME ISO 4427, DE=125MM</t>
  </si>
  <si>
    <t>10495</t>
  </si>
  <si>
    <t>TUBO PEAD PE 80/100, PN-16, FABRICADO CONFORME ISO 4427, DE=140MM</t>
  </si>
  <si>
    <t>10496</t>
  </si>
  <si>
    <t>TUBO PEAD PE 80/100, PN-16, FABRICADO CONFORME ISO 4427, DE=160MM</t>
  </si>
  <si>
    <t>10497</t>
  </si>
  <si>
    <t>TUBO PEAD PE 80/100, PN-16, FABRICADO CONFORME ISO 4427, DE=180MM</t>
  </si>
  <si>
    <t>10498</t>
  </si>
  <si>
    <t>TUBO PEAD PE 80/100, FABRICADO CONFORMEISO 4427, DE=200MM</t>
  </si>
  <si>
    <t>10499</t>
  </si>
  <si>
    <t>TUBO PEAD PE 80/100, PN-16, FABRICADO CONFORME ISO 4427, DE=225MM</t>
  </si>
  <si>
    <t>10500</t>
  </si>
  <si>
    <t>TUBO PEAD PE 80/100, PN-16, FABRICADO CONFORME ISO 4427, DE=250MM</t>
  </si>
  <si>
    <t>10501</t>
  </si>
  <si>
    <t>TUBO PEAD PE 80/100, PN-16, FABRICADO CONFORME ISO 4427, DE=280MM</t>
  </si>
  <si>
    <t>10502</t>
  </si>
  <si>
    <t>TUBO PEAD PE 80/100, PN-16, FABRICADO CONFORME ISO 4427, DE=315MM</t>
  </si>
  <si>
    <t>10503</t>
  </si>
  <si>
    <t>TUBO PEAD PE 80/100, PN-16, FABRICADO CONFORME ISO 4427, DE=355MM</t>
  </si>
  <si>
    <t>10504</t>
  </si>
  <si>
    <t>TUBO PEAD PE 80/100, PN-16, FABRICADO CONFORME ISO 4427, DE=400MM</t>
  </si>
  <si>
    <t>10505</t>
  </si>
  <si>
    <t>TUBO PEAD PE 80/100, PN-16, FABRICADO CONFORME ISO 4427, DE=450MM</t>
  </si>
  <si>
    <t>10506</t>
  </si>
  <si>
    <t>TUBO PEAD PE 80/100, PN-16, FABRICADO CONFORME ISO 4427, DE=500MM</t>
  </si>
  <si>
    <t>10507</t>
  </si>
  <si>
    <t>TUBO PEAD PE 80/100, PN-16, FABRICADO CONFORME ISO 4427, DE=560MM</t>
  </si>
  <si>
    <t>10508</t>
  </si>
  <si>
    <t>COLARINHO PEAD PE 80/100, PN-04, DE=063MM</t>
  </si>
  <si>
    <t>10509</t>
  </si>
  <si>
    <t>COLARINHO PEAD PE 80/100, PN-4, DE=075MM</t>
  </si>
  <si>
    <t>10510</t>
  </si>
  <si>
    <t>COLARINHO PEAD PE 80/100, PN-4, DE=90MM</t>
  </si>
  <si>
    <t>10511</t>
  </si>
  <si>
    <t>COLARINHO PEAD PE 80/100, PN-4, DE=110MM</t>
  </si>
  <si>
    <t>10512</t>
  </si>
  <si>
    <t>COLARINHO PEAD PE 80/100, PN-4, DE=125MM</t>
  </si>
  <si>
    <t>10513</t>
  </si>
  <si>
    <t>COLARINHO PEAD PE 80/100, PN-4, DE=140MM</t>
  </si>
  <si>
    <t>10514</t>
  </si>
  <si>
    <t>COLARINHO PEAD PE 80/100, PN-4, DE=160MM</t>
  </si>
  <si>
    <t>10515</t>
  </si>
  <si>
    <t>COLARINHO PEAD PE 80/100, PN-4, DE=180MM</t>
  </si>
  <si>
    <t>10516</t>
  </si>
  <si>
    <t>COLARINHO PEAD PE 80/100, PN-4, DE=200MM</t>
  </si>
  <si>
    <t>10517</t>
  </si>
  <si>
    <t>COLARINHO PEAD PE 80/100, PN-4, DE=225MM</t>
  </si>
  <si>
    <t>10518</t>
  </si>
  <si>
    <t>COLARINHO PEAD PE 80/100, PN-4, DE=250MM</t>
  </si>
  <si>
    <t>10519</t>
  </si>
  <si>
    <t>COLARINHO PEAD PE 80/100, PN-4, DE=280MM</t>
  </si>
  <si>
    <t>10520</t>
  </si>
  <si>
    <t>COLARINHO PEAD PE 80/100, PN-4, DE=315MM</t>
  </si>
  <si>
    <t>10521</t>
  </si>
  <si>
    <t>COLARINHO PEAD PE 80/100, PN-4, DE=355MM</t>
  </si>
  <si>
    <t>10522</t>
  </si>
  <si>
    <t>COLARINHO PEAD PE 80/100, PN-4, DE=400MM</t>
  </si>
  <si>
    <t>10523</t>
  </si>
  <si>
    <t>COLARINHO PEAD PE 80/100, PN-4, DE=450MM</t>
  </si>
  <si>
    <t>10524</t>
  </si>
  <si>
    <t>COLARINHO PEAD PE 80/100, PN-4, DE=500MM</t>
  </si>
  <si>
    <t>10525</t>
  </si>
  <si>
    <t>COLARINHO PEAD PE 80/100, PN-4, DE=560MM</t>
  </si>
  <si>
    <t>10526</t>
  </si>
  <si>
    <t>COLARINHO PEAD PE 80/100, PN-4, DE=630MM</t>
  </si>
  <si>
    <t>10527</t>
  </si>
  <si>
    <t>COLARINHO PEAD PE 80/100, PN-4, DE=800MM</t>
  </si>
  <si>
    <t>10528</t>
  </si>
  <si>
    <t>COLARINHO PEAD PE 80/100, PN-4, DE=900MM</t>
  </si>
  <si>
    <t>10529</t>
  </si>
  <si>
    <t>COLARINHO PEAD PE 80/100, PN-4, DE=1000MM</t>
  </si>
  <si>
    <t>10530</t>
  </si>
  <si>
    <t>COLARINHO PEAD PE 80/100, PN-4, DE=1200MM</t>
  </si>
  <si>
    <t>10531</t>
  </si>
  <si>
    <t>COLARINHO PEAD PE 80/100, PN-10, DE=63MM</t>
  </si>
  <si>
    <t>10532</t>
  </si>
  <si>
    <t>COLARINHO PEAD PE 80/100, PN-10, DE=75MM</t>
  </si>
  <si>
    <t>10533</t>
  </si>
  <si>
    <t>COLARINHO PEAD PE 80/100, PN-10, DE=90MM</t>
  </si>
  <si>
    <t>10534</t>
  </si>
  <si>
    <t>COLARINHO PEAD PE 80/100, PN-10, DE=110MM</t>
  </si>
  <si>
    <t>10535</t>
  </si>
  <si>
    <t>COLARINHO PEAD PE 80/100, PN-10, DE=125MM</t>
  </si>
  <si>
    <t>10536</t>
  </si>
  <si>
    <t>COLARINHO PEAD PE 80/100, PN-10, DE=140MM</t>
  </si>
  <si>
    <t>10537</t>
  </si>
  <si>
    <t>COLARINHO PEAD PE 80/100, PN-10, DE=160MM</t>
  </si>
  <si>
    <t>10538</t>
  </si>
  <si>
    <t>COLARINHO PEAD PE 80/100, PN-10, DE=180MM</t>
  </si>
  <si>
    <t>10539</t>
  </si>
  <si>
    <t>COLARINHO PEAD PE 80/100, PN-10, DE=200MM</t>
  </si>
  <si>
    <t>10540</t>
  </si>
  <si>
    <t>COLARINHO PEAD PE 80/100, PN-10, DE=225MM</t>
  </si>
  <si>
    <t>10541</t>
  </si>
  <si>
    <t>COLARINHO PEAD PE 80/100, PN-10, DE=250MM</t>
  </si>
  <si>
    <t>10542</t>
  </si>
  <si>
    <t>COLARINHO PEAD PE 80/100, PN-10, DE=280MM</t>
  </si>
  <si>
    <t>10543</t>
  </si>
  <si>
    <t>COLARINHO PEAD PE 80/100, PN-10, DE=315MM</t>
  </si>
  <si>
    <t>10544</t>
  </si>
  <si>
    <t>COLARINHO PEAD PE 80/100, PN-10, DE=355MM</t>
  </si>
  <si>
    <t>10545</t>
  </si>
  <si>
    <t>COLARINHO PEAD PE 80/100, PN-10, DE=400MM</t>
  </si>
  <si>
    <t>10546</t>
  </si>
  <si>
    <t>COLARINHO PEAD PE 80/100, PN-10, DE=450MM</t>
  </si>
  <si>
    <t>10547</t>
  </si>
  <si>
    <t>COLARINHO PEAD PE 80/100, PN-10, DE=500MM</t>
  </si>
  <si>
    <t>10548</t>
  </si>
  <si>
    <t>COLARINHO PEAD PE 80/100, PN-10, DE=560MM</t>
  </si>
  <si>
    <t>10549</t>
  </si>
  <si>
    <t>COLARINHO PEAD PE 80/100, PN-10, DE=630MM</t>
  </si>
  <si>
    <t>10550</t>
  </si>
  <si>
    <t>COLARINHO PEAD PE 80/100, PN-10, DE=800MM</t>
  </si>
  <si>
    <t>10551</t>
  </si>
  <si>
    <t>COLARINHO PEAD PE 80/100, PN-16, DE=63MM</t>
  </si>
  <si>
    <t>10552</t>
  </si>
  <si>
    <t>COLARINHO PEAD PE 80/100, PN-16, DE=75MM</t>
  </si>
  <si>
    <t>10553</t>
  </si>
  <si>
    <t>COLARINHO PEAD PE 80/100, PN-16, DE=90MM</t>
  </si>
  <si>
    <t>10554</t>
  </si>
  <si>
    <t>COLARINHO PEAD PE 80/100, PN-16, DE=110MM</t>
  </si>
  <si>
    <t>10555</t>
  </si>
  <si>
    <t>COLARINHO PEAD PE 80/100, PN-16, DE=125MM</t>
  </si>
  <si>
    <t>10556</t>
  </si>
  <si>
    <t>COLARINHO PEAD PE 80/100, PN-16, DE=140MM</t>
  </si>
  <si>
    <t>10557</t>
  </si>
  <si>
    <t>COLARINHO PEAD PE 80/100, PN-16, DE=160MM</t>
  </si>
  <si>
    <t>10558</t>
  </si>
  <si>
    <t>COLARINHO PEAD PE 80/100, PN-16, DE=180MM</t>
  </si>
  <si>
    <t>10559</t>
  </si>
  <si>
    <t>COLARINHO PEAD PE 80/100, PN-16, DE=200MM</t>
  </si>
  <si>
    <t>10560</t>
  </si>
  <si>
    <t>COLARINHO PEAD PE 80/100, PN-16, DE=225MM</t>
  </si>
  <si>
    <t>10561</t>
  </si>
  <si>
    <t>COLARINHO PEAD PE 80/100, PN-16, DE=250MM</t>
  </si>
  <si>
    <t>10562</t>
  </si>
  <si>
    <t>COLARINHO PEAD PE 80/100, PN-16, DE=280MM</t>
  </si>
  <si>
    <t>10563</t>
  </si>
  <si>
    <t>COLARINHO PEAD PE 80/100, PN-16, DE=315MM</t>
  </si>
  <si>
    <t>10564</t>
  </si>
  <si>
    <t>COLARINHO PEAD PE 80/100, PN-16, DE=355MM</t>
  </si>
  <si>
    <t>10565</t>
  </si>
  <si>
    <t>COLARINHO PEAD PE 80/100, PN-16, DE=400MM</t>
  </si>
  <si>
    <t>10566</t>
  </si>
  <si>
    <t>COLARINHO PEAD PE 80/100, PN-16, DE=450MM</t>
  </si>
  <si>
    <t>10567</t>
  </si>
  <si>
    <t>COLARINHO PEAD PE 80/100, PN-16, DE=500MM</t>
  </si>
  <si>
    <t>10568</t>
  </si>
  <si>
    <t>COLARINHO PEAD PE 80/100, PN-16, DE=560MM</t>
  </si>
  <si>
    <t>10569</t>
  </si>
  <si>
    <t>LUVA ELETROFUSAO PEAD PE 80/100, DE=20MM</t>
  </si>
  <si>
    <t>10570</t>
  </si>
  <si>
    <t>LUVA ELETROFUSAO PEAD PE 80/100, DE=25MM</t>
  </si>
  <si>
    <t>10571</t>
  </si>
  <si>
    <t>LUVA ELETROFUSAO PEAD PE 80/100, DE=32MM</t>
  </si>
  <si>
    <t>10572</t>
  </si>
  <si>
    <t>LUVA ELETROFUSAO PEAD PE 80/100, DE=40MM</t>
  </si>
  <si>
    <t>10573</t>
  </si>
  <si>
    <t>LUVA ELETROFUSAO PEAD PE 80/100, DE=50MM</t>
  </si>
  <si>
    <t>10574</t>
  </si>
  <si>
    <t>LUVA ELETROFUSAO PEAD PE 80/100, DE=75MM</t>
  </si>
  <si>
    <t>10575</t>
  </si>
  <si>
    <t>LUVA ELETROFUSAO PEAD PE 80/100, DE=90MM</t>
  </si>
  <si>
    <t>10576</t>
  </si>
  <si>
    <t>LUVA ELETROFUSAO PEAD PE 80/100, DE=110MM</t>
  </si>
  <si>
    <t>10577</t>
  </si>
  <si>
    <t>LUVA ELETROFUSAO PEAD PE 80/100, DE=125MM</t>
  </si>
  <si>
    <t>10578</t>
  </si>
  <si>
    <t>LUVA ELETROFUSAO PEAD PE 80/100, DE=140MM</t>
  </si>
  <si>
    <t>10579</t>
  </si>
  <si>
    <t>LUVA ELETROFUSAO PEAD PE 80/100, DE=160MM</t>
  </si>
  <si>
    <t>10580</t>
  </si>
  <si>
    <t>LUVA ELETROFUSAO PEAD PE 80/100, DE=180MM</t>
  </si>
  <si>
    <t>10581</t>
  </si>
  <si>
    <t>LUVA ELETROFUSAO PEAD PE 80/100, DE=200MM</t>
  </si>
  <si>
    <t>10582</t>
  </si>
  <si>
    <t>LUVA ELETROFUSAO PEAD PE 80/100, DE=225MM</t>
  </si>
  <si>
    <t>10583</t>
  </si>
  <si>
    <t>LUVA ELETROFUSAO PEAD PE 80/100, DE=250MM</t>
  </si>
  <si>
    <t>10584</t>
  </si>
  <si>
    <t>LUVA ELETROFUSAO PEAD PE 80/100, DE=280MM</t>
  </si>
  <si>
    <t>10585</t>
  </si>
  <si>
    <t>LUVA ELETROFUSAO PEAD PE 80/100, DE=315MM</t>
  </si>
  <si>
    <t>10586</t>
  </si>
  <si>
    <t>LUVA ELETROFUSAO PEAD PE 80/100, DE=355MM</t>
  </si>
  <si>
    <t>10587</t>
  </si>
  <si>
    <t>LUVA ELETROFUSAO PEAD PE 80/100, DE=400MM</t>
  </si>
  <si>
    <t>10588</t>
  </si>
  <si>
    <t>TUBO PRFV DEFOFO,PN6,50MM,SN 5000N/M2</t>
  </si>
  <si>
    <t>10589</t>
  </si>
  <si>
    <t>TUBO PRFV DEFOFO,PN6-100MM,SN 5000N/M2</t>
  </si>
  <si>
    <t>10590</t>
  </si>
  <si>
    <t>TUBO PRFV DEFOFO,PN6-150MM,SN 5000N/M2</t>
  </si>
  <si>
    <t>10591</t>
  </si>
  <si>
    <t>TUBO PRFV DEFOFO,PN6-200MM,SN 5000N/M2</t>
  </si>
  <si>
    <t>10592</t>
  </si>
  <si>
    <t>TUBO PRFV DEFOFO,PN6-250MM,SN 5000N/M2</t>
  </si>
  <si>
    <t>10593</t>
  </si>
  <si>
    <t>TUBO PRFV DEFOFO,PN10-50MM,SN 5000N/M2</t>
  </si>
  <si>
    <t>10594</t>
  </si>
  <si>
    <t>TUBO PRFV DEFOFO, PN10-100MM, SN 5000N/M2</t>
  </si>
  <si>
    <t>10595</t>
  </si>
  <si>
    <t>TUBO PRFV DEFOFO, PN10-150MM, SN 5000N/M2</t>
  </si>
  <si>
    <t>10596</t>
  </si>
  <si>
    <t>TUBO PRFV DEFOFO, PN10-200MM, SN 5000N/M2</t>
  </si>
  <si>
    <t>10597</t>
  </si>
  <si>
    <t>TUBO PRFV DEFOFO, PN10-250MM, SN 5000N/M2</t>
  </si>
  <si>
    <t>10598</t>
  </si>
  <si>
    <t>TUBO PRFV DEFOFO, PN16-50MM, SN 5000N/M2</t>
  </si>
  <si>
    <t>10599</t>
  </si>
  <si>
    <t>TUBO PRFV DEFOFO, PN16-100MM, SN 5000N/M2</t>
  </si>
  <si>
    <t>10600</t>
  </si>
  <si>
    <t>TUBO PRFV DEFOFO, PN16-150MM, SN 5000N/M2</t>
  </si>
  <si>
    <t>10601</t>
  </si>
  <si>
    <t>TUBO PRFV DEFOFO, PN16-200MM, SN 5000N/M2</t>
  </si>
  <si>
    <t>10602</t>
  </si>
  <si>
    <t>TUBO PRFV DEFOFO, PN16-250MM, SN 5000N/M2</t>
  </si>
  <si>
    <t>10603</t>
  </si>
  <si>
    <t>TUBO PRFV DEFOFO, PN6-50MM, SN 10000N/M2</t>
  </si>
  <si>
    <t>10604</t>
  </si>
  <si>
    <t>TUBO PRFV DEFOFO, PN6-100MM, SN 10000N/M2</t>
  </si>
  <si>
    <t>10605</t>
  </si>
  <si>
    <t>TUBO PRFV DEFOFO, PN6-150MM, SN 10000N/M2</t>
  </si>
  <si>
    <t>10606</t>
  </si>
  <si>
    <t>TUBO PRFV DEFOFO, PN6-200MM, SN 10000N/M2</t>
  </si>
  <si>
    <t>10607</t>
  </si>
  <si>
    <t>TUBO PRFV DEFOFO, PN6-250MM, SN 10000N/M2</t>
  </si>
  <si>
    <t>10608</t>
  </si>
  <si>
    <t>TUBO PRFV DEFOFO, PN10-50MM, SN 10000N/M2</t>
  </si>
  <si>
    <t>10609</t>
  </si>
  <si>
    <t>TUBO PRFV DEFOFO, PN10-100MM, SN 10000N/M2</t>
  </si>
  <si>
    <t>10610</t>
  </si>
  <si>
    <t>TUBO PRFV DEFOFO, PN10-150MM, SN 10000N/M2</t>
  </si>
  <si>
    <t>10611</t>
  </si>
  <si>
    <t>TUBO PRFV DEFOFO, PN10-200MM, SN 10000N/M2</t>
  </si>
  <si>
    <t>10612</t>
  </si>
  <si>
    <t>TUBO PRFV DEFOFO, PN10-250MM, SN 10000N/M2</t>
  </si>
  <si>
    <t>10613</t>
  </si>
  <si>
    <t>TUBO PRFV DEFOFO, PN16-50MM, SN 10000N/M2</t>
  </si>
  <si>
    <t>10614</t>
  </si>
  <si>
    <t>TUBO PRFV DEFOFO, PN16-100MM, SN 10000N/M2</t>
  </si>
  <si>
    <t>10615</t>
  </si>
  <si>
    <t>TUBO PRFV DEFOFO, PN16-150MM, SN 10000N/M2</t>
  </si>
  <si>
    <t>10616</t>
  </si>
  <si>
    <t>TUBO PRFV DEFOFO, PN16-200MM, SN 10000N/M2</t>
  </si>
  <si>
    <t>10617</t>
  </si>
  <si>
    <t>TUBO PRFV DEFOFO, PN16-250MM, SN 10000N/M2</t>
  </si>
  <si>
    <t>10619</t>
  </si>
  <si>
    <t>TUBO DE CONCRETO ARMADO, ESGOTO, EA2, 1800MM</t>
  </si>
  <si>
    <t>10620</t>
  </si>
  <si>
    <t>TUBO DE CONCRETO ARMADO, ESGOTO, EA2, 2000MM</t>
  </si>
  <si>
    <t>10622</t>
  </si>
  <si>
    <t>TUBO DE CONCRETO ARMADO, ESGOTO, EA3, 400MM</t>
  </si>
  <si>
    <t>10623</t>
  </si>
  <si>
    <t>TUBO DE CONCRETO ARMADO, ESGOTO, EA3, 500MM</t>
  </si>
  <si>
    <t>10624</t>
  </si>
  <si>
    <t>TUBO DE CONCRETO ARMADO, ESGOTO, EA3, 600MM</t>
  </si>
  <si>
    <t>10625</t>
  </si>
  <si>
    <t>TUBO DE CONCRETO ARMADO, ESGOTO, EA3, 700MM</t>
  </si>
  <si>
    <t>10626</t>
  </si>
  <si>
    <t>TUBO DE CONCRETO ARMADO, ESGOTO, EA3, 800MM</t>
  </si>
  <si>
    <t>10627</t>
  </si>
  <si>
    <t>TUBO DE CONCRETO ARMADO, ESGOTO, EA3, 900MM</t>
  </si>
  <si>
    <t>10628</t>
  </si>
  <si>
    <t>TUBO DE CONCRETO ARMADO, ESGOTO, EA3, 1000MM</t>
  </si>
  <si>
    <t>10630</t>
  </si>
  <si>
    <t>TUBO DE CONCRETO ARMADO, ESGOTO, EA3, 1200MM</t>
  </si>
  <si>
    <t>10631</t>
  </si>
  <si>
    <t>TUBO DE CONCRETO ARMADO, ESGOTO, EA3, 1500MM</t>
  </si>
  <si>
    <t>10635</t>
  </si>
  <si>
    <t>TUBO DE CONCRETO ARMADO, ESGOTO, EA4, 400MM</t>
  </si>
  <si>
    <t>10636</t>
  </si>
  <si>
    <t>TUBO DE CONCRETO ARMADO, ESGOTO, EA4, 500MM</t>
  </si>
  <si>
    <t>10637</t>
  </si>
  <si>
    <t>TUBO DE CONCRETO ARMADO, ESGOTO, EA4, 600MM</t>
  </si>
  <si>
    <t>10638</t>
  </si>
  <si>
    <t>TUBO DE CONCRETO ARMADO, ESGOTO, EA4, 700MM</t>
  </si>
  <si>
    <t>10639</t>
  </si>
  <si>
    <t>TUBO DE CONCRETO ARMADO, ESGOTO, EA4, 800MM</t>
  </si>
  <si>
    <t>10640</t>
  </si>
  <si>
    <t>TUBO DE CONCRETO ARMADO, ESGOTO, EA4, 900MM</t>
  </si>
  <si>
    <t>10641</t>
  </si>
  <si>
    <t>TUBO DE CONCRETO ARMADO, ESGOTO, EA4, 1000MM</t>
  </si>
  <si>
    <t>10643</t>
  </si>
  <si>
    <t>TUBO DE CONCRETO ARMADO, ESGOTO, EA4, 1200MM</t>
  </si>
  <si>
    <t>10644</t>
  </si>
  <si>
    <t>TUBO DE CONCRETO ARMADO, ESGOTO, EA4, 1500MM</t>
  </si>
  <si>
    <t>10647</t>
  </si>
  <si>
    <t>TUBO DE CONCRETO ARMADO, PA1, AGUA, 300MM</t>
  </si>
  <si>
    <t>10648</t>
  </si>
  <si>
    <t>TUBO DE CONCRETO ARMADO, PA2, AGUA, 300MM</t>
  </si>
  <si>
    <t>10649</t>
  </si>
  <si>
    <t>TUBO DE CONCRETO ARMADO, PA3, AGUA, 300MM</t>
  </si>
  <si>
    <t>10659</t>
  </si>
  <si>
    <t>ADAPTADOR PVC-PBA, PP, RQ X PBA, 100MM</t>
  </si>
  <si>
    <t>10664</t>
  </si>
  <si>
    <t>CRUZETA PVC-PBA, BBBB, 75X50MM</t>
  </si>
  <si>
    <t>10688</t>
  </si>
  <si>
    <t>REDUCAO PVC, PBA, PB, DE 75X50MM</t>
  </si>
  <si>
    <t>10689</t>
  </si>
  <si>
    <t>REDUCAO PVC, PBA, PB, DE=(110X60)MM</t>
  </si>
  <si>
    <t>10690</t>
  </si>
  <si>
    <t>REDUCAO PVC, PBA, PB, DE 100X75MM</t>
  </si>
  <si>
    <t>10692</t>
  </si>
  <si>
    <t>TE PVC-PBA, BBB, DE 75X50MM</t>
  </si>
  <si>
    <t>10694</t>
  </si>
  <si>
    <t>TE PVC-PBA, BBB, DE 100X50MM</t>
  </si>
  <si>
    <t>10697</t>
  </si>
  <si>
    <t>COLAR DE TOMADA PVC, TRAVAS, SR 3/4", PBA, 50MM</t>
  </si>
  <si>
    <t>10698</t>
  </si>
  <si>
    <t>COLAR DE TOMADA PVC, TRAVAS, SR 3/4", PBA, 75MM</t>
  </si>
  <si>
    <t>10699</t>
  </si>
  <si>
    <t>TUBO DE PVC RIGIDO, PONTA/BOLSA, INCLUSIVE ANEL DE BORRACHA, PBA-DEFOFO, DE 400MM</t>
  </si>
  <si>
    <t>10700</t>
  </si>
  <si>
    <t>TUBO DE PVC RIGIDO, PONTA/BOLSA, INCLUSIVE ANEL DE BORRACHA, PBA-DEFOFO, DE 500MM</t>
  </si>
  <si>
    <t>10706</t>
  </si>
  <si>
    <t>LUVA DE CORRER PVC DEFOFO, DE 400MM</t>
  </si>
  <si>
    <t>10707</t>
  </si>
  <si>
    <t>LUVA DE CORRER PVC DEFOFO, DE 500MM</t>
  </si>
  <si>
    <t>10712</t>
  </si>
  <si>
    <t>JUNCAO PVC, ESGOTO, 45°, BBB, DE 100MM</t>
  </si>
  <si>
    <t>10713</t>
  </si>
  <si>
    <t>JUNCAO PVC, ESGOTO, 45°, BBB, DE 150MM</t>
  </si>
  <si>
    <t>10721</t>
  </si>
  <si>
    <t>TUBO DE CONCRETO SIMPLES, PS-2, AGUA, 200MM</t>
  </si>
  <si>
    <t>10722</t>
  </si>
  <si>
    <t>TUBO DE CONCRETO SIMPLES, PS-2, AGUA, 300MM</t>
  </si>
  <si>
    <t>10723</t>
  </si>
  <si>
    <t>TUBO DE CONCRETO SIMPLES, PS-2, AGUA, 400MM</t>
  </si>
  <si>
    <t>10724</t>
  </si>
  <si>
    <t>TUBO DE CONCRETO SIMPLES, PS-2, AGUA, 500MM</t>
  </si>
  <si>
    <t>10725</t>
  </si>
  <si>
    <t>TUBO DE CONCRETO SIMPLES, PS-2, AGUA, 600MM</t>
  </si>
  <si>
    <t>10727</t>
  </si>
  <si>
    <t>TUBO DE CONCRETO ARMADO, PA1, AGUA, 1800MM</t>
  </si>
  <si>
    <t>10728</t>
  </si>
  <si>
    <t>TUBO DE CONCRETO ARMADO, PA1, AGUA, 2000MM</t>
  </si>
  <si>
    <t>10730</t>
  </si>
  <si>
    <t>TUBO DE CONCRETO ARMADO, PA2, AGUA, 1800MM</t>
  </si>
  <si>
    <t>10731</t>
  </si>
  <si>
    <t>TUBO DE CONCRETO ARMADO, PA2, AGUA, 2000MM</t>
  </si>
  <si>
    <t>10733</t>
  </si>
  <si>
    <t>TUBO DE CONCRETO ARMADO, PA3, AGUA, 1800MM</t>
  </si>
  <si>
    <t>10734</t>
  </si>
  <si>
    <t>TUBO DE CONCRETO ARMADO,PA3,AGUA,2000MM</t>
  </si>
  <si>
    <t>10735</t>
  </si>
  <si>
    <t>TUBO DE CONCRETO ARMADO,PA4,AGUA,300MM</t>
  </si>
  <si>
    <t>10736</t>
  </si>
  <si>
    <t>TUBO DE CONCRETO ARMADO,PA4,AGUA,400MM</t>
  </si>
  <si>
    <t>10737</t>
  </si>
  <si>
    <t>TUBO DE CONCRETO ARMADO,PA4,AGUA,500MM</t>
  </si>
  <si>
    <t>10738</t>
  </si>
  <si>
    <t>TUBO DE CONCRETO ARMADO,PA4,AGUA,600MM</t>
  </si>
  <si>
    <t>10739</t>
  </si>
  <si>
    <t>TUBO DE CONCRETO ARMADO,PA4,AGUA,700MM</t>
  </si>
  <si>
    <t>10740</t>
  </si>
  <si>
    <t>TUBO DE CONCRETO ARMADO,PA4,AGUA,800MM</t>
  </si>
  <si>
    <t>10741</t>
  </si>
  <si>
    <t>TUBO DE CONCRETO ARMADO,PA4,AGUA,900MM</t>
  </si>
  <si>
    <t>10742</t>
  </si>
  <si>
    <t>TUBO DE CONCRETO ARMADO,PA4,AGUA,1000MM</t>
  </si>
  <si>
    <t>10743</t>
  </si>
  <si>
    <t>TUBO DE CONCRETO ARMADO,PA4,AGUA,1100MM</t>
  </si>
  <si>
    <t>10744</t>
  </si>
  <si>
    <t>TUBO DE CONCRETO ARMADO,PA4,AGUA,1200MM</t>
  </si>
  <si>
    <t>10745</t>
  </si>
  <si>
    <t>TUBO DE CONCRETO ARMADO,PA4,AGUA,1500MM</t>
  </si>
  <si>
    <t>10746</t>
  </si>
  <si>
    <t>TUBO DE CONCRETO ARMADO,PA4,AGUA,1800MM</t>
  </si>
  <si>
    <t>10747</t>
  </si>
  <si>
    <t>TUBO DE CONCRETO ARMADO,PA4,AGUA,2000MM</t>
  </si>
  <si>
    <t>10748</t>
  </si>
  <si>
    <t>SELIM CERAMICO DE 200X100MM</t>
  </si>
  <si>
    <t>10749</t>
  </si>
  <si>
    <t>SELIM CERAMICO DE 250X100MM</t>
  </si>
  <si>
    <t>10750</t>
  </si>
  <si>
    <t>SELIM CERAMICO DE 250X150MM</t>
  </si>
  <si>
    <t>10751</t>
  </si>
  <si>
    <t>SELIM CERAMICO DE 300X100MM</t>
  </si>
  <si>
    <t>10752</t>
  </si>
  <si>
    <t>SELIM CERAMICO DE 300X150MM</t>
  </si>
  <si>
    <t>10755</t>
  </si>
  <si>
    <t>TUBO PVC (NBR7362) P/REDES DE ESGOTO SANITARIO C/DIAM.NOMINAL DE 350MM,EXCLUSIVEANEL DE BORRACHA</t>
  </si>
  <si>
    <t>10756</t>
  </si>
  <si>
    <t>TUBO PVC (NBR7362) P/REDES DE ESGOTO SANITARIO C/DIAM.NOMINAL DE 400MM, EXCLUSIVE ANEL DE BORRACHA</t>
  </si>
  <si>
    <t>10757</t>
  </si>
  <si>
    <t>ANEL DE BORRACHA PARA TUBOS DE PVC PARAESGOTO SANITARIO (NBR 9051) DN 350MM</t>
  </si>
  <si>
    <t>10758</t>
  </si>
  <si>
    <t>ANEL DE BORRACHA PARA TUBOS DE PVC PARAESGOTO SANITARIO (NBR 9051) DN 400MM</t>
  </si>
  <si>
    <t>10759</t>
  </si>
  <si>
    <t>SEIXOS ROLADOS P/FILTROS DE 3/4" A 3/8"</t>
  </si>
  <si>
    <t>10760</t>
  </si>
  <si>
    <t>SEIXOS ROLADOS P/FILTROS DE 3/8" A 1/4"</t>
  </si>
  <si>
    <t>10761</t>
  </si>
  <si>
    <t>SEIXOS ROLADOS P/FILTROS DE 1/4" A 1/8"</t>
  </si>
  <si>
    <t>10762</t>
  </si>
  <si>
    <t>CUSTO DIARIO DE UTILIZ. DE EQUIP.DE SOLDA DE TUBOS E CON.DE PEAD POR TERMOFUSAO,INCL.SOLD.ESPEC.DIAM.EXT.600MM</t>
  </si>
  <si>
    <t>10763</t>
  </si>
  <si>
    <t>CUSTO DIARIO DE UTIL.EQUIP.SOLDA DE TUBOS E CON.DE PEAD POR TERMOFUSAO, INCL.SOLDADOR ESPEC.ATE DIAM.EXT.1000MM</t>
  </si>
  <si>
    <t>10764</t>
  </si>
  <si>
    <t>CUSTO DIARIO UTIL.DE EQUIP.SOLDA DE TUBOS E CON.DE PEAD POR TERMOFUSAO, INCLUSIVE SOLDADOR ESPEC.DIAM.EXT.1200MM</t>
  </si>
  <si>
    <t>10765</t>
  </si>
  <si>
    <t>BLOCO DE VIDRO NACIONAL, TIPO VENEZIANA,MEDINDO (20X10X10)CM, TIPO CAPELINHA</t>
  </si>
  <si>
    <t>10766</t>
  </si>
  <si>
    <t>BLOCO DE VIDRO NACIONAL, TIPO VENEZIANA,MEDINDO (20X20X6)CM</t>
  </si>
  <si>
    <t>10767</t>
  </si>
  <si>
    <t>BLOCO CONCRETO ESTRUTURAL, DE (14X19X39)CM</t>
  </si>
  <si>
    <t>10768</t>
  </si>
  <si>
    <t>BLOCO CONCRETO PRENSADO, DE (15X20X40)CM</t>
  </si>
  <si>
    <t>10771</t>
  </si>
  <si>
    <t>ADITIVO COPOLIMERO COM CARACTERISTICA PLASTIFICANTE, MONOMASSA</t>
  </si>
  <si>
    <t>10772</t>
  </si>
  <si>
    <t>EPS EM PAINEL,MONOLITE,DENS.11 A 12KG/M3,COMP.POR DUAS MALHAS DE 15X15</t>
  </si>
  <si>
    <t>10773</t>
  </si>
  <si>
    <t>FIBRA DE VIDRO PARA ARGAMASSA</t>
  </si>
  <si>
    <t>10774</t>
  </si>
  <si>
    <t>PANO DE POLIPROPILENO TNT, GRAMATURA 60E LARGURA DE 1,40M, COR PRETA</t>
  </si>
  <si>
    <t>10775</t>
  </si>
  <si>
    <t>PAINEL CONC.CEL.AUTOCLAVADO, P/VEDACAO DE (3,00X0,50X0,10)M, SICAL OU SIMILAR</t>
  </si>
  <si>
    <t>10776</t>
  </si>
  <si>
    <t>TIJOLO ECOLOGICO, (SOLO-CIMENTO) 15X30X7,5CM</t>
  </si>
  <si>
    <t>10777</t>
  </si>
  <si>
    <t>TIJOLO ECOLOGICO (SOLO/CIMENTO), 12,5X25X6,25CM</t>
  </si>
  <si>
    <t>10778</t>
  </si>
  <si>
    <t>DIVISORIA 35MM C/MONT.DE ACO COR PRETA,C/MIOLO EM COLMEIA, REVEST.EM LAM.MELAM.PAINEL/PAINEL,FORNECIMENTO E COLOCACAO</t>
  </si>
  <si>
    <t>10779</t>
  </si>
  <si>
    <t>DIVISORIA 35MM C/MONT.DE ACO COR PRETA,C/MIOLO DE LA DE VIDRO,REVEST.EM LAM.MELAM. PAINEL/PAINEL,FORNEC. E COLOCACAO</t>
  </si>
  <si>
    <t>10780</t>
  </si>
  <si>
    <t>DIVISORIA 35MM C/MONT.DE ACO COR PRETA,C/MIOLO EM COLMEIA, REVESTIM.EM CHAPA LAMINADA, PAINEL/PAINEL, FORN.E COLOCACAO</t>
  </si>
  <si>
    <t>10781</t>
  </si>
  <si>
    <t>DIVISORIA 35MM C/MONT.DE ACO COR PRETA,C/MIOLO DE LA DE VIDRO, REVEST.EM CHAPALAMINADA,PAINEL/PAINEL, FORN.E COLOCACAO</t>
  </si>
  <si>
    <t>10782</t>
  </si>
  <si>
    <t>DIVISORIA 35MM C/MONT.DE ACO COR PRETA,C/MIOLO COLMEIA,REVEST.EM LAM.MELAM.PAINEL/BAND.DE VIDRO,EXCL.VIDRO,FORN.E COLOC</t>
  </si>
  <si>
    <t>10783</t>
  </si>
  <si>
    <t>DIVISORIA 35MM C/MONT.DE ACO COR PRETA,C/MIOLO LA VIDRO, REVEST.LAMIN.MELAM.PAINEL/BAND.VIDRO, EXCL.VIDRO, FORN.E COLOC</t>
  </si>
  <si>
    <t>10784</t>
  </si>
  <si>
    <t>DIVISORIA 35MM C/MONT.DE ACO COR PRETA,C/MIOLO COLMEIA,REVEST.CHAPA LAMIN.PAINEL/BAND.DE VIDRO,EXCL.VIDRO,FORN.E COLOC</t>
  </si>
  <si>
    <t>10785</t>
  </si>
  <si>
    <t>DIVISORIA 35MM, C/MONT.DE ACO COR PRETA,C/MIOLO LA VIDRO, REVEST.CHAPA LAMIN.,PAINEL/BAND.VIDRO,EXCL.VIDRO,FORN.E COLOC</t>
  </si>
  <si>
    <t>10786</t>
  </si>
  <si>
    <t>DIVISORIA 35MM C/MONT.ACO NA COR PRETA,C/MIOLO COLMEIA,REVEST.CHAPA LAM.MELAM.PAINEL/VIDRO/PAINEL,EXCL.VIDRO,FORN.E COL</t>
  </si>
  <si>
    <t>10787</t>
  </si>
  <si>
    <t>DIVISORIA 35MM C/MONT.DE ACO COR PRETA,C/,MIOLO LA VIDRO,REVEST.LAMIN.MELAM.PAINEL/VIDRO/PAINEL,EXCL.VIDRO,FORN.E COLOC</t>
  </si>
  <si>
    <t>10788</t>
  </si>
  <si>
    <t>DIVISORIA 35MM C/MONT.DE ACO COR PRETA,C/MIOLO COLMEIA,REVEST.CHAPA LAMIN.,PAINEL/VIDRO/PAINEL,EXCL.VIDRO,FORN.E COLOC</t>
  </si>
  <si>
    <t>10789</t>
  </si>
  <si>
    <t>DIVISORIA 35MM C/MONT.DE ACO COR PRETA,C/MIOLO LA VIDRO,REVEST.CHAPA LAMIN.PAINEL/VIDRO/PAINEL,EXCL.VIDRO,FORN.E COLOC</t>
  </si>
  <si>
    <t>10790</t>
  </si>
  <si>
    <t>PLACA DE GRANITO CINZA, P/DIVISORIA, 3CMDE ESPESSURA</t>
  </si>
  <si>
    <t>10791</t>
  </si>
  <si>
    <t>PLACA DE GRANITO AMARELO ICARAI, P/DIVISORIA, 3CM DE ESPESSURA</t>
  </si>
  <si>
    <t>10792</t>
  </si>
  <si>
    <t>PLACA DE GRANITO CINZA CORUMBA, P/DIVISORIA, 3CM DE ESPESSURA</t>
  </si>
  <si>
    <t>10793</t>
  </si>
  <si>
    <t>PLACA DE GRANITO AMARELO ARABESCO, P/DIVISORIA, 3CM, DE ESPESSURA</t>
  </si>
  <si>
    <t>10794</t>
  </si>
  <si>
    <t>PLACA DE ARDOSIA CINZA, P/DIVISORIA, 3CMDE ESPESSURA</t>
  </si>
  <si>
    <t>10795</t>
  </si>
  <si>
    <t>PLACA DE GRANITO BRANCO ITAUNAS, P/DIVISORIA, 3CM DE ESPESSURA</t>
  </si>
  <si>
    <t>10796</t>
  </si>
  <si>
    <t>VERMICULITA TIPO 1234 (MEDIA)</t>
  </si>
  <si>
    <t>10797</t>
  </si>
  <si>
    <t>CAL HIDRATADA ADITIVADA, (SACO C/20KG),MASSICAL, CH1</t>
  </si>
  <si>
    <t>10798</t>
  </si>
  <si>
    <t>ADESIVO A BASE DE RESINA ACRILICA (NITOBOND AR)</t>
  </si>
  <si>
    <t>BLD</t>
  </si>
  <si>
    <t>10799</t>
  </si>
  <si>
    <t>BALIZADOR VAGALUME EM POLIETILENO, COM FITAS REFLETIVAS DE ALTA DENSIDADE E PISCA-ALERTA, ALUGUEL</t>
  </si>
  <si>
    <t>10801</t>
  </si>
  <si>
    <t>CAVALETE MINICADE, EQUIPADO COM PAINEISREFLETIVOS, PADRAO ENGENHARIA E UM PISCA-ALERTA, ALUGUEL</t>
  </si>
  <si>
    <t>10802</t>
  </si>
  <si>
    <t>CAVALETE PLASTICO UNIVERSAL, COM PAINEISREFLETICOS DE ALTA DENSIDADE E PISCA-ALERTA, ALUGUEL</t>
  </si>
  <si>
    <t>10803</t>
  </si>
  <si>
    <t>SINALIZADOR ELETRONICO E LED BIDIRECIONAL, P/USO EM CONES, CAVALETES E BARREIRAS</t>
  </si>
  <si>
    <t>10804</t>
  </si>
  <si>
    <t>PLACA DE SINALIZACAO DE OBRAS, REFLETIVAS, REVESTIDA C/PELICULA REFLETIVA GRAU TECNICO, ALUGUEL</t>
  </si>
  <si>
    <t>M2xMES</t>
  </si>
  <si>
    <t>10805</t>
  </si>
  <si>
    <t>POSTE LITE EM POLIETILENO DE ALTA DENSIDADE, DE 1,17M, PADRAO ENGENHARIA, ALUGUEL</t>
  </si>
  <si>
    <t>10806</t>
  </si>
  <si>
    <t>PLACA DE IDENTIFICACAO DE OBRA PUBLICA,TIPO BANNER/PLOTER, CONSTITUIDA POR LONAE IMPRESSAO DIGITAL</t>
  </si>
  <si>
    <t>10808</t>
  </si>
  <si>
    <t>FITILHO DE NYLON, REDONDO, NA COR BRANCA</t>
  </si>
  <si>
    <t>10816</t>
  </si>
  <si>
    <t>PLANTA ESPECIE VEGETAL, ALT. (0,30 A 2,00)M, ARBUSTO DRACAENA MARGINATA (DRACENADE MADAGASTAR)</t>
  </si>
  <si>
    <t>10820</t>
  </si>
  <si>
    <t>PLANTA ESP.VEG.ALT. (0,40 A 2,00)M, ARBUSTO PHILODENDRON BIPINNATIFIDUM (BANANADE MACACO)</t>
  </si>
  <si>
    <t>10836</t>
  </si>
  <si>
    <t>PLANTA ESP. VEG.NATIVA C/CAP.ENTRE (0,10E 0,15)M E ALT.ENTRE (2,50 E 3,00)M</t>
  </si>
  <si>
    <t>10837</t>
  </si>
  <si>
    <t>PLANTA ESP.VEG.NATIVA COM CAP.ENTRE (0,15 E 0,20)M E ALT. ENTRE (3,00 E 3,50)M</t>
  </si>
  <si>
    <t>10838</t>
  </si>
  <si>
    <t>PLANTA ESP.VEG.NATIVA C/CAP ENTRE (0,20E 0,25)M, E ALT. ENTRE (3,50 E 4,00)M</t>
  </si>
  <si>
    <t>10840</t>
  </si>
  <si>
    <t>PLANTA ESP.VEG.C/ALT.DE (0,60 A 1,00)M,PALMEIRA PHOENIX ROEBELENII (TAMAREIRA ANA)</t>
  </si>
  <si>
    <t>10841</t>
  </si>
  <si>
    <t>PLANTA-ESPECIE VEGETAL DE (2,50 A 3,50)M, PALMEIRA SYAGRUS ROMANZOFFIANA (BABA-DE BOI/GERIVA)</t>
  </si>
  <si>
    <t>10865</t>
  </si>
  <si>
    <t>PLANTA ESP.VEG.C/ALT.DE (0,40 A 1,50)M,TIPO GARDENIA JASMINOIDES (JASMIM DO CABO)</t>
  </si>
  <si>
    <t>10866</t>
  </si>
  <si>
    <t>PLANTA ESP.VEG.C/ALT.(0,60 A 1,50)M,TIPOCALLIANDRA TWEEDII (ESPONJINHA VERMELHA)</t>
  </si>
  <si>
    <t>10871</t>
  </si>
  <si>
    <t>PLANTA ESP.VEG.C/ALT.(0,25 A 1,00), TIPOSANCHEZIA NOBILIS (SANQUESIA) OU SIMILAR</t>
  </si>
  <si>
    <t>10872</t>
  </si>
  <si>
    <t>PLANTA ESP.VEG.C/ALT.(0,40 A 1,50)M, TIPO ARUNDINA BAMBUSIFOLIA (ORQUIDEA BAMBU)</t>
  </si>
  <si>
    <t>10875</t>
  </si>
  <si>
    <t>PLANTA ESP.VEG.C/ALT.(0,10 A 0,40)M, TIPO JASMINUM NITIDUM (JASMIM ESTRELA)</t>
  </si>
  <si>
    <t>10877</t>
  </si>
  <si>
    <t>PLANTA ESP.VEG.C/ALT.(0,20 A 0,80)M, TIPO HELICONIA PSITTACORUM (HELICONIA PAPAGAIO)</t>
  </si>
  <si>
    <t>10882</t>
  </si>
  <si>
    <t>PLANTA ESP.VEG.C/ALT.(0,15 A 0,40)M, TIPO PACHYSTACHYS LUTEA (CAMARAO AMARELO)</t>
  </si>
  <si>
    <t>10883</t>
  </si>
  <si>
    <t>PLANTA ESP.VEG.C/ALT.(0,20 A 0,40)M, TIPO CTENANTHE SETOSA (MARANTA CINZA)</t>
  </si>
  <si>
    <t>10888</t>
  </si>
  <si>
    <t>PLANTA ESP.VEG.C/ALT.(0,10 A 0,20)M, TIPO CUPHEA GRACILIS (ERICA) OU SIMILAR</t>
  </si>
  <si>
    <t>10890</t>
  </si>
  <si>
    <t>PLANTA ESP.VEG.C/ALT.(0,10 A 0,30)M, TIPO LANTANA CAMARA (CAMBARA) OU SIMILAR</t>
  </si>
  <si>
    <t>10891</t>
  </si>
  <si>
    <t>PLANTA ESP.VEG.C/ALT.(0,10 A 0,20), TIPOHEMEROCALLIS FLAVA (HEMEROCALIS,LIRIO)</t>
  </si>
  <si>
    <t>10894</t>
  </si>
  <si>
    <t>PLANTA ESP.VEG.C/ALT.(0,15 A 0,30)M, TIPO OPHIOPOGON JABURAN (BARBA DE SERPENTE)</t>
  </si>
  <si>
    <t>10895</t>
  </si>
  <si>
    <t>PLANTIO DE PLANTAS DE COBERTURA</t>
  </si>
  <si>
    <t>10896</t>
  </si>
  <si>
    <t>TERRA ESTRUMADA, INCLUINDO CARGA, TRANSPORTE E DESCARGA</t>
  </si>
  <si>
    <t>10898</t>
  </si>
  <si>
    <t>PISO GRAMA SINTETICA EUROPEIA, FIOS C/COMPRIMENTO DE 28MM, COLOCADO</t>
  </si>
  <si>
    <t>10899</t>
  </si>
  <si>
    <t>PISO SINTETICO FLEXIVEL EM BORRACHA SBRE GRANULADO FINO DE EPDM, LISOTAN 12MM,LISONDA OU SIMILAR</t>
  </si>
  <si>
    <t>10900</t>
  </si>
  <si>
    <t>LIMITADOR GRAMA PVC RECICLADO - LINHA COM BORDA</t>
  </si>
  <si>
    <t>10901</t>
  </si>
  <si>
    <t>LIMITADOR GRAMA PVC RECICLADO - LINHA PLANA</t>
  </si>
  <si>
    <t>10902</t>
  </si>
  <si>
    <t>PROTETOR (GOLA) DE ARVORE, DIMENSOES DE(1,00X1,00)M E DIAMETRO DE 0,60M,ZANATTAOU SIMILAR</t>
  </si>
  <si>
    <t>10903</t>
  </si>
  <si>
    <t>PROTETOR (GOLA) DE ARVORE,(1,28X1,28)M,E DIAMETRO DE 0,90M,ZANATTA OU SIMILAR</t>
  </si>
  <si>
    <t>10905</t>
  </si>
  <si>
    <t>TELA POLIETILENO DE ALTA DENSIDADE, MALHA DE (5X5)CM, ESTABILIZADO CONTRA RAIOSULTRA-VIOLETA</t>
  </si>
  <si>
    <t>10907</t>
  </si>
  <si>
    <t>FIO DE NYLON PARA PEDREIRO, ROLO COM 100M, MONOFIL OU SIMILAR</t>
  </si>
  <si>
    <t>10908</t>
  </si>
  <si>
    <t>BARRA CHATA ACO ASTM 588, DE 3"X1/4"</t>
  </si>
  <si>
    <t>10910</t>
  </si>
  <si>
    <t>BARRA CHATA DE ACO 1.1/2"X3/8"</t>
  </si>
  <si>
    <t>10911</t>
  </si>
  <si>
    <t>FRADE DE FERRO FUNDIDO, MOD.GG-25, COM ALTURA DE 800MM, ZANATA OU SIMILAR</t>
  </si>
  <si>
    <t>10914</t>
  </si>
  <si>
    <t>TERRA TIPO CAPA DE MORRO</t>
  </si>
  <si>
    <t>10915</t>
  </si>
  <si>
    <t>BANCO CONCRETO ARMADO, SEM ENCOSTO, CANTOS ARREDONDADOS, DE (225X50X50)CM, MODELO B-7, NEOREX</t>
  </si>
  <si>
    <t>10916</t>
  </si>
  <si>
    <t>BANCO RUSTICO MADEIRA APARELHADA, REFERENCIA M-25, PACTAPLAYGROUND OU SIMILAR</t>
  </si>
  <si>
    <t>10918</t>
  </si>
  <si>
    <t>LIXA DE MADEIRA Nº 120</t>
  </si>
  <si>
    <t>10919</t>
  </si>
  <si>
    <t>MADEIRA PRANCHAO DE MADEIRA APARELHADA,SECAO (15X4,5)CM - GRUPO I</t>
  </si>
  <si>
    <t>10920</t>
  </si>
  <si>
    <t>PARAFUSO FRANCES DE FERRO GALVANIZADO,C/PORCA, MEDINDO (5/8"X2.1/2")</t>
  </si>
  <si>
    <t>10921</t>
  </si>
  <si>
    <t>PORCA SEXTAVADA ACO GALVANIZADO, DE 5/8"</t>
  </si>
  <si>
    <t>10922</t>
  </si>
  <si>
    <t>AZULEJO CORES DIVERSAS, PRIMEIRA, MEDINDO (15X15)CM, KLABIN OU SIMILAR</t>
  </si>
  <si>
    <t>10923</t>
  </si>
  <si>
    <t>ARRUELA LISA DE ACO GALVANIZADO, DE 1/4"</t>
  </si>
  <si>
    <t>10924</t>
  </si>
  <si>
    <t>MADEIRA APARELHADA, ESPESSURA DE (3,75CM/1.1/2"),EM TABUAS PARA ESQUADRIAS - GRUPO V</t>
  </si>
  <si>
    <t>10925</t>
  </si>
  <si>
    <t>MADEIRA APARELHADA, SECAO (1,5X3)CM-GRUPO I</t>
  </si>
  <si>
    <t>10927</t>
  </si>
  <si>
    <t>BALIZADOR CILINDRICO DE CONCRETO PRE-FABRICADO, MODELO COPACABANA, COM DIAMETRODE 40CM</t>
  </si>
  <si>
    <t>10932</t>
  </si>
  <si>
    <t>TELA ARAME GALVANIZADO REVEST.PVC,FIO 12, MALHA LOSANGULAR DE 50MM</t>
  </si>
  <si>
    <t>10933</t>
  </si>
  <si>
    <t>IRRIGADOR GIRATORIO, DE PLASTICO</t>
  </si>
  <si>
    <t>10934</t>
  </si>
  <si>
    <t>IRRIGADOR DE IMPULSO SETORIAL, DE PLASTICO, COM 10CM DE ALTURA</t>
  </si>
  <si>
    <t>10935</t>
  </si>
  <si>
    <t>IRRIGADOR DE IMPULSO SETORIAL, DE PLASTICO, COM 40CM DE ALTURA</t>
  </si>
  <si>
    <t>10950</t>
  </si>
  <si>
    <t>CONTENTOR POLIET.ALTA DENSIDADE, COM CAPACIDADE 500L, PARA COLETA DE LIXO DOMICILIAR</t>
  </si>
  <si>
    <t>10951</t>
  </si>
  <si>
    <t>CONTENTOR POLIT.DE ALTA DENSIDADE 240L,COM 2 RODAS MACICAS DE BORRACHA</t>
  </si>
  <si>
    <t>10952</t>
  </si>
  <si>
    <t>PAPELEIRA DE POLIETILENO, CAPACIDADE PARA 50L, DE (75,50X34,50X43,50)CM</t>
  </si>
  <si>
    <t>10953</t>
  </si>
  <si>
    <t>VASO PLASTICO REDONDO,TERRACOTA CERAMICAOU CINZA, DIAM. ENTRE 30/40CM, ALTURA ENTRE 30/35CM E PRATO</t>
  </si>
  <si>
    <t>10954</t>
  </si>
  <si>
    <t>VASO PLASTICO QUADRADO, TERRACOTA CERAMICA OU CINZA, LADOS ENTRE 30/40CM, ALTURAENTRE 28/34CM E PRATO</t>
  </si>
  <si>
    <t>10955</t>
  </si>
  <si>
    <t>VASO PLASTICO REDONDO, TERRACOTA CERAMICA OU CINZA, DIAM.ENTRE 41/50CM, ALTURA DE 36/40CM E PRATO</t>
  </si>
  <si>
    <t>10956</t>
  </si>
  <si>
    <t>BARRA REDONDA DE ACO, DE 1.1/4"</t>
  </si>
  <si>
    <t>10957</t>
  </si>
  <si>
    <t>BRACADEIRA DE NYLON, JUNTA-CABO, MEDINDO200X4,5MM, MODELO BN, FISCHER OU SIMILAR</t>
  </si>
  <si>
    <t>10959</t>
  </si>
  <si>
    <t>TELA NYLON, C/PROTECAO 80%, SOMBRIT OUSIMILAR</t>
  </si>
  <si>
    <t>10960</t>
  </si>
  <si>
    <t>COLETA E TRANSPORTE DE RESIDUOS EM CACAMBA "ROLL-ON / ROLL-OFF", ABERTA, COM CAPACIDADE DE 35M3</t>
  </si>
  <si>
    <t>10962</t>
  </si>
  <si>
    <t>ALUGUEL CACAMBA DE ACO TIPO CONTAINER C/5M3 CAPAC.P/RETIRADA ENTULHO OBRA,INCLUSIVE CARREGAM.,TRANSP.E DESCARREGAMENTO</t>
  </si>
  <si>
    <t>10963</t>
  </si>
  <si>
    <t>MAO-DE-OBRA DE ARQUITETO OU ENGENHEIRO JUNIOR-PROJETO E CONSULTORIA, INCLUSIVE ENCARGOS SOCIAIS</t>
  </si>
  <si>
    <t>10964</t>
  </si>
  <si>
    <t>MAO-DE-OBRA DE ARQUITETO OU ENGENHEIRO PLENO-PROJETO E CONSULTORIA, INCLUSIVE ENCARGOS SOCIAIS</t>
  </si>
  <si>
    <t>10965</t>
  </si>
  <si>
    <t>MAO-DE-OBRA DE ARQUITETO OU ENGENHEIRO SENIOR DE CONSULTORIA, INCLUSIVE ENCARGOSSOCIAIS</t>
  </si>
  <si>
    <t>10966</t>
  </si>
  <si>
    <t>MAO-DE-OBRA DE BIOLOGO JUNIOR, PARA SERVICOS DE CONSULTORIA, INCLUSIVE ENCARGOSSOCIAIS</t>
  </si>
  <si>
    <t>10967</t>
  </si>
  <si>
    <t>MAO-DE-OBRA DE BIOLOGO PLENO, PARA SERVICOS DE CONSULTORIA, INCLUSIVE ENCARGOS SOCIAIS</t>
  </si>
  <si>
    <t>10968</t>
  </si>
  <si>
    <t>MAO-DE-OBRA DE BIOLOGO SENIOR, PARA SERVICOS DE CONSULTORIA, INCLUSIVE ENCARGOSSOCIAIS</t>
  </si>
  <si>
    <t>10969</t>
  </si>
  <si>
    <t>MAO-DE-OBRA DE AGRONOMO JUNIOR, PARA SERVICOS DE CONSULTORIA, INCLUSIVE ENCARGOSSOCIAIS</t>
  </si>
  <si>
    <t>10970</t>
  </si>
  <si>
    <t>MAO-DE-OBRA DE AGRONOMO PLENO, PARA SERVICOS DE CONSULTORIA, INCLUSIVE ENCARGOSSOCIAIS</t>
  </si>
  <si>
    <t>10971</t>
  </si>
  <si>
    <t>MAO-DE-OBRA DE AGRONOMO SENIOR, PARA SERVICOS DE CONSULTORIA, INCLUSIVE ENCARGOSSOCIAIS</t>
  </si>
  <si>
    <t>10972</t>
  </si>
  <si>
    <t>MAO-DE-OBRA DE GEOLOGO JUNIOR, PARA SERVICOS DE CONSULTORIA, INCLUSIVE ENCARGOSSOCIAIS</t>
  </si>
  <si>
    <t>10973</t>
  </si>
  <si>
    <t>MAO-DE-OBRA DE GEOLOGO PLENO, PARA SERVICOS DE CONSULTORIA, INCLUSIVE ENCARGOS SOCIAIS</t>
  </si>
  <si>
    <t>10974</t>
  </si>
  <si>
    <t>MAO-DE-OBRA DE GEOLOGO SENIOR, PARA SERVICOS DE CONSULTORIA, INCLUSIVE ENCARGOSSOCIAIS</t>
  </si>
  <si>
    <t>10975</t>
  </si>
  <si>
    <t>MAO-DE-OBRA DE ANALISTA AMBIENTAL, PARASERVICOS DE CONSULTORIA, INCLUSIVE ENCARGOS SOCIAIS</t>
  </si>
  <si>
    <t>10976</t>
  </si>
  <si>
    <t>MAO-DE-OBRA DE TECNICO ESPECIALIZADO, PARA SERVICOS DE CONSULTORIA, INCLUSIVE ENCARGOS SOCIAIS</t>
  </si>
  <si>
    <t>10977</t>
  </si>
  <si>
    <t>MAO-DE-OBRA DE AUXILIAR TECNICO, PARA SERVICOS DE CONSULTORIA, INCLUSIVE ENCARGOS SOCIAIS</t>
  </si>
  <si>
    <t>10978</t>
  </si>
  <si>
    <t>MAO-DE-OBRA DE SECRETARIA PARA SERVICOSDE CONSULTORIA, INCLUSIVE ENCARGOS SOCIAIS</t>
  </si>
  <si>
    <t>10979</t>
  </si>
  <si>
    <t>MAO-DE-OBRA DE ARQUITETO OU ENGENHEIRO COORDENADOR - SERVICOS DE CONSULTORIA, INCLUSIVE ENCARGOS SOCIAIS</t>
  </si>
  <si>
    <t>10980</t>
  </si>
  <si>
    <t>MAO-DE-OBRA DE DESENHISTA CADISTA JUNIOR-PROJETO E CONSULTORIA, INCLUSIVE ENCARGOS SOCIAIS</t>
  </si>
  <si>
    <t>10981</t>
  </si>
  <si>
    <t>MAO-DE-OBRA DE DESENHISTA CADISTA PLENO-PROJETO E CONSULTORIA, INCLUSIVE ENCARGOS SOCIAIS</t>
  </si>
  <si>
    <t>10982</t>
  </si>
  <si>
    <t>MAO-DE-OBRA DE DESENHISTA CADISTA SENIOR-PROJETO E CONSULTORIA, INCLUSIVE ENCARGOS SOCIAIS</t>
  </si>
  <si>
    <t>10983</t>
  </si>
  <si>
    <t>MAO-DE-OBRA DE PROJETISTA CADISTA JUNIOR-PROJETO E CONSULTORIA, INCLUSIVE ENCARGOS SOCIAIS</t>
  </si>
  <si>
    <t>10984</t>
  </si>
  <si>
    <t>MAO-DE-OBRA DE PROJETISTA CADISTA PLENO-PROJETO E CONSULTORIA, INCLUSIVE ENCARGOS SOCIAIS</t>
  </si>
  <si>
    <t>10985</t>
  </si>
  <si>
    <t>MAO-DE-OBRA DE PROJETISTA CADISTA SENIOR-PROJETO E CONSULTORIA, INCLUSIVE ENCARGOS SOCIAIS</t>
  </si>
  <si>
    <t>10986</t>
  </si>
  <si>
    <t>MAO-DE-OBRA DE ADVOGADO, PARA SERVICOS DE CONSULTORIA, INCLUSIVE ENCARGOS SOCIAIS</t>
  </si>
  <si>
    <t>10987</t>
  </si>
  <si>
    <t>MAO-DE-OBRA DE CONSULTOR, EXCLUSIVE ENCARGOS SOCIAIS</t>
  </si>
  <si>
    <t>10988</t>
  </si>
  <si>
    <t>MAO-DE-OBRA DE CONSULTOR, INCLUSIVE ENCARGOS SOCIAIS</t>
  </si>
  <si>
    <t>10989</t>
  </si>
  <si>
    <t>MAO-DE-OBRA DE PROGRAMADOR INFORMATICA JUNIOR, PARA SERVICOS DE CONSULTORIA, INCLUSIVE ENCARGOS SOCIAIS</t>
  </si>
  <si>
    <t>10990</t>
  </si>
  <si>
    <t>MAO-DE-OBRA DE PROGRAMADOR DE INFORMATICA PLENO, PARA SERVICOS DE CONSULTORIA, INCLUSIVE ENCARGOS SOCIAIS</t>
  </si>
  <si>
    <t>10991</t>
  </si>
  <si>
    <t>MAO-DE-OBRA DE PROGRAMADOR DE INFORMATICA SENIOR, PARA SERVICOS DE CONSULTORIA,INLUSIVE ENCARGOS SOCIAIS</t>
  </si>
  <si>
    <t>10992</t>
  </si>
  <si>
    <t>MAO-DE-OBRA DE ANALISTA DE SISTEMA JUNIOR, PARA SERVICOS DE CONSULTORIA, INCLUSIVE ENCARGOS SOCIAIS</t>
  </si>
  <si>
    <t>10993</t>
  </si>
  <si>
    <t>MAO-DE-OBRA DE ANALISTA DE SISTEMA PLENO, PARA SERVICOS DE CONSULTORIA, INCLUSIVE ENCARGOS SOCIAIS</t>
  </si>
  <si>
    <t>10994</t>
  </si>
  <si>
    <t>MAO-DE-OBRA DE ANALISTA DE SISTEMA SENIOR, PARA SERVICOS DE CONSULTORIA, INCLUSIVE ENCARGOS SOCIAIS</t>
  </si>
  <si>
    <t>10995</t>
  </si>
  <si>
    <t>MAO-DE-OBRA DE DIGITADOR, INCLUSIVE ENCARGOS SOCIAIS</t>
  </si>
  <si>
    <t>10996</t>
  </si>
  <si>
    <t>AVALIACAO DE ESPESSURA DE CARBONATACAO,POR PONTO, ATRAVES DE ASPERSAO DE SOLUCAO DE FENOLFTALAFEINA</t>
  </si>
  <si>
    <t>10997</t>
  </si>
  <si>
    <t>DETERMINACAO DE TEOR DE CLORETOS, POR AMOSTRA, CONFORME NORMA ACI-318/31-BR36</t>
  </si>
  <si>
    <t>10998</t>
  </si>
  <si>
    <t>DETERMINACAO DE TEOR DE SULFATOS, POR AMOSTRA, CONFORME BOLETIM Nº 25 DO IPT</t>
  </si>
  <si>
    <t>10999</t>
  </si>
  <si>
    <t>EQUIPAMENTO CPV-4 COMPLETO</t>
  </si>
  <si>
    <t>11001</t>
  </si>
  <si>
    <t>LAPIS MEDIDOR PH</t>
  </si>
  <si>
    <t>11002</t>
  </si>
  <si>
    <t>SONDAGEM A PERCUSSAO,SOB LAMINA D'AGUA,=3"</t>
  </si>
  <si>
    <t>11003</t>
  </si>
  <si>
    <t>SONDAGEM A PERCUSSAO, SOB LAMINA D'AGUA,D=4.1/2"</t>
  </si>
  <si>
    <t>11004</t>
  </si>
  <si>
    <t>SONDAGEM A PERCUSSAO,SOB LAMINA D'AGUA,=6"</t>
  </si>
  <si>
    <t>11005</t>
  </si>
  <si>
    <t>RESISTIVIMETRO SYSCAL JUNIOR - ALUGUEL</t>
  </si>
  <si>
    <t>11006</t>
  </si>
  <si>
    <t>SISMOGRAFO,C/24 CANAIS,STRATAVIEW-ALUGUEL</t>
  </si>
  <si>
    <t>11007</t>
  </si>
  <si>
    <t>RADAR DE PENETRACAO,RAMAC/GPR-ALUGUEL</t>
  </si>
  <si>
    <t>11008</t>
  </si>
  <si>
    <t>POCO ARTESIANO, PROF. DE 50M, INCLUSIVEPERFURACAO, INSTALACAO E ANALISE DE AGUA, EXCLUSIVE MOTOBOMBA</t>
  </si>
  <si>
    <t>11009</t>
  </si>
  <si>
    <t>POCO ARTESIANO, PROF. DE 100M, INCLUSIVEPERFURACAO, INSTALACAO E ANALISE DE AGUA, EXCLUSIVE MOTOBOMBA</t>
  </si>
  <si>
    <t>11010</t>
  </si>
  <si>
    <t>POCO ARTESIANO, INCLUSIVE PERFURACAO A TRADO, REVESTIMENTO E ANALISE DE AGUA, EXCLUSIVE MOTOBOMBA</t>
  </si>
  <si>
    <t>11015</t>
  </si>
  <si>
    <t>BOTE INFLAVEL DESMONTAVEL COM 2 REMOS CAPACIDADE 2 PESSOAS</t>
  </si>
  <si>
    <t>11016</t>
  </si>
  <si>
    <t>NIVEL WILD N3, ALUGUEL</t>
  </si>
  <si>
    <t>11017</t>
  </si>
  <si>
    <t>DISTANCIOMETRO ELETRONICO COMPLETO, ALUGUEL</t>
  </si>
  <si>
    <t>11018</t>
  </si>
  <si>
    <t>PECA MADEIRA SERRADA, 5,00X5,00CM (2"X2") - GRUPO II</t>
  </si>
  <si>
    <t>11019</t>
  </si>
  <si>
    <t>MAO-DE-OBRA DE OPERADOR DE COMPUTADOR/TECNICO DE INFORMATICA, INCLUSIVE ENCARGOSSOCIAIS</t>
  </si>
  <si>
    <t>11020</t>
  </si>
  <si>
    <t>COPIA PLOTTER, PAPEL A-1, COLORIDO</t>
  </si>
  <si>
    <t>11021</t>
  </si>
  <si>
    <t>COPIA XEROX</t>
  </si>
  <si>
    <t>11022</t>
  </si>
  <si>
    <t>ENCADERNACAO ATE 100 FOLHAS</t>
  </si>
  <si>
    <t>11024</t>
  </si>
  <si>
    <t>MAO-DE-OBRA DE MUSEOLOGO RESTAURADOR, INCLUSIVE ENCARGOS SOCIAIS</t>
  </si>
  <si>
    <t>11025</t>
  </si>
  <si>
    <t>CONCRETO BOMBEAVEL, ADITIVADO E TRANSPORTE, COM RESISTENCIA CARACTERISTICA A COMPRESSAO DE 28MPA, UTILIZANDO BRITA 1</t>
  </si>
  <si>
    <t>11029</t>
  </si>
  <si>
    <t>ESTACA PRE-MOLDADA DE CONCRETO ARMADO, CENTRIFUGADA D=26CM, P/CARGA DE TRABALHODE COMPRESSAO AXIAL ATE 500KN (50TF)</t>
  </si>
  <si>
    <t>11030</t>
  </si>
  <si>
    <t>ESTACA PRE-MOLDADA DE CONCRETO ARMADO, CENTRIFUGADA, D=33CM, P/CARGA DE TRABALHODE COMPRESSAO AXIAL ATE 800KN (80TF)</t>
  </si>
  <si>
    <t>11031</t>
  </si>
  <si>
    <t>ESTACA PRE-MOLDADA DE CONCRETO ARMADO, CENTRIFUGADA, D=38CM, P/CARGA DE TRABALHODE COMPRESSAO AXIAL ATE 1000KN (100TF)</t>
  </si>
  <si>
    <t>11032</t>
  </si>
  <si>
    <t>ESTACA PRE-MOLDADA DE CONCRETO ARMADO, CENTRIFUGADA, D=42CM, P/CARGA DE TRABALHODE COMPRESSAO AXIAL ATE 1250KN (125TF)</t>
  </si>
  <si>
    <t>11033</t>
  </si>
  <si>
    <t>ESTACA PRE-MOLDADA DE CONCRETO ARMADO, CENTRIFUGADA, D=50CM, P/CARGA DE TRABALHODE COMPRESSAO AXIAL ATE 1700KN (170TF)</t>
  </si>
  <si>
    <t>11034</t>
  </si>
  <si>
    <t>ESTACA PRE-MOLDADA DE CONCRETO ARMADO, CENTRIFUGADA, D=60CM, P/CARGA DE TRABALHODE COMPRESSAO AXIAL ATE 2350KN (235TF)</t>
  </si>
  <si>
    <t>11035</t>
  </si>
  <si>
    <t>ESTACA PRE-MOLDADA DE CONCRETO ARMADO, CENTRIFUGADA, D=70CM, P/CARGA DE TRABALHODE COMPRESSAO AXIAL ATE 3150KN (315TF)</t>
  </si>
  <si>
    <t>11036</t>
  </si>
  <si>
    <t>ESTACA PRE-MOLDADA DE CONCRETO ARMADO, CENTRIFUGADA, D=80CM, P/CARGA DE TRABALHODE COMPRESSAO AXIAL ATE 4000KN (400TF)</t>
  </si>
  <si>
    <t>11049</t>
  </si>
  <si>
    <t>TUBO PEAD PN=6, DE=200MM, LE=12M, FLANGEADO</t>
  </si>
  <si>
    <t>11050</t>
  </si>
  <si>
    <t>TUBO PEAD, PN=6, DE=250MM, LE=12M, FLANGEADO</t>
  </si>
  <si>
    <t>11051</t>
  </si>
  <si>
    <t>TUBO PEAD, PN=6, DE=350MM, LE=12M, FLANGEADO</t>
  </si>
  <si>
    <t>11052</t>
  </si>
  <si>
    <t>TUBO PEAD, PN=6, DE=450MM, LE=12M, FLANGEADO</t>
  </si>
  <si>
    <t>11053</t>
  </si>
  <si>
    <t>TUBO PEAD, PN=6, DE=500MM, LE=12M, FLANGEADO</t>
  </si>
  <si>
    <t>11054</t>
  </si>
  <si>
    <t>TINTA PRIMER CONVERTEDOR DE FERRUGEM, PCF, QUIMATIC, TAPMATIC OU SIMILAR</t>
  </si>
  <si>
    <t>11055</t>
  </si>
  <si>
    <t>TINTA ACRILICA, RUGOSA, C/ADICAO QUARTZO, PADRAO SAMBODROMO, VIWACRIL, VIWALUXOU SIMILAR</t>
  </si>
  <si>
    <t>11058</t>
  </si>
  <si>
    <t>PINTURA ELETROSTATICA SOBRE ESQUADRIA DEFERRO</t>
  </si>
  <si>
    <t>11059</t>
  </si>
  <si>
    <t>PINTURA ELETROSTATICA SOBRE ESQUADRIA DEALUMINIO</t>
  </si>
  <si>
    <t>11060</t>
  </si>
  <si>
    <t>TINTA ESMALTE CATALISAVEL (EPOXI), SISTEMA TINTOMETRICO</t>
  </si>
  <si>
    <t>11061</t>
  </si>
  <si>
    <t>TINTA A BASE DE RESINA ACRILICA, EXTERIOR/INTERIOR, PARA AZULEJOS E PASTILHAS</t>
  </si>
  <si>
    <t>11062</t>
  </si>
  <si>
    <t>TINTA A BASE DE RESINA ACRILICA, EXTERIOR/INTERIOR, PARA PEDRAS NATURAIS (ARDOSIA)</t>
  </si>
  <si>
    <t>11063</t>
  </si>
  <si>
    <t>IMPERMEABILIZANTE INCOLOR, A BASE DE SILICONE, PARA EXTERIOR/INTERIOR</t>
  </si>
  <si>
    <t>11064</t>
  </si>
  <si>
    <t>TINTA LATEX STANDARD, PARA EXTERIOR/INTERIOR, SEMIBRILHANTE SISTEMA TINTOMETRICO</t>
  </si>
  <si>
    <t>11065</t>
  </si>
  <si>
    <t>TINTA ACRILICA ANTIFUNGO / BACTERICIDA</t>
  </si>
  <si>
    <t>11066</t>
  </si>
  <si>
    <t>SUBCOBERTURA COMPOSTA DE DUAS FOLHAS DEALUMINIO ESTRUTURADO E UMA FOLHA DE POLIETILENO ALVEOLAR, COM ESPESSURA DE 2,5MM</t>
  </si>
  <si>
    <t>11067</t>
  </si>
  <si>
    <t>RUFO DE ALUMINIO, TRAPEZOIDAL, DE (1265X600X0,8)MM, ACABAMENTO DE VERNIZ EM AMBAS AS FACES</t>
  </si>
  <si>
    <t>11068</t>
  </si>
  <si>
    <t>RUFO DE ALUMINIO,TRAPEZOIDAL DE (1265X600X0,8)MM, ACABAMENTO DE VERNIZ E PINTURALIQUIDA</t>
  </si>
  <si>
    <t>11069</t>
  </si>
  <si>
    <t>CUMEEIRA DE ALUMINIO, TRAPEZOIDAL, EM VERNIZ AMBAS FACES, (1265X2X300X0,8)MM</t>
  </si>
  <si>
    <t>11070</t>
  </si>
  <si>
    <t>CUMEEIRA DE ALUMINIO, TRAPEZOIDAL, EM VERNIZ E PINTURA (1265X2X300X0,8)MM</t>
  </si>
  <si>
    <t>11071</t>
  </si>
  <si>
    <t>CONTRA RUFO DE ACO ZINCADO, TRAPEZOIDALDE (1500X562X0,8)MM, ACABAMENTO EM VERNIZ EM AMBAS AS FACES</t>
  </si>
  <si>
    <t>11072</t>
  </si>
  <si>
    <t>CONTRA RUFO DE ACO ZINCADO, TRAPEZOIDALDE (1500X562X0,8)MM, ACABAMENTO EM VERNIZ E PINTURA LIQUIDA</t>
  </si>
  <si>
    <t>11073</t>
  </si>
  <si>
    <t>PERFIL ALUMINIO ANODIZADO, SERIE 42</t>
  </si>
  <si>
    <t>11074</t>
  </si>
  <si>
    <t>TELHA DE CONCRETO, VERMELHA, DE (330X420X12)MM</t>
  </si>
  <si>
    <t>11075</t>
  </si>
  <si>
    <t>SUBCOBERTURA CONSTITUIDA POR FIBRAS CONTINUAS DE POLIETILENO DE ALTA DENSIDADE,PERMEAVEL AO VAPOR E COM RESIST. AGUA</t>
  </si>
  <si>
    <t>11076</t>
  </si>
  <si>
    <t>XYPEX CONCENTRADO (EMBALAGEM 25KG)</t>
  </si>
  <si>
    <t>11077</t>
  </si>
  <si>
    <t>XYPEX NODIFICADO (EMBALAGEM 25KG)</t>
  </si>
  <si>
    <t>11078</t>
  </si>
  <si>
    <t>ESPIGAO P/COBERTURA EM TELHAS DE CIMENTO, SEM AMIANTO, NORMAL</t>
  </si>
  <si>
    <t>11079</t>
  </si>
  <si>
    <t>MANTA PVC C/60CM DE LARGURA E 1MM ESPESSURA</t>
  </si>
  <si>
    <t>11081</t>
  </si>
  <si>
    <t>BOBINA ALUMINIO, DE 0,8MMX1,0M</t>
  </si>
  <si>
    <t>11085</t>
  </si>
  <si>
    <t>TELHA DE ALUMINIO, TRAPEZOIDAL, VERNIZ EM AMBAS AS FACES DE (1.265X12)M, ESPESSURA 0,5MM</t>
  </si>
  <si>
    <t>11086</t>
  </si>
  <si>
    <t>TELHA DE ALUMINIO, TRAPEZOIDAL, VERNIZ EPINTURA LIQUIDA DE (1,265X12)M, ESPESSURA DE 0,5MM</t>
  </si>
  <si>
    <t>11087</t>
  </si>
  <si>
    <t>CONTRA RUFO DE ALUMINIO, TRAPEZOIDAL, LARGURA DE 1,50M, 2 ABAS DE 0,30M, ESPESSURA DE 0,8MM</t>
  </si>
  <si>
    <t>11088</t>
  </si>
  <si>
    <t>CUMEEIRA DE ALUMINIO, TRAPEZOIDAL, MEDINDO (1265X2X300X0,8)MM</t>
  </si>
  <si>
    <t>11089</t>
  </si>
  <si>
    <t>CONJUNTO DE VEDACAO ELASTICA, PARA TELHATRAPEZOIDAL DE 5/16"</t>
  </si>
  <si>
    <t>11090</t>
  </si>
  <si>
    <t>GOIVA TRAPEZOIDAL DE FERRO GALVANIZADO DE 5/16"</t>
  </si>
  <si>
    <t>11091</t>
  </si>
  <si>
    <t>PINO RETO DE FERRO GALVANIZADO COM PORCADE 5/16"X300MM</t>
  </si>
  <si>
    <t>11092</t>
  </si>
  <si>
    <t>RUFO DE ALUMINIO, TRAPEZOIDAL, LARGURA DE 1.265M, 2 ABAS DE 0,30M, ESPESSURA DE0,8MM</t>
  </si>
  <si>
    <t>11093</t>
  </si>
  <si>
    <t>TELHA TERMICA DE ALUMINIO, TRAPEZOIDAL DUPLA, ESPESSURA DE 30MM, LARGURA DE 1,265</t>
  </si>
  <si>
    <t>11094</t>
  </si>
  <si>
    <t>FIXACAO DE TELHA DE ALUMINIO</t>
  </si>
  <si>
    <t>11095</t>
  </si>
  <si>
    <t>RUFO LATERAL DE ALUMINIO ESTAMPADO TRAPEZOIDAL, ESPESSURA DE 0,80MM, 2 ABAS DE 0,30M, SEM PINTURA</t>
  </si>
  <si>
    <t>11096</t>
  </si>
  <si>
    <t>TELHA TERMO ISOLANTE PARA MONTAGEM TRAPEZOIDAL, DE ALUMINIO DE 0,40MM, COM DUPLAESTANQUEIDADE LATERAL</t>
  </si>
  <si>
    <t>11097</t>
  </si>
  <si>
    <t>ANILHA PLASTICA DE VEDACAO</t>
  </si>
  <si>
    <t>11098</t>
  </si>
  <si>
    <t>TELHA ONDULADA DE FIBRAS VEGETAIS E MINERAIS, MEDINDO 2000X950X3MM</t>
  </si>
  <si>
    <t>11099</t>
  </si>
  <si>
    <t>CUMEEIRA NORMAL PARA TELHAS EM FIBRAS VEGETAIS E MINERAIS MEDINDO 500X900X3MM</t>
  </si>
  <si>
    <t>11100</t>
  </si>
  <si>
    <t>PLACA DE POLICARBONATO ALVEOLAR, COR CRISTAL, COM ESPESSURA DE 10MM</t>
  </si>
  <si>
    <t>11101</t>
  </si>
  <si>
    <t>SILICONE BRANCO LEITOSO, BISNAGA DE 300MM</t>
  </si>
  <si>
    <t>11102</t>
  </si>
  <si>
    <t>TUBO DE ACO GALVANIZADO, COM COSTURA, 8"</t>
  </si>
  <si>
    <t>11103</t>
  </si>
  <si>
    <t>PLACA DE POLICARBONATO ALVEOLAR, COR FUME, COM ESPESSURA DE 10MM</t>
  </si>
  <si>
    <t>11104</t>
  </si>
  <si>
    <t>CHAPA DE ACO USI-SAC 350</t>
  </si>
  <si>
    <t>11105</t>
  </si>
  <si>
    <t>CHUMBADOR DE ACO COMUM COM PORCAS E ARRUELAS DE 7/8"X600MM</t>
  </si>
  <si>
    <t>11106</t>
  </si>
  <si>
    <t>CHAPA DE ACRILICO, TRANSLUCIDO, ESPESSURA 6MM</t>
  </si>
  <si>
    <t>11107</t>
  </si>
  <si>
    <t>CUMEEIRA OU RUFO DE TOPO, TRANSPEIZOIDAL, POLIESTER, PROTECAO RAIOS U.V. DE (2X300X1,5)MM</t>
  </si>
  <si>
    <t>11108</t>
  </si>
  <si>
    <t>RUFO LATERAL OU CONTRARUFO TRANSLUCIDO TRAPEIZODAL DE RESINA POLIESTER REFORCADA</t>
  </si>
  <si>
    <t>11109</t>
  </si>
  <si>
    <t>TELHA TRANSLUCIDA, CRISTAL, BRANCA LEITOSA OU CORES BASICAS, TRAPEIZOIDAL DE RESINA POLIESTER, COM ESPESSURA DE 1,3MM</t>
  </si>
  <si>
    <t>11110</t>
  </si>
  <si>
    <t>TELHA TRANSLUCIDA, CRISTAL, TRAPEIZOIDADE RESINA POLIESTER, COM VEU INTERNO DEPOLIESTER, COM ESPESSURA DE 1,5MM</t>
  </si>
  <si>
    <t>11111</t>
  </si>
  <si>
    <t>SUBCOBERTURA CONST.POR UMA MEMBRANA COMPOSTA POR ESPUMA DE POLIETILENO EXPANDIDOE FILME DE POLIESTER METAL., E=4,5MM</t>
  </si>
  <si>
    <t>11113</t>
  </si>
  <si>
    <t>PASTILHA DE VIDRO (2X2)CM, NA COR VERMELHA, LARANJA OU AMARELO, VITRO COLORI OUOU SIMILAR</t>
  </si>
  <si>
    <t>11114</t>
  </si>
  <si>
    <t>PASTILHA DE VIDRO (3X3)CM, NA COR VERDE,PRETA OU BRANCO, VITRO COLORI OU SIMILAR</t>
  </si>
  <si>
    <t>11115</t>
  </si>
  <si>
    <t>PASTILHA DE VIDRO (5X5)CM, NA COR AZUL OU BRANCO, VITRO COLORI OU SIMILAR</t>
  </si>
  <si>
    <t>11116</t>
  </si>
  <si>
    <t>PASTILHA DE PORCELANA,SEMI-BRILHANTE (4X4)CM, LINHA ARTESANAL, REF.JR-3204, JABOTA OU SIMILAR</t>
  </si>
  <si>
    <t>11117</t>
  </si>
  <si>
    <t>PASTILHA DE PORCELANA, ESMALTADA, DE (5X5)CM LINHA VERDE REAL, NGK OU SIMILAR</t>
  </si>
  <si>
    <t>11118</t>
  </si>
  <si>
    <t>CERAMICA GAIL OU SIMILAR, COLECAO NATURAL, CORES DIVERSAS DE (11,60X11,60X0.09)CM</t>
  </si>
  <si>
    <t>11119</t>
  </si>
  <si>
    <t>CERAMICA GAIL OU SIMILAR, COLECAO NATURAL, CORES DIVERSAS DE (24X11,60X0,09)CM</t>
  </si>
  <si>
    <t>11120</t>
  </si>
  <si>
    <t>PASTILHA CERAMICA, MEDINDO (7,50X7,50)CM, LINHA PRISMA, PORTOBELLO OU SIMILAR</t>
  </si>
  <si>
    <t>11121</t>
  </si>
  <si>
    <t>FORRO MADEIRA APARELHADA, TIPO COLMEIA,GRUPO III</t>
  </si>
  <si>
    <t>11122</t>
  </si>
  <si>
    <t>CHAPA FIBRA MADEIRA,DURA,ACABAMENTO MATE, DE (1220X2750X3)MM, DURAPLAC, EUCAPLACOU SIMILAR</t>
  </si>
  <si>
    <t>11124</t>
  </si>
  <si>
    <t>MANTA DE PVC, ESPESSURA DE 0,50MM</t>
  </si>
  <si>
    <t>11125</t>
  </si>
  <si>
    <t>CHAPA FIBROCIMENTO, SEM AMIANTO, COM ESPESSURA DE 12MM</t>
  </si>
  <si>
    <t>11126</t>
  </si>
  <si>
    <t>CHAPA ALUMINIO, MED.(2000X1000X1,2)MM</t>
  </si>
  <si>
    <t>11128</t>
  </si>
  <si>
    <t>CHAPA DE MADEIRA MINERALIZADA, PRENSADACOM CIMENTO TERMO ACUSTICA DE (1000X2600X25)MM</t>
  </si>
  <si>
    <t>11129</t>
  </si>
  <si>
    <t>REVESTIMENTO MELAMINICO AUTOPORTANTE, EMPAINEIS MRX-SMEL OU SIMILAR</t>
  </si>
  <si>
    <t>11130</t>
  </si>
  <si>
    <t>LADRILHO HIDRAULICO TRATADO 25 DADOS (20X20)CM, NA COR CINZA</t>
  </si>
  <si>
    <t>11131</t>
  </si>
  <si>
    <t>GRANITO CINZA ANDORINHA,S/ACABAMENTO, C/ESPESSURA DE 2CM</t>
  </si>
  <si>
    <t>11132</t>
  </si>
  <si>
    <t>GRANITO CINZA ANDORINHA, APICOADO, PLACAS DE (40X40)CM, COM ESPESSURA DE 3CM</t>
  </si>
  <si>
    <t>11133</t>
  </si>
  <si>
    <t>RODAPE EM GRANITO CINZA ANDORINHA, MEDINDO (2X7)CM, COM CANTO RETO</t>
  </si>
  <si>
    <t>11134</t>
  </si>
  <si>
    <t>GRANITO RUSTICO, CORTE MANUAL, PLACAS DE(50X50)CM, COM ESPESSURA DE 3 A 4CM</t>
  </si>
  <si>
    <t>11135</t>
  </si>
  <si>
    <t>GRANITO CAPAO BONITO, POLIDO, ESPESSURADE 2CM</t>
  </si>
  <si>
    <t>11136</t>
  </si>
  <si>
    <t>GRANITO CAPAO BONITO, APICOADO, ESPESSURA DE 2CM</t>
  </si>
  <si>
    <t>11137</t>
  </si>
  <si>
    <t>GRANITO CINZA MIRACEMA, LEVIGADO, PLACASDE (40X40)CM, COM ESPESSURA DE 3CM</t>
  </si>
  <si>
    <t>11138</t>
  </si>
  <si>
    <t>GRANITO CINZA MIRACEMA, FLAMEADO, PLACASDE (40X40)CM, COM ESPESSURA DE 3CM</t>
  </si>
  <si>
    <t>11139</t>
  </si>
  <si>
    <t>GRANITO CINZA MIRACEMA, SERRADO E FACE NATURAL, CLASSIFICADO, PLACAS DE (40X40)CM,C/ESPESSURA DE 3CM</t>
  </si>
  <si>
    <t>11140</t>
  </si>
  <si>
    <t>GRANITO JUPARANA TOPAZIO, POLIDO, PLACASDE (40X40)CM, COM ESPESSURA DE 2CM</t>
  </si>
  <si>
    <t>11144</t>
  </si>
  <si>
    <t>GRANA DE GRANITO Nº 1 PRETO</t>
  </si>
  <si>
    <t>11147</t>
  </si>
  <si>
    <t>GRANA DE GRANITO Nº 1 VERMELHO</t>
  </si>
  <si>
    <t>11148</t>
  </si>
  <si>
    <t>PISO VINILICO FLEXIVEL HOMOGENEO (30X30)CM, 2MM, MESCLADO, PAVIFLEX DINAMIC, FEDEMAC OU SIMILAR</t>
  </si>
  <si>
    <t>11149</t>
  </si>
  <si>
    <t>PISO VINILICO, PAVIFLEX CHROMA TPCL, ESPECURA DE 2MM, FADEMAC OU SIMILAR</t>
  </si>
  <si>
    <t>11150</t>
  </si>
  <si>
    <t>PISO VINILICO FLEXIVEL HOMOGENEO (30X30)CM, 3,2MM, LISO, PAVIFLEX LINHA CHROMA,FADEMAC OU SIMILAR</t>
  </si>
  <si>
    <t>11151</t>
  </si>
  <si>
    <t>PISO VINILICO SEMIFLEXIVEL HOMOGENEO (60X60)CM, 2MM, PAVIFLEX SIXTY THRU, FADEMAC OU SIMILAR</t>
  </si>
  <si>
    <t>11152</t>
  </si>
  <si>
    <t>PISO VINILICO FLEXIVEL HETEROGENEO, (2X20)M, 2MM, ABSOLUTE LINHA LINO, FABEMAC OU SIMILAR</t>
  </si>
  <si>
    <t>11153</t>
  </si>
  <si>
    <t>PISO VINILICO FLEXIVEL HETEROGENEO, (2X20)M, 2MM, PIGMENTADO, ABSOLUTE TOTALSAFE, FABEMAC OU SIMILAR</t>
  </si>
  <si>
    <t>11154</t>
  </si>
  <si>
    <t>PISO VINILICO FLEXIVEL HETEROGENEO (2X20)M, 2MM, ABSOLUTE LINHA ACUSTIC UNI, FADEMAC OU SIMILAR</t>
  </si>
  <si>
    <t>11155</t>
  </si>
  <si>
    <t>PISO VINILICO FLEXIVEL HOMOGENEO, ANTIESTATICO (61X61)CM, 2MM, PAVIFLOR ELITE, FABEMAC OU SIMILAR</t>
  </si>
  <si>
    <t>11156</t>
  </si>
  <si>
    <t>RODAPE DE PVC TIPO PLANO, ALTURA DE 7,5CM, PARA PISO VINILICO, LINHA PAVIFLEX, FABEMAC OU SIMILAR</t>
  </si>
  <si>
    <t>11157</t>
  </si>
  <si>
    <t>RODAPE DE PVC, HOSPITALAR DE SOBREPOR, ALTURA DE 7,5CM PARA PISO VINILICO, LINHAPAVIFLEX, FABEMAC OU SIMILAR</t>
  </si>
  <si>
    <t>11158</t>
  </si>
  <si>
    <t>CARPETE DE POLIPROPILENO, COM SUPERFICIEEM NYLON, ESPESSURA DE 8MM. FORNECIMENTO E COLOCACAO</t>
  </si>
  <si>
    <t>11159</t>
  </si>
  <si>
    <t>CARPETE DE POLIPROPILENO, COM FILAMENTOCONTINUO, ESPESSURA DE 5MM. FORNECIMENTOE COLOCACAO</t>
  </si>
  <si>
    <t>11160</t>
  </si>
  <si>
    <t>COLOCACAO DE TAPETE, ESPESSURA DE 6MM</t>
  </si>
  <si>
    <t>11161</t>
  </si>
  <si>
    <t>TAPETE ANTI-ALERGICO E ANTI-ESTATICO, DE6MM, COR CASTOR, MODELO BRASILIA, AVANTI OU SIMILAR</t>
  </si>
  <si>
    <t>11162</t>
  </si>
  <si>
    <t>CARPETE DE FIBRA DE POLIPROPILENO E RESINA SINTETICA, 700MG, ESPESSURA DE 5MM COLOCADO</t>
  </si>
  <si>
    <t>11163</t>
  </si>
  <si>
    <t>PISO EM PLACAS DE ARDOSIA, COR FERRUGEM,25X25CM, ESP 1CM</t>
  </si>
  <si>
    <t>11164</t>
  </si>
  <si>
    <t>PISO DE BORRACHA ANTIDERRAPANTE, SUPERFICIE GRAO DE ARROZ, DE 3MM, COR NEGRO, MERCUR OU SIMILAR</t>
  </si>
  <si>
    <t>11165</t>
  </si>
  <si>
    <t>PISO ELEVADO, PLACAS DE (60X60)CM, ESPESSURA DE 40MM, REVESTIDO DE PAVIFLEX, DIMOPISO OU SIMILAR</t>
  </si>
  <si>
    <t>11166</t>
  </si>
  <si>
    <t>PISO VINILICO FLEXIVEL HOMOGENEO, CONDUTIVO (61X61)CM, 2MM, TRAFIC ELS, FADEMACOU SIMILAR</t>
  </si>
  <si>
    <t>11167</t>
  </si>
  <si>
    <t>PERFIL DE ARREMATE PARA RODAPE DE PVC, FADEMAC OU SIMILAR</t>
  </si>
  <si>
    <t>11168</t>
  </si>
  <si>
    <t>SUPORTE CURVO P/RODAPE DE PVC, FADEMAC OU SIMILAR</t>
  </si>
  <si>
    <t>11169</t>
  </si>
  <si>
    <t>CORDAO DE SOLDA PARA PISO VINILICO, LINHA ABSOLUTE, FADEMAC OU SIMILAR</t>
  </si>
  <si>
    <t>11170</t>
  </si>
  <si>
    <t>COLA RHODOPAS Nº 504-D OU SIMILAR</t>
  </si>
  <si>
    <t>11171</t>
  </si>
  <si>
    <t>CAMADA AMORTECEDORA RECOMA OU SIMILAR, DE PARTICULAS DE BORRACHA RECICLADA DE PNEUS, ESPESSURA 10MM</t>
  </si>
  <si>
    <t>11172</t>
  </si>
  <si>
    <t>MANTA PRE-FABRICADA DE BORRACHA, ANTI-DERRAPANTE, COM MDI, REGUPOL PD 6510, RECOMA OU SIMILAR</t>
  </si>
  <si>
    <t>11173</t>
  </si>
  <si>
    <t>MANTA PRE-FABRICADA DE BORRACHA, COM PARTICULAS SELECIONADAS, COM MDI, REGUPOL 7608, RECOMA OU SIMILAR</t>
  </si>
  <si>
    <t>11174</t>
  </si>
  <si>
    <t>PISO BORRACHA ESPECIAL SBR, ANTI-IMPACTO, ESPESSURA DE 6MM, REGUPOL EVERROLL RECOMA OU SIMILAR</t>
  </si>
  <si>
    <t>11175</t>
  </si>
  <si>
    <t>MANTA PRE-FABRICADA DE PARTICULA DE BORRACHA SBR, ESPESSURA DE 8MM, REGUPOL 5410FLAT RECOMA OU SIMILAR</t>
  </si>
  <si>
    <t>11176</t>
  </si>
  <si>
    <t>PISO ALERTA EM PLACAS MARMORIZADAS, VIDRO-PRENSADAS, COR CINZA, (40X40X3,50)CM</t>
  </si>
  <si>
    <t>11177</t>
  </si>
  <si>
    <t>PISO ALERTA EM PLACAS MARMORIZADAS, VIDRO-PRENSADAS, COR VERMELHA,(40X40X3,50)CM</t>
  </si>
  <si>
    <t>11178</t>
  </si>
  <si>
    <t>PASTILHA PORCELANA TELADA 5X5CM,VERMELHA</t>
  </si>
  <si>
    <t>11179</t>
  </si>
  <si>
    <t>PASTILHA PORCELANA TELADA 5X10CM,CINZACLARO</t>
  </si>
  <si>
    <t>11180</t>
  </si>
  <si>
    <t>CERAMICA GAIL OU SIMILAR, (24X11,60X0,09)CM, ANTI-ACIDA</t>
  </si>
  <si>
    <t>11181</t>
  </si>
  <si>
    <t>PEITORIL EM GRANITO CINZA ANDORINHA, (28X2)CM</t>
  </si>
  <si>
    <t>11182</t>
  </si>
  <si>
    <t>SOLEIRA GRANITO CINZA ANDORINHA, 13X3CM,COM 2 POLIMENTOS</t>
  </si>
  <si>
    <t>11183</t>
  </si>
  <si>
    <t>SOLEIRA GRANITO CINZA ANDORINHA, 15X3CMCOM 2 POLIMENTOS</t>
  </si>
  <si>
    <t>11184</t>
  </si>
  <si>
    <t>SOLEIRA GRANITO CINZA ANDORINHA, 25X3CMCOM 2 POLIMENTOS</t>
  </si>
  <si>
    <t>11186</t>
  </si>
  <si>
    <t>CAPA DE DEGRAU EM GRANITO, CINZA CORUMBA30X3CM, POLIDO</t>
  </si>
  <si>
    <t>11187</t>
  </si>
  <si>
    <t>ESPELHO OU CHAPIN EM GRANITO CINZA CORUMBA, 20X3CM, POLIDO</t>
  </si>
  <si>
    <t>11188</t>
  </si>
  <si>
    <t>CHAPIM/TESTEIRA OU GRANITO CINZA CORUMBA, 10X2CM, SERRADA</t>
  </si>
  <si>
    <t>11189</t>
  </si>
  <si>
    <t>PEITORIL GRANITO CINZA CORUMBA, 18X2CM</t>
  </si>
  <si>
    <t>11190</t>
  </si>
  <si>
    <t>PEITORIL GRANITO CINZA CORUMBA, 28X2CM</t>
  </si>
  <si>
    <t>11191</t>
  </si>
  <si>
    <t>SOLEIRA GRANITO CINZA CORUMBA, 13X2CM, COM 2 POLIMENTOS</t>
  </si>
  <si>
    <t>11192</t>
  </si>
  <si>
    <t>SOLEIRA GRANITO CINZA CORUMBA, 15X2CM, COM 2 POLIMENTOS</t>
  </si>
  <si>
    <t>11193</t>
  </si>
  <si>
    <t>SOLEIRA GRANITO CINZA CORUMBA, 25X3CM, COM 2 POLIMENTOS</t>
  </si>
  <si>
    <t>11194</t>
  </si>
  <si>
    <t>PEDRA SAO TOME, 57X57CM, TIPO FURNAS/LIGHT</t>
  </si>
  <si>
    <t>11195</t>
  </si>
  <si>
    <t>RODAPE DE ARDOSIA COM ALTURA DE 7CM</t>
  </si>
  <si>
    <t>11196</t>
  </si>
  <si>
    <t>PISO TATIL OU BORRACHA DIRECIONAL, 25X25CM, ESP.5MM, NA COR PRETA, PARA PESSOASDE NECESSIDADES ESPECIAIS</t>
  </si>
  <si>
    <t>11197</t>
  </si>
  <si>
    <t>PISO TATIL BORRACHA ALERTA, 25X25CM, ESPESSURA DE 5MM, NA COR PRETA, PARA PESSOAS DE NECESSIDADES ESPECIAIS</t>
  </si>
  <si>
    <t>11198</t>
  </si>
  <si>
    <t>CAPA DE DEGRAU EM GRANITO CINZA ANDORINHA, 30X3CM, SEM ACABAMENTO</t>
  </si>
  <si>
    <t>11199</t>
  </si>
  <si>
    <t>ESPELHO OU CHAPIM GRANITO CINZA ANDORINHA, 20X3CM, SEM ACABAMENTO</t>
  </si>
  <si>
    <t>11200</t>
  </si>
  <si>
    <t>PEITORIL GRANITO CINZA ANDORINHA, 18X2CM</t>
  </si>
  <si>
    <t>11201</t>
  </si>
  <si>
    <t>LADRILHO CERAMICO 20X20CM, E 8,5MM DE ESPESSURA</t>
  </si>
  <si>
    <t>11202</t>
  </si>
  <si>
    <t>LADRILHO CERAMICO 10X10CM, NA COR AZUL</t>
  </si>
  <si>
    <t>11203</t>
  </si>
  <si>
    <t>LADRILHO CERAMICO 10X10CM, ANTI-PICHACAO</t>
  </si>
  <si>
    <t>11204</t>
  </si>
  <si>
    <t>LADRILHO CERAMICO 25X40CM, E 8,5MM DE ESPESSURA</t>
  </si>
  <si>
    <t>11205</t>
  </si>
  <si>
    <t>LADRILHO CERAMICO 40X40CM, ANTI-DERRAPANTE, TRAFEGO INTENSO, PEI-IV</t>
  </si>
  <si>
    <t>11209</t>
  </si>
  <si>
    <t>GRANITO CINZA CORUMBA, POLIDO, 40X40CM</t>
  </si>
  <si>
    <t>11210</t>
  </si>
  <si>
    <t>RODAPE DE GRANITO CINZA, CORUMBA, POLIDO, H=10CM</t>
  </si>
  <si>
    <t>11211</t>
  </si>
  <si>
    <t>PEDRA BOX DE BANHEIRO, EM MARMORE BRANCOCLASSICO, SEM REBAIXO, H=5CM E 3CM DE ESPESSURA</t>
  </si>
  <si>
    <t>11212</t>
  </si>
  <si>
    <t>FILETES DERIVADOS DE PEDRAS COM ESPESSURA DE 1,5 A 4,0CM</t>
  </si>
  <si>
    <t>11213</t>
  </si>
  <si>
    <t>PLACAS DE CORTICA DE 0,60X0,90M, COM ESPESSURA DE 3MM. FORNECIMENTO E COLOCACAO</t>
  </si>
  <si>
    <t>11214</t>
  </si>
  <si>
    <t>PLACAS PVC TIPO COLMEIA 62X62CM, MALHA 4,15X4,15CM, INCL.PENDURAL, PERFIL "T" ECANTON.DA MESMA COR PLACA.FORN.E COLOCAC</t>
  </si>
  <si>
    <t>11215</t>
  </si>
  <si>
    <t>PLACAS PVC TIPO COLMEIA 62X62CM, MALHA 2X2CM, INCL.PENDURAL, PERFIL "T" E CANTONEIRA DA MESMA COR DA PLACA.FORN.E COLOCA</t>
  </si>
  <si>
    <t>11219</t>
  </si>
  <si>
    <t>PLACAS DE ALUMINIO TIPO COLMEIA,COM PINTURA ELETROSTATICA BRANCA,62X62CM,MALHA 5X5CM,FIXADO C/PERFIL T APARENTE,FORN/COL</t>
  </si>
  <si>
    <t>11220</t>
  </si>
  <si>
    <t>TABUAS PINUS MACHO-FEMEA,30X2CM,P/FORRO</t>
  </si>
  <si>
    <t>11221</t>
  </si>
  <si>
    <t>PROTETOR PAREDE (BATE-MACA),C/20CM LARG.VINIL ALTO IMPACTO,ANTICHAMA LAV.ACAB.TEXT.C/BARRA RETENT.ALUM.C/GRAMPOS RESIST.</t>
  </si>
  <si>
    <t>11222</t>
  </si>
  <si>
    <t>PROTETOR PAREDE (BATE-MACA),C/14CM LARG.VINIL ALTO IMPACTO,ANTICHAMA LAV.ACAB.TEXT.C/BARRA RETENT.ALUM.C/GRAMPOS RESIST.</t>
  </si>
  <si>
    <t>11223</t>
  </si>
  <si>
    <t>PROTETOR PAREDE (BATE-MACA),C/12,7CM LARG.VINIL ALTO IMPACTO,ANTICHAMA LAV.ACAB.TEXT.C/BARRA RETENT.ALUM.C/GRAMP.RESIST.</t>
  </si>
  <si>
    <t>11224</t>
  </si>
  <si>
    <t>PROTECAO PORTAS VINIL ALTO IMPACTO, C/ACABAMENTO TEXTURIZADO</t>
  </si>
  <si>
    <t>11225</t>
  </si>
  <si>
    <t>PISO EM PORCELANATO TECNICO NATURAL, ACABAMENTO DA BORDA RETIF.,P/USO EM AREAS COMERCIAIS COM ACESSO P/RUA DE (60X60)CM</t>
  </si>
  <si>
    <t>11227</t>
  </si>
  <si>
    <t>PISO CERAMICO TATIL DIRECIONAL, AMARELO,PARA PORTADORES DE NECESSIDADES ESPECIFICAS</t>
  </si>
  <si>
    <t>11228</t>
  </si>
  <si>
    <t>PISO CERAMICO TATIL ALERTA, AMARELO, PARA PORTADORES DE NECESSIDADES ESPECIFICAS</t>
  </si>
  <si>
    <t>11229</t>
  </si>
  <si>
    <t>CORANTE PRETO</t>
  </si>
  <si>
    <t>11230</t>
  </si>
  <si>
    <t>DISCO DE DESBATE, COM DIAMETRO DE 7"</t>
  </si>
  <si>
    <t>11231</t>
  </si>
  <si>
    <t>PORTA SANFONADA PVC (0,60X2,10)M</t>
  </si>
  <si>
    <t>11232</t>
  </si>
  <si>
    <t>PORTA SANFONADA PVC (0,70X2,10)M</t>
  </si>
  <si>
    <t>11233</t>
  </si>
  <si>
    <t>PORTA SANFONADA PVC (1,00X2,10)M</t>
  </si>
  <si>
    <t>11234</t>
  </si>
  <si>
    <t>PORTA FLEXIVEL MED.(1,40X2,10)M,DE ALTURA COM FECHAMENTO AUTOMATICO</t>
  </si>
  <si>
    <t>11235</t>
  </si>
  <si>
    <t>PROTETOR CANTOS,PROD.C/ESTR.INT.SUP.ALUM.PVC,C/REFOR.NEOPRENE E EXT.C/CAPAS VINIL ALTO IMP.C/ACAB.TEXT.COR PADR.FABR.5CM</t>
  </si>
  <si>
    <t>11236</t>
  </si>
  <si>
    <t>PROTETOR CANTOS,PROD.EST.INT.SUP.ALUM.PVC,REF.NEOPR.EXT.C/CAPAS VIN.ALTO IMP.ACAB.TEX.COR PAD.FAB.BATE-MACAS,T.RETO,10CM</t>
  </si>
  <si>
    <t>11237</t>
  </si>
  <si>
    <t>PROTETOR CANTOS,PROD.EST.INT.SUP.ALUM.PVC,REF.NEOPR.EXT.C/CAPAS VIN.ALTO IMP.ACAB.TEX.COR PAD.FAB.BATE-MACAS,T.RETO,15CM</t>
  </si>
  <si>
    <t>11238</t>
  </si>
  <si>
    <t>PROTETOR CANTOS,PROD.EST.INT.SUP.ALUM.PVC,REF.NEOPR.EXT.C/CAPAS VIN.ALTO IMP.ACAB.TEX.COR PAD.FAB.BATE-MACAS,T.CORR.15CM</t>
  </si>
  <si>
    <t>11239</t>
  </si>
  <si>
    <t>PROTETOR CANTOS,PROD.EST.INT.SUP.ALUM.PVC,REF.NEOPR.EXT.C/CAPAS VIN.ALTO IMP.ACAB.TEX.COR PAD.FAB.BATE-MACAS,T.RETO,20CM</t>
  </si>
  <si>
    <t>11242</t>
  </si>
  <si>
    <t>BARRA CHATA DE ACO, DE 3/8"X1.1/4"</t>
  </si>
  <si>
    <t>11243</t>
  </si>
  <si>
    <t>CHAPA DE ACO GALVANIZADO, Nº26 (0,50MM)</t>
  </si>
  <si>
    <t>11245</t>
  </si>
  <si>
    <t>DOBRADICA PARA CHUMBAR, EM FERRO, 10", PARA PORTAO</t>
  </si>
  <si>
    <t>11246</t>
  </si>
  <si>
    <t>FECHADURA EM FERRO CROMADO, DE SOBREPOR,COM CILINDRO, PARA PORTAO, REFERENCIA 032</t>
  </si>
  <si>
    <t>11248</t>
  </si>
  <si>
    <t>BARRA CHATA DE ACO, 1"X1/8"</t>
  </si>
  <si>
    <t>11249</t>
  </si>
  <si>
    <t>BARRA CHATA DE ACO, DE 2"X3/8"</t>
  </si>
  <si>
    <t>11252</t>
  </si>
  <si>
    <t>BARRA CHATA DE ACO, DE 2"X5/8"</t>
  </si>
  <si>
    <t>11253</t>
  </si>
  <si>
    <t>BARRA REDONDA DE ACO, DE 2"</t>
  </si>
  <si>
    <t>11254</t>
  </si>
  <si>
    <t>BARRA CHATA DE ACO, DE 2"X1/2"</t>
  </si>
  <si>
    <t>11255</t>
  </si>
  <si>
    <t>FECHADURA CAIXAO DE SOBREPOR, REFERENCIA360/100</t>
  </si>
  <si>
    <t>11256</t>
  </si>
  <si>
    <t>BARRA QUADRADA DE ACO, DE 2"</t>
  </si>
  <si>
    <t>11260</t>
  </si>
  <si>
    <t>BARRA CHATA DE ACO, DE 2"X1/4"</t>
  </si>
  <si>
    <t>11261</t>
  </si>
  <si>
    <t>BARRA CHATA DE ACO, DE 3"X1/2"</t>
  </si>
  <si>
    <t>11263</t>
  </si>
  <si>
    <t>ANUETO DE FERRO FUNDIDO, DE 3/4"</t>
  </si>
  <si>
    <t>11264</t>
  </si>
  <si>
    <t>BARRA QUADRADA DE ACO, 1.1/2"</t>
  </si>
  <si>
    <t>11265</t>
  </si>
  <si>
    <t>PINHA DE FERRO FUNDIDO, DE 34CM</t>
  </si>
  <si>
    <t>11266</t>
  </si>
  <si>
    <t>PONTA DE LANCA FERRO FUNDIDO, 22CM, DIAMETRO DE 20MM</t>
  </si>
  <si>
    <t>11267</t>
  </si>
  <si>
    <t>BARRA CHATA DE ACO, DE 1"X1/4"</t>
  </si>
  <si>
    <t>11268</t>
  </si>
  <si>
    <t>CHAPA ACO CARBONO, COMUM, PARA USO GERAL,TAMANHO PADRAO, BORDA UNIVERSAL, ESPESSURA DE 8,00MM</t>
  </si>
  <si>
    <t>11269</t>
  </si>
  <si>
    <t>CHAPA DE ACO GALVANIZADO, Nº14 (1,95MM)</t>
  </si>
  <si>
    <t>11271</t>
  </si>
  <si>
    <t>CANTONEIRA ACO, COM ABAS IGUAIS, 3/4"X 1/8"</t>
  </si>
  <si>
    <t>11272</t>
  </si>
  <si>
    <t>CHAPA DE ACO GALVANIZADA, Nº11 (3,00MM)</t>
  </si>
  <si>
    <t>11275</t>
  </si>
  <si>
    <t>BARRA QUADRADA DE ACO, DE 1"</t>
  </si>
  <si>
    <t>11276</t>
  </si>
  <si>
    <t>BARRA CHATA DE ACO, DE 1.1/2"X1/4"</t>
  </si>
  <si>
    <t>11277</t>
  </si>
  <si>
    <t>BARRA QUADRADA DE ACO, DE 5/8"</t>
  </si>
  <si>
    <t>11278</t>
  </si>
  <si>
    <t>GRADIL ACO, C/BARRAS REDONDAS DE 5/8",PINTADO EM 1 DEMAO DE PRIMERS CINZA. FORNECIMENTO E COLOCACAO</t>
  </si>
  <si>
    <t>11279</t>
  </si>
  <si>
    <t>BARRA CHATA DE ACO, DE 2"X3/4"</t>
  </si>
  <si>
    <t>11280</t>
  </si>
  <si>
    <t>BARRA CHATA DE ACO, DE 3"X3/8"</t>
  </si>
  <si>
    <t>11281</t>
  </si>
  <si>
    <t>BARRA QUADRADA DE ACO, DE 3/8"</t>
  </si>
  <si>
    <t>11282</t>
  </si>
  <si>
    <t>BARRA CHATA DE ACO, DE 1.1/2"X1/2"</t>
  </si>
  <si>
    <t>11283</t>
  </si>
  <si>
    <t>ANUETO DE FERRO FUNDIDO, DE 1.1/4"</t>
  </si>
  <si>
    <t>11284</t>
  </si>
  <si>
    <t>BARRA CHATA DE ACO, DE 2.1/2"X5/8"</t>
  </si>
  <si>
    <t>11286</t>
  </si>
  <si>
    <t>PONTA DE LANCA FERRO FUNDIDO, MEDINDO 12CM, DIAMETRO DE 22MM</t>
  </si>
  <si>
    <t>11289</t>
  </si>
  <si>
    <t>GRADIL EM MODULOS DE (1454X1650)MM, MALHA C/PINTURA ELETROSTATICA CINZA GRAFITE</t>
  </si>
  <si>
    <t>11291</t>
  </si>
  <si>
    <t>TELA EM CHAPA METAL EXPANDIDO EM FERRO,ACABAMENTO NATURAL, MALHA LOSANGULAR, DE(150X56X3,04)MM</t>
  </si>
  <si>
    <t>11293</t>
  </si>
  <si>
    <t>GRADIL ELETROFUNDIDO, MALHA (65X132)MM,PINTURA ELETROSTATICA VERDE OU CINZA</t>
  </si>
  <si>
    <t>11294</t>
  </si>
  <si>
    <t>GRADIL, C/ALTURA DE 2,03M E COMPRIMENTODE 2,50M, EXECUTADO EM PAINEL DE ACO GALVANIZADO</t>
  </si>
  <si>
    <t>11295</t>
  </si>
  <si>
    <t>POSTE INTERMEDIARIO, C/ALTURA 2,08M, MEDINDO (60X49)CM, BASE APARAFUSADA</t>
  </si>
  <si>
    <t>11300</t>
  </si>
  <si>
    <t>PLACAS COLETORAS DE ENERGIA SOLAR HORIZONTAL, MEDINDO 1X2M</t>
  </si>
  <si>
    <t>11302</t>
  </si>
  <si>
    <t>BARRA CHATA DE ACO, DE 1"X3/16"</t>
  </si>
  <si>
    <t>11303</t>
  </si>
  <si>
    <t>CANTONEIRA ACO, COM ABAS IGUAIS, DE (1.1/2"X3/16")</t>
  </si>
  <si>
    <t>11304</t>
  </si>
  <si>
    <t>TELA ARAME GALVANIZADO, FIO 8, MALHA QUADRANGULAR, ONDULADA, DE (20X20)MM</t>
  </si>
  <si>
    <t>11305</t>
  </si>
  <si>
    <t>BARRA CHATA DE ACO, DE 3/4"X1/8"</t>
  </si>
  <si>
    <t>11306</t>
  </si>
  <si>
    <t>PERFIL RETANGULAR DE TUBO INDUSTRIAL GALVANIZADO, (50X30X2)MM, CHAPA 14</t>
  </si>
  <si>
    <t>11309</t>
  </si>
  <si>
    <t>PORTA-BALCAO ABRIR ACO LAMINADO,DE(217X120)CM,4 FOLHAS, SENDO 2 EXTERNAS EM VENEZIANA</t>
  </si>
  <si>
    <t>11310</t>
  </si>
  <si>
    <t>PORTA DE ABRIR EM ACO LAMINADO VENEZIANADE (217X87)CM, 1 FOLHA</t>
  </si>
  <si>
    <t>11311</t>
  </si>
  <si>
    <t>PORTA DE ABRIR EM ACO LAMINADO DE (217X87)CM, 1 FOLHA, C/ALMOFADA E DIVISOES HORIZONTAIS</t>
  </si>
  <si>
    <t>11312</t>
  </si>
  <si>
    <t>PORTA DE ABRIR EM ACO LAMINADO DE (217X87)CM, 1 FOLHA, QUADRICULADA</t>
  </si>
  <si>
    <t>11313</t>
  </si>
  <si>
    <t>PORTA DE ABRIR EM ACO LAMINADO DE (217X87)CM, 1 FOLHA, COM ALMOFADA E BASCULAS</t>
  </si>
  <si>
    <t>11314</t>
  </si>
  <si>
    <t>PORTA DE ABRIR EM ACO LAMINADO, DE (217X140)CM, 2 FOLHAS QUADRICULADAS</t>
  </si>
  <si>
    <t>11315</t>
  </si>
  <si>
    <t>PORTA DE CORRER EM ACO LAMINADO DE (217X200)CM, 4 FOLHAS, QUADRICULADAS</t>
  </si>
  <si>
    <t>11316</t>
  </si>
  <si>
    <t>PORTA DE ABRIR EM ACO VENEZIANA DE (217X67)CM, 1 FOLHA</t>
  </si>
  <si>
    <t>11317</t>
  </si>
  <si>
    <t>PORTA DE ABRIR EM ACO LAMINADO VENEZIANADE (217X77)CM, 1 FOLHA</t>
  </si>
  <si>
    <t>11318</t>
  </si>
  <si>
    <t>JANELA BASCULANTE EM ACO LAMINADO, DE 1SECAO (40X60)CM, 1 BASCULA, 2 QUADROS FIXOS (SUPERIOR E INFERIOR)</t>
  </si>
  <si>
    <t>11319</t>
  </si>
  <si>
    <t>JANELA BASCULANTE EM ACO LAMINADO 1SECAO(60X60)CM,2 BASCULAS,2 QUADROS FIXOS(SUPERIOR E INFERIOR)</t>
  </si>
  <si>
    <t>11320</t>
  </si>
  <si>
    <t>JANELA BASCULANTE EM ACO LAMINADO,1SECAO(60X80)CM,2 BASCULAS,2 QUADROS FIXOS(SUPE INF)E 2 LATERAIS FIXAS SEM DIVISOES</t>
  </si>
  <si>
    <t>11321</t>
  </si>
  <si>
    <t>JANELA BASCULANTE EM ACO LAMINADO,1SECAO(60X100)CM,2 BASCULAS,2QUADROS FIXOS(SUPE INF) E 2 LATERAIS FIXAS SEM DIVISOES</t>
  </si>
  <si>
    <t>11322</t>
  </si>
  <si>
    <t>JANELA BASCULANTE EM ACO LAMINADO,1SECAO(60X120)CM,2 BASCULAS,2QUADROS FIXOS(SUPE INF) E 2 LATERAIS FIXAS COM DIVISOES</t>
  </si>
  <si>
    <t>11323</t>
  </si>
  <si>
    <t>JANELA BASCULANTE EM ACO LAMINADO,1SECAO(60X150)CM,2 BASCULAS,2QUADROS FIXOS(SUPE INF) E 2 LATERAIS COM DIVISOES</t>
  </si>
  <si>
    <t>11325</t>
  </si>
  <si>
    <t>JANELA BASCULANTE EM ACO LAMINADO,1SECAO(80X80)CM,3 BASCULAS,2 QUADROS FIXOS(SUPE INF) E 2 LATERAIS FIXAS COM DIVISOES</t>
  </si>
  <si>
    <t>11329</t>
  </si>
  <si>
    <t>JANELA BASCULANTE EM ACO LAMINADO,1SECAO(100X100)CM,4 BASCULAS,2 QUADROS FIXOS(SUP E INF)E 2 LATERAIS FIXAS COM DIVISOES</t>
  </si>
  <si>
    <t>11330</t>
  </si>
  <si>
    <t>JANELA BASCULANTE EM ACO LAMINADO,1SECAO(100X120)CM,4 BASCULAS,2 QUADROS FIXOS(SUP E INF)E 2 LATERAIS COM DIVISOES</t>
  </si>
  <si>
    <t>11331</t>
  </si>
  <si>
    <t>JANELA BASCULANTE EM ACO LAMINADO,1SECAO(100X150)CM,4 BASCULAS,2 QUADROS FIXOS(SUP E INF)E 2 LATERAIS FIXAS COM DIVISOES</t>
  </si>
  <si>
    <t>11336</t>
  </si>
  <si>
    <t>JANELA DE CORRER EM ACO LAMINADO, DE (120X150)CM, 4 FOLHAS, COM BANDEIRA BASCULANTE, MASSA EXTERNA SEM DIVISOES</t>
  </si>
  <si>
    <t>11337</t>
  </si>
  <si>
    <t>JANELA DE CORRER EM ACO LAMINADO, DE (120X200)CM, 4 FOLHAS, COM BANDEIRA BASCULANTE, MASSA EXTERNA SEM DIVISOES</t>
  </si>
  <si>
    <t>11338</t>
  </si>
  <si>
    <t>JANELA MAXIM-AR ACO LAMINADO, DE (40X60)CM, 1 FOLHA, COM GRADE ELO</t>
  </si>
  <si>
    <t>11339</t>
  </si>
  <si>
    <t>JANELA MAXIM-AR EM ACO LAMINADO, DE (60X60)CM, 1 FOLHA,MASSA EXTERNA E GRADE QUADRICULADAS</t>
  </si>
  <si>
    <t>11341</t>
  </si>
  <si>
    <t>JUNCAO VERTICAL DE 60CM, PARA JANELA MAXIM-AR DE ACO LAMINADO</t>
  </si>
  <si>
    <t>11342</t>
  </si>
  <si>
    <t>JANELA MAXIM-AR EM ACO LAMINADO, DE (100X60)CM, 1 FOLHA, MASSA EXTERNA E GRADE QUADRICULADAS</t>
  </si>
  <si>
    <t>11344</t>
  </si>
  <si>
    <t>JANELA DE CORRER ACO LAMINADO, DE (100X150)CM, 4 FOLHAS, COM BANDEIRA BASCULANTE,MASSA EXTERNA COM DIVISAO E GRADE ELO</t>
  </si>
  <si>
    <t>11345</t>
  </si>
  <si>
    <t>JANELA DE CORRER EM ACO LAMINADO,DE (100X120)CM,4 FOLHAS,COM BANDEIRA BASCULANTEMASSA EXTERNA COM DIVISAO E GRADE ELO</t>
  </si>
  <si>
    <t>11347</t>
  </si>
  <si>
    <t>JANELA DE CORRER EM ACO LAMINADO, DE (120X150)CM, 4 FOLHAS, COM BANDEIRA BASCULANTE, MASSA EXTERNA QUADRICULADA</t>
  </si>
  <si>
    <t>11348</t>
  </si>
  <si>
    <t>JANELA DE CORRER EM ACO LAMINADO, DE (120X200)CM,4 FOLHAS,C/BANDEIRA BASCULANTE,MASSA EXTERNA COM DIVISOES E GRADE ELO</t>
  </si>
  <si>
    <t>11351</t>
  </si>
  <si>
    <t>JANELA MAXIM-AR EM ACO LAMINADO, DE (40X60)CM, 1 FOLHA, MASSA EXTERNA E GRADE QUADRICULADAS</t>
  </si>
  <si>
    <t>11352</t>
  </si>
  <si>
    <t>JANELA MAXIM-AR EM ACO LAMINADO, DE (60X80)CM, 1 FOLHA, MASSA EXTERNA E GRADE QUADRICULADAS</t>
  </si>
  <si>
    <t>11353</t>
  </si>
  <si>
    <t>JANELA MAXIM-AR EM ACO LAMINADO, DE (120X60)CM, 1 FOLHA, MASSA EXTERNA E GRADE QUADRICULADAS</t>
  </si>
  <si>
    <t>11355</t>
  </si>
  <si>
    <t>JANELA DE CORRER ACO LAMINADO, DE (100X200)CM, 4 FOLHAS, C/BANDEIRA BASCULANTE,MASSA EXTERNA COM DIVISAO</t>
  </si>
  <si>
    <t>11356</t>
  </si>
  <si>
    <t>JANELA DE CORRER EM ACO LAMINADO, DE (120X200(CM, 4 FOLHAS, QUADRICULADA COM GRANDE INTERNA</t>
  </si>
  <si>
    <t>11357</t>
  </si>
  <si>
    <t>JUNCAO VERTICAL DE 140CM, P/JANELA MAXIM-AR DE ACO LAMINADO</t>
  </si>
  <si>
    <t>11358</t>
  </si>
  <si>
    <t>JANELA MAXIM-AR EM ACO LAMINADO,DUPLO VERTICAL, DE (140X60)CM, MASSA EXTERNA GRADE ELO</t>
  </si>
  <si>
    <t>11359</t>
  </si>
  <si>
    <t>JANELA MAXIM-AR EM ACO LAMINADO, DE (60X60)CM, 1 FOLHA, COM GRADE ELO</t>
  </si>
  <si>
    <t>11361</t>
  </si>
  <si>
    <t>JANELA VENEZIANA EM ACO LAMINADO, DE (120X200)CM, 6 FOLHAS, C/POSTIGO DE VIDRO INTERNO</t>
  </si>
  <si>
    <t>11362</t>
  </si>
  <si>
    <t>JANELA VENEZIANA EM ACO LAMINADO, DE (120X150)CM, 6 FOLHAS</t>
  </si>
  <si>
    <t>11363</t>
  </si>
  <si>
    <t>JANELA VENEZIANA EM ACO LAMINADO, DE (100X200)CM, 6 FOLHAS, COM GRADE QUADRICULADA</t>
  </si>
  <si>
    <t>11364</t>
  </si>
  <si>
    <t>GUICHE EM ALUMINIO ANODIZADO FOSCO, TIPOGUILHOTINA, MEDINDO (100X100)CM</t>
  </si>
  <si>
    <t>11366</t>
  </si>
  <si>
    <t>JANELA C/FOLHAS VENEZIANAS TOPO FIXA, EMALUMINIO ANODIZADO, DE (1,70X0,40)M, PERFIS SERIE ESPECIAL</t>
  </si>
  <si>
    <t>11368</t>
  </si>
  <si>
    <t>JANELA MAXIM-AR EM ALUMINIO ANODIZADO, DE (170X95)CM, 2 FOLHAS, PERFIS SERIE ESPECIAL</t>
  </si>
  <si>
    <t>11372</t>
  </si>
  <si>
    <t>VIDRO LISO, INCOLOR, COM 10MM DE ESPESSURA, SEM COLOCACAO</t>
  </si>
  <si>
    <t>11373</t>
  </si>
  <si>
    <t>VIDRO LAMINADO, INCOLOR, COM 6MM DE ESPESSURA</t>
  </si>
  <si>
    <t>11374</t>
  </si>
  <si>
    <t>VIDRO LAMINADO, INCOLOR, COM 10MM DE ESPESSURA</t>
  </si>
  <si>
    <t>11378</t>
  </si>
  <si>
    <t>PELICULA DE SEGURANCA REFLETIVA E CONTROLE SOLAR, COLOCADO</t>
  </si>
  <si>
    <t>11379</t>
  </si>
  <si>
    <t>PLACA DE POLICARBONATO COMPACTO, COR CRISTAL, COM ESPESSURA DE 4MM</t>
  </si>
  <si>
    <t>11380</t>
  </si>
  <si>
    <t>PLACA DE POLICARBONATO COMPACTO, COR CRISTAL, COM ESPESSURA DE 6MM</t>
  </si>
  <si>
    <t>11381</t>
  </si>
  <si>
    <t>PLACA DE POLICARBONATO COMPACTO, COR CRISTAL, COM ESPESSURA DE 8MM</t>
  </si>
  <si>
    <t>11382</t>
  </si>
  <si>
    <t>PLACA DE POLICARBONATO COMPACTO, COR CRISTAL, COM ESPESSURA DE 10MM</t>
  </si>
  <si>
    <t>11383</t>
  </si>
  <si>
    <t>JANELA VVP, VIDRO, VENEZIANA E POSTIGO,MADEIRA APARELHADA, MEDINDO (100X100X3)CM, COM 2 FOLHAS, GRUPO V</t>
  </si>
  <si>
    <t>11384</t>
  </si>
  <si>
    <t>JANELA DE CORRER, MADEIRA APARELHADA, VENEZIANA, 2 FOLHAS CORRER, 2 FIXAS E GUARNICAO COMP., MEDINDO (230X80)CM, GRUPO V</t>
  </si>
  <si>
    <t>11385</t>
  </si>
  <si>
    <t>JANELA DE CORRER, MADEIRA APARELHADA, 2FOLHAS CORRER, 2 FIXAS, 4 BAND., VENEZ.E GUARN.COMPL.,MED.(300X200X3)CM,GRUPO V</t>
  </si>
  <si>
    <t>11386</t>
  </si>
  <si>
    <t>JANELA BASCULANTE, MADEIRA APARELHADA PINTURA, 3 FOLHAS E GUARNICAO COMPLETA, MEDINDO (80X145)CM, GRUPO V</t>
  </si>
  <si>
    <t>11387</t>
  </si>
  <si>
    <t>ESQUADRIA EM FOLHA FIXA, MADEIRA MACICA,EM VENEZIANA, MEDINDO (90X30X3)CM, GRUPO V</t>
  </si>
  <si>
    <t>11388</t>
  </si>
  <si>
    <t>DOBRADICA DE LATAO CROMADO, REFORCADA COM ANEIS, MEDINDO (3"X2 1/2")</t>
  </si>
  <si>
    <t>11389</t>
  </si>
  <si>
    <t>MADEIRA APARELHADA, SECAO (2X10)CM, GRUPO III</t>
  </si>
  <si>
    <t>11391</t>
  </si>
  <si>
    <t>PARAFUSO EM ACO CARBONO 1020, SEXTAVADO,ROSCA PARCIAL, 8X40MM</t>
  </si>
  <si>
    <t>11392</t>
  </si>
  <si>
    <t>ASSOALHO EM REGUAS DE MADEIRA APARELHADA, SECAO (20X2)CM, GRUPO VI</t>
  </si>
  <si>
    <t>11393</t>
  </si>
  <si>
    <t>PILAR DE MADEIRA SERRADA, SECAO (15X10)CM</t>
  </si>
  <si>
    <t>11394</t>
  </si>
  <si>
    <t>PILAR DE MADEIRA SERRADA, SECAO (15X15)CM</t>
  </si>
  <si>
    <t>11396</t>
  </si>
  <si>
    <t>EUCALIPTO EM TORA, AUTO CLAVADA, COM 6,00M DE COMPRIMENTO E DIAMETRO APROXIMADODE 15CM</t>
  </si>
  <si>
    <t>11397</t>
  </si>
  <si>
    <t>MONTAGEM DE PORTA PRX</t>
  </si>
  <si>
    <t>11398</t>
  </si>
  <si>
    <t>PORTA RADIOLOGIA PRX, EM MADEIRA MACICABLINDADA COM CHUMBO DE 1MM</t>
  </si>
  <si>
    <t>11399</t>
  </si>
  <si>
    <t>PORTA RADIOLOGIA PRX, EM MADEIRA MACICABLINDADA COM CHUMBO DE 0,50MM</t>
  </si>
  <si>
    <t>11403</t>
  </si>
  <si>
    <t>JANELA PVC, DE CORRER, 2 FOLHAS MOVEIS EM VENEZ. E 2 FOLHAS MOVEIS EM VIDRO MED.1,60X1,00M, INCL.ACES.,EXCLUSIVE VIDRO</t>
  </si>
  <si>
    <t>11405</t>
  </si>
  <si>
    <t>PORTA SANFONADA PVC (0,80X2,10)M</t>
  </si>
  <si>
    <t>11411</t>
  </si>
  <si>
    <t>TUBO DE ACO INOXIDAVEL DE 4"</t>
  </si>
  <si>
    <t>11412</t>
  </si>
  <si>
    <t>TUBO ACO INOXIDAVEL ESCOVADO DE 2.1/2"</t>
  </si>
  <si>
    <t>11413</t>
  </si>
  <si>
    <t>TUBO METALON DE 1.1/4"</t>
  </si>
  <si>
    <t>11415</t>
  </si>
  <si>
    <t>CHAPA DE ACO ESCOVADO Nº14</t>
  </si>
  <si>
    <t>11416</t>
  </si>
  <si>
    <t>CANTONEIRA DE ACO, 2X2X1/4"</t>
  </si>
  <si>
    <t>11417</t>
  </si>
  <si>
    <t>CHAPA DE ACO PRETO LISO Nº24</t>
  </si>
  <si>
    <t>11418</t>
  </si>
  <si>
    <t>PORTA METALICA ACUSTICA, 46DB, MED.(700X2100)MM, INCLUSIVE FECHADURA ESPECIAL C/CHAVE, MOLDURA EM CANTONEIRA DE ACO</t>
  </si>
  <si>
    <t>11419</t>
  </si>
  <si>
    <t>PORTA METALICA ACUSTICA, 46DB, MED.(800X2100)MM, INCLUSIVE FECHADURA ESPECIAL C/CHAVE, MOLDURA EM CANTONEIRA DE ACO</t>
  </si>
  <si>
    <t>11420</t>
  </si>
  <si>
    <t>PORTA METALICA ACUSTICA, 46DB, MED.(900X2100)MM, INCLUSIVE FECHADURA ESPECIAL C/CHAVE, MOLDURA EM CANTONEIRA DE ACO</t>
  </si>
  <si>
    <t>11421</t>
  </si>
  <si>
    <t>PORTA METALICA ACUSTICA, 46DB, MED.(1000X2100)MM,INCLUSIVE FECHADURA ESPECIAL C/CHAVE, MOLDURA EM CANTONEIRA DE ACO</t>
  </si>
  <si>
    <t>11422</t>
  </si>
  <si>
    <t>PORTA METALICA ACUSTICA, 46DB, MED.(1400X2100)MM,INCLUSIVE FECHADURA ESPECIAL C/CHAVE, MOLDURA EM CANTONEIRA DE ACO</t>
  </si>
  <si>
    <t>11423</t>
  </si>
  <si>
    <t>PORTA METALICA ACUSTICA, 46DB, MED.(1600X2100)MM,INCLUSIVE FECHADURA ESPECIAL C/CHAVE, MOLDURA EM CANTONEIRA DE ACO</t>
  </si>
  <si>
    <t>11424</t>
  </si>
  <si>
    <t>PORTA METALICA ACUSTICA, 46DB, MED.(1800X2100)MM,INCLUSIVE FECHADURA ESPECIAL C/CHAVE, MOLDURA EM CANTONEIRA DE ACO</t>
  </si>
  <si>
    <t>11425</t>
  </si>
  <si>
    <t>PORTA METALICA ACUSTICA, 46DB, MED.(2000X2100)MM,INCLUSIVE FECHADURA ESPECIAL C/CHAVE, MOLDURA EM CANTONEIRA DE ACO</t>
  </si>
  <si>
    <t>11426</t>
  </si>
  <si>
    <t>PORTA METALICA ACUSTICA, 56DB, MED.(700X2100)MM, INCLUSIVE FECHADURA ESPECIAL C/CHAVE, MOLDURA EM CANTONEIRA DE ACO</t>
  </si>
  <si>
    <t>11427</t>
  </si>
  <si>
    <t>PORTA METALICA ACUSTICA, 56DB, MED.(800X2100)MM, INCLUSIVE FECHADURA ESPECIAL C/CHAVE, MOLDURA EM CANTONEIRA DE ACO</t>
  </si>
  <si>
    <t>11428</t>
  </si>
  <si>
    <t>PORTA METALICA ACUSTICA, 56DB, MED.(900X2100)MM, INCLUSIVE FECHADURA ESPECIAL C/CHAVE, MOLDURA EM CANTONEIRA DE ACO</t>
  </si>
  <si>
    <t>11429</t>
  </si>
  <si>
    <t>PORTA METALICA ACUSTICA, 56DB, MED.(1000X2100)MM,INCLUSIVE FECHADURA ESPECIAL C/CHAVE, MOLDURA EM CANTONEIRA DE ACO</t>
  </si>
  <si>
    <t>11430</t>
  </si>
  <si>
    <t>PORTA METALICA ACUSTICA, 56DB, MED.(1400X2100)MM,INCLUSIVE FECHADURA ESPECIAL C/CHAVE, MOLDURA EM CANTONEIRA DE ACO</t>
  </si>
  <si>
    <t>11431</t>
  </si>
  <si>
    <t>PORTA METALICA ACUSTICA, 56DB, MED.(1600X2100)MM,INCLUSIVE FECHADURA ESPECIAL C/CHAVE, MOLDURA EM CANTONEIRA DE ACO</t>
  </si>
  <si>
    <t>11432</t>
  </si>
  <si>
    <t>PORTA METALICA ACUSTICA, 56DB, MED.(1800X2100)MM,INCLUSIVE FECHADURA ESPECIAL C/CHAVE, MOLDURA EM CANTONEIRA DE ACO</t>
  </si>
  <si>
    <t>11433</t>
  </si>
  <si>
    <t>PORTA METALICA ACUSTICA, 56DB, MED.(2000X2100)MM,INCLUSIVE FECHADURA ESPECIAL C/CHAVE, MOLDURA EM CANTONEIRA DE ACO</t>
  </si>
  <si>
    <t>11434</t>
  </si>
  <si>
    <t>VIDRO ARAMADO, COM ESPESSURA DE 6MM</t>
  </si>
  <si>
    <t>11435</t>
  </si>
  <si>
    <t>VIDRO JATEADO COM 4MM DE ESPESSURA</t>
  </si>
  <si>
    <t>11436</t>
  </si>
  <si>
    <t>VIDRO LISO, TRANSPARENTE, TIPO FUME, 6MMDE ESPESSURA</t>
  </si>
  <si>
    <t>11438</t>
  </si>
  <si>
    <t>PORTA LISA, SEMI-OCA PARA PINTURA, DE (100X210X3,5)CM</t>
  </si>
  <si>
    <t>11439</t>
  </si>
  <si>
    <t>PORTA LISA, SEMI-OCA PARA PINTURA, DE (90X210X3,5)CM</t>
  </si>
  <si>
    <t>11442</t>
  </si>
  <si>
    <t>MANGUEIRA CRISTAL DE 3/8"</t>
  </si>
  <si>
    <t>11444</t>
  </si>
  <si>
    <t>COMANDO PARA JANELA DE FERRO, CONSTANDODE ALAVANCA, BIELA, GUIA E HASTES</t>
  </si>
  <si>
    <t>11445</t>
  </si>
  <si>
    <t>POSTE DE CONCRETO, RETO, COM SECAO CIRCULAR, TIPO LEVE, COMPRIMENTO DE 12M, EXCLUSIVE TRANSPORTE</t>
  </si>
  <si>
    <t>11446</t>
  </si>
  <si>
    <t>POSTE DE CONCRETO, RETO, COM SECAO CIRCULAR, TIPO PESADO, COMPRIMENTO DE 12M, EXCLUSIVE TRANSPORTE</t>
  </si>
  <si>
    <t>11447</t>
  </si>
  <si>
    <t>POSTE DE CONCRETO, COM CONICIDADE REDUZIDA, PADRAO ABNT, EXCLUSIVE TRANSPORTE, CARGA NOMINAL NO TOPO DE 200KGF, C/13M</t>
  </si>
  <si>
    <t>11448</t>
  </si>
  <si>
    <t>POSTE DE CONCRETO, COM CONICIDADE REDUZIDA, PADRAO ABNT, EXCLUSIVE TRANSPORTE, CARGA NOMINAL NO TOPO DE 200KGF, C/17M</t>
  </si>
  <si>
    <t>11449</t>
  </si>
  <si>
    <t>POSTE DE CONCRETO, COM CONICIDADE REDUZIDA, PADRAO ABNT, EXCLUSIVE TRANSPORTE, CARGA NOMINAL NO TOPO DE 200KGF, C/22,50M</t>
  </si>
  <si>
    <t>11450</t>
  </si>
  <si>
    <t>POSTE DE ACO RETO, ESCALONADO, DE 3M, COM SAPATA, TIPO IV-B, PADRAO RIOMAR</t>
  </si>
  <si>
    <t>11451</t>
  </si>
  <si>
    <t>POSTE DE ACO SAE 1006/1020, RETO, PADRAOHADOCK LOBO, MONTAGEM 1, ALTURA UTIL DE4,50M, COM FLANGE</t>
  </si>
  <si>
    <t>11452</t>
  </si>
  <si>
    <t>POSTE DE ACO SAE 1006/1020, RETO, PADRAOHADOCK LOBO, MONTAGEM 1, ALTURA UTIL DE6,00M, COM FLANGE</t>
  </si>
  <si>
    <t>11453</t>
  </si>
  <si>
    <t>POSTE DE ACO SAE 1006/1020, RETO, PADRAOHADOCK LOBO, MONTAGEM 1, ALTURA UTIL DE9,00M, COM FLANGE</t>
  </si>
  <si>
    <t>11454</t>
  </si>
  <si>
    <t>POSTE DE ACO SAE 1006/1020, RETO, PADRAOHADOCK LOBO, MONTAGEM 2, ALTURA UTIL DE4,50M, COM FLANGE</t>
  </si>
  <si>
    <t>11455</t>
  </si>
  <si>
    <t>POSTE DE ACO SAE 1006/1020, PADRAO HADOCK LOBO, MONTAGEM 2, ALTURA UTIL DE 6,00M, COM FLANGE</t>
  </si>
  <si>
    <t>11456</t>
  </si>
  <si>
    <t>POSTE DE ACO SAE 1006/1020, RETO, PADRAOHADOCK LOBO, MONTAGEM 2, ALTURA UTIL DE9,00M COM FLANGE</t>
  </si>
  <si>
    <t>11457</t>
  </si>
  <si>
    <t>POSTE DE ACO SAE 1006/1020, RETO PADRAOHADOCK LOBO, MONTAGEM 3.1, ALT.UTIL DE 9,00M COM FLANGE</t>
  </si>
  <si>
    <t>11458</t>
  </si>
  <si>
    <t>POSTE DE ACO SAE 1006/1020, RETO, PADRAOHADOCK LOBO, MONTAGEM 3.2, ALT. UTIL DE9,00M, COM FLANGE</t>
  </si>
  <si>
    <t>11459</t>
  </si>
  <si>
    <t>POSTE DE ACO RETO, CONICO CONTINUO, SEMSAPATA, COMPRIMENTO DE 3,50M</t>
  </si>
  <si>
    <t>11460</t>
  </si>
  <si>
    <t>POSTE DE ACO RETO, CONICO CONTINUO, COMALTURA DE 3,50M, COM SAPATA CIRCULAR</t>
  </si>
  <si>
    <t>11461</t>
  </si>
  <si>
    <t>POSTE DE ACO RETO, CONICO CONTINUO, COMALTURA DE 4,50M, SEM SAPATA</t>
  </si>
  <si>
    <t>11462</t>
  </si>
  <si>
    <t>POSTE DE ACO RETO, CONICO CONTINUO, COMALTURA DE 4,50M, COM SAPATA</t>
  </si>
  <si>
    <t>11463</t>
  </si>
  <si>
    <t>POSTE DE ACO GALVANIZADO A FOGO, RETO, SEM ALETAS, DE 5600MM, COM DIMENSOES DE (400X300)MM</t>
  </si>
  <si>
    <t>11464</t>
  </si>
  <si>
    <t>POSTE DE ACO RETO, CONICO CONTINUO, COM6M, SEM SAPATA</t>
  </si>
  <si>
    <t>11465</t>
  </si>
  <si>
    <t>POSTE DE ACO RETO, CONICO CONTINUO, COMALTURA DE 7M, SEM SAPATA</t>
  </si>
  <si>
    <t>11466</t>
  </si>
  <si>
    <t>POSTE DE ACO RETO, ESCALONADO, DE 7M, COM SAPATA TIPO I, PADRAO RIOMAR</t>
  </si>
  <si>
    <t>11467</t>
  </si>
  <si>
    <t>POSTE DE ACO RETO, ESCALONADO, DE 7M, COM SAPATA, TIPO II, PADRAO RIOMAR</t>
  </si>
  <si>
    <t>11468</t>
  </si>
  <si>
    <t>POSTE ACO RETO, ESCALONADO, DE 7M, C/SAPATA TIPO II-A, PADRAO RIOMAR</t>
  </si>
  <si>
    <t>11469</t>
  </si>
  <si>
    <t>POSTE ACO RETO, ESCALONADO, DE 7M, COM SAPATA TIPO III, PADRAO RIOMAR</t>
  </si>
  <si>
    <t>11470</t>
  </si>
  <si>
    <t>POSTE DE ACO RETO, ESCALONADO, DE 7M, COM SAPATA TIPO III-A, PADRAO RIOMAR</t>
  </si>
  <si>
    <t>11471</t>
  </si>
  <si>
    <t>POSTE DE ACO RETO, ESCALONADO, DE 7M, COM SAPATA, TIPO I-A, PADRAO RIOMAR</t>
  </si>
  <si>
    <t>11472</t>
  </si>
  <si>
    <t>POSTE DE ACO RETO, CONICO CONTINUO, SEMSAPATA, COMPRIMENTO DE 9M</t>
  </si>
  <si>
    <t>11473</t>
  </si>
  <si>
    <t>POSTE DE ACO RETO, CONICO CONTINUO, COMSAPATA, COMPRIMENTO DE 9M</t>
  </si>
  <si>
    <t>11474</t>
  </si>
  <si>
    <t>VALVULA DESCARGA EXTERNA SILENT FLUX</t>
  </si>
  <si>
    <t>11475</t>
  </si>
  <si>
    <t>TORNEIRA FOTOELETRICA</t>
  </si>
  <si>
    <t>11476</t>
  </si>
  <si>
    <t>LANTERNA DE SEGURANCA GIRATORIA, COM FILTRO VERMELHO, EM ESTRUTURA DE ACO PINTADO</t>
  </si>
  <si>
    <t>11477</t>
  </si>
  <si>
    <t>PRISMA BICOLOR DE SINALIZACAO</t>
  </si>
  <si>
    <t>11478</t>
  </si>
  <si>
    <t>POSTE ACO CURVO SIMPLES, CONICO CONTINUODE (9X2,50)M, SEM SAPATA</t>
  </si>
  <si>
    <t>11479</t>
  </si>
  <si>
    <t>POSTE ACO CURVO SIMPLES, COM SAPATA COMPRIMENTO DE (9X2,5)M</t>
  </si>
  <si>
    <t>11480</t>
  </si>
  <si>
    <t>POSTE ACO CURVO DUPLO, CONICO CONTINUO,COM SAPATA, COMPRIMENTO DE (9X2,5)M</t>
  </si>
  <si>
    <t>11481</t>
  </si>
  <si>
    <t>POSTE DE ACO GALVANIZADO RETO, CILINDRICO, MULTI-USO DE 9,50M, DIAMETRO DE 6", ESPESSURA DE 7,11MM</t>
  </si>
  <si>
    <t>11482</t>
  </si>
  <si>
    <t>POSTE DE ACO RETO, CONICO CONTINUO, COMALTURA DE 10M, COM SAPATA CIRCULAR E BASE</t>
  </si>
  <si>
    <t>11484</t>
  </si>
  <si>
    <t>POSTE DE ACO RETO, CONICO CONTINUO, DE 12M, ADAPTACAO NO TOPO PARA LUMINARIA LRJ11 OU 13 COM SAPATA</t>
  </si>
  <si>
    <t>11485</t>
  </si>
  <si>
    <t>POSTE DE ACO RETO, CONICO CONTINUO, COMALTURA DE 15M, DIAMETRO DE TOPO DE 114MM, COM SAPATA</t>
  </si>
  <si>
    <t>11486</t>
  </si>
  <si>
    <t>POSTE MADEIRA, TIPO MEDIO, COMPRIMENTO DE 7M</t>
  </si>
  <si>
    <t>11487</t>
  </si>
  <si>
    <t>POSTE DE MADEIRA, TIPO MEDIO, COMPRIMENTO DE 9M</t>
  </si>
  <si>
    <t>11488</t>
  </si>
  <si>
    <t>PLATAFORMA P/TRANSPORTE VERTICAL, PERCURSO DE 3,17M, CAPAC. DE 230KG, VELOCIDADEDE 6M/MIN</t>
  </si>
  <si>
    <t>11489</t>
  </si>
  <si>
    <t>BASE EM ACO ZINCADO, PARA SUSTENTACAO DEPOSTE DE ACO RETO, TRAPEZOIDAL DE ATE 7M, COM PORTINHOLA, INCL. CHUMB. E PARAF.</t>
  </si>
  <si>
    <t>11490</t>
  </si>
  <si>
    <t>BASE EM ACO ZINCADO, PARA SUSTENTACAO DEPOSTE DE ACO RETO, TRAPEZOIDAL DE 8 A 12M, COM PORTINHOLA, INCL. CHUMB. E PARAF.</t>
  </si>
  <si>
    <t>11491</t>
  </si>
  <si>
    <t>BRACO RETO DE ACO CARBONO SAE 1010/2020,DIAMETRO EXTERNO DE 76,20MM, PROJECAO HORIZONTAL 390MM</t>
  </si>
  <si>
    <t>11492</t>
  </si>
  <si>
    <t>BRACO RETO DE ACO GALVANIZADO, DIAMETROEXTERNO DE 25MM, PROJECAO HORIZONTAL DE570MM</t>
  </si>
  <si>
    <t>11493</t>
  </si>
  <si>
    <t>BRACO RETO DE ACO CARBONO SAE 1010/1020,DIAMETRO EXTERNO DE 76,20MM, PROJECAO HORIZONTAL 900MM</t>
  </si>
  <si>
    <t>11494</t>
  </si>
  <si>
    <t>BRACO DE ACO ZINCADO DIAMETRO EXTERNO DE48MM, PROJECAO HORIZONTAL 0,90M, ESPESSURA MINIMA 2,65MM</t>
  </si>
  <si>
    <t>11495</t>
  </si>
  <si>
    <t>BRACO RETO DE ACO CARBONO SAE 1010/1020,DIAMETRO EXTERNO DE 76,20MM, PROJECAO HORIZONTAL 1350MM</t>
  </si>
  <si>
    <t>11496</t>
  </si>
  <si>
    <t>BRACO DE ACO ZINCADO, DIAMETRO EXTERNO DE 50,80MM, PROJECAO HORIZONTAL 3M, RETO</t>
  </si>
  <si>
    <t>11497</t>
  </si>
  <si>
    <t>BRACO CURVO DE ACO GALVANIZADO, DIAMETROEXTERNO DE 25,50MM, PROJECAO HORIZONTALDE 1770MM</t>
  </si>
  <si>
    <t>11498</t>
  </si>
  <si>
    <t>BRACO CURVO DE ACO GALVANIZADO, DIAMETROEXTERNO DE 48MM, PROJECAO HORIZONTAL DE1770MM</t>
  </si>
  <si>
    <t>11499</t>
  </si>
  <si>
    <t>BRACO DE ACO ZINCADO, DIAMETRO EXTERNO DE 60,30MM, PROJECAO HORIZONTAL 2,50M, CURVO</t>
  </si>
  <si>
    <t>11500</t>
  </si>
  <si>
    <t>BRACO CURVO DE ACO GALVANIZADO, DIAMETROEXTERNO DE 60,30MM, PROJECAO HORIZONTALDE 2500MM</t>
  </si>
  <si>
    <t>11501</t>
  </si>
  <si>
    <t>BRACO CURVO DE ACO GALVANIZADO, DIAMETROEXTERNO DE 48MM, PROJECAO HORIZONTAL DE2500MM</t>
  </si>
  <si>
    <t>11502</t>
  </si>
  <si>
    <t>BRACO CURVO DE ACO GALVANIZADO, DIAMETROEXTERNO DE 60,30MM, PROJECAO HORIZONTALDE 3500MM</t>
  </si>
  <si>
    <t>11503</t>
  </si>
  <si>
    <t>BRACO DE ACO ZINCADO, DIAMETRO EXTERNO DE 76,10MM, PROJECAO HORIZONTAL 4,50M, CURVO, COM CORDOALHA</t>
  </si>
  <si>
    <t>11504</t>
  </si>
  <si>
    <t>ARRUELA LISA DE ACO GALVANIZADO, DE 5/8"</t>
  </si>
  <si>
    <t>11505</t>
  </si>
  <si>
    <t>CINTA DE ACO GALVANIZADO, DE 240MM (PAR)</t>
  </si>
  <si>
    <t>11508</t>
  </si>
  <si>
    <t>SIKA TOP 108 ARMATEC, SIKA OU SIMILAR</t>
  </si>
  <si>
    <t>11509</t>
  </si>
  <si>
    <t>TINTA LAGOLINE 039/3028, INTERNACIONAL OU SIMILAR (GALAO)</t>
  </si>
  <si>
    <t>11510</t>
  </si>
  <si>
    <t>POSTE TIPO TORRE EM ACO SAE 1010/1020 GALVANIZADO A FOGO, DE 12M, COM PLATAFORMAPARA 6 PROJETORES</t>
  </si>
  <si>
    <t>11511</t>
  </si>
  <si>
    <t>POSTE TIPO TORRE EM ACO SAE 1010/1020 GALVANIZADO A FOGO, DE 15M, COM PLATAFORMAPARA 6 PROJETORES</t>
  </si>
  <si>
    <t>11512</t>
  </si>
  <si>
    <t>POSTE TIPO TORRE EM ACO SAE 1010/1020 GALVANIZADO A FOGO, DE 20M, COM PLATAFORMAPARA 6 PROJETORES</t>
  </si>
  <si>
    <t>11513</t>
  </si>
  <si>
    <t>TOTEM EM COLUNA DE FORMA ELIPTCA C/ALTURA DE 2420MM, PARA INSTALACAO DE 1 COMANDO DE ACIONAMENTO</t>
  </si>
  <si>
    <t>11517</t>
  </si>
  <si>
    <t>ARRUELA DE PRESSAO, DE 3/4"A</t>
  </si>
  <si>
    <t>11519</t>
  </si>
  <si>
    <t>ISOLADOR, TIPO PINO, PARA 13,8KV</t>
  </si>
  <si>
    <t>11520</t>
  </si>
  <si>
    <t>LACO DUPLO PRE-FORMADO COM COXIM PARA ARMACAO DE CONDUTORES DE AL (CAA), MALHA DE 1/OAWG</t>
  </si>
  <si>
    <t>11521</t>
  </si>
  <si>
    <t>PARAFUSO ESPACADOR DE ACO 1020, MEDINDO16X500MM</t>
  </si>
  <si>
    <t>11522</t>
  </si>
  <si>
    <t>PARAFUSO FRANCES DE FERRO GALVANIZADO, COM PORCA, MEDINDO 5/8"X6"</t>
  </si>
  <si>
    <t>11523</t>
  </si>
  <si>
    <t>PINO DE FERRO PARA CRUZETA DE MADEIRA, COM ROSCA DE CHUMBO DE 1", MEDINDO (290X150X16)MM</t>
  </si>
  <si>
    <t>11524</t>
  </si>
  <si>
    <t>ALCA PRE-FORMADA DE DISTRIBUICAO PARA CONDUTORES DE ALUMINIO NU (CA OU CAA) 1/OAWG</t>
  </si>
  <si>
    <t>11525</t>
  </si>
  <si>
    <t>ARRUELA QUADRADA, DE 18MM</t>
  </si>
  <si>
    <t>11527</t>
  </si>
  <si>
    <t>ISOLADOR, TIPO OLHAL, DE SUSPENSAO DE 13,8KV DE 6"</t>
  </si>
  <si>
    <t>11528</t>
  </si>
  <si>
    <t>SAPATILHA PARA ALCA DE DISTRIBUICAO</t>
  </si>
  <si>
    <t>11529</t>
  </si>
  <si>
    <t>CHAVE CORTA-CIRCUITO, COM FUSIVEL DE CARTUCHO, TIPO S1, DE 15KV, EXCLUSIVE ELOSFUSIVEIS DE 100A</t>
  </si>
  <si>
    <t>11530</t>
  </si>
  <si>
    <t>CONECTOR COM ESTRIBOS, APARAFUSADOS, PARA CABOS DE 2 A 1/OAWG</t>
  </si>
  <si>
    <t>11531</t>
  </si>
  <si>
    <t>ELO FUSIVEL, TIPO K, DE 100A-15KV</t>
  </si>
  <si>
    <t>11532</t>
  </si>
  <si>
    <t>GRAMPO DE LINHA VIVA EM BRONZE FUNDIDO,ACABAMENTO ESTANHADO, PARA CABO DE 16 A120MM2</t>
  </si>
  <si>
    <t>11533</t>
  </si>
  <si>
    <t>ALCA PRE-FORMADA DE DISTRIBUICAO PARA CONDUTORES DE ALUMINIO NU (CA OU CAA) 2AWG</t>
  </si>
  <si>
    <t>11536</t>
  </si>
  <si>
    <t>CONECTOR ATERRAMENTO, TIPO KC-22H, BURNDY OU SIMILAR</t>
  </si>
  <si>
    <t>11537</t>
  </si>
  <si>
    <t>CONECTOR P/HASTE DE ATERRAMENTO COM 1 DESCIDA DE 5/8"</t>
  </si>
  <si>
    <t>11538</t>
  </si>
  <si>
    <t>CONECTOR DE PARAFUSO FENDIDO, KS-17, BURNDY OU SIMILAR</t>
  </si>
  <si>
    <t>11540</t>
  </si>
  <si>
    <t>CONECTOR DE PARAFUSO FENDIDO, KS-26. P/CABO DE 35 A 70MM2, BURNDY OU SIMILAR</t>
  </si>
  <si>
    <t>11541</t>
  </si>
  <si>
    <t>CONECTOR LIGA COBRE ESTANHADO, TIPO C ECUNHA, INTEGRADOS, REMOVIVEIS TIPO G</t>
  </si>
  <si>
    <t>11542</t>
  </si>
  <si>
    <t>CONECTOR EM LIGA DE COBRE ESTANHADO, TIPO C E CUNHA, INTEGRADOS, REMOVIVEIS TIPOH</t>
  </si>
  <si>
    <t>11543</t>
  </si>
  <si>
    <t>CONECTOR EM LIGA DE COBRE ESTANHADO, TIPO C E CUNHA, INTEGRADOS, REMOVIVEIS, TIPO K</t>
  </si>
  <si>
    <t>11544</t>
  </si>
  <si>
    <t>CONECTOR EM LIGA DE COBRE ESTANHADO, TIPO C E CUNHA, INTEGRADOS, REMOVIVEIS, TIPO V</t>
  </si>
  <si>
    <t>11545</t>
  </si>
  <si>
    <t>CONECTOR EM LIGA DE COBRE ESTANHADO, TIPO C E CUNHA, INTEGRADOS, REMOVIVEIS, TIPO IV</t>
  </si>
  <si>
    <t>11546</t>
  </si>
  <si>
    <t>CONECTOR EM LIGA DE COBRE ESTANHADO, TIPO C E CUNHA, INTEGRADOS, REMOVIVEIS, TIPO B</t>
  </si>
  <si>
    <t>11547</t>
  </si>
  <si>
    <t>CONECTOR EM LIGA DE COBRE ESTANHADO, TIPO C E CUNHA, INTEGRADOS, REMOVIVEIS, TIPO A</t>
  </si>
  <si>
    <t>11548</t>
  </si>
  <si>
    <t>CONECTOR EM LIGA DE COBRE ESTANHADO, TIPO C E CUNHA, INTEGRADOS, REMOVIVEIS, TIPO C</t>
  </si>
  <si>
    <t>11549</t>
  </si>
  <si>
    <t>CONECTOR EM LIGA DE COBRE ESTANHADO, TIPO C E CUNHA, INTEGRADOS, REMOVIVEIS, TIPO J</t>
  </si>
  <si>
    <t>11550</t>
  </si>
  <si>
    <t>CONECTOR EM LIGA DE COBRE ESTANHADO, TIPO C E CUNHA, INTEGRADOS, REMOVIVEIS, TIPO F</t>
  </si>
  <si>
    <t>11551</t>
  </si>
  <si>
    <t>CONECTOR EM LIGA DE COBRE ESTANHADO, TIPO C E CUNHA, INTEGRADOS, REMOVIVEIS, TIPO D</t>
  </si>
  <si>
    <t>11552</t>
  </si>
  <si>
    <t>CONECTOR EM LIGA DE COBRE ESTANHADO, TIPO C E CUNHA, INTEGRADOS, REMOVIVEIS, TIPO I</t>
  </si>
  <si>
    <t>11553</t>
  </si>
  <si>
    <t>CONECTOR EM LIGA DE COBRE ESTANHADO, TIPO C E CUNHA, INTEGRADOS, REMOVIVEIS, TIPO VII</t>
  </si>
  <si>
    <t>11554</t>
  </si>
  <si>
    <t>CONECTOR EM LIGA DE COBRE ESTANHADO, TIPO C E CUNHA, INTEGRADOS, REMOVIVEIS, TIPO VI</t>
  </si>
  <si>
    <t>11555</t>
  </si>
  <si>
    <t>CONECTOR PERFURANTE REDE SUBTERRANEA TENSAO 0,6/1KV, IP-68, PRINCIPAL 6 A 70MM2DERIVACAO 1,5 A 6MM2</t>
  </si>
  <si>
    <t>11556</t>
  </si>
  <si>
    <t>CONECTOR PERFURANTE REDE SUBTERRANEA TENSAO 0,61KV, IP-68, PRINCIPAL 6 A 70MM2 DERIVACAO 6 A 10MM2</t>
  </si>
  <si>
    <t>11557</t>
  </si>
  <si>
    <t>CONECTOR PERFURANTE REDE SUBTERRANEA TENSAO 0,6/1KV, IP-65, PRINCIPAL 6 A 185MM2DERIVACAO 1,5 A 10MM2</t>
  </si>
  <si>
    <t>11558</t>
  </si>
  <si>
    <t>CONECTOR PERFURANTE REDE SUBTERRANEA TENSAO 6,0/1KV, IP-68, PRINCIPAL 35 A 120MM2, DERIVACAO 25 A 50MM2</t>
  </si>
  <si>
    <t>11563</t>
  </si>
  <si>
    <t>CONDULETE DE ALUMINIO SILICO, TIPO PETROLETS R-15/TB-66, DE 2" PERTECO OU SIMILAR</t>
  </si>
  <si>
    <t>11565</t>
  </si>
  <si>
    <t>CAIXA DE PASSAGEM EM ALUMINIO, DE 1.1/2", MODELO R-15, TIPO LB OU SIMILAR</t>
  </si>
  <si>
    <t>11568</t>
  </si>
  <si>
    <t>MUFLA TERMINAL, EXTERNA, P/CABO DE 50MM2</t>
  </si>
  <si>
    <t>11570</t>
  </si>
  <si>
    <t>CABO DE COBRE FLEXIVEL, 750V, PVC/70°C,DE (2X1,5MM2)</t>
  </si>
  <si>
    <t>11571</t>
  </si>
  <si>
    <t>CABO DE COBRE FLEXIVEL, 750V, PVC/70°C,DE (3X1,5MM2)</t>
  </si>
  <si>
    <t>11572</t>
  </si>
  <si>
    <t>CABO DE COBRE FLEXIVEL, 750V, PVC/70°C,DE (3X2,5MM2)</t>
  </si>
  <si>
    <t>11573</t>
  </si>
  <si>
    <t>CABO DE COBRE FLEXIVEL, 750V, PVC/70°C,DE (2X4MM2)</t>
  </si>
  <si>
    <t>11574</t>
  </si>
  <si>
    <t>CABO DE COBRE FLEXIVEL, 750V, PVC/70°C,DE (3X4MM2)</t>
  </si>
  <si>
    <t>11575</t>
  </si>
  <si>
    <t>CABO COBRE FLEXIVEL, 750V, PVC/70°C, DE(4X4MM2)</t>
  </si>
  <si>
    <t>11576</t>
  </si>
  <si>
    <t>CABO COBRE FLEXIVEL, 750V, PVC/70°C, DE(3X6MM2)</t>
  </si>
  <si>
    <t>11577</t>
  </si>
  <si>
    <t>CABO COBRE FLEXIVEL, 750V, PVC/70°C, DE(2X10MM2)</t>
  </si>
  <si>
    <t>11578</t>
  </si>
  <si>
    <t>CABO DE COBRE FLEXIVEL, 750V, PVC/70°C,DE (3X10MM2)</t>
  </si>
  <si>
    <t>11579</t>
  </si>
  <si>
    <t>CABO DE COBRE FLEXIVEL, 750V, PVC/70°C,DE (4X10MM2)</t>
  </si>
  <si>
    <t>11581</t>
  </si>
  <si>
    <t>CABO DE COBRE FLEXIVEL, 750V, PVC/70°C,DE (3X16MM2)</t>
  </si>
  <si>
    <t>11582</t>
  </si>
  <si>
    <t>CABO DE COBRE FLEXIVEL, 750V, PVC/70°C,DE (2X6MM2)</t>
  </si>
  <si>
    <t>11583</t>
  </si>
  <si>
    <t>CABO DE COBRE RIGIDO, 1KV, PVC 70°C, 6MM2</t>
  </si>
  <si>
    <t>11584</t>
  </si>
  <si>
    <t>CABO DE COBRE RIGIDO, CLASSE 2, PARA 1KV, XLPE OU EPR, COM COBERTURA EM PVC NA COR PRETA DE 10MM2</t>
  </si>
  <si>
    <t>11585</t>
  </si>
  <si>
    <t>CABO DE COBRE RIGIDO, 1KV, PVC 70°C, DE16MM2</t>
  </si>
  <si>
    <t>11586</t>
  </si>
  <si>
    <t>CABO DE COBRE RIGIDO, 1KV, PVC/70°C, 25MM2</t>
  </si>
  <si>
    <t>11587</t>
  </si>
  <si>
    <t>CABO DE COBRE RIGIDO, CLASSE 2, PARA 1KV, XLPE OU EPR, COM COBERTURA EM PVC, NACOR PRETA, DE 25MM2</t>
  </si>
  <si>
    <t>11588</t>
  </si>
  <si>
    <t>CABO DE COBRE RIGIDO, 15KV, EPR/XLPE, 25MM2</t>
  </si>
  <si>
    <t>11589</t>
  </si>
  <si>
    <t>CABO DE COBRE RIGIDO, 1KV, PVC 70°C, 35MM2</t>
  </si>
  <si>
    <t>11590</t>
  </si>
  <si>
    <t>CABO DE COBRE RIGIDO, 1KV, PVC 70°C, 50MM2</t>
  </si>
  <si>
    <t>11591</t>
  </si>
  <si>
    <t>CABO DE COBRE RIGIDO, CLASSE 2, PARA 1KV, XLPE PI EPR, COM COBERTURA EM PVC NA COR PRETA DE 50MM2</t>
  </si>
  <si>
    <t>11592</t>
  </si>
  <si>
    <t>CABO DE COBRE RIGIDO, 20KV,EPR/XLPE, DE(3X1X50MM2), TRIPLEXADO</t>
  </si>
  <si>
    <t>11593</t>
  </si>
  <si>
    <t>CABO DE COBRE RIGIDO, CLASSE 2, PARA 1KV, XLPE OU EPR, COM COBERTURA EM PVC, NACOR PRETA DE 70MM2</t>
  </si>
  <si>
    <t>11594</t>
  </si>
  <si>
    <t>CABO DE ALUMINIO NU, SEM ALMA DE ACO (CA), DE 2AWG</t>
  </si>
  <si>
    <t>11595</t>
  </si>
  <si>
    <t>CABO DE ALUMINIO, WPP, 2AWG</t>
  </si>
  <si>
    <t>11596</t>
  </si>
  <si>
    <t>CABO DE ALUMINIO NU, COM ALMA DE ACO (CA), DE 1/0AWG</t>
  </si>
  <si>
    <t>11597</t>
  </si>
  <si>
    <t>CABO DE ALUMINIO, CLASSE 2, ISOLAMENTO 1KV, XLPE OU EPR, COM COBERTURA EM PVC NACOR PRETA DE 50MM2</t>
  </si>
  <si>
    <t>11598</t>
  </si>
  <si>
    <t>CABO DE ALUMINIO, 1KV, WPP, 1/0AWG</t>
  </si>
  <si>
    <t>CABO DE ALUMINIO, CLASSE 2, ISOLAMENTO 1KV, XLPE OU EPR, COM COBERTURA EM PVC NACOR PRETA DE 16MM2</t>
  </si>
  <si>
    <t>11600</t>
  </si>
  <si>
    <t>CABO DE ALUMINIO, CLASSE 2, ISOLAMENTO 1KV, XLPE OU EPR, COM COBERTURA EM PVC NACOR PRETA DE 35MM2</t>
  </si>
  <si>
    <t>11601</t>
  </si>
  <si>
    <t>ANILHA DE NYLON PARA IDENTIFICACAO DE CONDUTORES XLPE DE 25 A 35MM2, RG 10 REIMOLD OU SIMILAR</t>
  </si>
  <si>
    <t>11602</t>
  </si>
  <si>
    <t>ANILHA DE NYLON, PARA IDENTIFICACAO DE CONDUTORES XLPE DE 50 A 70MM2, RG 11 REIMOLD OU SIMILAR</t>
  </si>
  <si>
    <t>11607</t>
  </si>
  <si>
    <t>BARRA DE RE-GALVANIZACAO, REFERENCIA T319, ERICO OU SIMILAR</t>
  </si>
  <si>
    <t>11608</t>
  </si>
  <si>
    <t>CARTUCHO PLASTICO, ERICO OU SIMILAR, COMPO DE SOLDA NA QUANTIDADE DE 45GR</t>
  </si>
  <si>
    <t>11609</t>
  </si>
  <si>
    <t>MOLDE DE GRAFITE SEMI-PERMANENTE, USINADO REFERENCIA VBC.W3, ERICO OU SIMILAR</t>
  </si>
  <si>
    <t>11610</t>
  </si>
  <si>
    <t>MOLDE DE GRAFITE SEMI-PERMANENTE, USINADO, REF. XXB.W3.W3, ERICO OU SIMILAR</t>
  </si>
  <si>
    <t>11611</t>
  </si>
  <si>
    <t>CARTUCHO PLASTICO, ERICO OU SIMILAR, COMPO DE SOLDA NA QUANTIDADE DE 25GR</t>
  </si>
  <si>
    <t>11612</t>
  </si>
  <si>
    <t>MOLDE DE GRAFITE SEMI-PERMANENTE, USINADO, REF. HBA.16.W3, ERICO OU SIMILAR</t>
  </si>
  <si>
    <t>11624</t>
  </si>
  <si>
    <t>ANEL DE CONCRETO ARMADO PRE-MOLDADO (30X30X5)CM, PARA CAIXA DE INSPECAO</t>
  </si>
  <si>
    <t>11625</t>
  </si>
  <si>
    <t>CADEADO COM 30MM</t>
  </si>
  <si>
    <t>11626</t>
  </si>
  <si>
    <t>CANTONEIRA DE ACO, COM ABAS IGUAIS, 1"X3/16"</t>
  </si>
  <si>
    <t>11627</t>
  </si>
  <si>
    <t>CHUMBADOR DE ACO UR, DE 1/2"</t>
  </si>
  <si>
    <t>11629</t>
  </si>
  <si>
    <t>TAMPAO DE FERRO FUNDIDO, ARTICULADO, TIPO ESPECIAL, CONFORME DESENHO RIOLUZ/A4-1200-PD, ESPECIFICACAO EM RIOLUZ N.10</t>
  </si>
  <si>
    <t>11630</t>
  </si>
  <si>
    <t>TAMPAO DE FERRO FUNDIDO, TIPO LEVE, DE 21KG, ARTICULADO, COM DIAMETRO DE 300MM</t>
  </si>
  <si>
    <t>11631</t>
  </si>
  <si>
    <t>TAMPAO DE FERRO FUNDIDO NODULAR ARTICULADO, DIAMETRO DE 30CM, COM TRANCA, PARA CARGA DE 4.500KG</t>
  </si>
  <si>
    <t>11632</t>
  </si>
  <si>
    <t>TAMPAO DE FERRO FUNDIDO NODULAR ARTICULADO, DIAMETRO DE 60CM, COM TRANCA, PARA CARGA DE 4.500KG</t>
  </si>
  <si>
    <t>11633</t>
  </si>
  <si>
    <t>TAMPAO EM POLIETILENO DE ALTA DENSIDADE,PRETO DE 5"X225MM, PARA VEDACAO DE DUTOS ESPIRALADOS</t>
  </si>
  <si>
    <t>11634</t>
  </si>
  <si>
    <t>CURVA DE ACO GALVANIZADO, ELETROLITICO,DIAMETRO NOMINAL DE 1"</t>
  </si>
  <si>
    <t>11635</t>
  </si>
  <si>
    <t>CURVA DE ACO GALVANIZADO, ELETROLITICO,PARA ELETRODUTO, DIAMETRO NOMINAL DE 2"</t>
  </si>
  <si>
    <t>11636</t>
  </si>
  <si>
    <t>CURVA DE ACO GALVANIZADO, ELETROLITICO,PARA ELETRODUTO, DIAMETRO NOMINAL DE 3"</t>
  </si>
  <si>
    <t>11641</t>
  </si>
  <si>
    <t>CHAPA DE ACO GALVANIZADO, Nº 24 (0,65MM)</t>
  </si>
  <si>
    <t>11642</t>
  </si>
  <si>
    <t>COMANDO PARA IP, TRIFASICO, 220/127V, CAACIDADE DE 85A</t>
  </si>
  <si>
    <t>11643</t>
  </si>
  <si>
    <t>COMANDO PARA IP, TRIFASICO, 220/127V, CAPACIDADE DE 140A</t>
  </si>
  <si>
    <t>11644</t>
  </si>
  <si>
    <t>COMANDO PARA IP, TRIFASICO, 220/127V, CAPACIDADE DE 45A, CRJ-07</t>
  </si>
  <si>
    <t>11645</t>
  </si>
  <si>
    <t>CONJUNTO P/MONTAGEM INDIC. VISUAL VENTOSUPERFICIE (BIRUTA) C/ILUMINACAO INT.,(6000X300X2400)MM, C/CESTO, MANGA E MASTRO</t>
  </si>
  <si>
    <t>11646</t>
  </si>
  <si>
    <t>FONTE DE EMERGENCIA, NO BREAK, POTENCIADE 2KVA, 127/220V-60HZ, AUTONOMIA A PLENA CARGA DE 30MIN</t>
  </si>
  <si>
    <t>11647</t>
  </si>
  <si>
    <t>CHAVE FACA BLINDADA, BIPOLAR, DE 60A/250V</t>
  </si>
  <si>
    <t>11649</t>
  </si>
  <si>
    <t>ELO FUSIVEL, TIPO H, DE 100A</t>
  </si>
  <si>
    <t>11651</t>
  </si>
  <si>
    <t>ELO FUSIVEL, TIPO K, DE 200A-15KV</t>
  </si>
  <si>
    <t>11652</t>
  </si>
  <si>
    <t>FUSIVEL NH, TAMANHO 1, DE 36A</t>
  </si>
  <si>
    <t>11653</t>
  </si>
  <si>
    <t>FUSIVEL NH, TAMANHO 00, DE 125A</t>
  </si>
  <si>
    <t>11654</t>
  </si>
  <si>
    <t>FUSIVEL NH, TAMANHO 00, DE 160A</t>
  </si>
  <si>
    <t>11655</t>
  </si>
  <si>
    <t>DISJUNTOR BIFASICO, DE 20A, TIPO C, ELETROMAR OU SIMILAR</t>
  </si>
  <si>
    <t>11656</t>
  </si>
  <si>
    <t>DISJUNTOR TRIFASICO, DE 40A, TIPO C, ELETROMAR OU SIMILAR</t>
  </si>
  <si>
    <t>11657</t>
  </si>
  <si>
    <t>DISJUNTOR TRIFASICO, DE 100A, TIPO C, ELETROMAR OU SIMILAR</t>
  </si>
  <si>
    <t>11658</t>
  </si>
  <si>
    <t>BASE PARA RELE FOTOELETRICO, UNIVERSAL</t>
  </si>
  <si>
    <t>11659</t>
  </si>
  <si>
    <t>RELE FOTOELETRONICO EM POLICARBONATO AZUL, FAIL-OFF, 10A, TENSAO 105V E 305V, POTENCIA 1000W OU 1800VA</t>
  </si>
  <si>
    <t>11660</t>
  </si>
  <si>
    <t>RELE TEMPORIZADO,TIPO RTQD,COEL/SIMILAR</t>
  </si>
  <si>
    <t>11661</t>
  </si>
  <si>
    <t>RELE FOTOELETRICO TEMPORIZADO PROGRAMADO01/NF, LINSA OU SIMILAR</t>
  </si>
  <si>
    <t>11662</t>
  </si>
  <si>
    <t>CINTA DE ACO GALVANIZADO, DE 90MM</t>
  </si>
  <si>
    <t>11663</t>
  </si>
  <si>
    <t>LUMINARIA LRJ-35 (1XVS/MVM 70W), IP-65,COM EQUIPAMENTO AUXILIAR INTEGRADO</t>
  </si>
  <si>
    <t>11664</t>
  </si>
  <si>
    <t>LUMINARIA LRJ-35 (1XVS/MVM 100W), TUBULAR OU OVOIDE CLARA, IP-65, COM EQUIPAMENTO AUXILIAR INTEGRADO</t>
  </si>
  <si>
    <t>11665</t>
  </si>
  <si>
    <t>LUMINARIA LRJ-36 (1XVS/MVM 150W), IP-65,COM EQUIPAMENTO AUXILIAR INTEGRADO</t>
  </si>
  <si>
    <t>11666</t>
  </si>
  <si>
    <t>LUMINARIA LRJ-33 (1XVS/MVM 250W), IP-66,COM EQUIPAMENTO AUXILIAR INTEGRADO</t>
  </si>
  <si>
    <t>11667</t>
  </si>
  <si>
    <t>LUMINARIA LRJ-08 (1XVM 250/400W),INSTALACAO EM CORDOALHA</t>
  </si>
  <si>
    <t>11668</t>
  </si>
  <si>
    <t>LUMINARIA LRJ-37 (1XVS/MVM 250W), TUBULAR, IP-65, COM EQUIPAMENTO AUXILIAR INTEGRADO</t>
  </si>
  <si>
    <t>11669</t>
  </si>
  <si>
    <t>LUMINARIA LRJ-32 (1XVS/MVM 400W), IP-66,COM EQUIPAMENTO AUXILIAR INTEGRADO</t>
  </si>
  <si>
    <t>11670</t>
  </si>
  <si>
    <t>LUMINARIA DECORATIVA, LDRJ-14/2 (1XFC9W)COM EQUIPAMENTO AUXILIAR INTEGRADO</t>
  </si>
  <si>
    <t>11671</t>
  </si>
  <si>
    <t>LUMINARIA DECORATIVA,LDRJ-14/1A(1XFC18W), COM EQUIPAMENTO AUXILIAR INTEGRADO</t>
  </si>
  <si>
    <t>11673</t>
  </si>
  <si>
    <t>LUMINARIA DECORATIVA LDRJ-15, PARA LAMPADA FLUORESCENTE COMPACTA DE 26W, BASE G-24D-3 (PAREDE)</t>
  </si>
  <si>
    <t>11674</t>
  </si>
  <si>
    <t>LUMINARIA DECORATIVA, LDRJ-15, PARA LAMPADA FLUORESCENTE COMPACTA DE 26W BASE G-24D-3 (TETO)</t>
  </si>
  <si>
    <t>11675</t>
  </si>
  <si>
    <t>LUMINARIA DECORATIVA, LDRJ-06/1.2 (1XVS/MVM 70W), COM EQUIPAMENTO AUXILIAR INTEGRADO</t>
  </si>
  <si>
    <t>11676</t>
  </si>
  <si>
    <t>LUMINARIA DECORATIVA, LDRJ-07(1XVS/MVM70W), COM EQUIPAMENTO AUXILIAR INTEGRADO</t>
  </si>
  <si>
    <t>11677</t>
  </si>
  <si>
    <t>LUMINARIA DECORATIVA, LDRJ-09(1XVS/MVM70W), COM EQUIPAMENTO AUXILIAR INTEGRADO</t>
  </si>
  <si>
    <t>11678</t>
  </si>
  <si>
    <t>LUMINARIA DECORATIVA, LDRJ-06/1.3(1XVS/MVM 150W), COM EQUIPAMENTO AUXILIAR INTEGRADO</t>
  </si>
  <si>
    <t>11679</t>
  </si>
  <si>
    <t>LUMINARIA DECORATIVA, LDRJ-16 (1XMVM 70/100/150W), RECEPTACULO E-27</t>
  </si>
  <si>
    <t>11680</t>
  </si>
  <si>
    <t>LUMINARIA DECORATIVA, LDRJ-20(1XMVM100W)COM EQUIPAMENTO AUXILIAR INTEGRADO</t>
  </si>
  <si>
    <t>11681</t>
  </si>
  <si>
    <t>LUMINARIA LDRJ-11,P/LAMPADA MVM150W, PROJETOR PARA VM BIPINO, BILATERAL REBATEDOR E SUPORTE</t>
  </si>
  <si>
    <t>11683</t>
  </si>
  <si>
    <t>PROJETOR LIGA ALUMINIO FUNDIDO, PRJ-04/2, (1XVM125W/MISTA 160W/INDICAD200W/FLUOR9/13/18W)</t>
  </si>
  <si>
    <t>11684</t>
  </si>
  <si>
    <t>PROJETOR PRJ-19/1.2 (1XMVMTD150W), COM EQUIPAMENTO AUXILIAR INTEGRADO</t>
  </si>
  <si>
    <t>11686</t>
  </si>
  <si>
    <t>PROJETOR PRJ-15/2.1 (1XMVM175W), ABERTURA NEMA 6X6, COM EQUIPAMENTO AUXILIAR INTEGRADO</t>
  </si>
  <si>
    <t>11690</t>
  </si>
  <si>
    <t>PROJETOR PRJ-10 (1XVS/MVM250/400W), COMVISOR DE VIDRO PLANO, INCOLOR, TEMPERADO</t>
  </si>
  <si>
    <t>11691</t>
  </si>
  <si>
    <t>PROJETOR PRJ-01/3 (1XVM/VS/MVM250/400W),COM VISOR DE VIDRO PLANO, INCOLOR, TEMPERADO</t>
  </si>
  <si>
    <t>11692</t>
  </si>
  <si>
    <t>PROJETOR TIPO PRJ-07 (1XVS250W)</t>
  </si>
  <si>
    <t>11693</t>
  </si>
  <si>
    <t>PROJETOR EM LIGA DE ALUMINIO FUNDIDO, PRJ-01 (1XVM/M/MVM250/400W)</t>
  </si>
  <si>
    <t>11694</t>
  </si>
  <si>
    <t>PROJETOR TIPO  PRJ-27/IP-65 (1XVS/MVM250/400W), COM EQUIPAMENTO AUXILIAR INTEGRADO, SEM LAMPADA</t>
  </si>
  <si>
    <t>11695</t>
  </si>
  <si>
    <t>PROJETOR TIPO PRJ-28/IP65 (1XVS50/70/100/150W) OU (1XMVM 35/70/100/150W), EQUIP.AUXILIAR INTEGRADO S/LAMPADA</t>
  </si>
  <si>
    <t>11696</t>
  </si>
  <si>
    <t>PROJETOR PRJ-08/2, (2XVS/VM/MVM400W), COM VISOR PLANO, INCOLOR, TEMPERADO</t>
  </si>
  <si>
    <t>11698</t>
  </si>
  <si>
    <t>PROJETOR PRJ-22/1.4 (VS400W), EM ALUMINIO FUNDIDO C/ALOJAMENTO P/EQUIP.AUXILIARINTEGRADO</t>
  </si>
  <si>
    <t>11699</t>
  </si>
  <si>
    <t>PROJETOR PRJ-22/2.4 (VS400W), EM ALUMINIO FUNDIDO COM ALOJAM. P/EQUIPAMENTO AUXILIAR INTEGRADO</t>
  </si>
  <si>
    <t>11700</t>
  </si>
  <si>
    <t>PROJETOR PRJ-08/1 (1XVM/VS/MVM1000/2000W), COM VISOR DE VIDRO PLANO, INCOLOR, TEMPERADO</t>
  </si>
  <si>
    <t>11701</t>
  </si>
  <si>
    <t>BASE SIMPLES, PARA TOPO POSTE, EM ACO DEGALVANIZADO, PARA FIXACAO DE 1 LUMINARIA LDRJ-07 OU 09</t>
  </si>
  <si>
    <t>11702</t>
  </si>
  <si>
    <t>BASE SIMPLES, PARA TOPO DE POSTE, EM ACOGALVANIZADO, PARA FIXACAO DE 1 LUMINARIA LRJ-16</t>
  </si>
  <si>
    <t>11703</t>
  </si>
  <si>
    <t>NUCLEO SIMPLES, EM ACO GALVANIZADO A FUSAO, POR IMERSAO EM ZINCO, P/LUMINARIA LDRJ-11</t>
  </si>
  <si>
    <t>11704</t>
  </si>
  <si>
    <t>BASE DUPLA, PARA TOPO DE POSTE, EM ACO GALVANIZADO, PARA FIXACAO DE 2 LUMINARIAS1/LRJ-01/LRJ-17</t>
  </si>
  <si>
    <t>11705</t>
  </si>
  <si>
    <t>BASE DUPLA, PARA TOPO DE POSTE, EM ACO GALVANIZADO, PARA FIXACAO DE 2 LUMINARIASLDRJ-06</t>
  </si>
  <si>
    <t>11706</t>
  </si>
  <si>
    <t>BASE DUPLA, PARA TOPO DE POSTE, EM ACO GALVANIZADO, PARA FIXACAO DE 2 LUMINARIASLDRJ-07 OU 09</t>
  </si>
  <si>
    <t>11707</t>
  </si>
  <si>
    <t>BASE DUPLA, PARA TOPO DE POSTE, EM ACO GALVANIZADO, PARA FIXACAO DE 2 LUMINARIASLRJ-16</t>
  </si>
  <si>
    <t>11708</t>
  </si>
  <si>
    <t>BASE TRIPLA, PARA TOPO DE POSTE, EM ACOGALVANIZADO, PARA FIXACAO DE 3 LUMINARIAS LDRJ-07 OU 09</t>
  </si>
  <si>
    <t>11709</t>
  </si>
  <si>
    <t>BASE TRIPLA, PARA TOPO DE POSTE, EM ACOGALVANIZADO, PARA FIXACAO DE 3 LUMINARIAS LRJ-16</t>
  </si>
  <si>
    <t>11710</t>
  </si>
  <si>
    <t>BASE QUADRUPLA, MODELO 1, EM ACO GALVANIZADO, PARA FIXACAO DE 4 LUMINARIAS LRJ-01 17 OU 23</t>
  </si>
  <si>
    <t>11711</t>
  </si>
  <si>
    <t>BASE QUADRUPLA, PARA TOPO DE POSTE, EM ACO GALVANIZADO, PARA FIXACAO DE 4 LUMINARIAS LDRJ-07 OU 09</t>
  </si>
  <si>
    <t>11712</t>
  </si>
  <si>
    <t>BASE QUADRUPLA, PARA TOPO DE POSTE, EM ACO GALVANIZADO, PARA FIXACAO DE 4 LUMINARIAS LRJ-16</t>
  </si>
  <si>
    <t>11713</t>
  </si>
  <si>
    <t>BASE SEXTUPLA, MODELO 1, PARA TOPO DE POSTE, EM ACO GALVANIZADO, PARA FIXACAO DELUMINARIAS LRJ-01</t>
  </si>
  <si>
    <t>11715</t>
  </si>
  <si>
    <t>LAMPADA FLUORESCENTE DE 18W, COR 41, G-24 (COMPACTA)</t>
  </si>
  <si>
    <t>11716</t>
  </si>
  <si>
    <t>LAMPADA PAR MULTIVAPOR METALICA (MVM), 3000K-300, DE 35W</t>
  </si>
  <si>
    <t>11717</t>
  </si>
  <si>
    <t>LAMPADA DE MULTIVAPOR METALICA (MVM), ALTA PRESSAO, BASE E-27, BULBO OVOIDE, DE70W</t>
  </si>
  <si>
    <t>11718</t>
  </si>
  <si>
    <t>LAMPADA DE MULTIVAPOR METALICA (MVM), PROTECAO ANTI-UV, BASE E-27, BULBO OVOIDECLARO, DE 100W</t>
  </si>
  <si>
    <t>11719</t>
  </si>
  <si>
    <t>LAMPADA DE MULTIVAPOR METALICA (MVM), BASE E-27, BULBO OVOIDE, DIFUSO REDUZIDO,DE 100W</t>
  </si>
  <si>
    <t>11720</t>
  </si>
  <si>
    <t>LAMPADA DE MULTIVAPOR METALICA (MVM), ALTA PRESSAO, BASE E-27, BULBO OVOIDE, DE150W</t>
  </si>
  <si>
    <t>LAMPADA DE MULTIVAPOR METALICA (MVM), BASE E-40, BULBO TUBULAR, 250W,4000/60000K, PULSO 0,58/0,75KV</t>
  </si>
  <si>
    <t>11722</t>
  </si>
  <si>
    <t>LAMPADA DE MULTIVAPOR METALICA (MVM), ALTA PRESSAO, BASE E-40, BULBO TUBULAR, DE400W</t>
  </si>
  <si>
    <t>11723</t>
  </si>
  <si>
    <t>LAMPADA DE MULTIVAPOR METALICA (MVM), ALTA PRESSAO, BASE E-40, HQI, 5900K, BULBOOVOIDE DE 400W</t>
  </si>
  <si>
    <t>11724</t>
  </si>
  <si>
    <t>LAMPADA DE VAPOR METALICO, ALTA PRESSAO, BASE E-40, BULBO OVOIDE, VERDE/ROSA/AZUL OU ACQUA, DE 400W</t>
  </si>
  <si>
    <t>11725</t>
  </si>
  <si>
    <t>LAMPADA DE VAPOR DE SODIO, ALTA PRESSAO, BASE E-40, BULBO OVOIDE, STAND BY, DE100W</t>
  </si>
  <si>
    <t>11726</t>
  </si>
  <si>
    <t>LAMPADA DE VAPOR DE SODIO, ALTA PRESSAO,BASE E-40, BULBO OVOIDE, DE 150W</t>
  </si>
  <si>
    <t>11727</t>
  </si>
  <si>
    <t>LAMPADA DE VAPOR DE SODIO, ALTA PRESSAO,BASE E-40, BULBO OVOIDE, STAND BY, DE 150W, GE OU SIMILAR</t>
  </si>
  <si>
    <t>11728</t>
  </si>
  <si>
    <t>LAMPADA DE VAPOR DE SODIO, ALTA PRESSAO,BASE E-40, BULBO OVOIDE, DE 250W</t>
  </si>
  <si>
    <t>11729</t>
  </si>
  <si>
    <t>LAMPADA DE VAPOR DE SODIO, ALTA PRESSAO,BASE E-40, BULBO TUBULAR, DE 100W</t>
  </si>
  <si>
    <t>11730</t>
  </si>
  <si>
    <t>REATOR AEREO PARA LAMPADA VC/MVM DE 70W,COM IGNITOR COM PICO TENSAO 2,8 A 4KV,220/250V</t>
  </si>
  <si>
    <t>11732</t>
  </si>
  <si>
    <t>REATOR AEREO P/LAMPADA VC/MVM DE 100W, COM IGNITOR COM PICO TENSAO 2,8A 4KV, 220/250V</t>
  </si>
  <si>
    <t>REATOR AEREO P/LAMPADA VC/MVM DE 150W, COM IGNITOR COM PICO TENSAO 2,8 A 4KV, 220/250V</t>
  </si>
  <si>
    <t>REATOR AEREO P/LAMPADA VC/MVM DE 250W, C/IGNITOR C/PICO TENSAO 2,8 A 4KV, 220/250V</t>
  </si>
  <si>
    <t>REATOR AEREO P/LAMPADA VC/MVM DE 400W, COM IGNITOR C/PICO TENSAO 2,8 A 4KV, 220/250V</t>
  </si>
  <si>
    <t>11737</t>
  </si>
  <si>
    <t>REATOR INTEGRADO PARA LAMPADA VC/MVM DE70W, COM IGNITOR COM PICO TENSAO 2,8 A 4KV, 220/250V</t>
  </si>
  <si>
    <t>11738</t>
  </si>
  <si>
    <t>REATOR INTEGRADO PARA LAMPADA VS/MVM DE150W, COM IGNITOR COM PICO TENSAO 2,8 A4KV, 220/250V</t>
  </si>
  <si>
    <t>11739</t>
  </si>
  <si>
    <t>REATOR TIPO SUBTERRANEO PARA LAMPADA VC/MVM DE 70W, COM IGNITOR COM PICO DE TENSAO 2,8 A 4KV, 220V</t>
  </si>
  <si>
    <t>11740</t>
  </si>
  <si>
    <t>REATOR TIPO SUBTERRANEO PARA LAMPADA VC/MVM DE 150W, COM IGNITOR COM PICO TENSAO2,8 A 4KV, 220V</t>
  </si>
  <si>
    <t>11741</t>
  </si>
  <si>
    <t>REATOR TIPO SUBTERRANEO PARA LAMPADA VC/MVM DE 250W, COM IGNITOR COM PICO TENSAO2,8 A 4KV, 220V</t>
  </si>
  <si>
    <t>11742</t>
  </si>
  <si>
    <t>REATOR TIPO SUBTERRANEO PARA LAMPADA VC/MVM DE 400W, COM IGNITOR COM PICO TENSAO2,8 A 4KV, 220V</t>
  </si>
  <si>
    <t>11744</t>
  </si>
  <si>
    <t>CRUZETA Nº2, DE 2 PINOS</t>
  </si>
  <si>
    <t>11745</t>
  </si>
  <si>
    <t>CRUZETA Nº1, DE 2 PINOS</t>
  </si>
  <si>
    <t>11746</t>
  </si>
  <si>
    <t>CRUZETA Q3, DE 6 PINOS</t>
  </si>
  <si>
    <t>11747</t>
  </si>
  <si>
    <t>CRUZETA Nº3, DE 4 PINOS</t>
  </si>
  <si>
    <t>11749</t>
  </si>
  <si>
    <t>ARRUELA DE ALUMINIO, DE 1/2"</t>
  </si>
  <si>
    <t>11750</t>
  </si>
  <si>
    <t>ARRUELA DE PRESSAO, PESADA, (12,70X2,50)MM</t>
  </si>
  <si>
    <t>11752</t>
  </si>
  <si>
    <t>CHUMBADOR ACO CARBONO, GALVANIZADO POR IMERSAO A QUENTE DE 7/8"X500MM</t>
  </si>
  <si>
    <t>11753</t>
  </si>
  <si>
    <t>CHUMBADOR DE ACO INOXIDAVEL 304, TIPO TEC BOLT-TBM 12.100, COM COMPRIMENTO DE 96MM, DIAMETRO DE 1/2"</t>
  </si>
  <si>
    <t>11756</t>
  </si>
  <si>
    <t>CONJUNTO DE SUSTENTACAO DE SINALIZACAO VERTICAL, COM 2 BRACOS PARALELOS EM ACO CARBONO SAE 1010/1020</t>
  </si>
  <si>
    <t>11757</t>
  </si>
  <si>
    <t>PARAFUSO DE ACO GALVANIZADO, CABECA SEXTAVADA, MEDINDO (5/8"X1.1/2")</t>
  </si>
  <si>
    <t>11758</t>
  </si>
  <si>
    <t>PARAFUSO DE ACO CARBONO, CABECA SEXTAVADA, MEDINDO (1/2"X2")</t>
  </si>
  <si>
    <t>11759</t>
  </si>
  <si>
    <t>PARAFUSO DE ACO CARBONO, CABECA SEXTAVADA, ROSCA DE MAQUINA, MEDINDO (1/2"1.1/2")</t>
  </si>
  <si>
    <t>11760</t>
  </si>
  <si>
    <t>PORCA SEXTAVADA ACO CARBONO,(12X1,75)MM</t>
  </si>
  <si>
    <t>11763</t>
  </si>
  <si>
    <t>PLACAS COLETORAS DE ENERGIA SOLAR HORIZONTAL, MEDINDO 1X1M</t>
  </si>
  <si>
    <t>11765</t>
  </si>
  <si>
    <t>PLACAS COLETORAS DE ENERGIA SOLAR VERTICAL, MEDINDO 1X2M</t>
  </si>
  <si>
    <t>11767</t>
  </si>
  <si>
    <t>CAPA ISOLANTE EM POLIPROPILENO, SUBTERRANEA, GELADA, AMP OU SIMILAR</t>
  </si>
  <si>
    <t>11769</t>
  </si>
  <si>
    <t>BOX CURVO DE ALUMINIO, DE 3"</t>
  </si>
  <si>
    <t>11771</t>
  </si>
  <si>
    <t>HIDROMETRO COM D=1/2" VAZAO DE 3M3/H</t>
  </si>
  <si>
    <t>11772</t>
  </si>
  <si>
    <t>HIDROMETRO COM D=3/4" VAZAO DE 5M3/H</t>
  </si>
  <si>
    <t>11773</t>
  </si>
  <si>
    <t>HIDROMETRO COM D=1" VAZAO DE 7M3/H</t>
  </si>
  <si>
    <t>11774</t>
  </si>
  <si>
    <t>TUBO DE PVC RIGIDO,PB, SOLDAVEL, VARA COM 6M, PN80, LINHA FIXA OU SIMILAR, DE 50MM</t>
  </si>
  <si>
    <t>11775</t>
  </si>
  <si>
    <t>ADAPTADOR DE PVC RIGIDO, CURTO, COR AZUL, BOLSA SOLDAVEL E ROSCA MACHO, DE 50MMX2"</t>
  </si>
  <si>
    <t>11776</t>
  </si>
  <si>
    <t>CURVA DE PVC RIGIDO, 90°,COR AZUL, COM BOLSA SOLDAVEL, DE 50MM, LINHA IRRIGADA LF, TRIGE OU SIMILAR</t>
  </si>
  <si>
    <t>11777</t>
  </si>
  <si>
    <t>LUVA DE PVC RIGIDO, SOLDAVEL, COR AZUL DE 50MM, LINHA IRRIGADA LF, TIGRE OU SIMILAR</t>
  </si>
  <si>
    <t>11778</t>
  </si>
  <si>
    <t>TE DE PVC RIGIDO, 90°, COR AZUL, COM BOLSAS, DE 50MM, LINHA IRRIGA LF, TIGRE OUSIMILAR</t>
  </si>
  <si>
    <t>11779</t>
  </si>
  <si>
    <t>ELETRODUTO DE PVC FLEXIVEL CORRUGADO, DIAMETRO DE 16MM</t>
  </si>
  <si>
    <t>11782</t>
  </si>
  <si>
    <t>TUBO DE COBRE,CLASSE I,DIAMETRO NOMINALDE 15MM</t>
  </si>
  <si>
    <t>11783</t>
  </si>
  <si>
    <t>TUBO DE COBRE, CLASSE I, DIAMETRO NOMINAL DE 22MM</t>
  </si>
  <si>
    <t>11784</t>
  </si>
  <si>
    <t>TUBO DE COBRE, CLASSE I, DIAMETRO NOMINAL DE 28MM</t>
  </si>
  <si>
    <t>11785</t>
  </si>
  <si>
    <t>TUBO DE COBRE, CLASSE I, DIAMETRO NOMINAL DE 42MM</t>
  </si>
  <si>
    <t>11788</t>
  </si>
  <si>
    <t>JOELHO DE COBRE 90°, BOLSA-BOLSA, SEM ANEL DN=22MM</t>
  </si>
  <si>
    <t>11789</t>
  </si>
  <si>
    <t>REDUCAO DE ALUMINIO DE (100X75)MM</t>
  </si>
  <si>
    <t>11790</t>
  </si>
  <si>
    <t>TERMINAL DE VENTILACAO EM ALUMINIO, TIPOT, PARA SAIDA DE AR, DIAMETRO DE 75MM</t>
  </si>
  <si>
    <t>11791</t>
  </si>
  <si>
    <t>TUBO DE ALUMINIO COM RANHURAS ORTOGONAISPARA TORPEDO</t>
  </si>
  <si>
    <t>11793</t>
  </si>
  <si>
    <t>BICO DE SPRINKLER SIDE WALL GB DE 1/2"</t>
  </si>
  <si>
    <t>11794</t>
  </si>
  <si>
    <t>CHAPA DE ACO GALVANIZADO, Nº16 (1,55)MM</t>
  </si>
  <si>
    <t>11796</t>
  </si>
  <si>
    <t>CHUMBADOR ACO GALVANIZADO, 5/8"X2"X1/2"</t>
  </si>
  <si>
    <t>11798</t>
  </si>
  <si>
    <t>HASTE ATERRAMENTO COBREADA, ALTA CAMADA,DE (5/8"X2,40)M</t>
  </si>
  <si>
    <t>11799</t>
  </si>
  <si>
    <t>DISJUNTOR TRIFASICO, DE 800A, TIPO PVO,15KVX550MVA</t>
  </si>
  <si>
    <t>11800</t>
  </si>
  <si>
    <t>FUSIVEL DIAZED,C/BASE,TAMPA,ANEL,PARAFUSO DE AJUSTE DE 2A</t>
  </si>
  <si>
    <t>11801</t>
  </si>
  <si>
    <t>FUSIVEL DIAZED,C/BASE,TAMPA,ANEL E PARAFUSO DE AJUSTE DE 10A</t>
  </si>
  <si>
    <t>11802</t>
  </si>
  <si>
    <t>FUSIVEL DIAZED,C/BASE,TAMPA,ANEL E PARAFUSO DE 16A</t>
  </si>
  <si>
    <t>11803</t>
  </si>
  <si>
    <t>FUSIVEL DIAZED,C/BASE,TAMPA,ANEL E PARAFUSO DE 35A</t>
  </si>
  <si>
    <t>11804</t>
  </si>
  <si>
    <t>FUSIVEL DIAZED,C/BASE,TAMPA,ANEL E PARAFUSO DE 63A</t>
  </si>
  <si>
    <t>11805</t>
  </si>
  <si>
    <t>FUSIVEL DIAZED,C/BASE,TAMPA,ANEL E PARAFUSO DE 100A</t>
  </si>
  <si>
    <t>11806</t>
  </si>
  <si>
    <t>FILTRO ANAEROBICO, MEDINDO 1200 X 2000MM</t>
  </si>
  <si>
    <t>11807</t>
  </si>
  <si>
    <t>FILTRO ANAEROBICO, MEDINDO 1500 X 2000MM</t>
  </si>
  <si>
    <t>11808</t>
  </si>
  <si>
    <t>FILTRO ANAEROBICO, MEDINDO 2000 X 2000MM</t>
  </si>
  <si>
    <t>11809</t>
  </si>
  <si>
    <t>FILTRO ANAEROBICO, MEDINDO 2500 X 2000MM</t>
  </si>
  <si>
    <t>11810</t>
  </si>
  <si>
    <t>FILTRO ANAEROBICO, MEDINDO 3000 X 2000MM</t>
  </si>
  <si>
    <t>11814</t>
  </si>
  <si>
    <t>GRELHA P/AGUAS PLUVIAIS C/CAIXILHO, 15X15 CM</t>
  </si>
  <si>
    <t>11815</t>
  </si>
  <si>
    <t>MANGUEIRA "SEAL TUBE",C/CAPA ALMA,D=1/2"</t>
  </si>
  <si>
    <t>11816</t>
  </si>
  <si>
    <t>MANGUEIRA "SEAL TUBE",C/CAPA ALMA,D=3/4"</t>
  </si>
  <si>
    <t>11817</t>
  </si>
  <si>
    <t>MANGUEIRA "SEAL TUBE", COM CAPA ALMA,D=1"</t>
  </si>
  <si>
    <t>11818</t>
  </si>
  <si>
    <t>MANGUEIRA "SEAL TUBE",C/CAPA ALMA,D=1.1/4"</t>
  </si>
  <si>
    <t>11819</t>
  </si>
  <si>
    <t>MANGUEIRA "SEAL TUBE",C/CAPA ALMA,D=1.1/2"</t>
  </si>
  <si>
    <t>11820</t>
  </si>
  <si>
    <t>MANGUEIRA "SEAL TUBE", COM CAPA ALMA, D=2"</t>
  </si>
  <si>
    <t>11821</t>
  </si>
  <si>
    <t>MANGUEIRA "SEAL TUBE", COM CAPA ALMA, D=2.1/2"</t>
  </si>
  <si>
    <t>11822</t>
  </si>
  <si>
    <t>MANGUEIRA "SEAL TUBE",COM CAPA ALMA, D=3"</t>
  </si>
  <si>
    <t>11823</t>
  </si>
  <si>
    <t>MANGUEIRA "SEAL TUBE", COM CAPA ALMA, D=4"</t>
  </si>
  <si>
    <t>11824</t>
  </si>
  <si>
    <t>RODAPE METALICO, CALHA TRIPLA, P/INST.ELETR., TELEF. E DADOS, CONSTIT.EM CHAPA DE ACO PRE-GALVAN.A QUENTE, INCL.TAMPA</t>
  </si>
  <si>
    <t>11825</t>
  </si>
  <si>
    <t>RODAPE METALICO, CALHA DUPLA, P/INST.ELETRICA, TELEF.E DADOS, CONST.EM CHAPA DEACO PRE-GALVANIZ.A QUENTE, INCL.TAMPA</t>
  </si>
  <si>
    <t>11843</t>
  </si>
  <si>
    <t>ASPERSOR DE IMPACTO, PARA IRRIGACAO TIPOECO, PARA REGA DE JARDIM</t>
  </si>
  <si>
    <t>11844</t>
  </si>
  <si>
    <t>ASPERSOR DE IMPACTO, PARA IRRIGAR, TIPOMAXIREGA</t>
  </si>
  <si>
    <t>11845</t>
  </si>
  <si>
    <t>ASPERSOR IMPACTO, PARA IRRIGAR, TIPO MINIREGA</t>
  </si>
  <si>
    <t>11846</t>
  </si>
  <si>
    <t>GRELHA PARA CANALETA, EM PVC, MEDINDO 130X500MM</t>
  </si>
  <si>
    <t>11847</t>
  </si>
  <si>
    <t>GRELHA PARA CANALETA, EM PVC, MEDINDO 200X500MM</t>
  </si>
  <si>
    <t>11848</t>
  </si>
  <si>
    <t>ABRACADEIRA DE PVC, PARA CABOS TELEFONICOS, COM 20 PARES</t>
  </si>
  <si>
    <t>11849</t>
  </si>
  <si>
    <t>ABRACADEIRA DE PVC, PARA CABOS TELEFONICOS, COM 30 PARES</t>
  </si>
  <si>
    <t>11850</t>
  </si>
  <si>
    <t>ABRACADEIRA DE PVC, PARA CABOS TELEFONICOS, COM 50 PARES</t>
  </si>
  <si>
    <t>11851</t>
  </si>
  <si>
    <t>ABRACADEIRA DE PVC, PARA CABOS TELEFONICOS, COM 100 PARES</t>
  </si>
  <si>
    <t>11852</t>
  </si>
  <si>
    <t>ABRACADEIRA DE PVC, PARA CABOS TELEFONICOS, COM 200 PARES</t>
  </si>
  <si>
    <t>11853</t>
  </si>
  <si>
    <t>SUPORTE PARA FIXACAO DE CABOS PARA PARA-RAIOS, COM 20CM DE COMPRIMENTO COM ISOLADOR</t>
  </si>
  <si>
    <t>11854</t>
  </si>
  <si>
    <t>TERMINAL AEREO MECANICO, PARA PARA-RAIOS(CAPTOR 1 PONTA) EM LATAO MACICO 3/8X600MM</t>
  </si>
  <si>
    <t>11855</t>
  </si>
  <si>
    <t>PRESILHAS EM LATAO COM FURO DE 7MM</t>
  </si>
  <si>
    <t>11856</t>
  </si>
  <si>
    <t>QUADRO P/DISJUNTORES TERMO-MAGNET.UNIPOLARES, SOBREPOR, C/PORTA E BARRAMENTO NEUTRO, P/INST. 3 DISJ.S/DISP.P/CHAVE GERAL</t>
  </si>
  <si>
    <t>11857</t>
  </si>
  <si>
    <t>QUADRO P/DISJUNTORES TERMO-MAGNETICOS UNIPOLARES, SOBREPOR, C/PORTA E BARRAM.NEUTRO,P/INSTAL.6 DISJ.S/DISP.P/CHAVE GERAL</t>
  </si>
  <si>
    <t>11858</t>
  </si>
  <si>
    <t>QUADRO P/DISJUNTORES TERMO-MAGNETICOS UNIPOLAR, SOBREPOR,C/PORTA E BARRAM.NEUTRO,P/INST.ATE 12 DISJ.S/DISP.P/CHAVE GERAL</t>
  </si>
  <si>
    <t>11859</t>
  </si>
  <si>
    <t>QUADRO P/DISJUNTORES,C/PORTA E BARRAMENTO NEUTRO E TRIFASICO, P/INST.18 DISJ.C/DISPOSITIVO P/CHAVE GERAL</t>
  </si>
  <si>
    <t>11860</t>
  </si>
  <si>
    <t>QUADRO P/DISJUNTORES,C/PORTA E BARRAMENTO NEUTRO E TRIFASICO, P/INST.24 DISJ.C/DISPOSITIVO P/CHAVE GERAL</t>
  </si>
  <si>
    <t>11861</t>
  </si>
  <si>
    <t>QUADRO P/DISJUNTORES,C/PORTA E BARRAMENTO NEUTRO E TRIFASICO,P/INST.ATE 32 DISJ.C/DISPOS.P/CHAVE GERAL</t>
  </si>
  <si>
    <t>11862</t>
  </si>
  <si>
    <t>QUADRO P/DISJUNTORES,C/PORTA E BARRAMENTO NEUTRO E TRIFASICO,P/INST.ATE 40 DISJ.C/DISPOSITIVO P/CHAVE GERAL</t>
  </si>
  <si>
    <t>11863</t>
  </si>
  <si>
    <t>QUADRO P/DISJUNTORES,C/PORTA E BARRAMENTO NEUTRO E TRIFASICO,P/INST.ATE 50 DISJ.C/DISPOSITIVO P/CHAVE GERAL</t>
  </si>
  <si>
    <t>11864</t>
  </si>
  <si>
    <t>DISJUNTOR/INTERRUPTOR(DI), CLASSE AC, 2POLOS, INSTANT., CORRENTE NOMINAL (IN) 25AX240V, SENSIBILIDADE 30MA/300MA</t>
  </si>
  <si>
    <t>11865</t>
  </si>
  <si>
    <t>DISJUNTOR/INTERRUPTOR(DI),CLASSE AC, 2 POLOS, INSTANT.,CORRENTE NOMINAL (IN) 40AX240V, SENSIB.30MA/300MA</t>
  </si>
  <si>
    <t>11866</t>
  </si>
  <si>
    <t>DISJUNTOR/INTERRUPTOR DIFERENCIAL(DI), CLASSE AC, 2 POLOS, INSTANTANEO, CORRENTENOMINAL(IN)63AX240V, SENSIB.30MA/300MA</t>
  </si>
  <si>
    <t>11867</t>
  </si>
  <si>
    <t>DISJUNTOR/INTERRUPTOR DIFER.(DI),CLASSEAC, 2 POLOS, INST.CORRENTE NOMINAL(IN)80AX240V, SENSIB.30MA/300MA</t>
  </si>
  <si>
    <t>11868</t>
  </si>
  <si>
    <t>DISJUNTOR/INTERRUPTOR DIFERENCIAL(DI),CLASSE AC, 4 POLOS, INSTANT., CORRENTE NOMINAL (IN)25AX415V, SENSIB.30MA/300MA</t>
  </si>
  <si>
    <t>11869</t>
  </si>
  <si>
    <t>DISJUNTOR/INTERRUPTOR DIFERENCIAL(DI),CLASSE AC, 4 POLOS, CORRENTE NOMINAL (IN)40AX415V, SENSIB.30MA/300MA</t>
  </si>
  <si>
    <t>11870</t>
  </si>
  <si>
    <t>DISJUNTOR/INTERRUPTOR DIFERENCIAL(DI), CLASSE AC, 4 POLOS, INSTANT., CORRENTE NOMINAL(IN) 63AX415V, SENSIB.30MA/300MA</t>
  </si>
  <si>
    <t>11871</t>
  </si>
  <si>
    <t>DISJUNTOR/INTERRUPTOR DIFERENCIAL(DI),CLASSE AC, 4 POLOS, CORRENTE NOMINAL(IN) 80AX415V, SENSIBIL.30M/300MA</t>
  </si>
  <si>
    <t>11872</t>
  </si>
  <si>
    <t>DISJUNTOR/INTERRUPTOR DIFERENCIAL(DI),CLASSE AC, 4 POLOS, CORRENTE NOMINAL(IN) 100AX415V, SENSIBIL.30MA/300MA</t>
  </si>
  <si>
    <t>11873</t>
  </si>
  <si>
    <t>DISJUNTOR/INTERRUPTOR DIFERENCIAL(DI), CLASSE AC, 4 POLOS, INSTANT., CORRENTE NOMINAL(IN) 125AX415V, SENSIB.30MA/300MA</t>
  </si>
  <si>
    <t>11874</t>
  </si>
  <si>
    <t>CABO DE COBRE SOLIDA EXTRUDADA, COM BAIXA EMISSAO DE FUMACA, BIPOLAR, 2X1,5MM2,ISOLAMENTO 0,6/1KV</t>
  </si>
  <si>
    <t>11875</t>
  </si>
  <si>
    <t>CABO DE COBRE SOLIDA EXTRUDADA, COM BAIXA EMISSAO DE FUMACA, BIPOLAR, 2X2,5MM2,ISOLAMENTO 0,6/1KV</t>
  </si>
  <si>
    <t>11876</t>
  </si>
  <si>
    <t>CABO DE COBRE SOLIDA EXTRUDADA, COM BAIXA EMISSAO DE FUMACA, BIPOLAR, 2X4MM2, ISOLAMENTO 0,6/1KV</t>
  </si>
  <si>
    <t>11877</t>
  </si>
  <si>
    <t>CABO DE COBRE SOLIDA EXTRUDADA, COM BAIXA EMISSAO DE FUMACA, BIPOLAR, 2X6MM2, ISOLAMENTO 0,6/1KV</t>
  </si>
  <si>
    <t>11878</t>
  </si>
  <si>
    <t>CABO DE COBRE SOLIDA EXTRUDADA, COM BAIXA EMISSAO DE FUMACA, BIPOLAR, 2X10MM2, ISOLAMENTO 0,6/1KV</t>
  </si>
  <si>
    <t>11879</t>
  </si>
  <si>
    <t>CABO DE COBRE SOLIDA EXTRUDADA, COM BAIXA EMISSAO DE FUMACA, BIPOLAR, 2X16MM2, ISOLAMENTO 0,6/1KV</t>
  </si>
  <si>
    <t>11880</t>
  </si>
  <si>
    <t>CABO DE COBRE SOLIDA EXTRUDADA, COM BAIXA EMISSAO DE FUMACA, BIPOLAR, 2X25MM2, ISOLAMENTO 0,6/1KV</t>
  </si>
  <si>
    <t>11881</t>
  </si>
  <si>
    <t>CABO DE COBRE SOLIDA EXTRUDADA, COM BAIXA EMISSAO DE FUMACA, BIPOLAR, 2X35MM2, ISOLAMENTO 0,6/1KV</t>
  </si>
  <si>
    <t>11882</t>
  </si>
  <si>
    <t>CABO DE COBRE SOLIDA EXTRUDADA, COM BAIXA EMISSAO DE FUMACA, UNIPOLAR, 1X1,5MM2,ISOLAMENTO 0,6/1KV</t>
  </si>
  <si>
    <t>11883</t>
  </si>
  <si>
    <t>CABO DE COBRE SOLIDA EXTRUDADA, COM BAIXA EMISSAO DE FUMACA, UNIPOLAR, 1X2,5MM2,ISOLAMENTO 0,6/1KV</t>
  </si>
  <si>
    <t>11884</t>
  </si>
  <si>
    <t>CABO DE ISOLAMENTO SOLIDA EXTRUDADA, COMBAIXA EMISSAO DE FUMACA, UNIPOLAR, 1X4MM2, ISOLAMENTO 0,6/1KV</t>
  </si>
  <si>
    <t>11885</t>
  </si>
  <si>
    <t>CABO DE COBRE SOLIDA EXTRUDADA, COM BAIXA EMISSAO DE FUMACA, UNIPOLAR, 1X6MM2, ISOLAMENTO 0,6/1KV</t>
  </si>
  <si>
    <t>11886</t>
  </si>
  <si>
    <t>CABO DE COBRE SOLIDA EXTRUDADA, COM BAIXA EMISSAO DE FUMACA, UNIPOLAR, 1X10MM2,ISOLAMENTO 0,6/1KV</t>
  </si>
  <si>
    <t>11887</t>
  </si>
  <si>
    <t>CABO DE COBRE SOLIDA EXTRUDADA, COM BAIXA EMISSAO DE FUMACA, UNIPOLAR, 1X16MM2,ISOLAMENTO 0,6/1KV</t>
  </si>
  <si>
    <t>11888</t>
  </si>
  <si>
    <t>CABO DE COBRE SOLIDA EXTRUDADA, COM BAIXA EMISSAO DE FUMACA, UNIPOLAR, 1X25MM2,ISOLAMENTO 0,6/1KV</t>
  </si>
  <si>
    <t>11889</t>
  </si>
  <si>
    <t>CABO DE COBRE SOLIDA EXTRUDADA, COM BAIXA EMISSAO DE FUMACA, UNIPOLAR, 1X35MM2,ISOLAMENTO 0,6/1KV</t>
  </si>
  <si>
    <t>11890</t>
  </si>
  <si>
    <t>CABO DE COBRE SOLIDA EXTRUDADA, COM BAIXA EMISSAO DE FUMACA, UNIPOLAR, 1X50MM2,ISOLAMENTO 0,6/1KV</t>
  </si>
  <si>
    <t>11891</t>
  </si>
  <si>
    <t>CABO DE COBRE SOLIDA EXTRUDADA, COM BAIXA EMISSAO DE FUMACA, UNIPOLAR, 1X70MM2,ISOLAMENTO 0,6/1KV</t>
  </si>
  <si>
    <t>11892</t>
  </si>
  <si>
    <t>CABO DE COBRE SOLIDA EXTRUDADA, COM BAIXA EMISSAO DE FUMACA, UNIPOLAR, 1X95MM2,ISOLAMENTO 0,6/1KV</t>
  </si>
  <si>
    <t>11893</t>
  </si>
  <si>
    <t>CABO DE COBRE SOLIDA EXTRUDADA, COM BAIXA EMISSAO DE FUMACA, UNIPOLAR, 1X120MM2,ISOLAMENTO 0,6/1KV</t>
  </si>
  <si>
    <t>11894</t>
  </si>
  <si>
    <t>CABO DE COBRE SOLIDA EXTRUDADA, COM BAIXA EMISSAO DE FUMACA, UNIPOLAR, 1X150MM2,ISOLAMENTO 0,6/1KV</t>
  </si>
  <si>
    <t>11895</t>
  </si>
  <si>
    <t>CABO DE COBRE SOLIDA EXTRUDADA, COM BAIXA EMISSAO DE FUMACA, UNIPOLAR, 1X185MM2,ISOLAMENTO 0,6/1KV</t>
  </si>
  <si>
    <t>11896</t>
  </si>
  <si>
    <t>CABO DE COBRE SOLIDA EXTRUDADA, COM BAIXA EMISSAO DE FUMACA, UNIPOLAR, 1X240MM2,ISOLAMENTO 0,6/1KV</t>
  </si>
  <si>
    <t>11897</t>
  </si>
  <si>
    <t>FIO PARALELO DE COBRE, COM ISOLAMENTO TERMOPLASTICO, POLARIZADO, BICOLOR, NA BITOLA 2X1,0MM2</t>
  </si>
  <si>
    <t>11898</t>
  </si>
  <si>
    <t>FIO PARALELO DE COBRE, COM ISOLAMENTO TERMOPLASTICO, POLARIZADO, BICOLOR, NA BITOLA 2X1,5MM2</t>
  </si>
  <si>
    <t>11899</t>
  </si>
  <si>
    <t>CABO TELEFONICO, TIPO CTP-APL, CALIBRE 0,50, PARA 50 PARES</t>
  </si>
  <si>
    <t>11900</t>
  </si>
  <si>
    <t>CABO TELEFONICO, TIPO CTP-APL, CALIBRE 0,50, PARA 100 PARES</t>
  </si>
  <si>
    <t>11901</t>
  </si>
  <si>
    <t>CABO TELEFONICO TIPO CI (PARA INSTALACOES INTERNAS PRIMARIAS) PARA 300 PARES</t>
  </si>
  <si>
    <t>11902</t>
  </si>
  <si>
    <t>CABO TELEFONICO TIPO CI (PARA INSTALACOES INTERNAS PRIMARIAS) PARA 400 PARES</t>
  </si>
  <si>
    <t>11903</t>
  </si>
  <si>
    <t>CABO TELEFONICO TIPO CI (PARA INSTALACOES INTERNAS PRIMARIAS) PARA 500 PARES</t>
  </si>
  <si>
    <t>11904</t>
  </si>
  <si>
    <t>CABO TELEFONICO CCE, DIAMETRO DO CONDUTOR DE 0,50MM, PARA 2 PARES</t>
  </si>
  <si>
    <t>11905</t>
  </si>
  <si>
    <t>CABO TELEFONICO CCE, DIAMETRO DO CONDUTOR DE 0,50MM, PARA 4 PARES</t>
  </si>
  <si>
    <t>11906</t>
  </si>
  <si>
    <t>CABO TELEFONICO CCE, DIAMETRO DO CONDUTOR DE 0,50MM, PARA 5 PARES</t>
  </si>
  <si>
    <t>11907</t>
  </si>
  <si>
    <t>CABO TELEFONICO CCE, DIAMETRO DO CONDUTOR DE 0,50MM, PARA 6 PARES</t>
  </si>
  <si>
    <t>11908</t>
  </si>
  <si>
    <t>CABO TELEFONICO CCE, DIAMETRO DO CONDUTOR DE 0,65MM, PARA 2 PARES</t>
  </si>
  <si>
    <t>11909</t>
  </si>
  <si>
    <t>CABO TELEFONICO CCE, DIAMETRO DO CONDUTOR DE 0,65MM, PARA 4 PARES</t>
  </si>
  <si>
    <t>11910</t>
  </si>
  <si>
    <t>CABO TELEFONICO CCE, DIAMETRO DO CONDUTOR DE 0,65MM, PARA 5 PARES</t>
  </si>
  <si>
    <t>11911</t>
  </si>
  <si>
    <t>CABO TELEFONICO CCE, DIAMETRO DO CONDUTOR DE 0,65MM, PARA 6 PARES</t>
  </si>
  <si>
    <t>11912</t>
  </si>
  <si>
    <t>CABO TELEFONICO CCI, DIAMETRO DE 0,50MM,PARA 2 PARES</t>
  </si>
  <si>
    <t>11913</t>
  </si>
  <si>
    <t>CABO TELEFONICO CCI, DIAMETRO DO CONDUTOR DE 0,50MM PARA 4 PARES</t>
  </si>
  <si>
    <t>11914</t>
  </si>
  <si>
    <t>CABO TELEFONICO CCI, DIAMETRO DO CONDUTOR DE 0,50MM, PARA 5 PARES</t>
  </si>
  <si>
    <t>11915</t>
  </si>
  <si>
    <t>CABO TELEFONICO CCI, DIAMETRO DO CONDUTOR DE 0,50MM, PARA 6 PARES</t>
  </si>
  <si>
    <t>11920</t>
  </si>
  <si>
    <t>CABO COAXIAL RG-59, PARA INSTALACAO DE CFTV</t>
  </si>
  <si>
    <t>11921</t>
  </si>
  <si>
    <t>CABO COAXIAL RG-06, PARA INSTALACAO DE CFTV</t>
  </si>
  <si>
    <t>11922</t>
  </si>
  <si>
    <t>CAIXA TRANSPARENTE  PARA MEDICAO DIRETA(CTM), PARA ENTRADA DE ENERGIA INDIVIDUAL, PADRAO LIGHT</t>
  </si>
  <si>
    <t>11923</t>
  </si>
  <si>
    <t>CAIXA DISJUSTOR MONOPOLAR (CDJ1) INTERNA, PARA ENTRADA DE ENERGIA INDIVIDUAL PADRAO LIGHT</t>
  </si>
  <si>
    <t>11924</t>
  </si>
  <si>
    <t>CAIXA TRANSPARENTE POLIFASICA (CTP), PARA ENTRADA DE ENERGIA INDIVIDUAL, PADRAOLIGHT</t>
  </si>
  <si>
    <t>11925</t>
  </si>
  <si>
    <t>CAIXA DE DISJUNTORES TRIFASICO (CDJ3) INTERNA, PARA ENTRADA DE ENERGIA INDIVIDUAL, PADRAO LIGHT</t>
  </si>
  <si>
    <t>11926</t>
  </si>
  <si>
    <t>CAIXA SECCIONADORA (CSM200), PARA ENTRADA DE ENERGIA INDIVIDUAL, PADRAO LIGHT</t>
  </si>
  <si>
    <t>11927</t>
  </si>
  <si>
    <t>CAIXA PROTECAO (CPG225) INTERNA, PARA ENTRADA DE ENERGIA INDIVIDUAL PADRAO LIGHT</t>
  </si>
  <si>
    <t>11930</t>
  </si>
  <si>
    <t>CAIXA SECCIONADORA (CS100), PARA ENTRADADE ENERGIA INDIVIDUAL, PADRAO LIGHT</t>
  </si>
  <si>
    <t>11943</t>
  </si>
  <si>
    <t>CAIXA DE ATERRAMENTO EM PVC, 25X25CM</t>
  </si>
  <si>
    <t>11944</t>
  </si>
  <si>
    <t>ELETROCALHA PERFURADA, SEM VIROLA, MED.(100X50X3000)MM, PRE-ZINCADA, SEM TAMPA</t>
  </si>
  <si>
    <t>11945</t>
  </si>
  <si>
    <t>ELETROCALHA PERFURADA, SEM VIROLA, MED.(150X50X3000)MM, PRE-ZINCADA, SEM TAMPA</t>
  </si>
  <si>
    <t>11946</t>
  </si>
  <si>
    <t>ELETROCALHA PERFURADA, SEM VIROLA, MED.(200X50X3000)MM, PRE-ZINCADA, SEM TAMPA</t>
  </si>
  <si>
    <t>11948</t>
  </si>
  <si>
    <t>ELETROCALHA PERFURADA, SEM VIROLA, MED.(300X50X3000)MM, PRE-ZINCADA, SEM TAMPA</t>
  </si>
  <si>
    <t>11949</t>
  </si>
  <si>
    <t>ELETROCALHA PERFURADA, SEM VIROLA, MED.(400X50X3000)MM, PRE-ZINCADA, SEM TAMPA</t>
  </si>
  <si>
    <t>11951</t>
  </si>
  <si>
    <t>ELETROCALHA PERFURADA, SEM VIROLA, MED.(150X75X3000)MM, PRE-ZINCADA, SEM TAMPA</t>
  </si>
  <si>
    <t>11952</t>
  </si>
  <si>
    <t>ELETROCALHA PERFURADA, SEM VIROLA, MED.(200X75X3000)MM, PRE-ZINCADA, SEM TAMPA</t>
  </si>
  <si>
    <t>11954</t>
  </si>
  <si>
    <t>ELETROCALHA PERFURADA, SEM VIROLA, MED.(300X75X3000)MM, PRE-ZINCADA, SEM TAMPA</t>
  </si>
  <si>
    <t>11955</t>
  </si>
  <si>
    <t>ELETROCALHA PERFURADA, SEM VIROLA, MED.(400X75X3000)MM, PRE-ZINCADA, SEM TAMPA</t>
  </si>
  <si>
    <t>11957</t>
  </si>
  <si>
    <t>ELETROCALHA PERFURADA, SEM VIROLA, MED.(150X100X3000)MM, PRE-ZINCADA, SEM TAMPA</t>
  </si>
  <si>
    <t>11961</t>
  </si>
  <si>
    <t>ELETROCALHA PERFURADA, SEM VIROLA, MED.(400X100X3000)MM, PRE-ZINCADA, SEM TAMPA</t>
  </si>
  <si>
    <t>11962</t>
  </si>
  <si>
    <t>ELETROCALHA LISA, SEM VIROLA, MED. (100X50X3000)MM, PRE-ZINCADA, SEM TAMPA</t>
  </si>
  <si>
    <t>11963</t>
  </si>
  <si>
    <t>ELETROCALHA LISA, SEM VIROLA, MED. (150X50X3000)MM, PRE-ZINCADA, SEM TAMPA</t>
  </si>
  <si>
    <t>11964</t>
  </si>
  <si>
    <t>ELETROCALHA LISA, SEM VIROLA, MED. (200X50X3000)MM, PRE-ZINCADA, SEM TAMPA</t>
  </si>
  <si>
    <t>11966</t>
  </si>
  <si>
    <t>ELETROCALHA LISA, SEM VIROLA, MED. (300X50X3000), PRE-ZINCADA, SEM TAMPA</t>
  </si>
  <si>
    <t>11967</t>
  </si>
  <si>
    <t>ELETROCALHA LISA, SEM VIROLA, MED. (400X50X3000), PRE-ZINCADA, SEM TAMPA</t>
  </si>
  <si>
    <t>11968</t>
  </si>
  <si>
    <t>ELETROCALHA LISA, SEM VIROLA, MED. (100X75X3000)MM, PRE-ZINCADA, SEM TAMPA</t>
  </si>
  <si>
    <t>11969</t>
  </si>
  <si>
    <t>ELETROCALHA LISA, SEM VIROLA, MED. (150X75X3000)MM, PRE-ZINCADA, SEM TAMPA</t>
  </si>
  <si>
    <t>11970</t>
  </si>
  <si>
    <t>ELETROCALHA LISA, SEM VIROLA, MED. (200X75X3000)MM, PRE-ZINCADA, SEM TAMPA</t>
  </si>
  <si>
    <t>11972</t>
  </si>
  <si>
    <t>ELETROCALHA LISA, SEM VIROLA, MED. (300X75X3000)MM, PRE-ZINCADA, SEM TAMPA</t>
  </si>
  <si>
    <t>11973</t>
  </si>
  <si>
    <t>ELETROCALHA LISA, SEM VIROLA, MED. (400X75X3000)MM, PRE-ZINCADA, SEM TAMPA</t>
  </si>
  <si>
    <t>11974</t>
  </si>
  <si>
    <t>ELETROCALHA LISA, SEM VIROLA, MED. (100X100X3000)MM, PRE-ZINCADA, SEM TAMPA</t>
  </si>
  <si>
    <t>11975</t>
  </si>
  <si>
    <t>ELETROCALHA LISA, SEM VIROLA, MED. (150X100X3000)MM, PRE-ZINCADA, SEM TAMPA</t>
  </si>
  <si>
    <t>11976</t>
  </si>
  <si>
    <t>ELETROCALHA LISA, SEM VIROLA, MED. (200X100X3000), PRE-ZINCADA, SEM TAMPA</t>
  </si>
  <si>
    <t>11978</t>
  </si>
  <si>
    <t>ELETROCALHA LISA, SEM VIROLA, MED. (300X100X3000)MM, PRE-ZINCADA, SEM TAMPA</t>
  </si>
  <si>
    <t>11979</t>
  </si>
  <si>
    <t>ELETROCALHA LISA, SEM VIROLA, MED. (400X100X3000)MM, PRE-ZINCADA, SEM TAMPA</t>
  </si>
  <si>
    <t>11980</t>
  </si>
  <si>
    <t>CURVA HORIZONTAL, 45º, P/ELETROCALHA PERFURADA OU LISA, 100X50MM, PRE-ZINCADA</t>
  </si>
  <si>
    <t>11981</t>
  </si>
  <si>
    <t>CURVA HORIZONTAL, 45º, P/ELETROCALHA PERFURADA OU LISA, 150X50MM, PRE-ZINCADA</t>
  </si>
  <si>
    <t>11982</t>
  </si>
  <si>
    <t>CURVA HORIZONTAL, 45º, P/ELETROCALHA PERFURADA OU LISA, 200X50MM, PRE-ZINCADA</t>
  </si>
  <si>
    <t>11984</t>
  </si>
  <si>
    <t>CURVA HORIZONTAL, 45º, P/ELETROCALHA PERFURADA OU LISA, 300X50MM, PRE-ZINCADA</t>
  </si>
  <si>
    <t>11985</t>
  </si>
  <si>
    <t>CURVA HORIZONTAL, 45º PARA ELETROCALHA PERFURADA OU LISA, 400X50MM, PRE-ZINCADA</t>
  </si>
  <si>
    <t>11986</t>
  </si>
  <si>
    <t>CURVA HORIZONTAL, 45º, PARA ELETROCALHAPERFURADA OU LISA, 100X75MM, PRE-ZINCADA</t>
  </si>
  <si>
    <t>11987</t>
  </si>
  <si>
    <t>CURVA HORIZONTAL, 45º, PARA ELETROCALHAPERFURADA OU LISA, 150X75MM, PRE-ZINCADA</t>
  </si>
  <si>
    <t>11988</t>
  </si>
  <si>
    <t>CURVA HORIZONTAL, 45º, PARA ELETROCALHAPERFURADA OU LISA, 200X75MM, PRE-ZINCADA</t>
  </si>
  <si>
    <t>11990</t>
  </si>
  <si>
    <t>CURVA HORIZONTAL, 45º, PARA ELETROCALHAPERFURADA OU LISA, 300X75MM, PRE-ZINCADA</t>
  </si>
  <si>
    <t>11991</t>
  </si>
  <si>
    <t>CURVA HORIZONTAL, 45º, PARA ELETROCALHAPERFURADA OU LISA, 400X75MM, PRE-ZINCADA</t>
  </si>
  <si>
    <t>11992</t>
  </si>
  <si>
    <t>CURVA HORIZONTAL, 45º, PARA ELETROCALHAPERFURADA OU LISA, 100X100MM, PRE-ZINCADA</t>
  </si>
  <si>
    <t>11993</t>
  </si>
  <si>
    <t>CURVA HORIZONTAL, 45º, PARA ELETROCALHAPERFURADA OU LISA, 150X100MM, PRE-ZINCADA</t>
  </si>
  <si>
    <t>11994</t>
  </si>
  <si>
    <t>CURVA HORIZONTAL, 45º, PARA ELETROCALHAPERFURADA OU LISA, 200X100MM, PRE-ZINCADA</t>
  </si>
  <si>
    <t>11996</t>
  </si>
  <si>
    <t>CURVA HORIZONTAL, 45º, PARA ELETROCALHAPERFURADA OU LISA, 300X100MM, PRE-ZINCADA</t>
  </si>
  <si>
    <t>11997</t>
  </si>
  <si>
    <t>CURVA HORIZONTAL, 45º, PARA ELETROCALHAPERFURADA OU LISA, 400X100MM, PRE-ZINCADA</t>
  </si>
  <si>
    <t>11998</t>
  </si>
  <si>
    <t>CURVA HORIZONTAL, 90º, PARA ELETROCALHAPERFURADA OU LISA, 100X50MM, PRE-ZINCADA</t>
  </si>
  <si>
    <t>11999</t>
  </si>
  <si>
    <t>CURVA HORIZONTAL, 90º, PARA ELETROCALHAPERFURADA OU LISA, 50X150MM, PRE-ZINCADA</t>
  </si>
  <si>
    <t>12000</t>
  </si>
  <si>
    <t>CURVA HORIZONTAL, 90º, PARA ELETROCALHAPERFURADA OU LISA, 50X200MM, PRE-ZINCADA</t>
  </si>
  <si>
    <t>12002</t>
  </si>
  <si>
    <t>CURVA HORIZONTAL, 90º, PARA ELETROCALHAPERFURADA OU LISA, 50X300MM, PRE-ZINCADA</t>
  </si>
  <si>
    <t>12003</t>
  </si>
  <si>
    <t>CURVA HORIZONTAL, 90º, PARA ELETROCALHAPERFURADA OU LISA, 400X50MM, PRE-ZINCADA</t>
  </si>
  <si>
    <t>12004</t>
  </si>
  <si>
    <t>CURVA HORIZONTAL, 90º, PARA ELETROCALHAPERFURADA OU LISA, 100X75MM, PRE-ZINCADA</t>
  </si>
  <si>
    <t>12005</t>
  </si>
  <si>
    <t>CURVA HORIZONTAL, 90º, PARA ELETROCALHAPERFURADA OU LISA, 150X75MM, PRE-ZINCADA</t>
  </si>
  <si>
    <t>12006</t>
  </si>
  <si>
    <t>CURVA HORIZONTAL, 90º, PARA ELETROCALHAPERFURADA OU LISA, 200X75MM, PRE-ZINCADA</t>
  </si>
  <si>
    <t>12008</t>
  </si>
  <si>
    <t>CURVA HORIZONTAL, 90º, PARA ELETROCALHAPERFURADA OU LISA, 300X75MM, PRE-ZINCADA</t>
  </si>
  <si>
    <t>12009</t>
  </si>
  <si>
    <t>CURVA HORIZONTAL, 90º, PARA ELETROCALHAPERFURADA OU LISA, 400X75MM, PRE-ZINCADA</t>
  </si>
  <si>
    <t>12010</t>
  </si>
  <si>
    <t>CURVA HORIZONTAL, 90º, PARA ELETROCALHAPERFURADA OU LISA, 100X100MM, PRE-ZINCADA</t>
  </si>
  <si>
    <t>12011</t>
  </si>
  <si>
    <t>CURVA HORIZONTAL, 90º, PARA ELETROCALHAPERFURADA OU LISA, 150X100MM, PRE-ZINCADA</t>
  </si>
  <si>
    <t>12012</t>
  </si>
  <si>
    <t>CURVA HORIZONTAL, 90º, PARA ELETROCALHAPERFURADA OU LISA, 200X100MM, PRE-ZINCADA</t>
  </si>
  <si>
    <t>12014</t>
  </si>
  <si>
    <t>CURVA HORIZONTAL, 90º, PARA ELETROCALHAPERFURADA OU LISA, 300X100MM, PRE-ZINCADA</t>
  </si>
  <si>
    <t>12015</t>
  </si>
  <si>
    <t>CURVA HORIZONTAL, 90º, PARA ELETROCALHAPERFURADA OU LISA, 400X100MM, PRE-ZINCADA</t>
  </si>
  <si>
    <t>12016</t>
  </si>
  <si>
    <t>CURVA VERTICAL EXTERNA, 30º, PARA ELETROCALHA PERFURADA OU LISA, 100X50MM, PRE-ZZINCADA</t>
  </si>
  <si>
    <t>12017</t>
  </si>
  <si>
    <t>CURVA VERTICAL EXTERNA, 30º, PARA ELETROCALHA PERFURADA OU LISA, 150X50MM, PRE-ZINCADA</t>
  </si>
  <si>
    <t>12018</t>
  </si>
  <si>
    <t>CURVA VERTICAL EXTERNA, 30º, PARA ELETROCALHA PERFURADA OU LISA, 200X50MM, PRE-ZINCADA</t>
  </si>
  <si>
    <t>12020</t>
  </si>
  <si>
    <t>CURVA VERTICAL EXTERNA, 30º, PARA ELETROCALHA PERFURADA OU LISA, 300X50MM, PRE-ZINCADA</t>
  </si>
  <si>
    <t>12021</t>
  </si>
  <si>
    <t>CURVA VERTICAL EXTERNA, 30º, PARA ELETROCALHA PERFURADA OU LISA, 400X50MM, PRE-ZINCADA</t>
  </si>
  <si>
    <t>12022</t>
  </si>
  <si>
    <t>CURVA VERTICAL EXTERNA, 30º, PARA ELETROCALHA PERFURADA OU LISA, 100X75MM, PRE-ZINCADA</t>
  </si>
  <si>
    <t>12023</t>
  </si>
  <si>
    <t>CURVA VERTICAL EXTERNA, 30º, PARA ELETROCALHA PERFURADA OU LISA, 150X75MM, PRE-ZINCADA</t>
  </si>
  <si>
    <t>12024</t>
  </si>
  <si>
    <t>CURVA VERTICAL EXTERNA, 30º, PARA ELETROCALHA PERFURADA OU LISA, 200X75MM, PRE-ZINCADA</t>
  </si>
  <si>
    <t>12026</t>
  </si>
  <si>
    <t>CURVA VERTICAL EXTERNA, 30º, PARA ELETROCALHA PERFURADA OU LISA, 300X75MM, PRE-ZINCADA</t>
  </si>
  <si>
    <t>12027</t>
  </si>
  <si>
    <t>CURVA VERTICAL EXTERNA, 30º, PARA ELETROCALHA PERFURADA OU LISA, 400X75MM, PRE-ZINCADA</t>
  </si>
  <si>
    <t>12028</t>
  </si>
  <si>
    <t>CURVA VERTICAL EXTERNA, 30º, PARA ELETROCALHA PERFURADA OU LISA, 100X100MM, PRE-ZINCADA</t>
  </si>
  <si>
    <t>12029</t>
  </si>
  <si>
    <t>CURVA VERTICAL EXTERNA, 30º, PARA ELETROCALHA PERFURADA OU LISA, 150X100MM, PRE-ZINCADA</t>
  </si>
  <si>
    <t>12030</t>
  </si>
  <si>
    <t>CURVA VERTICAL EXTERNA, 30º, PARA ELETROCALHA PERFURADA OU LISA, 200X100MM, PRE-ZINCADA</t>
  </si>
  <si>
    <t>12032</t>
  </si>
  <si>
    <t>CURVA VERTICAL EXTERNA, 30º, PARA ELETROCALHA PERFURADA OU LISA, 300X100MM, PRE-ZINCADA</t>
  </si>
  <si>
    <t>12033</t>
  </si>
  <si>
    <t>CURVA VERTICAL EXTERNA, 30º, PARA ELETROCALHA PERFURADA OU LISA, 400X100MM, PRE-ZINCADA</t>
  </si>
  <si>
    <t>12034</t>
  </si>
  <si>
    <t>CURVA VERTICAL EXTERNA 45º, PARA ELETROCALHA PERFURADA OU LISA, 100X50MM, PRE-ZINCADA</t>
  </si>
  <si>
    <t>12035</t>
  </si>
  <si>
    <t>CURVA VERTICAL EXTERNA 45º, PARA ELETROCALHA PERFURADA OU LISA, 150X50MM, PRE-ZINCADA</t>
  </si>
  <si>
    <t>12036</t>
  </si>
  <si>
    <t>CURVA VERTICAL EXTERNA 45º, PARA ELETROCALHA PERFURADA OU LISA, 200X50MM, PRE-ZINCADA</t>
  </si>
  <si>
    <t>12038</t>
  </si>
  <si>
    <t>CURVA VERTICAL EXTERNA 45º, PARA ELETROCALHA PERFURADA OU LISA, 300X50MM, PRE-ZINCADA</t>
  </si>
  <si>
    <t>12039</t>
  </si>
  <si>
    <t>CURVA VERTICAL EXTERNA 45º, PARA ELETROCALHA PERFURADA OU LISA, 400X50MM, PRE-ZINCADA</t>
  </si>
  <si>
    <t>12040</t>
  </si>
  <si>
    <t>CURVA VERTICAL EXTERNA 45º, PARA ELETROCALHA PERFURADA OU LISA, 100X75MM, PRE-ZINCADA</t>
  </si>
  <si>
    <t>12041</t>
  </si>
  <si>
    <t>CURVA VERTICAL EXTERNA 45º, PARA ELETROCALHA PERFURADA OU LISA, 150X75MM, PRE-ZINCADA</t>
  </si>
  <si>
    <t>12042</t>
  </si>
  <si>
    <t>CURVA VERTICAL EXTERNA 45º, PARA ELETROCALHA PERFURADA OU LISA, 200X75MM, PRE-ZINCADA</t>
  </si>
  <si>
    <t>12044</t>
  </si>
  <si>
    <t>CURVA VERTICAL EXTERNA 45º, PARA ELETROCALHA PERFURADA OU LISA, 300X75MM, PRE-ZINCADA</t>
  </si>
  <si>
    <t>12045</t>
  </si>
  <si>
    <t>CURVA VERTICAL EXTERNA 45º, PARA ELETROCALHA PERFURADA OU LISA, 400X75MM, PRE-ZINCADA</t>
  </si>
  <si>
    <t>12046</t>
  </si>
  <si>
    <t>CURVA VERTICAL EXTERNA 45º, PARA ELETROCALHA PERFURADA OU LISA, 100X100MM, PRE-ZZINCADA</t>
  </si>
  <si>
    <t>12047</t>
  </si>
  <si>
    <t>CURVA VERTICAL EXTERNA 45º, PARA ELETROCALHA PERFURADA OU LISA, 150X100MM, PRE-ZINCADA</t>
  </si>
  <si>
    <t>12048</t>
  </si>
  <si>
    <t>CURVA VERTICAL EXTERNA 45º, PARA ELETROCALHA PERFURADA OU LISA, 200X100MM, PRE-ZINCADA</t>
  </si>
  <si>
    <t>12050</t>
  </si>
  <si>
    <t>CURVA VERTICAL EXTERNA 45º, PARA ELETROCALHA PERFURADA OU LISA, 300X100MM, PRE-ZINCADA</t>
  </si>
  <si>
    <t>12051</t>
  </si>
  <si>
    <t>CURVA VERTICAL EXTERNA 45º, PARA ELETROCALHA PERFURADA OU LISA, 400X100MM, PRE-ZINCADA</t>
  </si>
  <si>
    <t>12052</t>
  </si>
  <si>
    <t>CURVA VERTICAL EXTERNA 90º, PARA ELETROCALHA PERFURADA OU LISA, 100X50MM, PRE-ZINCADA</t>
  </si>
  <si>
    <t>12053</t>
  </si>
  <si>
    <t>CURVA VERTICAL EXTERNA 90º, PARA ELETROCALHA PERFURADA OU LISA, 150X50MM, PRE-ZINCADA</t>
  </si>
  <si>
    <t>12054</t>
  </si>
  <si>
    <t>CURVA VERTICAL EXTERNA 90º, PARA ELETROCALHA PERFURADA OU LISA, 200X50MM, PRE-ZINCADA</t>
  </si>
  <si>
    <t>12056</t>
  </si>
  <si>
    <t>CURVA VERTICAL EXTERNA 90º, PARA ELETROCALHA PERFURADA OU LISA, 300X50MM, PRE-ZINCADA</t>
  </si>
  <si>
    <t>12057</t>
  </si>
  <si>
    <t>CURVA VERTICAL EXTERNA 90º, PARA ELETROCALHA PERFURADA OU LISA, 400X50MM, PRE-ZINCADA</t>
  </si>
  <si>
    <t>12058</t>
  </si>
  <si>
    <t>CURVA VERTICAL EXTERNA 90º, PARA ELETROCALHA PERFURADA OU LISA, 100X75MM, PRE-ZINCACA</t>
  </si>
  <si>
    <t>12059</t>
  </si>
  <si>
    <t>CURVA VERTICAL EXTERNA 90°, PARA ELETROCALHA PERFURADA OU LISA, 150X75MM, PRE-ZINCADA</t>
  </si>
  <si>
    <t>12060</t>
  </si>
  <si>
    <t>CURVA VERTICAL EXTERNA 90°, PARA ELETROCALHA PERFURADA OU LISA, 200X75MM, PRE-ZINCADA</t>
  </si>
  <si>
    <t>12062</t>
  </si>
  <si>
    <t>CURVA VERTICAL EXTERNA 90°, PARA ELETROCALHA PERFURADA OU LISA, 300X75MM, PRE-ZINCADA</t>
  </si>
  <si>
    <t>12063</t>
  </si>
  <si>
    <t>CURVA VERTICAL EXTERNA 90°, PARA ELETROCALHA PERFURADA OU LISA, 400X75MM, PRE-ZINCADA</t>
  </si>
  <si>
    <t>12064</t>
  </si>
  <si>
    <t>CURVA VERTICAL EXTERNA 90°, PARA ELETROCALHA PERFURADA OU LISA, 100X100MM, PRE-ZINCADA</t>
  </si>
  <si>
    <t>12065</t>
  </si>
  <si>
    <t>CURVA VERTICAL EXTERNA 90°, PARA ELETROCALHA PERFURADA OU LISA, 150X100MM, PRE-ZINCADA</t>
  </si>
  <si>
    <t>12066</t>
  </si>
  <si>
    <t>CURVA VERTICAL EXTERNA 90°, PARA ELETROCALHA PERFURADA OU LISA, 200X100MM, PRE-ZINCADA</t>
  </si>
  <si>
    <t>12068</t>
  </si>
  <si>
    <t>CURVA VERTICAL EXTERNA 90°, PARA ELETROCALHA PERFURADA OU LISA, 300X100MM, PRE-ZINCADA</t>
  </si>
  <si>
    <t>12069</t>
  </si>
  <si>
    <t>CURVA VERTICAL EXTERNA 90°, PARA ELETROCALHA PERFURADA OU LISA, 400X100MM, PRE-ZINCADA</t>
  </si>
  <si>
    <t>12070</t>
  </si>
  <si>
    <t>CURVA VERTICAL INTERNA 45°, PARA ELETROCALHA PERFURADA OU LISA, 100X50MM, PRE-ZINCADA</t>
  </si>
  <si>
    <t>12071</t>
  </si>
  <si>
    <t>CURVA VERTICAL INTERNA 45°, PARA ELETROCALHA PERFURADA OU LISA, 150X50MM, PRE-ZINCADA</t>
  </si>
  <si>
    <t>12072</t>
  </si>
  <si>
    <t>CURVA VERTICAL INTERNA 45°, PARA ELETROCALHA PERFURADA OU LISA, 200X50MM, PRE-ZINCADA</t>
  </si>
  <si>
    <t>12074</t>
  </si>
  <si>
    <t>CURVA VERTICAL INTERNA 45°, PARA ELETROCALHA PERFURADA OU LISA, 300X50MM, PRE-ZINCADA</t>
  </si>
  <si>
    <t>12075</t>
  </si>
  <si>
    <t>CURVA VERTICAL INTERNA 45°, PARA ELETROCALHA PERFURADA OU LISA, 400X50MM, PRE-ZINCADA</t>
  </si>
  <si>
    <t>12076</t>
  </si>
  <si>
    <t>CURVA VERTICAL INTERNA 45°, PARA ELETROCALHA PERFURADA OU LISA, 100X75MM, PRE-ZINCADA</t>
  </si>
  <si>
    <t>12077</t>
  </si>
  <si>
    <t>CURVA VERTICAL INTERNA 45°, PARA ELETROCALHA PERFURADA OU LISA, 150X75MM, PRE-ZINCADA</t>
  </si>
  <si>
    <t>12078</t>
  </si>
  <si>
    <t>CURVA VERTICAL INTERNA 45°, PARA ELETROCALHA PERFURADA OU LISA, 200X75MM, PRE-ZINCADA</t>
  </si>
  <si>
    <t>12080</t>
  </si>
  <si>
    <t>CURVA VERTICAL INTERNA 45°, PARA ELETROCALHA PERFURADA OU LISA, 300X75MM, PRE-ZINCADA</t>
  </si>
  <si>
    <t>12081</t>
  </si>
  <si>
    <t>CURVA VERTICAL INTERNA 45°, PARA ELETROCALHA PERFURADA OU LISA, 400X75MM, PRE-ZINCADA</t>
  </si>
  <si>
    <t>12082</t>
  </si>
  <si>
    <t>CURVA VERTICAL INTERNA 45°, PARA ELETROCALHA PERFURADA OU LISA, 100X100MM, PRE-ZINCADA</t>
  </si>
  <si>
    <t>12083</t>
  </si>
  <si>
    <t>CURVA VERTICAL INTERNA 45°, PARA ELETROCALHA PERFURADA OU LISA, 150X100MM, PRE-ZINCADA</t>
  </si>
  <si>
    <t>12084</t>
  </si>
  <si>
    <t>CURVA VERTICAL INTERNA 45°, PARA ELETROCALHA PERFURADA OU LISA, 200X100MM, PRE-ZINCADA</t>
  </si>
  <si>
    <t>12086</t>
  </si>
  <si>
    <t>CURVA VERTICAL INTERNA 45°, PARA ELETROCALHA PERFURADA OU LISA, 300X100MM, PRE-ZINCADA</t>
  </si>
  <si>
    <t>12087</t>
  </si>
  <si>
    <t>CURVA VERTICAL INTERNA 45°, PARA ELETROCALHA PERFURADA OU LISA, 400X100MM, PRE-ZINCADA</t>
  </si>
  <si>
    <t>12088</t>
  </si>
  <si>
    <t>CURVA VERTICAL INTERNA 90°, PARA ELETROCALHA PERFURADA OU LISA, 100X50MM, PRE-ZINCADA</t>
  </si>
  <si>
    <t>12089</t>
  </si>
  <si>
    <t>CURVA VERTICAL INTERNA 90°, PARA ELETROCALHA PERFURADA OU LISA, 150X50MM, PRE-ZINCADA</t>
  </si>
  <si>
    <t>12090</t>
  </si>
  <si>
    <t>CURVA VERTICAL INTERNA 90°, PARA ELETROCALHA PERFURADA OU LISA, 200X50MM, PRE-ZINCADA</t>
  </si>
  <si>
    <t>12092</t>
  </si>
  <si>
    <t>CURVA VERTICAL INTERNA 90°, PARA ELETROCALHA PERFURADA OU LISA, 300X50MM, PRE-ZINCADA</t>
  </si>
  <si>
    <t>12093</t>
  </si>
  <si>
    <t>CURVA VERTICAL INTERNA 90°, PARA ELETROCALHA PERFURADA OU LISA, 400X50MM, PRE-ZINCADA</t>
  </si>
  <si>
    <t>12094</t>
  </si>
  <si>
    <t>CURVA VERTICAL INTERNA 90°, PARA ELETROCALHA PERFURADA OU LISA, 100X75MM, PRE-ZINCADA</t>
  </si>
  <si>
    <t>12095</t>
  </si>
  <si>
    <t>CURVA VERTICAL INTERNA 90°, PARA ELETROCALHA PERFURADA OU LISA, 150X75MM, PRE-ZINCADA</t>
  </si>
  <si>
    <t>12096</t>
  </si>
  <si>
    <t>CURVA VERTICAL INTERNA 90°, PARA ELETROCALHA PERFURADA OU LISA, 200X75MM, PRE-ZINCADA</t>
  </si>
  <si>
    <t>12098</t>
  </si>
  <si>
    <t>CURVA VERTICAL INTERNA 90°, PARA ELETROCALHA PERFURADA OU LISA, 300X75MM, PRE-ZINCADA</t>
  </si>
  <si>
    <t>12099</t>
  </si>
  <si>
    <t>CURVA VERTICAL INTERNA 90°, PARA ELETROCALHA PERFURADA OU LISA, 400X75MM, PRE-ZINCADA</t>
  </si>
  <si>
    <t>12100</t>
  </si>
  <si>
    <t>CURVA VERTICAL INTERNA 90°, PARA ELETROCALHA PERFURADA OU LISA, 100X100MM, PRE-ZINCADA</t>
  </si>
  <si>
    <t>12101</t>
  </si>
  <si>
    <t>CURVA VERTICAL INTERNA 90°, PARA ELETROCALHA PERFURADA OU LISA, 150X100MM, PRE-ZINCADA</t>
  </si>
  <si>
    <t>12102</t>
  </si>
  <si>
    <t>CURVA VERTICAL INTERNA 90°, PARA ELETROCALHA PERFURADA OU LISA, 200X100MM, PRE-ZINCADA</t>
  </si>
  <si>
    <t>12104</t>
  </si>
  <si>
    <t>CURVA VETRICAL INTERNA 90°, PARA ELETROCALHA PERFURADA OU LISA, 300X100MM, PRE-ZINCADA</t>
  </si>
  <si>
    <t>12105</t>
  </si>
  <si>
    <t>CURVA VERTICAL INTERNA 90°, PARA ELETROCALHA PERFURADA OU LISA, 400X100MM, PRE-ZINCADA</t>
  </si>
  <si>
    <t>12106</t>
  </si>
  <si>
    <t>CURVA DE INVERSAO 90°, PARA ELETROCALHAPERFURADA OU LISA, 100X50MM, PRE-ZINCADA</t>
  </si>
  <si>
    <t>12107</t>
  </si>
  <si>
    <t>CURVA DE INVERSAO 90°, PARA ELETROCALHAPERFURADA OU LISA, 150X50MM, PRE-ZINCADA</t>
  </si>
  <si>
    <t>12108</t>
  </si>
  <si>
    <t>CURVA DE INVERSAO 90°, PARA ELETROCALHAPERFURADA OU LISA, 200X50MM, PRE-ZINCADA</t>
  </si>
  <si>
    <t>12110</t>
  </si>
  <si>
    <t>CURVA DE INVERSAO 90°, PARA ELETROCALHAPERFURADA OU LISA, 300X50MM, PRE-ZINCADA</t>
  </si>
  <si>
    <t>12111</t>
  </si>
  <si>
    <t>CURVA DE INVERSAO 90°, PARA ELETROCALHAPERFURADA OU LISA, 400X50MM, PRE-ZINCADA</t>
  </si>
  <si>
    <t>12112</t>
  </si>
  <si>
    <t>CURVA DE INVERSAO 90°, PARA ELETROCALHAPERFURADA OU LISA, 100X75MM, PRE-ZINCADA</t>
  </si>
  <si>
    <t>12113</t>
  </si>
  <si>
    <t>CURVA DE INVERSAO 90°, PARA ELETROCALHAPERFURADA OU LISA, 150X75MM, PRE-ZINCADA</t>
  </si>
  <si>
    <t>12114</t>
  </si>
  <si>
    <t>CURVA DE INVERSAO 90°, PARA ELETROCALHAPERFURADA OU LISA, 200X75MM, PRE-ZINCADA</t>
  </si>
  <si>
    <t>12116</t>
  </si>
  <si>
    <t>CURVA DE INVERSAO 90°, PARA ELETROCALHAPERFURADA OU LISA, 300X75MM, PRE-ZINCADA</t>
  </si>
  <si>
    <t>12117</t>
  </si>
  <si>
    <t>CURVA DE INVRESAO 90°, PARA ELETROCALHAPERFURADA OU LISA, 400X75MM, PRE-ZINCADA</t>
  </si>
  <si>
    <t>12118</t>
  </si>
  <si>
    <t>CURVA DE INVERSAO 90°, PARA ELETROCALHAPERFURADA OU LISA, 100X100MM, PRE-ZINCADA</t>
  </si>
  <si>
    <t>12119</t>
  </si>
  <si>
    <t>CURVA DE INVERSAO 90°, PARA ELETROCALHAPERFURADA OU LISA, 150X100MM, PRE-ZINCADA</t>
  </si>
  <si>
    <t>12120</t>
  </si>
  <si>
    <t>CURVA DE INVERSAO 90°, PARA ELETROCALHAPERFURADA OU LISA, 200X100MM, PRE-ZINCADA</t>
  </si>
  <si>
    <t>12122</t>
  </si>
  <si>
    <t>CURVA DE INVERSAO 90°, PARA ELETROCALHAPERFURADA OU LISA, 300X100MM, PRE-ZINCADA</t>
  </si>
  <si>
    <t>12123</t>
  </si>
  <si>
    <t>CURVA DE INVERSAO 90°, PARA ELETROCALHAPERFURADA OU LISA, 400X100MM, PRE-ZINCADA</t>
  </si>
  <si>
    <t>12124</t>
  </si>
  <si>
    <t>TE HORIZONTAL 90°, PARA ELETROCALHA PERFURADA OU LISA, 100X50MM, PRE-ZINCADA</t>
  </si>
  <si>
    <t>12125</t>
  </si>
  <si>
    <t>TE HORIZONTAL 90°, PARA ELETROCALHA PERFURADA OU LISA, 150X50MM, PRE-ZINCADA</t>
  </si>
  <si>
    <t>12126</t>
  </si>
  <si>
    <t>TE HORIZONTAL 90°, PARA ELETROCALHA PERFURADA OU LISA, 200X50MM, PRE-ZINCADA</t>
  </si>
  <si>
    <t>12128</t>
  </si>
  <si>
    <t>TE HORIZONTAL 90°, PARA ELETROCALHA PERFURADA OU LISA, 300X50MM, PRE-ZINCADA</t>
  </si>
  <si>
    <t>12129</t>
  </si>
  <si>
    <t>TE HORIZONTAL 90°, PARA ELETROCALHA PERFURADA OU LISA, 400X50MM, PRE-ZINCADA</t>
  </si>
  <si>
    <t>12130</t>
  </si>
  <si>
    <t>TE HORIZONTAL 90°, PARA ELETROCALHA PERFURADA OU LISA, 100X75MM, PRE-ZINCADA</t>
  </si>
  <si>
    <t>12131</t>
  </si>
  <si>
    <t>TE HORIZONTAL 90°, PARA ELETROCALHA PERFURADA OU LISA, 150X75MM, PRE-ZINCADA</t>
  </si>
  <si>
    <t>12132</t>
  </si>
  <si>
    <t>TE HORIZONTAL 90°, PARA ELETROCALHA PERFURADA OU LISA, 200X75MM, PRE-ZINCADA</t>
  </si>
  <si>
    <t>12134</t>
  </si>
  <si>
    <t>TE HORIZONTAL, 90°, PARA ELETROCALHA PERFURADA OU LISA, 300X75MM, PRE-ZINCADA</t>
  </si>
  <si>
    <t>12135</t>
  </si>
  <si>
    <t>TE HORIZONTAL, 90°, PARA ELETROCALHA PERFURADA OU LISA, 400X75MM, PRE-ZINCADA</t>
  </si>
  <si>
    <t>12136</t>
  </si>
  <si>
    <t>TE HORIZONTAL, 90°, PARA ELETROCALHA PERFURADA OU LISA, 100X100MM, PRE-ZINCADA</t>
  </si>
  <si>
    <t>12137</t>
  </si>
  <si>
    <t>TE HORIZONTAL, 90°, PARA ELETROCALHA PERFURADA OU LISA, 150X100MM, PRE-ZINCADA</t>
  </si>
  <si>
    <t>12138</t>
  </si>
  <si>
    <t>TE HORIZONTAL, 90°, PARA ELETROCALHA PERFURADA OU LISA, 200X100MM, PRE-ZINCADA</t>
  </si>
  <si>
    <t>12140</t>
  </si>
  <si>
    <t>TE HORIZONTAL, 90°, PARA ELETROCALHA PERFURADA OU LISA, 300X100MM, PRE-ZINCADA</t>
  </si>
  <si>
    <t>12141</t>
  </si>
  <si>
    <t>TE HORIZONTAL, 90°, PARA ELETROCALHA PERFURADA OU LISA, 400X100MM, PRE-ZINCADA</t>
  </si>
  <si>
    <t>12142</t>
  </si>
  <si>
    <t>TE VERTICAL DE DERIVACAO, PARA ELETROCALLHA PERFURADA OU LISA, 100X50MM, PRE-ZINCADA</t>
  </si>
  <si>
    <t>12143</t>
  </si>
  <si>
    <t>TE VERTICAL DE DERIVACAO, PARA ELETROCALHA PERFURADA OU LISA, 150X50MM, PRE-ZINCADA</t>
  </si>
  <si>
    <t>12144</t>
  </si>
  <si>
    <t>TE VERTICAL DE DERIVACAO, PARA ELETROCALHA PERFURADA OU LISA, 200X50MM, PRE-ZINCADA</t>
  </si>
  <si>
    <t>12146</t>
  </si>
  <si>
    <t>TE VERTICAL DE DERIVACAO, PARA ELETROCALHA PERFURADA OU LISA, 300X50MM, PRE-ZINCADA</t>
  </si>
  <si>
    <t>12147</t>
  </si>
  <si>
    <t>TE VERTICAL DE DERIVACAO, PARA ELETROCALHA PERFURADA OU LISA, 400X50MM, PRE-ZINCADA</t>
  </si>
  <si>
    <t>12149</t>
  </si>
  <si>
    <t>TE VERTICAL DE DERIVACAO OU LATERAL, PARA ELETROCALHA PERFURADA OU LISA, 150X75MM, PRE-ZINCADA</t>
  </si>
  <si>
    <t>12150</t>
  </si>
  <si>
    <t>TE VERTICAL DE DERIVACAO, PARA ELETROCALHA PERFURADA OU LISA, 200X75MM, PRE-ZINCADA</t>
  </si>
  <si>
    <t>12152</t>
  </si>
  <si>
    <t>TE VERTICAL DE DERIVACAO, PARA ELETROCALHA PERFURADA OU LISA, 300X75MM, PRE-ZINCADA</t>
  </si>
  <si>
    <t>12153</t>
  </si>
  <si>
    <t>TE VERTICAL DE DERIVACAO, PARA ELETROCALHA PERFURADA OU LISA, 400X75MM, PRE-ZINCADA</t>
  </si>
  <si>
    <t>12155</t>
  </si>
  <si>
    <t>TE VERTICAL DE DERIVACAO, PARA ELETROCALHA PERFURADA OU LISA, 150X100MM, PRE-ZINCADA</t>
  </si>
  <si>
    <t>12159</t>
  </si>
  <si>
    <t>TE VERTICAL DE DERIVACAO, PARA ELETROCALHA PERFURADA OU LISA, 400X100MM, PRE-ZINADA</t>
  </si>
  <si>
    <t>12160</t>
  </si>
  <si>
    <t>CRUZETA HORIZONTAL, 90°, PARA ELETROCALHA PERFURADA OU LISA, 100X50MM, PRE-ZINCADA</t>
  </si>
  <si>
    <t>12161</t>
  </si>
  <si>
    <t>CRUZETA HORIZONTAL, 90°, PARA ELETROCALHA PERFURADA OU LISA, 150X50MM, PRE-ZINCADA</t>
  </si>
  <si>
    <t>12162</t>
  </si>
  <si>
    <t>CRUZETA HORIZONTAL, 90°, PARA ELETROCALHA PERFURADA OU LISA, 200X50MM, PRE-ZINCADA</t>
  </si>
  <si>
    <t>12164</t>
  </si>
  <si>
    <t>CRUZETA HORIZONTAL, 90°, PARA ELETROCALHA PERFURADA OU LISA, 300X50MM, PRE-ZINCADA</t>
  </si>
  <si>
    <t>12165</t>
  </si>
  <si>
    <t>CRUZETA HORIZONTAL, 90°, PARA ELETROCALHA PERFURADA OU LISA, 400X50MM, PRE-ZINCADA</t>
  </si>
  <si>
    <t>12166</t>
  </si>
  <si>
    <t>CRUZETA HORIZONTAL, 90°, PARA ELETROCALHA PERFURADA OU LISA, 100X75MM, PRE-ZINCADA</t>
  </si>
  <si>
    <t>12167</t>
  </si>
  <si>
    <t>CRUZETA HORIZONTAL, 90°, PARA ELETROCALHA PERFURADA OU LISA, 150X75MM, PRE-ZINCADA</t>
  </si>
  <si>
    <t>12168</t>
  </si>
  <si>
    <t>CRUZETA HORIZONTAL, 90°, PARA ELETROCALHA PERFURADA OU LISA, 200X75MM, PRE-ZINCADA</t>
  </si>
  <si>
    <t>12170</t>
  </si>
  <si>
    <t>CRUZETA HORIZONTAL, 90°, PARA ELETROCALHA PERFURADA OU LISA, 300X75MM, PRE-ZINCADA</t>
  </si>
  <si>
    <t>12171</t>
  </si>
  <si>
    <t>CRUZETA HORIZONTAL, 90°, PARA ELETROCALHA PERFURADA OU LISA, 400X75MM, PRE-ZINCADA</t>
  </si>
  <si>
    <t>12172</t>
  </si>
  <si>
    <t>CRUZETA HORIZONTAL, 90°, PARA ELETROCALHA PERFURADA OU LISA, 100X100MM, PRE-ZINCADA</t>
  </si>
  <si>
    <t>12173</t>
  </si>
  <si>
    <t>CRUZETA HORIZONTAL, 90°, PARA ELETROCALHA PERFURADA OU LISA, 150X100MM, PRE-ZINCADA</t>
  </si>
  <si>
    <t>12174</t>
  </si>
  <si>
    <t>CRUZETA HORIZONTAL, 90°, PARA ELETROCALHA PERFURADA OU LISA, 200X100MM, PRE-ZINCADA</t>
  </si>
  <si>
    <t>12176</t>
  </si>
  <si>
    <t>CRUZETA HORIZONTAL, 90°, PARA ELETROCALHA PERFURADA OU LISA, 300X100MM, PRE-ZINCADA</t>
  </si>
  <si>
    <t>12177</t>
  </si>
  <si>
    <t>CRUZETA HORIZONTAL, 90°, PARA ELETROCALHA PERFURADA OU LISA, 400X100MM, PRE-ZINCADA</t>
  </si>
  <si>
    <t>12178</t>
  </si>
  <si>
    <t>COTOVELO RETO, PARA ELETROCALHA PERFURADA OU LISA, 100X50MM, PRE-ZINCADA</t>
  </si>
  <si>
    <t>12179</t>
  </si>
  <si>
    <t>COTOVELO RETO, PARA ELETROCALHA PERFURADA OU LISA, 150X50MM, PRE-ZINCADA</t>
  </si>
  <si>
    <t>12180</t>
  </si>
  <si>
    <t>COTOVELO RETO, PARA ELETROCALHA PERFURADA OU LISA, 200X50MM, PRE-ZINCADA</t>
  </si>
  <si>
    <t>12182</t>
  </si>
  <si>
    <t>COTOVELO RETO, PARA ELETROCALHA PERFURADA OU LISA, 300X50MM, PRE-ZINCADA</t>
  </si>
  <si>
    <t>12183</t>
  </si>
  <si>
    <t>COTOVELO RETO, PARA ELETROCALHA PERFURADA OU LISA, 400X50MM, PRE-ZINCADA</t>
  </si>
  <si>
    <t>12184</t>
  </si>
  <si>
    <t>COTOVELO RETO, PARA ELETROCALHA PERFURADA OU LISA, 100X75MM, PRE-ZINCADA</t>
  </si>
  <si>
    <t>12185</t>
  </si>
  <si>
    <t>COTOVELO RETO, PARA ELETROCALHA PERFURADA OU LISA, 150X75MM, PRE-ZINCADA</t>
  </si>
  <si>
    <t>12186</t>
  </si>
  <si>
    <t>COTOVELO RETO, PARA ELETROCALHA PERFURADA OU LISA, 200X75MM, PRE-ZINCADA</t>
  </si>
  <si>
    <t>12188</t>
  </si>
  <si>
    <t>COTOVELO RETO, PARA ELETROCALHA PERFURADA OU LISA, 300X75MM, PRE-ZINCADA</t>
  </si>
  <si>
    <t>12189</t>
  </si>
  <si>
    <t>COTOVELO RETO, PARA ELETROCALHA PERFURADA OU LISA, 400X75MM, PRE-ZINCADA</t>
  </si>
  <si>
    <t>12190</t>
  </si>
  <si>
    <t>COTOVELO RETO, PARA ELETROCALHA PERFURADA OU LISA, 100X100MM, PRE-ZINCADA</t>
  </si>
  <si>
    <t>12191</t>
  </si>
  <si>
    <t>COTOVELO RETO, PARA ELETROCALHA PERFURADA OU LISA, 150X100MM, PRE-ZINCADA</t>
  </si>
  <si>
    <t>12192</t>
  </si>
  <si>
    <t>COTOVELO RETO, PARA ELETROCALHA PERFURADA OU LISA, 200X100MM, PRE-ZINCADA</t>
  </si>
  <si>
    <t>12194</t>
  </si>
  <si>
    <t>COTOVELO RETO, PARA ELETROCALHA PERFURADA OU LISA, 300X100MM, PRE-ZINCADA</t>
  </si>
  <si>
    <t>12195</t>
  </si>
  <si>
    <t>COTOVELO RETO, PARA ELETROCALHA PERFURADA OU LISA, 400X100MM, PRE-ZINCADA</t>
  </si>
  <si>
    <t>12196</t>
  </si>
  <si>
    <t>TE RETO, PARA ELETROCALHA PERFURADA OU LISA, 100X50MM, PRE-ZINCADA</t>
  </si>
  <si>
    <t>12197</t>
  </si>
  <si>
    <t>TE RETO, PARA ELETROCALHA PERFURADA OU LISA, 150X50MM, PRE-ZINCADA</t>
  </si>
  <si>
    <t>12198</t>
  </si>
  <si>
    <t>TE RETO, PARA ELETROCALHA PERFURADA OU LISA, 200X50MM, PRE-ZINCADA</t>
  </si>
  <si>
    <t>12200</t>
  </si>
  <si>
    <t>TE RETO, PARA ELETROCALHA PERFURADA OU LISA, 300X50MM, PRE-ZINCADA</t>
  </si>
  <si>
    <t>12201</t>
  </si>
  <si>
    <t>TE RETO, PARA ELETROCALHA PERFURADA OU LISA, 400X50MM, PRE-ZINCADA</t>
  </si>
  <si>
    <t>12202</t>
  </si>
  <si>
    <t>TE RETO, PARA ELETROCALHA PERFURADA OU LISA, 100X75MM, PRE-ZINCADA</t>
  </si>
  <si>
    <t>12204</t>
  </si>
  <si>
    <t>TE RETO, PARA ELETROCALHA PERFURADA OU LISA, 150X75MM, PRE-ZINCADA</t>
  </si>
  <si>
    <t>12205</t>
  </si>
  <si>
    <t>TE RETO, PARA ELETROCALHA PERFURADA OU LISA, 200X75MM, PRE-ZINCADA</t>
  </si>
  <si>
    <t>12207</t>
  </si>
  <si>
    <t>TE RETO, PARA ELETROCALHA PERFURADA OU LISA, 300X75MM, PRE-ZINCADA</t>
  </si>
  <si>
    <t>12208</t>
  </si>
  <si>
    <t>TE RETO, PARA ELETROCALHA PERFURADA OU LISA, 400X75MM, PRE-ZINCADA</t>
  </si>
  <si>
    <t>12209</t>
  </si>
  <si>
    <t>TE RETO, PARA ELETROCALHA PERFURADA OU LISA, 100X100MM, PRE-ZINCADA</t>
  </si>
  <si>
    <t>12210</t>
  </si>
  <si>
    <t>TE RETO, PARA ELETROCALHA PERFURADA OU LISA, 150X100MM, PRE-ZINCADA</t>
  </si>
  <si>
    <t>12211</t>
  </si>
  <si>
    <t>TE RETO, PARA ELETROCALHA PERFURADA OU LISA, 200X100MM, PRE-ZINCADO</t>
  </si>
  <si>
    <t>12213</t>
  </si>
  <si>
    <t>TE RETO, PARA ELETROCALHA PERFURADA OU LISA, 300X100MM, PRE-ZINCADO</t>
  </si>
  <si>
    <t>12214</t>
  </si>
  <si>
    <t>TE RETO, PARA ELETROCALHA PERFURADA OU LISA, 400X100MM, PRE-ZINCADA</t>
  </si>
  <si>
    <t>12215</t>
  </si>
  <si>
    <t>CRUZETA RETA, PARA ELETROCALHA PERFURADAOU LISA, 100X50MM, PRE-ZINCADA</t>
  </si>
  <si>
    <t>12216</t>
  </si>
  <si>
    <t>CRUZETA RETA, PARA ELETROCALHA PERFURADAOU LISA, 150X50MM, PRE-ZINCADA</t>
  </si>
  <si>
    <t>12217</t>
  </si>
  <si>
    <t>CRUZETA RETA, PARA ELETROCALHA PERFURADAOU LISA, 200X50MM, PRE-ZINCADA</t>
  </si>
  <si>
    <t>12219</t>
  </si>
  <si>
    <t>CRUZETA RETA, PARA ELETROCALHA PERFURADAOU LISA, 300X50MM, PRE-ZINCADA</t>
  </si>
  <si>
    <t>12220</t>
  </si>
  <si>
    <t>CRUZETA RETA, PARA ELETROCALHA PERFURADAOU LISA, 400X50MM, PRE-ZINCADA</t>
  </si>
  <si>
    <t>12221</t>
  </si>
  <si>
    <t>CRUZETA RETA, PARA ELETROCALHA PERFURADAOU LISA, 100X75MM, PRE-ZINCADA</t>
  </si>
  <si>
    <t>12222</t>
  </si>
  <si>
    <t>CRUZETA RETA, PARA ELETROCALHA PERFURADAOU LISA, 150X75MM, PRE-ZINCADA</t>
  </si>
  <si>
    <t>12223</t>
  </si>
  <si>
    <t>CRUZETA RETA, PARA ELETROCALHA PERFURADAOU LISA, 200X75MM, PRE-ZINCADA</t>
  </si>
  <si>
    <t>12225</t>
  </si>
  <si>
    <t>CRUZETA RETA, PARA ELETROCALHA PERFURADAOU LISA, 300X75MM, PRE-ZINCADA</t>
  </si>
  <si>
    <t>12226</t>
  </si>
  <si>
    <t>CRUZETA RETA, PARA ELETROCALHA PERFURADAOU LISA, 400X75MM, PRE-ZINCADA</t>
  </si>
  <si>
    <t>12227</t>
  </si>
  <si>
    <t>CRUZETA RETA, PARA ELETROCALHA PERFURADAOU LISA, 100X100MM, PRE-ZINCADA</t>
  </si>
  <si>
    <t>12228</t>
  </si>
  <si>
    <t>CRUZETA RETA, PARA ELETROCALHA PERFURADAOU LISA, 150X100MM, PRE-ZINCADA</t>
  </si>
  <si>
    <t>12229</t>
  </si>
  <si>
    <t>CRUZETA RETA, PARA ELETROCALHA PERFURADAOU LISA, 200X100MM, PRE-ZINCADA</t>
  </si>
  <si>
    <t>12231</t>
  </si>
  <si>
    <t>CRUZETA RETA, PARA ELETROCALHA PERFURADAOU LISA, 300X100MM, PRE-ZINCADA</t>
  </si>
  <si>
    <t>12232</t>
  </si>
  <si>
    <t>CRUZETA RETA, PARA ELETROCALHA PERFURADAOU LISA, 400X100MM, PRE-ZINCADA</t>
  </si>
  <si>
    <t>12233</t>
  </si>
  <si>
    <t>REDUCAO CONCENTRICA, PARA ELETROCALHA PERFURADA OU LISA, 100X50MM, PRE-ZINCADA</t>
  </si>
  <si>
    <t>12234</t>
  </si>
  <si>
    <t>REDUCAO CONCENTRICA, PARA ELETROCALHA PERFURADA OU LISA, 150X100MM, PRE-ZINCADA</t>
  </si>
  <si>
    <t>12235</t>
  </si>
  <si>
    <t>REDUCAO CONCENTRICA, PARA ELETROCALHA PERFURADA OU LISA, 150X50MM, PRE-ZINCADA</t>
  </si>
  <si>
    <t>12236</t>
  </si>
  <si>
    <t>REDUCAO CONCENTRICA, PARA ELETROCALHA PERFURADA OU LISA, 200X150MM, PRE-ZINCADA</t>
  </si>
  <si>
    <t>12237</t>
  </si>
  <si>
    <t>REDUCAO CONCENTRICA, PARA ELETROCALHA PERFURADA OU LISA, 200X100MM, PRE-ZINCADA</t>
  </si>
  <si>
    <t>12238</t>
  </si>
  <si>
    <t>REDUCAO CONCENTRICA, PARA ELETROCALHA PERFURADA OU LISA, 200X50MM, PRE-ZINCADA</t>
  </si>
  <si>
    <t>12244</t>
  </si>
  <si>
    <t>REDUCAO CONCENTRICA, PARA ELETROCALHA PERFURADA OU LISA, 300X200MM, PRE-ZINCADA</t>
  </si>
  <si>
    <t>12245</t>
  </si>
  <si>
    <t>REDUCAO CONCENTRICA, PARA ELETROCALHA PERFURADA OU LISA, 300X150MM, PRE-ZINCADA</t>
  </si>
  <si>
    <t>12246</t>
  </si>
  <si>
    <t>REDUCAO CONCENTRICA, PARA ELETROCALHA PERFURADA OU LISA, 300X100MM, PRE-ZINCADA</t>
  </si>
  <si>
    <t>12247</t>
  </si>
  <si>
    <t>REDUCAO CONCENTRICA, PARA ELETROCALHA PERFURADA OU LISA, 300X50MM, PRE-ZINCADA</t>
  </si>
  <si>
    <t>12248</t>
  </si>
  <si>
    <t>REDUCAO CONCENTRICA, PARA ELETROCALHA PERFURADA OU LISA, 400X300MM, PRE-ZINCADA</t>
  </si>
  <si>
    <t>12250</t>
  </si>
  <si>
    <t>REDUCAO CONCENTRICA, PARA ELETROCALHA PERFURADA OU LISA, 400X200MM, PRE-ZINCADA</t>
  </si>
  <si>
    <t>12251</t>
  </si>
  <si>
    <t>REDUCAO CONCENTRICA, PARA ELETROCALHA PERFURADA OU LISA, 400X150MM, PRE-ZINCADA</t>
  </si>
  <si>
    <t>12252</t>
  </si>
  <si>
    <t>REDUCAO CONCENTRICA, PARA ELETROCALHA PERFURADA OU LISA, 400X100MM, PRE-ZINCADA</t>
  </si>
  <si>
    <t>12253</t>
  </si>
  <si>
    <t>REDUCAO CONCENTRICA, PARA ELETROCALHA PERFURADA OU LISA, 400X50MM, PRE-ZINCADA</t>
  </si>
  <si>
    <t>12254</t>
  </si>
  <si>
    <t>TE VERTICAL (SUBIDA), PARA ELETROCALHA PERFURADA OU LISA, 100X50MM, PRE-ZINCADA</t>
  </si>
  <si>
    <t>12255</t>
  </si>
  <si>
    <t>TE VERTICAL (SUBIDA), PARA ELETROCALHA PERFURADA OU LISA, 150X50MM, PRE-ZINCADA</t>
  </si>
  <si>
    <t>12256</t>
  </si>
  <si>
    <t>TE VERTICAL (SUBIDA), PARA ELETROCALHA PERFURADA OU LISA, 200X50MM, PRE-ZINCADA</t>
  </si>
  <si>
    <t>12258</t>
  </si>
  <si>
    <t>TE VERTICAL (SUBIDA), PARA ELETROCALHA PERFURADA OU LISA, 300X50MM, PRE-ZINCADA</t>
  </si>
  <si>
    <t>12259</t>
  </si>
  <si>
    <t>TE VERTICAL (SUBIDA), PARA ELETROCALHA PERFURADA OU LISA, 400X50MM, PRE-ZINCADA</t>
  </si>
  <si>
    <t>12260</t>
  </si>
  <si>
    <t>TE VERTICAL (SUBIDA), PARA ELETROCALHA PERFURADA OU LISA, 100X75MM, PRE-ZINCADA</t>
  </si>
  <si>
    <t>12261</t>
  </si>
  <si>
    <t>TE VERTICAL (SUBIDA), PARA ELETROCALHA PERFURADA OU LISA, 150X75MM, PRE-ZINCADA</t>
  </si>
  <si>
    <t>12262</t>
  </si>
  <si>
    <t>TE VERTICAL (SUBIDA), PARA ELETROCALHA PERFURADA OU LISA, 200X75MM, PRE-ZINCADA</t>
  </si>
  <si>
    <t>12264</t>
  </si>
  <si>
    <t>TE VERTICAL (SUBIDA), PARA ELETROCALHA PERFURADA OU LISA, 300X75MM, PRE-ZINCADA</t>
  </si>
  <si>
    <t>12265</t>
  </si>
  <si>
    <t>TE VERTICAL (SUBIDA), PARA ELETROCALHA PERFURADA OU LISA, 400X75MM, PRE-ZINCADA</t>
  </si>
  <si>
    <t>12266</t>
  </si>
  <si>
    <t>TE VERTICAL (SUBIDA), PARA ELETROCALHA PERFURADA OU LISA, 100X100MM, PRE-ZINCADA</t>
  </si>
  <si>
    <t>12267</t>
  </si>
  <si>
    <t>TE VERTICAL (SUBIDA), PARA ELETROCALHA PERFURADA OU LISA, 150X100MM, PRE-ZINCADA</t>
  </si>
  <si>
    <t>12268</t>
  </si>
  <si>
    <t>TE VETICAL (SUBIDA), PARA ELETROCALHA PEEFURADA OU LISA, 200X100MM, PRE-ZINCADA</t>
  </si>
  <si>
    <t>12270</t>
  </si>
  <si>
    <t>TE VERTICAL (SUBIDA), PARA ELETROCALHA PERFURADA OU LISA, 300X100MM, PRE-ZINCADA</t>
  </si>
  <si>
    <t>12271</t>
  </si>
  <si>
    <t>TE VERTICAL (SUBIDA), PARA ELETROCALHA PERFURADA OU LISA, 400X100MM, PRE-ZINCADA</t>
  </si>
  <si>
    <t>12272</t>
  </si>
  <si>
    <t>TE VERTICAL (DESCIDA), PARA ELETROCALHAPERFURADA OU LISA, 100X50MM, PRE-ZINCADA</t>
  </si>
  <si>
    <t>12273</t>
  </si>
  <si>
    <t>TE VERTICAL (DESCIDA), PARA ELETROCALHAPERFURADA OU LISA, 150X50MM, PRE-ZINCADA</t>
  </si>
  <si>
    <t>12274</t>
  </si>
  <si>
    <t>TE VERTICAL (DESCIDA), PARA ELETROCALHAPERFURADA OU LISA, 200X50MM, PRE-ZINCADA</t>
  </si>
  <si>
    <t>12276</t>
  </si>
  <si>
    <t>TE VERTICAL (DESCIDA), PARA ELETROCALHAPERFURADA OU LISA, 300X50MM, PRE-ZINCADA</t>
  </si>
  <si>
    <t>12277</t>
  </si>
  <si>
    <t>TE VERTICAL (DESCIDA), PARA ELETROCALHAPERFURADA OU LISA, 400X50MM, PRE-ZINCADA</t>
  </si>
  <si>
    <t>12278</t>
  </si>
  <si>
    <t>TE VERTICAL (DESCIDA), PARA ELETROCALHAPERFURADA OU LISA, 100X75MM, PRE-ZINCADA</t>
  </si>
  <si>
    <t>12279</t>
  </si>
  <si>
    <t>TE VERTICAL (DESCIDA), PARA ELETROCALHAPERFURADA OU LISA, 150X75MM, PRE-ZINCADA</t>
  </si>
  <si>
    <t>12280</t>
  </si>
  <si>
    <t>TE VERTICAL (DESCIDA), PARA ELETROCALHAPERFURADA OU LISA, 200X75MM, PRE-ZINCADA</t>
  </si>
  <si>
    <t>12282</t>
  </si>
  <si>
    <t>TE VERTICAL (DESCIDA), PARA ELETROCALHAPERFURADA OU LISA, 300X75MM, PRE-ZINCADA</t>
  </si>
  <si>
    <t>12283</t>
  </si>
  <si>
    <t>TE VERTICAL (DESCIDA), PARA ELETROCALHAPERFURADA OU LISA, 400X75MM, PRE-ZINCADA</t>
  </si>
  <si>
    <t>12284</t>
  </si>
  <si>
    <t>TE VERTICAL (DESCIDA), PARA ELETROCALHAPERFURADA OU LISA, 100X100MM, PRE-ZINCADA</t>
  </si>
  <si>
    <t>12285</t>
  </si>
  <si>
    <t>TE VERTICAL (DESCIDA), PARA ELETROCALHAPERFURADA OU LISA, 150X100MM, PRE-ZINCADA</t>
  </si>
  <si>
    <t>12286</t>
  </si>
  <si>
    <t>TE VERTICAL (DESCIDA), PARA ELETROCALHAPERFURADA OU LISA, 200X100MM, PRE-ZINCADA</t>
  </si>
  <si>
    <t>12288</t>
  </si>
  <si>
    <t>TE VERTICAL (DESCIDA), PARA ELETROCALHAPERFURADA OU LISA, 300X100MM, PRE-ZINCADA</t>
  </si>
  <si>
    <t>12289</t>
  </si>
  <si>
    <t>TE VERTICAL (DESCIDA), PARA ELETROCALHAPERFURADA OU LISA, 400X100MM, PRE-ZINCADA</t>
  </si>
  <si>
    <t>12290</t>
  </si>
  <si>
    <t>TERMINAL DE FECHAMENTO LISO, PARA ELETROCALHA PERFURADA OU LISA, 100X50MM, PRE-ZINCADA</t>
  </si>
  <si>
    <t>12291</t>
  </si>
  <si>
    <t>TERMINAL DE FECHAMENTO LISO, PARA ELETROCALHA PERFURADA OU LISA, 150X50MM, PRE-ZINCADA</t>
  </si>
  <si>
    <t>12292</t>
  </si>
  <si>
    <t>TERMINAL DE FECHAMENTO LISO, PARA ELETROCALHA PERFURADA OU LISA, 200X50MM, PRE-ZINCADA</t>
  </si>
  <si>
    <t>12294</t>
  </si>
  <si>
    <t>TERMINAL DE FECHAMENTO LISO, PARA ELETROCALHA PERFURADA OU LISA, 300X50MM, PRE-ZINCADA</t>
  </si>
  <si>
    <t>12295</t>
  </si>
  <si>
    <t>TERMINAL DE FECHAMENTO LISO, PARA ELETROCALHA PERFURADA OU LISA, 400X50MM, PRE-ZINCADA</t>
  </si>
  <si>
    <t>12296</t>
  </si>
  <si>
    <t>TERMINAL DE FECHAMENTO LISO, PARA ELETROCALHA PERFURADA OU LISA, 100X75MM, PRE-ZINCADA</t>
  </si>
  <si>
    <t>12297</t>
  </si>
  <si>
    <t>TERMINAL DE FECHAMENTO LISO, PARA ELETROCALHA PERFURADA OU LISA, 150X75MM, PRE-ZINCADA</t>
  </si>
  <si>
    <t>12298</t>
  </si>
  <si>
    <t>TERMINAL DE FECHAMENTO LISO, PARA ELETROCALHA PERFURADA OU LISA, 200X75MM, PRE-ZINCADA</t>
  </si>
  <si>
    <t>12300</t>
  </si>
  <si>
    <t>TERMINAL DE FECHAMENTO LISO, PARA ELETROCALHA PERFURADA OU LISA, 300X75MM, PRE-ZINCADA</t>
  </si>
  <si>
    <t>12301</t>
  </si>
  <si>
    <t>TERMINAL DE FECHAMENTO LISO, PARA ELETROCALHA PERFURADA OU LISA, 400X75MM, PRE-ZINCADA</t>
  </si>
  <si>
    <t>12302</t>
  </si>
  <si>
    <t>TERMINAL DE FECHAMENTO LISO, PARA ELETROCALHA PERFURADA OU LISA, 100X100MM, PRE-ZINCADA</t>
  </si>
  <si>
    <t>12303</t>
  </si>
  <si>
    <t>TERMINAL DE FECHAMENTO LISO, PARA ELETROCALHA PERFURADA OU LISA, 150X100MM, PRE-ZINCADA</t>
  </si>
  <si>
    <t>12304</t>
  </si>
  <si>
    <t>TERMINAL DE FECHAMENTO LISO, PARA ELETROCALHA PERFURADA OU LISA, 200X100MM, PRE-ZINCADA</t>
  </si>
  <si>
    <t>12306</t>
  </si>
  <si>
    <t>TERMINAL DE FECHAMENTO LISO, PARA ELETROCALHA PERFURADA OU LISA, 300X100MM, PRE-ZINCADA</t>
  </si>
  <si>
    <t>12307</t>
  </si>
  <si>
    <t>TERMINAL DE FECHAMENTO LISO, PARA ELETROCALHA PERFURADA OU LISA, 400X100MM, PRE-ZINCADA</t>
  </si>
  <si>
    <t>12308</t>
  </si>
  <si>
    <t>TERMINAL DE FECHAMENTO, P/ELETROCALHA PERFURADA OU LISA, 100X50MM, C/SAIDA P/TUBO, PRE ZINCADA</t>
  </si>
  <si>
    <t>12309</t>
  </si>
  <si>
    <t>TERMINAL DE FECHAMENTO, P/ELETROCALHA PERFURADA OU LISA, 150X50MM, C/SAIDA P/TUBO, PRE-ZINCADA</t>
  </si>
  <si>
    <t>12310</t>
  </si>
  <si>
    <t>TERMINAL DE FECHAMENTO, P/ELETROCALHA PERFURADA OU LISA, 200X50MM, C/SAIDA P/TUBO, PRE-ZINCADA</t>
  </si>
  <si>
    <t>12312</t>
  </si>
  <si>
    <t>TERMINAL DE FECHAMENTO, P/ELETROCALHA PERFURADA OU LISA, 300X50MM, C/SAIDA P/TUBO, PRE-ZINCADA</t>
  </si>
  <si>
    <t>12313</t>
  </si>
  <si>
    <t>TERMINAL DE FECHAMENTO, P/ELETROCALHA PERFURADA OU LISA, 400X50MM, C/SAIDA P/TUBO, PRE-ZINCADA</t>
  </si>
  <si>
    <t>12314</t>
  </si>
  <si>
    <t>TERMINAL DE FECHAMENTO, P/ELETROCALHA PERFURADA OU LISA, 100X75MM, C/SAIDA P/TUBO, PRE-ZINCADA</t>
  </si>
  <si>
    <t>12315</t>
  </si>
  <si>
    <t>TERMINAL DE FECHAMENTO, P/ELETROCALHA PERFURADA OU LISA, 150X75MM, C/SAIDA P/TUBO, PRE-ZINCADA</t>
  </si>
  <si>
    <t>12316</t>
  </si>
  <si>
    <t>TERMINAL DE FECHAMENTO, P/ELETROCALHA PERFURADA OU LISA, 200X75MM, C/SAIDA P/TUBO, PRE-ZINCADA</t>
  </si>
  <si>
    <t>12318</t>
  </si>
  <si>
    <t>TERMINAL DE FECHAMENTO, P/ELETROCALHA PERFURADA OU LISA, 300X75MM, C/SAIDA P/TUBO, PRE-ZINCADA</t>
  </si>
  <si>
    <t>12319</t>
  </si>
  <si>
    <t>TERMINAL DE FECHAMENTO, P/ELETROCALHA PERFURADA OU LISA, 400X75MM, COM SAIDA P/TUBO, PRE-ZINCADA</t>
  </si>
  <si>
    <t>12320</t>
  </si>
  <si>
    <t>TERMINAL DE FECHAMENTO, P/ELETROCALHA PERFURADA OU LISA, 100X100MM, COM SAIDA P/TUBO, PRE-ZINCADA</t>
  </si>
  <si>
    <t>12321</t>
  </si>
  <si>
    <t>TERMINAL DE FECHAMENTO, P/ELETROCALHA PERFURADA OU LISA, 150X100MM, COM SAIDA P/TUBO, PRE-ZINCADA</t>
  </si>
  <si>
    <t>12322</t>
  </si>
  <si>
    <t>TERMINAL DE FECHAMENTO, P/ELETROCALHA PERFURADA OU LISA, 200X100MM, COM SAIDA P/TUBO, PRE-ZINCADA</t>
  </si>
  <si>
    <t>12324</t>
  </si>
  <si>
    <t>TERMINAL DE FECHAMENTO, P/ELETROCALHA PERFURADA OU LISA, 300X100MM, COM SAIDA P/TUBO, PRE-ZINCADA</t>
  </si>
  <si>
    <t>12325</t>
  </si>
  <si>
    <t>TERMINAL DE FECHAMENTO, P/ELETROCALHA PERFURADA OU LISA, 400X100MM, COM SAIDA P/TUBO, PRE-ZINCADA</t>
  </si>
  <si>
    <t>12327</t>
  </si>
  <si>
    <t>ACOPLAMENTO EM PAINEL, PARA ELETROCALHAPERFURADA OU LISA, 150X50MM, PRE-ZINCADA</t>
  </si>
  <si>
    <t>12328</t>
  </si>
  <si>
    <t>ACOPLAMENTO EM PAINEL, PARA ELETROCALHAPERFURADA OU LISA, 200X50MM, PRE-ZINCADA</t>
  </si>
  <si>
    <t>12330</t>
  </si>
  <si>
    <t>ACOPLAMENTO EM PAINEL, PARA ELETROCALHAPERFURADA OU LISA, 300X50MM, PRE-ZINCADA</t>
  </si>
  <si>
    <t>12331</t>
  </si>
  <si>
    <t>ACOPLAMENTO EM PAINEL, PARA ELETROCALHAPERFURADA OU LISA, 400X50MM, PRE-ZINCADA</t>
  </si>
  <si>
    <t>12333</t>
  </si>
  <si>
    <t>ACOPLAMENTO EM PAINEL, PARA ELETROCALHAPERFURADA OU LISA, 150X75MM, PRE-ZINCADA</t>
  </si>
  <si>
    <t>12334</t>
  </si>
  <si>
    <t>ACOPLAMENTO EM PAINEL, PARA ELETROCALHAPERFURADA OU LISA, 200X75MM, PRE-ZINCADA</t>
  </si>
  <si>
    <t>12336</t>
  </si>
  <si>
    <t>ACOPLAMENTO EM PAINEL, PARA ELETROCALHAPERFURADA OU LISA, 300X75MM, PRE-ZINCADA</t>
  </si>
  <si>
    <t>12337</t>
  </si>
  <si>
    <t>ACOPLAMENTO EM PAINEL, PARA ELETROCALHAPERFURADA OU LISA, 400X75MM, PRE-ZINCADA</t>
  </si>
  <si>
    <t>12344</t>
  </si>
  <si>
    <t>GOTEJADOR, P/ELETROCALHA PERFURUDA OU LISA, 100X50MM, PRE-ZINCADA</t>
  </si>
  <si>
    <t>12345</t>
  </si>
  <si>
    <t>GOTEJADOR, P/ELETROCALHA PERFURADA OU LISA, 150X50MM, PRE-ZINCADA</t>
  </si>
  <si>
    <t>12346</t>
  </si>
  <si>
    <t>GOTEJADOR, P/ELETROCALHA PERFURADA OU LISA, 200X50MM, PRE-ZINCADA</t>
  </si>
  <si>
    <t>12348</t>
  </si>
  <si>
    <t>GOTEJADOR, P/ELETROCALHA PERFURADA OU LISA, 300X50MM, PRE-ZINCADA</t>
  </si>
  <si>
    <t>12349</t>
  </si>
  <si>
    <t>GOTEJADOR, P/ELETROCALHA PERFURADA OU LISA, 400X50MM, PRE-ZINCADA</t>
  </si>
  <si>
    <t>12350</t>
  </si>
  <si>
    <t>GOTEJADOR, P/ELETROCALHA PERFURADA OU LISA, 100X75MM, PRE-ZINCADA</t>
  </si>
  <si>
    <t>12351</t>
  </si>
  <si>
    <t>GOTEJADOR, P/ELETROCALHA PERFURADA OU LISA,  150X75MM, PRE-ZINCADA</t>
  </si>
  <si>
    <t>12352</t>
  </si>
  <si>
    <t>GOTEJADOR, P/ELETROCALHA PERFURADA OU LISA, 200X75MM, PRE-ZINCADA</t>
  </si>
  <si>
    <t>12354</t>
  </si>
  <si>
    <t>GOTEJADOR, P/ELETROCALHA PERFURADA OU LISA, 300X75MM, PRE-ZINCADA</t>
  </si>
  <si>
    <t>12355</t>
  </si>
  <si>
    <t>GOTEJADOR, P/ELETROCALHA PERFURADA OU LISA, 400X75MM, PRE-ZINCADA</t>
  </si>
  <si>
    <t>12356</t>
  </si>
  <si>
    <t>GOTEJADOR, P/ELETROCALHA PERFURADA OU LISA, 100X100MM, PRE-ZINCADA</t>
  </si>
  <si>
    <t>12357</t>
  </si>
  <si>
    <t>GOTEJADOR, P/ELETROCALHA PERFURADA OU LISA, 150X100MM, PRE-ZINCADA</t>
  </si>
  <si>
    <t>12358</t>
  </si>
  <si>
    <t>GOTEJADOR, P/ELETROCALHA PERFURADA OU LISA, 200X100MM, PRE-ZINCADA</t>
  </si>
  <si>
    <t>12360</t>
  </si>
  <si>
    <t>GOTEJADOR, P/ELETROCALHA PERFURADA OU LISA, 300X100MM, PRE-ZINCADA</t>
  </si>
  <si>
    <t>12361</t>
  </si>
  <si>
    <t>GOTEJADOR, P/ELETROCALHA PERFURADA OU LISA, 400X100MM, PRE-ZINCADA</t>
  </si>
  <si>
    <t>12707</t>
  </si>
  <si>
    <t>ACOPLAMENTO EM PAINEL, PARA ELETROCALHAPERFURADA OU LISA, 100X50MM, PRE-ZINCADA</t>
  </si>
  <si>
    <t>12720</t>
  </si>
  <si>
    <t>ACOPLAMENTO EM PAINEL, PARA ELETROCALHAPERFURADA OU LISA, 150X100MM, PRE-ZINCADA</t>
  </si>
  <si>
    <t>12724</t>
  </si>
  <si>
    <t>ACOPLAMENTO EM PAINEL, PARA ELETROCALHAPERFURADA OU LISA, 400X100MM, PRE-ZINCADA</t>
  </si>
  <si>
    <t>12744</t>
  </si>
  <si>
    <t>TOMADA 4 PINOS, DE EMBUTIR, COMPLETO, PARA TELEFONE</t>
  </si>
  <si>
    <t>12745</t>
  </si>
  <si>
    <t>TOMADA TIPO RJ-11, DE SOBREPOR, COMPLETA, PARA TELEFONE</t>
  </si>
  <si>
    <t>12746</t>
  </si>
  <si>
    <t>TOMADA TIPO RJ-11, DE EMBUTIR, COMPLETA,PARA TELEFONE</t>
  </si>
  <si>
    <t>12747</t>
  </si>
  <si>
    <t>TOMADA TIPO RJ45, SOBREPOR, COMPLETA, PARA LOGICA</t>
  </si>
  <si>
    <t>12748</t>
  </si>
  <si>
    <t>TOMADA TIPO RJ45, DE EMBUTIR, COMPLETA,PARA LOGICA</t>
  </si>
  <si>
    <t>12749</t>
  </si>
  <si>
    <t>TOMADA COAXIAL, DE SOBREPOR, COMPLETA, PARA ANTENA DE TV</t>
  </si>
  <si>
    <t>12750</t>
  </si>
  <si>
    <t>TOMADA COAXIAL, DE EMBUTIR, COMPLETA, PARA ANTENA DE TV</t>
  </si>
  <si>
    <t>12759</t>
  </si>
  <si>
    <t>LAMPADA FLUORESCENTE, TUBULAR, DE 26W ,BASE G13</t>
  </si>
  <si>
    <t>12761</t>
  </si>
  <si>
    <t>LAMPADA FLUORESCENTE, TRIFOSFORO, 16W</t>
  </si>
  <si>
    <t>12762</t>
  </si>
  <si>
    <t>LAMPADA FLUORESCENTE, TRIFOSFORO, 32W</t>
  </si>
  <si>
    <t>12763</t>
  </si>
  <si>
    <t>LAMPADA DE VAPOR DE MERCURIO, DE 70W</t>
  </si>
  <si>
    <t>12765</t>
  </si>
  <si>
    <t>LAMPADA DE VAPOR DE SODIO, DE 70W</t>
  </si>
  <si>
    <t>12766</t>
  </si>
  <si>
    <t>LAMPADA DE VAPOR DE SODIO, DE 100W</t>
  </si>
  <si>
    <t>12767</t>
  </si>
  <si>
    <t>LAMPADA DE VAPOR DE METALICO, DE 2000W</t>
  </si>
  <si>
    <t>12774</t>
  </si>
  <si>
    <t>REGISTRO DE ESFERA EM PVC,SOLDAVEL,20MM</t>
  </si>
  <si>
    <t>12775</t>
  </si>
  <si>
    <t>REGISTRO DE ESFERA EM PVC,SOLDAVEL,25MM</t>
  </si>
  <si>
    <t>12776</t>
  </si>
  <si>
    <t>REGISTRO DE ESFERA EM PVC,SOLDAVEL,32MM</t>
  </si>
  <si>
    <t>12777</t>
  </si>
  <si>
    <t>REGISTRO DE ESFERA EM PVC,SOLDAVEL,40MM</t>
  </si>
  <si>
    <t>12778</t>
  </si>
  <si>
    <t>REGISTRO DE ESFERA EM PVC, SOLDAVEL, 50MM</t>
  </si>
  <si>
    <t>12779</t>
  </si>
  <si>
    <t>REGISTRO DE ESFERA EM PVC, SOLDAVEL, 60MM</t>
  </si>
  <si>
    <t>12780</t>
  </si>
  <si>
    <t>VALVULA DE PE, COM CRIVO, EM PVC, SOLDAVEL, 25MM</t>
  </si>
  <si>
    <t>12781</t>
  </si>
  <si>
    <t>VALVULA DE PE, COM CRIVO, EM PVC, SOLDAVEL, 32MM</t>
  </si>
  <si>
    <t>12782</t>
  </si>
  <si>
    <t>VALVULA DE PE, COM CRIVO, EM PVC, SOLDAVEL, 40MM</t>
  </si>
  <si>
    <t>12783</t>
  </si>
  <si>
    <t>VALVULA DE PE, COM CRIVO, EM PVC, SOLDAVEL, 50MM</t>
  </si>
  <si>
    <t>12784</t>
  </si>
  <si>
    <t>VALVULA DE PE, COM CRIVO, EM PVC, SOLDAVEL, 60MM</t>
  </si>
  <si>
    <t>12785</t>
  </si>
  <si>
    <t>VALVULA DE RETENCAO, VERTICAL, EM PVC, 25MM</t>
  </si>
  <si>
    <t>12786</t>
  </si>
  <si>
    <t>VALVULA DE RETENCAO, VERTICAL, EM PVC, 32MM</t>
  </si>
  <si>
    <t>12787</t>
  </si>
  <si>
    <t>VALVULA DE RETENCAO, VERTICAL, EM PVC, 40MM</t>
  </si>
  <si>
    <t>12788</t>
  </si>
  <si>
    <t>VALVULA DE RETENCAO, VERTICAL, EM PVC, 50MM</t>
  </si>
  <si>
    <t>12789</t>
  </si>
  <si>
    <t>VALVULA DE RETENCAO, VERTICAL, EM PVC, 60MM</t>
  </si>
  <si>
    <t>12790</t>
  </si>
  <si>
    <t>VALVULA DE RETENCAO, HORIZONTAL, EM PVC,25MM</t>
  </si>
  <si>
    <t>12791</t>
  </si>
  <si>
    <t>VALVULA DE RETENCAO, HORIZONTAL, EM PVC,32MM</t>
  </si>
  <si>
    <t>12792</t>
  </si>
  <si>
    <t>VALVULA DE RETENCAO, HORIZONTAL, EM PVC,40MM</t>
  </si>
  <si>
    <t>12793</t>
  </si>
  <si>
    <t>VALVULA DE RETENCAO, HORIZONTAL, EM PVC,50MM</t>
  </si>
  <si>
    <t>12794</t>
  </si>
  <si>
    <t>VALVULA DE RETENCAO, HORIZONTAL, EM PVC,60MM</t>
  </si>
  <si>
    <t>12795</t>
  </si>
  <si>
    <t>TUBO CPVC RIGIDO, 15MM, SOLDAVEL, PARA AGUA QUENTE E FRIA</t>
  </si>
  <si>
    <t>12796</t>
  </si>
  <si>
    <t>TUBO CPVC RIGIDO, 22MM, SOLDAVEL, PARA AGUA QUENTE E FRIA</t>
  </si>
  <si>
    <t>12797</t>
  </si>
  <si>
    <t>TUBO CPVC RIGIDO, 28MM, SOLDAVEL, PARA AGUA QUENTE E FRIA</t>
  </si>
  <si>
    <t>12798</t>
  </si>
  <si>
    <t>ADAPTADOR ROSQUEAVEL DE PVC RIGIDO, 1/2", COM FLANGE E ANEL DE VEDACAO, PARA CAIXA D`AGUA</t>
  </si>
  <si>
    <t>12799</t>
  </si>
  <si>
    <t>ADAPTADOR ROSQUEAVEL DE PVC RIGIDO, 3/4", COM FLANGE E ANEL DE VEDACAO, PARA CAIXA D`AGUA</t>
  </si>
  <si>
    <t>12801</t>
  </si>
  <si>
    <t>ADAPTADOR ROSQUEAVEL DE PVC RIGIDO, 1 1/4", COM FLANGE E ANEL DE VEDACAO, PARA CAIXA D`AGUA</t>
  </si>
  <si>
    <t>12802</t>
  </si>
  <si>
    <t>ADAPTADOR ROSQUEAVEL DE PVC RIGIDO, 1 1/2", COM FLANGE E ANEL DE VEDACAO, PARA CAIXA D`AGUA</t>
  </si>
  <si>
    <t>12803</t>
  </si>
  <si>
    <t>ADAPTADOR ROSQUEAVEL DE PVC RIGIDO, 2",COM FLANGE E ANEL DE VEDACAO, PARA CAIXAD`AGUA</t>
  </si>
  <si>
    <t>12805</t>
  </si>
  <si>
    <t>BUCHA DE REDUCAO DE PVC, COM ROSCA, 1"X1/2"</t>
  </si>
  <si>
    <t>12806</t>
  </si>
  <si>
    <t>BUCHA DE REDUCAO DE PVC, COM ROSCA, 1"X3/4"</t>
  </si>
  <si>
    <t>12807</t>
  </si>
  <si>
    <t>BUCHA DE REDUCAO DE PVC, COM ROSCA, 1 1/4"X3/4"</t>
  </si>
  <si>
    <t>12808</t>
  </si>
  <si>
    <t>BUCHA DE REDUCAO DE PVC, COM ROSCA, 1 1/4"X1"</t>
  </si>
  <si>
    <t>12809</t>
  </si>
  <si>
    <t>BUCHA DE REDUCAO DE PVC, COM ROSCA, 1 1/2"X3/4"</t>
  </si>
  <si>
    <t>12810</t>
  </si>
  <si>
    <t>BUCHA DE REDUCAO DE PVC, COM ROSCA, 1 1/2"X1"</t>
  </si>
  <si>
    <t>12811</t>
  </si>
  <si>
    <t>BUCHA DE REDUCAO DE PVC, COM ROSCA, 1 1/2"X1 1/4"</t>
  </si>
  <si>
    <t>12812</t>
  </si>
  <si>
    <t>BUCHA DE REDUCAO DE PVC, COM ROSCA, 2"X1"</t>
  </si>
  <si>
    <t>12813</t>
  </si>
  <si>
    <t>BUCHA DE REDUCAO DE PVC, COM ROSCA, 2"X11/4"</t>
  </si>
  <si>
    <t>12814</t>
  </si>
  <si>
    <t>BUCHA DE REDUCAO DE PVC, COM ROSCA, 2"X11/2"</t>
  </si>
  <si>
    <t>12816</t>
  </si>
  <si>
    <t>CAP DE PVC, COM ROSCA, DE 3/4"</t>
  </si>
  <si>
    <t>12817</t>
  </si>
  <si>
    <t>CAP DE PVC, COM ROSCA, DE 1"</t>
  </si>
  <si>
    <t>12818</t>
  </si>
  <si>
    <t>CAP DE PVC, COM ROSCA, DE 1 1/2"</t>
  </si>
  <si>
    <t>12819</t>
  </si>
  <si>
    <t>CAP DE PVC, COM ROSCA, DE 2"</t>
  </si>
  <si>
    <t>12820</t>
  </si>
  <si>
    <t>CAP DE PVC, COM ROSCA, DE 2 1/2"</t>
  </si>
  <si>
    <t>12821</t>
  </si>
  <si>
    <t>CAP DE PVC, COM ROSCA, DE 3"</t>
  </si>
  <si>
    <t>12822</t>
  </si>
  <si>
    <t>CAP DE PVC, COM ROSCA, DE 4"</t>
  </si>
  <si>
    <t>12823</t>
  </si>
  <si>
    <t>CURVA 90° DE PVC, COM ROSCA, DE 1/2"</t>
  </si>
  <si>
    <t>12824</t>
  </si>
  <si>
    <t>CURVA 90° DE PVC, COM ROSCA, DE 3/4"</t>
  </si>
  <si>
    <t>12825</t>
  </si>
  <si>
    <t>CURVA 90° DE PVC, COM ROSCA, DE 1"</t>
  </si>
  <si>
    <t>12826</t>
  </si>
  <si>
    <t>CURVA 90° DE PVC, COM ROSCA, DE 1 1/4"</t>
  </si>
  <si>
    <t>12828</t>
  </si>
  <si>
    <t>CURVA 90° DE PVC, COM ROSCA, DE 2"</t>
  </si>
  <si>
    <t>12829</t>
  </si>
  <si>
    <t>FLANGE COM SEXTAVADO DE PVC, COM ROSCA ESEM FUROS, DE 1/2"</t>
  </si>
  <si>
    <t>12834</t>
  </si>
  <si>
    <t>FLANGE COM SEXTAVADO DE PVC, COM ROSCA ESEM FUROS, DE 2"</t>
  </si>
  <si>
    <t>12835</t>
  </si>
  <si>
    <t>FLANGE COM SEXTAVADO DE PVC, COM ROSCA ESEM FUROS, DE 2 1/2"</t>
  </si>
  <si>
    <t>12836</t>
  </si>
  <si>
    <t>FLANGE COM SEXTAVADO DE PVC, COM ROSCA ESEM FUROS, DE 3"</t>
  </si>
  <si>
    <t>12837</t>
  </si>
  <si>
    <t>FLANGE COM SEXTAVADO DE PVC, COM ROSCA ESEM FUROS, DE 4"</t>
  </si>
  <si>
    <t>12840</t>
  </si>
  <si>
    <t>JOELHO 45° DE PVC, COM ROSCA, DE 1"</t>
  </si>
  <si>
    <t>12841</t>
  </si>
  <si>
    <t>JOELHO 45° DE PVC, COM ROSCA, DE 1 1/4"</t>
  </si>
  <si>
    <t>12842</t>
  </si>
  <si>
    <t>JOELHO 45° DE PVC, COM ROSCA, DE 1 1/2"</t>
  </si>
  <si>
    <t>12843</t>
  </si>
  <si>
    <t>JOELHO 45° DE PVC, COM ROSCA, DE 2"</t>
  </si>
  <si>
    <t>12847</t>
  </si>
  <si>
    <t>JOELHO 90° DE PVC, COM ROSCA, DE 1 1/4"</t>
  </si>
  <si>
    <t>12850</t>
  </si>
  <si>
    <t>JOELHO DE REDUCAO 90° DE PVC, COM ROSCA,DE 3/4"X1/2"</t>
  </si>
  <si>
    <t>12851</t>
  </si>
  <si>
    <t>JOELHO DE REDUCAO 90° DE PVC, COM ROSCA,DE 1"X3/4"</t>
  </si>
  <si>
    <t>12852</t>
  </si>
  <si>
    <t>JUNCAO 45° DE PVC, COM ROSCA, DE 1/2"</t>
  </si>
  <si>
    <t>12853</t>
  </si>
  <si>
    <t>JUNCAO 45° DE PVC, COM ROSCA, DE 3/4"</t>
  </si>
  <si>
    <t>12854</t>
  </si>
  <si>
    <t>JUNCAO 45° DE PVC, COM ROSCA, DE 1"</t>
  </si>
  <si>
    <t>12855</t>
  </si>
  <si>
    <t>JUNCAO 45° DE PVC, COM ROSCA, DE 1 1/4"</t>
  </si>
  <si>
    <t>12856</t>
  </si>
  <si>
    <t>JUNCAO 45° DE PVC, COM ROSCA, DE 1 1/2"</t>
  </si>
  <si>
    <t>12857</t>
  </si>
  <si>
    <t>JUNCAO 45° DE PVC, COM ROSCA, DE 2"</t>
  </si>
  <si>
    <t>12865</t>
  </si>
  <si>
    <t>LUVA DE PVC RIGIDO, ROSQUEAVEL, DE 3"</t>
  </si>
  <si>
    <t>12866</t>
  </si>
  <si>
    <t>LUVA DE PVC RIGIDO, ROSQUEAVEL, DE 4"</t>
  </si>
  <si>
    <t>12867</t>
  </si>
  <si>
    <t>LUVA DE REDUCAO DE PVC, COM ROSCA, DE 3/4"X1/2"</t>
  </si>
  <si>
    <t>12868</t>
  </si>
  <si>
    <t>LUVA DE REDUCAO DE PVC, COM ROSCA, DE 1"X3/4"</t>
  </si>
  <si>
    <t>12869</t>
  </si>
  <si>
    <t>LUVA DE CORRER DE PVC, PARA TUBO ROSCAVEL, DE 1/2"</t>
  </si>
  <si>
    <t>12870</t>
  </si>
  <si>
    <t>LUVA DE CORRER DE PVC, PARA TUBO ROSCAVEL, DE 3/4"</t>
  </si>
  <si>
    <t>12871</t>
  </si>
  <si>
    <t>LUVA DE CORRER DE PVC, PARA TUBO ROSCAVEL, DE 1 1/2"</t>
  </si>
  <si>
    <t>12875</t>
  </si>
  <si>
    <t>NIPEL DE PVC, COM ROSCA, DE 1 1/4"</t>
  </si>
  <si>
    <t>12877</t>
  </si>
  <si>
    <t>NIPEL DE PVC, COM ROSCA, DE 2"</t>
  </si>
  <si>
    <t>12878</t>
  </si>
  <si>
    <t>PLUG DE PVC, COM ROSCA, DE 1/2"</t>
  </si>
  <si>
    <t>12879</t>
  </si>
  <si>
    <t>PLUG DE PVC, COM ROSCA, DE 3/4"</t>
  </si>
  <si>
    <t>12880</t>
  </si>
  <si>
    <t>PLUG DE PVC, COM ROSCA, DE 1"</t>
  </si>
  <si>
    <t>12881</t>
  </si>
  <si>
    <t>PLUG DE PVC, COM ROSCA, DE 1 1/4"</t>
  </si>
  <si>
    <t>12882</t>
  </si>
  <si>
    <t>PLUG DE PVC, COM ROSCA, DE 1 1/2"</t>
  </si>
  <si>
    <t>12883</t>
  </si>
  <si>
    <t>PLUG DE PVC, COM ROSCA, DE 2"</t>
  </si>
  <si>
    <t>12887</t>
  </si>
  <si>
    <t>TE 90° DE PVC, COM ROSCA, DE 1 1/4"</t>
  </si>
  <si>
    <t>12891</t>
  </si>
  <si>
    <t>TE DE REDUCAO 90º DE PVC, COM ROSCA, DE1"X3/4"</t>
  </si>
  <si>
    <t>12893</t>
  </si>
  <si>
    <t>CRUZETA DE PVC, COM ROSCA, DE 3/4"</t>
  </si>
  <si>
    <t>12894</t>
  </si>
  <si>
    <t>CRUZETA DE PVC, COM ROSCA, DE 1 1/2"</t>
  </si>
  <si>
    <t>12896</t>
  </si>
  <si>
    <t>UNIAO DE PVC, COM ROSCA, DE 3/4"</t>
  </si>
  <si>
    <t>12898</t>
  </si>
  <si>
    <t>UNIAO DE PVC, COM ROSCA, DE 1 1/4"</t>
  </si>
  <si>
    <t>12900</t>
  </si>
  <si>
    <t>UNIAO DE PVC, COM ROSCA, DE 2"</t>
  </si>
  <si>
    <t>12901</t>
  </si>
  <si>
    <t>UNIAO DE PVC, COM ROSCA, DE 2 1/2"</t>
  </si>
  <si>
    <t>12902</t>
  </si>
  <si>
    <t>UNIAO DE PVC, COM ROSCA, DE 3"</t>
  </si>
  <si>
    <t>12903</t>
  </si>
  <si>
    <t>UNIAO DE PVC, COM ROSCA, DE 4"</t>
  </si>
  <si>
    <t>12905</t>
  </si>
  <si>
    <t>JOELHO 90° DE PVC, COM ROSCA E BUCHA DELATAO, DE 3/4"</t>
  </si>
  <si>
    <t>12906</t>
  </si>
  <si>
    <t>JOELHO DE REDUCAO 90° DE PVC, COM ROSCAE BUCHA DE LATAO, DE 3/4"X1/2"</t>
  </si>
  <si>
    <t>12911</t>
  </si>
  <si>
    <t>ADAPTADOR DE PVC, SOLDAVEL CURTO COM BOLSA E ROSCA PARA REGISTRO, DE 40MMX1 1/2"</t>
  </si>
  <si>
    <t>12912</t>
  </si>
  <si>
    <t>ADAPTADOR DE PVC, SOLDAVEL CURTO COM BOLSA E ROSCA PARA REGISTRO, DE 50MMX1 1/4"</t>
  </si>
  <si>
    <t>12926</t>
  </si>
  <si>
    <t>ADAPTADOR DE PVC, SOLDAVEL/LONGO COM FLANGES LIVRES PARA CAIXA D`AGUA, DE 25MMX3/4"</t>
  </si>
  <si>
    <t>12927</t>
  </si>
  <si>
    <t>ADAPTADOR DE PVC, SOLDAVEL/LONGO COM FLANGES LIVRES PARA CAIXA D`AGUA, DE 32MMX1"</t>
  </si>
  <si>
    <t>12928</t>
  </si>
  <si>
    <t>ADAPTADOR DE PVC, SOLDAVEL/LONGO COM FLANGES LIVRES PARA CAIXA D`AGUA, DE 40MMX11/4"</t>
  </si>
  <si>
    <t>12929</t>
  </si>
  <si>
    <t>ADAPTADOR DE PVC, SOLDAVEL/LONGO COM FLANGES LIVRES PARA CAIXA D`AGUA, DE 50MMX11/2"</t>
  </si>
  <si>
    <t>12930</t>
  </si>
  <si>
    <t>ADAPTADOR DE PVC, SOLDAVEL/LONGO COM FLANGES LIVRES PARA CAIXA D`AGUA, DE 60MMX2"</t>
  </si>
  <si>
    <t>12931</t>
  </si>
  <si>
    <t>ADAPTADOR DE PVC, SOLDAVEL/LONGO COM FLANGES LIVRES PARA CAIXA D`AGUA, DE 75MMX21/2"</t>
  </si>
  <si>
    <t>12932</t>
  </si>
  <si>
    <t>ADAPTADOR DE PVC, SOLDAVEL/LONGO COM FLANGES LIVRES PARA CAIXA D`AGUA, DE 85MMX3"</t>
  </si>
  <si>
    <t>12933</t>
  </si>
  <si>
    <t>ADAPTADOR DE PVC, SOLDAVEL/LONGO COM FLANGES LIVRES PARA CAIXA D`AGUA, DE 110MMX4"</t>
  </si>
  <si>
    <t>12934</t>
  </si>
  <si>
    <t>ADAPTADOR DE PVC, SOLDAVEL COM FLANGE EANEL DE VEDACAO PARA CAIXA D`AGUA, DE 20MMX1/2"</t>
  </si>
  <si>
    <t>12945</t>
  </si>
  <si>
    <t>BUCHA DE REDUCAO DE PVC, SOLDAVEL CURTA,DE 50MMX40MM</t>
  </si>
  <si>
    <t>12947</t>
  </si>
  <si>
    <t>BUCHA DE REDUCAO DE PVC, SOLDAVEL CURTA,DE 75MMX60MM</t>
  </si>
  <si>
    <t>12948</t>
  </si>
  <si>
    <t>BUCHA DE REDUCAO DE PVC, SOLDAVEL CURTA,DE 85MMX75MM</t>
  </si>
  <si>
    <t>12949</t>
  </si>
  <si>
    <t>BUCHA DE REDUCAO DE PVC, SOLDAVEL CURTA,DE 110MMX85MM</t>
  </si>
  <si>
    <t>12951</t>
  </si>
  <si>
    <t>BUCHA DE REDUCAO DE PVC, SOLDAVEL LONGA,DE 40MMX20MM</t>
  </si>
  <si>
    <t>12954</t>
  </si>
  <si>
    <t>BUCHA DE REDUCAO DE PVC, SOLDAVEL LONGA,DE 50MMX25MM</t>
  </si>
  <si>
    <t>12955</t>
  </si>
  <si>
    <t>BUCHA DE REDUCAO DE PVC, SOLDAVEL LONGA,DE 50MMX32MM</t>
  </si>
  <si>
    <t>12956</t>
  </si>
  <si>
    <t>BUCHA DE REDUCAO DE PVC, SOLDAVEL LONGA,DE 60MMX25MM</t>
  </si>
  <si>
    <t>12957</t>
  </si>
  <si>
    <t>BUCHA DE REDUCAO DE PVC, SOLDAVEL LONGA,DE 60MMX32MM</t>
  </si>
  <si>
    <t>12959</t>
  </si>
  <si>
    <t>BUCHA DE REDUCAO DE PVC, SOLDAVEL LONGA,DE 60MMX50MM</t>
  </si>
  <si>
    <t>12962</t>
  </si>
  <si>
    <t>BUCHA DE REDUCAO DE PVC, SOLDAVEL LONGA,DE 110MMX60MM</t>
  </si>
  <si>
    <t>12963</t>
  </si>
  <si>
    <t>BUCHA DE REDUCAO DE PVC, SOLDAVEL LONGA,DE 110MMX75MM</t>
  </si>
  <si>
    <t>12965</t>
  </si>
  <si>
    <t>CAP DE PVC, SOLDAVEL, DE 25MM</t>
  </si>
  <si>
    <t>12966</t>
  </si>
  <si>
    <t>CAP DE PVC, SOLDAVEL, DE 32MM</t>
  </si>
  <si>
    <t>12967</t>
  </si>
  <si>
    <t>CAP DE PVC, SOLDAVEL, DE 40MM</t>
  </si>
  <si>
    <t>12968</t>
  </si>
  <si>
    <t>CAP DE PVC, SOLDAVEL, DE 50MM</t>
  </si>
  <si>
    <t>12969</t>
  </si>
  <si>
    <t>CAP DE PVC, SOLDAVEL, DE 60MM</t>
  </si>
  <si>
    <t>12970</t>
  </si>
  <si>
    <t>CAP DE PVC, SOLDAVEL, DE 75MM</t>
  </si>
  <si>
    <t>12971</t>
  </si>
  <si>
    <t>CAP DE PVC, SOLDAVEL, DE 85MM</t>
  </si>
  <si>
    <t>12972</t>
  </si>
  <si>
    <t>CAP DE PVC, SOLDAVEL, DE 110MM</t>
  </si>
  <si>
    <t>12973</t>
  </si>
  <si>
    <t>CURVA 45° DE PVC, SOLDAVEL, DE 20MM</t>
  </si>
  <si>
    <t>12974</t>
  </si>
  <si>
    <t>CURVA 45° DE PVC, SOLDAVEL, DE 25MM</t>
  </si>
  <si>
    <t>12975</t>
  </si>
  <si>
    <t>CURVA 45° DE PVC, SOLDAVEL, DE 32MM</t>
  </si>
  <si>
    <t>12976</t>
  </si>
  <si>
    <t>CURVA 45° DE PVC, SOLDAVEL, DE 40MM</t>
  </si>
  <si>
    <t>12977</t>
  </si>
  <si>
    <t>CURVA 45° DE PVC, SOLDAVEL, DE 50MM</t>
  </si>
  <si>
    <t>12978</t>
  </si>
  <si>
    <t>CURVA 45° DE PVC, SOLDAVEL, DE 60MM</t>
  </si>
  <si>
    <t>12979</t>
  </si>
  <si>
    <t>CURVA 45° DE PVC, SOLDAVEL, DE 75MM</t>
  </si>
  <si>
    <t>12980</t>
  </si>
  <si>
    <t>CURVA 45° DE PVC, SOLDAVEL, DE 85MM</t>
  </si>
  <si>
    <t>12981</t>
  </si>
  <si>
    <t>CURVA 45° DE PVC, SOLDAVEL, DE 110MM</t>
  </si>
  <si>
    <t>12982</t>
  </si>
  <si>
    <t>CURVA 90° DE PVC, SOLDAVEL, DE 20MM</t>
  </si>
  <si>
    <t>12983</t>
  </si>
  <si>
    <t>CURVA 90° DE PVC, SOLDAVEL, DE 25MM</t>
  </si>
  <si>
    <t>12984</t>
  </si>
  <si>
    <t>CURVA 90° DE PVC, SOLDAVEL, DE 32MM</t>
  </si>
  <si>
    <t>12985</t>
  </si>
  <si>
    <t>CURVA 90° DE PVC, SOLDAVEL, DE 40MM</t>
  </si>
  <si>
    <t>12986</t>
  </si>
  <si>
    <t>CURVA 90° DE PVC, SOLDAVEL, DE 50MM</t>
  </si>
  <si>
    <t>12987</t>
  </si>
  <si>
    <t>CURVA 90° DE PVC, SOLDAVEL, DE 60MM</t>
  </si>
  <si>
    <t>12988</t>
  </si>
  <si>
    <t>CURVA 90° DE PVC, SOLDAVEL, DE 75MM</t>
  </si>
  <si>
    <t>12989</t>
  </si>
  <si>
    <t>CURVA 90° DE PVC, SOLDAVEL, DE 85MM</t>
  </si>
  <si>
    <t>12999</t>
  </si>
  <si>
    <t>CURVA 90° DE PVC, SOLDAVEL, DE 110MM</t>
  </si>
  <si>
    <t>13004</t>
  </si>
  <si>
    <t>JOELHO 45° DE PVC, SOLDAVEL, DE 32MM</t>
  </si>
  <si>
    <t>13005</t>
  </si>
  <si>
    <t>JOELHO 45° DE PVC, SOLDAVEL, DE 40MM</t>
  </si>
  <si>
    <t>13006</t>
  </si>
  <si>
    <t>JOELHO 45° DE PVC, SOLDAVEL, DE 50MM</t>
  </si>
  <si>
    <t>13007</t>
  </si>
  <si>
    <t>JOELHO 45° DE PVC, SOLDAVEL, DE 60MM</t>
  </si>
  <si>
    <t>13008</t>
  </si>
  <si>
    <t>JOELHO 45° DE PVC, SOLDAVEL, DE 75MM</t>
  </si>
  <si>
    <t>13009</t>
  </si>
  <si>
    <t>JOELHO 45° DE PVC, SOLDAVEL, DE 85MM</t>
  </si>
  <si>
    <t>13010</t>
  </si>
  <si>
    <t>JOELHO 45° DE PVC, SOLDAVEL, DE 110MM</t>
  </si>
  <si>
    <t>13017</t>
  </si>
  <si>
    <t>JOELHO 90° DE PVC, SOLDAVEL, DE 75MM</t>
  </si>
  <si>
    <t>13020</t>
  </si>
  <si>
    <t>JOELHO DE REDUCAO 90° DE PVC, SOLDAVEL,DE 25MMX20MM</t>
  </si>
  <si>
    <t>13021</t>
  </si>
  <si>
    <t>JOELHO DE REDUCAO 90° DE PVC, SOLDAVEL,DE 32MMX25MM</t>
  </si>
  <si>
    <t>13022</t>
  </si>
  <si>
    <t>LUVA DE PVC, SOLDAVEL, DE 20MM</t>
  </si>
  <si>
    <t>13023</t>
  </si>
  <si>
    <t>LUVA DE PVC, SOLDAVEL, DE 25MM</t>
  </si>
  <si>
    <t>13029</t>
  </si>
  <si>
    <t>LUVA DE PVC, SOLDAVEL, DE 85MM</t>
  </si>
  <si>
    <t>13030</t>
  </si>
  <si>
    <t>LUVA DE PVC, SOLDAVEL, DE 110MM</t>
  </si>
  <si>
    <t>13031</t>
  </si>
  <si>
    <t>LUVA DE REDUCAO DE PVC, SOLDAVEL, DE 25MMX20MM</t>
  </si>
  <si>
    <t>13032</t>
  </si>
  <si>
    <t>LUVA DE REDUCAO DE PVC, SOLDAVEL, DE 32MMX25MM</t>
  </si>
  <si>
    <t>13033</t>
  </si>
  <si>
    <t>LUVA DE REDUCAO DE PVC, SOLDAVEL, DE 40MMX32MM</t>
  </si>
  <si>
    <t>13034</t>
  </si>
  <si>
    <t>LUVA DE REDUCAO DE PVC, SOLDAVEL, DE 60MMX50MM</t>
  </si>
  <si>
    <t>13035</t>
  </si>
  <si>
    <t>LUVA DE CORRER DE PVC, PARA TUBO SOLDAVEL, DE 20MM</t>
  </si>
  <si>
    <t>13036</t>
  </si>
  <si>
    <t>LUVA DE CORRER DE PVC, PARA TUBO SOLDAVEL, DE 25MM</t>
  </si>
  <si>
    <t>13037</t>
  </si>
  <si>
    <t>LUVA DE CORRER DE PVC, PARA TUBO SOLDAVEL, DE 50MM</t>
  </si>
  <si>
    <t>13041</t>
  </si>
  <si>
    <t>TE SOLDAVEL 90° DE PVC, DE 40MM</t>
  </si>
  <si>
    <t>13052</t>
  </si>
  <si>
    <t>TE DE REDUCAO 90° DE PVC, SOLDAVEL, 50MMX32MM</t>
  </si>
  <si>
    <t>13054</t>
  </si>
  <si>
    <t>TE DE REDUCAO 90° DE PVC, SOLDAVEL, 75MMX50MM</t>
  </si>
  <si>
    <t>13055</t>
  </si>
  <si>
    <t>TE DE REDUCAO 90° DE PVC, SOLDAVEL, 85MMX60MM</t>
  </si>
  <si>
    <t>13056</t>
  </si>
  <si>
    <t>TE DE REDUCAO 90° DE PVC, SOLDAVEL, 110MMX60MM</t>
  </si>
  <si>
    <t>13057</t>
  </si>
  <si>
    <t>CRUZETA DE PVC, SOLDAVEL, DE 25MM</t>
  </si>
  <si>
    <t>13058</t>
  </si>
  <si>
    <t>CRUZETA DE PVC, SOLDAVEL, DE 50MM</t>
  </si>
  <si>
    <t>13059</t>
  </si>
  <si>
    <t>UNIAO DE PVC, SOLDAVEL, DE 20MM</t>
  </si>
  <si>
    <t>13061</t>
  </si>
  <si>
    <t>UNIAO DE PVC, SOLDAVEL, DE 32MM</t>
  </si>
  <si>
    <t>13062</t>
  </si>
  <si>
    <t>UNIAO DE PVC, SOLDAVEL, DE 40MM</t>
  </si>
  <si>
    <t>13063</t>
  </si>
  <si>
    <t>UNIAO DE PVC, SOLDAVEL, DE 50MM</t>
  </si>
  <si>
    <t>13064</t>
  </si>
  <si>
    <t>UNIAO DE PVC, SOLDAVEL, DE 60MM</t>
  </si>
  <si>
    <t>13065</t>
  </si>
  <si>
    <t>UNIAO DE PVC, SOLDAVEL, DE 75MM</t>
  </si>
  <si>
    <t>13066</t>
  </si>
  <si>
    <t>UNIAO DE PVC, SOLDAVEL, DE 85MM</t>
  </si>
  <si>
    <t>13067</t>
  </si>
  <si>
    <t>UNIAO DE PVC, SOLDAVEL, DE 110MM</t>
  </si>
  <si>
    <t>13070</t>
  </si>
  <si>
    <t>JOELHO 90° DE PVC, SOLDAVEL E COM ROSCA,DE 25MMX3/4"</t>
  </si>
  <si>
    <t>13071</t>
  </si>
  <si>
    <t>JOELHO 90° DE PVC, SOLDAVEL E COM ROSCA,DE 32MMX3/4"</t>
  </si>
  <si>
    <t>13072</t>
  </si>
  <si>
    <t>LUVA DE PVC, SOLDAVEL E COM ROSCA, DE 20MMX1/2"</t>
  </si>
  <si>
    <t>13073</t>
  </si>
  <si>
    <t>LUVA DE PVC, SOLDAVEL E COM ROSCA, DE 25MMX1/2"</t>
  </si>
  <si>
    <t>13075</t>
  </si>
  <si>
    <t>LUVA DE PVC, SOLDAVEL E COM ROSCA, DE 32MMX1"</t>
  </si>
  <si>
    <t>13076</t>
  </si>
  <si>
    <t>LUVA DE PVC, SOLDAVEL E COM ROSCA, DE 40MMX1 1/4"</t>
  </si>
  <si>
    <t>13077</t>
  </si>
  <si>
    <t>LUVA DE PVC, SOLDAVEL E COM ROSCA, DE 50MMX1 1/2"</t>
  </si>
  <si>
    <t>13080</t>
  </si>
  <si>
    <t>TE 90º DE PVC RIGIDO SOLDAVEL, COM ROSCANA BOLSA CENTRAL, DE 25MMX3/4"</t>
  </si>
  <si>
    <t>13081</t>
  </si>
  <si>
    <t>TE 90º DE PVC RIGIDO SOLDAVEL, COM ROSCANA BOLSA CENTRAL, DE 32MMX3/4"</t>
  </si>
  <si>
    <t>13084</t>
  </si>
  <si>
    <t>JOELHO 90° DE PVC SOLDAVEL COM BUCHA DELATAO, DE 25MMX3/4"</t>
  </si>
  <si>
    <t>13085</t>
  </si>
  <si>
    <t>JOELHO 90° DE PVC SOLDAVEL COM BUCHA DELATAO, DE 32MMX3/4"</t>
  </si>
  <si>
    <t>13086</t>
  </si>
  <si>
    <t>LUVA DE PVC, SOLDAVEL E COM BUCHA LATAO,DE 20MMX1/2"</t>
  </si>
  <si>
    <t>13092</t>
  </si>
  <si>
    <t>TE 90º DE PVC, SOLDAVEL E COM BUCHA DE LATAO NA BOLSA CENTRAL, DE 32MMX32MMX3/4"</t>
  </si>
  <si>
    <t>13093</t>
  </si>
  <si>
    <t>CONJUNTO DE PECAS EM PVC, PARA RAMAL PREDIAL DE ESG. SANIT., C/DIAM. DE 100MM ESERV. DE LIG. NA CAIXA INSP OU RAMAL ANT</t>
  </si>
  <si>
    <t>13094</t>
  </si>
  <si>
    <t>CONJUNTO DE PECAS EM PVC, PARA RAMAL PREDIAL DE ESG. SANIT., C/DIAM. DE 150MM ESERV. DE LIG. NA CAIXA INSP OU RAMAL ANT</t>
  </si>
  <si>
    <t>13095</t>
  </si>
  <si>
    <t>MAO-DE-OBRA DE MECANICO DE REFRIGERACAO,INCLUSIVE ENCARGOS SOCIAIS</t>
  </si>
  <si>
    <t>13096</t>
  </si>
  <si>
    <t>ELEVADOR RESIDENCIAL UNIFAMILIAR, ESPECIAL P/CADEIRA DE RODAS, MOD.EL-2913 MONTELE OU SIMILAR</t>
  </si>
  <si>
    <t>13097</t>
  </si>
  <si>
    <t>ELEVADOR HIDRAULICO COMERCIAL, P/6 PESSOAS, VELOCIDADE 30MPM, 2 PARADAS</t>
  </si>
  <si>
    <t>13098</t>
  </si>
  <si>
    <t>ELEVADOR HIDRAULICO, P/8 PESSOAS, MOTORTRIFASICO, VELOCIDADE 0,53M/S, PERCURSO11,30M, 4 PARADAS</t>
  </si>
  <si>
    <t>13099</t>
  </si>
  <si>
    <t>REGUA P/ENFERMAGEM, 1 LEITO C/3 MODULOS,DE (1,00X0,30)M, REF.71-7596, AIR LIQUIDE OU SIMILAR</t>
  </si>
  <si>
    <t>13100</t>
  </si>
  <si>
    <t>REGUA P/CTI, 1 LEITO C/3 MODULOS, DE (1,45X0,30)M, REF. 71-7595, AIR LIQUIDE OUSIMILAR</t>
  </si>
  <si>
    <t>13101</t>
  </si>
  <si>
    <t>LAVATORIO DE LOUCA BRANCA, COM COLUNA SUSPENSA, MEDINDO EM TORNO DE 45,5X35,5CM,P/PESSOAS C/NECESSIDADES ESPECIFICAS</t>
  </si>
  <si>
    <t>13102</t>
  </si>
  <si>
    <t>CUBA DE LOUCA BRANCA,DE SOBREPOR,OVAL</t>
  </si>
  <si>
    <t>13103</t>
  </si>
  <si>
    <t>VASO SANITARIO, DE LOUCA BRANCA, TIPO MEDIO LUXO, COM CAIXA ACOPLADA, INCLUSIVEACESSORIOS DE FIXACAO</t>
  </si>
  <si>
    <t>13104</t>
  </si>
  <si>
    <t>VASO SANITARIO, DE LOUCA BRANCA, P/PESSOAS C/NECESSIDADES ESPECIFICAS, INCLUS. ASSENTO ESPECIAL E ACESSORIOS DE FIXACAO</t>
  </si>
  <si>
    <t>13105</t>
  </si>
  <si>
    <t>VALVULA DE FECHAMENTO AUTOMATICO, P/MICTORIO, ACABAMENTO CROMADO</t>
  </si>
  <si>
    <t>13106</t>
  </si>
  <si>
    <t>VALVULA DE FECHAMENTO AUTOMATICO, PARA CHUVEIRO DE AGUA FRIA OU PRE-MISTURADOR,ACABAMENTO CROMADO</t>
  </si>
  <si>
    <t>13107</t>
  </si>
  <si>
    <t>SABONETEIRA PLASTICA ABS,P/SABONETE LIQUIDO</t>
  </si>
  <si>
    <t>13108</t>
  </si>
  <si>
    <t>PORTA-TOALHA DE PAPEL,EM PLASTICO ABS</t>
  </si>
  <si>
    <t>13109</t>
  </si>
  <si>
    <t>PORTA-PAPEL HIGIENICO,EM PLASTICO ABS</t>
  </si>
  <si>
    <t>13110</t>
  </si>
  <si>
    <t>ASSENTO ESPECIAL PARA VASO SANITARIO, PARA PESSOAS COM NECESSIDADES ESPECIAIS</t>
  </si>
  <si>
    <t>13111</t>
  </si>
  <si>
    <t>TANQUE EM PVC P/ESTERELIZACAO DE MAMADEIRAS, MEDINDO 1,20X0,60X0,40M</t>
  </si>
  <si>
    <t>13112</t>
  </si>
  <si>
    <t>TORNEIRA DE FECHAMENTO AUTOMATICO, PARALAVATORIO, DE PAREDE, ANTI-VANDALISMO, DE 50MM, ACABAMENTO CROMADO</t>
  </si>
  <si>
    <t>13113</t>
  </si>
  <si>
    <t>TORNEIRA COM ACIONAMENTO HIDROMECANICO,COM LEVE PRESSAO MANUAL</t>
  </si>
  <si>
    <t>13114</t>
  </si>
  <si>
    <t>GRELHA DE ACO INOXIDAVEL, 10X10CM, SISTEMA ROTATIVO, COM CAIXILHO</t>
  </si>
  <si>
    <t>13115</t>
  </si>
  <si>
    <t>SABONETEIRA DE PAREDE,C/BASE METALICA ECUPULA DE VIDRO GIRATORIA, PARA SABONETELIQUIDO</t>
  </si>
  <si>
    <t>13116</t>
  </si>
  <si>
    <t>AQUECEDOR A GAS DE ACUMULACAO, CAPACIDADE DE 100L, MODELO HORIZONTAL, CORPO EM ACO CARBONO</t>
  </si>
  <si>
    <t>13117</t>
  </si>
  <si>
    <t>AQUECEDOR A GAS DE ACUMULACAO, CAPACIDADE DE 100L, MODELO VERTICAL, CORPO EM ACOCARBONO</t>
  </si>
  <si>
    <t>13118</t>
  </si>
  <si>
    <t>AQUECEDOR A GAS DE ACUMULACAO, CAPACIDADE DE 200L, MODELO HORIZONTAL, CORPO EM ACO CARBONO</t>
  </si>
  <si>
    <t>13119</t>
  </si>
  <si>
    <t>AQUECEDOR A GAS DE ACUMULACAO, CAPACIDADE DE 200L, MODELO VERTICAL, CORPO EM ACOCARBONO</t>
  </si>
  <si>
    <t>13120</t>
  </si>
  <si>
    <t>AQUECEDOR A GAS DE ACUMULACAO, CAPACIDADE DE 250L, MODELO HORIZONTAL, CORPO EM ACO CARBONO</t>
  </si>
  <si>
    <t>13121</t>
  </si>
  <si>
    <t>AQUECEDOR A GAS DE ACUMULACAO, CAPACIDADE DE 250L, MODELO VERTICAL, CORPO EM ACOCARBONO</t>
  </si>
  <si>
    <t>13122</t>
  </si>
  <si>
    <t>AQUECEDOR A GAS DE ACUMULACAO, CAPACIDADE DE 300L, MODELO HORIZONTAL, CORPO EM ACO CARBONO</t>
  </si>
  <si>
    <t>13123</t>
  </si>
  <si>
    <t>AQUECEDOR A GAS DE ACUMULACAO, CAPACIDADE DE 300L, MODELO VERTICAL, CORPO EM ACOCARBONO</t>
  </si>
  <si>
    <t>13124</t>
  </si>
  <si>
    <t>AQUECEDOR A GAS DE ACUMULACAO, CAPACIDADE DE 500L, MODELO HORIZONTAL, CORPO EM ACO CARBONO</t>
  </si>
  <si>
    <t>13125</t>
  </si>
  <si>
    <t>AQUECEDOR A GAS DE ACUMULACAO, CAPACIDADE DE 500L, MODELO VERTICAL, CORPO EM ACOCARBONO</t>
  </si>
  <si>
    <t>13126</t>
  </si>
  <si>
    <t>AQUECEDOR A GAS DE ACUMULACAO, CAPACIDADE DE 750L, MODELO HORIZONTAL, CORPO EM ACO CARBONO</t>
  </si>
  <si>
    <t>13127</t>
  </si>
  <si>
    <t>AQUECEDOR A GAS DE ACUMULACAO, CAPACIDADE DE 750L, MODELO VERTICAL, CORPO EM ACOCARBONO</t>
  </si>
  <si>
    <t>13128</t>
  </si>
  <si>
    <t>AQUECEDOR A GAS DE ACUMULACAO, CAPACIDADE DE 1000L, MODELO HORIZONTAL, CORPO EMACO CARBONO</t>
  </si>
  <si>
    <t>13129</t>
  </si>
  <si>
    <t>AQUECEDOR A GAS DE ACUMULACAO, CAPACIDADE DE 1000L, MODELO VERTICAL, CORPO EM ACO CARBONO</t>
  </si>
  <si>
    <t>13130</t>
  </si>
  <si>
    <t>AQUECEDOR A GAS, DE PASSAGEM, RESIDENCIAL, EM CHAPA ESMALTADA, BRANCO DE 12L/MIN</t>
  </si>
  <si>
    <t>13131</t>
  </si>
  <si>
    <t>AQUECEDOR A GAS, DE PASSAGEM, RESIDENCIAL, EM CHAPA ESMALTADA, BRANCO DE 18L/MIN</t>
  </si>
  <si>
    <t>13132</t>
  </si>
  <si>
    <t>AQUECEDOR A GAS, DE PASSAGEM, RESIDENCIAL, EM CHAPA ESMALTADA, BRANCO, DE 22L/MIN</t>
  </si>
  <si>
    <t>13133</t>
  </si>
  <si>
    <t>COIFA ACO INOX AISI 304/444(#20),DIM.2,30X1,30X0,60M(COCCAO),C/CALHA COL.GORD.PERIM.C/DRENO PLUG.SUP.(FOG.IND.8 BOCAS)</t>
  </si>
  <si>
    <t>13134</t>
  </si>
  <si>
    <t>COIFA ACO INOX AISI 304/444(#20),DIM.1,80X1,30X0,60M(COCCAO),C/CALHA COL.GORD.DRENO PLUG.SUP.FIX.(FOG.IND.DE 6 BOCAS)</t>
  </si>
  <si>
    <t>13135</t>
  </si>
  <si>
    <t>COIFA DE ACO INOX AISI 304/444(#20),DIM.1,3X1,30X0,60M(COCCAO),C/CALHA COL.GORD.PER.DRENO PLUG.SUP.FIX.(FOG.IND.4 BOCAS)</t>
  </si>
  <si>
    <t>13136</t>
  </si>
  <si>
    <t>FILTROS INERCIAIS 50X50X5CM, ACO INOX 304 (COIFA DE COCCAO)</t>
  </si>
  <si>
    <t>13137</t>
  </si>
  <si>
    <t>FILTROS INERCIAIS 40X50X5CM, ACO INOX 304(COIFA DE COCCAO)</t>
  </si>
  <si>
    <t>13138</t>
  </si>
  <si>
    <t>DAMPER CORTA FOGO 30X30CM, ACIONAM.AUT.PELA ACAO DE ELEM.FUS.MOD.DCF C/FUS.DISP.C/ATESTADO UL C/ROMP.72ºC OU 141ºC</t>
  </si>
  <si>
    <t>13139</t>
  </si>
  <si>
    <t>DAMPER CORTA FOGO 35X35CM,ACION.PELA ACAO ELEM.FUS.MOD.DCF C/FUS.DISP.(C/AFAST.UL) C/ROMP.72ºC OU 141ºC</t>
  </si>
  <si>
    <t>13140</t>
  </si>
  <si>
    <t>DAMPER CORTA FOGO 35X45CM,ACIONAM.AUT.PELA ACAO ELEM.FUS.MOD.DCF C/FUS.DISP.(C/ATESTADO UL)C/ROMP.EM 72ºC OU 141ºC</t>
  </si>
  <si>
    <t>13141</t>
  </si>
  <si>
    <t>TANQUE INDUSTRUAL EM ACO INOXIDAVEL AISI304, P/LAVAGEM DE PANELOES, MED.0,61X0,706X0,305M</t>
  </si>
  <si>
    <t>13142</t>
  </si>
  <si>
    <t>MICTORIO EM ACO INOXIDAVEL AISI 304,MED.1570X350MM, INCLUS.PARAFUSOS, ARRUELAS</t>
  </si>
  <si>
    <t>13143</t>
  </si>
  <si>
    <t>LAVABO EM ACO INOXIDAVEL AISI, 304, MED.2800X450MM, INCL. PARAFUSOS, ARRUELAS</t>
  </si>
  <si>
    <t>13144</t>
  </si>
  <si>
    <t>SECADOR DE MAOS E, ACO INOXIDAVEL, COM SISTEMA FOTO-CELULAR BI-VOLT</t>
  </si>
  <si>
    <t>13145</t>
  </si>
  <si>
    <t>BARRA DE APOIO,EM ACO INOXIDAVEL AISI304DIAM 1.1/4",PARA LAVATORIO DE CENTRO MED(60X40)CM,INCL PARAF INOX E BUCHAS PLAST</t>
  </si>
  <si>
    <t>13146</t>
  </si>
  <si>
    <t>BARRA DE APOIO, EM ACO INOXIDAVEL AISI 304, TUBO DE 1.1/4", COM 50CM</t>
  </si>
  <si>
    <t>13147</t>
  </si>
  <si>
    <t>BARRA DE APOIO, EM ACO INOXIDAVEL AISI 304, TUBO DE 1.1/4", COM 80CM</t>
  </si>
  <si>
    <t>13148</t>
  </si>
  <si>
    <t>BARRA DE APOIO, EM "L", EM ACO INOXIDAVEL AISI 304, TUBO DE 1.1/4", MED. 70X70CM</t>
  </si>
  <si>
    <t>13149</t>
  </si>
  <si>
    <t>BARRA DE APOIO, EM "L", EM ACO INOXIDAVEL AISI 304, TUBO DE 1.1/4", MED. 80X80CM</t>
  </si>
  <si>
    <t>13150</t>
  </si>
  <si>
    <t>BARRA DE APOIO RETRATIL (ARTICULADA) EMACO INOXIDAVEL AISI 304, TUBO DE 1.1/4",COM 80CM</t>
  </si>
  <si>
    <t>13151</t>
  </si>
  <si>
    <t>BARRA DE APOIO, FIXA AO PISO, EM ACO INOXIDAVEL AISI 304, TUBO DE 1.1/4", COM 75X80CM</t>
  </si>
  <si>
    <t>13153</t>
  </si>
  <si>
    <t>PUXADOR HORIZONTAL P/PORTA, TIPO ALCA EMTUBO DE ACO INOXIDAVEL DE 1.1/4", AISI-304, LIGA 18.8, C/30CM</t>
  </si>
  <si>
    <t>13154</t>
  </si>
  <si>
    <t>CONJUNTO FLUTUANTE DE SUCCAO/RECALQUE 1"P/AAC, P/INST.INTERIOR RESERV.AAC,COMP.MANG.PLAST.FLEX.NAO DOBRAV.PONTEIRA METAL</t>
  </si>
  <si>
    <t>13155</t>
  </si>
  <si>
    <t>CONJUNTO FLUTUANTE DE SUCAO/RECALQUE 2"P/AAC,P/INST.INT.DOS RESERV.AAC,COMP.P/MANG.PLAST.FLEX.NAO DOBRAVEL PONT.METAL</t>
  </si>
  <si>
    <t>13156</t>
  </si>
  <si>
    <t>EXTRAVASOR,SIFAO/LADRAO,100MM,P/EXCESSODE AGUA RETIRADA IMPUR.SUPERF.MANUT.NIV.MAXIMO DETERM.P/RESERV.AAC BLOQ.CHEIROS</t>
  </si>
  <si>
    <t>13157</t>
  </si>
  <si>
    <t>EXTRAVASOR,SIFAO/LADRAO,200MM,P/EXCESSODE AGUA, RETIRADA DE IMPUR.SUPERF.MANUT.NIVEL MAX.DET.P/OS RESERV.AAC,BLOQ.CHEIR</t>
  </si>
  <si>
    <t>13158</t>
  </si>
  <si>
    <t>EXTRAVASOR,SIFAO/LADRAO,400MM,P/EXCESSODE AGUA, RETIRADA DE IMPUR.SUPERF.MANUT.NIVEL MAX.DETERM.P/RESERV.AAC, BLOQ.CHEI</t>
  </si>
  <si>
    <t>13159</t>
  </si>
  <si>
    <t>FILTRO P/APROV.AGUA CHUVA(AAC)AUTO-LIMP.P/AREAS 200M2,COMP.CX.FABR.POL.ELEM.FILT.INOX(0,26MM),2 ENTR.AP 100MM,MOD.VF-1</t>
  </si>
  <si>
    <t>13160</t>
  </si>
  <si>
    <t>FILTRO P/APROV.AGUA CHUVA,AUTO LIMP.P/AREAS 1500M2,ELEM.FILT.INOX RET.DESC.SOL.SUP.0,55MM.2 ENTR.APP 250MM,MOD.VF-6</t>
  </si>
  <si>
    <t>13161</t>
  </si>
  <si>
    <t>FREIO HIDRAULICO DE 100MM PARA ENCHIMENTO DOS RESERVATORIOS DE AAC, ATRAVES DE FLUXO ASCENDENTE</t>
  </si>
  <si>
    <t>13162</t>
  </si>
  <si>
    <t>FREIO HIDRAULICO DE 200MM PARA ENCHIMENTO DOS RERVATORIOS DE AAC, ATRAVES DE FLUXO ASCENDENTE</t>
  </si>
  <si>
    <t>13163</t>
  </si>
  <si>
    <t>FREIO HIDRAULICO DE 400MM PARA ENCHIMENTO DOS RESERVATORIOS DE AAC, ATRAVES DE FLUXO ASCENDENTE</t>
  </si>
  <si>
    <t>13164</t>
  </si>
  <si>
    <t>RESERVATORIO EM FIBRA DE VIDRO OU POLIETILENO, C/CAPAC.EM TORNO DE 3000L,INCL.TAMPA DE VEDACAO C/ESCOTILHA E FIXADORES</t>
  </si>
  <si>
    <t>13165</t>
  </si>
  <si>
    <t>RESERVATORIO FIBRA VIDRO,C/CAPAC.10.000LDIM.(2,60XALT.2,00M)AGUA POT.APROV.CHUVAASTM D-638/77-ASTM D790/71-ASTM D-2583</t>
  </si>
  <si>
    <t>13166</t>
  </si>
  <si>
    <t>RESERVATORIO FIBRA VID.20.000L,DIM.(3,00XALT.2,84)P/AGUA NAO POT.OU P/APROV.AGUACHUVA ASTM D-638/77-ASTM D-790/71 D-2583</t>
  </si>
  <si>
    <t>13167</t>
  </si>
  <si>
    <t>RESERVATORIO FIBRA VID.30.000L,(3,00X4,26M)P/AGUA NAO POT.OU APROV,AGUA CHUVA ASTM D-638/77-ASTM D-790/71-ASTM D-2583</t>
  </si>
  <si>
    <t>13168</t>
  </si>
  <si>
    <t>RESERVATORIO METALICO PARA AGUA POTAVELESTILO TACA AGUA TOTAL, COM CAPACIDADE PARA 50M3, INSTALADO</t>
  </si>
  <si>
    <t>13169</t>
  </si>
  <si>
    <t>RESERVATORIO METALICO PARA AGUA POTAVELESTILO TACA AGUA TOTAL, COM CAPACIDADE PARA 100M3, INSTALADO</t>
  </si>
  <si>
    <t>13170</t>
  </si>
  <si>
    <t>BEBEDOURO ELETRICO, 110/220V, COM DUAS SAIDAS DE AGUA GELADA E TEMPERATURA AMBIENTE</t>
  </si>
  <si>
    <t>13171</t>
  </si>
  <si>
    <t>APARELHO DE AR CONDICIONADO DE 10.000BTU, 1HP, C/CONTROLE REMOTO</t>
  </si>
  <si>
    <t>13172</t>
  </si>
  <si>
    <t>APARELHO DE AR CONDICIONADO DE 12.000BTU, 1HP, COM CONTROLE REMOTO</t>
  </si>
  <si>
    <t>13173</t>
  </si>
  <si>
    <t>LUMINARIA DE EMERGENCIA DE SOBREPOR, EMPLASTICO, EQUIPADA C/BATERIA SELADA RECARREGAVEL E LAMPADA FLUORESCENTE 2X8W</t>
  </si>
  <si>
    <t>13174</t>
  </si>
  <si>
    <t>LUMINARIA DE EMERGENCIA DE SOBREPOR, EMPLASTICO, EQUIPADA C/BATERIA SELADA RECARREGAVEL E LAMPADA FLUORESCENTE 2X20W</t>
  </si>
  <si>
    <t>13175</t>
  </si>
  <si>
    <t>LUMINARIA AUTONOMA PERSONALIZADA (NAO FUME) C/LAMPADA FLUORESCENTE DE 9W, 110/220V, C/DIM.DE 22X11,6CM, C/SUPORTE "L"</t>
  </si>
  <si>
    <t>13176</t>
  </si>
  <si>
    <t>LUMINARIA FECHADA, P/ILUMINACAO DE QUADRAS DE ESPORTES E AFINS, EM ALUMINIO ESTRIADO P/LAMPADA MISTA DE ATE 500W</t>
  </si>
  <si>
    <t>13177</t>
  </si>
  <si>
    <t>CALHA CHANFRADA OU PRISMATICA, ESMALTADA, PARA LUMINARIA DE SOBREPOR, PARA LAMPADA DE 1X16W</t>
  </si>
  <si>
    <t>13178</t>
  </si>
  <si>
    <t>CALHA CHANFRADA OU PRISMATICA, ESMALTADA, PARA LUMINARIA DE SOBREPOR, PARA LAMPADA DE 1X18W</t>
  </si>
  <si>
    <t>13179</t>
  </si>
  <si>
    <t>CALHA CHANFRADA OU PRISMATICA, ESMALTADA, PARA LUMINARIA DE SOBREPOR, PARA LAMPADA DE 1X32W</t>
  </si>
  <si>
    <t>13180</t>
  </si>
  <si>
    <t>CALHA CHANFRADA OU PRISMATICA, ESMALTADA, PARA LUMINARIA DE SOBREPOR, PARA LAMPADA DE 1X36W</t>
  </si>
  <si>
    <t>13181</t>
  </si>
  <si>
    <t>CALHA CHANFRADA OU PRISMATICA, ESMALTADA, PARA LUMINARIA DE SOBREPOR, PARA LAMPADA DE 2X16W</t>
  </si>
  <si>
    <t>13182</t>
  </si>
  <si>
    <t>CALHA CHANFRADA OU PRISMATICA, ESMALTADA, PARA LUMINARIA DE SOBREPOR, PARA LAMPADA DE 2X18W</t>
  </si>
  <si>
    <t>13183</t>
  </si>
  <si>
    <t>CALHA CHANFRADA OU PRISMATICA, ESMALTADA, PARA LUMINARIA DE SOBREPOR, PARA LAMPADA DE 2X32W</t>
  </si>
  <si>
    <t>13184</t>
  </si>
  <si>
    <t>CALHA CHANFRADA OU PRISMATICA, ESMALTADA, PARA LUMINARIA DE SOBREPOR, PARA LAMPADA DE 2X36W</t>
  </si>
  <si>
    <t>13185</t>
  </si>
  <si>
    <t>CALHA CHANFRADA OU PRISMATICA, ESMALTADA, PARA LUMINARIA DE SOBREPOR, PARA LAMPADA DE 3X16W</t>
  </si>
  <si>
    <t>13186</t>
  </si>
  <si>
    <t>CALHA CHANFRADA OU PRISMATICA, ESMALTADA, PARA LUMINARIA DE SOBREPOR, PARA LAMPADA DE 3X18W</t>
  </si>
  <si>
    <t>13187</t>
  </si>
  <si>
    <t>CALHA CHANFRADA OU PRISMATICA, ESMALTADA, PARA LUMINARIA DE SOBREPOR, PARA LAMPADA DE 3X32W</t>
  </si>
  <si>
    <t>13188</t>
  </si>
  <si>
    <t>CALHA CHANFRADA OU PRISMATICA, ESMALTADA, PARA LUMINARIA DE SOBREPOR, PARA LAMPADA DE 3X36W</t>
  </si>
  <si>
    <t>13189</t>
  </si>
  <si>
    <t>CALHA CHANFRADA OU PRISMATICA, ESMALTADA, PARA LUMINARIA DE SOBREPOR, PARA LAMPADA DE 4X16W</t>
  </si>
  <si>
    <t>13190</t>
  </si>
  <si>
    <t>CALHA CHANFRADA OU PRISMATICA, ESMALTADA, PARA LUMINARIA DE SOBREPOR, PARA LAMPADA DE 4X18W</t>
  </si>
  <si>
    <t>13191</t>
  </si>
  <si>
    <t>CALHA CHANFRADA OU PRISMATICA, ESMALTADA, PARA LUMINARIA DE SOBREPOR, PARA LAMPADA DE 4X32W</t>
  </si>
  <si>
    <t>13192</t>
  </si>
  <si>
    <t>CALHA CHANFRADA OU PRISMATICA, ESMALTADA, PARA LUMINARIA DE SOBREPOR, PARA LAMPADA DE 4X36W</t>
  </si>
  <si>
    <t>13193</t>
  </si>
  <si>
    <t>CALHA CHANFRADA OU PRISMATICA, ESMALTADA, PARA LUMINARIA DE EMBUTIR, PARA LAMPADDA DE 1X16W</t>
  </si>
  <si>
    <t>13194</t>
  </si>
  <si>
    <t>CALHA CHANFRADA OU PRISMATICA, ESMALTADA, PARA LUMINARIA DE EMBUTIR, PARA LAMPADA DE 1X18W</t>
  </si>
  <si>
    <t>13195</t>
  </si>
  <si>
    <t>CALHA CHANFRADA OU PRISMATICA, ESMALTADA, PARA LUMINARIA DE EMBUTIR, PARA LAMPADA DE 1X32W</t>
  </si>
  <si>
    <t>13196</t>
  </si>
  <si>
    <t>CALHA CHANFRADA OU PRISMATICA, ESMALTADA, PARA LUMINARIA DE EMBUTIR, PARA LAMPADA DE 1X36W</t>
  </si>
  <si>
    <t>13197</t>
  </si>
  <si>
    <t>CALHA CHANFRADA OU PRISMATICA, ESMALTADA, PARA LUMINARIA DE EMBUTIR, PARA LAMPADA DE 2X16W</t>
  </si>
  <si>
    <t>13198</t>
  </si>
  <si>
    <t>CALHA CHANFRADA OU PRISMATICA, ESMALTADA, PARA LUMINARIA DE EMBUTIR, PARA LAMPADA DE 2X18W</t>
  </si>
  <si>
    <t>13199</t>
  </si>
  <si>
    <t>CALHA CHANFRADA OU PRISMATICA, ESMALTADA, PARA LUMINARIA DE EMBUTIR, PARA LAMPADA DE 2X32W</t>
  </si>
  <si>
    <t>13200</t>
  </si>
  <si>
    <t>CALHA CHANFRADA OU PRISMATICA, ESMALTADA, PARA LUMINARIA DE EMBUTIR, PARA LAMPADA DE 2X36W</t>
  </si>
  <si>
    <t>13201</t>
  </si>
  <si>
    <t>CALHA CHANFRADA OU PRISMATICA, ESMALTADA, PARA LUMINARIA DE EMBUTIR, PARA LAMPADA DE 3X16W</t>
  </si>
  <si>
    <t>13202</t>
  </si>
  <si>
    <t>CALHA CHANFRADA OU PRISMATICA, ESMALTADA, PARA LUMINARIA DE EMBUTIR, PARA LAMPADA DE 3X18W</t>
  </si>
  <si>
    <t>13203</t>
  </si>
  <si>
    <t>CALHA CHANFRADA OU PRISMATICA, ESMALTADA, PARA LUMINARIA DE EMBUTIR, PARA LAMPADA DE 3X32W</t>
  </si>
  <si>
    <t>13204</t>
  </si>
  <si>
    <t>CALHA CHANFRADA OU PRISMATICA, ESMALTADA, PARA LUMINARIA DE EMBUTIR, PARA LAMPADA DE 3X36W</t>
  </si>
  <si>
    <t>13205</t>
  </si>
  <si>
    <t>CALHA CHANFRADA OU PRISMATICA, ESMALTADA, PARA LUMINARIA DE EMBUTIR, PARA LAMPADA DE 4X16W</t>
  </si>
  <si>
    <t>13206</t>
  </si>
  <si>
    <t>CALHA CHANFRADA OU PRISMATICA, ESMALTADA, PARA LUMINARIA DE EMBUTIR, PARA LAMPADA DE 4X18W</t>
  </si>
  <si>
    <t>13207</t>
  </si>
  <si>
    <t>CALHA CHANFRADA OU PRISMATICA, ESMALTADA, PARA LUMINARIA DE EMBUTIR, PARA LAMPADA DE 4X32W</t>
  </si>
  <si>
    <t>13208</t>
  </si>
  <si>
    <t>CALHA CHANFRADA OU PRISMATICA, ESMALTADA, PARA LUMINARIA DE EMBUTIR, PARA LAMPADA DE 4X36W</t>
  </si>
  <si>
    <t>13209</t>
  </si>
  <si>
    <t>REATOR ELETRONICO DE ALTO FATOR DE POTENCIA (AFT&gt;0,92), PARA LAMPADAS FLUORESCENTES - 16W - SIMPLES</t>
  </si>
  <si>
    <t>13210</t>
  </si>
  <si>
    <t>REATOR ELETRONICO DE ALTO FATOR DE POTENCIA (AFT&gt;0,92), PARA LAMPADA FLUORESCENTES - 16W - DUPLO</t>
  </si>
  <si>
    <t>13211</t>
  </si>
  <si>
    <t>REATOR ELETRONICO DE ALTO FATOR DE POTENCIA (AFT&gt;0,92), PARA LAMPADA FLUORESCENTES - 18W - SIMPLES</t>
  </si>
  <si>
    <t>13212</t>
  </si>
  <si>
    <t>REATOR ELETRONICO DE ALTO FATOR DE POTENCIA (AFT&gt;0,92), PARA LAMPADA FLUORESCENTES - 18W - DUPLO</t>
  </si>
  <si>
    <t>13213</t>
  </si>
  <si>
    <t>REATOR ELETRONICO DE ALTO FATOR DE POTENCIA (AFT&gt;0,92), PARA LAMPADAS FLUORESCENTES - 20W - SIMPLES</t>
  </si>
  <si>
    <t>13214</t>
  </si>
  <si>
    <t>REATOR ELETRONICO DE ALTO FATOR DE POTENCIA (AFT&gt;0,92), PARA LAMPADAS FLUORESCENTES - 20W - DUPLO</t>
  </si>
  <si>
    <t>13215</t>
  </si>
  <si>
    <t>REATOR ELETRONICO DE ALTO FATOR DE POTENCIA (AFT&gt;0,92), PARA LAMPADAS FLUORESCENTES - 32W - SIMPLES</t>
  </si>
  <si>
    <t>13216</t>
  </si>
  <si>
    <t>REATOR ELETRONICO DE ALTO FATOR DE POTENCIA (AFT&gt;0,92), PARA LAMPADAS FLUORESCENTES - 32W - DUPLO</t>
  </si>
  <si>
    <t>13217</t>
  </si>
  <si>
    <t>REATOR ELETRONICO DE ALTO FATOR DE POTENCIA (AFT&gt;0,92), PARA LAMPADAS FLUORESCENTES - 36W - SIMPLES</t>
  </si>
  <si>
    <t>13218</t>
  </si>
  <si>
    <t>REATOR ELETRONICO DE ALTO FATOR DE POTENCIA (AFT&gt;0,92), PARA LAMPADAS FLUORESCENTES - 36W - DUPLO</t>
  </si>
  <si>
    <t>13219</t>
  </si>
  <si>
    <t>REATOR ELETRONICO DE ALTO FATOR DE POTENCIA (AFT&gt;0,92), PARA LAMPADAS FLUORESCENTES - 40W - SIMPLES</t>
  </si>
  <si>
    <t>13220</t>
  </si>
  <si>
    <t>REATOR ELETRONICO DE ALTO FATOR DE POTENCIA (AFT&gt;0,92), PARA LAMPADAS FLUORESCENTES - 40W - DUPLO</t>
  </si>
  <si>
    <t>13221</t>
  </si>
  <si>
    <t>REATOR PARA LAMPADA DE VAPOR METALICO DE150W - 220V, PARA USO EXTERNO</t>
  </si>
  <si>
    <t>13222</t>
  </si>
  <si>
    <t>REATOR PARA LAMPADA DE VAPOR METALICO DE200W - 220V, PARA USO EXTERNO</t>
  </si>
  <si>
    <t>13226</t>
  </si>
  <si>
    <t>LAMPADA FLUORESCENTE, TUBULAR, DE 18W, BASE G-13</t>
  </si>
  <si>
    <t>13227</t>
  </si>
  <si>
    <t>LAMPADA FLUORESCENTE, TUBULAR, DE 32W</t>
  </si>
  <si>
    <t>13228</t>
  </si>
  <si>
    <t>LAMPADA FLUORESCENTE TUBULAR DE 36W ,BASE G13</t>
  </si>
  <si>
    <t>13229</t>
  </si>
  <si>
    <t>LUMINARIA FLUORESCENTE TUBULAR SOBREPOR,P/LAMPADA 2X16W, C/LAMP.APARENTE, CORPOEM CHAPA ACO TRATADA PINT.ELETR.BRANCA</t>
  </si>
  <si>
    <t>13230</t>
  </si>
  <si>
    <t>LUMINARIA FLUOR.TUB.SOBREPOR, P/LAMPADA2X32W C/LAMP.APARENTE, CORPO EM CHAPA ACO TRATADA E PINT.ELETROSTATICA BRANCA</t>
  </si>
  <si>
    <t>13231</t>
  </si>
  <si>
    <t>LUMINARIA FLUORESC.TUBULAR DE SOBREPOR,C/ALETAS, P/LAMPADA 2X16W C/LAMPADA APARENTE, CORPO CHAPA ACO, PINT.ELETR.BRANC</t>
  </si>
  <si>
    <t>13232</t>
  </si>
  <si>
    <t>LUMINARIA FLUORESCENTE TUBULAR DE SOBREPOR, C/ALETAS, P/LAMP.2X32W, C/LAMP.APARENTE,CORPO CHAPA ACO TRAT.PINT.ELETR.BRA.</t>
  </si>
  <si>
    <t>13233</t>
  </si>
  <si>
    <t>LUMINARIA FLUORESC, TUBULAR SOBREPOR, C/VISOR ACRILICO TRANSLUCIDO P/LAMP.2X16WC/LAMP.APAR.CORPO CHAPA ACO TRAT.PINT.ELE</t>
  </si>
  <si>
    <t>13234</t>
  </si>
  <si>
    <t>LUMINARIA FLUORESC. TUBULAR SOBREPOR, C/VISOR ACRIL.TRANSL.P/LAMP.2X32W, C/LAMP.APAR.CORPO CHAPA ACO TRAT.PINT.ELET.BRAN</t>
  </si>
  <si>
    <t>13235</t>
  </si>
  <si>
    <t>LUMINARIA FLUORESC.TUB.EMBUTIR, P/LAMP.2X16W C/LAMP.APAR.CORPO CHAPA ACO TRAT.PINTURA ELETROST.BRANCA, REFL.ALUM.ALTO BR</t>
  </si>
  <si>
    <t>13236</t>
  </si>
  <si>
    <t>LUMINARIA FLUORESC.TUB.EMBUTIR P/LAMP.2X32W C/LAMP.APARENTE CORPO CHAPA ACO TRAT.PINT.ELETROST.BRANCA,REFL.ALUM.ALTO BRI</t>
  </si>
  <si>
    <t>13237</t>
  </si>
  <si>
    <t>LUMINARIA FLUORESC.TUBULAR DE EMBUTIR C/ALETAS P/LAMP.2X16W C/LAMP.APAR.CORPO CHAPA ACO TRAT.PINT.ELETROST.BRANCA REFLE</t>
  </si>
  <si>
    <t>13238</t>
  </si>
  <si>
    <t>LUMINARIA FLUORESC.TUBULAR EMBUTIR C/ALETAS P/LAMP.2X32W C/LAMP.APAR.CORPO CHAPAACO TRAT.PINT.ELETROST.BRANCA,REFL.ALUM</t>
  </si>
  <si>
    <t>13239</t>
  </si>
  <si>
    <t>LUMINARIA FLUORESC.TUBULAR EMBUTIR C/VISOR ACRIL.TRANSL.P/LAMP.2X16W C/LAMP.APARENTE CORPO CHAPA ACO TRAT.PINT.ELETR.BRA</t>
  </si>
  <si>
    <t>13240</t>
  </si>
  <si>
    <t>LUMINARIA FLUORESC.TUBULAR EMBUTIR C/VISOR  TRANSL.P/LAMP.2X32W C/LAMP.APAR.CORPO CHAPA ACO TRAT.PINT.ELETR.BRANCA, REFL</t>
  </si>
  <si>
    <t>13241</t>
  </si>
  <si>
    <t>LUMINARIA DE EMBUTIR, P/LAMPADA HALOGENAPALITO DE 150W, COMPLETA (INCLUSIVE LAMPADA)</t>
  </si>
  <si>
    <t>13242</t>
  </si>
  <si>
    <t>LUMINARIA TIPO SPOT, DIRECIONAL, EXCLUSIVE LAMPADA</t>
  </si>
  <si>
    <t>13243</t>
  </si>
  <si>
    <t>LUMINARIA DECORATIVA C/UMA PETALA P/LAMPADA MISTA DE 160W/220V (EXCLUSIVE ESTA),EQUIPADA COM CELULA FOTOELETRICA</t>
  </si>
  <si>
    <t>13244</t>
  </si>
  <si>
    <t>LUMINARIA DECORATIVA P/DUAS PETALAS MISTA DE 160W/220V (EXCLUSIVE ESTA), EQUIPADA COM CELULA FOTOELETRICA</t>
  </si>
  <si>
    <t>13245</t>
  </si>
  <si>
    <t>LUMINARIA DE EMBUTIR DIRECIONAVEL, P/LAMPADA HALOGENA DICROICA (EXCLUSIVE ESTA),C/ARCO ALUMINIO PINTADO EM EPOXI BRANCO</t>
  </si>
  <si>
    <t>13246</t>
  </si>
  <si>
    <t>ARANDELA TIPO "MEIA-LUA", VIDRO ACETINADO, COR BRANCA, EXCLUSIVE LAMPADA</t>
  </si>
  <si>
    <t>13247</t>
  </si>
  <si>
    <t>TRANSFORMADOR DE DISTR. A SECO,30KVA,ABRIGO, CLASSE 15KV, TENSAO PRIM.DE 13,8KV,TENSAO SECUND.220/127V-60HZ,C/ACESSORIOS</t>
  </si>
  <si>
    <t>13248</t>
  </si>
  <si>
    <t>TRANSFORMADOR DISTRIB.A SECO 45KVA,ABRIGADO, CLASSE 15KV,TENSAO PRIM.13,8KV TENSAO SECUNDARIA 220/127V-60HZ C/ACESSORIOS</t>
  </si>
  <si>
    <t>13249</t>
  </si>
  <si>
    <t>TRANSFORMADOR DISTR.A SECO 75KVA,ABRIGADO CLASSE 15KV, TENSAO PRIMARIA 13,8KV,TENSAO SECUNDARIA 220/127V-60HZ C/ACESSORI</t>
  </si>
  <si>
    <t>13250</t>
  </si>
  <si>
    <t>TRANSFORMADOR DE DISTR.A SECO 112,5KVA,ABRIGADO CLASSE 15KV, TENSAO PRIM.13,8KV,TENSAO SECUND.220/127V-60HZ C/ACESSORIOS</t>
  </si>
  <si>
    <t>13251</t>
  </si>
  <si>
    <t>TRANSFORMADOR DISTRIB.A SECO DE 150KVA,ABRIGADO CLASSE 15KV, TENSAO PRIM.13,8KV,TENSAO SECUND.220/127V-60HZ,C/ACESSORIO</t>
  </si>
  <si>
    <t>13252</t>
  </si>
  <si>
    <t>TRANSFORMADOR DISTRIB.A SECO 225/KVA ABRIGADO CLASSE 15KV TENSAO PRIMARIA DE 13,8KV, TENSAO SECUND.220/127V-60HZ,C/ACESS</t>
  </si>
  <si>
    <t>13253</t>
  </si>
  <si>
    <t>TRANSFORMADOR DE DISTRIB.A SECO 300KVA,ABRIGADO, CLASSE 15KV TENSAO PRIM.13,8KVTENSAO SECUND.220/127V-60HZ,C/ACESSORIOS</t>
  </si>
  <si>
    <t>13254</t>
  </si>
  <si>
    <t>TRANSFORMADOR DISTRIB.A SECO 500KVA,ABRIGADO CLASSE 15KV,TENSAO PRIM.13,8KV,TENSAO SECUND.220/127V-60HZ, C/ACESSORIOS</t>
  </si>
  <si>
    <t>13255</t>
  </si>
  <si>
    <t>TRANSFORMADOR DISTRIB.A SECO 750KVA,ABRIGADO, CLASSE 15KV,TENSAO PRIM.13,8KV,TENSAO SECUND.220/127V-60HZ,C/ACESSORIOS</t>
  </si>
  <si>
    <t>13256</t>
  </si>
  <si>
    <t>TRANSFORMADOR DISTRIB.A SECO DE 1000KVA,ABRIGADO CLASSE 15KV TENSAO PRIMARIA 13,8KV, TENSAO SECUND.220/127V-60HZ,C/ACESS</t>
  </si>
  <si>
    <t>13257</t>
  </si>
  <si>
    <t>BOMBA HIDRAULICA CENTRIFUGA, COM MOTOR ELETRICO, POTENCIA DE 7,5CV, EXCLUSIVE ACESSORIOS</t>
  </si>
  <si>
    <t>13259</t>
  </si>
  <si>
    <t>EXTINTOR DE INCENDIO, TIPO GAS CARBONICO(CO2) 10KG, COMPLETO</t>
  </si>
  <si>
    <t>13260</t>
  </si>
  <si>
    <t>SISTEMA DE PRESSURIZACAO DE REDE PARA COMBATE A INCENDIO COM BOMBA DE 10CV, 60HZ, DIAMETRO 3"</t>
  </si>
  <si>
    <t>13261</t>
  </si>
  <si>
    <t>EXAUSTOR TUBO AXIAL, ACIONAMENTO DIRETO,DIAMETRO DE 300MM, HELICE DE 6 PALETAS,FABRICADA EM CHAPA DE ACO CARBONO</t>
  </si>
  <si>
    <t>13262</t>
  </si>
  <si>
    <t>EXAUSTOR TUBO AXIAL, ACIONAMENTO DIRETO,DIAMETRO 400MM, HELICE DE 6 PALETAS, FABRICADA EM CHAPA DE ACO CARBONO</t>
  </si>
  <si>
    <t>13263</t>
  </si>
  <si>
    <t>EXAUSTOR TUBO AXIAL, ACIONAMENTO DIRETO,DIAMETRO DE 500MM, HELICE 6 PALETAS, FABRICADA EM CHAPA ACO CARBONO</t>
  </si>
  <si>
    <t>13264</t>
  </si>
  <si>
    <t>EXAUSTOR TUBO AXIAL, ACIONAMENTO DIRETO,DIAMETRO 600MM, HELICE 6 PALETAS, FABRICADA EM CHAPA ACO CARBONO</t>
  </si>
  <si>
    <t>13265</t>
  </si>
  <si>
    <t>EXAUSTOR TUBO AXIAL, ACIONAMENTO DIRETO,DIAM.800MM, HELICE 6 PALETAS, FABRICADAEM CHAPA DE ACO CARBONO</t>
  </si>
  <si>
    <t>13266</t>
  </si>
  <si>
    <t>EXAUSTOR TUBO AXIAL, ACIONAMENTO DIRETO,DIAM.1000MM, HELICE 6 PALETAS, FABRICADA EM CHAPA ACO CARBONO</t>
  </si>
  <si>
    <t>13267</t>
  </si>
  <si>
    <t>MICRO EXAUSTOR, INCLUSIVE VENEZIANAS, ADAPTADOR E TUBO FLEXIVEL, P/AMBIENTES ATE7M3</t>
  </si>
  <si>
    <t>13268</t>
  </si>
  <si>
    <t>MICRO EXAUSTOR, INCLUSIVE VENEZIANAS, ADAPTADOR E TUBO FLEXIVEL, P/AMBIENTES ATE10M3</t>
  </si>
  <si>
    <t>13269</t>
  </si>
  <si>
    <t>EXAUSTORES CENTRIFUGOS, TIPO LIMIT LOAD,SIMPLES ASPIRACAO E ACIONAMENTO INDIRETO, VAZAO 22M3/MIN, 3450RPM, 1CV/220V</t>
  </si>
  <si>
    <t>13270</t>
  </si>
  <si>
    <t>EXAUSTORES CENTRIFUGOS, TIPO LIMIT LOAD,SIMPLES ASPIRACAO E ACIONAMENTO INDIRETO, VAZAO 35M3/MIN, 3450RPM, 2CV/220V</t>
  </si>
  <si>
    <t>13271</t>
  </si>
  <si>
    <t>EXAUSTORES CENTRIFUGOS, TIPO LIMIT LOAD,SIMPLES ASPIRACAO E ACIONAMENTO INDIRETO, VAZAO 55M3/MIN, 3450RPM, 3CV/220V</t>
  </si>
  <si>
    <t>13272</t>
  </si>
  <si>
    <t>EXAUSTORES CENTRIFUGOS, TIPO LIMIT LOAD,SIMPLES ASPIRACAO E ACIONAMENTO INDIRETO, VAZAO 69M3/MIN, 3450RPM, 5CV/220V</t>
  </si>
  <si>
    <t>13273</t>
  </si>
  <si>
    <t>EXAUSTOR CENTRIFUGO SIMPLES ASPIRACAO, ROTOS "SIROCCO" 3000M3/H, 1/2CV/VI POLOS/3F/220V/60HZ,PRES.EST.20MMCA,C/DIAM.35CM</t>
  </si>
  <si>
    <t>13274</t>
  </si>
  <si>
    <t>EXAUSTOR CENTRIFUGO SIMPLES ASPIRACAO,ROTOR "SIROCCO" 4000M3/H, 3/4CV/VI POLOS/3F/220V/60HZ, PRES.EST.20MMCA,C/DIAM.40CM</t>
  </si>
  <si>
    <t>13275</t>
  </si>
  <si>
    <t>EXAUSTOR CENTR.SIMPLES ASPIRACAO, ROTOR"SIROCCO" 7000M3/H, 1,0CV/VI POLOS/3F/220V/60HZ, PRES.ESTAT.20MMCA,C/DIAM.50CM</t>
  </si>
  <si>
    <t>13276</t>
  </si>
  <si>
    <t>SISTEMA DE EXAUSTAO DE FOGOES 3,10X1,30M,INCLUS.DUTOS COM 40CM DE DIAM.,EXAUSTORAXIAL 3/4",CV-220V E FERRAG. E COLOCACAO</t>
  </si>
  <si>
    <t>13277</t>
  </si>
  <si>
    <t>EXAUSTOR EOLICO GIRATORIO, DE DIAMENTRO24" C/VAZAO ATE 4000M3/H, P/FIXACAO EM TELHADOS</t>
  </si>
  <si>
    <t>13278</t>
  </si>
  <si>
    <t>FILTRO ELETROSTATICO P/EXAUSTAO MECANICATIPO PENNEY, MOD.FET 21H3,OU SIMILAR C/CAP.NOM.9900M3/H,ALIM.220V</t>
  </si>
  <si>
    <t>13279</t>
  </si>
  <si>
    <t>FILTRO INERCIAL DE ACO GALVANIZADO, PARACOIFA DE COCCAO, NAS DIMENSOES 40X50CM</t>
  </si>
  <si>
    <t>13280</t>
  </si>
  <si>
    <t>FILTRO INERCIAL DE ACO GALVANIZADO, PARACOIFA DE COCCAO, NAS DIMENSOES 50X50CM</t>
  </si>
  <si>
    <t>13281</t>
  </si>
  <si>
    <t>FILTRO DE CARVAO ATIVADO, PARA SISTEMA DE EXAUSTAO, NAS DIMENSOES 60X60X5CM, ATE2000M3/H</t>
  </si>
  <si>
    <t>13284</t>
  </si>
  <si>
    <t>VENTILADOR DE PAREDE, OSCILANTE,DIAMETRO24", MOTOR DE 1 A 6HP, ROTACAO 1150RPM,VAZAO 300M3/MINUTO, 110/220V</t>
  </si>
  <si>
    <t>13285</t>
  </si>
  <si>
    <t>CENTRAL DE GRAVACAO DIGITAL DE CFTV, 16CANAIS</t>
  </si>
  <si>
    <t>13286</t>
  </si>
  <si>
    <t>MESA CONTROLADORA P/CAMARAS PTZ (CONTROLKEYBOARD)</t>
  </si>
  <si>
    <t>13287</t>
  </si>
  <si>
    <t>MONITOR LCD 15,6", WIDESCREEN</t>
  </si>
  <si>
    <t>13288</t>
  </si>
  <si>
    <t>MONITOR LCD 19", WIDESCREEN</t>
  </si>
  <si>
    <t>13289</t>
  </si>
  <si>
    <t>MONITOR LCD 22", WIDESCREEN</t>
  </si>
  <si>
    <t>13290</t>
  </si>
  <si>
    <t>MINI CAMERA,C/DOME,LENTE PADRAO 3,6MM</t>
  </si>
  <si>
    <t>13291</t>
  </si>
  <si>
    <t>MINI CAMERA C/DOME E INFRAVERMELHO</t>
  </si>
  <si>
    <t>13292</t>
  </si>
  <si>
    <t>CAMERA PTZ (MOVIMENTO HORIZONTAK, VERTICAL E ZOOM)</t>
  </si>
  <si>
    <t>13293</t>
  </si>
  <si>
    <t>CAMERA PROFISSIONAL (DAY-NIGHT), EQUIPADA COM LENTE VARIFOCAL</t>
  </si>
  <si>
    <t>13294</t>
  </si>
  <si>
    <t>SONOFLETOR ACUST.EMBUTIR COMPL.CASADOR DE IMPED.,POTENC.VOL.E ALTO FALANTE 6" DE25W RMS INCL.PLUGS,TERM.CONEC.,EXCL.FIOS</t>
  </si>
  <si>
    <t>13295</t>
  </si>
  <si>
    <t>DETECTOR TERMICO ANALOGICO COM BASE, P/SISTEMA DE ALARME CONTRA INCENDIO</t>
  </si>
  <si>
    <t>13296</t>
  </si>
  <si>
    <t>DETECTOR OTICO DE FUMACA ANALOGICO C/BASE, P/ SISTEMA DE ALARME CONTRA INCENDIO</t>
  </si>
  <si>
    <t>13297</t>
  </si>
  <si>
    <t>SIRENE AUDIO VISUAL, P/SISTEMA DE ALARMECONTRA INCENDIO</t>
  </si>
  <si>
    <t>13298</t>
  </si>
  <si>
    <t>DETECTOR DE GAS COMBUSTIVEL (GLP) C/ALARME A 30CM DO PISO, TENSAO DE 127V/60HZ ECONSUMO DE 10W</t>
  </si>
  <si>
    <t>13299</t>
  </si>
  <si>
    <t>DETECTOR DE INCENDIO, COMP.CENTRAL MICROPROCES.ANAL., P/128 PONTOS, EXP.102 PONTOS INCL.MAO DE OBRA P/STAR-UP DO SISTEMA</t>
  </si>
  <si>
    <t>13300</t>
  </si>
  <si>
    <t>ACIONAMENTO TIPO "QUEBRA VIDRO", INCLUSIVE SENSOR DE ALARME E CHAVE EXTERNA PARATESTE</t>
  </si>
  <si>
    <t>13301</t>
  </si>
  <si>
    <t>ESTACAO DE CHAMADA DE BANHEIRO, HOSPITALAR, COM INTERRUPTOR DE EMBUTIR</t>
  </si>
  <si>
    <t>13302</t>
  </si>
  <si>
    <t>ESTACAO DE CHAMADA DE LEITO, HOSPITALAR,C/INTER.DE EMBUTIR C/COM.DE CHAMADAS, EMERG.PRES.FIX.SOBRE CX.4"X4" EMB.PAREDE</t>
  </si>
  <si>
    <t>13303</t>
  </si>
  <si>
    <t>SINALEIRO ESPECIAL P/PORTA DE SALA CIRURGICA DE SOBREPOR,CORES BRANCA,VERDE,VERMELHO,AZUL E AMARELO,INCL.PLUGS TERM.CONE</t>
  </si>
  <si>
    <t>13304</t>
  </si>
  <si>
    <t>SINALEIRO TRIPLO PARA PORTA DE ENFERMARIA DE SOBREPOR,FIXADA SOBRE A CAIXA 4"X4"EMBUTIDA NA PAREDE</t>
  </si>
  <si>
    <t>13305</t>
  </si>
  <si>
    <t>CENTRAL DE ATENDIMENTO DE POSTO DE ENFERM.SOBREPOR P/ATE 6 ENFERM.C/PAINEL SONORO E LUMINOSO, C/IND.NUM.ENFERM.FIX.6"X4"</t>
  </si>
  <si>
    <t>13306</t>
  </si>
  <si>
    <t>CENTRAL DE ATENDIMENTO DE INTERCOMUNICACAO PARA CENTRO CIRURGICO, PARA ATE 6 LEITOS</t>
  </si>
  <si>
    <t>13307</t>
  </si>
  <si>
    <t>CENTRAL DE ATENDIMENTO DE SINALIZACAO MODELO CAS-5R, PARA ATENDIMENTO EM SALAS CIRURGICAS</t>
  </si>
  <si>
    <t>13323</t>
  </si>
  <si>
    <t>VOLTIMETRO SELETOR,P/QUADROS ELETRICOS C/LINHAS TRIFASICAS, ESCALA 0-300V</t>
  </si>
  <si>
    <t>13324</t>
  </si>
  <si>
    <t>VOLTIMETRO SELETOR, PARA QUADROS ELETRICOS / LINHAS TRIFASICAS, ESCALA 0-500V</t>
  </si>
  <si>
    <t>13325</t>
  </si>
  <si>
    <t>AMPERIMETRO SELETOR, PARA QUADROS ELETRICOS COM LINHAS TRIFASICAS, ESCALA 0-100A</t>
  </si>
  <si>
    <t>13326</t>
  </si>
  <si>
    <t>AMPERIMETRO SELETOR, PARA QUADROS ELETRICOS COM LINHAS TRIFASICAS, ESCALA 0-200A</t>
  </si>
  <si>
    <t>13327</t>
  </si>
  <si>
    <t>AMPERIMETRO SELETOR, PARA QUADROS ELETRICOS COM LINHAS TRIFASICAS, ESCALA 0-300A</t>
  </si>
  <si>
    <t>13328</t>
  </si>
  <si>
    <t>AMPERIMETRO SELETOR, PARA QUADROS ELETRICOS COM LINHAS TRIFASICAS, ESCALA 0-500A</t>
  </si>
  <si>
    <t>13329</t>
  </si>
  <si>
    <t>AMPERIMETRO SELETOR, PARA QUADROS ELETRICOS, COM LINHAS TRIFASICAS, ESCALA 0-1000A</t>
  </si>
  <si>
    <t>13330</t>
  </si>
  <si>
    <t>AMPERIMETRO SELETOR, PARA QUADROS ELETRICOS COM LINHAS TRIFASICAS, ESCALA 0-2000A</t>
  </si>
  <si>
    <t>13332</t>
  </si>
  <si>
    <t>BANCA DE MARMORE BRANCO, CLASSICO, COM 3CM DE ESPESSURA, COM 2 ABERTURAS PARA CUBA (EXCLUSIVE CUBA)</t>
  </si>
  <si>
    <t>13333</t>
  </si>
  <si>
    <t>BANCA DE MARMORE BRANCO, CLASSICO, COM 3CM DE ESPESSURA, COM 3 ABERTURAS PARA CUBA (EXCLUSIVE CUBA)</t>
  </si>
  <si>
    <t>13334</t>
  </si>
  <si>
    <t>BANCA DE MARMORE BRANCO,CLASSICO, COM 3CM DE ESPESSURA, COM 4 ABERTURAS PARA CUBA (EXCLUSIVE CUBA)</t>
  </si>
  <si>
    <t>13335</t>
  </si>
  <si>
    <t>BANCA DE MARMORE BRANCO, CLASSICO, COM 3CM DE ESPESSURA, COM 5 ABERTURAS PARA CUBA (EXCLUSIVE CUBA)</t>
  </si>
  <si>
    <t>13336</t>
  </si>
  <si>
    <t>BANCA DE MARMORE BRANCO, CLASSICO, COM 3CM DE ESPESSURA,COM 6 ABERTURAS PARA CUBA (EXCLUSIVE CUBA)</t>
  </si>
  <si>
    <t>13337</t>
  </si>
  <si>
    <t>FRONTISPICIO MARMORE BRANCO NACIONAL, COM SECAO DE 5X3CM</t>
  </si>
  <si>
    <t>13338</t>
  </si>
  <si>
    <t>FRONTISPICIO MARMORE BRANCO NACIONAL, COM SECAO DE 10X2CM</t>
  </si>
  <si>
    <t>13339</t>
  </si>
  <si>
    <t>BANCA GRANITO PRETO, COM 3CM DE ESPESSURA COM 1 ABERTURA PARA CUBA (EXCLUSIVE CUBA)</t>
  </si>
  <si>
    <t>13340</t>
  </si>
  <si>
    <t>BANCA DE GRANITO PRETO, COM 3CM DE ESPESSURA, COM 2 ABERTURAS PARA CUBA (EXCLUSIVE CUBA)</t>
  </si>
  <si>
    <t>13341</t>
  </si>
  <si>
    <t>BANCA DE GRANITO PRETO, COM 3CM DE ESPESSURA, COM 3 ABERTURAS PARA CUBA (EXCLUSIVE CUBA)</t>
  </si>
  <si>
    <t>13342</t>
  </si>
  <si>
    <t>BANCA DE GRANITO PRETO, COM 3CM DE ESPESSURA, COM 4 ABERTURAS PARA CUBA (EXCLUSIVE CUBA)</t>
  </si>
  <si>
    <t>13343</t>
  </si>
  <si>
    <t>BANCA DE GRANITO PRETO, COM 3CM DE ESPESSURA, COM 5 ABERTURAS PARA CUBA (EXCLUSIVE CUBA)</t>
  </si>
  <si>
    <t>13344</t>
  </si>
  <si>
    <t>BANCA DE GRANITO PRETA, COM 3CM DE ESPESSURA, COM 6 ABERTURAS PARA CUBA (EXCLUSIVE CUBA)</t>
  </si>
  <si>
    <t>13345</t>
  </si>
  <si>
    <t>FRONTISPICIO DE GRANITO PRETO, COM SECAODE 5 X 3CM</t>
  </si>
  <si>
    <t>13346</t>
  </si>
  <si>
    <t>FRONTISPICIO DE GRANITO PRETO, COM SECAODE 10 X 2CM</t>
  </si>
  <si>
    <t>13347</t>
  </si>
  <si>
    <t>BANCA SECA DE GRANITO CINZA CORUMBA, COM2CM DE ESPESSURA E 60CM DE LARGURA</t>
  </si>
  <si>
    <t>13348</t>
  </si>
  <si>
    <t>BANCA SECA DE GRANITO CINZA CORUMBA, COM3CM DE ESPESSURA E 60CM DE LARGURA</t>
  </si>
  <si>
    <t>13349</t>
  </si>
  <si>
    <t>BANCA DE GRANITO CINZA CORUMBA, COM 3CMDE ESPESSURA, COM 1 ABERTURA PARA CUBA (EXCLUSIVE CUBA)</t>
  </si>
  <si>
    <t>13350</t>
  </si>
  <si>
    <t>BANCA DE GRANITO CINZA CORUMBA, COM 3CMDE ESPESSURA, COM 2 ABERTURAS PARA CUBA(EXCLUSIVE CUBA)</t>
  </si>
  <si>
    <t>13351</t>
  </si>
  <si>
    <t>BANCA DE GRANITO CINZA CORUMBA, COM 3CMDE ESPESSURA, COM 3 ABERTURAS PARA CUBA(EXCLUSIVE CUBA)</t>
  </si>
  <si>
    <t>13352</t>
  </si>
  <si>
    <t>BANCA DE GRANITO CINZA CORUMBA, COM 3CMDE ESPESSURA, COM 4 ABERTURAS PARA CUBA(EXCLUSIVE CUBA)</t>
  </si>
  <si>
    <t>13353</t>
  </si>
  <si>
    <t>BANCA DE GRANITO CINZA CORUMBA, COM 3CMDE ESPESSURA, COM 5 ABERTURAS PARA CUBA(EXCLUSIVE CUBA)</t>
  </si>
  <si>
    <t>13354</t>
  </si>
  <si>
    <t>BANCA DE GRANITO CINZA CORUMBA, COM 3CMDE ESPESSURA, COM 6 ABERTURAS PARA CUBA(EXCLUSIVE CUBA)</t>
  </si>
  <si>
    <t>13355</t>
  </si>
  <si>
    <t>FRONTISPICIO DE GRANITO CINZA CORUMBA, COM SECAO DE 5X3CM</t>
  </si>
  <si>
    <t>13356</t>
  </si>
  <si>
    <t>FRONTISPICIO DE GRANITO CINZA CORUMBA, COM SECAO DE 10 X 2CM</t>
  </si>
  <si>
    <t>13357</t>
  </si>
  <si>
    <t>BANCA SECA DE GRANITO CINZA ANDORINHA, COM 2CM DE ESPESSURA E 60CM DE LARGURA</t>
  </si>
  <si>
    <t>13358</t>
  </si>
  <si>
    <t>BANCA SECA DE GRANITO CINZA ANDORINHA, COM 3CM DE ESPESSURA E 60CM DE LARGURA</t>
  </si>
  <si>
    <t>13359</t>
  </si>
  <si>
    <t>BANCA DE GRANITO CINZA ANDORINHA, COM 3CM, DE ESPESSURA, COM 1 ABERTURA PARA CUBA (EXCLUSIVE CUBA)</t>
  </si>
  <si>
    <t>13360</t>
  </si>
  <si>
    <t>BANCA DE GRANITO CINZA ANDORINHA, COM 3CM DE ESPESSURA, COM 2 ABERTURAS PARA CUBAS (EXCLUSIVE CUBA)</t>
  </si>
  <si>
    <t>13361</t>
  </si>
  <si>
    <t>BANCA DE GRANITO CINZA ANDORINHA, COM 3CM DE ESPESSURA, COM 3 ABERTURAS PARA CUBAS, (EXCLUSIVE CUBA)</t>
  </si>
  <si>
    <t>13362</t>
  </si>
  <si>
    <t>BANCA DE GRANITO CINZA ANDORINHA, COM 3CM DE ESPESSURA, COM 4 ABERTURAS PARA CUBAS (EXCLUSIVE CUBA)</t>
  </si>
  <si>
    <t>13363</t>
  </si>
  <si>
    <t>BANCA DE GRANITO CINZA ANDORINHA, COM 3CM DE ESPESSURA, COM 5 ABERTURAS PARA CUBAS (EXCLUSIVE CUBA)</t>
  </si>
  <si>
    <t>13364</t>
  </si>
  <si>
    <t>BANCA DE GRANITO CINZA ANDORINHA, COM 3CM DE ESPESSURA, COM 6 ABERTURAS PARA CUBAS (EXCLUSIVE CUBA)</t>
  </si>
  <si>
    <t>13365</t>
  </si>
  <si>
    <t>FRONTISPICIO DE GRANITO CINZA ANDORINHA,COM SECAO DE 5 X 3CM</t>
  </si>
  <si>
    <t>13366</t>
  </si>
  <si>
    <t>FRONSTISPICIO DE GRANITO CINZA ANDORINHA, COM SECAO DE 10 X 2CM</t>
  </si>
  <si>
    <t>13367</t>
  </si>
  <si>
    <t>BANCA SECA DE GRANITO CINZA CASTELO, COM2CM DE ESPESSURA E 60CM DE LARGURA</t>
  </si>
  <si>
    <t>13368</t>
  </si>
  <si>
    <t>BANCA SECA DE GRANITO CINZA CASTELO, COM3CM DE ESPESSURA E 60CM DE LARGURA</t>
  </si>
  <si>
    <t>13369</t>
  </si>
  <si>
    <t>BANCA DE GRANITO CINZA CASTELO, COM 3CMDE ESPESSURA, COM 1 ABERTURA PARA CUBA (EXCLUSIVE CUBA)</t>
  </si>
  <si>
    <t>13370</t>
  </si>
  <si>
    <t>BANCA DE GRANITO CINZA CASTELO, COM 3CMDE ESPESSURA COM 2 ABERTURAS PARA CUBA (EXCLISIVE CUBA)</t>
  </si>
  <si>
    <t>13371</t>
  </si>
  <si>
    <t>BANCA DE GRANITO CINZA CASTELO, COM 3CMDE ESPESSURA, COM 3 ABERTURAS PARA CUBA(EXCLUSIVE CUBA)</t>
  </si>
  <si>
    <t>13372</t>
  </si>
  <si>
    <t>BANCA DE GRANITO CINZA CASTELO, COM 3CMDE ESPESSURA, COM 4 ABERTURAS PARA CUBA(EXCLUSIVE CUBA)</t>
  </si>
  <si>
    <t>13373</t>
  </si>
  <si>
    <t>BANCA DE GRANITO CINZA CASTELO, COM 3CMDE ESPESSURA, COM 5 ABERTURAS PARA CUBA(EXCLUSIVE CUBA)</t>
  </si>
  <si>
    <t>13374</t>
  </si>
  <si>
    <t>BANCA DE GRANITO CINZA CASTELO, COM 3CMDE ESPESSURA, COM 6 ABERTURAS PARA CUBA(EXCLUSIVE CUBA)</t>
  </si>
  <si>
    <t>13375</t>
  </si>
  <si>
    <t>FRONTISPICIO DE GRANITO CINZA CASTELO, COM SECAO DE 5 X 3CM</t>
  </si>
  <si>
    <t>13376</t>
  </si>
  <si>
    <t>FRONTISPICIO DE GRANITO CINZA CASTELO, COM SECAO DE 10 X 2CM</t>
  </si>
  <si>
    <t>13377</t>
  </si>
  <si>
    <t>BANCA SECA DE GRANITO BRANCO ITAUNAS, COM 2CM DE ESPESSURA E 60CM DE LARGURA</t>
  </si>
  <si>
    <t>13378</t>
  </si>
  <si>
    <t>BANCA SECA DE GRANITO BRANCO ITAUNAS, COM 3CM DE ESPESSURA E 60CM DE LARGURA</t>
  </si>
  <si>
    <t>13379</t>
  </si>
  <si>
    <t>BANCA DE GRANITO BRANCO ITAUNAS, COM 3CMDE ESPESSURA, COM 1 ABERTURA PARA CUBA(EXCLUSIVE CUBA)</t>
  </si>
  <si>
    <t>13380</t>
  </si>
  <si>
    <t>BANCA DE GRANITO BRANCO ITAUNAS, COM 3CMDE ESPESSURA, COM 2 ABERTURAS PARA CUBAS (EXCLUSIVE CUBA)</t>
  </si>
  <si>
    <t>13381</t>
  </si>
  <si>
    <t>BANCA DE GRANITO BRANCO ITAUNAS, COM 3CMDE ESPESSURA, COM 3 ABERTURAS PARA CUBAS (EXCLUSIVE CUBA)</t>
  </si>
  <si>
    <t>13382</t>
  </si>
  <si>
    <t>BANCA DE GRANITO BRANCO ITAUNAS, COM 3CMDE ESPESSURA, COM 4 ABERTURAS PARA CUBA(EXCLUSIVE CUBA)</t>
  </si>
  <si>
    <t>13383</t>
  </si>
  <si>
    <t>BANCA DE GRANITO BRANCO ITAUNAS, COM 3CMDE ESPESSURA, COM 5 ABERTURAS PARA CUBAS (EXCLUSIVE CUBA)</t>
  </si>
  <si>
    <t>13384</t>
  </si>
  <si>
    <t>BANCA DE GRANITO BRANCO ITAUNAS, COM 3CMDE ESPESSURA, COM 6 ABERTURAS PARA CUBAS (EXCLUSIVE CUBA)</t>
  </si>
  <si>
    <t>13385</t>
  </si>
  <si>
    <t>FRONTISPICIO DE GRANITO BRANCO ITAUNA, COM SECAO DE 5 X 3CM</t>
  </si>
  <si>
    <t>13386</t>
  </si>
  <si>
    <t>FRONTISPICIO DE GRANITO BRANCO ITAUNAS,COM SECAO DE 10 X 2CM</t>
  </si>
  <si>
    <t>13389</t>
  </si>
  <si>
    <t>RESERVATORIO TERMICO DE BAIXA PRESSAO PARA SISTEMA DE AQUECIMENTO SOLAR COM, 100L</t>
  </si>
  <si>
    <t>13390</t>
  </si>
  <si>
    <t>RESERVATORIO TERMICO DE BAIXA PRESSAO, PARA SISTEMA DE AQUECIMENTO SOLAR, COM 200L</t>
  </si>
  <si>
    <t>13391</t>
  </si>
  <si>
    <t>RESERVATORIO TERMICO DE BAIXA PRESSAO, PARA SISTEMA DE AQUECIMENTO SOLAR COM, 300L</t>
  </si>
  <si>
    <t>13392</t>
  </si>
  <si>
    <t>RESERVATORIO TERMICO DE BAIXA PRESSAO, PARA SISTEMA DE AQUECIMENTO SOLAR COM, 400L</t>
  </si>
  <si>
    <t>13393</t>
  </si>
  <si>
    <t>RESERVATORIO TERMICO DE BAIXA PRESSAO, PARA SISTEMA DE AQUECIMENTO SOLAR COM, 500L</t>
  </si>
  <si>
    <t>13394</t>
  </si>
  <si>
    <t>RESERVATORIO TERMICO DE BAIXA PRESSAO, PARA SISTEMA DE AQUECIMENTO SOLAR COM, 600L</t>
  </si>
  <si>
    <t>13395</t>
  </si>
  <si>
    <t>RESERVATORIO TERMICO DE BAIXA PRESSAO, PARA SISTEMA DE AQUECIMENTO SOLAR COM, 800L</t>
  </si>
  <si>
    <t>13396</t>
  </si>
  <si>
    <t>RESERVATORIO TERMICO DE BAIXA PRESSAO, PARA SISTEMA DE AQUECIMENTO SOLAR COM, 1000L</t>
  </si>
  <si>
    <t>13397</t>
  </si>
  <si>
    <t>RESERVATORIO TERMICO DE ALTA PRESSAO, PARA SISTEMA DE AQUECIMENTO SOLAR, COM 100L</t>
  </si>
  <si>
    <t>13398</t>
  </si>
  <si>
    <t>RESERVATORIO TERMICO DE ALTA PRESSAO, PARA SISTEMA DE AQUECIMENTO SOLAR, COM 200L</t>
  </si>
  <si>
    <t>13399</t>
  </si>
  <si>
    <t>RESERVATORIO TERMICO DE ALTA PRESSAO,P/SISTEMA DE AQUECIMENTO SOLAR C/300L</t>
  </si>
  <si>
    <t>13400</t>
  </si>
  <si>
    <t>RESERVATORIO TERMICO DE ALTA PRESSAO, P/SISTEMA DE AQUECIMENTO SOLAR, C/400L</t>
  </si>
  <si>
    <t>13401</t>
  </si>
  <si>
    <t>RESERVATORIO TERMICO DE ALTA PRESSAO, P/SISTEMA DE AQUECIMENTO SOLAR, C/500L</t>
  </si>
  <si>
    <t>13402</t>
  </si>
  <si>
    <t>RESERVATORIO TERMICO DE ALTA PRESSAO, P/SISTEMA DE AQUECIMENTO SOLAR, C/600L</t>
  </si>
  <si>
    <t>13403</t>
  </si>
  <si>
    <t>RESERVATORIO TERMICO DE ALTA PRESSAO, P/SISTEMA DE AQUECIMENTO SOLAR, C/800L</t>
  </si>
  <si>
    <t>13404</t>
  </si>
  <si>
    <t>RESERVATORIO TERMICO DE ALTA PRESSAO, P/SISTEMA DE AQUECIMENTO SOLAR C/1000L</t>
  </si>
  <si>
    <t>13406</t>
  </si>
  <si>
    <t>CONCRETO COM BRITA 1 E 2, FCK 40MPA, COMCIMENTO DE RESISTENCIA A SULFATOS, FATOR A/C=0,50</t>
  </si>
  <si>
    <t>13407</t>
  </si>
  <si>
    <t>MADEIRA EM TORA DE ATE 10M DE COMPR.C/DIAMETRO MEDIO DE 25CM - GRUPO I</t>
  </si>
  <si>
    <t>13409</t>
  </si>
  <si>
    <t>BARRA ROSQUEADA EM ACO INOX, 1,00MX1/2"</t>
  </si>
  <si>
    <t>13410</t>
  </si>
  <si>
    <t>EUCALIPTO EM TORA COM 6,00M DE COMPRIMENTO E DIAMETRO APROXIMADO DE 12CM</t>
  </si>
  <si>
    <t>13411</t>
  </si>
  <si>
    <t>MADEIRA APARELHADA, SECAO (2,5CMX10CM/1"X4") - GRUPO I</t>
  </si>
  <si>
    <t>13412</t>
  </si>
  <si>
    <t>MADEIRA SERRADA, SECAO (7,5CMX30CM/3"X12") - GRUPO I</t>
  </si>
  <si>
    <t>13413</t>
  </si>
  <si>
    <t>PORCA SEXTAVADA DE ACO INOX, DE 1/2"</t>
  </si>
  <si>
    <t>13414</t>
  </si>
  <si>
    <t>PREGO COM CABECA DE (19X36) - (3.1/2"X9BWG)</t>
  </si>
  <si>
    <t>13415</t>
  </si>
  <si>
    <t>PREGO QUADRADO GALVANIZADO A FOGO, TIPO1/2 FORO, DIMENSOES DE (3,38X79)MM</t>
  </si>
  <si>
    <t>13417</t>
  </si>
  <si>
    <t>BOMBA ELETRICA, MODELO J-6 OU SIMILAR, ALUGUEL</t>
  </si>
  <si>
    <t>13418</t>
  </si>
  <si>
    <t>ADITIVO A BASE DE SILICA ATIVA, DOSE SOBRE O PESO DE CIMENTO, NA PROPORCAO MEDIADE 10%</t>
  </si>
  <si>
    <t>13420</t>
  </si>
  <si>
    <t>ELETRODO C/DIAM.DE 5MM (3/16"), E-7018-6G</t>
  </si>
  <si>
    <t>13421</t>
  </si>
  <si>
    <t>PARAFUSO DE ACO CARBONO, CABECA SEXTAVADA, MEDINDO (3/8"X1")</t>
  </si>
  <si>
    <t>13423</t>
  </si>
  <si>
    <t>IMPERMEABILIZANTE A FRIO, COR MARROM-ESCURO, EMUPLASTICO-LATEX, TEXSA OU SIMILAR</t>
  </si>
  <si>
    <t>13424</t>
  </si>
  <si>
    <t>ESCAMAS PRE-MOLDADAS DE CONCRETO FCK 21MPA, FORNECIMENTO, LANCAMENTO E MOLDAGEMDO CONCRETO</t>
  </si>
  <si>
    <t>13425</t>
  </si>
  <si>
    <t>MONTAGEM DE MACICO, INCLUSIVE CARGA, DESCARGA E TRANSPORTE DE ESCAMAS, C/AUXILIODE MUNCK</t>
  </si>
  <si>
    <t>13426</t>
  </si>
  <si>
    <t>TERRA ARMADA P/ARRIMO DE MACICO TIPO "GREIDE", SOBRECARGA RODOVIARIA C/ALTURA DE0 E 6M</t>
  </si>
  <si>
    <t>13427</t>
  </si>
  <si>
    <t>TERRA ARMADA P/ARRIMO DE MACICO TIPO "GREIDE", SOBRECARGA RODOVIARIA C/ALTURA DE6 E 9M</t>
  </si>
  <si>
    <t>13428</t>
  </si>
  <si>
    <t>BLOCO DE CONCRETO ESTRUTURAL DE (19X19X39)CM</t>
  </si>
  <si>
    <t>13429</t>
  </si>
  <si>
    <t>COLCHAO PRE-FABRICADO VSL, COM ESPESSURADE 15CM, MOLDADO IN LOCO</t>
  </si>
  <si>
    <t>13430</t>
  </si>
  <si>
    <t>FORMA METALICA, PARA LAJE, STEEL DECK, ESPESSURA DE 0,80MM, EXCLUSIVE ACESSORIOS</t>
  </si>
  <si>
    <t>13431</t>
  </si>
  <si>
    <t>FORMA METALICA, PARA LAJE, STEEL DECK, ESPESSURA DE 0,95MM, EXCLUSIVE ACESSORIOS</t>
  </si>
  <si>
    <t>13432</t>
  </si>
  <si>
    <t>FORMA METALICA, PARA LAJE, STEEL DECK, ESPESSURA DE 1,25MM, EXCLUSIVE ACESSORIOS</t>
  </si>
  <si>
    <t>13433</t>
  </si>
  <si>
    <t>CONCRETO IMPORTADO DE USINA, DE ALTO DESEMPENHO, RESIST. A COMP. DE 50MPA,FATORAGUA CIMENTO 0,30 A 0,40, INCL. ADITIVOS</t>
  </si>
  <si>
    <t>13434</t>
  </si>
  <si>
    <t>CONCRETO IMPORTADO DE USINA, DE ALTO DESEMPENHO, RESIST. A COMP. DE 70MPA,FATORAGUA CIMENTO 0,30 A 0,40, INCL. ADITIVOS</t>
  </si>
  <si>
    <t>13435</t>
  </si>
  <si>
    <t>CONCRETO IMPORTADO DE USINA, UTILIZANDOBRITA 1 E 2, DE 25MPA COM 8% DE MICROSSILICA</t>
  </si>
  <si>
    <t>13439</t>
  </si>
  <si>
    <t>IMPERMEABILIZANTE - INTRAPLAST-N OU SIMILAR, LATA DE 20KG</t>
  </si>
  <si>
    <t>13441</t>
  </si>
  <si>
    <t>SIKAFLEX 1A PLUS, CINZA CLARO, CARTUCHOC/310ML, SIKA OU SIMILAR</t>
  </si>
  <si>
    <t>13442</t>
  </si>
  <si>
    <t>SIKA FERROGARD 903 OU SIMILAR</t>
  </si>
  <si>
    <t>13443</t>
  </si>
  <si>
    <t>ADESIVO EPOXI ESTRUTURANTE FC, 100% DE SOLIDOS, P/SERVIR MATRIZ A MANTA, ROGERMART OU SIMILAR</t>
  </si>
  <si>
    <t>13444</t>
  </si>
  <si>
    <t>ARGAMASSA EPOXICA DE FIBRA DE CARBONO, PARA CORRECAO DE SUPERFICIE DE CONCRETO,EMBALAGEM DE 1KG</t>
  </si>
  <si>
    <t>13445</t>
  </si>
  <si>
    <t>DISCO DE LIXA SIC, CARBURETO DE SILICIO, DIAMETRO DE 7" E FURO DE 7/8"</t>
  </si>
  <si>
    <t>13446</t>
  </si>
  <si>
    <t>MANTA DE FIBRA DE CARBONO, P/REFORCO ESTRUTURAL, DE (500X0,165)MM, MFC 130, ROGERMAT OU SIMILAR</t>
  </si>
  <si>
    <t>13447</t>
  </si>
  <si>
    <t>PRIMER EPOXICO FC, 100% DE SOLIDOS, P/ANCORAGEM FISICO/QUIMICA DE CONCRETO, ROGERMAT OU SIMILAR</t>
  </si>
  <si>
    <t>13450</t>
  </si>
  <si>
    <t>SIKACARBORDUR S512, SIKA OU SIMILAR</t>
  </si>
  <si>
    <t>13451</t>
  </si>
  <si>
    <t>SIKADUR 30 (A+B), C/6KG, SIKA OU SIMILAR</t>
  </si>
  <si>
    <t>13455</t>
  </si>
  <si>
    <t>MACACO FREYSSINET MODELO K101 OU SIMILAR, 3 CORDOALHAS DE 1/2", ALUGUEL</t>
  </si>
  <si>
    <t>13459</t>
  </si>
  <si>
    <t>CORDOALHA DE 15,2MM</t>
  </si>
  <si>
    <t>13460</t>
  </si>
  <si>
    <t>ISOPOR EM PLACAS, ESPESSURA DE 2CM, PARAJUNTA DE DILATACAO, DE (1.00X0.50)M</t>
  </si>
  <si>
    <t>13461</t>
  </si>
  <si>
    <t>ISOPOR EM PLACAS, ESPESSURA DE 3CM, PARAJUNTAS DE DILATACAO, DE (1,00X0,50)M</t>
  </si>
  <si>
    <t>13462</t>
  </si>
  <si>
    <t>ISOPOR EM PLACAS, ESPESSURA DE 5CM, PARAJUNTAS DE DILATACAO, DE (1,00X0,50)M</t>
  </si>
  <si>
    <t>13463</t>
  </si>
  <si>
    <t>ARGAMASSA POLIMERICA TIXOTROPICA PARA RECUPERACAO E REFORCO DE ESTRUTURA DE CONCRETO</t>
  </si>
  <si>
    <t>13464</t>
  </si>
  <si>
    <t>BAINHA METALICA PRETA, NO DIAMETRO DE 105MM</t>
  </si>
  <si>
    <t>13465</t>
  </si>
  <si>
    <t>BAINHA METALICA PRETA, NO DIAMETRO DE 110MM</t>
  </si>
  <si>
    <t>13466</t>
  </si>
  <si>
    <t>BAINHA DE ACO GALVANIZADO, NO DIAMETRO DE 105MM</t>
  </si>
  <si>
    <t>13467</t>
  </si>
  <si>
    <t>BAINHA DE ACO GALVANIZADO, NO DIAMETRO DE 110MM</t>
  </si>
  <si>
    <t>13468</t>
  </si>
  <si>
    <t>BAINHA METALICA PRETA, NO DIAMETRO DE 125MM</t>
  </si>
  <si>
    <t>13469</t>
  </si>
  <si>
    <t>BAINHA METALICA PRETA, NO DIAMETRO DE 127MM</t>
  </si>
  <si>
    <t>13470</t>
  </si>
  <si>
    <t>BAINHA DE ACO GALVANIZADO, NO DIAMETRO DE 125MM</t>
  </si>
  <si>
    <t>13471</t>
  </si>
  <si>
    <t>BAINHA DE ACO GALVANIZADO, NO DIAMETRO DE 127MM</t>
  </si>
  <si>
    <t>13472</t>
  </si>
  <si>
    <t>CONE DE ANCORAGEM PARA CABO COM 01 CORDOALHA DE 12,7MM</t>
  </si>
  <si>
    <t>13473</t>
  </si>
  <si>
    <t>CONE DE ANCORAGEM PARA CABO COM 02 CORDOALHAS DE 12,7MM</t>
  </si>
  <si>
    <t>13474</t>
  </si>
  <si>
    <t>CONE DE ANCORAGEM PARA CABO COM 03 CORDOALHAS DE 12,7MM</t>
  </si>
  <si>
    <t>13475</t>
  </si>
  <si>
    <t>CONE DE ANCORAGEM PARA CABO COM 05 CORDOALHAS DE 12,7MM</t>
  </si>
  <si>
    <t>13476</t>
  </si>
  <si>
    <t>CONE DE ANCORAGEM PARA CABO COM 07 CORDOALHAS DE 12,7MM</t>
  </si>
  <si>
    <t>13477</t>
  </si>
  <si>
    <t>CONE DE ANCORAGEM PARA CABO COM 27 CORDOALHAS DE 12,7MM</t>
  </si>
  <si>
    <t>13478</t>
  </si>
  <si>
    <t>CONE DE ANCORAGEM PARA CABO COM 01 CORDOALHA DE 15,2MM</t>
  </si>
  <si>
    <t>13479</t>
  </si>
  <si>
    <t>CONE DE ANCORAGEM PARA CABO COM 02 CORDOALHAS DE 15,2MM</t>
  </si>
  <si>
    <t>13480</t>
  </si>
  <si>
    <t>CONE DE ANCORAGEM PARA CABO COM 03 CORDOALHAS DE 15,2MM</t>
  </si>
  <si>
    <t>13481</t>
  </si>
  <si>
    <t>CONE DE ANCORAGEM PARA CABO COM 04 CORDOALHAS DE 15,2MM</t>
  </si>
  <si>
    <t>13482</t>
  </si>
  <si>
    <t>CONE DE ANCORAGEM PARA CABO COM 05 CORDOALHAS DE 15,2MM</t>
  </si>
  <si>
    <t>13483</t>
  </si>
  <si>
    <t>CONE DE ANCORAGEM PARA CABO COM 06 CORDOALHAS DE 15,2MM</t>
  </si>
  <si>
    <t>13484</t>
  </si>
  <si>
    <t>CONE DE ANCORAGEM PARA CABO COM 07 CORDOALHAS DE 15,2MM</t>
  </si>
  <si>
    <t>13485</t>
  </si>
  <si>
    <t>CONE DE ANCORAGEM PARA CABO COM 12 CORDOALHAS DE 15,2MM</t>
  </si>
  <si>
    <t>13486</t>
  </si>
  <si>
    <t>CONE DE ANCORAGEM PARA CABO COM 19 CORDOALHAS DE 15,2MM</t>
  </si>
  <si>
    <t>13487</t>
  </si>
  <si>
    <t>CONE DE ANCORAGEM PARA CABO COM 22 CORDOALHAS DE 15,2MM</t>
  </si>
  <si>
    <t>13488</t>
  </si>
  <si>
    <t>CONE DE ANCORAGEM PARA CABO COM 27 CORDOALHAS DE 15,2MM</t>
  </si>
  <si>
    <t>13489</t>
  </si>
  <si>
    <t>CONE DE ANCORAGEM PARA CABO COM 31 CORDOALHAS DE 15,2MM</t>
  </si>
  <si>
    <t>13490</t>
  </si>
  <si>
    <t>CONE DE ANCORAGEM PARA CABO COM 37 CORDOALHAS DE 15,2MM</t>
  </si>
  <si>
    <t>13491</t>
  </si>
  <si>
    <t>PERFIL DE ACO ASTM A-572-NBR7007</t>
  </si>
  <si>
    <t>13495</t>
  </si>
  <si>
    <t>CONCRETO BOMBEAVEL, UTILIZANDO BRITA 1,DE 40MPA</t>
  </si>
  <si>
    <t>13496</t>
  </si>
  <si>
    <t>CONCRETO IMPORTADO DE USINA, UTILIZANDOBRITA 1, DE 40MPA</t>
  </si>
  <si>
    <t>13497</t>
  </si>
  <si>
    <t>PRE-LAJE, C/PAINEL TRELICADO 5X125CM, MACICA, VAO ATE 6,20M, P/TRAFEGO PESADO, CARGA PERMANENTE DE 7,50KN/M2</t>
  </si>
  <si>
    <t>13498</t>
  </si>
  <si>
    <t>PRE-LAJE C/PAINEL TRELICADO 5X125CM, MACICA, VAO DE 5,20M, P/TRAFEGO PESADO, CARGA PERMANENTE DE 7,50KN/M2</t>
  </si>
  <si>
    <t>13499</t>
  </si>
  <si>
    <t>PRE-LAJE, C/TRELICADO, P/VAO DE 4,10 A 5,20M, SOBRECARGA DE 2,5 A 3,5KN/M2</t>
  </si>
  <si>
    <t>13502</t>
  </si>
  <si>
    <t>GUINDASTE ARTICULADO COM CAPACIDADE MAX.DE 30T/M E ALCANCE MAX. VERTICAL DO SOLO DE APROX. 17,0M, EXCLUSIVE CHASSIS</t>
  </si>
  <si>
    <t>13504</t>
  </si>
  <si>
    <t>GUINDASTE TIPO GRUA C/CAPACACIDADE DE CARGA DE 1200KG E TORRE TOTAL DE 27,00 METROS REFERENCIA ML 1025 SA SITI</t>
  </si>
  <si>
    <t>13507</t>
  </si>
  <si>
    <t>PORTICO MOVEL METALICO, COM TALHA MANUALDE 10T, VAO DE 5M, CURSO DE 30M EM TRILHOS</t>
  </si>
  <si>
    <t>13508</t>
  </si>
  <si>
    <t>PLATAFORMA PANTOGRAFICA, C/CAP.DE TRABALHO ATE 10M ALT.,CAPAC.MAXIMA DE CARGA DISTRIB.3000KG, REF.PP-100-PANT-EL DA KABI</t>
  </si>
  <si>
    <t>13509</t>
  </si>
  <si>
    <t>CARREGADEIRA DE RODAS, POTENCIA MAXIMA AO VOLANTE DE 287HP, FORCA DE DESAGREGACAO 221KN</t>
  </si>
  <si>
    <t>13511</t>
  </si>
  <si>
    <t>ROMPEDOR HIDR. ADAPT.A RETROESCAVADEIRA(EXCL.ESTA) C/PESO OPERAC.435KG FREQ.IMPACTOS 400 A 1000BPM,INCL.PONT.84MM DIAME</t>
  </si>
  <si>
    <t>13512</t>
  </si>
  <si>
    <t>ROMPEDOR HIDRAULICO ADAPTAVEL A ESCAV.HIDRAULICA (EXCL.ESTA) C/PESO OPERAC.1700KG,FREQ.IMPACTOS 320 A 600BPM,130MM DIAM.</t>
  </si>
  <si>
    <t>13513</t>
  </si>
  <si>
    <t>ROLO COMPACTADOR DE UM CILINDRO, MOTOR 80HP, PESO 8.100KG, LARGURA DO CILINDRO 1676MM, PARA COMPACTACAO DE ASFALTO</t>
  </si>
  <si>
    <t>13514</t>
  </si>
  <si>
    <t>ROLO COMPACTADOR DE PNEUS, 7 RODAS, MOTOR 99HP, PESO 21.000KG, LARGURA DE ROLAGEM 1800MM, PARA COMPACTACAO DE ASFALTO</t>
  </si>
  <si>
    <t>13515</t>
  </si>
  <si>
    <t>ROLO COMPACTADOR DE PNEUS, 9 RODAS, MOTOR 99HP, PESO 14.000KG, LARGURA DE ROLAGEM 1760MM, PARA COMPACTACAO DE ASFALTO</t>
  </si>
  <si>
    <t>13516</t>
  </si>
  <si>
    <t>ROLO COMPACTADOR PE-DE-CARNEIRO DUPLO C/2 TAMBORES, TRACAO NECESSARIA 65CV, REF.CMV</t>
  </si>
  <si>
    <t>13517</t>
  </si>
  <si>
    <t>SISTEMA DE AQUEC.C/1 TANQUE FIXO 30.000LP/ASFALTO E 1 TANQUE DE 20.000L P/COMB., C/SIST.CIRC.ASFALTO,REF.TM3020P CIBER</t>
  </si>
  <si>
    <t>13518</t>
  </si>
  <si>
    <t>USINA CONCRETO C/DOSADOR, MIST.P/4 AGREGADOS,VOL.CX 18M3,C/BALANCA AGREGADOS C/CAPAC.4500KG,REF.INDUMOVIL 70LL EXC.SILOS</t>
  </si>
  <si>
    <t>13519</t>
  </si>
  <si>
    <t>SILO DE ESTOCAGEM A GRANEL P/CIM.C/CAP.50T, CONSTR.CHAPA 3MM, ESTRUT.PERFIS LAMIN.PINTURA ANTIFERRUGINOSA, REF.CSM</t>
  </si>
  <si>
    <t>13520</t>
  </si>
  <si>
    <t>SILO DE ESTOCAGEM GRANEL P/CIMENTO,C/CAPAC.100T, CONSTR.CHAPA 3MM, ESTRUT.PERFISLAMIN.ANTIFER.MOTIV. 1/2CV, REF. CSM</t>
  </si>
  <si>
    <t>13521</t>
  </si>
  <si>
    <t>SILO DE ESTOCAGEM GRANEL P/CIM.CAP.120T,CONSTR.CHAPA 3MM,ESTRUT.PERFIS LAMIN.ANTIFER.MOTOVIBRADOR 1/2CV, REF.CSM</t>
  </si>
  <si>
    <t>13522</t>
  </si>
  <si>
    <t>SILO DE AGREGADOS C/CAP.10M3, DOSAGEM AUTOMATICA ATRAVES DE CELULAS ELETR.CARGAE CARREG.POR SIST.ESTEIRAS, REF.CSM</t>
  </si>
  <si>
    <t>13523</t>
  </si>
  <si>
    <t>SILO DE AGREGADOS C/CAP.40M3, DOSAGEM AUTOM.ATRAVES CELULAS ELETR.CARGA E CARREGAMENTO POR SIST.DE ESTEIRAS, REF.CSM</t>
  </si>
  <si>
    <t>13524</t>
  </si>
  <si>
    <t>USINA CONCRETO C/DOS.P/5 AGREG.,VOL.CX 30M3, C/BAL.AGREG.C/CAPAC.7000KG, BAL.ALIM.1300KG,VOL.P/CICLO 3M3,H.NOM.120M3</t>
  </si>
  <si>
    <t>13526</t>
  </si>
  <si>
    <t>BATE-ESTACAS C/CAP.CARGA 20T,TORRE 8M,DIST.ENTRE GUIAS 0,40M, GUINCHO 2 TAMB.C/CAPAC.CARGA 1,5T(IM-1500/2)REF.IM-750-PM</t>
  </si>
  <si>
    <t>13527</t>
  </si>
  <si>
    <t>BATE-ESTACAS C/CAP.CARGA 60T,TORRE 10,6SUPL.13,00M, DIST.0,54M, GUINCHO 2 TAMB.CAP.CARGA 3,0T(IM-3000/2)REF.IM-1000-PM</t>
  </si>
  <si>
    <t>13528</t>
  </si>
  <si>
    <t>BATE-ESTACAS C/CAP.CARGA 80T,TORRE 12,6MSUPL.15,00M,DIST.0,54M, GUIN.2 TAMB.CAPAC.4,0T,POT.DIESEL 58HP,REF.IM-1200-PM</t>
  </si>
  <si>
    <t>13529</t>
  </si>
  <si>
    <t>BATE-ESTACAS C/CAP.CARGA 160T,TORRE 15M,INCL.12º,4 TAMB.(IM-8000/2-600/4000)P/MIN.40/60,MOT.DIESEL 160HP REF.IM 1520-BS</t>
  </si>
  <si>
    <t>13530</t>
  </si>
  <si>
    <t>BOMBA CENTRIFUGA AUTO-ESCORV,P/BOMB.AG.LIMPAS OU SUJAS C/20MM DIAM.PROP.20%,M.GASOL.4,0CV,V.MAX.60M3/H,REF.AE-3-4 THEBE</t>
  </si>
  <si>
    <t>13531</t>
  </si>
  <si>
    <t>BOMBA CENTRIFUGA AUTO-ESCOV.,6,0CV,VAZAOMAX.66M3/H, ALT.MANOM.6,0M, REF. AE-3-6DA THEBE</t>
  </si>
  <si>
    <t>13532</t>
  </si>
  <si>
    <t>BOMBA CENTRIFUGA AUTO-ESCORV.10,0CV,VAZAO MAX. 84M3/H E ALT.MANOM.8M, REF. AE-3-10 DA THEBE</t>
  </si>
  <si>
    <t>13533</t>
  </si>
  <si>
    <t>BOMBA CENTRIFUGA AUTO-ESCOV.,12,5CV,VAZAO MAX.83M3/H E ALT. MANOM.12,0M, REF. AE-3-12,5 DA THEBE</t>
  </si>
  <si>
    <t>13534</t>
  </si>
  <si>
    <t>BOMBA CENTRIFUGA SUBMERSIVEL,P/BOMB,AGUAS C/SOL.5MM DIAM. SUSP., C/MOTOR ELETR.MONOF. 4CV E 3500RPM, REF.TSB-220 THEBE</t>
  </si>
  <si>
    <t>13535</t>
  </si>
  <si>
    <t>BOMBA CENTRIFUGA,VED.P/GAXETA GRAF.,ACOPL.LUVA ELAST.MARCA FAIRES, MOD.DRAGA-4 C/M.DIESEL 17CV,2 CIL.MARCA AGRALE M-790</t>
  </si>
  <si>
    <t>13537</t>
  </si>
  <si>
    <t>RETIFICADORA DE SOLDA ELETRICA DE 430A,MODELO TRR 2600, BANBOZZI OU SIMILAR</t>
  </si>
  <si>
    <t>13538</t>
  </si>
  <si>
    <t>EQUIPAMENTO PARA VIDEO INSP. NO INT. DECOLETORES E GALERIAS C/D. A PARTIR DE 400MM,DESLOC. ATE 100M,C/MALETA E MONITOR</t>
  </si>
  <si>
    <t>13539</t>
  </si>
  <si>
    <t>VASSOURA MECANICA AUTOPROPELIDA, COM ASPIRACAO (SUCCAO) E ESCOVA, CAPACIDADE DE4M3, EXCLUSIVE CHASSIS DE CAMINHAO</t>
  </si>
  <si>
    <t>13540</t>
  </si>
  <si>
    <t>DISTRIBUIDOR DE ASFALTO (BMB), MOTOR DIESEL 100HP, MODELO BC-501/CRC DA BEARCAT</t>
  </si>
  <si>
    <t>13541</t>
  </si>
  <si>
    <t>MISTURADOR DE ASFALTO X BORRACHA, MODELOD&amp;H, EXCLUSIVE CHASSIS</t>
  </si>
  <si>
    <t>13542</t>
  </si>
  <si>
    <t>RECUPERADOR DE ESTRADAS, MOTOR DIESEL 600HP</t>
  </si>
  <si>
    <t>13544</t>
  </si>
  <si>
    <t>VALETADEIRA COM CAPACIDADE DE EXECUCAO DE VALAS EM TORNO DE 15CM DE LARGURA E 80CM DE PROFUNDIDADE</t>
  </si>
  <si>
    <t>13545</t>
  </si>
  <si>
    <t>RECICLADORA DE PAVIMENTOS, POTENCIA MINIMA DE 600HP, VELOC. 8M/MIN - ALUGUEL</t>
  </si>
  <si>
    <t>13546</t>
  </si>
  <si>
    <t>CAMINHAO PARA MICRORREVESTIMENTO ASFALTICO A FRIO, EQUIPADO COM USINA, CAPACIDADE DE 8M3-ALUGUEL</t>
  </si>
  <si>
    <t>13547</t>
  </si>
  <si>
    <t>VIBRO ACABADORA ELETRONICA, CAPACIDADE DO SILO DE ASFALTO 10,5T, LARGURA 4,55M</t>
  </si>
  <si>
    <t>13548</t>
  </si>
  <si>
    <t>KIT DO SISTEMA DE NIVELAMENTO ELETRONICOP/COMPLEMENTACAO DAS VIBRO ACABADORAS</t>
  </si>
  <si>
    <t>13569</t>
  </si>
  <si>
    <t>MAQUINA ROTATIVA P/PERF.POCOS PROFUNDOSREBAIXAMENTO, SOBRE CAMINHAO 12T (INCL.ESTE)</t>
  </si>
  <si>
    <t>13570</t>
  </si>
  <si>
    <t>PLASTICO BOLHAO, BOLHA DIAM. 25MM E LARG. 1,3M</t>
  </si>
  <si>
    <t>13571</t>
  </si>
  <si>
    <t>PLACA DE IDENTIFICACAO EM ACO INOXDAVELESCRITA EM BRAILLE, MED. 8X25CM</t>
  </si>
  <si>
    <t>13572</t>
  </si>
  <si>
    <t>BROCA COM PONTA WIDIA, TIPO ENCAIXE, SDSMAX, DIAMETRO 13MM OU 1/2", COMPRIMENTOUTIL 200MM E TOTAL 340MM</t>
  </si>
  <si>
    <t>13573</t>
  </si>
  <si>
    <t>BROCA COM PONTA WIDIA, TIPO ENCAIXE, SDSMAX, DIAMETRO 16MM OU 5/8", COMPRIMENTOUTIL 200MM E TOTAL 340MM</t>
  </si>
  <si>
    <t>13574</t>
  </si>
  <si>
    <t>BROCA COM PONTA WIDIA, TIPO ENCAIXE, SDSMAX, DIAMETRO 19MM OU 3/4", COMPRIMENTOUTIL 200MM E TOTAL 340MM</t>
  </si>
  <si>
    <t>13575</t>
  </si>
  <si>
    <t>BROCA COM PONTA WIDIA, TIPO ENCAIXE, SDSMAX, DIAMETRO DE 26MM OU 1",COMPRIMENTOUTIL 200MM E TOTAL 340MM</t>
  </si>
  <si>
    <t>13576</t>
  </si>
  <si>
    <t>BROCA COM PONTA WIDIA, TIPO ENCAIXE, SDSMAX DIAMETRO 38MM OU 1 1/2", COMPRIMENTO UTIL 200MM E TOTAL 340MM</t>
  </si>
  <si>
    <t>13577</t>
  </si>
  <si>
    <t>MARTELO ELETRICO PERFURADOR ROTATIVO E DE IMPACTO, POTENCIA DE 750W, 3900 IMPACTOS POR MIN. P/PERF.DE CONCR.ATE 1" DIAM.</t>
  </si>
  <si>
    <t>13578</t>
  </si>
  <si>
    <t>MARTELO ELETRICO PERFURADOR ROTATIVO E DE IMPACTO POT.1050W, 2600 IMPACTOR POR MIN. P/PERFUR.CONCR.1.12" DIAMETRO</t>
  </si>
  <si>
    <t>13579</t>
  </si>
  <si>
    <t>ALUGUEL RODIZIOS BORRACHA, PARA TORRE TUBULAR</t>
  </si>
  <si>
    <t>UNXDIA</t>
  </si>
  <si>
    <t>13580</t>
  </si>
  <si>
    <t>ALUGUEL DE BALANCINHO INDIVIDUAL (CADEIRINHA) INCL. KIT DE SEGURANCA COMPLETO</t>
  </si>
  <si>
    <t>13581</t>
  </si>
  <si>
    <t>CHAPA DE ACO SAE 1006/10-LF, PERFURADA,FUROS RED.DE 1,80MM,LONGIT.DIST.ENTRE OSFUROS 2,55MM, DIM.(2000X1000X1,00)MM</t>
  </si>
  <si>
    <t>13583</t>
  </si>
  <si>
    <t>BALIZADOR DE EMBUTIR EM ALUM.FUND. VIDROTEMP. REFLETOR DE AUTO BRILHO, INCLUS.LAMPADA FLUORESCENTE 9W E REATOR DE 220V</t>
  </si>
  <si>
    <t>13584</t>
  </si>
  <si>
    <t>BALIZADOR EM ALUM.PINTADO P/1 LAMPADA FLUORESCENTE ELETRONICA DE 15/20W, INCLUSIVE ESTA</t>
  </si>
  <si>
    <t>13585</t>
  </si>
  <si>
    <t>SONORIZADOR TIPO CALOTA, DIAM.15CM, CONCFECCIONADO RESINA POLIESTER, C/ELEM.REFLETIVOS E PINO DE FIXACAO</t>
  </si>
  <si>
    <t>13586</t>
  </si>
  <si>
    <t>PLACA INDICATIVA DE ROTA DE FUGA (SAIDA)EM FUNDO VERDE, MED. (359X213X29)MM, AUTOLUMINESCENTE</t>
  </si>
  <si>
    <t>13587</t>
  </si>
  <si>
    <t>MANGUEIRA PVC FLEXIVEL, SUCCAO GRAFITE (SUPERPESADA), C/DIAM.4", P/BOMBA CENTRIFUGA</t>
  </si>
  <si>
    <t>13588</t>
  </si>
  <si>
    <t>MOIRAO ESTICADOR DE CONCRETO ARMADO, SECAO EM "T", COMPR.2,9M, MAIS 0,44M DE PONTA INCLINADA C/2 ESCORAS</t>
  </si>
  <si>
    <t>13589</t>
  </si>
  <si>
    <t>MOIRAO ESTICADOR DE CONCRETO ARMADO, COMPRIMENTO DE 2,50M C/2 ESCORAS</t>
  </si>
  <si>
    <t>13590</t>
  </si>
  <si>
    <t>BARREIRA DE PROTECAO PERIMETRAL TIPO OURICO EM ACO INOXIDAVEL</t>
  </si>
  <si>
    <t>13591</t>
  </si>
  <si>
    <t>BARREIRA DE PROTECAO, TIPO CONC.,C/DIAM.ESPIRAL 450MM, MOD.SIMPLES, LAMINAS 30MM, C/54 ESP.22 LAMINAS P/ESP.FIO 3 A.GALV</t>
  </si>
  <si>
    <t>13592</t>
  </si>
  <si>
    <t>BARREIRA DE PROTECAO, TIPO CONCERTINA, C/DIAM.450MM, MOD. DUPLO, 3 CLIPS POR ESPIRAL, LAM.30MM, C/54 ESP. 22 LAM.FIO 3MM</t>
  </si>
  <si>
    <t>13593</t>
  </si>
  <si>
    <t>PLACA DE INAUGURACAO EM ALUMINIO FUNDIDO(DURALUMINIO), MEDINDO (0,40X0,60)M, COM 6MM DE ESPESSURA, EM ALTO RELEVO</t>
  </si>
  <si>
    <t>13595</t>
  </si>
  <si>
    <t>PLACA DE IDENTIFICACAO CONFECCIONADA CHAPA PET. 2,4MM FUNDO, TEXTOS E SIMBOLOS EM VINIL AUTO-ADESIVO</t>
  </si>
  <si>
    <t>13596</t>
  </si>
  <si>
    <t>PLACA EM PS (POLIESTIRENO), C/1MM DE ESPESSURA, COR CINZA CLARO, TEXTOS COR LARANJA, DE (25X25)CM</t>
  </si>
  <si>
    <t>13597</t>
  </si>
  <si>
    <t>PLACA EM PS (POLIESTIRENO), C/1MM DE ESPESSURA, COR CINZA CLARO, TEXTOS COR LARANJA DE (100X30)CM</t>
  </si>
  <si>
    <t>13598</t>
  </si>
  <si>
    <t>TOTEM INFORMATIVO EM FIBRA DE VIDRO ANTI-PICHANTE, IMPRESSAO AGREGADA, DUPLA FACE DE (0,50X1,50)M</t>
  </si>
  <si>
    <t>13600</t>
  </si>
  <si>
    <t>BANDEJA EM CHAPA FERRO GALVANIZADO DE (15X15)CM, FIXADA SOBRE TUBO DE 1.1/2", ALTURA 100CM</t>
  </si>
  <si>
    <t>13601</t>
  </si>
  <si>
    <t>COLA DE POLIURETANO, REFERENCIA AD-19, TIPO D-19, TIPO ALTRO, FADEMAC OU SIMILAR</t>
  </si>
  <si>
    <t>13602</t>
  </si>
  <si>
    <t>PLACA DE ACO ESCOVADO, P/IDENTIFICACAO DE MONUMENTOS OU ARVORE NOTAVEIS DE (15,5X15)CM, ESP.1MM</t>
  </si>
  <si>
    <t>13603</t>
  </si>
  <si>
    <t>REBITE POP, DE (1/8"X3/8"), REF.440, REFAL OU SIMILAR</t>
  </si>
  <si>
    <t>13604</t>
  </si>
  <si>
    <t>LETRA FUNDIDA EM ALUMINIO, TIPO HELVETICA, ALT. 10CM, ESP. 5MM, C/PINOS P/FIXACAO</t>
  </si>
  <si>
    <t>13605</t>
  </si>
  <si>
    <t>LETRA FUNDIDA, EM BRONZE, POLIDA E OXIDADA NAS LATERAIS, TIPO "HALVETICA" ALT. 10CM, ESP.5MM, C/PINOS P/FIXACAO</t>
  </si>
  <si>
    <t>13606</t>
  </si>
  <si>
    <t>LONA TIPO LEVE, P/PROTECAO DE TELHADOS</t>
  </si>
  <si>
    <t>13614</t>
  </si>
  <si>
    <t>SACO PLASTICO 100L, ESPESSURA DE 0,12MM,PACOTE C/100UN</t>
  </si>
  <si>
    <t>13615</t>
  </si>
  <si>
    <t>MAO-DE-OBRA DE MERGULHADOR, INCLUSIVE ENCARGOS SOCIAIS</t>
  </si>
  <si>
    <t>13616</t>
  </si>
  <si>
    <t>MAO-DE-OBRA DE SEGURANCA ARMADA, INCLUSIVE ENCARGOS SOCIAIS</t>
  </si>
  <si>
    <t>13618</t>
  </si>
  <si>
    <t>ESCORIA GRANULADA DE COBRE (COOPER SLAG)</t>
  </si>
  <si>
    <t>13619</t>
  </si>
  <si>
    <t>ARGILA EXPANDIDA, COM GRANULOMETRIA FINA-2215</t>
  </si>
  <si>
    <t>13620</t>
  </si>
  <si>
    <t>ARGILA EXPANDIDA, COM GRANULOMETRIA GROSSA-3222</t>
  </si>
  <si>
    <t>13623</t>
  </si>
  <si>
    <t>CONCRETO IMPORTADO DE USINA, UTILIZANDOBRITA 1 E 2, DE 20MPA COM 8% DE MICROSSILICA</t>
  </si>
  <si>
    <t>13624</t>
  </si>
  <si>
    <t>MEIO-FIO EM GRANITO, TIPO PARALELOGRAMO,DE 83º, SEM POLIMENTO, CHANFRO DE 1CM,DE 20X25CM</t>
  </si>
  <si>
    <t>13625</t>
  </si>
  <si>
    <t>MEIO-FIO EM GRANITO, TIPO RETO, APICOADO, COM ALTURA DE 35CM</t>
  </si>
  <si>
    <t>13626</t>
  </si>
  <si>
    <t>ADITIVO CONTROLADOR RUPTURA EMULSAO ASFALTICA</t>
  </si>
  <si>
    <t>13627</t>
  </si>
  <si>
    <t>EMULSAO ASFALTICA RUPTURA CONTROLADA, MODIFICADA POR POLIMETROS</t>
  </si>
  <si>
    <t>13628</t>
  </si>
  <si>
    <t>ASFALTO ECOLOGICO, MODIFICADO POR BORRACHA GRANULADA</t>
  </si>
  <si>
    <t>13629</t>
  </si>
  <si>
    <t>ASFALTO MODIFICADO COM POLIMERO TIPO SBS, PENETRACAO 80/60</t>
  </si>
  <si>
    <t>13630</t>
  </si>
  <si>
    <t>MAO-DE-OBRA DE RASTILHEIRO, INCLUSIVE ENCARGOS SOCIAIS</t>
  </si>
  <si>
    <t>13631</t>
  </si>
  <si>
    <t>LONA DE POLIETILENO, (LONA DE TERREIRO),ESPESSURA DE 0,20MM</t>
  </si>
  <si>
    <t>13632</t>
  </si>
  <si>
    <t>BLOCO CONCRETO VAZADO, CONCREGRAMA CGD DE (50X50X10)CM</t>
  </si>
  <si>
    <t>13633</t>
  </si>
  <si>
    <t>BLOCO CONCRETO VAZADO, CONCREGRAMA CG7 DE (60X45X7,5)CM</t>
  </si>
  <si>
    <t>13634</t>
  </si>
  <si>
    <t>ESCORIA DE ACIARIA, N° 0, EXCLUSIVE TRANSPORTE</t>
  </si>
  <si>
    <t>13635</t>
  </si>
  <si>
    <t>ESCORIA DE ACIARIA, Nº 1, EXCLUSIVE TRANSPORTE</t>
  </si>
  <si>
    <t>13636</t>
  </si>
  <si>
    <t>ESCORIA DE ACIARIA, N° 2, EXCLUSIVE TRANSPORTE</t>
  </si>
  <si>
    <t>13638</t>
  </si>
  <si>
    <t>PO DE BORRACHA GRANULADO DE PNEU</t>
  </si>
  <si>
    <t>13639</t>
  </si>
  <si>
    <t>FIBRAS PARA SMA</t>
  </si>
  <si>
    <t>13640</t>
  </si>
  <si>
    <t>MAO-DE-OBRA DE TECNICO A PARA OBRAS RODOVIARIAS, INCLUSIVE ENCARGOS SOCIAIS</t>
  </si>
  <si>
    <t>13642</t>
  </si>
  <si>
    <t>ADITIVO CONTROLADOR (ACELERAR OU RETARDAR) DE RUPTURA DA EMULSAO NA LAMA ASFALTICA</t>
  </si>
  <si>
    <t>13643</t>
  </si>
  <si>
    <t>AMIDA SINTETICA PARA CBUQ</t>
  </si>
  <si>
    <t>13644</t>
  </si>
  <si>
    <t>13646</t>
  </si>
  <si>
    <t>SILICA ATIVA (MICROSSILICA) PARA CONCRETO</t>
  </si>
  <si>
    <t>13648</t>
  </si>
  <si>
    <t>ALUGUEL DE BANHEIRO QUIM., PORT.,2,31X1,56X1,16M, INCL.INST., RETIRADA FORN.QUIMICA DESOD.BACT.PAPEL HIG.UN.MOV.SUCCAO</t>
  </si>
  <si>
    <t>UNXME</t>
  </si>
  <si>
    <t>13649</t>
  </si>
  <si>
    <t>PARALOID TB 148S</t>
  </si>
  <si>
    <t>13650</t>
  </si>
  <si>
    <t>ACIDO CITRICO MONOHIDRATADO PA</t>
  </si>
  <si>
    <t>13651</t>
  </si>
  <si>
    <t>ACIDO TARTARICO L+PA ACS, EMBALAGEM COM250G</t>
  </si>
  <si>
    <t>13652</t>
  </si>
  <si>
    <t>BICARBONATO DE AMONIA</t>
  </si>
  <si>
    <t>13654</t>
  </si>
  <si>
    <t>DETERGENTE LIQUIDO BIODEGRADAVEL CONCENTRADO, DESENGORDURANTE, FRASCO COM 500ML</t>
  </si>
  <si>
    <t>13655</t>
  </si>
  <si>
    <t>TINTA-REDUTOR A BASE POLIURETANO, LATA DE 5L, CORAL OU SIMILAR</t>
  </si>
  <si>
    <t>13656</t>
  </si>
  <si>
    <t>TINTA-REMOVEDOR PASTOSO, GALAO DE 1/4, WANDA OU SIMILAR</t>
  </si>
  <si>
    <t>13658</t>
  </si>
  <si>
    <t>SOLUPAN TECNICO</t>
  </si>
  <si>
    <t>13659</t>
  </si>
  <si>
    <t>LAVADORA ALTA PRESSAO DE 166 BAR, TENSAO220/338VM MOD.CSL 2400 FTS, ELETROLUX OU SIMILAR</t>
  </si>
  <si>
    <t>13660</t>
  </si>
  <si>
    <t>MANTA GEOTEXTIL NAO TECIDO DE POLIESTERLARG.2,30M C/RESISTENCIA A TRACAO A FAIXA LARG.NA RUPTURA 8KN/M E AO PUNC.280N</t>
  </si>
  <si>
    <t>13661</t>
  </si>
  <si>
    <t>MANTA GEOTEXTIL NAO TECIDO DE POLIESTERLARG.2,30M C/RESIST.TRACAO FAIXA LARGA RUPTURA 10KN/M AO PUNCIONAMENTO 380N</t>
  </si>
  <si>
    <t>13662</t>
  </si>
  <si>
    <t>MANTA GEOTEXTIL NAO TECIDO POLIESTER LARG. 2,30M COM RESIST.TRACAO A FAIXA LARGARUPTURA DE 16KN/M E AO PUNCION.550N</t>
  </si>
  <si>
    <t>13663</t>
  </si>
  <si>
    <t>MANTA GEOTEXTIL NAO TECIDO POLIESTER LARG.2,30M, RESIST.TRACAO FAIXA LARGA RUPTURA DE 21KN/M E AO PUNCION. 700N</t>
  </si>
  <si>
    <t>13664</t>
  </si>
  <si>
    <t>MANTA GEOTEXTIL NAO TECIDO POLIESTER LARG. 2,30M C/RESIST.TRACAO FAIXA LARGA RUPTURA DE 31KN/M E AO PUNCION. 1000N</t>
  </si>
  <si>
    <t>13665</t>
  </si>
  <si>
    <t>MANTA GEOTEXTIL NAO TECIDO DE POLIESTERDENSIDADE 75G/M2</t>
  </si>
  <si>
    <t>13666</t>
  </si>
  <si>
    <t>GEOGRELHA TECIDO DE POLIESTER REVEST.C/PVC, RESIST.LONGIT.TRACAO DE 35KN/M E RESISTENCIA TRANSVERSAL DE 20KN/M</t>
  </si>
  <si>
    <t>13667</t>
  </si>
  <si>
    <t>GEOGRELHA TECIDO DE POLIESTER REVESTIDAC/PVC, RESIST.LONGIT.A TRACAO DE 55KN/ME RESIST.TRANSV. DE 30KN/M</t>
  </si>
  <si>
    <t>13668</t>
  </si>
  <si>
    <t>GEOGRELHA TECIDO DE POLIESTER REVESTIDAC/PVC, RESIST.LONGIT.A TRACAO DE 80KN/ME RESIST.TRANSVERSAL 30KN/M</t>
  </si>
  <si>
    <t>13669</t>
  </si>
  <si>
    <t>GEOGRELHA TECIDO DE POLIESTER REVESTIDAC/PVC RESIST. LONGIT.TRACAO DE 110KN/M ERESIST. TRANSVERSAL DE 30KN/M</t>
  </si>
  <si>
    <t>13670</t>
  </si>
  <si>
    <t>GEOGRELHA TECIDO PVA (POLI ALCOOL VINILICO) COM MODULO DE RIGIDEZ DE 700KN/M A 5% DE DEFORMACAO</t>
  </si>
  <si>
    <t>13671</t>
  </si>
  <si>
    <t>GEOGRELHA TECIDA DE PVA (POLI ALCOOL VINILICO) C/MODULO DE RIGIDEZ DE 1000KN/M A5% DE DEFORMACAO</t>
  </si>
  <si>
    <t>13672</t>
  </si>
  <si>
    <t>GEOGRELHA TECIDA DE PVA (POLI ALCOOL VINILICO) C/MODULO DE RIGIDEZ DE 1600KN/M A5% DE DEFORMACAO</t>
  </si>
  <si>
    <t>13673</t>
  </si>
  <si>
    <t>GEOGRELHA TECIDO DE PVA (POLI ALCOOL VINILICO) C/MODULO DE RIGIDEZ DE 2200KN/M A5% DE DEFORMACAO</t>
  </si>
  <si>
    <t>13674</t>
  </si>
  <si>
    <t>GEOGRELHA TECIDO DE PVC (POLI ALCOOL VINILICO) C/MODULO DE RIGIDEZ DE 3000KN/M A5% DE DEFORMACAO</t>
  </si>
  <si>
    <t>13675</t>
  </si>
  <si>
    <t>GEOGRELHA TECIDO DE PVA (POLI ALCOOL VINILICO) C/MOD. DE RIGIDEZ 4000KN/M A 5% DE DEFORMACAO</t>
  </si>
  <si>
    <t>13676</t>
  </si>
  <si>
    <t>GEOGRELHA TECIDO DE PVA (POLI ALCOOL VINILICO) C/MODULO DE RIGIDEZ DE 6000KN/M A5% DE DEFORMACAO</t>
  </si>
  <si>
    <t>13677</t>
  </si>
  <si>
    <t>GEOGRELHA TECIDO DE PVA (POLI ALCOOL VINILICO) C/MODULO DE RIGIDEZ DE 8000KN/M A5% DE DEFORMACAO</t>
  </si>
  <si>
    <t>13678</t>
  </si>
  <si>
    <t>GEOGRELHA P/REF.CAMADAS ASFALTICAS,PROD.FILAM.POLIESTER ALTA TENAC.C/REV.BETUM.ULTRA LEVE MIN.800,DEF.MAX.12%,40MMX40MM</t>
  </si>
  <si>
    <t>13679</t>
  </si>
  <si>
    <t>GEOGRELHA COMP.P/DRENAGEM POLIET.ALTA DENS.C/REVEST.GEOTEXTIL NAO TECIDO POLIESTER, COMPRESSAO 320KPA, LARG. 2,0M</t>
  </si>
  <si>
    <t>13680</t>
  </si>
  <si>
    <t>TAMPAO COMPL.FERROFUND.DUCTIL (MODULAR)CIRC.P/CX REG.PAS.ABERT.TELAR 600MM C/TAMPA P/ACES.CLAS.B125,NBR10160,CONT.125KN</t>
  </si>
  <si>
    <t>13681</t>
  </si>
  <si>
    <t>TAMPAO COMPL.FERRO FUND.DUCTIL(MODULAR)P/CX REG.PAS.ABERT.600MM, CLASSE D400 DANBR 10160, CARGA DE CONTROLE 400KN</t>
  </si>
  <si>
    <t>13719</t>
  </si>
  <si>
    <t>CUSTO DIARIO DE UTILIZ.EQUIP.DE SOLDA DETUBOS E CONEXOES PEAD, POR TERMOFUSAO ININCL.SOLDADOR ESPEC.ATE DIAM.EXT.225MM</t>
  </si>
  <si>
    <t>13720</t>
  </si>
  <si>
    <t>CUSTO DIARIO UTIL.EQUIP.SOLDA DE TUBOS ECONEXOES PEAD, POR TERMOFUSAO INCL.SOLDADOR ESPEC.,ATE DIAM. EXT. 355MM</t>
  </si>
  <si>
    <t>13721</t>
  </si>
  <si>
    <t>CANTONEIRA DE ABAS IGUAIS DE 2"X3/8"</t>
  </si>
  <si>
    <t>13722</t>
  </si>
  <si>
    <t>TERRA ARMADA P/ARRIMO DE DE MACICO TIPOGREIDE, SOBRECARGA RODOVIARIA C/ALTURA DE 9 E 12M</t>
  </si>
  <si>
    <t>13723</t>
  </si>
  <si>
    <t>CONCRETO IMPORTADO DE USINA, DE ALTO DESEMPENHO, RESIST. A COMP. DE 60MPA,FATORAGUA CIMENTO 0,30 A 0,40, INCL. ADITIVOS</t>
  </si>
  <si>
    <t>13724</t>
  </si>
  <si>
    <t>BLOCO DE CONCRETO ESPECIAL (0,40X0,40X0,20)M SEM JARDINEIRA</t>
  </si>
  <si>
    <t>13725</t>
  </si>
  <si>
    <t>BLOCO DE CONCRETO ESPECIAL (0,40X0,40X0,20)M COM JARDINEIRA</t>
  </si>
  <si>
    <t>13726</t>
  </si>
  <si>
    <t>BOMBA MANUAL, MODELO P-1, STUP OU SIMILAR, ALUGUEL</t>
  </si>
  <si>
    <t>13727</t>
  </si>
  <si>
    <t>PUXADOR DE ACO INOX, VERTICAL C/40CM, C/FLANGES DE FIXACAO</t>
  </si>
  <si>
    <t>13729</t>
  </si>
  <si>
    <t>GALVANIZACAO POR IMERSAO A QUENTE</t>
  </si>
  <si>
    <t>13730</t>
  </si>
  <si>
    <t>FITA ANTICORROSIVA, 75MMX30M</t>
  </si>
  <si>
    <t>13731</t>
  </si>
  <si>
    <t>VEICULO DE PASSEIO, PRECO SEM PNEUS, COMMOTOR 1.6 LITROS BI-COMB (G+E), 4 P, 5P, C/AR COND, DIR HIDR E VID ELET DIANT</t>
  </si>
  <si>
    <t>13732</t>
  </si>
  <si>
    <t>TELHA TRAPEZOIDAL EM ACO GALVANIZADO, ESPESSURA DE 0,5MM</t>
  </si>
  <si>
    <t>13733</t>
  </si>
  <si>
    <t>TUBO FER.FUND.DUC.C/BOLSA FLAN.SOLD.ESP.CLAS.K-9,CLAS.PRES.PN-16,NBR 15420 E 7560,EXC.ACES.P/JUNTA,D=450MM,C=1,0M</t>
  </si>
  <si>
    <t>13737</t>
  </si>
  <si>
    <t>CHAPA DE ACO SAE 1006/10-LF, PERFURADA,FUROS RED.DE 6,35MM, LONG.,DIST.ENTRE FUROS 9MM (CENTRO) DIM. (2000X100X1,50)MM</t>
  </si>
  <si>
    <t>13738</t>
  </si>
  <si>
    <t>PLACA DE INAUG.EM LATAO, C/ESPES.MINIMA3MM, GRAVACAO POSITIVA E NEGATIVA, ACAB.NAS BORDAS POR ABRASAO</t>
  </si>
  <si>
    <t>13740</t>
  </si>
  <si>
    <t>POLIMERO SBS GRANULADO</t>
  </si>
  <si>
    <t>13741</t>
  </si>
  <si>
    <t>COBOGO DE CONCRETO VAZADO, EM VENEZIANA,MEDINDO 45X60X8CM</t>
  </si>
  <si>
    <t>13742</t>
  </si>
  <si>
    <t>PLACA DE GRANITO CINZA CORUMBA, ESPESSURA DE 2CM</t>
  </si>
  <si>
    <t>13743</t>
  </si>
  <si>
    <t>FORRO DE PVC EM REGUAS DE 100MM,COM ESP.IGUAL OU SUP. A 8MM,ENCAIXADOS ENTRE SI,INC. RODAFORRO,METALON E PARAF.,F/COLOC</t>
  </si>
  <si>
    <t>13749</t>
  </si>
  <si>
    <t>PERSIANA VERTICAL EM PVC, LAMINA C/LARGURA DE 89MM, FORNECIMENTO E COLOCACAO</t>
  </si>
  <si>
    <t>13752</t>
  </si>
  <si>
    <t>FECHADURA EXTERNA TIPO OVAL, MACANETA TIPO BOLA, ROSETA CIRCULAR EM LATAO LAMINADO, ACABAMENTO CROMADO ACETINADO</t>
  </si>
  <si>
    <t>13753</t>
  </si>
  <si>
    <t>DOBRADICA 3"X3" EM LATAO CROMADO, COM PINOS, BOLAS E ANEIS DE LATAO</t>
  </si>
  <si>
    <t>13754</t>
  </si>
  <si>
    <t>FECHADURA SIMPLES, RETANGULAR, MACANETATIPO ALAVANCA, ROSETA CIRCULAR EM LATAOLAMINADO, ACABAMENTO CROMADO ACETINADO</t>
  </si>
  <si>
    <t>13755</t>
  </si>
  <si>
    <t>DOBRADICA 3"X2.1/2" EM FERRO GALVANIZADO, COM PINOS E BOLAS DE LATAO</t>
  </si>
  <si>
    <t>13761</t>
  </si>
  <si>
    <t>DIVISORIA MOVEL SANFONADA EM PVC, PARA AMBIENTE HOSPITALAR, ALTURA DE 185CM, LARGURA TOTAL DE 136,5CM</t>
  </si>
  <si>
    <t>13762</t>
  </si>
  <si>
    <t>DIVISORIA MOVEL SANFONADA EM PVC, PARA AMBIENTE HOSPITALAR, ALTURA DE 185CM, LARGURA TOTAL DE 199,5CM</t>
  </si>
  <si>
    <t>13763</t>
  </si>
  <si>
    <t>DIVISORIA MOVEL SANFONADA EM PVC, PARA AMBIENTE HOSPITALAR, ALTURA DE 185CM, LARGURA TOTAL DE 304,5CM</t>
  </si>
  <si>
    <t>13764</t>
  </si>
  <si>
    <t>CORTINA DIVISORIA HOSPITALAR,CONFEC. VINIL ALTA ESPESSURA 0.4MM,ALTURA 1.80M,PINTURA ELET.BRANCA,FONECIMENTO E COLOCACAO</t>
  </si>
  <si>
    <t>13765</t>
  </si>
  <si>
    <t>BIOMBO MOVEL, C/RODIZIOS, RETO, EM CHUMBO LAMINADO REVEST.EM EUCAPLAC, 1MM ESP.MED.0,80X1,80M, C/VISOR VIDRO PLUMBIFERO</t>
  </si>
  <si>
    <t>13766</t>
  </si>
  <si>
    <t>PAINEL BLINDADO C/CHUMBO 1MM P/USO EM DIV.OU BIOMBOS RADIOL.INCL.MAO-DE-OBRA DEINST.,PERFIS,PORTAS E ELEM. DE FIXACAO</t>
  </si>
  <si>
    <t>13767</t>
  </si>
  <si>
    <t>PAINEL BLINDADO C/CHUMBO 1,50MM P/USO EMDIVIS.OU BIOMBOS RADIOL.INCL.MAO-DE-OBRA DE INST.PERFIS,PORTAS E ELEM.FIXACAO</t>
  </si>
  <si>
    <t>13768</t>
  </si>
  <si>
    <t>SUPORTE P/PORTA SORO DE TETO, FIXO, COM4 GANCHOS</t>
  </si>
  <si>
    <t>13770</t>
  </si>
  <si>
    <t>PASSA-CHASSIS 2 PORTAS, CONSTR.C.ACO TRAT.PINT.COR CINZA MART.P/SER EMBUT.PAREDEC.ESC.SL.RAIO-X H=60CM,L=30CM,C=45CM</t>
  </si>
  <si>
    <t>13771</t>
  </si>
  <si>
    <t>BANCADA ACO INOXIDAVEL P/LAVAGEM DE BEBE</t>
  </si>
  <si>
    <t>13772</t>
  </si>
  <si>
    <t>TANQUE PARA EXPURGO EM ACO INOXIDAVEL</t>
  </si>
  <si>
    <t>13773</t>
  </si>
  <si>
    <t>LAVATORIO CIRURGICO EM ACO INOXIDAVEL, MEDINDO 1,5M DE COMPRIMENTO, C/DUAS TORN.AUT P/SAIDA AGUA, DISP. AUT SABAO/DEGER</t>
  </si>
  <si>
    <t>13774</t>
  </si>
  <si>
    <t>CAMARA FRIGORIFICA P/CADAVERES, C/2 LUGARES, TEMPER. PROJ. 0 A 3º.C, UNID.COND.1HP-220V,EVAP.TIPO AR FORC.POLIURETANO</t>
  </si>
  <si>
    <t>13775</t>
  </si>
  <si>
    <t>CAMARA FRIGORIFICA P/CADAVERES, C/04 LUGARES,TEMP.PROJ.0 A 3º.C,UNID.COND.1HP-220V,EVAP.TIPO AR FORCADO,ISOL.PILIURETANO</t>
  </si>
  <si>
    <t>13776</t>
  </si>
  <si>
    <t>CAMARA FRIGORIFICA P/CADAVERES, C/06 LUGARES, TEMP.PROJ.0 A 3º.C, UNID.COND.1H-220V,EVAP.TIPO AR FORC.ISOL.POLIURETANO</t>
  </si>
  <si>
    <t>13777</t>
  </si>
  <si>
    <t>CAMARA FRIGORIFICA P/CADAVERES,C/08 LUGARES, TEMP.PROJ.0 A 3º.C, UNID.CONDENS.1HP-220,EVAP.TIPO AR FORC.ISOL.POLIURETANO</t>
  </si>
  <si>
    <t>13778</t>
  </si>
  <si>
    <t>CAMARA FRIGORIFICA P/CADAVERES,C/10 LUGARES, TEMP.PROJ.0 A 3ºC, UNID.COND. 1HP-220V, EVAP.TIPO AR FORC.ISOL.POLIURETANO</t>
  </si>
  <si>
    <t>13779</t>
  </si>
  <si>
    <t>CAMARA FRIGORIFICA P/CADAVERES,C/12 LUGARES, TEMP.PROJ.0 A 3ºC, UNID.COND. 1HP-220V, EVAP.TIPO AR FORC.ISOL.POLIURETANO</t>
  </si>
  <si>
    <t>13780</t>
  </si>
  <si>
    <t>CAMARA FRIGORIFICA P/CADAVERES,C/14 LUGARES, TEMP.PROJ.0 A 3ºC, UNID.COND. 1HP-220V, EVAP.TIPO AR FORC.ISOL.POLIURETANO</t>
  </si>
  <si>
    <t>13781</t>
  </si>
  <si>
    <t>CAMARA FRIGORIFICA P/CADAVERES,C/16 LUGARES, TEMP.PROJ.0 A 3ºC, UNID.COND.1HP-220V, EVAP.TIPO AR FORC.ISOL.POLIURETANO</t>
  </si>
  <si>
    <t>13782</t>
  </si>
  <si>
    <t>CAMARA FRIGORIFICA P/CADAVERES,C/18 LUGARES, TEMP.PROJ. 0 A 3ºC, UNID.COND.1HP-220V, EVAP.TIPO AR FORC.ISOL.POLIURETANO</t>
  </si>
  <si>
    <t>13783</t>
  </si>
  <si>
    <t>CAMARA FRIGORIFICA P/CADAVERES,C/20 LUGARES, TEMP.PROJ.0 A 3ºC, UNID.COND.1HP-220V, EVAP.TIPO AR FORC.ISOL.POLIURETANO</t>
  </si>
  <si>
    <t>13784</t>
  </si>
  <si>
    <t>MESA P/AUTOPSIA OU NECROPSIA ESPECIAL, C/PIA E RECIPIENTE DE COLETA DE MAT.C/MOVIMENTO ROTATIVO HORIZ.E SIST.ELEVATORIO</t>
  </si>
  <si>
    <t>13785</t>
  </si>
  <si>
    <t>ARANDELA EMBUTIR, TIPO "LUZ VIGIA",LINHAHOSP.,P/1 LAMP.INC.OU FLUOR.(EXCL.ESTAS)P/USO INT.CHAPA ZINC.PINT.REFL.ALTO BRI</t>
  </si>
  <si>
    <t>13788</t>
  </si>
  <si>
    <t>POSTE DE CONCRETO, C/SECAO CIRCULAR C/9MDE COMPR.E CARGA NOMINAL NO TOPO DE 600KG, EXCLUS.TRANSPORTE</t>
  </si>
  <si>
    <t>13789</t>
  </si>
  <si>
    <t>POSTE DE CONCRETO, C/SECAO CIRCULAR C/11,00M DE COMPRIM.E CARGA NOMINAL HORIZONTAL NO TOPO DE 600KG, EXCL. TRANSPORTE</t>
  </si>
  <si>
    <t>13790</t>
  </si>
  <si>
    <t>CANALETA PLASTICA RECICLADA (ALUGUEL) COM 61CM DE COMPRIMENTO PARA ACRESCIMO DE12CM NA ALTURA DAS NERVURAS</t>
  </si>
  <si>
    <t>13791</t>
  </si>
  <si>
    <t>ABRIGO P/PARADA DE ONIBUS,PRE-FABRICADOEM CONCRETO APARENTE PROTENDIDO E/OU ARMADO,NAS DIMENSOES DE 4,00X2,00M,COLOCADO</t>
  </si>
  <si>
    <t>13792</t>
  </si>
  <si>
    <t>CORDOALHA ENGRAXADA E PLASTIFICADA DE 12,7MM CP-190 RB</t>
  </si>
  <si>
    <t>13793</t>
  </si>
  <si>
    <t>CORDOALHA ENGRAXADA E PLASTIFICADA DE 15,2MM CP-190 RB</t>
  </si>
  <si>
    <t>13794</t>
  </si>
  <si>
    <t>PREPARO E COLOCACAO DE CORDOALHA ENGRAXADA E PLASTIFICADA DE 12,7MM CP-190 RB</t>
  </si>
  <si>
    <t>13795</t>
  </si>
  <si>
    <t>PREPARO E COLOCACAO DE CORDOALHA ENGRAXADA E PLASTIFICADA DE 15,2MM CP-190 RB</t>
  </si>
  <si>
    <t>13796</t>
  </si>
  <si>
    <t>PROTENSAO EM EDIFICACOES COM LAJES PLANAS OU NERVURADAS UTILIZ. CORDOALHA ENGRAXADA E PLAST. DE 12,7MM,EXCLUS. CORDOALHA</t>
  </si>
  <si>
    <t>13797</t>
  </si>
  <si>
    <t>PROTENSAO EM EDIFICACOES COM LAJES PLANAS OU NERVURADAS UTILIZ. CORDOALHA ENGRAXADA E PLAST. DE 15,2MM,EXCLUS. CORDOALHA</t>
  </si>
  <si>
    <t>13798</t>
  </si>
  <si>
    <t>PROTENSAO EM FUNDACOES TIPO RADIER OU LAJES DE PISOS IND. UTILIZ.CORDOALHA ENGRAXADA E PLASTIF.12,7MM, EXCL.A CORDOALHA</t>
  </si>
  <si>
    <t>13799</t>
  </si>
  <si>
    <t>PROTENSAO EM FUNDACOES TIPO RADIER OU LAJES DE PISOS INDUSTR., UTILIZ.CORDOALHAENGRAXADA E PLAST.15,2MM, EXCL.CORDOALHA</t>
  </si>
  <si>
    <t>13800</t>
  </si>
  <si>
    <t>ESCORAMENTO METAL.(ALUGUEL) C/ESCORAS TELESC.OU TORRES DE CARGA, INCL.VIGAM.PRINC.E SECUND.P/ESTRUT.CONVENC.DE CONCRETO</t>
  </si>
  <si>
    <t>13801</t>
  </si>
  <si>
    <t>ESCORAS METALICAS (ALUGUEL) P/CIMBRAMENTO METALICO DE LAJES PLANAS (COGUMELO) C/ALT. ATE 3,50M</t>
  </si>
  <si>
    <t>13802</t>
  </si>
  <si>
    <t>CIMBRAMENTO METALICO (ALUGUEL) PARA EDIFICIO COM LAJES PLANAS (COGUMELO) DISPENSANDO REESCORAMENTO</t>
  </si>
  <si>
    <t>13803</t>
  </si>
  <si>
    <t>FORMAS PLASTICAS RECICLADAS (ALUGUEL) P/EDIF.C/LAJES PLANAS, NAS DIM. 61X61CM, COM 18MM DE ESPESSURA</t>
  </si>
  <si>
    <t>13804</t>
  </si>
  <si>
    <t>CAIXAS PLASTICAS RECICLADAS (ALUGUEL) PARA LAJES NERVURADAS, NAS DIMENSOES DE 61X61CM E 16CM DE ALTURA</t>
  </si>
  <si>
    <t>13805</t>
  </si>
  <si>
    <t>CAIXAS PLASTICAS RECICLADAS (ALUGUEL) PARA LAJES NERVURADAS, NAS DIMENSOES DE 61X61CM E 18CM DE ALTURA</t>
  </si>
  <si>
    <t>13806</t>
  </si>
  <si>
    <t>CAIXAS PLASTICAS RECICLADAS (ALUGUEL) PARA LAJES NERVURADAS, NAS DIMENSOES DE 61X61CM E 21CM DE ALTURA</t>
  </si>
  <si>
    <t>13807</t>
  </si>
  <si>
    <t>CAIXAS PLASTICAS RECICLADAS (ALUGUEL) PARA LAJES NERVURADAS, NAS DIMENSOES DE 61X61CM E 26CM DE ALTURA</t>
  </si>
  <si>
    <t>13808</t>
  </si>
  <si>
    <t>CAIXAS PLASTICAS RECICLADAS (ALUGUEL) PARA LAJES NERVURADAS, NAS DIMENSOES DE 61X61CM E 30CM DE ALTURA</t>
  </si>
  <si>
    <t>13809</t>
  </si>
  <si>
    <t>AREIA LAVADA, GROSSA, PARA REGIAO DE CAMPOS DOS GOYTACAZES, EXCLUSIVE TRANSPORTE</t>
  </si>
  <si>
    <t>13810</t>
  </si>
  <si>
    <t>AREIA LAVADA, GROSSA, PARA REGIAO DE ITAPERUNA, EXCLUSIVE TRANSPORTE</t>
  </si>
  <si>
    <t>13811</t>
  </si>
  <si>
    <t>AREIA LAVADA, GROSSA, PARA REGIAO DE MACAE, EXCLUSIVE TRANSPORTE</t>
  </si>
  <si>
    <t>13812</t>
  </si>
  <si>
    <t>AREIA LAVADA, GROSSA, PARA REGIAO DE NOVA FRIBURGO, EXCLUSIVE TRANSPORTE</t>
  </si>
  <si>
    <t>13813</t>
  </si>
  <si>
    <t>AREIA LAVADA, GROSSA, PARA REGIAO DE BARRA MANSA, EXCLUSIVE TRANSPORTE</t>
  </si>
  <si>
    <t>13814</t>
  </si>
  <si>
    <t>AREIA LAVADA, GROSSA, PARA REGIAO METROPOLITANA DO RIO DE JANEIRO, EXCLUSIVE TRANSPORTE</t>
  </si>
  <si>
    <t>13819</t>
  </si>
  <si>
    <t>ALUGUEL DE ESCORAMENTO BLINDADO (3,00X2,50)M</t>
  </si>
  <si>
    <t>13820</t>
  </si>
  <si>
    <t>ALUGUEL DE ESCORAMENTO BLINDADO (3,00X4,50)M</t>
  </si>
  <si>
    <t>13821</t>
  </si>
  <si>
    <t>ALUGUEL DE ESCORAMENTO BLINDADO (3,00X6,00)M</t>
  </si>
  <si>
    <t>13822</t>
  </si>
  <si>
    <t>ALUGUEL DE ESCORAMENTO BLINDADO (5,50X2,50)M</t>
  </si>
  <si>
    <t>13823</t>
  </si>
  <si>
    <t>ALUGUEL DE ESCORAMENTO BLINDADO (5,50X4,50)M</t>
  </si>
  <si>
    <t>13824</t>
  </si>
  <si>
    <t>ALUGUEL DE ESCORAMENTO BLINDADO (5,50X6,00)M</t>
  </si>
  <si>
    <t>13825</t>
  </si>
  <si>
    <t>PARAFUSO CABECA ABAULADA 16X45MM (PADRAOLIGTH OU NBR 8159)</t>
  </si>
  <si>
    <t>13826</t>
  </si>
  <si>
    <t>PARAFUSO CABECA ABAULADA 16X140MM (PADRAO LIGHT OU NBR 8159)</t>
  </si>
  <si>
    <t>13827</t>
  </si>
  <si>
    <t>PARAFUSO ROSCA DUPLA 16X500MM (PADRAO LIGHT OU NBR 8159)</t>
  </si>
  <si>
    <t>13828</t>
  </si>
  <si>
    <t>ADAPTADOR ESTRIBO DE COMPRESSAO (PADRAOLIGHT)</t>
  </si>
  <si>
    <t>13829</t>
  </si>
  <si>
    <t>ELO-FUSIVEL, TIPO BOTAO 12 KV</t>
  </si>
  <si>
    <t>13831</t>
  </si>
  <si>
    <t>CAIXA PARA MEDICAO E PROTECAO DE SIMPLIFICADA (CMPS)</t>
  </si>
  <si>
    <t>13832</t>
  </si>
  <si>
    <t>CAIXA DE PROTECAO GERAL (CPG 630), 800X400X270MM</t>
  </si>
  <si>
    <t>13833</t>
  </si>
  <si>
    <t>KIT P/INST.DO SIST.DE AQUECIMENTO SOLAR,P/100 E 200L E 1 COLETOR VERT.OU HORIZ.(MAT.COMPLEM.AOS RESERV.E COLETORES)</t>
  </si>
  <si>
    <t>13834</t>
  </si>
  <si>
    <t>KIT P/INST.DO SIST.DE AQUECIMENTO SOLAR,P/300L E 2 COLETORES VERT.OU HORIZ. (MAT.COMPLEM.AOS RESERV.E COLETORES)</t>
  </si>
  <si>
    <t>13835</t>
  </si>
  <si>
    <t>KIT P/INSTALACAO DO SIST.DE AQUEC.SOLAR,P/300L E 1 COLETOR HORIZ.E 1 VERT.(MAT.COMPLEM. AOS RESERV.E COLETORES)</t>
  </si>
  <si>
    <t>13836</t>
  </si>
  <si>
    <t>KIT P/INSTALACAO DO SIST.DE AQUEC.SOLAR,P/400L E 2 COLET.VERT.OU HORIZ. (MAT.COMPLEM.AOS RESERVAT.E COLETORES)</t>
  </si>
  <si>
    <t>13837</t>
  </si>
  <si>
    <t>KIT P/INSTALACAO DO SIST.DE AQUEC.SOLAR,P/500L E 3 COLET.VERT.OU HORIZ. (MAT.COMPLEM. AOS RESERV.E COLETORES)</t>
  </si>
  <si>
    <t>13838</t>
  </si>
  <si>
    <t>KIT P/INSTALACAO DO SIST.DE AQUEC.SOLAR,P/500L E 2 COLET.HORIZ.E 1 VERT.(MAT.COMPLEM.AOS RESERVAT.E COLETORES)</t>
  </si>
  <si>
    <t>13839</t>
  </si>
  <si>
    <t>KIT P/INSTALACAO DO SIST.DE AQUEC.SOLAR,P/600L E 3 COLETORES VERT.OU HORIZ. (MAT. COMPLEM.AOS RESERV.E COLETORES)</t>
  </si>
  <si>
    <t>13840</t>
  </si>
  <si>
    <t>KIT P/INSTALACAO DO SIST.DE AQUEC.SOLAR,P/600L E 2 COLET.HORIZ.E 1 VERT. (MAT.COMPLEM.AOS RESERV.E COLETORES)</t>
  </si>
  <si>
    <t>13841</t>
  </si>
  <si>
    <t>KIT P/INSTALACAO DO SIST.DE AQUEC.SOLAR,P/800L E 4 COLET.VERT. OU HORIZ. (MAT.COMPLEM.AOS RESERV.E COLETORES)</t>
  </si>
  <si>
    <t>13842</t>
  </si>
  <si>
    <t>KIT P/INSTALACAO DO SIST.DE AQUEC.SOLAR,P/1000L E 5 COLET.VERT. OU HORIZ. (MAT.COMPLEM.AOS RESERV.E COLETORES)</t>
  </si>
  <si>
    <t>13843</t>
  </si>
  <si>
    <t>CHAPA DE ACO GALVANIZADO, #22 (6,40KG/M2)</t>
  </si>
  <si>
    <t>13844</t>
  </si>
  <si>
    <t>CHAPA DE ACO, PRETO LISO, SOLDADA, #14 (16,00KG/M2)</t>
  </si>
  <si>
    <t>13845</t>
  </si>
  <si>
    <t>ELETROCALHA PERFURADA, SEM VIROLA, MED.(50X50X3000)MM, PRE-ZINCADA, SEM TAMPA</t>
  </si>
  <si>
    <t>13846</t>
  </si>
  <si>
    <t>ELETROCALHA LISA, SEM VIROLA, MED.(50X50X3000)MM, PRE-ZINCADA, SEM TAMPA</t>
  </si>
  <si>
    <t>13847</t>
  </si>
  <si>
    <t>CURVA HORIZONTAL, 45º, PARA ELETROCALHAPERFURADA OU LISA, 50X50MM, PRE-ZINCADA</t>
  </si>
  <si>
    <t>13848</t>
  </si>
  <si>
    <t>CURVA HORIZONTAL, 90º, PARA ELETROCALHAPERFURADA OU LISA, 50X50MM, PRE-ZINCADA</t>
  </si>
  <si>
    <t>13849</t>
  </si>
  <si>
    <t>CURVA VERTICAL EXTERNA, 30º, PARA ELETROCALHA PERFURADA OU LISA, 50X50MM, PRE-ZINCADA</t>
  </si>
  <si>
    <t>13850</t>
  </si>
  <si>
    <t>CURVA VERTICAL EXTERNA, 45º, PARA ELETROCALHA PERFURADA OU LISA, 50X50MM, PRE-ZINCADA</t>
  </si>
  <si>
    <t>13851</t>
  </si>
  <si>
    <t>CURVA VERTICAL EXTERNA, 90º, PARA ELETROCALHA PERFURADA OU LISA, 50X50MM, PRE-ZINCADA</t>
  </si>
  <si>
    <t>13852</t>
  </si>
  <si>
    <t>CURVA VERTICAL INTERNA, 45º, PARA ELETROCALHA PERFURADA OU LISA, 50X50MM, PRE-ZINCADA</t>
  </si>
  <si>
    <t>13853</t>
  </si>
  <si>
    <t>CURVA VERTICAL INTERNA, 90º, PARA ELETROCALHA PERFURADA OU LISA, 50X50MM, PRE-ZINCADA</t>
  </si>
  <si>
    <t>13854</t>
  </si>
  <si>
    <t>CURVA DE INVERSAO, 90º, PARA ELETROCALHAPERFURADA OU LISA, 50X50MM, PRE-ZINCADA</t>
  </si>
  <si>
    <t>13855</t>
  </si>
  <si>
    <t>TE HORIZONTAL, 90º, PARA ELETROCALHA PERFURADA OU LISA, 50X50MM, PRE-ZINCADA</t>
  </si>
  <si>
    <t>13856</t>
  </si>
  <si>
    <t>TE VERTICAL DE DERIVACAO OU LATERAL, P/ELETROCALHA PERFURADA OU LISA, 50X50MM, PRE-ZINCADA</t>
  </si>
  <si>
    <t>13857</t>
  </si>
  <si>
    <t>CRUZETA HORIZONTAL, 90º, PARA ELETROCALHA PERFURADA OU LISA, 50X50MM, PRE-ZINCADA</t>
  </si>
  <si>
    <t>13858</t>
  </si>
  <si>
    <t>COTOVELO RETO, PARA ELETROCALHA PERFURADA OU LISA, 50X50MM, PRE-ZINCADA</t>
  </si>
  <si>
    <t>13859</t>
  </si>
  <si>
    <t>TE RETO, PARA ELETROCALHA PERFURADA OU LISA, 50X50MM, PRE-ZINCADA</t>
  </si>
  <si>
    <t>13860</t>
  </si>
  <si>
    <t>CRUZETA RETA, PARA ELETROCALHA PERFURADAOU LISA, 50X50MM, PRE-ZINCADA</t>
  </si>
  <si>
    <t>13861</t>
  </si>
  <si>
    <t>TE VERTICAL (SUBIDA), PARA ELETROCALHA PERFURADA OU LISA, 50X50MM, PRE-ZINCADA</t>
  </si>
  <si>
    <t>13862</t>
  </si>
  <si>
    <t>TE VERTICAL (DESCIDA), PARA ELETROCALHAPERFURADA OU LISA, 50X50MM, PRE-ZINCADA</t>
  </si>
  <si>
    <t>13863</t>
  </si>
  <si>
    <t>TERMINAL DE FECHAMENTO LISO, PARA ELETROCALHA PERFURADA OU LISA, 50X50MM, PRE-ZINCADA</t>
  </si>
  <si>
    <t>13864</t>
  </si>
  <si>
    <t>TERMINAL DE FECHAMENTO, PARA ELETROCALHAPERFURADA OU LISA, 50X50MM, PRE-ZINCADA, COM SAIDA PARA TUBO</t>
  </si>
  <si>
    <t>13865</t>
  </si>
  <si>
    <t>ACOPLAMENTO EM PAINEL, PARA ELETROCALHAPERFURADA OU LISA, 50X50MM, PRE-ZINCADA</t>
  </si>
  <si>
    <t>13866</t>
  </si>
  <si>
    <t>GOTEJADOR, PARA ELETROCALHA PERFURADA OULISA, 50X50MM, PRE-ZINCADA</t>
  </si>
  <si>
    <t>13871</t>
  </si>
  <si>
    <t>TUBO COBRE, CLASSE I, 35MM</t>
  </si>
  <si>
    <t>13872</t>
  </si>
  <si>
    <t>GONGO CAPAINHA DE 6 POLEGADAS, PARA SISTEMA DE INSTALACAO DE COMBATE A INCENDIO</t>
  </si>
  <si>
    <t>13873</t>
  </si>
  <si>
    <t>SUPORTE SUSPENSAO OMEGA P/ELETROCALHA PERFURADA OU LISA 50X50MM (LARGURA X ABA)</t>
  </si>
  <si>
    <t>13874</t>
  </si>
  <si>
    <t>SUPORTE SUSPENSAO OMEGA P/ELETROCALHA PERFURADA OU LISA 100X50MM (LARGURA X ABA)</t>
  </si>
  <si>
    <t>13875</t>
  </si>
  <si>
    <t>SUPORTE SUSPENSAO OMEGA P/ELETROCALHA PERFURADA OU LISA 150X50MM (LARGURA X ABA)</t>
  </si>
  <si>
    <t>13876</t>
  </si>
  <si>
    <t>SUPORTE SUSPENSAO OMEGA P/ELETROCALHA PERFURADA OU LISA 200X50MM (LARGURA X ABA)</t>
  </si>
  <si>
    <t>13877</t>
  </si>
  <si>
    <t>SUPORTE SUSPENSAO OMEGA P/ELETROCALHA PERFURADA OU LISA 300X50MM (LARGURA X ABA)</t>
  </si>
  <si>
    <t>13878</t>
  </si>
  <si>
    <t>SUPORTE SUSPENSAO OMEGA P/ELETROCALHA PERFURADA OU LISA 400X50MM (LARGURA X ABA)</t>
  </si>
  <si>
    <t>13879</t>
  </si>
  <si>
    <t>SUPORTE SUSPENSAO OMEGA P/ELETROCALHA PERFURADA OU LISA 150X75MM (LARGURA X ABA)</t>
  </si>
  <si>
    <t>13880</t>
  </si>
  <si>
    <t>SUPORTE SUSPENSAO OMEGA P/ELETROCALHA PERFURADA OU LISA 200X75MM (LARGURA X ABA)</t>
  </si>
  <si>
    <t>13881</t>
  </si>
  <si>
    <t>SUPORTE SUSPENSAO OMEGA P/ELETROCALHA PERFURADA OU LISA 300X75MM (LARGURA X ABA)</t>
  </si>
  <si>
    <t>13882</t>
  </si>
  <si>
    <t>SUPORTE SUSPENSAO OMEGA P/ELETROCALHA PERFURADA OU LISA 400X75MM (LARGURA X ABA)</t>
  </si>
  <si>
    <t>13883</t>
  </si>
  <si>
    <t>SUPORTE SUSPENSAO OMEGA P/ELETROCALHA PERFURADA OU LISA 400X100MM (LARGURA X ABA)</t>
  </si>
  <si>
    <t>13884</t>
  </si>
  <si>
    <t>TAMPA DE ENCAIXE PARA ELETROCALHA PERFURADA OU LISA, 50X3000MM</t>
  </si>
  <si>
    <t>13885</t>
  </si>
  <si>
    <t>TAMPA DE ENCAIXE PARA ELETROCALHA PERFURADA OU LISA, 100X3000MM</t>
  </si>
  <si>
    <t>13886</t>
  </si>
  <si>
    <t>TAMPA DE ENCAIXE PARA ELETROCALHA PERFURADA OU LISA, 150X3000MM</t>
  </si>
  <si>
    <t>13887</t>
  </si>
  <si>
    <t>TAMPA DE ENCAIXE PARA ELETROCALHA PERFURADA OU LISA, 200X3000MM</t>
  </si>
  <si>
    <t>13888</t>
  </si>
  <si>
    <t>TAMPA DE ENCAIXE PARA ELETROCALHA PERFURADA OU LISA, 300X3000MM</t>
  </si>
  <si>
    <t>13889</t>
  </si>
  <si>
    <t>TAMPA DE ENCAIXE PARA ELETROCALHA PERFURADA OU LISA, 400X3000MM</t>
  </si>
  <si>
    <t>13890</t>
  </si>
  <si>
    <t>MAO-DE-OBRA DE ENGENHEIRO SANITARISTA, PARA SERVICOS DE CONSULTORIA DE ENGENHARIA E ARQUIT., INCLUSIVE ENCARGOS SOCIAIS</t>
  </si>
  <si>
    <t>13891</t>
  </si>
  <si>
    <t>MAO-DE-OBRA DE ENGENHEIRO SANITARISTA, PARA SERVICOS DE CONSULTORIA DE ENGENHARIA E ARQUIT., EXCLUSIVE ENCARGOS SOCIAIS</t>
  </si>
  <si>
    <t>13892</t>
  </si>
  <si>
    <t>MAO-DE-OBRA DE ADVOGADO, PARA SERVICOS DE CONSULTORIA DE ENGENHARIA E ARQUITETURA, EXCLUSIVE ENCARGOS SOCIAIS</t>
  </si>
  <si>
    <t>13893</t>
  </si>
  <si>
    <t>MAO-DE-OBRA DE ANALISTA AMBIENTAL, PARASERVICOS DE CONSULTORIA DE ENGENHARIA EARQUIT., EXCLUSIVE ENCARGOS SOCIAIS</t>
  </si>
  <si>
    <t>13894</t>
  </si>
  <si>
    <t>MAO-DE-OBRA DE ENFERMEIRO, INCLUSIVE ENCARGOS SOCIAIS</t>
  </si>
  <si>
    <t>13895</t>
  </si>
  <si>
    <t>MAO-DE-OBRA DE ENGENHEIRO DE SEGURANCA DO TRABALHO, INCLUSIVE ENCARGOS SOCIAIS</t>
  </si>
  <si>
    <t>13896</t>
  </si>
  <si>
    <t>MAO-DE-OBRA DE MEDICO DO TRABALHO, INCLUSIVE ENCARGOS SOCIAIS</t>
  </si>
  <si>
    <t>13897</t>
  </si>
  <si>
    <t>MAO-DE-OBRA DE TECNICO DE QUALIDADE, INCLUSIVE ENCARGOS SOCIAIS</t>
  </si>
  <si>
    <t>13898</t>
  </si>
  <si>
    <t>MAO-DE-OBRA DE APROPRIADOR, INCLUSIVE ENCARGOS SOCIAIS</t>
  </si>
  <si>
    <t>13899</t>
  </si>
  <si>
    <t>MAO-DE-OBRA DE FAXINEIRO, INCLUSIVE ENCARGOS SOCIAIS</t>
  </si>
  <si>
    <t>13900</t>
  </si>
  <si>
    <t>MAO-DE-OBRA DE COPEIRO, INCLUSIVE ENCARGOS SOCIAIS</t>
  </si>
  <si>
    <t>13901</t>
  </si>
  <si>
    <t>MAO-DE-OBRA DE COMPRADOR, INCLUSIVE ENCARGOS SOCIAIS</t>
  </si>
  <si>
    <t>13902</t>
  </si>
  <si>
    <t>MAO-DE-OBRA DE COZINHEIRO, INCLUSIVE ENCARGOS SOCIAIS</t>
  </si>
  <si>
    <t>13903</t>
  </si>
  <si>
    <t>BOMBA SUBMERSIVEL, PARA AGUAS SERVIDAS OU LIMPAS, DE 4,0CV - 220/380V</t>
  </si>
  <si>
    <t>13916</t>
  </si>
  <si>
    <t>TUBO DE FERRO FUNDIDO, CENTRIFUGADO, PONTA/PONTA, DN 50MM, LINHA SMU, COMPRIMENTO DE 3,00M, EXCLUSIVE JUNTA</t>
  </si>
  <si>
    <t>13917</t>
  </si>
  <si>
    <t>TUDO DE FERRO FUNDIDO, CENTRIFUGADO, PONTA/PONTA, DN 75MM, LINHA SMU, COMPRIMENTO DE 3,00M, EXCLUSIVE JUNTA</t>
  </si>
  <si>
    <t>13918</t>
  </si>
  <si>
    <t>TUBO DE FERRO FUNDIDO, CENTRIFUGADO, PONTA/PONTA, DN 100MM, LINHA SMU, COMPRIMENTO DE 3,00M, EXCLUSIVE JUNTA</t>
  </si>
  <si>
    <t>13919</t>
  </si>
  <si>
    <t>TUBO DE FERRO FUNDIDO, CENTRIFUGADO, PONTA/PONTA, DN 125MM, LINHA SMU, COMPRIMENTO DE 3,00M, EXCLUSIVE JUNTA</t>
  </si>
  <si>
    <t>13920</t>
  </si>
  <si>
    <t>TUBO DE FERRO FUNDIDO, CENTRIFUGADO, PONTA/PONTA, DN 150MM, LINHA SMU, COMPRIMENTO DE 3,00, EXCLUSIVE JUNTA</t>
  </si>
  <si>
    <t>13921</t>
  </si>
  <si>
    <t>TUBO DE FERRO FUNDIDO, CENTRIFUGADO, PONTA/PONTA, DN 200MM, LINHA SMU, COMPRIMENTO DE 3,00M, EXCLUSIVE JUNTA</t>
  </si>
  <si>
    <t>13922</t>
  </si>
  <si>
    <t>TUBO DE FERRO FUNDIDO, CENTRIFUGADO, PONTA/PONTA, DN 250MM, LINHA SMU, COMPRIMENTO DE 3,00M, EXCLUSIVE JUNTA</t>
  </si>
  <si>
    <t>13923</t>
  </si>
  <si>
    <t>TUBO DE FERRO FUNDIDO, CENTRIFUGADO, PONTA/PONTA, DM 300MM, LINHA SMU, COMPRIMENTO DE 3,00M, EXCLUSIVE JUNTA</t>
  </si>
  <si>
    <t>13924</t>
  </si>
  <si>
    <t>TUBO DE FERRO FUNDIDO, CENTRIFUGADO, PONTA/PONTA, DN 400MM, LINHA SMU, COMPRIMENTO DE 3,00M, EXCLUSIVE JUNTA</t>
  </si>
  <si>
    <t>13925</t>
  </si>
  <si>
    <t>TUBO DE FERRO FUNDIDO, CENTRIFUGADO, PONTA/PONTA, DN 500MM, LINHA SMU, COMPRIMENTO DE 3,00M, EXCLUSIVE JUNTA</t>
  </si>
  <si>
    <t>13926</t>
  </si>
  <si>
    <t>TUBO DE FERRO FUNDIDO, CENTRIFUGADO, PONTA/PONTA, DN 600MM, LINHA SMU, COMPRIMENTO DE 3,00M, EXCLUSIVE JUNTA</t>
  </si>
  <si>
    <t>13927</t>
  </si>
  <si>
    <t>RALO SIFONADO DE FERRO FUNDIDO, P/BANHEIRO SOCIAL, DN 150MM, LINHA SMU, COMP.PORQUATRO ENTR.DN 50MM E UMA SAIDA DN 75MM</t>
  </si>
  <si>
    <t>13928</t>
  </si>
  <si>
    <t>RALO SIFONADO DE FERRO FUND.P/BANHEIRO DE SERV.DN 100MM, LINHA SMU, COMP.POR UMAENTR.E UMA SAIDA DN 50MM (PVC 40MM INT)</t>
  </si>
  <si>
    <t>13929</t>
  </si>
  <si>
    <t>RALO SECO DE FERRO FUNDIDO, DN 100MM, LINHA SMU, COMPOSTO DE ENTRADAS SUPERIOR DN 100MM E SAIDA VERTICAL DN 50MM</t>
  </si>
  <si>
    <t>13930</t>
  </si>
  <si>
    <t>RALO SECO DE FERRO FUNDIDO,PARA BOX COMSAIDA HORIZ.,DN 100MM,LINHA SMU,COMP.DEENTR.SUP.DN 100MM E SAIDA HORIZ.DN 50MM</t>
  </si>
  <si>
    <t>13936</t>
  </si>
  <si>
    <t>JUNTA RAPID, LINHA SMU, DESTINADA PARA UNIAO E VEDACAO ENTRE EXTREMIDADES PONTA/PONTA DE TUBOS E CONEXOES COM DN 50MM</t>
  </si>
  <si>
    <t>13937</t>
  </si>
  <si>
    <t>JUNTA RAPID, LINHA SMU, DESTINADA PARA UNIAO E VEDACAO ENTRE EXTREMIDADES PONTA/PONTA DE TUBOS E CONEXOES COM DN 75MM</t>
  </si>
  <si>
    <t>13938</t>
  </si>
  <si>
    <t>JUNTA RAPID, LINHA SMU, DESTINADA PARA UNIAO E VEDACAO ENTRE EXTREMIDADES PONTA/PONTA DE TUBOS E CONEXOES COM DN 100MM</t>
  </si>
  <si>
    <t>13939</t>
  </si>
  <si>
    <t>JUNTA RAPID, LINHA SMU, DESTINADA PARA UNIAO E VEDACAO ENTRE EXTREMIDADES PONTA/PONTA DE TUBOS E CONEXOES COM DN 125MM</t>
  </si>
  <si>
    <t>13940</t>
  </si>
  <si>
    <t>JUNTA RAPID, LINHA SMU, DESTINADA PARA UNIAO E VEDACAO ENTRE EXTREMIDADES PONTA/PONTA DE TUBOS E CONEXOES COM DN 150MM</t>
  </si>
  <si>
    <t>13941</t>
  </si>
  <si>
    <t>JUNTA RAPID, LINHA SMU, DESTINADA PARA UNIAO E VEDACAO ENTRE EXTREMIDADES PONTA/PONTA DE TUBOS E CONEXOES COM DN 200MM</t>
  </si>
  <si>
    <t>13944</t>
  </si>
  <si>
    <t>JUNTA RAPID, LINHA SMU, DESTINADA PARA UNIAO E VEDACAO ENTRE EXTREMIDADES PONTA/PONTA DE TUBOS E CONEXOES COM DN 400MM</t>
  </si>
  <si>
    <t>13945</t>
  </si>
  <si>
    <t>JUNTA RAPID, LINHA SMU, DESTINADA PARA UNIAO E VEDACAO ENTRE EXTREMIDADES PONTA/PONTA DE TUBOS E CONEXOES COM DN 500MM</t>
  </si>
  <si>
    <t>13946</t>
  </si>
  <si>
    <t>JUNTA RAPID, LINHA SMU, DESTINADA PARA UNIAO E VEDACAO ENTRE EXTREMIDADES PONTA/PONTA DE TUBOS E CONEXOES COM DN 600MM</t>
  </si>
  <si>
    <t>13947</t>
  </si>
  <si>
    <t>JUNTA CV, LINHA SMU, DESTINADA PARA UNIAO E VEDACAO ENTRE EXTREMIDADES PONTA/PONTA DE TUBOS E CONEXOES COM DN 250MM</t>
  </si>
  <si>
    <t>13948</t>
  </si>
  <si>
    <t>JUNTA CV, LINHA SMU, DESTINADA PARA UNIAO E VEDACAO ENTRE EXTREMIDADES PONTA/PONTA DE TUBOS E CONEXOES COM DN 300MM</t>
  </si>
  <si>
    <t>13949</t>
  </si>
  <si>
    <t>TUBO DE FERRO FUNDIDO, CENTRIFUGADO, PONTA/BOLSA, DN 100MM, LINHA PREDIAL TRADICIONAL, COMPRIM.DE 3,00M, INCLUSIVE JUNTA</t>
  </si>
  <si>
    <t>13950</t>
  </si>
  <si>
    <t>TUBO DE FERRO FUNDIDO, CENTRIFUGADO, PONTA/BOLSA, DN 150MM, LINHA PREDIAL TRADICIONAL, COMPRIM.DE 3,00M, INCLUSIVE JUNTA</t>
  </si>
  <si>
    <t>13953</t>
  </si>
  <si>
    <t>TUBO FERRO FUND.CENTR.DUCTIL,CLAS.25KG,P/CANAL.AGUA,ABNT NBR 6916,CLAS.MIN.IGUALFE 42012 NBR 7675,COR AZUL,DIAM.90MM</t>
  </si>
  <si>
    <t>13954</t>
  </si>
  <si>
    <t>TUBO FERRO FUND.CENTR.DUCTIL,CLAS.25KG,P/CANAL.AGUA,ABNT MBR 6916,CLAS.MIN.IGUALFE 42012 NBR 7675,COR AZUL,DIAM.110MM</t>
  </si>
  <si>
    <t>13955</t>
  </si>
  <si>
    <t>TUBO FERRO FUNF.CENTR.DUCTIL,CLAS.25KG,P/CANAL.AGUA,ABNT NBR 6919,CLAS.MIN.IGUALFE 42012 NBR 7675,COR AZUL,DIAM.125MM</t>
  </si>
  <si>
    <t>13957</t>
  </si>
  <si>
    <t>EMULSAO CM ECO XISTO</t>
  </si>
  <si>
    <t>13958</t>
  </si>
  <si>
    <t>ARRUELA DE PRESSAO, DE 3/8"</t>
  </si>
  <si>
    <t>13959</t>
  </si>
  <si>
    <t>MADEIRA APARELHADA, SECAO (2,5X20)CM - GRUPO I</t>
  </si>
  <si>
    <t>13960</t>
  </si>
  <si>
    <t>CANTONEIRA DE ACO, COM ABAS IGUAIS, DE (1"X1/8")</t>
  </si>
  <si>
    <t>13961</t>
  </si>
  <si>
    <t>CORRENTE DE ACO GALVANIZADO DE 3/16"</t>
  </si>
  <si>
    <t>13963</t>
  </si>
  <si>
    <t>PARAFUSO DE ACO CARBONO, CABECA SEXTAVADA, MEDINDO (3/8"X1 1/2")</t>
  </si>
  <si>
    <t>13964</t>
  </si>
  <si>
    <t>PARAFUSO DE ACO CARBONO, CABECA SEXTAVADA, MEDINDO (3/8"X2")</t>
  </si>
  <si>
    <t>13965</t>
  </si>
  <si>
    <t>PORCA SEXTAVADA DE ACO GALVANIZADO, DE 3/8"</t>
  </si>
  <si>
    <t>13966</t>
  </si>
  <si>
    <t>ROLAMENTO, Nº 627/2Z, MARCA NSK OU SKF OU SIMILAR</t>
  </si>
  <si>
    <t>13967</t>
  </si>
  <si>
    <t>ARRUELA DE PRESSAO, DE 1 1/2"</t>
  </si>
  <si>
    <t>13968</t>
  </si>
  <si>
    <t>ARRUELA LISA DE ACO GALVANIZADO, DE 5/16"</t>
  </si>
  <si>
    <t>13969</t>
  </si>
  <si>
    <t>PITAO METALICO, ZINCADO, M4X70, COM BUCHA DE NYLON (8X40)MM, TIPO SB8/3P), FISCHER OU SIMILAR (CONJUNTO)</t>
  </si>
  <si>
    <t>13970</t>
  </si>
  <si>
    <t>PORCA SEXTAVADA DE ACO CARBONO, DE 5/16"</t>
  </si>
  <si>
    <t>13971</t>
  </si>
  <si>
    <t>PORCA SEXTAVADA DE ACO CARBONO, DE 1 1/2"</t>
  </si>
  <si>
    <t>13972</t>
  </si>
  <si>
    <t>ESCADA EM ARVORE, EM MADEIRA APARELHADA,REFERENCIA M-07, PACTAPLAYGROUND OU SIMILAR</t>
  </si>
  <si>
    <t>13973</t>
  </si>
  <si>
    <t>PARAFUSO FRANCES DE FERRO GALVANIZADO, COM PORCA, MEDINDO (5/16"X2")</t>
  </si>
  <si>
    <t>13974</t>
  </si>
  <si>
    <t>PORCA SEXTAVADA DE ACO CARBONO, DE 3/8"</t>
  </si>
  <si>
    <t>13977</t>
  </si>
  <si>
    <t>PARAFUSO FRANCES DE FERRO GALVANIZADO, COM PORCA, MEDINDO (1/4"X2")</t>
  </si>
  <si>
    <t>13979</t>
  </si>
  <si>
    <t>ARRUELA DE PRESSAO, DE 5/16"</t>
  </si>
  <si>
    <t>13980</t>
  </si>
  <si>
    <t>CANTONEIRA DE ACO, COM ABAS IGUAIS, DE (2"X3/16")</t>
  </si>
  <si>
    <t>13981</t>
  </si>
  <si>
    <t>PARAFUSO DE ACO CARBONO, CABECA SEXTAVADA, MEDINDO (5/16"X2")</t>
  </si>
  <si>
    <t>13985</t>
  </si>
  <si>
    <t>BRACADEIRA DE ACO GALVANIZADO, TIPO BARRA CHATA, DE 1 1/2"X3/16"</t>
  </si>
  <si>
    <t>13986</t>
  </si>
  <si>
    <t>POLIUREIA PURA AROMATICA</t>
  </si>
  <si>
    <t>13988</t>
  </si>
  <si>
    <t>QUARTZO</t>
  </si>
  <si>
    <t>13989</t>
  </si>
  <si>
    <t>EQUIPAMENTO SELF CONTAINED, CONDENSACAOA AR, 10TR</t>
  </si>
  <si>
    <t>13990</t>
  </si>
  <si>
    <t>EQUIPAMENTO SELF CONTAINED, CONDENSACAOA AR, 15TR</t>
  </si>
  <si>
    <t>13991</t>
  </si>
  <si>
    <t>EQUIPAMENTO SELF CONTAINED, CONDENSACAOA AR, 25TR</t>
  </si>
  <si>
    <t>13992</t>
  </si>
  <si>
    <t>EQUIPAMENTO SELF CONTAINED, CONDENSACAOA AR, 30TR</t>
  </si>
  <si>
    <t>13993</t>
  </si>
  <si>
    <t>EQUIPAMENTO SELF CONTAINED, CONDENSACAOA AR, 40TR</t>
  </si>
  <si>
    <t>13999</t>
  </si>
  <si>
    <t>EQUIPAMENTO CHILLER (RESFR.DE LIQUIDOS),CONDENSACAO A AR, REGIME DE TRAB.(TEMPER.) 0,1ºC (EVAP.) ATE 45ºC (COND.) 50TR</t>
  </si>
  <si>
    <t>14000</t>
  </si>
  <si>
    <t>EQUIPAMENTO CHILLER (RESFR.DE LIQUIDOS),CONDENSACAO A AR, REGIME DE TRAB.(TEMPER.) 0,1ºC (EVAP.) ATE 45ºC (COND.) 100TR</t>
  </si>
  <si>
    <t>14001</t>
  </si>
  <si>
    <t>EQUIPAMENTO CHILLER (RESFR.DE LIQUIDOS),CONDENSACAO A AR, REGIME DE TRAB.(TEMPER.) 0,1ºC (EVAP.) ATE 45ºC (COND.) 150TR</t>
  </si>
  <si>
    <t>14002</t>
  </si>
  <si>
    <t>EQUIPAMENTO CHILLER (RESFR.DE LIQUIDOS),CONDENSACAO A AR, REGIME DE TRAB.(TEMPER.) 0,1ºC (EVAP.) ATE 45ºC (COND.) 250TR</t>
  </si>
  <si>
    <t>14009</t>
  </si>
  <si>
    <t>TORNEIRA DE FECHAMENTO AUTOMATICO, PARALAVATORIO, DE PAREDE, ANTI-VANDALISMO, DE 85MM, ACABAMENTO CROMADO</t>
  </si>
  <si>
    <t>14010</t>
  </si>
  <si>
    <t>TORNEIRA DE FECHAMENTO AUTOMATICO, PARALAVATORIO, DE PAREDE, ANTI-VANDALISMO, DE 135MM, ACABAMENTO CROMADO</t>
  </si>
  <si>
    <t>14011</t>
  </si>
  <si>
    <t>VALOR BASICO PARA EQUIPAMENTOS DIVERSOS</t>
  </si>
  <si>
    <t>14012</t>
  </si>
  <si>
    <t>DENTE DE CORTE PARA VALETADEIRA</t>
  </si>
  <si>
    <t>14013</t>
  </si>
  <si>
    <t>MOTOCICLETA, 125 CILINDRADAS, X/E</t>
  </si>
  <si>
    <t>14014</t>
  </si>
  <si>
    <t>RETRO ESCAVADEIRA/CARREGADEIRA, MOTOR DIESEL 92HP, 4X4, CAPACIDADE DE CACAMBA 1,0M3</t>
  </si>
  <si>
    <t>14015</t>
  </si>
  <si>
    <t>ESCAVADEIRA HIDRAULICA, MOTOR DIESEL DE172HP, CAPACIDADE DE 1,14M3</t>
  </si>
  <si>
    <t>14016</t>
  </si>
  <si>
    <t>GUINDASTE ARTICULADO COM CAPACIDADE MAX.DE 20T/M E ALCANCE MAX. VERTICAL DO SOLO DE APROX. 17,0M, EXCLUSIVE CHASSIS</t>
  </si>
  <si>
    <t>14017</t>
  </si>
  <si>
    <t>GUINDASTE ARTICULADO COM CAPACIDADE MAX.DE 31T/M E ALCANCE MAX. VERTICAL DO SOLO DE APROX. 17,0M, EXCLUSIVE CHASSIS</t>
  </si>
  <si>
    <t>14067</t>
  </si>
  <si>
    <t>FORRO REMOV.DRYWALL COMP.CHAPA GES.ACART.TIPO ST,625X625MM,ESP.6,5;9,5 OU 12,5MM"T",ESP.0,5MM. FORNECIMENTO E COLOCACAO</t>
  </si>
  <si>
    <t>14068</t>
  </si>
  <si>
    <t>FORRO REMOV.DRYWALL COMP.CHAPA GES.ACART.TIPO ST,C/AD.LA MIN.625X625MM,ESP.6,5;9,5 OU 12,5MM "T",ESP.0,5MM, FORN.COLOCAC</t>
  </si>
  <si>
    <t>14069</t>
  </si>
  <si>
    <t>FORRO REMOV.DRYWALL COMP.CHAPA GES.ACART.TIPO ST,625X625MM,ESP,6,5;9,5 OU 12,5MMSENDO PLACAS REVEST.C/VINIL,"T",FOR.COL</t>
  </si>
  <si>
    <t>14070</t>
  </si>
  <si>
    <t>FORRO REMOV.DRYWALL COMP.GES.ACAR.ST,625X625MM,ESP.6,5;9,5 OU 12,5MM,PLACAS REV.C/VIN.E C/AD.LA MIN."T" ESP.0,5MM FOR.CO</t>
  </si>
  <si>
    <t>14071</t>
  </si>
  <si>
    <t>FORRO REMOV.DRYWALL COMP.GES.ACART.TIPOST,625X1250MM,ESP.6,5;9,5 OU 12,5MM, TIPO "T", ESP.0,5MM. FORNECIMENTO E COLOCAC</t>
  </si>
  <si>
    <t>14072</t>
  </si>
  <si>
    <t>FORRO REMOV.DRYWALL COMP.GES.ACART.TIPOST,C/ADICAO LA MINERAL,625X1250MM,ESP.6,5;9,5 OU 12,5MM,"T",ESP.0,5MM.FORN.COLOC</t>
  </si>
  <si>
    <t>14073</t>
  </si>
  <si>
    <t>FORRO REMOV.DRYWALL COMP.GES.ACA.TIPO ST,625X1250MM,ESP.6,5;9,5 OU 12,5MM,SENDOPLACAS REV.C/VINIL "T",ESP.0,5MM,FOR.COL</t>
  </si>
  <si>
    <t>14074</t>
  </si>
  <si>
    <t>FORRO REM.DRYWALL COMP.GES.ACAR.ST 625X1250MM,ESP.6,5;9,5 OU 12,5MM,SEN.PLA.REV.C/VIN.C/AD.LA MIN."T",ESP.0,5MM.FORN.COL</t>
  </si>
  <si>
    <t>14075</t>
  </si>
  <si>
    <t>FORRO REMOV.DRYWALL COMP.GES.ACART.TIPOST,625X625MM,ESP.12,5MM,C/ABS.ACUST.TIPOTRAVES."T",ESPES.0,5MM,FORNEC.E COLOCAC</t>
  </si>
  <si>
    <t>14078</t>
  </si>
  <si>
    <t>FORRO ESTR.MON.DRYWALL C/CHAPA GES.ACAR.TIPO ST,LAR.1200MM,ESP.12,5MM,C/TRAT.JUN.C/MAS.FITA P/UNI.SUP.GES.ACAR.FORN.COLO</t>
  </si>
  <si>
    <t>14079</t>
  </si>
  <si>
    <t>FORRO ESTR.MON.DRYWALL C/UMA CHAPA GES.ACART.TIPO RU,LARG.1200MM,ESP.12,5MM,SENDO CHAPAS APARAF.ACO GALVAN.FORN.E COLOCA</t>
  </si>
  <si>
    <t>14080</t>
  </si>
  <si>
    <t>FORRO ESTRUT.MON.DRYWALL C/UMA CHAPA GES.ACART.TIPO RF,LARG.1200MM,ESP.12,5MM,SENDO CHAPAS APAR.ESTR.ACO GALV.FORN.COLOC</t>
  </si>
  <si>
    <t>14081</t>
  </si>
  <si>
    <t>FORRO ACUST.ESTRUT.MON.DRYWALL C/CHAPA GES.ACART.PERF.OU RANHURADA TIPO ST,LARG.1200MM,ESP.12,5MM, FORNECIMENTO E COLOCA</t>
  </si>
  <si>
    <t>14082</t>
  </si>
  <si>
    <t>FORRO ARAM.MON.DRYWALL COMP.CHAPA GES.ACART.TIPO ST,LARG.600MM,COMPR.2000MM,ESP.12,5MM,ARAME Nº18,REV.PVC. FORN.E COLOCA</t>
  </si>
  <si>
    <t>14083</t>
  </si>
  <si>
    <t>PAREDE DRYWALL,ESP.73MM,ESTRUT.C/MONT.48MM,FIX.HORIZ.48MM,ACO GALV.ESP.0,5MM,ST,ESP.112,5MM,LARG.1200MM,FORNEC.E COLOCAC</t>
  </si>
  <si>
    <t>14084</t>
  </si>
  <si>
    <t>PAREDE DRYWALL,ESP.73MM,ESTR.C/MONT.AUT.48MM,FIX.HOR.48MM,ACO GALV.ESP.0,5MM,ST,C/AD.LA MIN.ESP.12,5MM,LAR.1200MM,FOR.CO</t>
  </si>
  <si>
    <t>14085</t>
  </si>
  <si>
    <t>PAREDE DRYWALL ESP.95MM ESTR.C/MONT.SIMPL.AUTOP.70MM,FIX.HOR.70MM,ACO GALV.ESP.0,5MM,ST ESP.12,5MM,LARG.1200,FORN.E COLO</t>
  </si>
  <si>
    <t>14086</t>
  </si>
  <si>
    <t>PAREDE DRYWALL,ESO.95MM,ESTR.MONT.AUT.70MM,HOR.70MM,ACO GALV.ESP.0,5MM,ST,C/AD.LA MIN.ESP.12,5MM.LARG.1200MM,FORNEC.COLO</t>
  </si>
  <si>
    <t>14087</t>
  </si>
  <si>
    <t>PAREDE DRYWALL C/ESP.120MM,ESTR.C/MONT.SIMPL.AUTOP.70MM,HORIZ.70MM,ACO GALV.ESP.0,5MM,ST,ESP.12,5MM,LARG.1200MM,FORN.COL</t>
  </si>
  <si>
    <t>14088</t>
  </si>
  <si>
    <t>PAREDE DRYWALL C/ESP.120MM,MONT.AUT.70MM,FIX.HOR.70MM,ACO GALV.ESP.0,5MM,ST,C/AD.LA MIN.ESP.12,5MM,LAR.1200MM,FORN.COLOC</t>
  </si>
  <si>
    <t>14089</t>
  </si>
  <si>
    <t>PAREDE DRYWALL,ESP.140MM,ESTR.MONT.AUT.90MM,HOR.90MM,ACO GALV.ESP.0,5MM,ST,ESP.12,5MM,LARG.1200MM,FORN.E COLOCACAO</t>
  </si>
  <si>
    <t>14090</t>
  </si>
  <si>
    <t>PAREDE DRYWALL,ESP.140MM,ESTR.MONT.AUTOP.90MM,HOR.90MM,ACO GAL.C/ESP.0,5MM,ST,C/AD.LA MIN.,ESP.12,5MM,LAR.1200MM,FORN.CO</t>
  </si>
  <si>
    <t>14091</t>
  </si>
  <si>
    <t>PAREDE DRYWALL ESP.73MM,EST.C/MONT.SIMP.AUT.48MM,ESP.400MM,HOR.48MM,GAL.0,5MM,STE UM RU,ESP.12,5MM,LARG.1200MM,F/C</t>
  </si>
  <si>
    <t>14092</t>
  </si>
  <si>
    <t>PAREDE DRYWALL,ESP.73MM,AUT.48MM,ESP.400MM,HOR.48MM,ACO GAL.ESP.0,5MM,ST E RU,C/C/AD.LA MIN.ESP.12,5MM,LAR.1200MM,F/C</t>
  </si>
  <si>
    <t>14093</t>
  </si>
  <si>
    <t>PAREDE DRYWALL,ESP.78MM,AUT.48MM,ESPAC.400MM,HOR.48MM,ACO GALV.ESP.0,5MM,C/DUASCH GES,TIPO RU,ESP.15MM,LARG.1200MM,F/C</t>
  </si>
  <si>
    <t>14094</t>
  </si>
  <si>
    <t>PAREDE DRYWALL,ESP.78MM,AUT.48MM,ESPAC.400MM,ACO GALV.ESP.0,5MM,C/DUAS CH GES,TIPO RU,AD.LA MIN,ESP.15MM,LARG.1200MM,F/C</t>
  </si>
  <si>
    <t>14095</t>
  </si>
  <si>
    <t>PAREDE DRYWALL,ESP.78MM,AUT.48MM,ESPAC.CADA 400MM,HORIZ.48MM,ACO GALV.ESP.0,5MM,TIPO ST E RF,ESP.15MM,LAR.1200MM,F/C</t>
  </si>
  <si>
    <t>14096</t>
  </si>
  <si>
    <t>PAREDE DRYWALL,ESP.78MM,AUT.48MM,ESP.400MM,HOR.48MM,ACO GAL.ESP.0,5MM,ST E RF,C/AD.LA MIN.ESP.15MM,LAR.1200MM,F/C</t>
  </si>
  <si>
    <t>14097</t>
  </si>
  <si>
    <t>PAREDE DRYWALL,ESP.78MM,AUTO.48MM,ESPAC.CADA 400MM,FIX.48MM,A.GALV.ESP.0,5MM,C/DUAS CH GES,TIPO RF,E=15MM,L=1200MM,F/C</t>
  </si>
  <si>
    <t>14098</t>
  </si>
  <si>
    <t>PAREDE DRYWALL,E=78MM,AUT.48MM,ESPAC.400MM,HOR.48MM,A.GALV.E=0,5MM,C/DUAS CH GES,TIPO RF,AD.LA MIN,E=15MM,L=1200MM,F/C</t>
  </si>
  <si>
    <t>14099</t>
  </si>
  <si>
    <t>GRANITO CINZA CORUMBA, SEM POLIMENTO, 40X40CM, ESPESSURA DE 2CM</t>
  </si>
  <si>
    <t>14100</t>
  </si>
  <si>
    <t>PISO DE ALTA RESIST.P/USO INT.,PLACAS PRE-MOLD.VIDRO PRENS.350T,MED.40X40X3CM,CONFEC.C/AGREG.MIN.(QUARTZO),CP60,RES.RADI</t>
  </si>
  <si>
    <t>14101</t>
  </si>
  <si>
    <t>PISO DE ALTA RESIST.P/USO EXT.PLACAS PRE-MOLD.,VIDRO PRENS.350T,MED.40X40X3CM,CONFEC.C/AGREG.MIN.(QUARTZO),CP60,RES.RADI</t>
  </si>
  <si>
    <t>14102</t>
  </si>
  <si>
    <t>RODAPE ALTA RESIST.P/USO INT.,PLACAS PRE-MOLD.VIDRO PRENS.350T,MED.10X40X3CM,CONFEC.C/AGREG.MIN.(QUARTZO),CP 60,RES.RADI</t>
  </si>
  <si>
    <t>14103</t>
  </si>
  <si>
    <t>REJUNTAMENTO A BASE EPOXI</t>
  </si>
  <si>
    <t>14104</t>
  </si>
  <si>
    <t>BASE SELADORA (LITRO)</t>
  </si>
  <si>
    <t>14105</t>
  </si>
  <si>
    <t>CERA SISTEMA PIONNER (RESINA EM LITRO)</t>
  </si>
  <si>
    <t>14106</t>
  </si>
  <si>
    <t>ABRASIVOS DIAMANTADOS COM GRAOS 36/40/120/220/440</t>
  </si>
  <si>
    <t>14107</t>
  </si>
  <si>
    <t>PISO VINILICO FLEXIVEL HOMOGENEO, 2M DELARG.X 23M DE COMP., ESPESSURA DE 2MM, LINHA MICRA PREMIUM, FADEMAC OU SIMILAR</t>
  </si>
  <si>
    <t>14108</t>
  </si>
  <si>
    <t>PISO VINILICO EXTRA ALTO TRAFEGO COM PARTICULA DE QUARTZO, 60X60, ESPESSURA DE 2,5MM, REVITEC OU SIMILAR</t>
  </si>
  <si>
    <t>14109</t>
  </si>
  <si>
    <t>PAREDE VERDE C/PRE-VEGETACAO,SIST.MODULAR,CONST.MODULO SUBST.RIG.P/RET.DE SUBSTR.NUTR.PROP.ALTA CAPAC.DRAN.AGUA.FORN.COL</t>
  </si>
  <si>
    <t>14110</t>
  </si>
  <si>
    <t>BRISE VEGETAL GALVAN.CONST.DE CALHA GALV.P/FLOREIRAS,CABEC.GALV.P/CALHA DE FLOR,SUP.GALV.P/CALHA FLOR.GEOM.PEAD.FORN.COL</t>
  </si>
  <si>
    <t>14111</t>
  </si>
  <si>
    <t>BRISE VEGETAL INOXDAVEL,CONST.DE CALHA INOX.P/FLOR.,CABEC.INOXID.P/CALHA FLOR.,SUP.INOX.P/CALHA FLOR.GEOM.PEAD.FORN.COLO</t>
  </si>
  <si>
    <t>14114</t>
  </si>
  <si>
    <t>TELA DE ALTA RESISTENCIA, MODELO ROCCO TIPO RXI-150</t>
  </si>
  <si>
    <t>14115</t>
  </si>
  <si>
    <t>TELA DE ALTA RESISTENCIA, MODELO ROCCO TIPO RXI-300</t>
  </si>
  <si>
    <t>14116</t>
  </si>
  <si>
    <t>TELA DE ALTA RESISTENCIA, MODELO TECCO G65-3MM</t>
  </si>
  <si>
    <t>14117</t>
  </si>
  <si>
    <t>TELA DE ALTA RESISTENCIA, MODELO SPIDERS4-230</t>
  </si>
  <si>
    <t>14120</t>
  </si>
  <si>
    <t>EQUIPAMENTO SELF CONTAINED, CONDENSACAOA AR, 20TR</t>
  </si>
  <si>
    <t>14122</t>
  </si>
  <si>
    <t>EQUIPAMENTO CHILLER (RESF LIQUIDOS), CONDENSACAO A AR, REGIME DE TRABALHO (TEMP). 0,1ºC (EVAPO) ATE 45ºC (COND), 200TR</t>
  </si>
  <si>
    <t>14126</t>
  </si>
  <si>
    <t>GRUPO GER.P/ENERG.EMERG.TRIF.220/127V,FREQ.50/60HZ,C/REG.TEN.FREQ.AUT.QUADRO COM.AUT.TANQUE COMB.POT.75/60KVA INT./CONT</t>
  </si>
  <si>
    <t>14127</t>
  </si>
  <si>
    <t>GRUPO GER.P/ENERG.EMERG.TRIF.220/127V,FREQ.50/60HZ,C/REG.TEN.FREQ.AUT.QUADRO COM.MAN.TANQUE COMB.POT.75/60KVA INT./CONT</t>
  </si>
  <si>
    <t>14128</t>
  </si>
  <si>
    <t>GRUPO GER.P/ENERG.EMERG.TRIF.380/220V,FREQ.50/60HZ,C/REG.TEN.FREQ.AUT.QUADRO COM.AUT.TANQUE COMB.POT.75/60KVA INT./CONT</t>
  </si>
  <si>
    <t>14129</t>
  </si>
  <si>
    <t>GRUPO GER.P/ENERG.EMERG.TRIF.380/220V,FREQ.50/60HZ,C/REG.TEN.FREQ.AUT.QUADRO COM.MAN.TANQUE COMB.POT.75/60KVA INT./CONT</t>
  </si>
  <si>
    <t>14130</t>
  </si>
  <si>
    <t>GRUPO GER.P/ENERG.EMERG.TRIF.220/127V,FREQ.50/60HZ,C/REG.TEN.FREQ.AUT.QUADRO COM.AUT.TANQUE COMB.POT.81/65KVA INT./CONT</t>
  </si>
  <si>
    <t>14131</t>
  </si>
  <si>
    <t>GRUPO GER.P/ENERG.EMERG.TRIF.220/127V,FREQ.50/60HZ,C/REG.TEN.FREQ.AUT.QUADRO COM.MAN.TANQUE COMB.POT.81/65KVA INT./CONT</t>
  </si>
  <si>
    <t>14132</t>
  </si>
  <si>
    <t>GRUPO GER.P/ENERG.EMERG.TRIF.380/220V,FREQ.50/60HZ,C/REG.TEN.FREQ.AUT.QUADRO COM.AUT.TANQUE COMB.POT.81/65KVA INT./CONT</t>
  </si>
  <si>
    <t>14133</t>
  </si>
  <si>
    <t>GRUPO GER.P/ENERG.EMERG.TRIF.380/220V,FREQ.50/60HZ,C/REG.TEN.FREQ.AUT.QUADRO COM.MAN.TANQUE COMB.POT.81/65KVA INT./CONT</t>
  </si>
  <si>
    <t>14134</t>
  </si>
  <si>
    <t>GRUPO GER.P/ENERG.EMERG.TRIF.220/127V,FREQ.50/60HZ,C/REG.TEN.FREQ.AUT.QUADRO COM.AUT.TANQUE COMB.POT.115/92KVA INT./CONT</t>
  </si>
  <si>
    <t>14135</t>
  </si>
  <si>
    <t>GRUPO GER.P/ENERG.EMERG.TRIF.220/127V,FREQ.50/60HZ,C/REG.TEN.FREQ.AUT.QUADRO COM.MAN.TANQUE COMB.POT.115/92KVA INT./CONT</t>
  </si>
  <si>
    <t>14136</t>
  </si>
  <si>
    <t>GRUPO GER.P/ENERG.EMERG.TRIF.380/220V,FREQ.50/60HZ,C/REG.TEN.FREQ.AUT.QUADRO COM.AUT.TANQUE COMB.POT.115/92KVA INT./CONT</t>
  </si>
  <si>
    <t>14137</t>
  </si>
  <si>
    <t>GRUPO GER.P/ENERG.EMERG.TRIF.380/220V,FREQ.50/60HZ,C/REG.TEN.FREQ.AUT.QUADRO COM.MAN.TANQUE COMB.POT.115/92KVA INT./CONT</t>
  </si>
  <si>
    <t>14138</t>
  </si>
  <si>
    <t>GRUPO GER.P/ENERG.EMERG.TRIF.220/127V,FREQ.50/60HZ,C/REG.TEN.FREQ.AUT.QUADRO COM.AUT.TANQUE COMB.POT.180/144KVA INT./CON</t>
  </si>
  <si>
    <t>14139</t>
  </si>
  <si>
    <t>GRUPO GER.P/ENERG.EMERG.TRIF.220/127V,FREQ.50/60HZ,C/REG.TEN.FREQ.AUT.QUADRO COM.MAN.TANQUE COMB.POT.180/144KVA INT./CON</t>
  </si>
  <si>
    <t>14140</t>
  </si>
  <si>
    <t>GRUPO GER.P/ENERG.EMERG.TRIF.380/220V,FREQ.50/60HZ,C/REG.TEN.FREQ.AUT.QUADRO COM.AUT.TANQUE COMB.POT.180/144KVA INT./CON</t>
  </si>
  <si>
    <t>14141</t>
  </si>
  <si>
    <t>GRUPO GER.P/ENERG.EMERG.TRIF.380/220V,FREQ.50/60HZ,C/REG.TEN.FREQ.AUT.QUADRO COM.MAN.TANQUE COMB.POT.180/144KVA INT./CON</t>
  </si>
  <si>
    <t>14142</t>
  </si>
  <si>
    <t>GRUPO GER.P/ENERG.EMERG.TRIF.220/127V,FREQ.50/60HZ,C/REG.TEN.FREQ.AUT.QUADRO COM.AUT.TANQUE COMB.POT.260/208KVA INT./CON</t>
  </si>
  <si>
    <t>14143</t>
  </si>
  <si>
    <t>GRUPO GER.P/ENERG.EMERG.TRIF.220/127V,FREQ.50/60HZ,C/REG.TEN.FREQ.AUT.QUADRO COM.MAN.TANQUE COMB.POT.260/208KVA INT./CON</t>
  </si>
  <si>
    <t>14144</t>
  </si>
  <si>
    <t>GRUPO GER.P/ENERG.EMERG.TRIF.380/220V,FREQ.50/60HZ,C/REG.TEN.FREQ.AUT.QUADRO COM.AUT.TANQUE COMB.POT.260/208KVA INT./CON</t>
  </si>
  <si>
    <t>14145</t>
  </si>
  <si>
    <t>GRUPO GER.P/ENERG.EMERG.TRIF.380/220V,FREQ.50/60HZ,C/REG.TEN.FREQ.AUT.QUADRO COM.MAN.TANQUE COMB.POT.260/208KVA INT./CON</t>
  </si>
  <si>
    <t>14146</t>
  </si>
  <si>
    <t>GRUPO GER.P/ENERG.EMERG.TRIF.220/127V,FREQ.50/60HZ,C/REG.TEN.FREQ.AUT.QUADRO COM.AUT.TANQUE COMB.POT.360/288KVA INT./CON</t>
  </si>
  <si>
    <t>14147</t>
  </si>
  <si>
    <t>GRUPO GER.P/ENERG.EMERG.TRIF.220/127V,FREQ.50/60HZ,C/REG.TEN.FREQ.AUT.QUADRO COM.MAN.TANQUE COMB.POT.360/288KVA INT./CON</t>
  </si>
  <si>
    <t>14148</t>
  </si>
  <si>
    <t>GRUPO GER.P/ENERG.EMERG.TRIF.380/220V,FREQ.50/60HZ,C/REG.TEN.FREQ.AUT.QUADRO COM.AUT.TANQUE COMB.POT.360/288KVA INT./CON</t>
  </si>
  <si>
    <t>14149</t>
  </si>
  <si>
    <t>GRUPO GER.P/ENERG.EMERG.TRIF.380/220V,FREQ.50/60HZ,C/REG.TEN.FREQ.AUT.QUADRO COM.MAN.TANQUE COMB.POT.360/288KVA INT./CON</t>
  </si>
  <si>
    <t>14150</t>
  </si>
  <si>
    <t>GRUPO GER.P/ENERG.EMERG.TRIF.220/127V,FREQ.50/60HZ,C/REG.TEN.FREQ.AUT.QUADRO COM.AUT.TANQUE COMB.POT.460/370KVA INT./CON</t>
  </si>
  <si>
    <t>14151</t>
  </si>
  <si>
    <t>GRUPO GER.P/ENERG.EMERG.TRIF.220/127V,FREQ.50/60HZ,C/REG.TEN.FREQ.AUT.QUADRO COM.MAN.TANQUE COMB.POT.460/370KVA INT./CON</t>
  </si>
  <si>
    <t>14152</t>
  </si>
  <si>
    <t>GRUPO GER.P/ENERG.EMERG.TRIF.380/220V,FREQ.50/60HZ,C/REG.TEN.FREQ.AUT.QUADRO COM.AUT.TANQUE COMB.POT.460/370KVA INT./COM</t>
  </si>
  <si>
    <t>14153</t>
  </si>
  <si>
    <t>GRUPO GER.P/ENERG.EMERG.TRIF.380/220V,FREQ.50/60HZ,C/REG.TEN.FREQ.AUT.QUADRO COM.MAN.TANQUE COMB.POT.460/370KVA INT./CON</t>
  </si>
  <si>
    <t>14154</t>
  </si>
  <si>
    <t>GRUPO GER.P/ENERG.EMERG.TRIF.220/127V,FREQ.50/60HZ,C/REG.TEN.FREQ.AUT.QUADRO COM.AUT.TANQUE COMB.POT.650/520KVA INT./CON</t>
  </si>
  <si>
    <t>14155</t>
  </si>
  <si>
    <t>GRUPO GER.P/ENERG.EMERG.TRIF.220/127V,FREQ.50/60HZ,C/REG.TEN.FREQ.AUT.QUADRO COM.MAN.TANQUE COMB.POT.650/520KVA INT./CON</t>
  </si>
  <si>
    <t>14156</t>
  </si>
  <si>
    <t>GRUPO GER.P/ENERG.EMERG.TRIF.380/220V,FREQ.50/60HZ,C/REG.TEN.FREQ.AUT.QUADRO COM.AUT.TANQUE COMB.POT.650/520KVA INT./CON</t>
  </si>
  <si>
    <t>14157</t>
  </si>
  <si>
    <t>GRUPO GER.P/ENERG.EMERG.TRIF.380/220V,FREQ.50/60HZ,C/REG.TEN.FREQ.AUT.QUADRO COM.MAN.TANQUE COMB.POT.650/520KVA INT./CON</t>
  </si>
  <si>
    <t>14158</t>
  </si>
  <si>
    <t>GRUPO GER.P/ENERG.EMERG.TRIF.220/127V,FREQ.50/60HZ,C/REG.TEN.FREQ.AUT.QUADRO COM.AUT.TANQUE COMB.POT.700/560KVA INT./CON</t>
  </si>
  <si>
    <t>14159</t>
  </si>
  <si>
    <t>GRUPO GER.P/ENERG.EMERG.TRIF.220/127V,FREQ.50/60HZ,C/REG.TEN.FREQ.AUT.QUADRO COM.MAN.TANQUE COMB.POT.700/560KVA INT./CON</t>
  </si>
  <si>
    <t>14160</t>
  </si>
  <si>
    <t>GRUPO GER.P/ENERG.EMERG.TRIF.380/220V,FREQ.50/60HZ,C/REG.TEN.FREQ.AUT.QUADRO COM.AUT.TANQUE COMB.POT.700/560KVA INT./CON</t>
  </si>
  <si>
    <t>14161</t>
  </si>
  <si>
    <t>GRUPO GER.P/ENERG.EMERG.TRIF.380/220V,FREQ.50/60HZ,C/REG.TEN.FREQ.AUT.QUADRO COM.MAN.TANQUE COMB.POT.700/560KVA INT./CON</t>
  </si>
  <si>
    <t>14162</t>
  </si>
  <si>
    <t>GRUPO GER.P/ENERG.EMERG.TRIF.220/127V,FREQ.50/60HZ,C/REG.TEN.FREQ.AUT.QUADRO COM.AUT.TANQUE COMB.POT.1000/800KVA INT./CO</t>
  </si>
  <si>
    <t>14163</t>
  </si>
  <si>
    <t>GRUPO GER.P/ENERG.EMERG.TRIF.220/127V,FREQ.50/60HZ,C/REG.TEN.FREQ.AUT.QUADRO COM.MAN.TANQUE COMB.POT.1000/800KVA INT./CO</t>
  </si>
  <si>
    <t>14164</t>
  </si>
  <si>
    <t>GRUPO GER.P/ENERG.EMERG.TRIF.380/220V,FREQ.50/60HZ,C/REG.TEN.FREQ.AUT.QUADRO COM.AUT.TANQUE COMB.POT.1000/800KVA INT./CO</t>
  </si>
  <si>
    <t>14165</t>
  </si>
  <si>
    <t>GRUPO GER.P/ENERG.EMERG.TRIF.380/220V,FREQ.50/60HZ,C/REG.TEN.FREQ.AUT.QUADRO COM.MAN.TANQUE COMB.POT.1000/800KVA INT./CO</t>
  </si>
  <si>
    <t>14166</t>
  </si>
  <si>
    <t>FORMA PERDIDA P/CONCRETO, EM PERFIL DE ACO ZINCADO E MICRO PERFURADO, COM ESP.0,50MM, TIPO "QUICKJET", EXCL.ACES.E COLOC</t>
  </si>
  <si>
    <t>14167</t>
  </si>
  <si>
    <t>MAO-DE-OBRA DE TECNICO DE MEDICAO DE OBRAS, INCLUSIVE ENCARGOS SOCIAIS</t>
  </si>
  <si>
    <t>14168</t>
  </si>
  <si>
    <t>GRADE PVC BRANCO,CINZA OU BEGE,ESTR.CONCR.ARM.INJ.E/OU FER.GALV.80X80MM,AMAR.HOR.3,RET.50X46MM,DIAM.32MM,ESP.12MM,FOR.CO</t>
  </si>
  <si>
    <t>14169</t>
  </si>
  <si>
    <t>PORTAO PVC BRANCO,CINZA OU BEGE,ESTR.CONCR.ARM.INJ.E/OU FER.GALV.50X46MM,AMAR.HOR.RET.50X46MM,DIAM.32MM,ESP.12CM,FORN.CO</t>
  </si>
  <si>
    <t>14170</t>
  </si>
  <si>
    <t>CORRIMAO PVC BRANCO,CINZA OU BEGE,ALT.1,00M,EST.CONC.ARM.INJ.E/OU FER.GALV.COL.75MM,AMAR.HOR.3,C/48MM,DIAM.23CM,FORN.COL</t>
  </si>
  <si>
    <t>14171</t>
  </si>
  <si>
    <t>CORRIMAO PVC BRANCO,CINZA OU BEGE,FIX.PAR.ATRAVES SUPORTES PLAST.ALT.VAR.ESTRUT.PERFIS RED.48MM DIAM.INCL.TAMPAS,FORN.CO</t>
  </si>
  <si>
    <t>14172</t>
  </si>
  <si>
    <t>GUARDA-CORPO/SACADAS PVC BRANCO,CINZA OUBEGE,ALT.1,10M,CON.ARM.INJ.E/OU GALV.75MM,HOR.INT.48MM,RED.32MM,12CM ESP.FOR.CO</t>
  </si>
  <si>
    <t>14173</t>
  </si>
  <si>
    <t>TRANSFORMADOR DIST.75KVA,T.PED.CLAS.15KV,REFR.OLEO MIN.OU SIL.LIQ.ISO.T.PRIM.13,8KV,T.SEC.220/127V-60HZ,NBI 95KV,C/ACES</t>
  </si>
  <si>
    <t>14174</t>
  </si>
  <si>
    <t>TRANSFORMADOR DIST.112,5KVA,T.PED.CLAS.15KV,REFR.OLEO MIN.OU SIL.LIQ.ISO.T.PRIM.13,8KV,T.SEC.220/127V-60HZ,NBI 95KV,C/AC</t>
  </si>
  <si>
    <t>14175</t>
  </si>
  <si>
    <t>TRANSFORMADOR DIST.150KVA,T.PED.CLAS.15KV,REFR.OLEO MIN.OU SIL.LIQ.ISO.T.PRIM.13,8KV,T.SEC.220/127V-60HZ,NBI 95KV,C/ACES</t>
  </si>
  <si>
    <t>14176</t>
  </si>
  <si>
    <t>TRANSFORMADOR DIST.300KVA,T.PED.CLAS.15KV,REFR.OLEO MIN.OU SIL.LIQ.ISO.T.PRIM.13,8KV,T.SEC.220/127V-60HZ,NBI 95KV,C/ACES</t>
  </si>
  <si>
    <t>14177</t>
  </si>
  <si>
    <t>TRANSFORMADOR DIST.500KVA,T.PED.CLAS.15KV,REFR.OLEO MIN.OU SIL.LIQ.ISO.T.PRIM.13,8KV,T.SEC.220/127V-60HZ,NBI 95KV,C/ACES</t>
  </si>
  <si>
    <t>14178</t>
  </si>
  <si>
    <t>TRANSFORMADOR DIST.750KVA,T.PED.CLAS.15KV,REFR.OLEO MIN.OU SIL.LIQ.ISO.T.PRIM.13,8KV,T.SEC.220/127V-60HZ,NBI 95KV,C/ACES</t>
  </si>
  <si>
    <t>14179</t>
  </si>
  <si>
    <t>TRANSFORMADOR DIST.1000KVA,TIP.PED.CLAS.15KV,REF.OLEO MIN.OU SIL.LIQ.ISO.T.PRIM.13,8KV,T.SEC.220/127V-60HZ,NBI 95KV,C/AC</t>
  </si>
  <si>
    <t>14180</t>
  </si>
  <si>
    <t>LAMPADA LED, BULBO, A60/DY, 4,5W, 100/240V, BASE E-27</t>
  </si>
  <si>
    <t>14181</t>
  </si>
  <si>
    <t>LAMPADA LED, BULDO, A60/DY, 7W, 100/240V, BASE E-27</t>
  </si>
  <si>
    <t>14182</t>
  </si>
  <si>
    <t>LAMPADA LED, BULBO A60/DY, 8W, 100/240V,BASE E-27</t>
  </si>
  <si>
    <t>14183</t>
  </si>
  <si>
    <t>LAMPADA LED, BULBO, A60/DY, 10,5W, 100/240V, BASE E-26/27</t>
  </si>
  <si>
    <t>14184</t>
  </si>
  <si>
    <t>LAMPADA LED, BULBO, A60/OMNI, 5W, 110/220V, BASE E-27</t>
  </si>
  <si>
    <t>14185</t>
  </si>
  <si>
    <t>LAMPADA LED, BULBO, PAR 20, 7W, 120V, BASE E-27</t>
  </si>
  <si>
    <t>14186</t>
  </si>
  <si>
    <t>LAMPADA LED, BULBO, PAR 30, 10W, 120/220V, 20D, BASE E-27</t>
  </si>
  <si>
    <t>14187</t>
  </si>
  <si>
    <t>LAMPADA LED, BULBO, PAR 30, 13W, 120/220V, BASE E-27</t>
  </si>
  <si>
    <t>14188</t>
  </si>
  <si>
    <t>LAMPADA LED, BULBO, PAR 38, 16W, 120/220V, BASE E-27</t>
  </si>
  <si>
    <t>14189</t>
  </si>
  <si>
    <t>LAMPADA LED, TUBULAR, TBDH-9W, 100/240V</t>
  </si>
  <si>
    <t>14190</t>
  </si>
  <si>
    <t>LAMPADA LED, TUBULAR, TBDH-18W, 100/240V</t>
  </si>
  <si>
    <t>14191</t>
  </si>
  <si>
    <t>LAMPADA LED, DICROICA, MR16/DJ, 5W, 12V</t>
  </si>
  <si>
    <t>14192</t>
  </si>
  <si>
    <t>PRESSOSTATO 20/40 PSI</t>
  </si>
  <si>
    <t>14193</t>
  </si>
  <si>
    <t>TANQUE DE PRESSAO COM BOTOEIRA TRIFASICADE 5CV</t>
  </si>
  <si>
    <t>14194</t>
  </si>
  <si>
    <t>CHAVE MAGNETICA, COM BOTOEIRA TRIFASICADE 5CV</t>
  </si>
  <si>
    <t>14195</t>
  </si>
  <si>
    <t>FORRO REMOV.DRYWALL COMP.FIBRA MIN.,C/PLACA BORDA QUADRADA,625X625MM,E=13,00MM,ESTRUT.TIPO TRAV."T" A.GALV,E=0,5MM,F/C</t>
  </si>
  <si>
    <t>14196</t>
  </si>
  <si>
    <t>FORRO REMOV.DRYWALL COMP.FIBRA MIN.,C/PLACA BORDA QUADRADA,625X1250MM,E=13,00MM,ESTRUT.TIPO TRAV."T" A.GALV,E=0,5MM,F/C</t>
  </si>
  <si>
    <t>14197</t>
  </si>
  <si>
    <t>FORRO REMOV.DRYWALL COMP.FIBRA MIN.,C/PLACA BORDA QUADRADA,625X625MM,E=15,00MM,ESTRUT.TIPO TRAV."T" A.GALV,E=0,5MM,F/C</t>
  </si>
  <si>
    <t>14198</t>
  </si>
  <si>
    <t>FORRO REMOV.DRYWALL COMP.FIBRA MIN.,C/PLACA BORDA QUADRADA,625X1250MM,E=15,00MM,ESTRUT.TIPO TRAV."T" A.GALV,E=0,5MM,F/C</t>
  </si>
  <si>
    <t>14199</t>
  </si>
  <si>
    <t>FORRO REMOV.DRYWALL COMP.FIBRA MIN.,C/PLACA BORDA QUADRADA,625X625MM,E=19,00MM,ESTRUT.TIPO TRAV."T" A.GALV,E=0,5MM,F/C</t>
  </si>
  <si>
    <t>14200</t>
  </si>
  <si>
    <t>FORRO REMOV.DRYWALL COMP.FIBRA MIN.,C/PLACA BORDA QUADRADA,625X1250MM,E=19,00MM,ESTRUT.TIPO TRAV."T" A.GALV,E=0,5MM,F/C</t>
  </si>
  <si>
    <t>14201</t>
  </si>
  <si>
    <t>FORRO REMOV.DRYWALL COMP.FIBRA MIN.,C/PLACA BORDA REBAIXADA,625X625MM,E=15,00MM,ESTRUT.TIPO TRAV."T" A.GALV,E=0,5MM,F/C</t>
  </si>
  <si>
    <t>14202</t>
  </si>
  <si>
    <t>FORRO REMOV.DRYWALL COMP.FIBRA MIN.,C/PLACA BORDA REBAIXADA,625X1250MM,E=15,00MM,ESTRUT.TIPO TRAV."T" A.GALV,E=0,5MM,F/C</t>
  </si>
  <si>
    <t>14203</t>
  </si>
  <si>
    <t>FORRO REMOV.DRYWALL COMP.FIBRA MIN.,C/PLACA BORDA REBAIXADA,625X625MM,E=19,00MM,ESTRUT.TIPO TRAV."T" A.GALV,E=0,5MM,F/C</t>
  </si>
  <si>
    <t>14204</t>
  </si>
  <si>
    <t>FORRO REMOV.DRYWALL COMP.FIBRA MIN.,C/PLACA BORDA REBAIXADA,625X1250MM,E=19,00MM,ESTRUT.TIPO TRAV."T" A.GALV,E=0,5MM,F/C</t>
  </si>
  <si>
    <t>14205</t>
  </si>
  <si>
    <t>REVESTIMENTO DRYWALL C/ESP.MIN.23MM E MAX.32MM (MASSA + CHAPA GESSO),TIPO ST,ESP.12,5MM,LARG.1200MM.FORNEC.E COLOCACAO</t>
  </si>
  <si>
    <t>14206</t>
  </si>
  <si>
    <t>REVESTIMENTO DRYWALL,ESP.MIN.23MM E MAX.32MM,TIPO RU,(RES.UMIDADE),ESP.12,5MM,LARG.1200MM. FORNECIMENTO E COLOCACAO</t>
  </si>
  <si>
    <t>14207</t>
  </si>
  <si>
    <t>REVESTIMENTO DRYWALL,ESP.MIN.23MM E MAX.32MM,TIPO RF (RESIST.FOGO),ESP.12,5MM,LARG.1200MM. FORNECIMENTO E COLOCACAO</t>
  </si>
  <si>
    <t>14208</t>
  </si>
  <si>
    <t>REVESTIMENTO DRYWALL,ESP.31MM,ESTR.27MM,HOR.17MM,ESP.0,5MM,TIPO ST (STANDARD),ESP.12,5MM,LARG.1200MM.FORNEC.E COLOCACAO</t>
  </si>
  <si>
    <t>14209</t>
  </si>
  <si>
    <t>REVESTIMENTO DRYWALL,ESP.31MM,ESTR.27MM,HOR.17MM,ESP.0,5MM,TIPO ST (STANDARD),C/AD.LA MIN.ESP.12,5MM,LARG.1200MM.FOR.COL</t>
  </si>
  <si>
    <t>14210</t>
  </si>
  <si>
    <t>REVESTIMENTO DRYWALL,ESP.31MM,ESTR.27MM,HOR.17MM,ESP.0,5MM,TIPO RU (RES.UMIDADE),ESP.12,5MM,LARG.1200MM.FORN.E COLOCACAO</t>
  </si>
  <si>
    <t>14211</t>
  </si>
  <si>
    <t>REVESTIMENTO DRYWALL,ESP.31MM,EST.27MM,HOR.17MM,ESP.0,5MM,TIPO RU (RES.UMID.),C/AD.LA MIN.ESP.12,5MM,LAR.1200MM.FORN.COL</t>
  </si>
  <si>
    <t>14212</t>
  </si>
  <si>
    <t>REVESTIMENTO DRYWALL,ESP.31MM,EST.27MM,HOR.17MM,ESP.0,5MM,TIPO RF (RES.FOGO),ESP.12,5MM,LARG.1200MM.FORNEC.E COLOCACAO</t>
  </si>
  <si>
    <t>14213</t>
  </si>
  <si>
    <t>REVESTIMENTO DRYWALL,ESP.31MM,EST.27MM,HOR.17MM,ESP.0,5MM,TIPO RF (RES.FOGO),C/AD.LA MIN.,ESP.12,5MM,LAR.1200MM.FORN.COL</t>
  </si>
  <si>
    <t>14214</t>
  </si>
  <si>
    <t>REVESTIMENTO DRYWALL,ESP.61MM,EST.48MM,HOR.48MM,ESP.0,5MM,TIPO ST (STANDARD),ESP.12,5MM,LARG.1200MM.FORNEC.E COLOCACAO</t>
  </si>
  <si>
    <t>14215</t>
  </si>
  <si>
    <t>REVESTIMENTO DRYWALL,ESP.61MM,EST.48MM,HOR.48MM,ESP.0,5MM,TIPO ST (STANDARD),C/AD.LA MIN.ESP.12,5MM,LAR.1200MM.FORN.COL</t>
  </si>
  <si>
    <t>14216</t>
  </si>
  <si>
    <t>REVESTIMENTO DRYWALL,ESP.61MM,EST.48MM,HOR.48MM,ESP.0,5MM,TIPO RU (RES.UMID.)ESP.12,5MM,LARG.1200MM.FORNEC.E COLOCACAO</t>
  </si>
  <si>
    <t>14217</t>
  </si>
  <si>
    <t>REVESTIMENTO DRYWALL,ESP.61MM,EST.48MM,HOR.48MM,ESP.0,5MM,TIPO RU (RES.UMID.)C/AD.LA MIN.ESP.12,5MM,LARG.1200MM.FORN.COL</t>
  </si>
  <si>
    <t>14218</t>
  </si>
  <si>
    <t>REVESTIMENTO DRYWALL,ESP.61MM,EST.48MM,HOR.48MM,ESP.0,5MM,TIPO RF (RES.FOGO),ESP.12,5MM,LARG.1200MM.FORNEC.E COLOCACAO</t>
  </si>
  <si>
    <t>14219</t>
  </si>
  <si>
    <t>REVESTIMENTO DRYWALL,ESP.61MM,EST.48MM,HOR.48MM,ESP.0,5MM,TIPO RF (RES.FOGO),C/AD.LA MIN.ESP.12,5MM,LARG.1200MM.FORN.COL</t>
  </si>
  <si>
    <t>14220</t>
  </si>
  <si>
    <t>REVESTIMENTO DRYWALL,ESP.83MM,EST.70MM,HOR.70MM,ESP.0,5MM,TIPO ST (STANDARD),ESP.12,5MM,LARG.1200MM,FORN.COL</t>
  </si>
  <si>
    <t>14221</t>
  </si>
  <si>
    <t>REVESTIMENTO DRYWALL ESP.83MM,EST.70MM,HOR.70MM,ESP.0,5MM,TIPO ST (STANDARD),C/AD.LA MIN.ESP.12,5MM,LARG.1200MM.FORN.COL</t>
  </si>
  <si>
    <t>14222</t>
  </si>
  <si>
    <t>REVESTIMENTO DRYWALL ESP.83MM,EST.70MM,HOR.70MM,ESP.0,5MM,TIPO RU (RES.UMID.),ESP.12,5MM,LARG.1200MM.FORNEC.E COLOCACAO</t>
  </si>
  <si>
    <t>14223</t>
  </si>
  <si>
    <t>REVESTIMENTO DRYWALL,ESP.83MM,EST.70MM,HOR.70MM,ESP.0,5MM,TIPO RU (RES.UMID.)C/AD.LA MIN.ESP.12,5MM,LARG.1200MM.FORN.COL</t>
  </si>
  <si>
    <t>14224</t>
  </si>
  <si>
    <t>REVESTIMENTO DRYWALL,ESP.83MM,EST.70MM,HOR.70MM,ESP.0,5MM,TIPO RF (RES.FOGO),ESP.12,5MM,LARG.1200MM.FORNEC.E COLOCACAO</t>
  </si>
  <si>
    <t>14225</t>
  </si>
  <si>
    <t>REVISTIMENTO DRYWALL,ESP.83MM,EST.70MM,HOR.70MM,ESP.0,5MM,TIPO RF (RES.FOGO),C/AD.LA MIN.ESP.12,5MM,LARG.1200MM.FORN.COL</t>
  </si>
  <si>
    <t>14226</t>
  </si>
  <si>
    <t>REVESTIMENTO DRYWALL,ESP.103MM,EST.90MM,HOR.90MM,ESP.0,5MM,TIPO ST (STANDARD),ESP.12,5MM,LARG.1200MM.FORNEC.E COLOCACAO</t>
  </si>
  <si>
    <t>14227</t>
  </si>
  <si>
    <t>REVESTIMENTO DRYWALL,ESP.103MM,EST.90MM,HOR.90MM,ESP.0,5MM,TIPO ST (STANDARD),C/AD.LA MIN.ESP.12,5MM,LAR.1200MM.FORN.COL</t>
  </si>
  <si>
    <t>14228</t>
  </si>
  <si>
    <t>REVESTIMENTO DRYWALL,ESP.103MM,EST.90MM,HOR.90MM,ESP.0,5MM,TIPO RU (RES.UMID.),ESP.12,5MM,LARG.1200MM.FORNEC.E COLOCACAO</t>
  </si>
  <si>
    <t>14229</t>
  </si>
  <si>
    <t>REVESTIMENTO DRYWALL,ESP.103MM,EST.90MM,HOR.90MM,ESP.0,5MM,TIPO RU (RES.UMID.)C/AD.LA MIN.ESP.12,5MM,LARG.1200MM.FORN.CO</t>
  </si>
  <si>
    <t>14230</t>
  </si>
  <si>
    <t>REVESTIMENTO DRYWALL,ESP.103MM,EST.90MM,HOR.90MM,ESP.0,5MM,TIPO RF (RES.FOGO),ESP.12,5MM,LARG.1200MM.FORNEC.E COLOCACAO</t>
  </si>
  <si>
    <t>14231</t>
  </si>
  <si>
    <t>REVESTIMENTO DRYWALL,ESP.103MM,EST.90MM,HOR.90MM,ESP.0,5MM,TIPO RF (RES.FOGO),C/AD.LA MIN.ESP.12,5MM,LAR.1200MM.FORN.COL</t>
  </si>
  <si>
    <t>14232</t>
  </si>
  <si>
    <t>14233</t>
  </si>
  <si>
    <t>REVESTIMENTO DRYWALL,ESP.61MM,EST.48MM,HOR.48MM,ESP.0,5MM,TIPO ST (STANDARD),C/AD.LA MIN.,ESP.12,5MM,LAR.1200MM.FORN.COL</t>
  </si>
  <si>
    <t>14234</t>
  </si>
  <si>
    <t>REVESTIMENTO DRYWALL,ESO.61MM,EST.48MM,HOR.48MM,ESP.0,5MM,TIPO RU (RES.UMID.)ESP.12,5MM,LARG.1200MM.FORNEC.E COLOCACAO</t>
  </si>
  <si>
    <t>14235</t>
  </si>
  <si>
    <t>14236</t>
  </si>
  <si>
    <t>REVESTIMENTO DRYWALL,ESP.61MM,EST.48MM,HOR.48MM,ESP.0,5MM,TIPO RF (RES.FOGO) ESP.12,5MM,LARG.1200MM.FORNEC.E COLOCACAO</t>
  </si>
  <si>
    <t>14237</t>
  </si>
  <si>
    <t>REVESTIMENTO DRYWALL ESP.61MM,EST.48MM,HOR.48MM,ESP.0,5MM,TIPO RF (RES.FOGO),C/AD.LA MIN.ESP.12,5MM,LARG.1200MM.FORN.COL</t>
  </si>
  <si>
    <t>14238</t>
  </si>
  <si>
    <t>REVESTIMENTO DRYWALL,ESP.83MM,EST.70MM,HOR.70MM,ESP.0,5MM,TIPO ST (STANDARD),ESP.12,5MM,LARG.1200MM.FORNEC.E COLOCACAO</t>
  </si>
  <si>
    <t>14239</t>
  </si>
  <si>
    <t>14240</t>
  </si>
  <si>
    <t>REVESTIMENTO DRYWALL ESP.83MM,EST.70MM,HOR.70MM,ESP.0,5MM,TIPO RU (RES.UMID.)ESP.12,5MM,LARG.1200MM.FORNEC.E COLOCACAO</t>
  </si>
  <si>
    <t>14241</t>
  </si>
  <si>
    <t>REVESTIMENTO DRYWALL ESP.83MM,EST.70MM,HOR.70MM,ESP.0,5MM,TIPO RU (RES.UMID.)C/AD.LA MIN.ESP.12,5MM,LARG.1200MM.FORN.COL</t>
  </si>
  <si>
    <t>14242</t>
  </si>
  <si>
    <t>REVESTIMENTO DRYWALL ESP.83MM,EST.70MM,HOR.70MM,ESP.0,5MM,TIPO RF (RES.FOGO),ESP.12,5MM,LARG.1200MM.FORNEC.E COLOCACAO</t>
  </si>
  <si>
    <t>14243</t>
  </si>
  <si>
    <t>REVESTIMENTO DRYWALL ESP.83MM,EST.70MM,HOR.70MM,ESP.0,5MM,TIPO RF (RES.FOGO),C/AD.LA MIN.ESP.12,5MM,LARG.1200MM.FORN.COL</t>
  </si>
  <si>
    <t>14244</t>
  </si>
  <si>
    <t>REVESTIMENTO DRYWALL ESP.103MM,EST.90MM,HOR.90MM,ESP.0,5MM,TIPO ST (STANDARD),ESP.12,5MM,LARG.1200MM.FORNEC.E COLOCACAO</t>
  </si>
  <si>
    <t>14245</t>
  </si>
  <si>
    <t>REVESTIMENTO DRYWALL ESP.103MM,EST.90MM,HOR.90MM,ESP.0,5MM,TIPO ST(STANDARD),C/AD.LA MIN.ESP.12,5MM,LARG.1200MM.FORN.COL</t>
  </si>
  <si>
    <t>14246</t>
  </si>
  <si>
    <t>REVESTIMENTO DRYWALL ESP.103MM,EST.90MM,HOR.90MM,ESP.0,5MM,TIPO RU (RES.UMID.)ESP.12,5MM,LARG.1200MM.FORNEC.E COLOCACAO</t>
  </si>
  <si>
    <t>14247</t>
  </si>
  <si>
    <t>REVESTIMENTO DRYWALL ESP.103MM,EST.90MM,HOR.90MM,ESP.0,5MM,TIPO RU(RES.UMID.)C/AD.LA MIN.ESP.12,5MM,LARG.1200MM.FORN.COL</t>
  </si>
  <si>
    <t>14248</t>
  </si>
  <si>
    <t>REVESTIMENTO DRYWALL ESP.103MM,EST.90MM,HOR.90MM,ESP.0,5MM,TIPO RF (RES.FOGO)ESP.12,5MM,LARG.1200MM.FORNEC.E COLOCACAO</t>
  </si>
  <si>
    <t>14249</t>
  </si>
  <si>
    <t>REVESTIMENTO DRYWALL ESP.103MM,EST.90MM,HOR.90MM,ESP.0,5MM,TIPO RF(RES.FOGO),C/AD.LA MIN.ESP.12,5MM,LARG.1200MM.FORN.COL</t>
  </si>
  <si>
    <t>14250</t>
  </si>
  <si>
    <t>REVESTIMENTO DRYWALL ESP.73MM,EST.48MM,HOR.48MM,ESP.0,5MM,TIPO ST (STANDARD),ESP.12,5MM,LARG.1200MM.FORNEC.E COLOCACAO</t>
  </si>
  <si>
    <t>14251</t>
  </si>
  <si>
    <t>REVESTIMENTO DRYWALL ESP.73MM,EST.48MM,HOR.48MM,ESP.0,5MM,TIPO ST (STANDARD),C/AD.LA MIN.ESP.12,5MM,LARG.1200MM.FORN.COL</t>
  </si>
  <si>
    <t>14252</t>
  </si>
  <si>
    <t>REVESTIMENTO DRYWALL ESP.73MM,EST.48MM,HOR.48MM,ESP.0,5MM,TIPO RU (RES.UMID.),ESP.12,5MM,LARG.1200MM.FORNEC.E COLOCACAO</t>
  </si>
  <si>
    <t>14253</t>
  </si>
  <si>
    <t>REVESTIMENTO DRYWALL ESP.73MM,EST.48MM,HOR.48MM,ESP.0,5MM,TIPO RU (RES.UMID.),C/AD.LA MIN.ESP.12,5MM,LARG.1200MM.FORN.CO</t>
  </si>
  <si>
    <t>14254</t>
  </si>
  <si>
    <t>REVESTIMENTO DRYWALL ESP.73MM,EST.48MM,HOR.48MM,ESP.0,5MM,TIPO RF (RES.FOGO),ESP.12,5MM,LARG.1200MM.FORNEC.E COLOCACAO</t>
  </si>
  <si>
    <t>14255</t>
  </si>
  <si>
    <t>REVESTIMENTO DRYWALL ESP.73MM,EST.48MM,HOR.48MM,ESP.0,5MM,TIPO RF (RES.FOGO),C/AD.LA MIN.ESP.12,5MM,LARG.1200MM.FORN.COL</t>
  </si>
  <si>
    <t>14256</t>
  </si>
  <si>
    <t>REVESTIMENTO DRYWALL ESP.95MM,EST.70MM,HOR.70MM,ESP.0,5MM,TIPO ST (STANDARD),ESP.12,5MM,LARG.1200MM.FORNEC.E COLOCACAO</t>
  </si>
  <si>
    <t>14257</t>
  </si>
  <si>
    <t>REVESTIMENTO DRYWALL ESP.95MM,EST.70MM,HOR.70MM,ESP.0,5MM,TIPO ST (STANDARD),C/AD.LA MIN.ESP.12,5MM,LARG.1200MM.FORN.COL</t>
  </si>
  <si>
    <t>14258</t>
  </si>
  <si>
    <t>REVESTIMENTO DRYWALL ESP.95MM,EST.70MM,HOR.70MM,ESP.0,5MM,TIPO RU (RES.UMID.),ESP.12,5MM,LARG.1200MM.FORNEC.E COLOCACAO</t>
  </si>
  <si>
    <t>14259</t>
  </si>
  <si>
    <t>REVESTIMENTO DRYWALL ESP.95MM,EST.70MM,HOR.70MM,ESP.0,5MM,TIPO RU(RES.UMID.),C/AD.LA MIN.ESP.12,5MM,LARG.1200MM.FORN.COL</t>
  </si>
  <si>
    <t>14260</t>
  </si>
  <si>
    <t>REVESTIMENTO DRYWALL ESP.95MM,EST.70MM,HOR.70MM,ESP.0,5MM,TIPO RF (RES.FOGO),ESP.12,5MM,LARG.1200MM.FORNEC.E COLOCACAO</t>
  </si>
  <si>
    <t>14261</t>
  </si>
  <si>
    <t>REVESTIMENTO DRYWALL ESP.95MM,EST.70MM,HOR.70MM,ESP.0,5MM,TIPO RF (RES.FOGO),C/AD.LA MIN.ESP.12,5MM,LARG.1200MM.FORN.COL</t>
  </si>
  <si>
    <t>14262</t>
  </si>
  <si>
    <t>REVESTIMENTO DRYWALL ESP.115MM,EST.90MM,HOR.90MM,ESP.0,5MM,TIPO ST (STANDARD),ESP.12,5MM,LARG.1200MM.FORNEC.E COLOCACAO</t>
  </si>
  <si>
    <t>14263</t>
  </si>
  <si>
    <t>REVESTIMENTO DRYWALL ESP.115MM,EST.90MM,HOR.90MM,ESP.0,5MM,TIPO ST(STANDARD),C/AD.LA MIN.ESP.12,5MM,LARG.1200MM.FORN.COL</t>
  </si>
  <si>
    <t>14264</t>
  </si>
  <si>
    <t>REVESTIMENTO DRYWALL ESP.115MM,EST.90MM,HOR.90MM,ESP.0,5MM,TIPO RU (RES.UMID.)ESP.12,5MM,LARG.1200MM.FORNEC.E COLOCACAO</t>
  </si>
  <si>
    <t>14265</t>
  </si>
  <si>
    <t>REVESTIMENTO DRYWALL ESP.115MM,EST.90MM,HOR.90MM,ESP.0,5MM,TIPO RU(RES.UMID.)C/AD.LA MIN.ESP.12,5MM,LARG.1200MM.FORN.COL</t>
  </si>
  <si>
    <t>14266</t>
  </si>
  <si>
    <t>REVESTIMENTO DRYALL ESP.115MM,ESTR.90MM,HOR.90MM,ESP.0,5MM,TIPO RF (RES.FOGO),ESP.12,5MM,LARG.1200MM.FORNEC.E COLOCACAO</t>
  </si>
  <si>
    <t>14267</t>
  </si>
  <si>
    <t>REVESTIMENTO DRYWALL ESP.115MM,EST.90MM,HOR.90MM,ESP.0,5MM,TIPO RF(RES.FOGO),C/AD.LA MIN.ESP.12,5MM,LARG.1200MM.FORN.COL</t>
  </si>
  <si>
    <t>14268</t>
  </si>
  <si>
    <t>ALUGUEL DE PISO METALICO, PARA ANDAIME TUBULAR, COM 0,33M DE LARGURA</t>
  </si>
  <si>
    <t>14269</t>
  </si>
  <si>
    <t>EQUIPAMENTO PARA LIMPEZA E DESOBSTRUCAODE GALERIAS DE ESG. E A. PLUVIAIS,BUCKETMACHINE,COMPLETA C/CACAMBAS E 60 VARETAS</t>
  </si>
  <si>
    <t>14270</t>
  </si>
  <si>
    <t>CAIXA DE SOBREPOR, TIPO CONDULETE, EM PVC, PARA 5 OU 6 ENTRADAS, COM DIAMETRO DE1/2"</t>
  </si>
  <si>
    <t>14271</t>
  </si>
  <si>
    <t>CAIXA DE SOBREPOR, TIPO CONDULETE, EM PVC, PARA 5 OU 6 ENTRADAS, COM DIAMETRO DE3/4"</t>
  </si>
  <si>
    <t>14272</t>
  </si>
  <si>
    <t>CAIXA DE SOBREPOR, TIPO CONDULETE, EM PVC, PARA 5 OU 6 ENTRADAS, COM DIAMETRO DE1"</t>
  </si>
  <si>
    <t>14273</t>
  </si>
  <si>
    <t>ELETRODUTO FLEXIVEL CORRUGADO, EM PVC ANTICHAMA, COR AMARELA (NORMA NB-3/NBR-5410/89), COM DIAMETRO DE 32MM</t>
  </si>
  <si>
    <t>14274</t>
  </si>
  <si>
    <t>RESERVATORIO, EM FIBRA DE VIDRO OU POLIETILENO, COM CAPACIDADE EM TORNO DE 2000L</t>
  </si>
  <si>
    <t>14275</t>
  </si>
  <si>
    <t>RESERVATORIO, EM FIBRA DE VIDRO OU POLIETILENO, COM CAPACIDADE EM TORNO DE 2500L</t>
  </si>
  <si>
    <t>14276</t>
  </si>
  <si>
    <t>PISO ALTA RESIST.MONOL.MOLD.LOCAL,ARGAM.CIM.E AGREG.MIN.C/ESP.0,8CM,COR NAT.DO CIM.,3 POL.MEC.COLOC.EXCL.CIM.AREIA E JUN</t>
  </si>
  <si>
    <t>14277</t>
  </si>
  <si>
    <t>PISO ALTA RESIST.MONOL.MOLD.LOCAL,ARGAM.CIM.E AGREG.MIN.C/ESP.0,8CM,COR PRETA,3POLIM.MEC.COLOC.EXCL.CIM.AREIA E JUNTAS</t>
  </si>
  <si>
    <t>14278</t>
  </si>
  <si>
    <t>PISO ALTA RESIST.MONOL.MOLD.LOCAL,ARGAM.CIM.E AGREG.MIN.C/ESP.0,8CM,COR VERMELHA, 3 POLIM.MEC.COLOC.EXCL.CIM.AREIA E JUN</t>
  </si>
  <si>
    <t>14280</t>
  </si>
  <si>
    <t>RODAPE ALTA RES.C/ARG.CIM.AGREG.MIN.C/10CM ALT.,COR NAT.CIM.C/CAN.SAL.BOL.REENT.PISO MEIA CANA,COL.INCL.3 POL.EXC.CIM.AR</t>
  </si>
  <si>
    <t>14281</t>
  </si>
  <si>
    <t>RODAPE ALTA RES.C/ARG.CIM.E AGRE.MIN.C/10CM ALT.COR PRETA,C/CANTOS SAL.BOL.REENT.PISO MEIA CANA,COL.INC.3 POL.EXC.CIM.AR</t>
  </si>
  <si>
    <t>14282</t>
  </si>
  <si>
    <t>RODAPE ALTA RES.C/ARG.CIM.AGREG.MIN.C/10CM ALT.COR VERM.C/CANTOS SAL.BOL.REENTR.PISO MEIO CANA,COL.INCL.3 POL.EXC.CIM.AR</t>
  </si>
  <si>
    <t>14283</t>
  </si>
  <si>
    <t>DEGRAU ESCADA DE ALTA RESIST.,COMP.DE CAPA E ESPELHO,NA COR NATURAL CIMENTO,INCL.3 POLIM.COLOC.EXCL.CIMENTO E AREIA</t>
  </si>
  <si>
    <t>14284</t>
  </si>
  <si>
    <t>DEGRAU DE ESCADA DE ALTA RESIST.COMP.DECAPA E ESPELHO,NA COR PRETA,INCLUS.3 POLIM.COLOCADO,EXCLUS.CIMENTO E AREIA</t>
  </si>
  <si>
    <t>14285</t>
  </si>
  <si>
    <t>DEGRAU DE ESCADA DE ALTA RESIST.,COMP.DECAPA E ESPELHO,NA COR VERMELHA,INCLUS.3 POLIMENTOS,COLOC.,EXCL.CIMENTO E AREIA</t>
  </si>
  <si>
    <t>14286</t>
  </si>
  <si>
    <t>ESTABILIZADOR LIQUIDO DE SOLO</t>
  </si>
  <si>
    <t>14287</t>
  </si>
  <si>
    <t>MANTA DE LA DE VIDRO, REVESTIDA COM FOLHA DE ALUMINIO, ESPESSURA DE 38MM</t>
  </si>
  <si>
    <t>14288</t>
  </si>
  <si>
    <t>DIFUSOR QUADRADO EM ALUMINIO EXTRUDADO 15" X 15", TROPICAL OU SIMILAR</t>
  </si>
  <si>
    <t>14289</t>
  </si>
  <si>
    <t>GRELHA RETANGULAR DE SIMPLES DEFLEXAO, ALETAS VERTICAIS, EM ALUMINIO EXTRUDADO 400X150MM, TROPICAL OU SIMILAR</t>
  </si>
  <si>
    <t>14290</t>
  </si>
  <si>
    <t>TELHADO VERDE COM PRE-VEGETACAO, SISTEMAALVEOLAR (60 A 80 KG/M2), FORNECIMENTO,COLOCACAO E IRRIGACAO</t>
  </si>
  <si>
    <t>14291</t>
  </si>
  <si>
    <t>TELHADO VERDE COM PRE-VEGETACAO, SISTEMAGALOCHA (45 A 75 KG/M2), FORNECIMENTO,COLOCACAO E IRRIGACAO</t>
  </si>
  <si>
    <t>14292</t>
  </si>
  <si>
    <t>TELHADO VERDE COM PRE-VEGETACAO, SISTEMALAMINAR COM GRAMA (80 A 120 KG/M2), FORNECIMENTO, COLOCACAO E IRRIGACAO</t>
  </si>
  <si>
    <t>14293</t>
  </si>
  <si>
    <t>MANTA A BASE DE ASFALTO MODIFICADO COM POLIMEROS, TIPO III-B, ESPESSURA DE 4MM</t>
  </si>
  <si>
    <t>14294</t>
  </si>
  <si>
    <t>MANTA A BASE DE ASFALTO MODIFICADO COM POLIMEROS, TIPO III-A, ESPESSURA DE 4MM</t>
  </si>
  <si>
    <t>14295</t>
  </si>
  <si>
    <t>MANTA A BASE DE ASFALTO MODIFICADO COM POLIMEROS, TIPO IV-A, ESPESSURA DE 4MM</t>
  </si>
  <si>
    <t>14296</t>
  </si>
  <si>
    <t>MANTA A BASE DE ASFALTO MODIFICADO COM POLIMEROS, TIPO II-B, ESPESSURA DE 4MM</t>
  </si>
  <si>
    <t>14297</t>
  </si>
  <si>
    <t>MANTA A BASE DE ASFALTO MODIFICADO COM POLIMEROS, COM HERBICIDA ATOXICO, INIBIDOR DE ATAQUE DE RAIZES, TIPO III-A, E=4MM</t>
  </si>
  <si>
    <t>14298</t>
  </si>
  <si>
    <t>ASFALTO MODIFICADO, PLASTIFICANTE, COM ADITIVOS ESPECIAIS, HERBICIDA ATOXICO E SOLVENTE ORGANICOS</t>
  </si>
  <si>
    <t>14299</t>
  </si>
  <si>
    <t>MEMBRANA IMPERMEABILIZANTE A BASE DE POLIURETANO VEGETAL, ISENTO DE SOLVENTES, COM BAIXO TEOR DE VOC BI-COMPONENTE</t>
  </si>
  <si>
    <t>14300</t>
  </si>
  <si>
    <t>ASFALTO MODIFICADO COM ELASTOMERO, APLICACAO A QUENTE</t>
  </si>
  <si>
    <t>14301</t>
  </si>
  <si>
    <t>MANTA EPDM, ESPESSURA DE 0,8MM</t>
  </si>
  <si>
    <t>14302</t>
  </si>
  <si>
    <t>COLA ADESIVA A BASE DE PVC</t>
  </si>
  <si>
    <t>14303</t>
  </si>
  <si>
    <t>MANTA DE PEAD, ESPESSURA DE 2,00MM</t>
  </si>
  <si>
    <t>14304</t>
  </si>
  <si>
    <t>MANTA BUTILICA, ESPESSURA DE 0,8MM, EM FORMA DE TIRAS DE 10 A 33CM DE LARGURA</t>
  </si>
  <si>
    <t>14305</t>
  </si>
  <si>
    <t>MEMBRANA PRE-FABRICADA, AUTO-ADESIVA, RECOBERTA COM ALUMINIO FLEXIVEL, EM FORMADE TIRAS DE 90CM DE LARGURA</t>
  </si>
  <si>
    <t>14306</t>
  </si>
  <si>
    <t>MANTA PRE-FABRICADA, TIPO II-C, EM FORMA DE TIRA DE 32CM DE LARGURA COM 10M DECOMPRIMENTO, ESPESSURA DE 3MM</t>
  </si>
  <si>
    <t>14307</t>
  </si>
  <si>
    <t>MANTA ASFALTICA AUTOPROTEGIDA NA FACE EXTERNA COM FILME DE ALUMINIO, TIPO III-B,ESPESSURA DE 4MM</t>
  </si>
  <si>
    <t>14308</t>
  </si>
  <si>
    <t>MANTA ASFALTICA AUTOPROTEGIDA NA FACE EXTERNA COM FILME DE ALUMINIO, TIPO II-B,ESPESSURA DE 3MM</t>
  </si>
  <si>
    <t>14309</t>
  </si>
  <si>
    <t>MANTA ASFALTICA AUTOPROTEGIDA NA FACE EXTERNA COM FILME DE ALUMINIO, TIPO II-B,ESPESSURA DE 4MM</t>
  </si>
  <si>
    <t>14310</t>
  </si>
  <si>
    <t>MANTA ASFALTICA AUTOPROTEGIDA NA FACE EXTERNA COM FILME DE ALUMINIO, TIPO I-C, ESPESSURA DE 3MM</t>
  </si>
  <si>
    <t>14311</t>
  </si>
  <si>
    <t>MANTA A BASE DE ASFALTO MODIFICADO COM POLIMEROS, AUTOPROTEGIDA NA FACE EXT.C/ESCAMAS DE ARDOSIA, TIPO III-B, E=3MM</t>
  </si>
  <si>
    <t>14312</t>
  </si>
  <si>
    <t>MANTA A BASE DE ASFALTO MODIFICADO COM POLIMEROS, AUTOPROTEGIDA NA FACE EXT.C/ESCAMAS DE ARDOSIA, TIPO II-B, E=3MM</t>
  </si>
  <si>
    <t>14313</t>
  </si>
  <si>
    <t>MANTA A BASE DE ASFALTO MODIFICADO COM POLIMEROS ELASTOMERICO, TIPO III-A, E=3,00MM</t>
  </si>
  <si>
    <t>14314</t>
  </si>
  <si>
    <t>ASFALTO MODIFICADO TIPO II</t>
  </si>
  <si>
    <t>14315</t>
  </si>
  <si>
    <t>IMPERMEABILIZANTE A BASE DE RESINA TERMOPLASTICA E CIMENTO COM ADITIVOS E INCORPORACAO DE FIBRAS SINT. DE POLIPROPILENO</t>
  </si>
  <si>
    <t>14316</t>
  </si>
  <si>
    <t>MEMBRANA DE POLIMERO ACRILICO, COM OU SEM CIMENTO</t>
  </si>
  <si>
    <t>14317</t>
  </si>
  <si>
    <t>TINTA EPOXI, ISENTA DE SOLVENTES</t>
  </si>
  <si>
    <t>14318</t>
  </si>
  <si>
    <t>SELANTE ELASTOMERICO A BASE DE POLIURETANO, MONO-COMPONENTE</t>
  </si>
  <si>
    <t>14319</t>
  </si>
  <si>
    <t>CIMENTO POLIMERICO</t>
  </si>
  <si>
    <t>14322</t>
  </si>
  <si>
    <t>DUTO ANELAR FLEXIVEL,CINZA CONCRETO,POLIETILENO,P/PROTECAO DE CONDUTORES ELETRICOS,DN=1.1/4",DI=31,5MM,INCL. 2 PLUGS</t>
  </si>
  <si>
    <t>14323</t>
  </si>
  <si>
    <t>DUTO ANELAR FLEXIVEL,CINZA CONCRETO,POLIETILENO,P/PROTECAO DE CONDUTORES ELETRICOS,DN=1.1/2",DI=39,0MM,INCL. 2 PLUGS</t>
  </si>
  <si>
    <t>14324</t>
  </si>
  <si>
    <t>DUTO CORRUGADO HELICOIDAL,COR PRETA,POLIET.ALTA DENS.P/PROT.COND.ELET.INST.SUBT.DIAM.DN=1 1/4",DIAM.INT.31,5MM,2 TAMPOES</t>
  </si>
  <si>
    <t>14325</t>
  </si>
  <si>
    <t>DUTO CORRUGADO HELICOIDAL,COR PRETA,POLIET.ALTA DENS.P/PROT.COND.ELET.INST.SUBT.DIAM.DN=1 1/2",DIAM.INT.43,0MM,2 TAMPOES</t>
  </si>
  <si>
    <t>14326</t>
  </si>
  <si>
    <t>DUTO CORRUGADO HELICOIDAL,COR PRETA,POLIET.ALTA DENS.P/PROT.COND.ELET.INST.SUBT.DIAM.DN=2",DIAM.INT.50,8MM,2 TAMPOES</t>
  </si>
  <si>
    <t>14327</t>
  </si>
  <si>
    <t>DUTO CORRUGADO HELICOIDAL,COR PRETA,POLIET.ALTA DENS.P/PROT.COND.ELET.INST.SUBT.DIAM.DN=3",DIAM.INT.75MM,2 TAMPOES</t>
  </si>
  <si>
    <t>14328</t>
  </si>
  <si>
    <t>DUTO CORRUGADO HELICOIDAL,PRETO,POLIETILENO,P/PROTECAO DE CONDUTORES ELETRICOS,DN=4"A,DI=103,0MM,INCL. 2 TAMPOES</t>
  </si>
  <si>
    <t>14329</t>
  </si>
  <si>
    <t>DUTO CORRUGADO HELICOIDAL,COR PRETA,POLIET.ALTA DENS.P/PROT.COND.ELET.INST.SUBT.DIAM.DN=5",DIAM.INT.128,8MM,2 TAMPOES</t>
  </si>
  <si>
    <t>14330</t>
  </si>
  <si>
    <t>DUTO CORRUGADO HELICOIDAL,COR PRETA,POLIET.ALTA DENS.P/PROT.COND.ELET.INST.SUBT.DIAM.DN=6",DIAM.INT.155,6MM,2 TAMPOES</t>
  </si>
  <si>
    <t>14331</t>
  </si>
  <si>
    <t>DUTO CORRUGADO HELICOIDAL,COR PRETA,POLIET.ALTA DENS.P/PROT.COND.ELET.INST.SUBT.DIAM.DN=8",DIAM.INT.206MM,2 TAMPOES</t>
  </si>
  <si>
    <t>14340</t>
  </si>
  <si>
    <t>CONEXAO I,SECAO CIRC.ROSQ.CORRUG.HELICOIDAL,COR PRETA,POLIET.ALTA DENS.P/UNIAO DUTOS P/PROT.COND.ELET.DN=1 1/4"</t>
  </si>
  <si>
    <t>14341</t>
  </si>
  <si>
    <t>CONEXAO I,SECAO CIRC.ROSQ.CORRUG.HELICOIDAL,COR PRETA,POLIET.ALTA DENS.P/UNIAO DUTOS P/PROT.COND.ELET.DN=1 1/2"</t>
  </si>
  <si>
    <t>14342</t>
  </si>
  <si>
    <t>CONEXAO I,SECAO CIRC.ROSQ.CORRUG.HELICOIDAL,COR PRETA,POLIET.ALTA DENS.P/UNIAO DUTOS P/PROT.COND.ELET,DN=8"</t>
  </si>
  <si>
    <t>14343</t>
  </si>
  <si>
    <t>KIT VEDACAO,COMP.DUAS FITAS MASTIQUE E FILME PVC TRANSP.P/VEDACAO DAS CONEXOES DOS DUTOS CORRUGADOS,DIAM.NOM.DN=1 1/4"</t>
  </si>
  <si>
    <t>14344</t>
  </si>
  <si>
    <t>KIT VEDACAO,COMP.DUAS FITAS MASTIQUE E FILME PVC TRANSP.P/VEDACAO DAS CONEXOES DOS DUTOS CORRUGADOS,DIAM.NOM.DN=1 1/2"</t>
  </si>
  <si>
    <t>14345</t>
  </si>
  <si>
    <t>KIT VEDACAO,COMP.DUAS FITAS MASTIQUE E FILME PVC TRANSP.P/VEDACAO DAS CONEXOES DOS DUTOS CORRUGADOS,DIAM.NOM.DN=2"</t>
  </si>
  <si>
    <t>14346</t>
  </si>
  <si>
    <t>KIT VEDACAO,COMP.DUAS FITAS MASTIQUE E FILME PVC TRANSP.P/VEDACAO DAS CONEXOES DOS DUTOS CORRUGADOS,DIAM.NOM.DN=3"</t>
  </si>
  <si>
    <t>14347</t>
  </si>
  <si>
    <t>KIT VEDACAO,COMP.DUAS FITAS MASTIQUE E FILME PVC TRANSP.P/VEDACAO DAS CONEXOES DOS DUTOS CORRUGADOS,DIAM.NOM.DN=4"</t>
  </si>
  <si>
    <t>14348</t>
  </si>
  <si>
    <t>KIT VEDACAO,COMP.DUAS FITAS MASTIQUE E FILME PVC TRANSP.P/VEDACAO DAS CONEXOES DOS DUTOS CORRUGADOS,DIAM.NOM.DN=5"</t>
  </si>
  <si>
    <t>14349</t>
  </si>
  <si>
    <t>KIT VEDACAO,COMP.DUAS FITAS MASTIQUE E FILME PVC TRANSP.P/VEDACAO DAS CONEXOES DOS DUTOS CORRUGADOS,DIAM.NOM.DN=6"</t>
  </si>
  <si>
    <t>14350</t>
  </si>
  <si>
    <t>KIT VEDACAO,COMP.DUAS FITAS MASTIQUE E FILME PVC TRANSP.P/VEDACAO DAS CONEXOES DOS DUTOS CORRUGADOS,DIAM.NOM.DN=8"</t>
  </si>
  <si>
    <t>14351</t>
  </si>
  <si>
    <t>GEOMEMBRANA EM PEAD, ESPESSURA DE 0,5MM,EM REVEST.IMPERMEABILIZANTE, APLICACOESDE CONTENCAO DE FLUIDOS E RESIDUOS</t>
  </si>
  <si>
    <t>14352</t>
  </si>
  <si>
    <t>GEOMEMBRANA EM PEAD, ESPESSURA DE 0,8MM,EM REVEST.IMPERMEABILIZANTE, APLICACOESDE CONTENCAO DE FLUIDOS E RESIDUOS</t>
  </si>
  <si>
    <t>14353</t>
  </si>
  <si>
    <t>GEOMEMBRANA EM PEAD, ESPESSURA DE 1,0MM,EM REVEST.IMPERMEABILIZANTE, APLICACOESDE CONTENCAO DE FLUIDOS E RESIDUOS</t>
  </si>
  <si>
    <t>14354</t>
  </si>
  <si>
    <t>GEOMEMBRANA EM PEAD, ESPESSURA DE 1,5MM,EM REVEST.IMPERMEABILIZANTE, APLICACOESDE CONTENCAO DE FLUIDOS E RESIDUOS</t>
  </si>
  <si>
    <t>14355</t>
  </si>
  <si>
    <t>GEOMEMBRANA EM PEAD, ESPESSURA DE 2,0MM,EM REVEST.IMPERMEABILIZANTE, APLICACOESDE CONTENCAO DE FLUIDOS E RESIDUOS</t>
  </si>
  <si>
    <t>14356</t>
  </si>
  <si>
    <t>GEOMEMBRANA EM PEAD, ESPESSURA DE 2,5MM,EM REVEST.IMPERMEABILIZANTE, APLICACOESDE CONTENCAO DE FLUIDOS E RESIDUOS</t>
  </si>
  <si>
    <t>14357</t>
  </si>
  <si>
    <t>GEOMEMBRANA EM PEAD, ESPESSURA DE 1,0MM,TEXTURIZADA, EM REVEST.IMPERMEAB.,APLICACOES DE CONTENCAO DE FLUIDOS E RESIDUOS</t>
  </si>
  <si>
    <t>14358</t>
  </si>
  <si>
    <t>GEOMEMBRANA EM PEAD, ESPESSURA DE 1,5MM,TEXTURIZADA, EM REVEST.IMPERMEAB.,APLICACOES DE CONTENCAO DE FLUIDOS E RESIDUOS</t>
  </si>
  <si>
    <t>14359</t>
  </si>
  <si>
    <t>GEOMEMBRANA EM PEAD, ESPESSURA DE 2,0MM,TEXTURIZADA, EM REVEST.IMPERMEAB.,APLICACOES DE CONTENCAO DE FLUIDOS E RESIDUOS</t>
  </si>
  <si>
    <t>14361</t>
  </si>
  <si>
    <t>LETRA DE ACO ESCOVADO COM 30CM DE ALTURA</t>
  </si>
  <si>
    <t>14362</t>
  </si>
  <si>
    <t>LETRA DE ACO ESCOVADO COM 40CM DE ALTURA</t>
  </si>
  <si>
    <t>14363</t>
  </si>
  <si>
    <t>FOSSA SEPTICA "IMHOFF", MEDINDO 3000 X 2800MM</t>
  </si>
  <si>
    <t>14364</t>
  </si>
  <si>
    <t>FOSSA SEPTICA "IMHOFF", MEDINDO 2000 X 7600MM</t>
  </si>
  <si>
    <t>14365</t>
  </si>
  <si>
    <t>FOSSA SEPTICA "IMHOFF", MEDINDO 2500 X 4800MM</t>
  </si>
  <si>
    <t>14366</t>
  </si>
  <si>
    <t>FOSSA SEPTICA "IMHOFF", MEDINDO 3000 X 3200MM</t>
  </si>
  <si>
    <t>14367</t>
  </si>
  <si>
    <t>FOSSA SEPTICA "IMHOFF", MEDINDO 2500 X 6000MM</t>
  </si>
  <si>
    <t>14368</t>
  </si>
  <si>
    <t>FOSSA SEPTICA "IMHOFF", MEDINDO 3000 X 4000MM</t>
  </si>
  <si>
    <t>14369</t>
  </si>
  <si>
    <t>FOSSA SEPTICA "IMHOFF", MEDINDO 2500 X 7200MM</t>
  </si>
  <si>
    <t>14370</t>
  </si>
  <si>
    <t>FOSSA SEPTICA "IMHOFF", MEDINDO 3000 X 4800MM</t>
  </si>
  <si>
    <t>14371</t>
  </si>
  <si>
    <t>FOSSA SEPTICA "IMHOFF", MEDINDO 2500 X 8400MM</t>
  </si>
  <si>
    <t>14372</t>
  </si>
  <si>
    <t>FOSSA SEPTICA "IMHOFF", MEDINDO 3000 X 5600MM</t>
  </si>
  <si>
    <t>14373</t>
  </si>
  <si>
    <t>FOSSA SEPTICA "IMHOFF", MEDINDO 3000 X 6400MM</t>
  </si>
  <si>
    <t>14374</t>
  </si>
  <si>
    <t>FOSSA SEPTICA "IMHOFF", MEDINDO 3000 X 7600MM</t>
  </si>
  <si>
    <t>14375</t>
  </si>
  <si>
    <t>FOSSA SEPTICA "IMHOFF", MEDINDO 3000 X 8400MM</t>
  </si>
  <si>
    <t>14376</t>
  </si>
  <si>
    <t>FOSSA SEPTICA CILINDRICA, MEDINDO 1200 X1500MM</t>
  </si>
  <si>
    <t>14377</t>
  </si>
  <si>
    <t>FOSSA SEPTICA CILINDRICA, MEDINDO 1200 X2000MM</t>
  </si>
  <si>
    <t>14378</t>
  </si>
  <si>
    <t>FOSSA SEPTICA CILINDRICA, MEDINDO 1200 X2500MM</t>
  </si>
  <si>
    <t>14379</t>
  </si>
  <si>
    <t>FOSSA SEPTICA CILINDRICA, MEDINDO 1500 X2000MM</t>
  </si>
  <si>
    <t>14380</t>
  </si>
  <si>
    <t>FOSSA SEPTICA CILINDRICA, MEDINDO 1200 X3500MM</t>
  </si>
  <si>
    <t>14381</t>
  </si>
  <si>
    <t>FOSSA SEPTICA CILINDRICA, MEDINDO 1500 X2400MM</t>
  </si>
  <si>
    <t>14382</t>
  </si>
  <si>
    <t>FOSSA SEPTICA CILINDRICA, MEDINDO 1200 X5000MM</t>
  </si>
  <si>
    <t>14383</t>
  </si>
  <si>
    <t>FOSSA SEPTICA CILINDRICA, MEDINDO 1500 X3200MM</t>
  </si>
  <si>
    <t>MM</t>
  </si>
  <si>
    <t>14384</t>
  </si>
  <si>
    <t>FOSSA SEPTICA CILINDRICA, MEDINDO 2000 X2000MM</t>
  </si>
  <si>
    <t>14385</t>
  </si>
  <si>
    <t>FOSSA SEPTICA CILINDRICA, MEDINDO 1200 X6000MM</t>
  </si>
  <si>
    <t>14386</t>
  </si>
  <si>
    <t>FOSSA SEPTICA CILINDRICA, MEDINDO 1500 X4000MM</t>
  </si>
  <si>
    <t>14387</t>
  </si>
  <si>
    <t>FOSSA SEPTICA CILINDRICA, MEDINDO 2000 X2400MM</t>
  </si>
  <si>
    <t>14388</t>
  </si>
  <si>
    <t>FOSSA SEPTICA CILINDRICA, MEDINDO 1200 X7000MM</t>
  </si>
  <si>
    <t>14389</t>
  </si>
  <si>
    <t>FOSSA SEPTICA CILINDRICA, MEDINDO 1500 X4400MM</t>
  </si>
  <si>
    <t>14390</t>
  </si>
  <si>
    <t>FOSSA SEPTICA CILINDRICA, MEDINDO 2000 X3200MM</t>
  </si>
  <si>
    <t>14391</t>
  </si>
  <si>
    <t>FOSSA SEPTICA CILINDRICA, MEDINDO 2500 X2000MM</t>
  </si>
  <si>
    <t>14392</t>
  </si>
  <si>
    <t>FOSSA SEPTICA CILINDRICA, MEDINDO 1200 X9500MM</t>
  </si>
  <si>
    <t>14393</t>
  </si>
  <si>
    <t>FOSSA SEPTICA CILINDRICA, MEDINDO 1500 X6000MM</t>
  </si>
  <si>
    <t>14394</t>
  </si>
  <si>
    <t>FOSSA SEPTICA CILINDRICA, MEDINDO 2000 X3600MM</t>
  </si>
  <si>
    <t>14395</t>
  </si>
  <si>
    <t>FOSSA SEPTICA CILINDRICA, MEDINDO 2500 X2400MM</t>
  </si>
  <si>
    <t>14396</t>
  </si>
  <si>
    <t>FOSSA SEPTICA CILINDRICA, MEDINDO 2000 X4000MM</t>
  </si>
  <si>
    <t>14397</t>
  </si>
  <si>
    <t>FOSSA SEPTICA CILINDRICA, MEDINDO 2500 X2800MM</t>
  </si>
  <si>
    <t>14398</t>
  </si>
  <si>
    <t>FOSSA SEPTICA CILINDRICA, MEDINDO 1500 X8400MM</t>
  </si>
  <si>
    <t>14399</t>
  </si>
  <si>
    <t>FOSSA SEPTICA CILINDRICA, MEDINDO 2000 X5200MM</t>
  </si>
  <si>
    <t>14400</t>
  </si>
  <si>
    <t>FOSSA SEPTICA CILINDRICA, MEDINDO 2500 X3200MM</t>
  </si>
  <si>
    <t>14401</t>
  </si>
  <si>
    <t>FOSSA SEPTICA CILINDRICA, MEDINDO 2000 X6000MM</t>
  </si>
  <si>
    <t>14402</t>
  </si>
  <si>
    <t>FOSSA SEPTICA CILINDRICA, MEDINDO 2500 X4000MM</t>
  </si>
  <si>
    <t>14403</t>
  </si>
  <si>
    <t>FOSSA SEPTICA CILINDRICA, MEDINDO 3000 X2800MM</t>
  </si>
  <si>
    <t>14404</t>
  </si>
  <si>
    <t>FOSSA SEPTICA CILINDRICA, MEDINDO 2000 X8400MM</t>
  </si>
  <si>
    <t>14405</t>
  </si>
  <si>
    <t>FOSSA SEPTICA CILINDRICA, MEDINDO 2500 X5600MM</t>
  </si>
  <si>
    <t>14406</t>
  </si>
  <si>
    <t>FOSSA SEPTICA CILINDRICA, MEDINDO 3000 X4000MM</t>
  </si>
  <si>
    <t>14407</t>
  </si>
  <si>
    <t>FOSSA SEPTICA CILINDRICA, MEDINDO 2500 X7600MM</t>
  </si>
  <si>
    <t>14408</t>
  </si>
  <si>
    <t>FOSSA SEPTICA CILINDRICA, MEDINDO 3000 X5200MM</t>
  </si>
  <si>
    <t>14409</t>
  </si>
  <si>
    <t>FOSSA SEPTICA CILINDRICA, MEDINDO 2500 X9200MM</t>
  </si>
  <si>
    <t>14410</t>
  </si>
  <si>
    <t>FOSSA SEPTICA CILINDRICA, MEDINDO 3000 X6400MM</t>
  </si>
  <si>
    <t>14411</t>
  </si>
  <si>
    <t>FOSSA SEPTICA CILINDRICA, MEDINDO 3000 X7600MM</t>
  </si>
  <si>
    <t>14412</t>
  </si>
  <si>
    <t>FOSSA SEPTICA CILINDRICA, MEDINDO 3000 X8800MM</t>
  </si>
  <si>
    <t>14413</t>
  </si>
  <si>
    <t>FOSSA SEPTICA CILINDRICA, MEDINDO 3000 X10000MM</t>
  </si>
  <si>
    <t>14414</t>
  </si>
  <si>
    <t>FOSSA SEPTICA CILINDRICA, MEDINDO 3000 X11200MM</t>
  </si>
  <si>
    <t>14415</t>
  </si>
  <si>
    <t>FOSSA SEPTICA CILINDRICA, MEDINDO 3000 X12400MM</t>
  </si>
  <si>
    <t>14416</t>
  </si>
  <si>
    <t>PAINEL ALUM.COMP.SENDO 2 (DUAS) LAM.ALUM.C/0,3MM ESP.PINT.PVDF KYNNAR 500,SIST.COIL COATING,COMP.4MM,ACES.NECES.A COLOC</t>
  </si>
  <si>
    <t>14417</t>
  </si>
  <si>
    <t>PAINEL ALUM.COMP.SENDO 2 (DUAS) LAM.ALUM.C/0,3MM ESP.PINT.PVDF-NANO AUTOLIMP.SIST.COIL COATING,COMP.4MM,ACES.NEC.A COLOC</t>
  </si>
  <si>
    <t>14418</t>
  </si>
  <si>
    <t>PAINEL ALUM.COMP.2 LAM.C/0,21MM ESP.PINT.SUPERPOLIESTER,SIST.COIL COATING,ESP.COMP.4MM,FILME HAVY DUTY,ACES.NEC.A COLOC.</t>
  </si>
  <si>
    <t>14419</t>
  </si>
  <si>
    <t>SUMIDOURO CILINDRICO, MEDINDO 1200 X 1500MM, EM ANEIS DE CONCRETO PRE-MOLDADO</t>
  </si>
  <si>
    <t>14420</t>
  </si>
  <si>
    <t>SUMIDOURO CILINDRICO, MEDINDO 1200 X 2000MM, EM ANEIS DE CONCRETO PRE-MOLDADO</t>
  </si>
  <si>
    <t>14421</t>
  </si>
  <si>
    <t>SUMIDOURO CILINDRICO, MEDINDO 1200 X 2500MM, EM ANEIS DE CONCRETO PRE-MOLDADO</t>
  </si>
  <si>
    <t>14422</t>
  </si>
  <si>
    <t>SUMIDOURO CILINDRICO, MEDINDO 1500 X 2000MM, EM ANEIS DE CONCRETO PRE-MOLDADO</t>
  </si>
  <si>
    <t>14423</t>
  </si>
  <si>
    <t>SUMIDOURO CILINDRICO, MEDINDO 1200 X 3500MM, EM ANEIS DE CONCRETO PRE-MOLDADO</t>
  </si>
  <si>
    <t>14424</t>
  </si>
  <si>
    <t>SUMIDOURO CILINDRICO, MEDINDO 1500 X 2400MM, EM ANEIS DE CONCRETO PRE-MOLDADO</t>
  </si>
  <si>
    <t>14425</t>
  </si>
  <si>
    <t>SUMIDOURO CILINDRICO, MEDINDO 1200 X 5000MM, EM ANEIS DE CONCRETO PRE-MOLDADO</t>
  </si>
  <si>
    <t>14426</t>
  </si>
  <si>
    <t>SUMIDOURO CILINDRICO, MEDINDO 1500 X 3200MM, EM ANEIS DE CONCRETO PRE-MOLDADO</t>
  </si>
  <si>
    <t>14427</t>
  </si>
  <si>
    <t>SUMIDOURO CILINDRICO, MEDINDO 2000 X 2000MM, EM ANEIS DE CONCRETO PRE-MOLDADO</t>
  </si>
  <si>
    <t>14428</t>
  </si>
  <si>
    <t>SUMIDOURO CILINDRICO, MEDINDO 1200 X 6000MM, EM ANEIS DE CONCRETO PRE-MOLDADO</t>
  </si>
  <si>
    <t>14429</t>
  </si>
  <si>
    <t>SUMIDOURO CILINDRICO, MEDINDO 1500 X 4000MM, EM ANEIS DE CONCRETO PRE-MOLDADO</t>
  </si>
  <si>
    <t>14430</t>
  </si>
  <si>
    <t>SUMIDOURO CILINDRICO, MEDINDO 2000 X 2400MM, EM ANEIS DE CONCRETO PRE-MOLDADO</t>
  </si>
  <si>
    <t>14431</t>
  </si>
  <si>
    <t>SUMIDOURO CILINDRICO, MEDINDO 1200 X 7000MM, EM ANEIS DE CONCRETO PRE-MOLDADO</t>
  </si>
  <si>
    <t>14432</t>
  </si>
  <si>
    <t>SUMIDOURO CILINDRICO, MEDINDO 1500 X 4400MM, EM ANEIS DE CONCRETO PRE-MOLDADO</t>
  </si>
  <si>
    <t>14433</t>
  </si>
  <si>
    <t>SUMIDOURO CILINDRICO, MEDINDO 2000 X 3200MM, EM ANEIS DE CONCRETO PRE-MOLDADO</t>
  </si>
  <si>
    <t>14434</t>
  </si>
  <si>
    <t>SUMIDOURO CILINDRICO, MEDINDO 2500 X 2000MM, EM ANEIS DE CONCRETO PRE-MOLDADO</t>
  </si>
  <si>
    <t>14435</t>
  </si>
  <si>
    <t>SUMIDOURO CILINDRICO, MEDINDO 1200 X 9500MM, EM ANEIS DE CONCRETO PRE-MOLDADO</t>
  </si>
  <si>
    <t>14436</t>
  </si>
  <si>
    <t>SUMIDOURO CILINDRICO, MEDINDO 1500 X 6000MM, EM ANEIS DE CONCRETO PRE-MOLDADO</t>
  </si>
  <si>
    <t>14437</t>
  </si>
  <si>
    <t>SUMIDOURO CILINDRICO, MEDINDO 2000 X 3600MM, EM ANEIS DE CONCRETO PRE-MOLDADO</t>
  </si>
  <si>
    <t>14438</t>
  </si>
  <si>
    <t>SUMIDOURO CILINDRICO, MEDINDO 2500 X 2400MM, EM ANEIS DE CONCRETO PRE-MOLDADO</t>
  </si>
  <si>
    <t>14439</t>
  </si>
  <si>
    <t>SUMIDOURO CILINDRICO, MEDINDO 2000 X 4000MM, EM ANEIS DE CONCRETO PRE-MOLDADO</t>
  </si>
  <si>
    <t>14440</t>
  </si>
  <si>
    <t>SUMIDOURO CILINDRICO, MEDINDO 2500 X 2800MM, EM ANEIS DE CONCRETO PRE-MOLDADO</t>
  </si>
  <si>
    <t>14441</t>
  </si>
  <si>
    <t>SUMIDOURO CILINDRICO, MEDINDO 1500 X 8400MM, EM ANEIS DE CONCRETO PRE-MOLDADO</t>
  </si>
  <si>
    <t>14442</t>
  </si>
  <si>
    <t>SUMIDOURO CILINDRICO, MEDINDO 2000 X 5200MM, EM ANEIS DE CONCRETO PRE-MOLDADO</t>
  </si>
  <si>
    <t>14443</t>
  </si>
  <si>
    <t>SUMIDOURO CILINDRICO, MEDINDO 2500 X 3200MM, EM ANEIS DE CONCRETO PRE-MOLDADO</t>
  </si>
  <si>
    <t>14444</t>
  </si>
  <si>
    <t>SUMIDOURO CILINDRICO, MEDINDO 2000 X 6000MM, EM ANEIS DE CONCRETO PRE-MOLDADO</t>
  </si>
  <si>
    <t>14445</t>
  </si>
  <si>
    <t>SUMIDOURO CILINDRICO, MEDINDO 2500 X 4000MM, EM ANEIS DE CONCRETO PRE-MOLDADO</t>
  </si>
  <si>
    <t>14446</t>
  </si>
  <si>
    <t>SUMIDOURO CILINDRICO, MEDINDO 3000 X 2800MM, EM ANEIS DE CONCRETO PRE-MOLDADO</t>
  </si>
  <si>
    <t>14447</t>
  </si>
  <si>
    <t>SUMIDOURO CILINDRICO, MEDINDO 2000 X 8400MM, EM ANEIS DE CONCRETO PRE-MOLDADO</t>
  </si>
  <si>
    <t>14448</t>
  </si>
  <si>
    <t>SUMIDOURO CILINDRICO, MEDINDO 2500 X 5600MM, EM ANEIS DE CONCRETO PRE-MOLDADO</t>
  </si>
  <si>
    <t>14449</t>
  </si>
  <si>
    <t>SUMIDOURO CILINDRICO, MEDINDO 3000 X 4000MM, EM ANEIS DE CONCRETO PRE-MOLDADO</t>
  </si>
  <si>
    <t>14450</t>
  </si>
  <si>
    <t>SUMIDOURO CILINDRICO, MEDINDO 2500 X 7600MM, EM ANEIS DE CONCRETO PRE-MOLDADO</t>
  </si>
  <si>
    <t>14451</t>
  </si>
  <si>
    <t>SUMIDOURO CILINDRICO, MEDINDO 3000 X 5200MM, EM ANEIS DE CONCRETO PRE-MOLDADO</t>
  </si>
  <si>
    <t>14452</t>
  </si>
  <si>
    <t>SUMIDOURO CILINDRICO, MEDINDO 2500 X 9200MM, EM ANEIS DE CONCRETO PRE-MOLDADO</t>
  </si>
  <si>
    <t>14453</t>
  </si>
  <si>
    <t>SUMIDOURO CILINDRICO, MEDINDO 3000 X 6400MM, EM ANEIS DE CONCRETO PRE-MOLDADO</t>
  </si>
  <si>
    <t>14454</t>
  </si>
  <si>
    <t>SUMIDOURO CILINDRICO, MEDINDO 3000 X 7600MM, EM ANEIS DE CONCRETO PRE-MOLDADO</t>
  </si>
  <si>
    <t>14455</t>
  </si>
  <si>
    <t>SUMIDOURO CILINDRICO, MEDINDO 3000 X 8800MM, EM ANEIS DE CONCRETO PRE-MOLDADO</t>
  </si>
  <si>
    <t>14456</t>
  </si>
  <si>
    <t>SUMIDOURO CILINDRICO, MEDINDO 3000 X 10000MM, EM ANEIS DE CONCRETO PRE-MOLDADO</t>
  </si>
  <si>
    <t>14457</t>
  </si>
  <si>
    <t>SUMIDOURO CILINDRICO, MEDINDO 3000 X 11200MM, EM ANEIS DE CONCRETO PRE-MOLDADO</t>
  </si>
  <si>
    <t>14458</t>
  </si>
  <si>
    <t>SUMIDOURO CILINDRICO, MEDINDO 3000 X 12400MM, EM ANEIS DE CONCRETO PRE-MOLDADO</t>
  </si>
  <si>
    <t>14459</t>
  </si>
  <si>
    <t>CONCRETO AUTO ADENSAVEL, 30MPA</t>
  </si>
  <si>
    <t>14460</t>
  </si>
  <si>
    <t>LEVANTAMENTO CLIMATOLOGICO COM ANALISE DE TEMPERATURAS MAXIMA E MINIMA DOS ULTIMOS 10 ANOS, PARA 4 PONTOS, DEFINICAO PCG</t>
  </si>
  <si>
    <t>14461</t>
  </si>
  <si>
    <t>SAIBRO, EXCLUSIVE TRANSPORTE</t>
  </si>
  <si>
    <t>14462</t>
  </si>
  <si>
    <t>IMPERMEABILIZANTE LIQUIDO A BASE DE SILICATOS E RESINAS</t>
  </si>
  <si>
    <t>14463</t>
  </si>
  <si>
    <t>BATENTE EM "U", EM LATAO, ACABAMENTO CROMADO, DE 30MM, PARA DIVISORIAS DE MARMORE</t>
  </si>
  <si>
    <t>14464</t>
  </si>
  <si>
    <t>EQUIPAMENTO CHILLER (RESFRIADOR DE LIQUIDOS), CONDENSACAO A AR, REG. TRAB. (TEMP): 0,1°C (EVAP) ATE 45°C (COND), 300TR</t>
  </si>
  <si>
    <t>14465</t>
  </si>
  <si>
    <t>EQUIPAMENTO CHILLER (RESFRIADOR DE LIQUIDOS), CONDENSACAO A AR, REG. TRAB. (TEMP): 0,1°C (EVAP) ATE 45°C (COND), 350TR</t>
  </si>
  <si>
    <t>14466</t>
  </si>
  <si>
    <t>EQUIPAMENTO CHILLER (RESFRIADOR DE LIQUIDOS), CONDENSACAO A AR, REG. TRAB. (TEMP): 0.1°C (EVAP) ATE 45°C (COND), 400TR</t>
  </si>
  <si>
    <t>14472</t>
  </si>
  <si>
    <t>CONCRETO IMPORTADO DE USINA, DE ALTO DESEMPENHO, RESIST. A COMP, DE 30MPA,FATORAGUA CIMENTO 0,30 A 0,40, INCL. ADITIVOS</t>
  </si>
  <si>
    <t>14477</t>
  </si>
  <si>
    <t>INTERRUPTOR DE SOBREPOR COM 2 TECLAS PARALELAS, DE 10A/250V</t>
  </si>
  <si>
    <t>14478</t>
  </si>
  <si>
    <t>INTERRUPTOR DE SOBREPOR COM 3 TECLAS PARALELAS, DE 10A/250V</t>
  </si>
  <si>
    <t>14479</t>
  </si>
  <si>
    <t>TOMADA ELETRICA 2P+T, 20A/250V, PADRAO BRASILEIRO, DE SOBREPOR</t>
  </si>
  <si>
    <t>14485</t>
  </si>
  <si>
    <t>MICROONIBUS COM CAPACIDADE MINIMA DE 15LUGARES, MOTOR DIESEL, PRECO SEM PNEUS</t>
  </si>
  <si>
    <t>14486</t>
  </si>
  <si>
    <t>CONJUNTO DE 04 PNEUS RADIAIS, 205/70R15</t>
  </si>
  <si>
    <t>14487</t>
  </si>
  <si>
    <t>BANCO ARTICULADO, COM CANTOS ARRENDODADOS, DIMENSOES MINIMAS 0,45X0,70M, EM ACOINOXIDAVEL AISI 304, TUBO DE 1.1/4"</t>
  </si>
  <si>
    <t>14488</t>
  </si>
  <si>
    <t>BARRA DE APOIO LATERAL, PISO PAREDE, EMACO INOXIDAVEL AISI 304, TUBO 1.1/4", INCL. PARAF. INOX E BUCHAS PLAST. 75X80CM</t>
  </si>
  <si>
    <t>14489</t>
  </si>
  <si>
    <t>BARRA DE APOIO, EM ACO INOXIDAVEL AISI 304, TUBO 1.1/4", INCL. PARAF. INOX. E BUCHAS PLAST. COM 60CM</t>
  </si>
  <si>
    <t>14490</t>
  </si>
  <si>
    <t>BARRA DE APOIO, EM ACO INOXIDAVEL AISI 304, TUBO 1.1/4", INCL. PARAFUSOS INOX. EBUCHAS PLAST. COM 70CM</t>
  </si>
  <si>
    <t>14491</t>
  </si>
  <si>
    <t>TINTA EPOXI A BASE DE AGUA SEMIBRILHANTE, USO HOSPITALAR, PARA PAREDES E PISOS DE CENTRO CIRURGICO/UTI,BRANCA, GL 3,2LTS</t>
  </si>
  <si>
    <t>14492</t>
  </si>
  <si>
    <t>ESMALTE SINTETICO A BASE DE AGUA ALTO BRILHO OU ACETINADO, USO HOSPITALAR, PARAMADEIRAS E METAIS, BRANCA, GALAO 3,6LTS</t>
  </si>
  <si>
    <t>14493</t>
  </si>
  <si>
    <t>TINTA ACRILICA ACETINADA, USO HOSPITALAR, PARA PAREDES E TETOS, NA COR BRANCA, EM LATA DE 18 LITROS</t>
  </si>
  <si>
    <t>14494</t>
  </si>
  <si>
    <t>TINTA LATEX PREMIUN PARA EXTERIOR/INTERIOR, FOSCA, EM BALDE DE 18 LITROS</t>
  </si>
  <si>
    <t>14495</t>
  </si>
  <si>
    <t>TINTA LATEX STANDARD PARA EXTERIOR/INTERIOR ACETINADA BRANCA OU COLORIDA, EM BALDES DE 18 LITROS</t>
  </si>
  <si>
    <t>14496</t>
  </si>
  <si>
    <t>LIXA PARA MASSA</t>
  </si>
  <si>
    <t>14521</t>
  </si>
  <si>
    <t>KIT DE ANEL TATIL DE BORRACHA FLEXIVEL P/CORRIMAO C/DIAM. ATE 2.1/2" E PLACA DEALUMINIO EM BRAILE (10X3)CM, P/CORRIMAOS</t>
  </si>
  <si>
    <t>14522</t>
  </si>
  <si>
    <t>MAPA TATIL (BRAILE/RELEVO) EM ACRILICO,MEDINDO (54X39)CM, PARA SINALIZACAO E LOCALIZACAO DE AMBIENTES</t>
  </si>
  <si>
    <t>14523</t>
  </si>
  <si>
    <t>BARRA DE APOIO, EM ACO INOXIDAVEL AISI 304, TUBO 1.1/4", INCL. PARAFUSOS INOXIDAVEIS E BUCHAS PLASTICAS COM 40CM</t>
  </si>
  <si>
    <t>14524</t>
  </si>
  <si>
    <t>TORNEIRA PARA LAVATORIO DE MESA COM ALAVANCA, ACIONAMENTO COM LEVE PRESSAO, PARAPNE</t>
  </si>
  <si>
    <t>14525</t>
  </si>
  <si>
    <t>CHUVEIRO CROMADO, COM DESVIADOR E DUCHAMANUAL</t>
  </si>
  <si>
    <t>14526</t>
  </si>
  <si>
    <t>MISTURADOR MONOCOMANDO PARA CHUVEIRO DE3/4", COM ACABAMENTO MONOCOMANDO DE ALAVANCA, EM METAL CROMADO</t>
  </si>
  <si>
    <t>14527</t>
  </si>
  <si>
    <t>VIDRO PLUMBIFERO, ESPESSURA DE 8MM, DE (20X30CM)</t>
  </si>
  <si>
    <t>14528</t>
  </si>
  <si>
    <t>VIDRO PLUMBIFERO, ESPESSURA DE 8MM, DE (30X40)CM</t>
  </si>
  <si>
    <t>14529</t>
  </si>
  <si>
    <t>VIDRO PLUMBIFERO, ESPESSURA DE 8MM, DE (100X70)CM</t>
  </si>
  <si>
    <t>14530</t>
  </si>
  <si>
    <t>ADAPTADOR, DE PVC RIGIDO, PARA CAIXA D`AGUA, SOLDAVEL, COM FRANGES E ANEL DE VEDACAO, DIAMETRO DE 25MMX3</t>
  </si>
  <si>
    <t>14531</t>
  </si>
  <si>
    <t>ADAPTADOR, DE PVC RIGIDO, PARA CAIXA D`AGUA, SOLDAVEL, COM FLANGES E ANEL DE VEDACAO, DIAMETRO DE 32MMX1"</t>
  </si>
  <si>
    <t>14532</t>
  </si>
  <si>
    <t>ADAPTADOR, DE PVC RIGIDO, PARA CAIXA D`AGUA, SOLDAVEL, COM FLANGES E ANEL DE VEDACAO, DIAMETRO DE 40MMX1.1/4"</t>
  </si>
  <si>
    <t>14533</t>
  </si>
  <si>
    <t>ADAPTADOR, DE PVC RIGIDO, PARA CAIXA D`AGUA, SOLDAVEL, COM FLANGES E ANEL DE VEDACAO, DIAMETRO DE 50MMX1.1/2"</t>
  </si>
  <si>
    <t>14534</t>
  </si>
  <si>
    <t>ADAPTADOR, DE PVC RIGIDO, PARA CAIXA D`AGUA, SOLDAVEL, COM FLANGES E ANEL DE VEDACAO, DIAMETRO DE 60MMX2"</t>
  </si>
  <si>
    <t>14535</t>
  </si>
  <si>
    <t>CHAPA DE MADEIRA COMPENSADA, RESINADA, ESPESSURA DE 12MM</t>
  </si>
  <si>
    <t>14536</t>
  </si>
  <si>
    <t>BRITA 0, PARA REGIAO DE BARRA MANSA, EXCLUSIVE TRANSPORTE</t>
  </si>
  <si>
    <t>14537</t>
  </si>
  <si>
    <t>BRITA 0, PARA REGIAO DE CAMPOS DOS GOYTACAZES, EXCLUSIVE TRANSPORTE</t>
  </si>
  <si>
    <t>14538</t>
  </si>
  <si>
    <t>BRITA 0, PARA REGIAO DE ITAPERUNA, EXCLUSIVE TRANSPORTE</t>
  </si>
  <si>
    <t>14539</t>
  </si>
  <si>
    <t>BRITA 0, PARA REGIAO DE MACAE, EXCLUSIVETRANSPORTE</t>
  </si>
  <si>
    <t>14540</t>
  </si>
  <si>
    <t>BRITA 0, PARA REGIAO DE NOVA FRIBURGO, EXCLUSIVE TRANSPORTE</t>
  </si>
  <si>
    <t>14541</t>
  </si>
  <si>
    <t>BRITA 0, PARA REGIAO METROPOLITANA DO RIO DE JANEIRO</t>
  </si>
  <si>
    <t>14542</t>
  </si>
  <si>
    <t>BRITA 0, PARA REGIAO METROPOLITANA DO RIO DE JANEIRO, EXCLUSIVE TRANSPORTE</t>
  </si>
  <si>
    <t>14543</t>
  </si>
  <si>
    <t>PEDRA BRITADA 1 E 2 (MEDIA), PARA REGIAOMETROPOLITANA DO RIO DE JANEIRO</t>
  </si>
  <si>
    <t>14544</t>
  </si>
  <si>
    <t>BRITA 1, PARA REGIAO DE BARRA MANSA, EXCLUSIVE TRANSPORTE</t>
  </si>
  <si>
    <t>14545</t>
  </si>
  <si>
    <t>BRITA 1, PARA REGIAO DE CAMPOS DOS GOYTACAZES, EXCLUSIVE TRANSPORTE</t>
  </si>
  <si>
    <t>14546</t>
  </si>
  <si>
    <t>BRITA 1, PARA REGIAO DE ITAPERUNA, EXCLUSIVE TRANSPORTE</t>
  </si>
  <si>
    <t>14547</t>
  </si>
  <si>
    <t>BRITA 1, PARA REGIAO DE MACAE, EXCLUSIVETRANSPORTE</t>
  </si>
  <si>
    <t>14548</t>
  </si>
  <si>
    <t>BRITA 1, PARA REGIAO DE NOVA FRIBURGO, EXCLUSIVE TRANSPORTE</t>
  </si>
  <si>
    <t>14549</t>
  </si>
  <si>
    <t>BRITA 1, PARA REGIAO METROPOLITANA DO RIO DE JANEIRO</t>
  </si>
  <si>
    <t>14550</t>
  </si>
  <si>
    <t>BRITA 1, PARA REGIAO METROPOLITANA DO RIO DE JANEIRO, EXCLUSIVE TRANSPORTE</t>
  </si>
  <si>
    <t>14551</t>
  </si>
  <si>
    <t>BRITA 2, PARA REGIAO DE BARRA MANSA, EXCLUSIVE TRANSPORTE</t>
  </si>
  <si>
    <t>14552</t>
  </si>
  <si>
    <t>BRITA 2, PARA REGIAO DE CAMPOS DOS GOYTACAZES, EXCLUSIVE TRANSPORTE</t>
  </si>
  <si>
    <t>14553</t>
  </si>
  <si>
    <t>BRITA 2, PARA REGIAO DE MACAE, EXCLUSIVETRANSPORTE</t>
  </si>
  <si>
    <t>14554</t>
  </si>
  <si>
    <t>BRITA 2, PARA REGIAO DE NOVA FRIBURGO, EXCLUSIVE TRANSPORTE</t>
  </si>
  <si>
    <t>14555</t>
  </si>
  <si>
    <t>BRITA 2, PARA REGIAO METROPOLITANA DO RIO DE JANEIRO</t>
  </si>
  <si>
    <t>14556</t>
  </si>
  <si>
    <t>BRITA 2, PARA REGIAO METROPOLITANA DO RIO DE JANEIRO, EXCLUSIVE TRANSPORTE</t>
  </si>
  <si>
    <t>14557</t>
  </si>
  <si>
    <t>BRITA 3, PARA REGIAO DE BARRA MANSA, EXCLUSIVE TRANSPORTE</t>
  </si>
  <si>
    <t>14558</t>
  </si>
  <si>
    <t>BRITA 3, PARA REGIAO DE CAMPOS DOS GOYTACAZES, EXCLUSIVE TRANSPORTE</t>
  </si>
  <si>
    <t>14559</t>
  </si>
  <si>
    <t>BRITA 3, PARA REGIAO METROPOLITANA DO RIO DE JANEIRO</t>
  </si>
  <si>
    <t>14560</t>
  </si>
  <si>
    <t>BRITA 3, PARA REGIAO METROPOLITANA DO RIO DE JANEIRO, EXCLUSIVE TRANSPORTE</t>
  </si>
  <si>
    <t>14561</t>
  </si>
  <si>
    <t>BRITA 4, PARA FILTRO BIOLOGICO</t>
  </si>
  <si>
    <t>14562</t>
  </si>
  <si>
    <t>BRITA CORRIDA, PARA REGIAO DE BARRA MANSA, EXCLUSIVE TRANSPORTE</t>
  </si>
  <si>
    <t>14563</t>
  </si>
  <si>
    <t>BRITA CORRIDA, PARA REGIAO DE CAMPOS DOSGOYTACAZES, EXCLUSIVE TRANSPORTE</t>
  </si>
  <si>
    <t>14564</t>
  </si>
  <si>
    <t>BRITA CORRIDA, PARA REGIAO DE MACAE, EXCLUSIVE TRANSPORTE</t>
  </si>
  <si>
    <t>14565</t>
  </si>
  <si>
    <t>BRITA CORRIDA, PARA REGIAO DE NOVA FRIBURGO, EXCLUSIVE TRANSPORTE</t>
  </si>
  <si>
    <t>14566</t>
  </si>
  <si>
    <t>BRITA CORRIDA, PARA REGIAO METROPOLITANADO RIO DE JANEIRO</t>
  </si>
  <si>
    <t>14567</t>
  </si>
  <si>
    <t>BRITA CORRIDA, PARA REGIAO METROPOLITANADO RIO DE JANEIRO, EXCLUSIVE TRANSPORTE</t>
  </si>
  <si>
    <t>14568</t>
  </si>
  <si>
    <t>BRITA GRADUADA</t>
  </si>
  <si>
    <t>14569</t>
  </si>
  <si>
    <t>PO DE PEDRA, PARA REGIAO DE BARRA MANSA,EXCLUSIVE TRANSPORTE</t>
  </si>
  <si>
    <t>14570</t>
  </si>
  <si>
    <t>PO DE PEDRA, PARA REGIAO DE ITAPERUNA, EXCLUSIVE TRANSPORTE</t>
  </si>
  <si>
    <t>14571</t>
  </si>
  <si>
    <t>PO DE PEDRA, PARA REGIAO DE MACAE, EXCLUSIVE TRANSPORTE</t>
  </si>
  <si>
    <t>14572</t>
  </si>
  <si>
    <t>PO DE PEDRA, PARA REGIAO DE NOVA FRIBURGO, EXCLUSIVE TRANSPORTE</t>
  </si>
  <si>
    <t>14573</t>
  </si>
  <si>
    <t>PO DE PEDRA, PARA REGIAO METROPOLITANA DO RIO DE JANEIRO, EXCLUSIVE TRANSPORTE</t>
  </si>
  <si>
    <t>14574</t>
  </si>
  <si>
    <t>PO DE PEDRA, PARA REGIAO METROPOLITANA DO RIO DE JANEIRO</t>
  </si>
  <si>
    <t>14575</t>
  </si>
  <si>
    <t>PO DE PEDRA, PARA REGIAO DE CAMPOS DOS GOYTACAZES, EXCLUSIVE TRANSPORTE</t>
  </si>
  <si>
    <t>14576</t>
  </si>
  <si>
    <t>PEDRA DE MAO, PARA REGIAO DE BARRA MANSA, EXCLUSIVE TRANSPORTE</t>
  </si>
  <si>
    <t>14577</t>
  </si>
  <si>
    <t>PEDRA DE MAO, PARA REGIAO DE ITAPERUNA,EXCLUSIVE TRANSPORTE</t>
  </si>
  <si>
    <t>14578</t>
  </si>
  <si>
    <t>PEDRA DE MAO, PARA REGIAO DE MACAE, EXCLUSIVE TRANSPORTE</t>
  </si>
  <si>
    <t>14579</t>
  </si>
  <si>
    <t>PEDRA DE MAO, PARA REGIAO DE NOVA FRIBURGO, EXCLUSIVE TRANSPORTE</t>
  </si>
  <si>
    <t>14580</t>
  </si>
  <si>
    <t>PEDRA DE MAO, PARA REGIAO METROPOLITANADO RIO DE JANEIRO</t>
  </si>
  <si>
    <t>14581</t>
  </si>
  <si>
    <t>PEDRA DE MAO, PARA REGIAO METROPOLITANADO RIO DE JANEIRO, EXCLUSIVE TRANSPORTE</t>
  </si>
  <si>
    <t>14582</t>
  </si>
  <si>
    <t>PEDRA DE MAO, PARA REGIAO DE CAMPOS DOSGOYTACAZES, EXCLUSIVE TRANSPORTE</t>
  </si>
  <si>
    <t>14583</t>
  </si>
  <si>
    <t>AGREGADO RECICLADO DE RESIDUO DA CONSTRUCAO CIVIL - EQUIVALENTE A 0,7 VEZES A BRITA CORRIDA</t>
  </si>
  <si>
    <t>14584</t>
  </si>
  <si>
    <t>AGREGADO RECICLADO DE RESIDUO DA CONSTRUCAO CIVIL - EQUIVALENTE A 0,8 VEZES A BRITA CORRIDA</t>
  </si>
  <si>
    <t>14586</t>
  </si>
  <si>
    <t>SISTEMA DE ENERGIA (NO BREAK),10KVA,TRIFASICO,60HZ,220/380V-220/127V,AUTONOMIA 10 MINUTOS,INCLUSIVE GABINETES E START UP</t>
  </si>
  <si>
    <t>14587</t>
  </si>
  <si>
    <t>SISTEMA DE ENERGIA (NO BREAK),15KVA,TRIFASICO,60HZ,220/380V-220/127V,AUTONOMIA 10 MINUTOS,INCLUSIVE GABINETES E START UP</t>
  </si>
  <si>
    <t>14588</t>
  </si>
  <si>
    <t>SISTEMA DE ENERGIA (NO BREAK),20KVA,TRIFASICO,60HZ,220/380V-220/127V,AUTONOMIA 10 MINUTOS,INCLUSIVE GABINETES E START UP</t>
  </si>
  <si>
    <t>14589</t>
  </si>
  <si>
    <t>SISTEMA DE ENERGIA (NO BREAK),25KVA,TRIFASICO,60HZ,220/380V-220/127V,AUTONOMIA 10 MINUTOS,INCLUSIVE GABINETES E START UP</t>
  </si>
  <si>
    <t>14590</t>
  </si>
  <si>
    <t>SISTEMA DE ENERGIA (NO BREAK),40KVA,TRIFASICO,60HZ,220/380V-220/127V,AUTONOMIA 10 MINUTOS,INCLUSIVE GABINETES E START UP</t>
  </si>
  <si>
    <t>14591</t>
  </si>
  <si>
    <t>SISTEMA DE ENERGIA (NO BREAK),50KVA,TRIFASICO,60HZ,220/380V-220/127V,AUTONOMIA 10 MINUTOS,INCLUSIVE GABINETES E START UP</t>
  </si>
  <si>
    <t>14592</t>
  </si>
  <si>
    <t>SISTEMA DE ENERGIA (NO BREAK),80KVA,TRIFASICO,60HZ,220/380V-220/127V,AUTONOMIA 10 MINUTOS,INCLUSIVE GABINETES E START UP</t>
  </si>
  <si>
    <t>14593</t>
  </si>
  <si>
    <t>SISTEMA DE ENERGIA (NO BREAK),10KVA,TRIFASICO,60HZ,220/380V-220/127V,AUTONOMIA 30 MINUTOS,INCLUSIVE GABINETES E START UP</t>
  </si>
  <si>
    <t>14594</t>
  </si>
  <si>
    <t>SISTEMA DE ENERGIA (NO BREAK),15KVA,TRIFASICO,60HZ,220/380V-220/127V,AUTONOMIA 30 MINUTOS,INCLUSIVE GABINETES E START UP</t>
  </si>
  <si>
    <t>14595</t>
  </si>
  <si>
    <t>SISTEMA DE ENERGIA (NO BREAK),20KVA,TRIFASICO,60HZ,220/380V-220/127V,AUTONOMIA 30 MINUTOS,INCLUSIVE GABINETES E START UP</t>
  </si>
  <si>
    <t>14596</t>
  </si>
  <si>
    <t>SISTEMA DE ENERGIA (NO BREAK),25KVA,TRIFASICO,60HZ,220/380V-220/127V,AUTONOMIA 30 MINUTOS,INCLUSIVE GABINETES E START UP</t>
  </si>
  <si>
    <t>14597</t>
  </si>
  <si>
    <t>SISTEMA DE ENERGIA (NO BREAK),40KVA,TRIFASICO,60HZ,220/380V-220/127V,AUTONOMIA 30 MINUTOS,INCLUSIVE GABINETES E START UP</t>
  </si>
  <si>
    <t>14598</t>
  </si>
  <si>
    <t>SISTEMA DE ENERGIA (NO BREAK),50KVA,TRIFASICO,60HZ,220/380V-220/127V,AUTONOMIA 30 MINUTOS,INCLUSIVE GABINETES E START UP</t>
  </si>
  <si>
    <t>14599</t>
  </si>
  <si>
    <t>SISTEMA DE ENERGIA (NO BREAK),80KVA,TRIFASICO,60HZ,220/380V-220/127V,AUTONOMIA 30 MINUTOS,INCLUSIVE GABINETES E START UP</t>
  </si>
  <si>
    <t>14600</t>
  </si>
  <si>
    <t>CIMENTO ASFALTICO DE PETROLEO, CAP 30/45, A GRANEL, EXCLUSIVE TRANSPORTE</t>
  </si>
  <si>
    <t>14601</t>
  </si>
  <si>
    <t>CIMENTO ASFALTICO DE PETROLEO, CAP 50/70, A GRANEL, EXCLUSIVE TRANSPORTE</t>
  </si>
  <si>
    <t>14602</t>
  </si>
  <si>
    <t>14603</t>
  </si>
  <si>
    <t>ASFALTO DILUIDO, CM-30, A GRANEL, EXCLUSIVE TRANSPORTE</t>
  </si>
  <si>
    <t>14604</t>
  </si>
  <si>
    <t>EMULSAO ASFALTICA CATIONICA, RR-1C, A GRANEL, EXCLUSIVE TRANSPORTE</t>
  </si>
  <si>
    <t>14605</t>
  </si>
  <si>
    <t>EMULSAO ASFALTICA CATIONICA, RR-2C, A GRANEL, EXCLUSIVE TRANSPORTE</t>
  </si>
  <si>
    <t>14606</t>
  </si>
  <si>
    <t>EMULSAO ASFATICA CATIONICA, RM-1C, A GRANEL, EXCLUSIVE TRANSPORTE</t>
  </si>
  <si>
    <t>14607</t>
  </si>
  <si>
    <t>EMULSAO ASFALTICA CATIONICA, RL-1C, A GRANEL, EXCLUSIVE TRANSPORTE</t>
  </si>
  <si>
    <t>14610</t>
  </si>
  <si>
    <t>MAO-DE-OBRA DE ENGENHEIRO PLENO, INCLUSIVE ENCARGOS SOCIAIS</t>
  </si>
  <si>
    <t>14611</t>
  </si>
  <si>
    <t>LOCACAO ELEVADOR DE OBRA,SISTEMA CREMALHEIRA,TORRE 25,00M,CABINE SIMPLES,CAP. EMTORNO DE 1500KG,4 PARADAS,EXC. OPERADOR</t>
  </si>
  <si>
    <t>14612</t>
  </si>
  <si>
    <t>CAFE DA MANHA</t>
  </si>
  <si>
    <t>14613</t>
  </si>
  <si>
    <t>REFEICAO (QUENTINHA)</t>
  </si>
  <si>
    <t>14614</t>
  </si>
  <si>
    <t>CESTA BASICA CONFORME CONVENCAO COLETIVA, CONCEDIDA SOMENTE NO CASO  DE NAO HAVER AUSENCIA, JUSTIFICADA OU NAO</t>
  </si>
  <si>
    <t>14615</t>
  </si>
  <si>
    <t>VALE TRANSPORTE (IDA E VOLTA BASE MODALCIDADE RJ), DESCONTO DE 1% CONF. CONV. COLETIVA, BASE SALARIO CODIGO 01968</t>
  </si>
  <si>
    <t>14616</t>
  </si>
  <si>
    <t>SISTEMA DE ENERGIA (NO BREAK),05KVA,TRIFASICO,60HZ,220/380V-220/127V,AUTONOMIA 10 MINUTOS,INCLUSIVE GABINETE E START UP</t>
  </si>
  <si>
    <t>14617</t>
  </si>
  <si>
    <t>SISTEMA DE ENERGIA (NO BREAK),7.5KVA,TRIFASICO,60HZ,220/380V-220/127V,AUTONOMIA10 MINUTOS,INCLUSIVE GABINETE E START UP</t>
  </si>
  <si>
    <t>14618</t>
  </si>
  <si>
    <t>SISTEMA DE ENERGIA (NO BREAK),05KVA,TRIFASICO,60HZ,220/380V-220/127V,AUTONOMIA 30 MINUTOS,INCLUSIVE GABINETE E START UP</t>
  </si>
  <si>
    <t>14619</t>
  </si>
  <si>
    <t>SISTEMA DE ENERGIA (NO BREAK),7.5KVA,TRIFASICO,60HZ,220/380V-220/127V,AUTONOMIA30 MINUTOS,INCLUSIVE GABINETE E START UP</t>
  </si>
  <si>
    <t>14620</t>
  </si>
  <si>
    <t>ADESIVO PARA EMENDAS DE MANTA EPDM (SACHE DE 600ML)</t>
  </si>
  <si>
    <t>15003</t>
  </si>
  <si>
    <t>SEWER JET</t>
  </si>
  <si>
    <t>15004</t>
  </si>
  <si>
    <t>VALETADEIRA 135HP (CP)</t>
  </si>
  <si>
    <t>15005</t>
  </si>
  <si>
    <t>VALETADEIRA 135HP (CI)</t>
  </si>
  <si>
    <t>15020</t>
  </si>
  <si>
    <t>ROMPEDOR HIDRAULICO (CP)</t>
  </si>
  <si>
    <t>15021</t>
  </si>
  <si>
    <t>ROMPEDOR HIDRAULICO (CI)</t>
  </si>
  <si>
    <t>15022</t>
  </si>
  <si>
    <t>RETIFICADOR SOLDA ELETRICA DE 430A (CP)</t>
  </si>
  <si>
    <t>15023</t>
  </si>
  <si>
    <t>RETIFICADOR SOLDA ELETRICA DE 430A (CI)</t>
  </si>
  <si>
    <t>15024</t>
  </si>
  <si>
    <t>VIBROACABADORA ELETRONICA (CP)</t>
  </si>
  <si>
    <t>15025</t>
  </si>
  <si>
    <t>VIBROACABADORA ELETRONICA (CI)</t>
  </si>
  <si>
    <t>15026</t>
  </si>
  <si>
    <t>VASSOURA MECANICA COM SUCCAO (CP)</t>
  </si>
  <si>
    <t>15027</t>
  </si>
  <si>
    <t>VASSOURA MECANICA COM SUCCAO (CI)</t>
  </si>
  <si>
    <t>15028</t>
  </si>
  <si>
    <t>DISTRIBUIDOR DE ASFALTO BMB (CP)</t>
  </si>
  <si>
    <t>15029</t>
  </si>
  <si>
    <t>DISTRIBUIDOR DE ASFALTO BMB (CI)</t>
  </si>
  <si>
    <t>15030</t>
  </si>
  <si>
    <t>MISTURADOR DE ASFALTO X BORRACHA (CP)</t>
  </si>
  <si>
    <t>15031</t>
  </si>
  <si>
    <t>MISTURADOR DE ALFALTO X BORRACHA (CI)</t>
  </si>
  <si>
    <t>15032</t>
  </si>
  <si>
    <t>ROTATIVA P/EXECUCAO POCOS PROFUNDOS (CP)</t>
  </si>
  <si>
    <t>15033</t>
  </si>
  <si>
    <t>ROTATIVA P/EXECUCAO POCOS PROFUNDOS (CI)</t>
  </si>
  <si>
    <t>15034</t>
  </si>
  <si>
    <t>RECUPERADOR DE ESTRADAS (CP)</t>
  </si>
  <si>
    <t>15035</t>
  </si>
  <si>
    <t>RECUPERADOR DE ESTRADAS (CI)</t>
  </si>
  <si>
    <t>15036</t>
  </si>
  <si>
    <t>VEICULO DE PASSEIO,5 PASSAGEIROS,4 PORTAS,EXCLUSIVE MOTORISTA-CP</t>
  </si>
  <si>
    <t>15037</t>
  </si>
  <si>
    <t>VEICULO DE PASSEIO,5 PASSAGEIROS,4 PORTAS,EXCLUSIVE MOTORISTA-CF</t>
  </si>
  <si>
    <t>15038</t>
  </si>
  <si>
    <t>VEICULO DE PASSEIO,5 PASSAGEIROS,4 PORTAS,EXCLUSIVE MOTORISTA-CI</t>
  </si>
  <si>
    <t>15039</t>
  </si>
  <si>
    <t>VEICULO DE PASSEIO,5 PASSAGEIROS,4 PORTAS,INCLUSIVE MOTORISTA-CP</t>
  </si>
  <si>
    <t>15040</t>
  </si>
  <si>
    <t>VEICULO DE PASSEIO,5 PASSAGEIROS,4 PORTAS,INCLUSIVE MOTORISTA-CF</t>
  </si>
  <si>
    <t>15041</t>
  </si>
  <si>
    <t>VEICULO DE PASSEIO,5 PASSAGEIROS,4 PORTAS,INCLUSIVE MOTORISTA-CI</t>
  </si>
  <si>
    <t>15042</t>
  </si>
  <si>
    <t>ROMPEDOR HIDRAULICO ADAPTAVEL A RETRO-ESCAVADEIRA (EXCLUSIVE ESTA),435KG-CP</t>
  </si>
  <si>
    <t>15043</t>
  </si>
  <si>
    <t>ROMPEDOR HIDRAULICO ADAPTAVEL A RETRO-ESCAVADEIRA (EXCLUSIVE ESTA),435KG-CI</t>
  </si>
  <si>
    <t>15044</t>
  </si>
  <si>
    <t>VALETADEIRA 135HP (CF)</t>
  </si>
  <si>
    <t>15045</t>
  </si>
  <si>
    <t>ROLO ESTATICO DE 9 RODAS,AUTO-PROPELIDO,99 HP (CF)</t>
  </si>
  <si>
    <t>15046</t>
  </si>
  <si>
    <t>VIBRO ACABADORA ELETRONICA (CF)</t>
  </si>
  <si>
    <t>15047</t>
  </si>
  <si>
    <t>VASSOURA MECANICA COM SUCCAO (CF)</t>
  </si>
  <si>
    <t>15048</t>
  </si>
  <si>
    <t>DISTRIBUIDOR DE ASFALTO BMB (CF)</t>
  </si>
  <si>
    <t>15049</t>
  </si>
  <si>
    <t>MISTURADOR DE ASFALTO X BORRACHA (CF)</t>
  </si>
  <si>
    <t>15050</t>
  </si>
  <si>
    <t>RECUPERADOR DE ESTRADAS (CF)</t>
  </si>
  <si>
    <t>15051</t>
  </si>
  <si>
    <t>BOMBA CENTRIFUGA,MOTOR A DIESEL 17CV(CP)</t>
  </si>
  <si>
    <t>15052</t>
  </si>
  <si>
    <t>BOMBA CENTRIFUGA,MOTOR A DIESEL 17CV(CI)</t>
  </si>
  <si>
    <t>15060</t>
  </si>
  <si>
    <t>ROTATIVA P/EXECUCAO POCOS PROFUNDOS (CF)</t>
  </si>
  <si>
    <t>15061</t>
  </si>
  <si>
    <t>EQUIPAMENTO C/CIRCUITO FECHADO DE TELEVISAO (CP)</t>
  </si>
  <si>
    <t>15062</t>
  </si>
  <si>
    <t>EQUIPAMENTO C/CIRCUITO FECHADO DE TELEVISAO (CI)</t>
  </si>
  <si>
    <t>15063</t>
  </si>
  <si>
    <t>MOTOCICLETA,125 CILINDRADAS X/E,EXCLUSIVE MOTORISTA (CP)</t>
  </si>
  <si>
    <t>15064</t>
  </si>
  <si>
    <t>MOTOCICLETA,125 CILINDRADAS X/E,EXCLUSIVE MOTORISTA (CI)</t>
  </si>
  <si>
    <t>15065</t>
  </si>
  <si>
    <t>GUINDAUTO COM CAPACIDADE MAXIMA DE CARGAEM TORNO DE 10,5T (CP)</t>
  </si>
  <si>
    <t>15066</t>
  </si>
  <si>
    <t>GUINDAUTO COM CAPACIDADE MAXIMA DE CARGAEM TORNO DE 10,5T (CI).</t>
  </si>
  <si>
    <t>15067</t>
  </si>
  <si>
    <t>GUINDAUTO COM CAPACIDADE MAXIMA DE CARGAEM TORNO DE 15,5T (CP)</t>
  </si>
  <si>
    <t>15068</t>
  </si>
  <si>
    <t>GUINDAUTO COM CAPACIDADE MAXIMA DE CARGAEM TORNO DE 15,5T (CI).</t>
  </si>
  <si>
    <t>15069</t>
  </si>
  <si>
    <t>ESCAVADEIRA HIDRAULICA,MOTOR DIESEL EM TORNO DE 172HP (CP).</t>
  </si>
  <si>
    <t>15070</t>
  </si>
  <si>
    <t>ESCAVADEIRA HIDRAULICA,MOTOR DIESEL EM TORNO DE 172HP (CF).</t>
  </si>
  <si>
    <t>15071</t>
  </si>
  <si>
    <t>ESCAVADEIRA HIDRAULICA,MOTOR DIESEL EM TORNO DE 172HP (CI).</t>
  </si>
  <si>
    <t>15072</t>
  </si>
  <si>
    <t>19.005.0029-2</t>
  </si>
  <si>
    <t>RETRO-ESCAVADEIRA/CARREGADEIRA,4X4,MOTORDIESEL DE 92HP (CP).</t>
  </si>
  <si>
    <t>15073</t>
  </si>
  <si>
    <t>19.005.0029-3</t>
  </si>
  <si>
    <t>RETRO-ESCAVADEIRA/CARREGADEIRA,4X4,MOTORDIESEL DE 92HP (CF).</t>
  </si>
  <si>
    <t>15074</t>
  </si>
  <si>
    <t>19.005.0029-4</t>
  </si>
  <si>
    <t>RETRO-ESCAVADEIRA/CARREGADEIRA,4X4,MOTORDIESEL DE 92HP (CI).</t>
  </si>
  <si>
    <t>15075</t>
  </si>
  <si>
    <t>CUSTO HORARIO DE EQUIPAMENTO HIDROJATO CONJUGADO COM SUCCAO ATRAVES DE VACUO,INCLUSIVE EQUIPE DE OPERACAO.</t>
  </si>
  <si>
    <t>15233</t>
  </si>
  <si>
    <t>ARGAMASSA CIM.,CAL HIDR.AREIA,TRACO 1:1:10,PARA ASSENTAMENTO DE ALVENARIA,PREPARO MECANICO</t>
  </si>
  <si>
    <t>15234</t>
  </si>
  <si>
    <t>ARGAMASSA CIM.,CAL HIDR.AREIA-EMBOC.INT.PREPARO MECANICO</t>
  </si>
  <si>
    <t>15235</t>
  </si>
  <si>
    <t>ARGAMASSA CIM.,CAL HIDR.AREIA-EMBOC.EXT.PREPARO MECANICO</t>
  </si>
  <si>
    <t>15236</t>
  </si>
  <si>
    <t>CANAL PRE-FABRICADO,EM CONCRETO PROTENDIDO E/OU ARMADO,C/SECAO "U"</t>
  </si>
  <si>
    <t>15237</t>
  </si>
  <si>
    <t>COBERTURA DE CANAL PRE-FABRICADO,EM CONCRETO PROTENDIDO E/OU ARMADO</t>
  </si>
  <si>
    <t>15238</t>
  </si>
  <si>
    <t>CONCRETO DOSADO RACIONALMENTE,FCK 40MPA</t>
  </si>
  <si>
    <t>15239</t>
  </si>
  <si>
    <t>ARGAMASSA DE CIMENTO,AREIA E VERMICULITANO TRACO 1:2:5,PREPARO MANUAL</t>
  </si>
  <si>
    <t>15240</t>
  </si>
  <si>
    <t>ARRUELA BORRACHA PARA FLANGE 450MM.</t>
  </si>
  <si>
    <t>15241</t>
  </si>
  <si>
    <t>GUARDA-CORPO METALICO COM 1,00M DE ALTURA,EM MODULOS DE 1,88M,COM MONTANTES EM CHAPA DE ACO USI-SAC 350</t>
  </si>
  <si>
    <t>15242</t>
  </si>
  <si>
    <t>CONCRETO IMPORTADO DE USINA,DOSADO RACIONALMENTE PARA RESISTENCIA A COMPRESSAODE 10MPA</t>
  </si>
  <si>
    <t>15243</t>
  </si>
  <si>
    <t>CONCRETO IMPORTADO DE USINA,DOSADO RACIONALMENTE PARA RESISTENCIA A COMPRESSAODE 15MPA</t>
  </si>
  <si>
    <t>15244</t>
  </si>
  <si>
    <t>CONCRETO IMPORTADO DE USINA,DOSADO RACIONALMENTE PARA RESISTENCIA A COMPRESSAODE 20MPA</t>
  </si>
  <si>
    <t>15245</t>
  </si>
  <si>
    <t>CONCRETO IMPORTADO DE USINA,DOSADO RACIONALMENTE PARA RESISTENCIA A COMPRESSAODE 25MPA</t>
  </si>
  <si>
    <t>15246</t>
  </si>
  <si>
    <t>CONCRETO IMPORTADO DE USINA,DOSADO RACIONALMENTE PARA RESISTENCIA A COMPRESSAODE 30MPA</t>
  </si>
  <si>
    <t>15247</t>
  </si>
  <si>
    <t>CONCRETO IMPORTADO DE USINA,DOSADO RACIONALMENTE PARA RESISTENCIA A COMPRESSAODE 35MPA</t>
  </si>
  <si>
    <t>15248</t>
  </si>
  <si>
    <t>CONCRETO IMPORTADO DE USINA,DOSADO RACIONALMENTE PARA RESISTENCIA A COMPRESSAODE 40MPA</t>
  </si>
  <si>
    <t>15249</t>
  </si>
  <si>
    <t>15250</t>
  </si>
  <si>
    <t>15251</t>
  </si>
  <si>
    <t>15252</t>
  </si>
  <si>
    <t>15253</t>
  </si>
  <si>
    <t>TELA DE ARAME GALVANIZADO,REVESTIDO EMPVC,FIO Nº 12 DE 75MM</t>
  </si>
  <si>
    <t>20000</t>
  </si>
  <si>
    <t>MAO-DE-OBRA DE ADVOGADO, PARA SERVICOS DE CONSULTORIA, INCLUSIVE ENCARGOS SOCIAIS DESONERADOS</t>
  </si>
  <si>
    <t>20001</t>
  </si>
  <si>
    <t>MAO-DE-OBRA DE AGRONOMO JUNIOR, PARA SERVICOS DE CONSULTORIA, INCLUSIVE ENCARGOSSOCIAIS DESONERADOS</t>
  </si>
  <si>
    <t>20002</t>
  </si>
  <si>
    <t>MAO-DE-OBRA DE AGRONOMO PLENO, PARA SERVICOS DE CONSULTORIA, INCLUSIVE ENCARGOSSOCIAIS DESONERADOS</t>
  </si>
  <si>
    <t>20003</t>
  </si>
  <si>
    <t>MAO-DE-OBRA DE AGRONOMO SENIOR, PARA SERVICOS DE CONSULTORIA, INCLUSIVE ENCARGOSSOCIAIS DESONERADOS</t>
  </si>
  <si>
    <t>20005</t>
  </si>
  <si>
    <t>MAO-DE-OBRA DE AJUDANTE DE MONTADOR ELETROMECANICO (ILUMINACAO PUBLICA), INCLUSIVE ENCARGOS SOCIAIS DESONERADOS</t>
  </si>
  <si>
    <t>20006</t>
  </si>
  <si>
    <t>MAO-DE-OBRA DE AJUDANTE DE SOLDADOR, INCLUSIVE ENCARGOS SOCIAIS DESONERADOS</t>
  </si>
  <si>
    <t>20007</t>
  </si>
  <si>
    <t>MAO-DE-OBRA DE AJUSTADOR MECANICO, INCLUSIVE ENCARGOS SOCIAIS DESONERADOS</t>
  </si>
  <si>
    <t>20009</t>
  </si>
  <si>
    <t>MAO-DE-OBRA DE ANALISTA AMBIENTAL, PARASERVICOS DE CONSULTORIA, INCLUSIVE ENCARGOS SOCIAIS DESONERADOS</t>
  </si>
  <si>
    <t>20010</t>
  </si>
  <si>
    <t>MAO-DE-OBRA DE ANALISTA DE SISTEMA JUNIOR, PARA SERVICOS DE CONSULTORIA, INCLUSIVE ENCARGOS SOCIAIS DESONERADOS</t>
  </si>
  <si>
    <t>20011</t>
  </si>
  <si>
    <t>MAO-DE-OBRA DE ANALISTA DE SISTEMA PLENO, PARA SERVICOS DE CONSULTORIA, INCLUSIVE ENCARGOS SOCIAIS DESONERADOS</t>
  </si>
  <si>
    <t>20012</t>
  </si>
  <si>
    <t>MAO-DE-OBRA DE ANALISTA DE SISTEMA SENIOR, PARA SERVICOS DE CONSULTORIA, INCLUSIVE ENCARGOS SOCIAIS DESONERADOS</t>
  </si>
  <si>
    <t>20013</t>
  </si>
  <si>
    <t>MAO-DE-OBRA DE APONTADOR, INCLUSIVE ENCARGOS SOCIAIS DESONERADOS</t>
  </si>
  <si>
    <t>20014</t>
  </si>
  <si>
    <t>MAO-DE-OBRA DE APROPRIADOR, INCLUSIVE ENCARGOS SOCIAIS DESONERADOS</t>
  </si>
  <si>
    <t>20015</t>
  </si>
  <si>
    <t>MAO-DE-OBRA DE ARMADOR DE CONCRETO ARMADO, INCLUSIVE ENCARGOS SOCIAIS DESONERADOS</t>
  </si>
  <si>
    <t>20016</t>
  </si>
  <si>
    <t>MAO-DE-OBRA DE ARQUITETO OU ENGENHEIRO COORDENADOR-SERVICOS DE CONSULTORIA, INCLUSIVE ENCARGOS SOCIAIS DESONERADOS</t>
  </si>
  <si>
    <t>20017</t>
  </si>
  <si>
    <t>MAO-DE-OBRA DE ARQUITETO OU ENGENHEIRO JUNIOR-PROJETO E CONSULTORIA, INCLUSIVE ENCARGOS SOCIAIS DESONERADOS</t>
  </si>
  <si>
    <t>20018</t>
  </si>
  <si>
    <t>MAO-DE-OBRA DE ARQUITETO OU ENGENHEIRO PLENO-PROJETO E CONSULTORIA, INCLUSIVE ENCARGOS SOCIAIS DESONERADOS</t>
  </si>
  <si>
    <t>20019</t>
  </si>
  <si>
    <t>MAO-DE-OBRA DE ARQUITETO OU ENGENHEIRO SENIOR DE CONSULTORIA, INCLUSIVE ENCARGOSSOCIAIS DESONERADOS</t>
  </si>
  <si>
    <t>20020</t>
  </si>
  <si>
    <t>MAO-DE-OBRA DE ARTIFICE PARA ESTRUTURA DE CONCRETO, INCLUSIVE ENCARGOS SOCIAIS DESONERADOS</t>
  </si>
  <si>
    <t>20021</t>
  </si>
  <si>
    <t>MAO-DE-OBRA DE ASFALTADOR, INCLUSIVE ENCARGOS SOCIAIS DESONERADOS</t>
  </si>
  <si>
    <t>20022</t>
  </si>
  <si>
    <t>MAO-DE-OBRA DE ASSENTADOR DE TUBOS (REDES SUBTERRANEAS), INCLUSIVE ENCARGOS SOCIAIS DESONERADOS</t>
  </si>
  <si>
    <t>20023</t>
  </si>
  <si>
    <t>MAO-DE-OBRA DE ASSISTENTE SOCIAL, INCLUSIVE ENCARGOS SOCIAIS DESONERADOS</t>
  </si>
  <si>
    <t>20024</t>
  </si>
  <si>
    <t>MAO-DE-OBRA DE ASSISTENTE TECNICO, INCLUSIVE ENCARGOS SOCIAIS DESONERADOS</t>
  </si>
  <si>
    <t>20025</t>
  </si>
  <si>
    <t>MAO-DE-OBRA DE AUXILIAR DE ALMOXARIFADO,INCLUSIVE ENCARGOS SOCIAIS DESONERADOS</t>
  </si>
  <si>
    <t>20026</t>
  </si>
  <si>
    <t>MAO-DE-OBRA DE AUXILIAR DE CALCULO TOPOGRAFICO, INCLUSIVE ENCARGOS SOCIAIS DESONERADOS</t>
  </si>
  <si>
    <t>20027</t>
  </si>
  <si>
    <t>MAO-DE-OBRA DE AUXILIAR DE DESENHISTA, INCLUSIVE ENCARGOS SOCIAIS DESONERADOS</t>
  </si>
  <si>
    <t>20028</t>
  </si>
  <si>
    <t>MAO-DE-OBRA DE AUXILIAR DE DESENHO TOPOGRAFICO, INCLUSIVE ENCARGOS SOCIAIS DESONERADOS</t>
  </si>
  <si>
    <t>20029</t>
  </si>
  <si>
    <t>MAO-DE-OBRA DE AUXILIAR DE ENFERMAGEM, INCLUSIVE ENCARGOS SOCIAIS DESONERADOS</t>
  </si>
  <si>
    <t>20031</t>
  </si>
  <si>
    <t>MAO-DE-OBRA DE AUXILIAR DE MECANICO, INCLUSIVE ENCARGOS SOCIAIS DESONERADOS</t>
  </si>
  <si>
    <t>20032</t>
  </si>
  <si>
    <t>MAO-DE-OBRA DE AUXILIAR DE TOPOGRAFIA, INCLUSIVE ENCARGOS SOCIAIS DESONERADOS</t>
  </si>
  <si>
    <t>20033</t>
  </si>
  <si>
    <t>MAO-DE-OBRA DE AUXILIAR TECNICO, INCLUSIVE ENCARGOS SOCIAIS DESONERADOS</t>
  </si>
  <si>
    <t>20034</t>
  </si>
  <si>
    <t>MAO-DE-OBRA DE AUXILIAR TECNICO, PARA SERVICOS DE CONSULTORIA, INCLUSIVE ENCARGOS SOCIAIS DESONERADOS</t>
  </si>
  <si>
    <t>20035</t>
  </si>
  <si>
    <t>MAO-DE-OBRA DE BIOLOGO JUNIOR, PARA SERVICOS DE CONSULTORIA, INCLUSIVE ENCARGOSSOCIAIS DESONERADOS</t>
  </si>
  <si>
    <t>20036</t>
  </si>
  <si>
    <t>MAO-DE-OBRA DE BIOLOGO PLENO, PARA SERVICOS DE CONSULTORIA, INCLUSIVE ENCARGOS SOCIAIS DESONERADOS</t>
  </si>
  <si>
    <t>20037</t>
  </si>
  <si>
    <t>MAO-DE-OBRA DE BIOLOGO SENIOR, PARA SERVICOS DE CONSULTORIA, INCLUSIVE ENCARGOSSOCIAIS DESONERADOS</t>
  </si>
  <si>
    <t>20038</t>
  </si>
  <si>
    <t>MAO-DE-OBRA DE BLASTER, INCLUSIVE ENCARGOS SOCIAIS DESONERADOS</t>
  </si>
  <si>
    <t>20039</t>
  </si>
  <si>
    <t>MAO-DE-OBRA DE BOMBEIRO HIDRAULICO DA CONSTRUCAO CIVIL, INCLUSIVE ENCARGOS SOCIAIS DESONERADOS</t>
  </si>
  <si>
    <t>20040</t>
  </si>
  <si>
    <t>MAO-DE-OBRA DE BORRACHEIRO DE VIATURAS,INCLUSIVE ENCARGOS SOCIAIS DESONERADOS</t>
  </si>
  <si>
    <t>20041</t>
  </si>
  <si>
    <t>MAO-DE-OBRA DE CALAFATE, INCLUSIVE E ENCARGOS SOCIAIS DESONERADOS</t>
  </si>
  <si>
    <t>20042</t>
  </si>
  <si>
    <t>MAO-DE-OBRA DE CALCETEIRO, INCLUSIVE ENCARGOS SOCIAS DESONERADOS</t>
  </si>
  <si>
    <t>20043</t>
  </si>
  <si>
    <t>MAO-DE-OBRA DE CANTEIRO, INCLUSIVE ENCARGOS SOCIAIS DESONERADOS</t>
  </si>
  <si>
    <t>20044</t>
  </si>
  <si>
    <t>MAO-DE-OBRA DE CARPINTEIRO DE CARROCERIA, INCLUSIVE ENCARGOS SOCIAIS DESONERADOS</t>
  </si>
  <si>
    <t>MAO-DE-OBRA DE CARPINTEIRO DE ESQUADRIASDE MADEIRA, INCLUSIVE ENCARGOS SOCIAISDESONERADOS</t>
  </si>
  <si>
    <t>20046</t>
  </si>
  <si>
    <t>MAO-DE-OBRA DE CARPINTEIRO DE FORMA DE CONCRETO, INCLUSIVE ENCARGOS SOCIAIS DESONERADOS</t>
  </si>
  <si>
    <t>20047</t>
  </si>
  <si>
    <t>MAO-DE-OBRA DE CAVOUQUEIRO, INCLUSIVE ENCARGOS SOCIAIS DESONERADOS</t>
  </si>
  <si>
    <t>20048</t>
  </si>
  <si>
    <t>MAO-DE-OBRA DE CHEFE DE ESCRITORIO, INCLUSIVE ENCARGOS SOCIAIS DESONERADOS</t>
  </si>
  <si>
    <t>20049</t>
  </si>
  <si>
    <t>MAO-DE-OBRA DE COMPRADOR, INCLUSIVE ENCARGOS SOCIAIS DESONERADOS</t>
  </si>
  <si>
    <t>20050</t>
  </si>
  <si>
    <t>MAO-DE-OBRA DE CONSULTOR, INCLUSIVE ENCARGOS SOCIAIS DESONERADOS</t>
  </si>
  <si>
    <t>20051</t>
  </si>
  <si>
    <t>MAO-DE-OBRA DE COPEIRO, INCLUSIVE ENCARGOS SOCIAIS DESONERADOS</t>
  </si>
  <si>
    <t>20052</t>
  </si>
  <si>
    <t>MAO-DE-OBRA DE CORTADOR DE CHAPA DE ACO(SERVICOS DE SINALIZACAO VERTICAL), INCLUSIVE ENCARGOS SOCIAIS DESONERADOS</t>
  </si>
  <si>
    <t>20053</t>
  </si>
  <si>
    <t>MAO-DE-OBRA DE COZINHEIRO, INCLUSIVE ENCARGOS SOCIAIS DESONERADOS</t>
  </si>
  <si>
    <t>20054</t>
  </si>
  <si>
    <t>MAO-DE-OBRA DE DESENHISTA A (DESENHO TOPOGRAFICO A PARTIR DE CADERNETAS), INCLUSIVE E ENCARGOS SOCIAIS DESONERADOS</t>
  </si>
  <si>
    <t>20055</t>
  </si>
  <si>
    <t>MAO-DE-OBRA DE DESENHISTA B (DESENHO DECADASTRO DE GALERIAS), INCLUSIVE ENCARGOS SOCIAIS DESONERADOS</t>
  </si>
  <si>
    <t>20056</t>
  </si>
  <si>
    <t>MAO-DE-OBRA DE DESENHISTA CADISTA JUNIOR-PROJETO E CONSULTORIA, INCLUSIVE ENCARGOS SOCIAIS DESONERADOS</t>
  </si>
  <si>
    <t>20057</t>
  </si>
  <si>
    <t>MAO-DE-OBRA DE DESENHISTA CADISTA PLENO-PROJETO E CONSULTORIA, INCLUSIVE ENCARGOS SOCIAIS DESONERADOS</t>
  </si>
  <si>
    <t>20058</t>
  </si>
  <si>
    <t>MAO-DE-OBRA DE DESENHISTA CADISTA SENIOR-PROJETO E CONSULTORIA, INCLUSIVE ENCARGOS SOCIAIS DESONERADOS</t>
  </si>
  <si>
    <t>20059</t>
  </si>
  <si>
    <t>MAO-DE-OBRA DE DIGITADOR, INCLUSIVE ENCARGOS SOCIAIS DESONERADOS</t>
  </si>
  <si>
    <t>MAO-DE-OBRA DE ELETRICISTA DA CONSTRUCAOCIVIL, INCLUSIVE ENCARGOS SOCIAIS DESONERADOS</t>
  </si>
  <si>
    <t>20061</t>
  </si>
  <si>
    <t>MAO-DE-OBRA DE ELETRICISTA DE VIATURAS,INCLUSIVE ENCARGOS SOCIAIS DESONERADOS</t>
  </si>
  <si>
    <t>20062</t>
  </si>
  <si>
    <t>MAO-DE-OBRA DE ELETROTECNICO, INCLUSIVEENCARGOS SOCIAIS DESONERADOS</t>
  </si>
  <si>
    <t>20063</t>
  </si>
  <si>
    <t>MAO-DE-OBRA DE ENCARREGADO DE MONTAGEM,INCLUSIVE ENCARGOS SOCIAIS DESONERADOS</t>
  </si>
  <si>
    <t>20065</t>
  </si>
  <si>
    <t>MAO-DE-OBRA DE ENCARREGADO PARA SERVICOSDE ILUMINACAO PUBLICA, INCLUSIVE ENCARGOS SOCIAIS DESONERADOS</t>
  </si>
  <si>
    <t>20066</t>
  </si>
  <si>
    <t>MAO-DE-OBRA DE ENCUNHADOR, INCLUSIVE ENCARGOS SOCIAIS DESONERADOS</t>
  </si>
  <si>
    <t>20067</t>
  </si>
  <si>
    <t>MAO-DE-OBRA DE ENFERMEIRO, INCLUSIVE ENCARGOS SOCIAIS DESONERADOS</t>
  </si>
  <si>
    <t>20068</t>
  </si>
  <si>
    <t>MAO-DE-OBRA DE ENGENHEIRO DE SEGURANCA DO TRABALHADO, INCLUSIVE ENCARGOS SOCIAISDESONERADOS</t>
  </si>
  <si>
    <t>20069</t>
  </si>
  <si>
    <t>MAO-DE-OBRA DE ENGENHEIRO OU ARQUITETO COORDENADOR DE OBRAS, INCLUSIVE ENCARGOSSOCIAIS DESONERADOS</t>
  </si>
  <si>
    <t>20070</t>
  </si>
  <si>
    <t>MAO-DE-OBRA DE ENGENHEIRO OU ARQUITETO JUNIOR, INCLUSIVE ENCARGOS SOCIAIS DESONERADOS</t>
  </si>
  <si>
    <t>20071</t>
  </si>
  <si>
    <t>MAO-DE-OBRA DE ENGENHEIRO OU ARQUITETO SENIOR, INCLUSIVE ENCARGOS SOCIAIS DESONERADOS</t>
  </si>
  <si>
    <t>20072</t>
  </si>
  <si>
    <t>MAO-DE-OBRA DE ENGENHEIRO SANITARISTA, P/SERVICOS DE CONSULTORIA DE ENG.E ARQUITETURA,INCL.ENCARGOS SOCIAIS DESONERADOS</t>
  </si>
  <si>
    <t>20073</t>
  </si>
  <si>
    <t>MAO-DE-OBRA DE ESCRITURARIO DA CONSTRUCAO CIVIL, INCLUSIVE ENCARGOS SOCIAIS DESONERADOS</t>
  </si>
  <si>
    <t>20074</t>
  </si>
  <si>
    <t>MAO-DE-OBRA DE ESTAGIARIO DA CONSTRUCAOCIVIL, INCLUSIVE ENCARGOS SOCIAIS DESONERADOS</t>
  </si>
  <si>
    <t>20075</t>
  </si>
  <si>
    <t>MAO-DE-OBRA DE ESTAMPADOR DE SERVICOS DESINALIZACAO VERTICAL, INCLUSIVE ENCARGOS SOCIAIS DESONERADOS</t>
  </si>
  <si>
    <t>20076</t>
  </si>
  <si>
    <t>MAO-DE-OBRA DE ESTUCADOR, INCLUSIVE ENCARGOS SOCIAIS DESONERADOS</t>
  </si>
  <si>
    <t>20077</t>
  </si>
  <si>
    <t>MAO-DE-OBRA DE FAXINEIRO, INCLUSIVE ENCARGOS SOCIAIS DESONERADOS</t>
  </si>
  <si>
    <t>20078</t>
  </si>
  <si>
    <t>MAO-DE-OBRA DE FERREIRO, INCLUSIVE ENCARGOS SOCIAIS DESONERADOS</t>
  </si>
  <si>
    <t>20079</t>
  </si>
  <si>
    <t>MAO-DE-OBRA DE GEOLOGO JUNIOR, PARA SERVICOS DE CONSULTORIA, INCLUSIVE ENCARGOSSOCIAIS DESONERADOS</t>
  </si>
  <si>
    <t>20080</t>
  </si>
  <si>
    <t>MAO-DE-OBRA DE GEOLOGO PLENO, PARA SERVICOS DE CONSULTORIA, INCLUSIVE ENCARGOS SOCIAIS DESONERADOS</t>
  </si>
  <si>
    <t>20081</t>
  </si>
  <si>
    <t>MAO-DE-OBRA DE GEOLOGO SENIOR, PARA SERVICOS DE CONSULTORIA, INCLUSIVE ENCARGOSSOCIAIS DESONERADOS</t>
  </si>
  <si>
    <t>20082</t>
  </si>
  <si>
    <t>MAO-DE-OBRA DE GESSEIRO, INCLUSIVE ENCARGOS SOCIAIS DESONERADOS</t>
  </si>
  <si>
    <t>20083</t>
  </si>
  <si>
    <t>MAO-DE-OBRA DE IMPERMEABILIZADOR, INCLUSIVE ENCARGOS SOCIAIS DESONERADOS</t>
  </si>
  <si>
    <t>20085</t>
  </si>
  <si>
    <t>MAO-DE-OBRA DE LABORATORISTA DE SOLOS A,INCLUSIVE ENCARGOS SOCIAIS DESONERADOS</t>
  </si>
  <si>
    <t>20086</t>
  </si>
  <si>
    <t>MAO-DE-OBRA DE LABORATORISTA DE SOLOS B,INCLUSIVE ENCARGOS SOCIAIS DESONERADOS</t>
  </si>
  <si>
    <t>20087</t>
  </si>
  <si>
    <t>MAO-DE-OBRA DE LADRILHEIRO, INCLUSIVE ENCARGOS SOCIAIS DESONERADOS</t>
  </si>
  <si>
    <t>20088</t>
  </si>
  <si>
    <t>MAO-DE-OBRA DE LANTERNEIRO, INCLUSIVE ENCARGOS SOCIAIS DESONERADOS</t>
  </si>
  <si>
    <t>20089</t>
  </si>
  <si>
    <t>MAO-DE-OBRA DE LUBRIFICADOR, INCLUSIVE ENCARGOS SOCIAIS DESONERADOS</t>
  </si>
  <si>
    <t>20090</t>
  </si>
  <si>
    <t>MAO-DE-OBRA DE MARCENEIRO, INCLUSIVE ENCARGOS SOCIAIS DESONERADOS</t>
  </si>
  <si>
    <t>20091</t>
  </si>
  <si>
    <t>MAO-DE-OBRA DE MARMORISTA DE MARMORE E GRANITO, INCLUSIVE ENCARGOS SOCIAIS DESONERADOS</t>
  </si>
  <si>
    <t>20092</t>
  </si>
  <si>
    <t>MAO-DE-OBRA DE MARMORISTA DE MARMORITE,INCLUSIVE ENCARGOS SOCIAIS DESONERADOS</t>
  </si>
  <si>
    <t>20093</t>
  </si>
  <si>
    <t>MAO-DE-OBRA DE MARROEIRO, INCLUSIVE ENCARGOS SOCIAIS DESONERADOS</t>
  </si>
  <si>
    <t>20094</t>
  </si>
  <si>
    <t>MAO-DE-OBRA DE MARTELETEIRO, INCLUSIVE ENCARGOS SOCIAIS DESONERADOS</t>
  </si>
  <si>
    <t>20095</t>
  </si>
  <si>
    <t>MAO-DE-OBRA DE MECANICO DE AUTOMOVEIS, INCLUSIVE ENCARGOS SOCIAIS DESONERADOS</t>
  </si>
  <si>
    <t>20096</t>
  </si>
  <si>
    <t>MAO-DE-OBRA DE MECANICO DE CAMINHAO E TRATOR, INCLUSIVE ENCARGOS SOCIAIS DESONERADOS</t>
  </si>
  <si>
    <t>20097</t>
  </si>
  <si>
    <t>MAO-DE-OBRA DE MECANICO DE REFRIGERACAO,INCLUSIVE ENCARGOS SOCIAIS DESONERADOS</t>
  </si>
  <si>
    <t>20098</t>
  </si>
  <si>
    <t>MAO-DE-OBRA DE MEDICO DO TRABALHO, INCLUSIVE ENCARGOS SOCIAIS DESONERADOS</t>
  </si>
  <si>
    <t>20099</t>
  </si>
  <si>
    <t>MAO-DE-OBRA DE MERGULHADOR, INCLUSIVE ENCARGOS SOCIAIS DESONERADOS</t>
  </si>
  <si>
    <t>20100</t>
  </si>
  <si>
    <t>MAO-DE-OBRA DE MESTRE DE OBRAS A (ENCARREGADO GERAL C/MAIS 5 ANOS EXPERIENCIA),INCLUSIVE ENCARGOS SOCIAIS DESONERADOS</t>
  </si>
  <si>
    <t>20101</t>
  </si>
  <si>
    <t>MAO-DE-OBRA DE MESTRE DE OBRAS B (ENCARREGADO GERAL C/MENOS 5 ANOS EXPERIENCIA),INCLUSIVE ENCARGOS SOCIAIS DESONERADOS</t>
  </si>
  <si>
    <t>20102</t>
  </si>
  <si>
    <t>MAO-DE-OBRA DE MONTADOR A (MONTAGEM DE ESTRUTURAS METALICAS), INCLUSIVE ENCARGOSSOCIAIS DESONERADOS</t>
  </si>
  <si>
    <t>20103</t>
  </si>
  <si>
    <t>MAO-DE-OBRA DE MONTADOR B (MENOR CATEGORIA QUE O MONTADOR A), INCLUSIVE ENCARGOSSOCIAIS DESONERADOS</t>
  </si>
  <si>
    <t>20104</t>
  </si>
  <si>
    <t>MAO-DE-OBRA DE MONTADOR ELETROMECANICO (ILUMINACAO PUBLICA), INCLUSIVE ENCARGOSSOCIAIS DESONERADOS</t>
  </si>
  <si>
    <t>20105</t>
  </si>
  <si>
    <t>MAO-DE-OBRA DE MOTORISTA DE CAMINHAO E CARRETA, INCLUSIVE ENCARGOS SOCIAIS DESONERADOS</t>
  </si>
  <si>
    <t>20107</t>
  </si>
  <si>
    <t>MAO-DE-OBRA DE MUSEOLOGO RESTAURADOS, INCLUSIVE ENCARGOS SOCIAIS DESONERADOS</t>
  </si>
  <si>
    <t>20108</t>
  </si>
  <si>
    <t>MAO-DE-OBRA DE NIVELADOR, INCLUSIVE ENCARGOS SOCIAIS DESONERADOS</t>
  </si>
  <si>
    <t>20109</t>
  </si>
  <si>
    <t>MAO-DE-OBRA DE OPERADOR DE COMPUTADOR /TECNICO DE INFORMATICA, INCLUSIVE ENCARGOS SOCIAIS DESONERADOS</t>
  </si>
  <si>
    <t>20110</t>
  </si>
  <si>
    <t>MAO-DE-OBRA DE OPERADOR DE COMUNICACAO,INCLUSIVE ENCARGOS SOCIAIS DESONERADOS</t>
  </si>
  <si>
    <t>20111</t>
  </si>
  <si>
    <t>MAO-DE-OBRA DE OPERADOR DE MAQUINA (TRATOR, ETC.), INCLUSIVE ENCARGOS SOCIAIS DESONERADOS</t>
  </si>
  <si>
    <t>20112</t>
  </si>
  <si>
    <t>MAO-DE-OBRA DE OPERADOR DE MAQUINAS AUX.(COMPRESSOR, ROLO COMPACTADOR LEVE...),INCLUSIVE ENCARGOS SOCIAIS DESONERADOS</t>
  </si>
  <si>
    <t>20113</t>
  </si>
  <si>
    <t>MAO-DE-OBRA DE OPERADOR DE TRANSITO, INCLUSIVE ENCARGOS SOCIAIS DESONERADOS</t>
  </si>
  <si>
    <t>20114</t>
  </si>
  <si>
    <t>MAO-DE-OBRA DE PASTILHEIRO, INCLUSIVE ENCARGOS SOCIAIS DESONERADOS</t>
  </si>
  <si>
    <t>20115</t>
  </si>
  <si>
    <t>MAO-DE-OBRA DE PEDREIRO, INCLUSIVE ENCARGOS SOCIAIS DESONERADOS</t>
  </si>
  <si>
    <t>20116</t>
  </si>
  <si>
    <t>MAO-DE-OBRA DE PINTOR DE LETRAS, INCLUSIVE ENCARGOS SOCIAIS DESONERADOS</t>
  </si>
  <si>
    <t>20117</t>
  </si>
  <si>
    <t>MAO-DE-OBRA DE PINTOR DE VIATURAS, INCLUSIVE ENCARGOS SOCIAIS DESONERADOS</t>
  </si>
  <si>
    <t>MAO-DE-OBRA DE PINTOR, INCLUSIVE ENCARGOS SOCIAIS DESONERADOS</t>
  </si>
  <si>
    <t>20119</t>
  </si>
  <si>
    <t>MAO-DE-OBRA DE PROGRAMADOR DE INFORMATICA JUNIOR, PARA SERVICOS DE CONSULTORIA,INCLUSIVE ENCARGOS SOCIAIS DESONERADOS</t>
  </si>
  <si>
    <t>20120</t>
  </si>
  <si>
    <t>MAO-DE-OBRA DE PROGRAMADOR DE INFORMATICA PLENO, PARA SERVICOS DE CONSULTORIA, INCLUSIVE ENCARGOS SOCIAIS DESONERADOS</t>
  </si>
  <si>
    <t>20121</t>
  </si>
  <si>
    <t>MAO-DE-OBRA DE PROGRAMADOR DE INFORMATICA SENIOR, PRA SERVICOS DE CONSULTORIA, INCLUSIVE ENCARGOS SOCIAIS DESONERADOS</t>
  </si>
  <si>
    <t>20122</t>
  </si>
  <si>
    <t>MAO-DE-OBRA DE PROJETISTA CADISTA JUNIOR-PROJETO E CONSULTORIA, INCLUSIVE ENCARGOS SOCIAIS DESONERADOS</t>
  </si>
  <si>
    <t>20123</t>
  </si>
  <si>
    <t>MAO-DE-OBRA DE PROJETISTA CADISTA PLENO-PROJETO E CONSULTORIA, INCLUSIVE ENCARGOS SOCIAIS DESONERADOS</t>
  </si>
  <si>
    <t>20124</t>
  </si>
  <si>
    <t>MAO-DE-OBRA DE PROJETISTA CADISTA SENIOR-PROJETO E CONSULTORIA, INCLUSIVE ENCARGOS SOCIAIS DESONERADOS</t>
  </si>
  <si>
    <t>20125</t>
  </si>
  <si>
    <t>MAO-DE-OBRA DE RASTILHEIRO, INCLUSIVE ENCARGOS SOCIAIS DESONERADOS</t>
  </si>
  <si>
    <t>20126</t>
  </si>
  <si>
    <t>MAO-DE-OBRA DE RISCADOR (SERVICOS DE SINALIZACAO VERTICAL), INCLUSIVE ENCARGOS SOCIAIS DESONERADOS</t>
  </si>
  <si>
    <t>20127</t>
  </si>
  <si>
    <t>MAO-DE-OBRA DE SECCIONISTA, INCLUSIVE ENCARGOS SOCIAIS DESONERADOS</t>
  </si>
  <si>
    <t>20128</t>
  </si>
  <si>
    <t>MAO-DE-OBRA DE SECRETARIA, INCLUSIVE ENCARGOS SOCIAIS DESONERADOS</t>
  </si>
  <si>
    <t>20129</t>
  </si>
  <si>
    <t>MAO-DE-OBRA DE SECRETARIA PARA SERVICOSDE CONSULTORIA, INCLUSIVE ENCARGOS SOCIAIS DESONERADOS</t>
  </si>
  <si>
    <t>20130</t>
  </si>
  <si>
    <t>MAO-DE-OBRA DE SEGURANCA ARMADA, INCLUSIVE ENCARGOS SOCIAIS DESONERADOS</t>
  </si>
  <si>
    <t>20131</t>
  </si>
  <si>
    <t>MAO-DE-OBRA DE SERRALHEIRO DA CONSTRUCAOCIVIL, INCLUSIVE ENCARGOS SOCIAIS DESONERADOS</t>
  </si>
  <si>
    <t>MAO-DE-OBRA DE SERVENTE PARA SERVICOS DECONSERVACAO, INCLUSIVE ENCARGOS SOCIAISDESONERADOS</t>
  </si>
  <si>
    <t>20134</t>
  </si>
  <si>
    <t>MAO-DE-OBRA DE SOLDADOR DA CONSTRUCAO CIVIL, INCLUSIVE ENCARGOS SOCIAIS DESONERADOS</t>
  </si>
  <si>
    <t>20135</t>
  </si>
  <si>
    <t>MAO-DE-OBRA DE SOLDADOR DE VIATURAS, INCLUSIVE ENCARGOS SOCIAIS DESONERADOS</t>
  </si>
  <si>
    <t>20136</t>
  </si>
  <si>
    <t>MAO-DE-OBRA DE SOLDADOR INDUSTRIAL, INCLUSIVE ENCARGOS SOCIAIS DESONERADOS</t>
  </si>
  <si>
    <t>20137</t>
  </si>
  <si>
    <t>MAO-DE-OBRA DE SONDADOR A (ESPECIALISTADA MAIS ALTO QUALIDADE), INCLUSIVE ENCARGOS SOCIAIS DESONERADOS</t>
  </si>
  <si>
    <t>20138</t>
  </si>
  <si>
    <t>MAO-DE-OBRA DE SONDADOR B (ESPECIALISTADE MENOR QUALIDADE), INCLUSIVE ENCARGOSSOCIAIS DESONERADOS</t>
  </si>
  <si>
    <t>20139</t>
  </si>
  <si>
    <t>MAO-DE-OBRA DE SONDADOR C (AUXILIAR DE OPERACAO DE SONDAGEM OU INJECOES), INCLUSIVE ENCARGOS SOCIAIS DESONERADOS</t>
  </si>
  <si>
    <t>20140</t>
  </si>
  <si>
    <t>MAO-DE-OBRA DE SONDADOR D (AUXILIAR DE MENOR CATEGORIA QUE O ANTERIOR), INCLUSIVE ENCARGOS SOCIAIS DESONERADOS</t>
  </si>
  <si>
    <t>20141</t>
  </si>
  <si>
    <t>MAO-DE-OBRA DE TAQUEIRO, INCLUSIVE ENCARGOS SOCIAIS DESONERADOS</t>
  </si>
  <si>
    <t>20142</t>
  </si>
  <si>
    <t>MAO-DE-OBRA DE TECNICO A, PARA OBRAS RODOVIARIAS, INCLUSIVE ENCARGOS SOCIAIS DESONERADOS</t>
  </si>
  <si>
    <t>20143</t>
  </si>
  <si>
    <t>MAO-DE-OBRA DE TECNICO DE EDIFICACOES, INCLUSIVE ENCARGOS SOCIAIS DESONERADOS</t>
  </si>
  <si>
    <t>20144</t>
  </si>
  <si>
    <t>MAO-DE-OBRA DE TECNICO DE MEDICAO DE OBRAS, INCLUSIVE ENCARGOS SOCIAIS DESONERADOS</t>
  </si>
  <si>
    <t>20145</t>
  </si>
  <si>
    <t>MAO-DE-OBRA DE TECNICO DE QUALIDADE, INCLUSIVE ENCARGOS SOCIAIS DESONERADOS</t>
  </si>
  <si>
    <t>20146</t>
  </si>
  <si>
    <t>MAO-DE-OBRA DE TECNICO DE SEGURANCA DO TRABALHO, INCLUSIVE ENCARGOS SOCIAIS DESONERADOS</t>
  </si>
  <si>
    <t>20147</t>
  </si>
  <si>
    <t>MAO-DE-OBRA DE TECNICO DE SONDAGEM, INCLUSIVE ENCARGOS SOCIAIS DESONERADOS</t>
  </si>
  <si>
    <t>20148</t>
  </si>
  <si>
    <t>MAO-DE-OBRA DE TECNICO ESPECIALIZADO, PARA SERVICOS DE CONSULTORIA, INCLUSIVE ENCARGOS SOCIAIS DESONERADOS</t>
  </si>
  <si>
    <t>20149</t>
  </si>
  <si>
    <t>MAO-DE-OBRA DE TOPOGRAFO A (SERVICO DE CAMPO E ESCRIT.COM RESPONSAB. DIRIGI-LOS), INCLUSIVE ENCARGOS SOCIAIS DESONERADOS</t>
  </si>
  <si>
    <t>20150</t>
  </si>
  <si>
    <t>MAO-DE-OBRA DE TOPOGRAFO B (SERVICOS DECAMPO),INCLUSIVE ENCARGOS SOCIAIS DESONERADOS</t>
  </si>
  <si>
    <t>20151</t>
  </si>
  <si>
    <t>MAO-DE-OBRA DE TORNEIRO MECANICO HORIZONTAL, INCLUSIVE ENCARGOS SOCIAIS DESONERADOS</t>
  </si>
  <si>
    <t>20152</t>
  </si>
  <si>
    <t>MAO-DE-OBRA DE VIDRACEIRO, INCLUSIVE ENCARGOS SOCIAIS DESONERADOS</t>
  </si>
  <si>
    <t>20153</t>
  </si>
  <si>
    <t>MAO-DE-OBRA DE VIGIA, INCLUSIVE ENCARGOSSOCIAIS DESONERADOS</t>
  </si>
  <si>
    <t>30000</t>
  </si>
  <si>
    <t>30001</t>
  </si>
  <si>
    <t>30002</t>
  </si>
  <si>
    <t>30003</t>
  </si>
  <si>
    <t>30004</t>
  </si>
  <si>
    <t>30005</t>
  </si>
  <si>
    <t>30006</t>
  </si>
  <si>
    <t>30007</t>
  </si>
  <si>
    <t>30008</t>
  </si>
  <si>
    <t>30009</t>
  </si>
  <si>
    <t>30010</t>
  </si>
  <si>
    <t>30011</t>
  </si>
  <si>
    <t>30012</t>
  </si>
  <si>
    <t>30013</t>
  </si>
  <si>
    <t>30014</t>
  </si>
  <si>
    <t>30015</t>
  </si>
  <si>
    <t>30016</t>
  </si>
  <si>
    <t>30017</t>
  </si>
  <si>
    <t>30018</t>
  </si>
  <si>
    <t>30019</t>
  </si>
  <si>
    <t>ESCAVACAO FOGO, 3ª, TUNEL 21M2</t>
  </si>
  <si>
    <t>30020</t>
  </si>
  <si>
    <t>30021</t>
  </si>
  <si>
    <t>30022</t>
  </si>
  <si>
    <t>30023</t>
  </si>
  <si>
    <t>30024</t>
  </si>
  <si>
    <t>30025</t>
  </si>
  <si>
    <t>30026</t>
  </si>
  <si>
    <t>30027</t>
  </si>
  <si>
    <t>30028</t>
  </si>
  <si>
    <t>30029</t>
  </si>
  <si>
    <t>30030</t>
  </si>
  <si>
    <t>30031</t>
  </si>
  <si>
    <t>30032</t>
  </si>
  <si>
    <t>30033</t>
  </si>
  <si>
    <t>30034</t>
  </si>
  <si>
    <t>30035</t>
  </si>
  <si>
    <t>30036</t>
  </si>
  <si>
    <t>30037</t>
  </si>
  <si>
    <t>30038</t>
  </si>
  <si>
    <t>30039</t>
  </si>
  <si>
    <t>30040</t>
  </si>
  <si>
    <t>30041</t>
  </si>
  <si>
    <t>30042</t>
  </si>
  <si>
    <t>30043</t>
  </si>
  <si>
    <t>30044</t>
  </si>
  <si>
    <t>30045</t>
  </si>
  <si>
    <t>30046</t>
  </si>
  <si>
    <t>30047</t>
  </si>
  <si>
    <t>30048</t>
  </si>
  <si>
    <t>30049</t>
  </si>
  <si>
    <t>30050</t>
  </si>
  <si>
    <t>30051</t>
  </si>
  <si>
    <t>30052</t>
  </si>
  <si>
    <t>30053</t>
  </si>
  <si>
    <t>30054</t>
  </si>
  <si>
    <t>30055</t>
  </si>
  <si>
    <t>30056</t>
  </si>
  <si>
    <t>30057</t>
  </si>
  <si>
    <t>30058</t>
  </si>
  <si>
    <t>30059</t>
  </si>
  <si>
    <t>30060</t>
  </si>
  <si>
    <t>30061</t>
  </si>
  <si>
    <t>30062</t>
  </si>
  <si>
    <t>30063</t>
  </si>
  <si>
    <t>30064</t>
  </si>
  <si>
    <t>30065</t>
  </si>
  <si>
    <t>30066</t>
  </si>
  <si>
    <t>30067</t>
  </si>
  <si>
    <t>30068</t>
  </si>
  <si>
    <t>30069</t>
  </si>
  <si>
    <t>30070</t>
  </si>
  <si>
    <t>30071</t>
  </si>
  <si>
    <t>30072</t>
  </si>
  <si>
    <t>30073</t>
  </si>
  <si>
    <t>30074</t>
  </si>
  <si>
    <t>30075</t>
  </si>
  <si>
    <t>30076</t>
  </si>
  <si>
    <t>30077</t>
  </si>
  <si>
    <t>30078</t>
  </si>
  <si>
    <t>30079</t>
  </si>
  <si>
    <t>30080</t>
  </si>
  <si>
    <t>30081</t>
  </si>
  <si>
    <t>30082</t>
  </si>
  <si>
    <t>30083</t>
  </si>
  <si>
    <t>30084</t>
  </si>
  <si>
    <t>30085</t>
  </si>
  <si>
    <t>30086</t>
  </si>
  <si>
    <t>30087</t>
  </si>
  <si>
    <t>30088</t>
  </si>
  <si>
    <t>30089</t>
  </si>
  <si>
    <t>30090</t>
  </si>
  <si>
    <t>30091</t>
  </si>
  <si>
    <t>30092</t>
  </si>
  <si>
    <t>30093</t>
  </si>
  <si>
    <t>30094</t>
  </si>
  <si>
    <t>05.003.0040-B</t>
  </si>
  <si>
    <t>30095</t>
  </si>
  <si>
    <t>30096</t>
  </si>
  <si>
    <t>30097</t>
  </si>
  <si>
    <t>30098</t>
  </si>
  <si>
    <t>30099</t>
  </si>
  <si>
    <t>30100</t>
  </si>
  <si>
    <t>30101</t>
  </si>
  <si>
    <t>30102</t>
  </si>
  <si>
    <t>05.007.0001-B</t>
  </si>
  <si>
    <t>30103</t>
  </si>
  <si>
    <t>05.007.0002-B</t>
  </si>
  <si>
    <t>30104</t>
  </si>
  <si>
    <t>30105</t>
  </si>
  <si>
    <t>30106</t>
  </si>
  <si>
    <t>30107</t>
  </si>
  <si>
    <t>30108</t>
  </si>
  <si>
    <t>30109</t>
  </si>
  <si>
    <t>30110</t>
  </si>
  <si>
    <t>30111</t>
  </si>
  <si>
    <t>30112</t>
  </si>
  <si>
    <t>30113</t>
  </si>
  <si>
    <t>30114</t>
  </si>
  <si>
    <t>30115</t>
  </si>
  <si>
    <t>30116</t>
  </si>
  <si>
    <t>30117</t>
  </si>
  <si>
    <t>30118</t>
  </si>
  <si>
    <t>ENSECADEIRA ESTACAS-PRANCHA,3"X9",DE ENCAIXE,VALAS ATE 3M LARGURA E 4,5M PROFUNDIDADE,ESTACAS USADAS 3 VEZES</t>
  </si>
  <si>
    <t>30119</t>
  </si>
  <si>
    <t>ENSECADEIRA SIMPLES,ESTACAS-PRANCHA,3"X9",SEM ENCAIXE,VALAS ATE 3M LARGURA E 3MPROFUNDIDADE,ESTACAS USADAS 4 VEZES</t>
  </si>
  <si>
    <t>30120</t>
  </si>
  <si>
    <t>30121</t>
  </si>
  <si>
    <t>30122</t>
  </si>
  <si>
    <t>30123</t>
  </si>
  <si>
    <t>30125</t>
  </si>
  <si>
    <t>30126</t>
  </si>
  <si>
    <t>30127</t>
  </si>
  <si>
    <t>30128</t>
  </si>
  <si>
    <t>30129</t>
  </si>
  <si>
    <t>30130</t>
  </si>
  <si>
    <t>30131</t>
  </si>
  <si>
    <t>30132</t>
  </si>
  <si>
    <t>30133</t>
  </si>
  <si>
    <t>30134</t>
  </si>
  <si>
    <t>30135</t>
  </si>
  <si>
    <t>30136</t>
  </si>
  <si>
    <t>30137</t>
  </si>
  <si>
    <t>30138</t>
  </si>
  <si>
    <t>30139</t>
  </si>
  <si>
    <t>30140</t>
  </si>
  <si>
    <t>30141</t>
  </si>
  <si>
    <t>30142</t>
  </si>
  <si>
    <t>30143</t>
  </si>
  <si>
    <t>30144</t>
  </si>
  <si>
    <t>30145</t>
  </si>
  <si>
    <t>30146</t>
  </si>
  <si>
    <t>30147</t>
  </si>
  <si>
    <t>30148</t>
  </si>
  <si>
    <t>30149</t>
  </si>
  <si>
    <t>30150</t>
  </si>
  <si>
    <t>30151</t>
  </si>
  <si>
    <t>30152</t>
  </si>
  <si>
    <t>30153</t>
  </si>
  <si>
    <t>30154</t>
  </si>
  <si>
    <t>30155</t>
  </si>
  <si>
    <t>30156</t>
  </si>
  <si>
    <t>30157</t>
  </si>
  <si>
    <t>30158</t>
  </si>
  <si>
    <t>30159</t>
  </si>
  <si>
    <t>30160</t>
  </si>
  <si>
    <t>30161</t>
  </si>
  <si>
    <t>30162</t>
  </si>
  <si>
    <t>30163</t>
  </si>
  <si>
    <t>30164</t>
  </si>
  <si>
    <t>30165</t>
  </si>
  <si>
    <t>30166</t>
  </si>
  <si>
    <t>30167</t>
  </si>
  <si>
    <t>30168</t>
  </si>
  <si>
    <t>30169</t>
  </si>
  <si>
    <t>30170</t>
  </si>
  <si>
    <t>30171</t>
  </si>
  <si>
    <t>30172</t>
  </si>
  <si>
    <t>30173</t>
  </si>
  <si>
    <t>30174</t>
  </si>
  <si>
    <t>30175</t>
  </si>
  <si>
    <t>30176</t>
  </si>
  <si>
    <t>30177</t>
  </si>
  <si>
    <t>30178</t>
  </si>
  <si>
    <t>30179</t>
  </si>
  <si>
    <t>30180</t>
  </si>
  <si>
    <t>30181</t>
  </si>
  <si>
    <t>30182</t>
  </si>
  <si>
    <t>30183</t>
  </si>
  <si>
    <t>30184</t>
  </si>
  <si>
    <t>30185</t>
  </si>
  <si>
    <t>30186</t>
  </si>
  <si>
    <t>30187</t>
  </si>
  <si>
    <t>30188</t>
  </si>
  <si>
    <t>30189</t>
  </si>
  <si>
    <t>30190</t>
  </si>
  <si>
    <t>30191</t>
  </si>
  <si>
    <t>30192</t>
  </si>
  <si>
    <t>30193</t>
  </si>
  <si>
    <t>30194</t>
  </si>
  <si>
    <t>30195</t>
  </si>
  <si>
    <t>30196</t>
  </si>
  <si>
    <t>30197</t>
  </si>
  <si>
    <t>30198</t>
  </si>
  <si>
    <t>30199</t>
  </si>
  <si>
    <t>30200</t>
  </si>
  <si>
    <t>30201</t>
  </si>
  <si>
    <t>30202</t>
  </si>
  <si>
    <t>30203</t>
  </si>
  <si>
    <t>30204</t>
  </si>
  <si>
    <t>30205</t>
  </si>
  <si>
    <t>30207</t>
  </si>
  <si>
    <t>30208</t>
  </si>
  <si>
    <t>30209</t>
  </si>
  <si>
    <t>30210</t>
  </si>
  <si>
    <t>30211</t>
  </si>
  <si>
    <t>30212</t>
  </si>
  <si>
    <t>30213</t>
  </si>
  <si>
    <t>30214</t>
  </si>
  <si>
    <t>30215</t>
  </si>
  <si>
    <t>30216</t>
  </si>
  <si>
    <t>30217</t>
  </si>
  <si>
    <t>30218</t>
  </si>
  <si>
    <t>30219</t>
  </si>
  <si>
    <t>30220</t>
  </si>
  <si>
    <t>30221</t>
  </si>
  <si>
    <t>30222</t>
  </si>
  <si>
    <t>30223</t>
  </si>
  <si>
    <t>30224</t>
  </si>
  <si>
    <t>30225</t>
  </si>
  <si>
    <t>30226</t>
  </si>
  <si>
    <t>30227</t>
  </si>
  <si>
    <t>30228</t>
  </si>
  <si>
    <t>30229</t>
  </si>
  <si>
    <t>30230</t>
  </si>
  <si>
    <t>30231</t>
  </si>
  <si>
    <t>30232</t>
  </si>
  <si>
    <t>30233</t>
  </si>
  <si>
    <t>30234</t>
  </si>
  <si>
    <t>30235</t>
  </si>
  <si>
    <t>30236</t>
  </si>
  <si>
    <t>30237</t>
  </si>
  <si>
    <t>30238</t>
  </si>
  <si>
    <t>30239</t>
  </si>
  <si>
    <t>30240</t>
  </si>
  <si>
    <t>30241</t>
  </si>
  <si>
    <t>30242</t>
  </si>
  <si>
    <t>30243</t>
  </si>
  <si>
    <t>30244</t>
  </si>
  <si>
    <t>30245</t>
  </si>
  <si>
    <t>30246</t>
  </si>
  <si>
    <t>30247</t>
  </si>
  <si>
    <t>30248</t>
  </si>
  <si>
    <t>30249</t>
  </si>
  <si>
    <t>30250</t>
  </si>
  <si>
    <t>30251</t>
  </si>
  <si>
    <t>30252</t>
  </si>
  <si>
    <t>30253</t>
  </si>
  <si>
    <t>30254</t>
  </si>
  <si>
    <t>30255</t>
  </si>
  <si>
    <t>30256</t>
  </si>
  <si>
    <t>30257</t>
  </si>
  <si>
    <t>30258</t>
  </si>
  <si>
    <t>30259</t>
  </si>
  <si>
    <t>30260</t>
  </si>
  <si>
    <t>30261</t>
  </si>
  <si>
    <t>30262</t>
  </si>
  <si>
    <t>30263</t>
  </si>
  <si>
    <t>30264</t>
  </si>
  <si>
    <t>30265</t>
  </si>
  <si>
    <t>30266</t>
  </si>
  <si>
    <t>30267</t>
  </si>
  <si>
    <t>30268</t>
  </si>
  <si>
    <t>30269</t>
  </si>
  <si>
    <t>30270</t>
  </si>
  <si>
    <t>30271</t>
  </si>
  <si>
    <t>30272</t>
  </si>
  <si>
    <t>30273</t>
  </si>
  <si>
    <t>30274</t>
  </si>
  <si>
    <t>30275</t>
  </si>
  <si>
    <t>30276</t>
  </si>
  <si>
    <t>30277</t>
  </si>
  <si>
    <t>30278</t>
  </si>
  <si>
    <t>30279</t>
  </si>
  <si>
    <t>30280</t>
  </si>
  <si>
    <t>30281</t>
  </si>
  <si>
    <t>30282</t>
  </si>
  <si>
    <t>30283</t>
  </si>
  <si>
    <t>30284</t>
  </si>
  <si>
    <t>30285</t>
  </si>
  <si>
    <t>30286</t>
  </si>
  <si>
    <t>30287</t>
  </si>
  <si>
    <t>30288</t>
  </si>
  <si>
    <t>30289</t>
  </si>
  <si>
    <t>30290</t>
  </si>
  <si>
    <t>30291</t>
  </si>
  <si>
    <t>30292</t>
  </si>
  <si>
    <t>30293</t>
  </si>
  <si>
    <t>30294</t>
  </si>
  <si>
    <t>30295</t>
  </si>
  <si>
    <t>30296</t>
  </si>
  <si>
    <t>30297</t>
  </si>
  <si>
    <t>30298</t>
  </si>
  <si>
    <t>30299</t>
  </si>
  <si>
    <t>30300</t>
  </si>
  <si>
    <t>30301</t>
  </si>
  <si>
    <t>30302</t>
  </si>
  <si>
    <t>30303</t>
  </si>
  <si>
    <t>30304</t>
  </si>
  <si>
    <t>11.010.0015-B</t>
  </si>
  <si>
    <t>30305</t>
  </si>
  <si>
    <t>30306</t>
  </si>
  <si>
    <t>30307</t>
  </si>
  <si>
    <t>30308</t>
  </si>
  <si>
    <t>30309</t>
  </si>
  <si>
    <t>30310</t>
  </si>
  <si>
    <t>30311</t>
  </si>
  <si>
    <t>30312</t>
  </si>
  <si>
    <t>30313</t>
  </si>
  <si>
    <t>30314</t>
  </si>
  <si>
    <t>30315</t>
  </si>
  <si>
    <t>30316</t>
  </si>
  <si>
    <t>30317</t>
  </si>
  <si>
    <t>30318</t>
  </si>
  <si>
    <t>30319</t>
  </si>
  <si>
    <t>30320</t>
  </si>
  <si>
    <t>30321</t>
  </si>
  <si>
    <t>30322</t>
  </si>
  <si>
    <t>30323</t>
  </si>
  <si>
    <t>30324</t>
  </si>
  <si>
    <t>30325</t>
  </si>
  <si>
    <t>30326</t>
  </si>
  <si>
    <t>30327</t>
  </si>
  <si>
    <t>30328</t>
  </si>
  <si>
    <t>30329</t>
  </si>
  <si>
    <t>30330</t>
  </si>
  <si>
    <t>30331</t>
  </si>
  <si>
    <t>30332</t>
  </si>
  <si>
    <t>30333</t>
  </si>
  <si>
    <t>30334</t>
  </si>
  <si>
    <t>30335</t>
  </si>
  <si>
    <t>30336</t>
  </si>
  <si>
    <t>30337</t>
  </si>
  <si>
    <t>30338</t>
  </si>
  <si>
    <t>30339</t>
  </si>
  <si>
    <t>30340</t>
  </si>
  <si>
    <t>30341</t>
  </si>
  <si>
    <t>30342</t>
  </si>
  <si>
    <t>30343</t>
  </si>
  <si>
    <t>30344</t>
  </si>
  <si>
    <t>30345</t>
  </si>
  <si>
    <t>30346</t>
  </si>
  <si>
    <t>30347</t>
  </si>
  <si>
    <t>30348</t>
  </si>
  <si>
    <t>30349</t>
  </si>
  <si>
    <t>30350</t>
  </si>
  <si>
    <t>30351</t>
  </si>
  <si>
    <t>30352</t>
  </si>
  <si>
    <t>30353</t>
  </si>
  <si>
    <t>30354</t>
  </si>
  <si>
    <t>30355</t>
  </si>
  <si>
    <t>30356</t>
  </si>
  <si>
    <t>30357</t>
  </si>
  <si>
    <t>30358</t>
  </si>
  <si>
    <t>30359</t>
  </si>
  <si>
    <t>30360</t>
  </si>
  <si>
    <t>30361</t>
  </si>
  <si>
    <t>30362</t>
  </si>
  <si>
    <t>30363</t>
  </si>
  <si>
    <t>30364</t>
  </si>
  <si>
    <t>30365</t>
  </si>
  <si>
    <t>30366</t>
  </si>
  <si>
    <t>30367</t>
  </si>
  <si>
    <t>30368</t>
  </si>
  <si>
    <t>30369</t>
  </si>
  <si>
    <t>30370</t>
  </si>
  <si>
    <t>30371</t>
  </si>
  <si>
    <t>30372</t>
  </si>
  <si>
    <t>30373</t>
  </si>
  <si>
    <t>30374</t>
  </si>
  <si>
    <t>30375</t>
  </si>
  <si>
    <t>30376</t>
  </si>
  <si>
    <t>30377</t>
  </si>
  <si>
    <t>30378</t>
  </si>
  <si>
    <t>30379</t>
  </si>
  <si>
    <t>30380</t>
  </si>
  <si>
    <t>30381</t>
  </si>
  <si>
    <t>30382</t>
  </si>
  <si>
    <t>30383</t>
  </si>
  <si>
    <t>30384</t>
  </si>
  <si>
    <t>30385</t>
  </si>
  <si>
    <t>30386</t>
  </si>
  <si>
    <t>30387</t>
  </si>
  <si>
    <t>30388</t>
  </si>
  <si>
    <t>30389</t>
  </si>
  <si>
    <t>30390</t>
  </si>
  <si>
    <t>30391</t>
  </si>
  <si>
    <t>30392</t>
  </si>
  <si>
    <t>15.066.0031-B</t>
  </si>
  <si>
    <t>30393</t>
  </si>
  <si>
    <t>15.066.0032-B</t>
  </si>
  <si>
    <t>30394</t>
  </si>
  <si>
    <t>15.066.0033-B</t>
  </si>
  <si>
    <t>30395</t>
  </si>
  <si>
    <t>15.066.0034-B</t>
  </si>
  <si>
    <t>30396</t>
  </si>
  <si>
    <t>15.066.0041-B</t>
  </si>
  <si>
    <t>30397</t>
  </si>
  <si>
    <t>15.066.0042-B</t>
  </si>
  <si>
    <t>30398</t>
  </si>
  <si>
    <t>15.066.0043-B</t>
  </si>
  <si>
    <t>30399</t>
  </si>
  <si>
    <t>15.066.0044-B</t>
  </si>
  <si>
    <t>30400</t>
  </si>
  <si>
    <t>15.066.0051-B</t>
  </si>
  <si>
    <t>30401</t>
  </si>
  <si>
    <t>15.066.0052-B</t>
  </si>
  <si>
    <t>30402</t>
  </si>
  <si>
    <t>15.066.0053-B</t>
  </si>
  <si>
    <t>30403</t>
  </si>
  <si>
    <t>30404</t>
  </si>
  <si>
    <t>30405</t>
  </si>
  <si>
    <t>30406</t>
  </si>
  <si>
    <t>30407</t>
  </si>
  <si>
    <t>30408</t>
  </si>
  <si>
    <t>30409</t>
  </si>
  <si>
    <t>30411</t>
  </si>
  <si>
    <t>30412</t>
  </si>
  <si>
    <t>30413</t>
  </si>
  <si>
    <t>30417</t>
  </si>
  <si>
    <t>30418</t>
  </si>
  <si>
    <t>30419</t>
  </si>
  <si>
    <t>30420</t>
  </si>
  <si>
    <t>30421</t>
  </si>
  <si>
    <t>30422</t>
  </si>
  <si>
    <t>30423</t>
  </si>
  <si>
    <t>30424</t>
  </si>
  <si>
    <t>30425</t>
  </si>
  <si>
    <t>30426</t>
  </si>
  <si>
    <t>30427</t>
  </si>
  <si>
    <t>30428</t>
  </si>
  <si>
    <t>30429</t>
  </si>
  <si>
    <t>30430</t>
  </si>
  <si>
    <t>30431</t>
  </si>
  <si>
    <t>30432</t>
  </si>
  <si>
    <t>30433</t>
  </si>
  <si>
    <t>30434</t>
  </si>
  <si>
    <t>30435</t>
  </si>
  <si>
    <t>30436</t>
  </si>
  <si>
    <t>30437</t>
  </si>
  <si>
    <t>30438</t>
  </si>
  <si>
    <t>30439</t>
  </si>
  <si>
    <t>30440</t>
  </si>
  <si>
    <t>30441</t>
  </si>
  <si>
    <t>30442</t>
  </si>
  <si>
    <t>30443</t>
  </si>
  <si>
    <t>30444</t>
  </si>
  <si>
    <t>30445</t>
  </si>
  <si>
    <t>30446</t>
  </si>
  <si>
    <t>30447</t>
  </si>
  <si>
    <t>30448</t>
  </si>
  <si>
    <t>30449</t>
  </si>
  <si>
    <t>30450</t>
  </si>
  <si>
    <t>30451</t>
  </si>
  <si>
    <t>30452</t>
  </si>
  <si>
    <t>30453</t>
  </si>
  <si>
    <t>30454</t>
  </si>
  <si>
    <t>30455</t>
  </si>
  <si>
    <t>30456</t>
  </si>
  <si>
    <t>30457</t>
  </si>
  <si>
    <t>30458</t>
  </si>
  <si>
    <t>30459</t>
  </si>
  <si>
    <t>30460</t>
  </si>
  <si>
    <t>30461</t>
  </si>
  <si>
    <t>30462</t>
  </si>
  <si>
    <t>30463</t>
  </si>
  <si>
    <t>30464</t>
  </si>
  <si>
    <t>30465</t>
  </si>
  <si>
    <t>MICROONIBUS,CAPACIDADE MINIMA 15 LUGARES,MOTOR DIESEL,INCLUSIVE MOTORISTA (CP)</t>
  </si>
  <si>
    <t>30466</t>
  </si>
  <si>
    <t>MICROONIBUS,CAPACIDADE MINIMA 15 LUGARES,MOTOR DIESEL,INCLUSIVE MOTORISTA (CF)</t>
  </si>
  <si>
    <t>30467</t>
  </si>
  <si>
    <t>MICROONIBUS,CAPACIDADE MINIMA 15 LUGARES,MOTOR DIESEL,INCLUSIVE MOTORISTA (CI)</t>
  </si>
  <si>
    <t>30468</t>
  </si>
  <si>
    <t>30469</t>
  </si>
  <si>
    <t>30470</t>
  </si>
  <si>
    <t>30471</t>
  </si>
  <si>
    <t>30472</t>
  </si>
  <si>
    <t>30473</t>
  </si>
  <si>
    <t>30480</t>
  </si>
  <si>
    <t>30481</t>
  </si>
  <si>
    <t>30482</t>
  </si>
  <si>
    <t>30483</t>
  </si>
  <si>
    <t>30484</t>
  </si>
  <si>
    <t>30485</t>
  </si>
  <si>
    <t>30486</t>
  </si>
  <si>
    <t>30487</t>
  </si>
  <si>
    <t>30488</t>
  </si>
  <si>
    <t>30489</t>
  </si>
  <si>
    <t>30490</t>
  </si>
  <si>
    <t>30491</t>
  </si>
  <si>
    <t>30492</t>
  </si>
  <si>
    <t>30493</t>
  </si>
  <si>
    <t>30494</t>
  </si>
  <si>
    <t>30495</t>
  </si>
  <si>
    <t>30496</t>
  </si>
  <si>
    <t>30497</t>
  </si>
  <si>
    <t>30498</t>
  </si>
  <si>
    <t>30499</t>
  </si>
  <si>
    <t>30500</t>
  </si>
  <si>
    <t>30501</t>
  </si>
  <si>
    <t>30502</t>
  </si>
  <si>
    <t>30503</t>
  </si>
  <si>
    <t>30504</t>
  </si>
  <si>
    <t>30505</t>
  </si>
  <si>
    <t>30506</t>
  </si>
  <si>
    <t>30507</t>
  </si>
  <si>
    <t>30508</t>
  </si>
  <si>
    <t>30509</t>
  </si>
  <si>
    <t>30510</t>
  </si>
  <si>
    <t>30511</t>
  </si>
  <si>
    <t>30512</t>
  </si>
  <si>
    <t>30513</t>
  </si>
  <si>
    <t>30514</t>
  </si>
  <si>
    <t>30515</t>
  </si>
  <si>
    <t>19.004.0065-C</t>
  </si>
  <si>
    <t>ELEVADOR P/ TRANSP. CONCR.,ALT. 10M (CP)</t>
  </si>
  <si>
    <t>30518</t>
  </si>
  <si>
    <t>30519</t>
  </si>
  <si>
    <t>30520</t>
  </si>
  <si>
    <t>30521</t>
  </si>
  <si>
    <t>30522</t>
  </si>
  <si>
    <t>30525</t>
  </si>
  <si>
    <t>30526</t>
  </si>
  <si>
    <t>30527</t>
  </si>
  <si>
    <t>30528</t>
  </si>
  <si>
    <t>30529</t>
  </si>
  <si>
    <t>30530</t>
  </si>
  <si>
    <t>30531</t>
  </si>
  <si>
    <t>30532</t>
  </si>
  <si>
    <t>30533</t>
  </si>
  <si>
    <t>30534</t>
  </si>
  <si>
    <t>30535</t>
  </si>
  <si>
    <t>30536</t>
  </si>
  <si>
    <t>30537</t>
  </si>
  <si>
    <t>30538</t>
  </si>
  <si>
    <t>30539</t>
  </si>
  <si>
    <t>30540</t>
  </si>
  <si>
    <t>30541</t>
  </si>
  <si>
    <t>30542</t>
  </si>
  <si>
    <t>30543</t>
  </si>
  <si>
    <t>30544</t>
  </si>
  <si>
    <t>30545</t>
  </si>
  <si>
    <t>30546</t>
  </si>
  <si>
    <t>30547</t>
  </si>
  <si>
    <t>30548</t>
  </si>
  <si>
    <t>30549</t>
  </si>
  <si>
    <t>30550</t>
  </si>
  <si>
    <t>30551</t>
  </si>
  <si>
    <t>30552</t>
  </si>
  <si>
    <t>30553</t>
  </si>
  <si>
    <t>30554</t>
  </si>
  <si>
    <t>30555</t>
  </si>
  <si>
    <t>30556</t>
  </si>
  <si>
    <t>30557</t>
  </si>
  <si>
    <t>30558</t>
  </si>
  <si>
    <t>30559</t>
  </si>
  <si>
    <t>30560</t>
  </si>
  <si>
    <t>30561</t>
  </si>
  <si>
    <t>30562</t>
  </si>
  <si>
    <t>30563</t>
  </si>
  <si>
    <t>30564</t>
  </si>
  <si>
    <t>30565</t>
  </si>
  <si>
    <t>30566</t>
  </si>
  <si>
    <t>30567</t>
  </si>
  <si>
    <t>30568</t>
  </si>
  <si>
    <t>30569</t>
  </si>
  <si>
    <t>30570</t>
  </si>
  <si>
    <t>30571</t>
  </si>
  <si>
    <t>30572</t>
  </si>
  <si>
    <t>30573</t>
  </si>
  <si>
    <t>30574</t>
  </si>
  <si>
    <t>30575</t>
  </si>
  <si>
    <t>30576</t>
  </si>
  <si>
    <t>30577</t>
  </si>
  <si>
    <t>30578</t>
  </si>
  <si>
    <t>30579</t>
  </si>
  <si>
    <t>30580</t>
  </si>
  <si>
    <t>30581</t>
  </si>
  <si>
    <t>30582</t>
  </si>
  <si>
    <t>30583</t>
  </si>
  <si>
    <t>30584</t>
  </si>
  <si>
    <t>30585</t>
  </si>
  <si>
    <t>30586</t>
  </si>
  <si>
    <t>30587</t>
  </si>
  <si>
    <t>30588</t>
  </si>
  <si>
    <t>30589</t>
  </si>
  <si>
    <t>30590</t>
  </si>
  <si>
    <t>30591</t>
  </si>
  <si>
    <t>30592</t>
  </si>
  <si>
    <t>19.005.0029-C</t>
  </si>
  <si>
    <t>30593</t>
  </si>
  <si>
    <t>19.005.0029-D</t>
  </si>
  <si>
    <t>30594</t>
  </si>
  <si>
    <t>19.005.0029-E</t>
  </si>
  <si>
    <t>30595</t>
  </si>
  <si>
    <t>30596</t>
  </si>
  <si>
    <t>30597</t>
  </si>
  <si>
    <t>30598</t>
  </si>
  <si>
    <t>30599</t>
  </si>
  <si>
    <t>30600</t>
  </si>
  <si>
    <t>30601</t>
  </si>
  <si>
    <t>30602</t>
  </si>
  <si>
    <t>30603</t>
  </si>
  <si>
    <t>30604</t>
  </si>
  <si>
    <t>30605</t>
  </si>
  <si>
    <t>30606</t>
  </si>
  <si>
    <t>30607</t>
  </si>
  <si>
    <t>30608</t>
  </si>
  <si>
    <t>30609</t>
  </si>
  <si>
    <t>30610</t>
  </si>
  <si>
    <t>30611</t>
  </si>
  <si>
    <t>30612</t>
  </si>
  <si>
    <t>30613</t>
  </si>
  <si>
    <t>30614</t>
  </si>
  <si>
    <t>30615</t>
  </si>
  <si>
    <t>30616</t>
  </si>
  <si>
    <t>30617</t>
  </si>
  <si>
    <t>30618</t>
  </si>
  <si>
    <t>30619</t>
  </si>
  <si>
    <t>30620</t>
  </si>
  <si>
    <t>30621</t>
  </si>
  <si>
    <t>30622</t>
  </si>
  <si>
    <t>30623</t>
  </si>
  <si>
    <t>30624</t>
  </si>
  <si>
    <t>30625</t>
  </si>
  <si>
    <t>ROLO COMPACT. 5 A 10T 58,5CV (CP)</t>
  </si>
  <si>
    <t>30626</t>
  </si>
  <si>
    <t>ROLO COMPACT. 5 A 10T 58,5CV (CF)</t>
  </si>
  <si>
    <t>30627</t>
  </si>
  <si>
    <t>ROLO COMPACT. 5 A 10T 58,5CV (CI)</t>
  </si>
  <si>
    <t>30628</t>
  </si>
  <si>
    <t>30629</t>
  </si>
  <si>
    <t>30630</t>
  </si>
  <si>
    <t>30631</t>
  </si>
  <si>
    <t>30632</t>
  </si>
  <si>
    <t>30633</t>
  </si>
  <si>
    <t>30634</t>
  </si>
  <si>
    <t>30635</t>
  </si>
  <si>
    <t>30636</t>
  </si>
  <si>
    <t>30637</t>
  </si>
  <si>
    <t>30638</t>
  </si>
  <si>
    <t>30639</t>
  </si>
  <si>
    <t>30640</t>
  </si>
  <si>
    <t>30641</t>
  </si>
  <si>
    <t>30642</t>
  </si>
  <si>
    <t>30643</t>
  </si>
  <si>
    <t>30644</t>
  </si>
  <si>
    <t>30645</t>
  </si>
  <si>
    <t>30646</t>
  </si>
  <si>
    <t>30647</t>
  </si>
  <si>
    <t>30648</t>
  </si>
  <si>
    <t>30649</t>
  </si>
  <si>
    <t>30650</t>
  </si>
  <si>
    <t>30651</t>
  </si>
  <si>
    <t>30652</t>
  </si>
  <si>
    <t>30653</t>
  </si>
  <si>
    <t>30654</t>
  </si>
  <si>
    <t>30655</t>
  </si>
  <si>
    <t>30656</t>
  </si>
  <si>
    <t>30657</t>
  </si>
  <si>
    <t>30658</t>
  </si>
  <si>
    <t>30659</t>
  </si>
  <si>
    <t>30660</t>
  </si>
  <si>
    <t>30661</t>
  </si>
  <si>
    <t>30662</t>
  </si>
  <si>
    <t>30663</t>
  </si>
  <si>
    <t>30664</t>
  </si>
  <si>
    <t>30665</t>
  </si>
  <si>
    <t>30666</t>
  </si>
  <si>
    <t>30667</t>
  </si>
  <si>
    <t>30668</t>
  </si>
  <si>
    <t>30669</t>
  </si>
  <si>
    <t>30670</t>
  </si>
  <si>
    <t>30671</t>
  </si>
  <si>
    <t>30672</t>
  </si>
  <si>
    <t>30673</t>
  </si>
  <si>
    <t>30674</t>
  </si>
  <si>
    <t>30675</t>
  </si>
  <si>
    <t>30676</t>
  </si>
  <si>
    <t>30677</t>
  </si>
  <si>
    <t>30678</t>
  </si>
  <si>
    <t>30679</t>
  </si>
  <si>
    <t>30680</t>
  </si>
  <si>
    <t>30681</t>
  </si>
  <si>
    <t>30682</t>
  </si>
  <si>
    <t>30683</t>
  </si>
  <si>
    <t>30684</t>
  </si>
  <si>
    <t>30685</t>
  </si>
  <si>
    <t>30686</t>
  </si>
  <si>
    <t>30687</t>
  </si>
  <si>
    <t>30688</t>
  </si>
  <si>
    <t>30689</t>
  </si>
  <si>
    <t>30690</t>
  </si>
  <si>
    <t>30691</t>
  </si>
  <si>
    <t>30692</t>
  </si>
  <si>
    <t>30693</t>
  </si>
  <si>
    <t>30694</t>
  </si>
  <si>
    <t>30695</t>
  </si>
  <si>
    <t>30696</t>
  </si>
  <si>
    <t>30697</t>
  </si>
  <si>
    <t>30698</t>
  </si>
  <si>
    <t>30699</t>
  </si>
  <si>
    <t>30700</t>
  </si>
  <si>
    <t>30701</t>
  </si>
  <si>
    <t>30702</t>
  </si>
  <si>
    <t>30703</t>
  </si>
  <si>
    <t>30704</t>
  </si>
  <si>
    <t>30705</t>
  </si>
  <si>
    <t>30706</t>
  </si>
  <si>
    <t>30707</t>
  </si>
  <si>
    <t>30708</t>
  </si>
  <si>
    <t>30709</t>
  </si>
  <si>
    <t>30710</t>
  </si>
  <si>
    <t>30711</t>
  </si>
  <si>
    <t>30712</t>
  </si>
  <si>
    <t>30713</t>
  </si>
  <si>
    <t>30714</t>
  </si>
  <si>
    <t>30715</t>
  </si>
  <si>
    <t>30716</t>
  </si>
  <si>
    <t>30717</t>
  </si>
  <si>
    <t>30718</t>
  </si>
  <si>
    <t>30719</t>
  </si>
  <si>
    <t>30720</t>
  </si>
  <si>
    <t>30721</t>
  </si>
  <si>
    <t>30722</t>
  </si>
  <si>
    <t>30723</t>
  </si>
  <si>
    <t>30724</t>
  </si>
  <si>
    <t>30725</t>
  </si>
  <si>
    <t>30726</t>
  </si>
  <si>
    <t>30727</t>
  </si>
  <si>
    <t>30728</t>
  </si>
  <si>
    <t>30729</t>
  </si>
  <si>
    <t>30730</t>
  </si>
  <si>
    <t>30731</t>
  </si>
  <si>
    <t>30732</t>
  </si>
  <si>
    <t>30733</t>
  </si>
  <si>
    <t>30734</t>
  </si>
  <si>
    <t>30735</t>
  </si>
  <si>
    <t>30736</t>
  </si>
  <si>
    <t>30737</t>
  </si>
  <si>
    <t>30738</t>
  </si>
  <si>
    <t>30739</t>
  </si>
  <si>
    <t>30740</t>
  </si>
  <si>
    <t>30741</t>
  </si>
  <si>
    <t>30742</t>
  </si>
  <si>
    <t>30743</t>
  </si>
  <si>
    <t>30744</t>
  </si>
  <si>
    <t>30745</t>
  </si>
  <si>
    <t>30746</t>
  </si>
  <si>
    <t>30747</t>
  </si>
  <si>
    <t>30748</t>
  </si>
  <si>
    <t>30749</t>
  </si>
  <si>
    <t>30750</t>
  </si>
  <si>
    <t>30751</t>
  </si>
  <si>
    <t>30752</t>
  </si>
  <si>
    <t>30753</t>
  </si>
  <si>
    <t>30754</t>
  </si>
  <si>
    <t>30755</t>
  </si>
  <si>
    <t>30756</t>
  </si>
  <si>
    <t>30757</t>
  </si>
  <si>
    <t>30758</t>
  </si>
  <si>
    <t>30759</t>
  </si>
  <si>
    <t>30760</t>
  </si>
  <si>
    <t>30761</t>
  </si>
  <si>
    <t>30762</t>
  </si>
  <si>
    <t>30763</t>
  </si>
  <si>
    <t>30764</t>
  </si>
  <si>
    <t>30765</t>
  </si>
  <si>
    <t>30766</t>
  </si>
  <si>
    <t>30767</t>
  </si>
  <si>
    <t>30768</t>
  </si>
  <si>
    <t>30769</t>
  </si>
  <si>
    <t>19.010.0002-C</t>
  </si>
  <si>
    <t>30770</t>
  </si>
  <si>
    <t>19.010.0002-D</t>
  </si>
  <si>
    <t>30771</t>
  </si>
  <si>
    <t>19.010.0002-E</t>
  </si>
  <si>
    <t>30793</t>
  </si>
  <si>
    <t>30794</t>
  </si>
  <si>
    <t>30795</t>
  </si>
  <si>
    <t>30796</t>
  </si>
  <si>
    <t>30797</t>
  </si>
  <si>
    <t>30798</t>
  </si>
  <si>
    <t>30799</t>
  </si>
  <si>
    <t>30800</t>
  </si>
  <si>
    <t>30801</t>
  </si>
  <si>
    <t>30802</t>
  </si>
  <si>
    <t>30803</t>
  </si>
  <si>
    <t>30804</t>
  </si>
  <si>
    <t>30805</t>
  </si>
  <si>
    <t>30806</t>
  </si>
  <si>
    <t>30807</t>
  </si>
  <si>
    <t>30808</t>
  </si>
  <si>
    <t>30809</t>
  </si>
  <si>
    <t>30810</t>
  </si>
  <si>
    <t>30811</t>
  </si>
  <si>
    <t>30812</t>
  </si>
  <si>
    <t>30813</t>
  </si>
  <si>
    <t>30814</t>
  </si>
  <si>
    <t>30815</t>
  </si>
  <si>
    <t>30816</t>
  </si>
  <si>
    <t>30817</t>
  </si>
  <si>
    <t>30818</t>
  </si>
  <si>
    <t>30819</t>
  </si>
  <si>
    <t>30820</t>
  </si>
  <si>
    <t>30821</t>
  </si>
  <si>
    <t>30822</t>
  </si>
  <si>
    <t>30823</t>
  </si>
  <si>
    <t>30824</t>
  </si>
  <si>
    <t>30825</t>
  </si>
  <si>
    <t>30826</t>
  </si>
  <si>
    <t>30827</t>
  </si>
  <si>
    <t>30828</t>
  </si>
  <si>
    <t>30829</t>
  </si>
  <si>
    <t>30830</t>
  </si>
  <si>
    <t>30831</t>
  </si>
  <si>
    <t>30832</t>
  </si>
  <si>
    <t>30833</t>
  </si>
  <si>
    <t>30834</t>
  </si>
  <si>
    <t>30835</t>
  </si>
  <si>
    <t>30836</t>
  </si>
  <si>
    <t>30837</t>
  </si>
  <si>
    <t>30838</t>
  </si>
  <si>
    <t>30839</t>
  </si>
  <si>
    <t>30840</t>
  </si>
  <si>
    <t>30841</t>
  </si>
  <si>
    <t>30842</t>
  </si>
  <si>
    <t>30843</t>
  </si>
  <si>
    <t>30844</t>
  </si>
  <si>
    <t>30845</t>
  </si>
  <si>
    <t>30846</t>
  </si>
  <si>
    <t>30847</t>
  </si>
  <si>
    <t>30848</t>
  </si>
  <si>
    <t>30849</t>
  </si>
  <si>
    <t>30850</t>
  </si>
  <si>
    <t>30851</t>
  </si>
  <si>
    <t>30852</t>
  </si>
  <si>
    <t>30853</t>
  </si>
  <si>
    <t>30854</t>
  </si>
  <si>
    <t>30855</t>
  </si>
  <si>
    <t>30856</t>
  </si>
  <si>
    <t>30857</t>
  </si>
  <si>
    <t>30858</t>
  </si>
  <si>
    <t>30859</t>
  </si>
  <si>
    <t>30860</t>
  </si>
  <si>
    <t>30861</t>
  </si>
  <si>
    <t>30862</t>
  </si>
  <si>
    <t>30863</t>
  </si>
  <si>
    <t>30864</t>
  </si>
  <si>
    <t>30865</t>
  </si>
  <si>
    <t>30866</t>
  </si>
  <si>
    <t>30867</t>
  </si>
  <si>
    <t>30868</t>
  </si>
  <si>
    <t>30869</t>
  </si>
  <si>
    <t>30870</t>
  </si>
  <si>
    <t>30871</t>
  </si>
  <si>
    <t>30872</t>
  </si>
  <si>
    <t>30873</t>
  </si>
  <si>
    <t>30874</t>
  </si>
  <si>
    <t>30875</t>
  </si>
  <si>
    <t>30876</t>
  </si>
  <si>
    <t>30877</t>
  </si>
  <si>
    <t>30878</t>
  </si>
  <si>
    <t>30879</t>
  </si>
  <si>
    <t>30880</t>
  </si>
  <si>
    <t>30881</t>
  </si>
  <si>
    <t>30882</t>
  </si>
  <si>
    <t>30883</t>
  </si>
  <si>
    <t>30884</t>
  </si>
  <si>
    <t>30885</t>
  </si>
  <si>
    <t>30886</t>
  </si>
  <si>
    <t>30887</t>
  </si>
  <si>
    <t>30889</t>
  </si>
  <si>
    <t>30890</t>
  </si>
  <si>
    <t>30891</t>
  </si>
  <si>
    <t>30892</t>
  </si>
  <si>
    <t>30893</t>
  </si>
  <si>
    <t>30894</t>
  </si>
  <si>
    <t>30895</t>
  </si>
  <si>
    <t>30896</t>
  </si>
  <si>
    <t>30897</t>
  </si>
  <si>
    <t>30898</t>
  </si>
  <si>
    <t>30899</t>
  </si>
  <si>
    <t>30900</t>
  </si>
  <si>
    <t>30901</t>
  </si>
  <si>
    <t>30902</t>
  </si>
  <si>
    <t>30903</t>
  </si>
  <si>
    <t>30904</t>
  </si>
  <si>
    <t>30905</t>
  </si>
  <si>
    <t>30906</t>
  </si>
  <si>
    <t>30907</t>
  </si>
  <si>
    <t>30908</t>
  </si>
  <si>
    <t>30909</t>
  </si>
  <si>
    <t>30910</t>
  </si>
  <si>
    <t>30911</t>
  </si>
  <si>
    <t>30912</t>
  </si>
  <si>
    <t>30913</t>
  </si>
  <si>
    <t>30914</t>
  </si>
  <si>
    <t>30915</t>
  </si>
  <si>
    <t>30916</t>
  </si>
  <si>
    <t>30917</t>
  </si>
  <si>
    <t>30918</t>
  </si>
  <si>
    <t>30919</t>
  </si>
  <si>
    <t>30920</t>
  </si>
  <si>
    <t>30921</t>
  </si>
  <si>
    <t>30922</t>
  </si>
  <si>
    <t>30923</t>
  </si>
  <si>
    <t>30924</t>
  </si>
  <si>
    <t>30925</t>
  </si>
  <si>
    <t>55.100.0006-B</t>
  </si>
  <si>
    <t>LEVANTAMENTO POLIGONAL EM TER. DE OROGRAFIA ACIDENTADA, VEG. E EDIF. DENSAS</t>
  </si>
  <si>
    <t>30926</t>
  </si>
  <si>
    <t>30927</t>
  </si>
  <si>
    <t>30928</t>
  </si>
  <si>
    <t>30929</t>
  </si>
  <si>
    <t>30930</t>
  </si>
  <si>
    <t>30931</t>
  </si>
  <si>
    <t>30932</t>
  </si>
  <si>
    <t>30933</t>
  </si>
  <si>
    <t>30934</t>
  </si>
  <si>
    <t>30935</t>
  </si>
  <si>
    <t>30936</t>
  </si>
  <si>
    <t>30937</t>
  </si>
  <si>
    <t>30938</t>
  </si>
  <si>
    <t>30939</t>
  </si>
  <si>
    <t>30940</t>
  </si>
  <si>
    <t>30941</t>
  </si>
  <si>
    <t>30942</t>
  </si>
  <si>
    <t>30943</t>
  </si>
  <si>
    <t>30944</t>
  </si>
  <si>
    <t>30945</t>
  </si>
  <si>
    <t>30946</t>
  </si>
  <si>
    <t>55.100.0052-B</t>
  </si>
  <si>
    <t>30947</t>
  </si>
  <si>
    <t>30948</t>
  </si>
  <si>
    <t>30949</t>
  </si>
  <si>
    <t>30950</t>
  </si>
  <si>
    <t>30951</t>
  </si>
  <si>
    <t>30952</t>
  </si>
  <si>
    <t>30953</t>
  </si>
  <si>
    <t>30954</t>
  </si>
  <si>
    <t>30955</t>
  </si>
  <si>
    <t>30956</t>
  </si>
  <si>
    <t>30957</t>
  </si>
  <si>
    <t>30958</t>
  </si>
  <si>
    <t>30959</t>
  </si>
  <si>
    <t>30960</t>
  </si>
  <si>
    <t>30961</t>
  </si>
  <si>
    <t>30962</t>
  </si>
  <si>
    <t>30963</t>
  </si>
  <si>
    <t>30964</t>
  </si>
  <si>
    <t>30965</t>
  </si>
  <si>
    <t>30966</t>
  </si>
  <si>
    <t>30967</t>
  </si>
  <si>
    <t>30968</t>
  </si>
  <si>
    <t>30969</t>
  </si>
  <si>
    <t>30970</t>
  </si>
  <si>
    <t>30971</t>
  </si>
  <si>
    <t>30972</t>
  </si>
  <si>
    <t>30973</t>
  </si>
  <si>
    <t>30974</t>
  </si>
  <si>
    <t>30975</t>
  </si>
  <si>
    <t>30976</t>
  </si>
  <si>
    <t>30977</t>
  </si>
  <si>
    <t>30978</t>
  </si>
  <si>
    <t>30979</t>
  </si>
  <si>
    <t>30980</t>
  </si>
  <si>
    <t>30981</t>
  </si>
  <si>
    <t>30982</t>
  </si>
  <si>
    <t>30983</t>
  </si>
  <si>
    <t>30984</t>
  </si>
  <si>
    <t>30985</t>
  </si>
  <si>
    <t>30986</t>
  </si>
  <si>
    <t>30987</t>
  </si>
  <si>
    <t>30989</t>
  </si>
  <si>
    <t>30991</t>
  </si>
  <si>
    <t>30993</t>
  </si>
  <si>
    <t>30994</t>
  </si>
  <si>
    <t>30995</t>
  </si>
  <si>
    <t>30996</t>
  </si>
  <si>
    <t>30997</t>
  </si>
  <si>
    <t>30998</t>
  </si>
  <si>
    <t>31000</t>
  </si>
  <si>
    <t>31001</t>
  </si>
  <si>
    <t>31002</t>
  </si>
  <si>
    <t>31003</t>
  </si>
  <si>
    <t>31004</t>
  </si>
  <si>
    <t>31005</t>
  </si>
  <si>
    <t>31006</t>
  </si>
  <si>
    <t>31007</t>
  </si>
  <si>
    <t>31008</t>
  </si>
  <si>
    <t>31009</t>
  </si>
  <si>
    <t>31011</t>
  </si>
  <si>
    <t>31012</t>
  </si>
  <si>
    <t>31013</t>
  </si>
  <si>
    <t>preços</t>
  </si>
  <si>
    <t>ES 10.99.0300</t>
  </si>
  <si>
    <t>ESQUADRIAS, ARMARIOS, BANCAS E BALCOES DE MADEIRA COM REVESTIMENTO EM LAMINADO MELAMINICO TEXTURIZADO, COM ESPESSURA 1,3MM. FORNECIMENTO E INSTALACAO.</t>
  </si>
  <si>
    <t>ES 32.07.0500</t>
  </si>
  <si>
    <t>DECK EM MADEIRA PLASTICA PEAD (POLIETILENO DE ALTA DENSIDADE) 100% RECICLAVEL POLY RIO OU SIMILAR, PERFIL 100X30MM GOIVETADO PARA ENCAIXAR OS ESPACADORES PARA A FIXACAO DA FORRACAO MODOS QUE O PARAFUSO NAO FIQUE APARENTE E 50X25MM TRANSVERSAIS PARA GRANZEPE, OS GRANZEPES DEVEM SER APOIADOS SOBRE UMA BASE ESTRUTURAL. FORNECIMENTO E INSTALACAO.</t>
  </si>
  <si>
    <t>BP 10.20.0150</t>
  </si>
  <si>
    <t>PAVIMENTACAO COM BLOCOS VAZADOS DE CONCRETO, MEDINDO: (50X50X10)CM, ASSENTES EM CAMADAS DE AREIA GROSSA DE 2CM, EXCLUSIVE PREPARO DO TERRENO, CONCREGRAMA CGD, NEO-REX OU SIMILAR. FORNECIMENTO E ASSENTAMENTO.</t>
  </si>
  <si>
    <t>AP 55.05.0150</t>
  </si>
  <si>
    <t>FILTRO TERMOPLASTICO, COM AREIA (100KG), PARA BOMBA COM MOTOR MONOFASICO OU TRIFASICO, COM VAZAO DE 4100L/H, EXCLUSIVE ESTA, MODELO 19 TP-2, JACUZZI OU SIMILAR. FORNECIMENTO.</t>
  </si>
  <si>
    <t>IP 45.10.0050</t>
  </si>
  <si>
    <t xml:space="preserve">COLOCACAO DE RELE FOTOELETRICO INDIVIDUAL, COM BASE EM POSTE (ACO OU CONCRETO) DE ACORDO COM O PADRAO DA RIOLUZ; EXCLUSIVE FORNECIMENTO DO RELE E BASE.
</t>
  </si>
  <si>
    <t>PJ 10.30.0300</t>
  </si>
  <si>
    <t>ESPECIES VEGETAIS COM ALTURA DE (0,40 A 2,00)M, TIPO ARBUSTO PHILODENDRON BIPINNATIFIDUM (BANANA DE MACACO), AGAVE AMERICANA (PITA AZUL), AGAVE AMERICANA MARGINATA (AGAVE), CODIAEUM VARIEGATUM (CROTON), COLOCASIA ESCULENTA (INHAME BRANCO), CORDIA LUTEA (CORDIA AMARELA), DRACAENA FRAGANS (COQUEIRO DE VENUS, PAU D'AGUA), LIGUSTRUM SINENSI (LIGUSTRO CHINES), MUSA COCCINEA (BANANEIRA FLORIDA, BANANEIRA VERMELHA), MYRTHUS COMMUNS (MURTA), NERIUM OLEANDER (ESPIRRADEIRA), PHILODENDRON SELLOUM (GUAIMBE), PHILODENDRON SPECIOSUM (FILODENDRO IMPERIAL), PHILODENDRON WILSONII (FILODENDRO), POLYSCIAS FRUTICOSA (ARVORE DA FELICIDADE), RHODODENDRON X SIMSII (AZALEIA BELGA), SENNA ALATA (MARIA PRETA), STENOLOBIUM STANS/TECOMA STANS (IPE DE JARDIM) OU SIMILAR. FORNECIMENTO.</t>
  </si>
  <si>
    <t>PJ 10.60.0152</t>
  </si>
  <si>
    <t>ESPECIES VEGETAIS COM ALTURA DE (6,00 A 7,00)M TIPO PALMEIRA SYAGRUS ROMANZOFFIANA (BABA-DE-BOI / GERIVA); AIPHANES CARYOTIFOLIA (PALMEIRA "SPINE"); LIVISTONIA CHINENSIS (LEQUE DA CHINA / FALSA LATANIA); ROYSTONEA OLERACEA (PALMEIRA REAL) OU SIMILAR. FORNECIMENTO.</t>
  </si>
  <si>
    <t>PJ 25.13.0900</t>
  </si>
  <si>
    <t xml:space="preserve"> PLACA ORIENTATIVA, EM TUBO DE ACO ARBONO, PINTURA NO PROCESSO ELETROSTATICO - ACADEMIA DA TERCEIRA IDADE. FORNECIMENTO E INSTALACAO.</t>
  </si>
  <si>
    <t>PJ 25.13.1100</t>
  </si>
  <si>
    <t>SIMULADOR DE CAMINHADA, TRIPLO CONJUGADO, EM TUBO DE ACO ARBONO, PINTURA NO PROCESSO ELETROSTATICO - ACADEMIA DA TERCEIRA IDADE. FORNECIMENTO E INSTALACAO.</t>
  </si>
  <si>
    <t>PJ 25.20.0600</t>
  </si>
  <si>
    <t xml:space="preserve"> BICICLETARIO EM CHAPA GALVANIZADA NO 14 E TUBOS GALVANIZADOS (EXTERNA E INTERNAMENTE) DE 1 1/2" E ESPESSURA DE PAREDE DE 1/8", COM 6 VAGAS, CONFORME PROJETO SMAC. FORNECIMENTO E COLOCACAO.</t>
  </si>
  <si>
    <t>PJ 40.05.0215</t>
  </si>
  <si>
    <t xml:space="preserve"> TRANSPLANTE DE ARVORES/PALMEIRAS COM DAP ENTRE 10CM A 20CM E ALTURA ENTRE 4,00M A 8,00M, INCLUINDO ARRANCAMENTO, REPLANTIO CONSIDERANDO ABERTURA DE COVA DE (140 X 140 X 80)CM, TERRA ESTRUMADA, ESCORAMENTO COM ESTACA DE MADEIRA E RETIRADA DO MATERIAL EXCEDENTE, IRRIGACAO 1 VEZ/DIA DURANTE 30 DIAS, EXCLUSIVE TRANSPORTE DA ESPECIE, TENTO, DEMOLICAO E RECOMPOSICAO DE PASSEIO.</t>
  </si>
  <si>
    <t>PJ 24.20.0600</t>
  </si>
  <si>
    <t>BICICLETARIO EM CHAPA GALVANIZADA NO 14 E TUBOS GALVANIZADOS (EXTERNA E INTERNAMENTE) DE 1 1/2" E ESPESSURA DE PAREDE DE 1/8", COM 6 VAGAS, CONFORME PROJETO SMAC. FORNECIMENTO E COLOCACAO.(DESONERADO)</t>
  </si>
  <si>
    <t>MOD</t>
  </si>
  <si>
    <t>PJ 25.13.0300</t>
  </si>
  <si>
    <t>ALONGADOR COM TRES ALTURAS CONJUGADO, EM TUBO DE ACO CARBONO, PINTURA NO PROCESSO ELETROSTATICO - ACADEMIA DA TERCEIRA IDADE. FORNECIMENTO E INSTALACAO.</t>
  </si>
  <si>
    <t>PJ 25.13.0400</t>
  </si>
  <si>
    <t>ESQUI TRIPLO CONJUGADO, EM TUBO DE ACO ARBONO, PINTURA NO PROCESSO ELETROSTATICO - ACADEMIA DA TERCEIRA IDADE. FORNECIMENTO E INSTALACAO.</t>
  </si>
  <si>
    <t>PJ 25.13.0600</t>
  </si>
  <si>
    <t>REMADA SENTADA, EM TUBO DE ACO ARBONO, PINTURA NO PROCESSO ELETROSTATICO - ACADEMIA DA TERCEIRA IDADE. FORNECIMENTO E INSTALACAO.</t>
  </si>
  <si>
    <t>PJ 25.13.1000</t>
  </si>
  <si>
    <t>PRESSAO DE PERNAS TRIPLO CONJUGADO, EM TUBO DE ACO ARBONO, PINTURA NO PROCESSO ELETROSTATICO - ACADEMIA DA TERCEIRA IDADE. FORNECIMENTO E INSTALACAO.</t>
  </si>
  <si>
    <t>PJ 25.13.1200</t>
  </si>
  <si>
    <t>SURF DUPLO CONJUGADO, EM TUBO DE ACO ARBONO, PINTURA NO PROCESSO ELETROSTATICO - ACADEMIA DA TERCEIRA IDADE. FORNECIMENTO E INSTALACAO.</t>
  </si>
  <si>
    <t>IT 24.04.0065</t>
  </si>
  <si>
    <t>ELETRODUTO DE PVC RIGIDO, DIAMETRO DE 2", INCLUSIVE CONEXOES E EMENDAS, EXCLUSIVE ABERTURA E FECHAMENTO DE RASGO. FORNECIMENTO E INSTALACAO.(DESONERADO)</t>
  </si>
  <si>
    <t>preços 05/18</t>
  </si>
  <si>
    <t xml:space="preserve">          </t>
  </si>
  <si>
    <t>3% INCIDENTE SOBRE MAO DE OBRA COM ENCARGOS SOCIAIS PARA COBRIR DESPESAS DE EPI E FERRAMENTAS</t>
  </si>
  <si>
    <t>EVE000100</t>
  </si>
  <si>
    <t>5% INCIDENTE SOBRE MAO DE OBRA DE OPERACAO COM ENCARGOS SOCIAIS PARA COBRIR DESPESAS DE EPI</t>
  </si>
  <si>
    <t>EVE000150</t>
  </si>
  <si>
    <t>DESPESAS DIVERSAS - EQUIVALENTE EM HORA DE ENGENHEIRO JUNIOR AO ELEMENTAR MOI001550</t>
  </si>
  <si>
    <t>EVE000190</t>
  </si>
  <si>
    <t>MONTAGEM / DESMONTAGEM DE ELEVADOR DE OBRA - EQUIVALENTE EM HORA DE AJUDANTE AO ELEMENTAR MOI000050</t>
  </si>
  <si>
    <t>EVE000200</t>
  </si>
  <si>
    <t>PERDA EM AREIA GROSSA - 3% - EQUIVALENTE AO ELEMENTAR MAT006100</t>
  </si>
  <si>
    <t>EVE000250</t>
  </si>
  <si>
    <t>PERDA EM AREIA GROSSA - 5% - EQUIVALENTE AO ELEMENTAR MAT006100</t>
  </si>
  <si>
    <t>EVE000300</t>
  </si>
  <si>
    <t>PERDA EM BRITA 0 - 3% - EQUIVALENTE AO ELEMENTAR MAT018450</t>
  </si>
  <si>
    <t>EVE000350</t>
  </si>
  <si>
    <t>PERDA EM BRITA 0 - 5% - EQUIVALENTE AO ELEMENTAR MAT018450</t>
  </si>
  <si>
    <t>EVE000400</t>
  </si>
  <si>
    <t>PERDA EM BRITA 1 - 3% - EQUIVALENTE AO ELEMENTAR MAT018500</t>
  </si>
  <si>
    <t>EVE000450</t>
  </si>
  <si>
    <t>PERDA EM BRITA 1 - 5% - EQUIVALENTE AO ELEMENTAR MAT018500</t>
  </si>
  <si>
    <t>EVE000500</t>
  </si>
  <si>
    <t>PERDA EM BRITA 2 - 3% - EQUIVALENTE AO ELEMENTAR MAT018550</t>
  </si>
  <si>
    <t>EVE000550</t>
  </si>
  <si>
    <t>PERDA EM BRITA 2 - 5% - EQUIVALENTE AO ELEMENTAR MAT018550</t>
  </si>
  <si>
    <t>EVE000600</t>
  </si>
  <si>
    <t>PERDA EM CAL HIDRATADA - 5% - EQUIVALENTE AO ELEMENTAR MAT026700</t>
  </si>
  <si>
    <t>EVE000650</t>
  </si>
  <si>
    <t>PERDA EM CIMENTO BRANCO - 5% - EQUIVALENTE AO ELEMENTAR MAT033600</t>
  </si>
  <si>
    <t>EVE000700</t>
  </si>
  <si>
    <t>PERDA EM CIMENTO CP-32 - 5% - EQUIVALENTE AO ELEMENTAR MAT033700</t>
  </si>
  <si>
    <t>EVE000750</t>
  </si>
  <si>
    <t>PERDA EM GESSO ESTUQUE - 5% - EQUIVALENTE AO ELEMENTAR MAT064000</t>
  </si>
  <si>
    <t>EVE000800</t>
  </si>
  <si>
    <t>PERDA EM PERFIL DE ACO CARBONO TIPO "H", DE 6"X6" - 5% - EQUIVALENTE AO ELEMENTAR MAT095450</t>
  </si>
  <si>
    <t>EVE000850</t>
  </si>
  <si>
    <t>PERDA EM PERFIL DE ACO TIPO TRILHO TR-37 OU SIMILAR, USADO - 5% - EQUIVALENTE AO ELEMENTAR MAT141550</t>
  </si>
  <si>
    <t>EVE000900</t>
  </si>
  <si>
    <t>PERDA EM PO-DE-PEDRA - 3% - EQUIVALENTE AO ELEMENTAR MAT105050</t>
  </si>
  <si>
    <t>EVE000950</t>
  </si>
  <si>
    <t>PERDA EM SAIBRO - 5% - EQUIVALENTE AO ELEMENTAR MAT123450</t>
  </si>
  <si>
    <t>EVE001000</t>
  </si>
  <si>
    <t>PERDA EM TERRA PRETA PARA EMBOCO - 5% - EQUIVALENTE AO ELEMENTAR MAT135650</t>
  </si>
  <si>
    <t>EVE001050</t>
  </si>
  <si>
    <t>PERDA EM TIRANTE - 10% (SOBRE O ACO CA-50, 25MM) - EQUIVALENTE AO ELEMENTAR MAT000950</t>
  </si>
  <si>
    <t>EVE001100</t>
  </si>
  <si>
    <t>PERDA EM TIRANTE - 10% (SOBRE O ACO CA-50, 32MM) - EQUIVALENTE AO ELEMENTAR MAT001000</t>
  </si>
  <si>
    <t>EVE900150</t>
  </si>
  <si>
    <t>DESPESAS DIVERSAS - EQUIVALENTE EM HORA DE ENGENHEIRO JUNIOR AO ELEMENTAR MOI901550 (DESONERADO)</t>
  </si>
  <si>
    <t>IEQ000023</t>
  </si>
  <si>
    <t>AERADOR MECANICO SUPERFICIAL DE 3,0CV, DE FLUXO DESCENDENTE, ALTA ROTACAO, PARA SANEAMENTO</t>
  </si>
  <si>
    <t>IEQ000026</t>
  </si>
  <si>
    <t>AERADOR MECANICO SUPERFICIAL DE 15,0CV, DE FLUXO DESCENDENTE, ALTA ROTACAO, PARA SANEAMENTO</t>
  </si>
  <si>
    <t>IEQ000029</t>
  </si>
  <si>
    <t>AERADOR MECANICO SUPERFICIAL DE 25,0CV, DE FLUXO DESCENDENTE, ALTA ROTACAO, PARA SANEAMENTO</t>
  </si>
  <si>
    <t>IEQ000032</t>
  </si>
  <si>
    <t>AERADOR MECANICO SUPERFICIAL DE 30,0CV, DE FLUXO DESCENDENTE, ALTA ROTACAO, PARA SANEAMENTO</t>
  </si>
  <si>
    <t>IEQ000050</t>
  </si>
  <si>
    <t>AMPERIMETRO DE (96X96)MM, ESCALA DE 0 A 500A</t>
  </si>
  <si>
    <t>IEQ000100</t>
  </si>
  <si>
    <t>ANDAIME SUSPENSO TIPO LEVE, ALTURA DE 45M, ALUGUEL</t>
  </si>
  <si>
    <t>MÊS</t>
  </si>
  <si>
    <t>IEQ000150</t>
  </si>
  <si>
    <t>ANDAIME SUSPENSO TIPO PESADO, PARA REVESTIMENTO, ALTURA 30M, ALUGUEL</t>
  </si>
  <si>
    <t>IEQ000200</t>
  </si>
  <si>
    <t>AQUECEDOR ELETRICO, AUTOMATICO, CAPACIDADE 200L</t>
  </si>
  <si>
    <t>IEQ000250</t>
  </si>
  <si>
    <t>AR CONDICIONADO, DE 7500BTU'S</t>
  </si>
  <si>
    <t>IEQ000300</t>
  </si>
  <si>
    <t>AR CONDICIONADO, DE 21000BTU'S</t>
  </si>
  <si>
    <t>IEQ000350</t>
  </si>
  <si>
    <t>BALANCA, COM INDICADOR ELETRONICO, MODELO 810-RP, CAPACIDADE PARA 60T, TOLEDO OU SIMILAR</t>
  </si>
  <si>
    <t>IEQ000400</t>
  </si>
  <si>
    <t>BANCADA DE SERRA COMPLETA COM CHAVE LIGA/DESLIGA, REGULAGEM DE CORTE, 5CV, II POLOS, 220/380 V, IP54</t>
  </si>
  <si>
    <t>IEQ000430</t>
  </si>
  <si>
    <t>ALUGUEL DE BANHEIRO QUIMICO MODELO LUXO, TRANSPORTE IDA E VOLTA, MANUTENCAO E HIGIENIZACAO 3XSEMANA</t>
  </si>
  <si>
    <t>UN.MÊS</t>
  </si>
  <si>
    <t>IEQ000450</t>
  </si>
  <si>
    <t>BATE ESTACAS DE QUEDA SIMPLES, SOBRE ROLOS, MOTOR A DIESEL, COM MARTELO DE 0,6 A 0,8T</t>
  </si>
  <si>
    <t>IEQ000500</t>
  </si>
  <si>
    <t>BATE ESTACAS DE QUEDA SIMPLES, SOBRE ROLOS, MOTOR A DIESEL, COM MARTELO DE 1,5 A 2,2T</t>
  </si>
  <si>
    <t>IEQ000550</t>
  </si>
  <si>
    <t>BATE ESTACAS DE QUEDA SIMPLES, SOBRE ROLOS, MOTOR A DIESEL, COM MARTELO DE 2,5 A 3T</t>
  </si>
  <si>
    <t>IEQ000600</t>
  </si>
  <si>
    <t>BATE ESTACAS TIPO FRANKI OU SIMILAR, PARA PILAO ATE 4,2T OU MARTELO RETANGULAR ATE 2,5T, TORRE 17M</t>
  </si>
  <si>
    <t>IEQ000650</t>
  </si>
  <si>
    <t>BATE ESTACAS TIPO FRANKI OU SIMILAR, PARA PILAO ATE 4,2T OU MARTELO RETANGULAR ATE 3,5T, TORRE 28M</t>
  </si>
  <si>
    <t>IEQ000700</t>
  </si>
  <si>
    <t>BETONEIRA PARA 320L, MISTURA SECA, SEM CARREGAMENTO MECANICO E TAMBOR REVERSIVEL, COM MOTOR ELETRICO</t>
  </si>
  <si>
    <t>IEQ000750</t>
  </si>
  <si>
    <t>BETONEIRA PARA 320L, MISTURA SECA, SEM CARREGAMENTO MECANICO E TAMBOR REVERSIVEL, MOTOR A GASOLINA</t>
  </si>
  <si>
    <t>IEQ000800</t>
  </si>
  <si>
    <t>BETONEIRA PARA 580L, COM CARREGADOR, MOTOR WEG 7,5CV, 4 POLOS, 220/380V, MENEGOTTI OU SIMILAR</t>
  </si>
  <si>
    <t>IEQ000900</t>
  </si>
  <si>
    <t>BOMBA DE ALTA PRESSAO, MOTOR ELETRICO, MODELO P5M OU SIMILAR, ALUGUEL</t>
  </si>
  <si>
    <t>IEQ000950</t>
  </si>
  <si>
    <t>BOMBA DE EIXO VERTICAL, TRIFASICA, 220/380V, MOTOR ELETRICO DE 1CV, TUBO DE ELEVACAO DIAMETRO DE 2"</t>
  </si>
  <si>
    <t>IEQ001000</t>
  </si>
  <si>
    <t>IEQ001050</t>
  </si>
  <si>
    <t>BOMBA HIDRAULICA CENTRIFUGA, TRIFASICA, 220/380V, MOTOR ELETRICO 3/4CV, D520 WORTHINGTON OU SIMILAR</t>
  </si>
  <si>
    <t>IEQ001100</t>
  </si>
  <si>
    <t>BOMBA HIDRAULICA CENTRIFUGA, TRIFASICA, 220/380V, 15CV, D.1020, WORTHINGTON OU SIMILAR</t>
  </si>
  <si>
    <t>IEQ001150</t>
  </si>
  <si>
    <t>BOMBA HIDRAULICA CENTRIFUGA, TRIFASICA, 220/380V, MOTOR ELETRICO DE 25CV, VAZAO DE 40M3/H</t>
  </si>
  <si>
    <t>IEQ001200</t>
  </si>
  <si>
    <t>BOMBA HIDRAULICA, CENTRIFUGA, TRIFASICA, MOTOR ELETRICO DE 0,5CV, MODELO XD2, WEG OU SIMILAR</t>
  </si>
  <si>
    <t>IEQ001250</t>
  </si>
  <si>
    <t>BOMBA HIDRAULICA, CENTRIFUGA, TRIFASICA, MOTOR ELETRICO DE 1CV, MODELO 250RS, DANCOR OU SIMILAR</t>
  </si>
  <si>
    <t>IEQ001300</t>
  </si>
  <si>
    <t>BOMBA HIDRAULICA, CENTRIFUGA, TRIFASICA, MOTOR ELETRICO 3CV, MODELO DB7-C, MARK PEERLESS OU SIMILAR</t>
  </si>
  <si>
    <t>IEQ001350</t>
  </si>
  <si>
    <t>BOMBA HIDRAULICA, CENTRIFUGA, TRIFASICA, MOTOR ELETRICO DE 7,5CV, MODELO DS9, WEG OU SIMILAR</t>
  </si>
  <si>
    <t>IEQ001400</t>
  </si>
  <si>
    <t>BOMBA HIDRAULICA CENTRIFUGA, TRIFASICA, 220/380V, POTENCIA DE 5CV, MODELO 618TJM, DANCOR OU SIMILAR</t>
  </si>
  <si>
    <t>IEQ001450</t>
  </si>
  <si>
    <t>BOMBA HIDRAULICA SUBMERSIVEL, MONOFASICA, 220/380V, MOTOR ELETRICO DE 1CV, UNI 500, ABS OU SIMILAR</t>
  </si>
  <si>
    <t>IEQ001500</t>
  </si>
  <si>
    <t>BOMBA HIDRAULICA CENTRIFUGA, 220V, MOTOR ELETRICO, POTENCIA DE 2CV</t>
  </si>
  <si>
    <t>IEQ001550</t>
  </si>
  <si>
    <t>BOMBA HIDRAULICA CENTRIFUGA SUBMERSIVEL, TRIFASICA, MOTOR DE 2CV/220V, MOD. 2203, DANCOR OU SIMILAR</t>
  </si>
  <si>
    <t>IEQ001600</t>
  </si>
  <si>
    <t>BOMBA HIDRAULICA SUBMERSIVEL, TRIFASICA, 220/380V, MOTOR ELETRICO DE 2CV, UNI 600T, ABS OU SIMILAR</t>
  </si>
  <si>
    <t>IEQ001650</t>
  </si>
  <si>
    <t>BOMBA HIDRAULICA SUBMERSIVEL, TRIFASICA, 220/380V, MOTOR ELETRICO DE 2,4CV</t>
  </si>
  <si>
    <t>IEQ001700</t>
  </si>
  <si>
    <t>BOMBA HIDRAULICA SUBMERSIVEL, TRIFASICA, 220/380V, MOTOR ELETRICO DE 3,5CV, AFP-100, ABS OU SIMILAR</t>
  </si>
  <si>
    <t>IEQ001750</t>
  </si>
  <si>
    <t>BOMBA HIDRAULICA CENTRIFUGA SUBMERSIVEL, MOTOR ELETRICO DE 4,2CV, MODELO P30C-2, SPV OU SIMILAR</t>
  </si>
  <si>
    <t>IEQ001800</t>
  </si>
  <si>
    <t>BOMBA HIDRAULICA SUBMERSIVEL, TRIFASICA, 220/380V, MOTOR ELETRICO DE 8CV, ABS OU SIMILAR</t>
  </si>
  <si>
    <t>IEQ001850</t>
  </si>
  <si>
    <t>BOMBA HIDRAULICA SUBMERSIVEL, TRIFASICA, 220/380V, POTENCIA 1,5CV, MODELO JUMBO 12D, ABS OU SIMILAR</t>
  </si>
  <si>
    <t>IEQ001900</t>
  </si>
  <si>
    <t>BOMBA HIDRAULICA SUBMERSIVEL, TRIFASICA, 220/380V, POTENCIA 2CV, MODELO JUMBO 14D, ABS OU SIMILAR</t>
  </si>
  <si>
    <t>IEQ001950</t>
  </si>
  <si>
    <t>BOMBA HIDRAULICA SUBMERSIVEL, TRIFASICA, 220/380V, POTENCIA 3,8CV, ABS OU SIMILAR</t>
  </si>
  <si>
    <t>IEQ002000</t>
  </si>
  <si>
    <t>BOMBA HIDRAULICA SUBMERSIVEL, TRIFASICA, 220/380V, POTENCIA 6CV, MODELO JUMBO 30HD, ABS OU SIMILAR</t>
  </si>
  <si>
    <t>IEQ002050</t>
  </si>
  <si>
    <t>BOMBA HIDRAULICA SUBMERSIVEL, TRIFASICA, 220/380V, POTENCIA 6CV, MODELO JUMBO 30MD, ABS OU SIMILAR</t>
  </si>
  <si>
    <t>IEQ002100</t>
  </si>
  <si>
    <t>BOMBA HIDRAULICA CENTRIFUGA SUBMERSIVEL, MOTOR ELETRICO DE 6CV, MODELO B-2102, FLIGHT OU SIMILAR</t>
  </si>
  <si>
    <t>IEQ002150</t>
  </si>
  <si>
    <t>BOMBA HIDRAULICA CENTRIFUGA SUBMERSIVEL, MOTOR ELETRICO DE 6,3CV, MODELO P40C, SPV OU SIMILAR</t>
  </si>
  <si>
    <t>IEQ002200</t>
  </si>
  <si>
    <t>BOMBA HIDRAULICA SUBMERSIVEL, TRIFASICA, 220/380V, POTENCIA 9CV, ABS OU SIMILAR</t>
  </si>
  <si>
    <t>IEQ002250</t>
  </si>
  <si>
    <t>BOMBA HIDRAULICA SUBMERSIVEL, TRIFASICA, 220/380V, POTENCIA 15CV, ABS OU SIMILAR</t>
  </si>
  <si>
    <t>IEQ002300</t>
  </si>
  <si>
    <t>IEQ002350</t>
  </si>
  <si>
    <t>BOMBA CENTRIFUGA, MOTOR ELETRICO DE 10CV</t>
  </si>
  <si>
    <t>IEQ002400</t>
  </si>
  <si>
    <t>BOMBA HIDRAULICA SUBMERSIVEL, TRIFASICA, 220/380V, MOTOR ELETRICO DE 31CV, 3450RPM</t>
  </si>
  <si>
    <t>IEQ002451</t>
  </si>
  <si>
    <t>BOMBA DE INJECAO DE CALDA DE CIMENTO, ELETRICA, CAPACIDADE 60L/MIN</t>
  </si>
  <si>
    <t>CJ</t>
  </si>
  <si>
    <t>IEQ002500</t>
  </si>
  <si>
    <t>BOMBA INJETORA MANUAL, P13, PUTZMEISTER OU SIMILAR, COM UNIDADE BOMBEADORA KK-139, COMPLETA, ALUGUEL</t>
  </si>
  <si>
    <t>IEQ002550</t>
  </si>
  <si>
    <t>IEQ002600</t>
  </si>
  <si>
    <t>MOTO BOMBA, AUTO ESCORVANTE, DE 4CV, SUCCAO DE 2", RECALQUE DE 1 1/2", MOD.GHS-120, DARKA OU SIMILAR</t>
  </si>
  <si>
    <t>IEQ002650</t>
  </si>
  <si>
    <t>BOMBA - MOTO BOMBA SOBRE BASE FIXA, MOTOR ELETRICO DE 5CV</t>
  </si>
  <si>
    <t>IEQ002700</t>
  </si>
  <si>
    <t>BOMBA - MOTO BOMBA, AUTO ESCORVANTE, DE 5,3HP, SUCCAO E RECALQUE DE 3", VAZAO DE 1000L/MIN</t>
  </si>
  <si>
    <t>IEQ002750</t>
  </si>
  <si>
    <t>BOMBA HIDRAULICA SUBMERSIVEL TRIFASICA, PARA AGUAS RESIDUAIS, MOTOR 3,0KW, MODELO CP 3085, TIPO HT</t>
  </si>
  <si>
    <t>IEQ002800</t>
  </si>
  <si>
    <t>BOMBA SUBMERSIVEL, TRIFASICA, DE 220, 380 OU 440V, 60HZ, 7,5KW, MODELO CP-3127-HT, FLYGHT OU SIMILAR</t>
  </si>
  <si>
    <t>IEQ002850</t>
  </si>
  <si>
    <t>BOMBA TRIPLEX MT-100, MOTOR DIESEL DE 12CV, 122 L/MIN, 40KGF/CM2, 250 RPM, MAQUESONDA OU SIMILAR</t>
  </si>
  <si>
    <t>IEQ002900</t>
  </si>
  <si>
    <t>BOTE INFLAVEL DESMONTAVEL, COM 02 REMOS, CAPACIDADE PARA 02 PESSOAS, REFERENCIA AD 2.0</t>
  </si>
  <si>
    <t>IEQ002920</t>
  </si>
  <si>
    <t>CABINE AUXILIAR PARA 4 PASSAGEIROS CONFECCIONADA EM FIBRA DE VIDRO COM BANCO ALCOCHOADO, PORTA LATER</t>
  </si>
  <si>
    <t>IEQ002925</t>
  </si>
  <si>
    <t>CABINE AUXILIAR PARA 8 PASSAGEIROS CONFECCIONADA EM FIBRA DE VIDRO COM BANCO ALCOCHOADO, PORTA LATER</t>
  </si>
  <si>
    <t>IEQ002950</t>
  </si>
  <si>
    <t>CACAMBA BASCULANTE EM ACO, COM CAPACIDADE DE 5M3, PARA CAMINHAO F-12000</t>
  </si>
  <si>
    <t>IEQ003000</t>
  </si>
  <si>
    <t>CACAMBA BASCULANTE EM ACO, COM CAPACIDADE DE 7M3, PARA CAMINHAO F-14000</t>
  </si>
  <si>
    <t>IEQ003050</t>
  </si>
  <si>
    <t>CACAMBA BASCULANTE EM ACO, COM CAPACIDADE DE 8 A 10M3</t>
  </si>
  <si>
    <t>IEQ003100</t>
  </si>
  <si>
    <t>CACAMBA BASCULANTE EM ACO, COM CAPACIDADE DE 10 A 12M3</t>
  </si>
  <si>
    <t>IEQ003150</t>
  </si>
  <si>
    <t>CACAMBA DE ACO COM 5M3, PARA RETIRADA DE ENTULHO, INCLUSIVE TRANSPORTE E DESCARGA, ALUGUEL</t>
  </si>
  <si>
    <t>IEQ003160</t>
  </si>
  <si>
    <t>CAIXA DE FERRAMENTAS DE ACO COMPLETA - EQUIVALENTE AO ELEMENTAR MAT011200</t>
  </si>
  <si>
    <t>IEQ003201</t>
  </si>
  <si>
    <t>CAMARA DE DESCOMPRESSAO PARA TUBULAO - PRESSAO ATE 2,5KG/CM2 - EQUIVALENTE AO ELEMENTAR MAT029850</t>
  </si>
  <si>
    <t>IEQ003250</t>
  </si>
  <si>
    <t>CAMINHAO DE MICRO REVESTIMENTO ASFALTICO A FRIO, EQUIPADO COM USINA, CAPACIDADE DE 8M3, ALUGUEL</t>
  </si>
  <si>
    <t>IEQ003300</t>
  </si>
  <si>
    <t>CAMINHAO, MOTOR DIESEL DE 162CV, FORD CARGO 1317 OU SIMILAR</t>
  </si>
  <si>
    <t>IEQ003350</t>
  </si>
  <si>
    <t>CAMINHAO, CATALOGO WK-22 (PARA 3O EIXO), MOTOR DIESEL DE 208CV, FORD CARGO 1721 OU SIMILAR</t>
  </si>
  <si>
    <t>IEQ003400</t>
  </si>
  <si>
    <t>CAMINHAO, CATALOGO WL-23 (PARA 3O EIXO), MOTOR DIESEL DE 218CV, FORD CARGO 1722 OU SIMILAR</t>
  </si>
  <si>
    <t>IEQ003450</t>
  </si>
  <si>
    <t>CAMINHAO, TRACADO 6X4, CATALOGO WQ-33, MOTOR DIESEL DE 218CV, FORD CARGO 2622 OU SIMILAR</t>
  </si>
  <si>
    <t>IEQ003500</t>
  </si>
  <si>
    <t>CAMINHAO, COM CESTA PARA 2 PESSOAS, ALCANCE DE 12M, MUNCK, ALUGUEL</t>
  </si>
  <si>
    <t>IEQ003550</t>
  </si>
  <si>
    <t>CAMINHAO, COM CAPACIDADE PARA 3,5T, FORD F-350 OU SIMILAR</t>
  </si>
  <si>
    <t>CAMINHAO, COM CAPACIDADE PARA 3,5T, FORD F-4000 OU SIMILAR</t>
  </si>
  <si>
    <t>IEQ003625</t>
  </si>
  <si>
    <t>CAMINHAO, COM CAPACIDADE PARA 4T, MOTOR DIESEL DE 150CV, VW-8150E OU SIMILAR</t>
  </si>
  <si>
    <t>IEQ003700</t>
  </si>
  <si>
    <t>CAMINHAO, MOTOR DIESEL DE 208CV, FORD F-14000 OU SIMILAR</t>
  </si>
  <si>
    <t>IEQ003801</t>
  </si>
  <si>
    <t>CAMPANULA PARA TUBULAO - PRESSAO ATE 2,5KG/CM2 - EQUIVALENTE AO ELEMENTAR MAT029850</t>
  </si>
  <si>
    <t>IEQ003850</t>
  </si>
  <si>
    <t>CARRETA PARA PERFURACAO, SOBRE ESTEIRAS, MODELO ROC-442, ATLAS COPCO OU SIMILAR</t>
  </si>
  <si>
    <t>IEQ003900</t>
  </si>
  <si>
    <t>CARRETA TRANSPORTADORA PARA ROLO COMPACTADOR LR-95</t>
  </si>
  <si>
    <t>IEQ003950</t>
  </si>
  <si>
    <t>CARROCERIA BAU, COM ISOLAMENTO EM PLACA DE ISOPOR NO TETO, REVESTIMENTO INTERNO EM PLACA DE EUCATEX</t>
  </si>
  <si>
    <t>IEQ004001</t>
  </si>
  <si>
    <t>CARROCERIA CARGA SECA EM MADEIRA, ABERTA, PARA CAMINHAO FORD CARGO 1317</t>
  </si>
  <si>
    <t>CARROCERIA CARGA SECA EM MADEIRA, ABERTA, PARA CAMINHAO F-4000</t>
  </si>
  <si>
    <t>IEQ004075</t>
  </si>
  <si>
    <t>CARROCERIA COMPOSTA DE DIANTEIRA COM BAU DE ALUMINIO E TRASEIRA ABERTA EM MADEIRA</t>
  </si>
  <si>
    <t>IEQ004100</t>
  </si>
  <si>
    <t>CARROCERIA PIPA PARA AGUA, CAPACIDADE DE 6000L, COM MOTO BOMBA E BARRA DE IRRIGACAO, PARA CAMINHAO</t>
  </si>
  <si>
    <t>IEQ004150</t>
  </si>
  <si>
    <t>CARROCERIA PIPA PARA AGUA, CAPACIDADE DE 10.000L, COM MOTO BOMBA E MANGOTE COM 50M</t>
  </si>
  <si>
    <t>IEQ004200</t>
  </si>
  <si>
    <t>CHASSIS SCANIA T 114 GA 4X2 NZ, DE 330CV OU SIMILAR, EXTENSIVEL ATE 21M</t>
  </si>
  <si>
    <t>IEQ004250</t>
  </si>
  <si>
    <t>COLETA E TRANSPORTE DE RESIDUOS EM CACAMBA "ROLL-ON/ROLL-OFF", ABERTA, COM CAPACIDADE DE 35M3</t>
  </si>
  <si>
    <t>IEQ004300</t>
  </si>
  <si>
    <t>COMBINADO VACUO/HIDROJATO COM TANQUE DE AGUA E RESIDUOS DE 8000L, MANGUEIRA E MANGOTE DE 4"</t>
  </si>
  <si>
    <t>IEQ004351</t>
  </si>
  <si>
    <t>COMPACTADOR PE-DE-CARNEIRO, REBOCAVEL, 2T/6T, COM 2 TAMBORES - EQUIVALENTE 6T DO ELEMENTAR MAT029950</t>
  </si>
  <si>
    <t>IEQ004400</t>
  </si>
  <si>
    <t>COMPACTADOR VIBRATORIO, VAP-55, COM CAPACIDADE DE 6/7T</t>
  </si>
  <si>
    <t>IEQ004450</t>
  </si>
  <si>
    <t>COMPRESSOR DE AR ROTATIVO, POTENCIA DE 270HP, DESCARGA LIVRE DE 747PCM, PRESSAO 150PSI, MOTOR DIESEL</t>
  </si>
  <si>
    <t>IEQ004500</t>
  </si>
  <si>
    <t>COMPRESSOR DE AR, ESTACIONARIO, MODELO GA-90-100 AP, ATLAS COPCO OU SIMILAR</t>
  </si>
  <si>
    <t>IEQ004550</t>
  </si>
  <si>
    <t>COMPRESSOR DE AR, REBOCAVEL, MODELO XAS-96MWD, DESCARGA LIVRE DE 200 PCM, ATLAS COPCO OU SIMILAR</t>
  </si>
  <si>
    <t>IEQ004600</t>
  </si>
  <si>
    <t>COMPRESSOR DE AR, REBOCAVEL, MODELO XAS-136MWD, DESCARGA LIVRE DE 295 PCM, ATLAS COPCO OU SIMILAR</t>
  </si>
  <si>
    <t>IEQ004650</t>
  </si>
  <si>
    <t>COMPRESSOR DE AR, REBOCAVEL, MODELO XAS-186MWD, DESCARGA LIVRE DE 400 PCM, ATLAS COPCO OU SIMILAR</t>
  </si>
  <si>
    <t>IEQ004700</t>
  </si>
  <si>
    <t>CONDICIONADOR DE AR, 9.000 BTU, QUENTE / FRIO, TIPO SPLIT CONVENCIONAL, EVER CONFORT OU SIMILAR</t>
  </si>
  <si>
    <t>IEQ004750</t>
  </si>
  <si>
    <t>CONDICIONADOR DE AR, 12.000 BTU, QUENTE / FRIO, , TIPO SPLIT CONVENCIONAL, EVER CONFORT OU SIMILAR</t>
  </si>
  <si>
    <t>IEQ004800</t>
  </si>
  <si>
    <t>CONDICIONADOR DE AR, 18.000 BTU, QUENTE / FRIO, TIPO SPLIT CONVENCIONAL, EVER CONFORT OU SIMILAR</t>
  </si>
  <si>
    <t>IEQ004850</t>
  </si>
  <si>
    <t>CONDICIONADOR DE AR, 24.000 BTU, QUENTE / FRIO, TIPO SPLIT CONVENCIONAL, EVER CONFORT OU SIMILAR</t>
  </si>
  <si>
    <t>IEQ004900</t>
  </si>
  <si>
    <t>CONJUNTO ACOPLADO PARA MANOMETRO, PARA BOMBA INJETORA MANUAL PUTZMEISTER OU SIMILAR</t>
  </si>
  <si>
    <t>IEQ005250</t>
  </si>
  <si>
    <t>CONJUNTO DE BRITAGEM, MOTOR ELETRICO DE 105HP</t>
  </si>
  <si>
    <t>IEQ005300</t>
  </si>
  <si>
    <t>CONJUNTO DE MANOMETRO O-100 BAR, PARA BOMBA INJETORA MANUAL PUTZMEISTER OU SIMILAR</t>
  </si>
  <si>
    <t>IEQ005350</t>
  </si>
  <si>
    <t>CONJUNTO DE PNEUS 175/70, 13 LONAS</t>
  </si>
  <si>
    <t>IEQ005450</t>
  </si>
  <si>
    <t>CONJUNTO DE PNEUS, 10X20, 16 LONAS</t>
  </si>
  <si>
    <t>IEQ005500</t>
  </si>
  <si>
    <t>CONJUNTO DE PNEUS, 11X22, 16 LONAS</t>
  </si>
  <si>
    <t>IEQ005550</t>
  </si>
  <si>
    <t>CONJUNTO DE PNEUS, 185/14, 6 LONAS, DIAGONAL</t>
  </si>
  <si>
    <t>IEQ005600</t>
  </si>
  <si>
    <t>CONJUNTO DE PNEUS, 215/80 R16, 6 LONAS</t>
  </si>
  <si>
    <t>IEQ005650</t>
  </si>
  <si>
    <t>CONJUNTO DE PNEUS, 750X16, 10 LONAS</t>
  </si>
  <si>
    <t>IEQ005700</t>
  </si>
  <si>
    <t>CONJUNTO DE PNEUS, 9X20, 14 LONAS</t>
  </si>
  <si>
    <t>IEQ005750</t>
  </si>
  <si>
    <t>CONJUNTO DE TUBOS E PILAO ATE 4,2T OU MARTELO RETANGULAR ATE 2,5T, PARA BATE-ESTACAS, TORRE 17M</t>
  </si>
  <si>
    <t>IEQ005800</t>
  </si>
  <si>
    <t>CONJUNTO DE TUBOS E PILAO ATE 4,2T OU MARTELO RETANGULAR ATE 3,5T, PARA BATE-ESTACAS TIPO FRANKI</t>
  </si>
  <si>
    <t>IEQ005850</t>
  </si>
  <si>
    <t>CONJUNTO PARA PROJECAO DE CONCRETO, COM MOTOR MA-36, ESTE OU SIMILAR</t>
  </si>
  <si>
    <t>IEQ005900</t>
  </si>
  <si>
    <t>CONTAINER ESCRITORIO, MODELO PADRAO MEDINDO (6X2,4X2,55)M, EM ESTRUTURA DE ACO, EXCLUSIVE TRANSPORTE</t>
  </si>
  <si>
    <t>IEQ005950</t>
  </si>
  <si>
    <t>CONTAINER ESCRITORIO, VESTIARIO OU DEPOSITO, MODELO PADRAO MEDINDO (6X2,4X2,55)M, ALUGUEL MENSAL</t>
  </si>
  <si>
    <t>IEQ006000</t>
  </si>
  <si>
    <t>CONTAINER WC, MODELO PADRAO MEDINDO (6X2,4X2,55)M, EM ESTRUTURA DE ACO, ALUGUEL MENSAL</t>
  </si>
  <si>
    <t>IEQ006050</t>
  </si>
  <si>
    <t>CONTROLADOR DE AREA, COMPATIVEL COM SISTEMA CET-RIO/CTA, DATAPROM OU SIMILAR</t>
  </si>
  <si>
    <t>IEQ006150</t>
  </si>
  <si>
    <t>CONTROLADOR ELETRONICO DE TRAFEGO, PARA INTERSECOES FORA DA AREA DO CTA, COM 2 FASES</t>
  </si>
  <si>
    <t>IEQ006200</t>
  </si>
  <si>
    <t>CONTROLADOR ELETRONICO DE TRAFEGO COM 4 FASES, 16 BITS, MODELO DP40-8, DATAPROM OU SIMILAR</t>
  </si>
  <si>
    <t>IEQ006220</t>
  </si>
  <si>
    <t>CONTROLADOR ELETRONICO DE TRAFEGO LOCAL, SEM FIO (WIRELESS), INCLUINDO PLACA DE COMUNICACAO WIRELESS</t>
  </si>
  <si>
    <t>IEQ006230</t>
  </si>
  <si>
    <t>IEQ006250</t>
  </si>
  <si>
    <t>CONTROLADOR ELETRONICO DE TRAFEGO COM 4 FASES, 16/32 BITS, MODELO RMX-Y, TELVENT OU SIMILAR</t>
  </si>
  <si>
    <t>IEQ006300</t>
  </si>
  <si>
    <t>CONTROLADOR ELETRONICO DE TRAFEGO, PARA INTERSECOES FORA DA AREA DO CTA, COM 4 FASES</t>
  </si>
  <si>
    <t>IEQ006400</t>
  </si>
  <si>
    <t>CONTROLADOR ELETRONICO DE TRAFEGO, PARA INTERSECOES FORA DA AREA DO CTA, COM 6 FASES</t>
  </si>
  <si>
    <t>IEQ006420</t>
  </si>
  <si>
    <t>IEQ006430</t>
  </si>
  <si>
    <t>IEQ006450</t>
  </si>
  <si>
    <t>CONTROLADOR ELETRONICO DE TRAFEGO COM 8 FASES, 16/32 BITS, MODELO RMX-Y, TELVENT OU SIMILAR</t>
  </si>
  <si>
    <t>IEQ006500</t>
  </si>
  <si>
    <t>CONTROLADOR ELETRONICO DE TRAFEGO, PARA INTERSECOES FORA DA AREA DO CTA, COM 8 FASES</t>
  </si>
  <si>
    <t>IEQ006520</t>
  </si>
  <si>
    <t>IEQ006530</t>
  </si>
  <si>
    <t>IEQ006550</t>
  </si>
  <si>
    <t>CONTROLADOR ELETRONICO DE TRAFEGO COM 10 FASES, 16 BITS, MODELO DP40-16, DATAPROM OU SIMILAR</t>
  </si>
  <si>
    <t>IEQ006570</t>
  </si>
  <si>
    <t>IEQ006580</t>
  </si>
  <si>
    <t>IEQ006650</t>
  </si>
  <si>
    <t>CONTROLADOR ELETRONICO DE TRAFEGO, PARA INTERSECOES FORA DA AREA DO CTA, COM 10 FASES</t>
  </si>
  <si>
    <t>IEQ006700</t>
  </si>
  <si>
    <t>CONTROLADOR ELETRONICO DE TRAFEGO COM 12 FASES, 16/32 BITS, MODELO RMX-Y, TELVENT OU SIMILAR</t>
  </si>
  <si>
    <t>IEQ006750</t>
  </si>
  <si>
    <t>CONTROLADOR ELETRONICO DE TRAFEGO, PARA INTERSECOES FORA DA AREA DO CTA, COM 12 FASES</t>
  </si>
  <si>
    <t>IEQ006770</t>
  </si>
  <si>
    <t>IEQ006780</t>
  </si>
  <si>
    <t>IEQ006820</t>
  </si>
  <si>
    <t>IEQ006830</t>
  </si>
  <si>
    <t>IEQ006850</t>
  </si>
  <si>
    <t>CONTROLADOR ELETRONICO DE TRAFEGO COM 16 FASES, 16/32 BITS, MODELO RMX-Y, TELVENT OU SIMILAR</t>
  </si>
  <si>
    <t>IEQ006900</t>
  </si>
  <si>
    <t>CONTROLADOR ELETRONICO DE TRAFEGO COM 16 FASES, PARA INTERSECOES FORA DA AREA DO CTA</t>
  </si>
  <si>
    <t>IEQ006920</t>
  </si>
  <si>
    <t>IEQ006930</t>
  </si>
  <si>
    <t>IEQ006950</t>
  </si>
  <si>
    <t>COROA PARA DIAMANTE BWG 60MM</t>
  </si>
  <si>
    <t>IEQ007000</t>
  </si>
  <si>
    <t>COROA PARA DIAMANTE BX</t>
  </si>
  <si>
    <t>IEQ007050</t>
  </si>
  <si>
    <t>COROA PARA DIAMANTE HWG</t>
  </si>
  <si>
    <t>IEQ007100</t>
  </si>
  <si>
    <t>COROA PARA DIAMANTE NWG 75MM</t>
  </si>
  <si>
    <t>IEQ007150</t>
  </si>
  <si>
    <t>COROA PARA DIAMANTE NX</t>
  </si>
  <si>
    <t>IEQ007200</t>
  </si>
  <si>
    <t>CULTIVADOR MOTORIZADO, MODELO TC-14, YANMAR OU SIMILAR</t>
  </si>
  <si>
    <t>IEQ007250</t>
  </si>
  <si>
    <t>CUSTO DE MATERIAL DE MANUTENCAO BATE ESTACAS DIAMETRO ATE 700MM - EQUIVALENTE AO ELEMENTAR IEQ000650</t>
  </si>
  <si>
    <t>IEQ007300</t>
  </si>
  <si>
    <t>CUSTO DE MATERIAL DE MANUTENCAO BATE ESTACAS DIAMETRO ATE 600MM - EQUIVALENTE AO ELEMENTAR IEQ000600</t>
  </si>
  <si>
    <t>IEQ007350</t>
  </si>
  <si>
    <t>CUSTO DE MATERIAL DE MANUTENCAO DE BATE ESTACAS ATE 0,75T - EQUIVALENTE AO ELEMENTAR IEQ000450</t>
  </si>
  <si>
    <t>IEQ007400</t>
  </si>
  <si>
    <t>CUSTO DE MATERIAL DE MANUTENCAO DE BATE ESTACAS 1,5T/2,2T - EQUIVALENTE AO ELEMENTAR IEQ000500</t>
  </si>
  <si>
    <t>IEQ007450</t>
  </si>
  <si>
    <t>CUSTO DE MATERIAL DE MANUTENCAO DE BATE ESTACAS 2,5T/3T - EQUIVALENTE AO ELEMENTAR IEQ000550</t>
  </si>
  <si>
    <t>IEQ007500</t>
  </si>
  <si>
    <t>CUSTO DE MATERIAL DE MANUTENCAO DE BETONEIRA 320L, GASOLINA - EQUIVALENTE AO ELEMENTAR IEQ000750</t>
  </si>
  <si>
    <t>IEQ007550</t>
  </si>
  <si>
    <t>CUSTO DE MATERIAL DE MANUTENCAO DE BETONEIRA 320L, ELETRICO - EQUIVALENTE AO ELEMENTAR IEQ000700</t>
  </si>
  <si>
    <t>IEQ007600</t>
  </si>
  <si>
    <t>CUSTO DE MATERIAL DE MANUTENCAO DE BOMBA CENTRIFUGA 6CV - EQUIVALENTE AO ELEMENTAR IEQ002100</t>
  </si>
  <si>
    <t>IEQ007620</t>
  </si>
  <si>
    <t>CUSTO DE MATERIAL DE MANUTENCAO DE CABINE AUX. 4 PASSAGEIROS - EQUIVALENTE AO ELEMENTAR IEQ002920</t>
  </si>
  <si>
    <t>IEQ007625</t>
  </si>
  <si>
    <t>CUSTO DE MATERIAL DE MANUTENCAO DE CABINE AUX. 8 PASSAGEIROS - EQUIVALENTE AO ELEMENTAR IEQ002925</t>
  </si>
  <si>
    <t>IEQ007650</t>
  </si>
  <si>
    <t>CUSTO DE MATERIAL DE MANUTENCAO DE CACAMBA BASCULANTE 5M3 - EQUIVALENTE AO ELEMENTAR IEQ002950</t>
  </si>
  <si>
    <t>IEQ007700</t>
  </si>
  <si>
    <t>CUSTO DE MATERIAL DE MANUTENCAO DE CACAMBA BASCULANTE 7M3 - EQUIVALENTE AO ELEMENTAR IEQ003000</t>
  </si>
  <si>
    <t>IEQ007750</t>
  </si>
  <si>
    <t>CUSTO DE MATERIAL DE MANUTENCAO DE CACAMBA BASCULANTE 8 A 10M3 - EQUIVALENTE AO ELEMENTAR IEQ003050</t>
  </si>
  <si>
    <t>IEQ007800</t>
  </si>
  <si>
    <t>CUSTO DE MATERIAL DE MANUTENCAO DE CACAMBA BASCULANTE 10 A 12M3 - EQUIVALENTE AO ELEMENTAR IEQ003100</t>
  </si>
  <si>
    <t>IEQ007850</t>
  </si>
  <si>
    <t>CUSTO DE MATERIAL DE MANUTENCAO DE CAMINHAO FORD 1317, 162CV - EQUIVALENTE AO ELEMENTAR IEQ003300</t>
  </si>
  <si>
    <t>IEQ007900</t>
  </si>
  <si>
    <t>CUSTO DE MATERIAL DE MANUTENCAO DE CAMINHAO FORD 2622, WQ-33 - EQUIVALENTE AO ELEMENTAR IEQ003450</t>
  </si>
  <si>
    <t>IEQ007950</t>
  </si>
  <si>
    <t>CUSTO DE MATERIAL DE MANUTENCAO CAMINHAO BASCULANTE 10 A 12M3 - EQUIVALENTE AO ELEMENTAR IEQ003400</t>
  </si>
  <si>
    <t>IEQ008000</t>
  </si>
  <si>
    <t>CUSTO DE MATERIAL DE MANUTENCAO CAMINHAO BASCULANTE 8 A 10M3 - EQUIVALENTE AO ELEMENTAR IEQ003350</t>
  </si>
  <si>
    <t>IEQ008050</t>
  </si>
  <si>
    <t>CUSTO DE MATERIAL DE MANUTENCAO DE CAMINHAO BASCULANTE 7M3 - EQUIVALENTE AO ELEMENTAR IEQ003700</t>
  </si>
  <si>
    <t>IEQ008100</t>
  </si>
  <si>
    <t>CUSTO DE MATERIAL DE MANUTENCAO DE GUINDAUTO 3,50T MUNCK - EQUIVALENTE AO ELEMENTAR IEQ013800</t>
  </si>
  <si>
    <t>IEQ008200</t>
  </si>
  <si>
    <t>CUSTO DE MATERIAL DE MANUTENCAO DE PLATAFORMA KPP-100/200 - EQUIVALENTE AO ELEMENTAR IEQ017050</t>
  </si>
  <si>
    <t>CUSTO DE MATERIAL DE MANUTENCAO CAMINHAO CARROCERIA FIXA 3,5T - EQUIVALENTE AO ELEMENTAR IEQ003600</t>
  </si>
  <si>
    <t>IEQ008300</t>
  </si>
  <si>
    <t>CUSTO DE MATERIAL DE MANUTENCAO CAMINHAO DISTRIBUIDOR ASFALTO - EQUIVALENTE AO ELEMENTAR IEQ011500</t>
  </si>
  <si>
    <t>IEQ008360</t>
  </si>
  <si>
    <t>CUSTO DE MATERIAL DE MANUTENCAO DE CAMINHONETE MODELO BASICO 123CV - EQUIVALENTE AO ELEMENTAR IEQ020</t>
  </si>
  <si>
    <t>IEQ008401</t>
  </si>
  <si>
    <t>CUSTO DE MATERIAL DE MANUTENCAO DE CAMINHONETE BICOMBUSTIVEL - EQUIVALENTE AO ELEMENTAR IEQ016851</t>
  </si>
  <si>
    <t>IEQ008450</t>
  </si>
  <si>
    <t>CUSTO DE MATERIAL DE MANUTENCAO CARREGADOR FRONTAL RODAS 110CV - EQUIVALENTE AO ELEMENTAR IEQ016700</t>
  </si>
  <si>
    <t>CUSTO DE MATERIAL DE MANUTENCAO CARROCERRIA CARGA SECA, F4000 - EQUIVALENTE AO ELEMENTAR IEQ004050</t>
  </si>
  <si>
    <t>IEQ008551</t>
  </si>
  <si>
    <t>CUSTO DE MATERIAL DE MANUTENCAO DE CARROCERRIA CARGA SECA FORD 1317-EQUIVALENTE ELEMENTAR IEQ004001</t>
  </si>
  <si>
    <t>IEQ008600</t>
  </si>
  <si>
    <t>CUSTO DE MATERIAL DE MANUTENCAO DE CARROCERIA PIPA, 6.000L - EQUIVALENTE AO ELEMENTAR IEQ004100</t>
  </si>
  <si>
    <t>IEQ008650</t>
  </si>
  <si>
    <t>CUSTO DE MATERIAL DE MANUTENCAO DE CARROCERIA PIPA, 10.000L - EQUIVALENTE AO ELEMENTAR IEQ004150</t>
  </si>
  <si>
    <t>IEQ008700</t>
  </si>
  <si>
    <t>CUSTO DE MATERIAL DE MANUTENCAO DE COMPACTADOR VIBRATORIO - EQUIVALENTE AO ELEMENTAR IEQ004400</t>
  </si>
  <si>
    <t>IEQ008750</t>
  </si>
  <si>
    <t>CUSTO DE MATERIAL DE MANUTENCAO COMPRESSOR DE AR, 102PSI, 40CV - EQUIVALENTE AO ELEMENTAR IEQ004550</t>
  </si>
  <si>
    <t>IEQ008800</t>
  </si>
  <si>
    <t>CUSTO DE MATERIAL DE MANUTENCAO COMPRESSOR DE AR, 102PSI, 77CV - EQUIVALENTE AO ELEMENTAR IEQ004600</t>
  </si>
  <si>
    <t>IEQ008850</t>
  </si>
  <si>
    <t>CUSTO DE MATERIAL DE MANUTENCAO CONJUNTO DE TUBOS E PILAO 4,2T - EQUIVALENTE AO ELEMENTAR IEQ005750</t>
  </si>
  <si>
    <t>IEQ008900</t>
  </si>
  <si>
    <t>CUSTO DE MATERIAL DE MANUTENCAO CONJUNTO DE TUBOS E PILAO 4,2T - EQUIVALENTE AO ELEMENTAR IEQ005800</t>
  </si>
  <si>
    <t>IEQ008950</t>
  </si>
  <si>
    <t>CUSTO DE MATERIAL DE MANUTENCAO DE CUSTO HORARIO DE SEWER JET - EQUIVALENTE AO ELEMENTAR IEQ018750</t>
  </si>
  <si>
    <t>IEQ009050</t>
  </si>
  <si>
    <t>CUSTO DE MATERIAL DE MANUTENCAO DE EQUIPAMENTO COMBINADO - EQUIVALENTE AO ELEMENTAR IEQ004300</t>
  </si>
  <si>
    <t>IEQ009100</t>
  </si>
  <si>
    <t>CUSTO DE MATERIAL DE MANUTENCAO DE BUCKET-MACHINE, 12CV - EQUIVALENTE AO ELEMENTAR IEQ012100</t>
  </si>
  <si>
    <t>IEQ009150</t>
  </si>
  <si>
    <t>CUSTO DE MATERIAL DE MANUTENCAO DE ESCAVADEIRA HIDRAULICA 106CV - EQUIVALENTE AO ELEMENTAR IEQ012300</t>
  </si>
  <si>
    <t>IEQ009175</t>
  </si>
  <si>
    <t>CUSTO DE MATERIAL DE MANUTENCAO DE ESTACAO TOTAL ELETRONICO - EQUIVALENTE AO ELEMENTAR IEQ012325</t>
  </si>
  <si>
    <t>IEQ009200</t>
  </si>
  <si>
    <t>CUSTO DE MATERIAL DE MANUTENCAO DE DISTRIBUIDOR DE AGREGADO - EQUIVALENTE AO ELEMENTAR IEQ011450</t>
  </si>
  <si>
    <t>IEQ009251</t>
  </si>
  <si>
    <t>CUSTO DE MATERIAL DE MANUTENCAO DE FRESADORA A FRIO, MOD. W-100 - EQUIVALENTE AO ELEMENTAR IEQ013101</t>
  </si>
  <si>
    <t>IEQ009270</t>
  </si>
  <si>
    <t>CUSTO DE MATERIAL DE MANUTENCAO DE FRESADORA/RECICLADORA,FR-10.20-EQUIVALENTE AO ELEMENTAR IEQ013120</t>
  </si>
  <si>
    <t>IEQ009300</t>
  </si>
  <si>
    <t>CUSTO DE MATERIAL DE MANUTENCAO GRUPO GERADOR 2500W, 5,5CV - EQUIVALENTE AO ELEMENTAR IEQ013400</t>
  </si>
  <si>
    <t>IEQ009350</t>
  </si>
  <si>
    <t>CUSTO DE MATERIAL DE MANUTENCAO GRUPO GERADOR 139/150KVA, 180CV - EQUIVALENTE AO ELEMENTAR IEQ013450</t>
  </si>
  <si>
    <t>IEQ009400</t>
  </si>
  <si>
    <t>CUSTO DE MATERIAL DE MANUTENCAO DE GRUPO GERADOR 60/66KVA, 85CV - EQUIVALENTE AO ELEMENTAR IEQ013500</t>
  </si>
  <si>
    <t>IEQ009450</t>
  </si>
  <si>
    <t>CUSTO DE MATERIAL DE MANUTENCAO GUINCHO DE FRICCAO 750 A 1500KG - EQUIVALENTE AO ELEMENTAR IEQ013550</t>
  </si>
  <si>
    <t>IEQ009460</t>
  </si>
  <si>
    <t>CUSTO DE MATERIAL DE MANUTENCAO DE GUINCHO SOCORRO (ASA DELTA) - EQUIVALENTE AO ELEMENTAR IEQ013560</t>
  </si>
  <si>
    <t>IEQ009500</t>
  </si>
  <si>
    <t>CUSTO DE MATERIAL DE MANUTENCAO GUINDASTE HIDRAULICO 1550 KGF/M - EQUIVALENTE AO ELEMENTAR IEQ013650</t>
  </si>
  <si>
    <t>IEQ009550</t>
  </si>
  <si>
    <t>CUSTO DE MATERIAL DE MANUTENCAO DE GUINDASTE SOBRE RODAS - EQUIVALENTE AO ELEMENTAR IEQ013700</t>
  </si>
  <si>
    <t>IEQ009600</t>
  </si>
  <si>
    <t>CUSTO DE MATERIAL DE MANUTENCAO DE GUINDASTE SOBRE RODAS - EQUIVALENTE AO ELEMENTAR IEQ013600</t>
  </si>
  <si>
    <t>IEQ009650</t>
  </si>
  <si>
    <t>CUSTO DE MATERIAL DE MANUTENCAO DE GUINDASTE SOBRE RODAS - EQUIVALENTE AO ELEMENTAR IEQ013750</t>
  </si>
  <si>
    <t>IEQ009670</t>
  </si>
  <si>
    <t>CUSTO DE MATERIAL DE MANUTENCAO DE KIT TAPA BURACO DE 5M3 TBR500 ROMANELLI - EQUIVALENTE IEQ013930</t>
  </si>
  <si>
    <t>IEQ009700</t>
  </si>
  <si>
    <t>CUSTO DE MATERIAL DE MANUTENCAO DE MAQUINA DE JUNTAS, 8,25CV - EQUIVALENTE AO ELEMENTAR IEQ015250</t>
  </si>
  <si>
    <t>IEQ009750</t>
  </si>
  <si>
    <t>CUSTO DE MATERIAL DE MANUTENCAO DE MINICARREGADEIRA - EQUIVALENTE AO ELEMENTAR IEQ015300</t>
  </si>
  <si>
    <t>IEQ009800</t>
  </si>
  <si>
    <t>CUSTO DE MATERIAL DE MANUTENCAO MOTO BOMBA - EQUIVALENTE AO ELEMENTAR IEQ002700</t>
  </si>
  <si>
    <t>IEQ009850</t>
  </si>
  <si>
    <t>CUSTO DE MATERIAL DE MANUTENCAO DE MOTONIVELADORA - EQUIVALENTE AO ELEMENTAR IEQ015600</t>
  </si>
  <si>
    <t>IEQ009900</t>
  </si>
  <si>
    <t>CUSTO DE MATERIAL DE MANUTENCAO DE MOTO SERRA STIHL MS051-43KW - EQUIVALENTE AO ELEMENTAR IEQ015750</t>
  </si>
  <si>
    <t>IEQ009950</t>
  </si>
  <si>
    <t>CUSTO DE MATERIAL DE MANUTENCAO DE PA CARREGADEIRA - EQUIVALENTE AO ELEMENTAR IEQ016750</t>
  </si>
  <si>
    <t>IEQ010000</t>
  </si>
  <si>
    <t>CUSTO DE MATERIAL DE MANUTENCAO DE PERFURATRIZ DE 25KG DE PESO - EQUIVALENTE AO ELEMENTAR IEQ016800</t>
  </si>
  <si>
    <t>IEQ010025</t>
  </si>
  <si>
    <t>CUSTO DE MATERIAL DE MANUTENCAO RECEPTOR GPS TOPCON HIPER L1+L2 - EQUIVALENTE AO ELEMENTAR IEQ017625</t>
  </si>
  <si>
    <t>IEQ010050</t>
  </si>
  <si>
    <t>CUSTO DE MATERIAL DE MANUTENCAO DE ROCADEIRA COSTAL MOTORIZADA - EQUIVALENTE AO ELEMENTAR IEQ017850</t>
  </si>
  <si>
    <t>IEQ010100</t>
  </si>
  <si>
    <t>CUSTO DE MATERIAL DE MANUTENCAO DE ROLO COMPACTADOR TANDEM - EQUIVALENTE AO ELEMENTAR IEQ018200</t>
  </si>
  <si>
    <t>IEQ010150</t>
  </si>
  <si>
    <t>CUSTO DE MATERIAL DE MANUTENCAO DE ROLO COMPACTADOR TANDEM - EQUIVALENTE AO ELEMENTAR IEQ018100</t>
  </si>
  <si>
    <t>IEQ010200</t>
  </si>
  <si>
    <t>CUSTO DE MATERIAL DE MANUTENCAO DE ROLO COMPACTADOR VIBRATORIO - EQUIVALENTE AO ELEMENTAR IEQ018150</t>
  </si>
  <si>
    <t>IEQ010220</t>
  </si>
  <si>
    <t>CUSTO DE MATERIAL DE MANUTENCAO DE ROLO COMPACTADOR HDO90 - EQUIVALENTE AO ELEMENTAR IEQ018220</t>
  </si>
  <si>
    <t>IEQ010250</t>
  </si>
  <si>
    <t>CUSTO DE MATERIAL DE MANUTENCAO DE ROLO COMPACTADOR - EQUIVALENTE AO ELEMENTAR IEQ018050</t>
  </si>
  <si>
    <t>IEQ010300</t>
  </si>
  <si>
    <t>CUSTO DE MATERIAL DE MANUTENCAO DE ROLO VIBRATORIO LISO - EQUIVALENTE AO ELEMENTAR IEQ018250</t>
  </si>
  <si>
    <t>IEQ010350</t>
  </si>
  <si>
    <t>CUSTO DE MATERIAL DE MANUTENCAO DE ROMPEDOR HIDRAULICO - EQUIVALENTE AO ELEMENTAR IEQ018350</t>
  </si>
  <si>
    <t>IEQ010400</t>
  </si>
  <si>
    <t>CUSTO DE MATERIAL DE MANUTENCAO DE ROMPEDOR HIDRAULICO - EQUIVALENTE AO ELEMENTAR IEQ018300</t>
  </si>
  <si>
    <t>IEQ010450</t>
  </si>
  <si>
    <t>CUSTO DE MATERIAL DE MANUTENCAO DE ROMPEDOR PNEUMATICO - EQUIVALENTE AO ELEMENTAR IEQ018400</t>
  </si>
  <si>
    <t>IEQ010500</t>
  </si>
  <si>
    <t>CUSTO DE MATERIAL DE MANUTENCAO DE SERRA CIRCULAR COM MOTOR - EQUIVALENTE AO ELEMENTAR IEQ000400</t>
  </si>
  <si>
    <t>IEQ010550</t>
  </si>
  <si>
    <t>CUSTO DE MATERIAL DE MANUTENCAO DE SOQUETE VIBRATORIO DE 78KG - EQUIVALENTE AO ELEMENTAR IEQ019100</t>
  </si>
  <si>
    <t>IEQ010600</t>
  </si>
  <si>
    <t>CUSTO DE MATERIAL DE MANUTENCAO DE TESOURA HIDRAULICA - EQUIVALENTE AO ELEMENTAR IEQ019400</t>
  </si>
  <si>
    <t>IEQ010650</t>
  </si>
  <si>
    <t>CUSTO DE MATERIAL DE MANUTENCAO DE TRATOR CARREGADEIRA E RETRO - EQUIVALENTE AO ELEMENTAR IEQ019500</t>
  </si>
  <si>
    <t>IEQ010700</t>
  </si>
  <si>
    <t>CUSTO DE MATERIAL DE MANUTENCAO DE TRATOR DE ESTEIRAS - EQUIVALENTE AO ELEMENTAR IEQ019600</t>
  </si>
  <si>
    <t>IEQ010710</t>
  </si>
  <si>
    <t>CUSTO DE MATERIAL DE MANUTENCAO DE VEICULO LEVE TIPO GOL - EQUIVALENTE AO ELEMENTAR IEQ020150</t>
  </si>
  <si>
    <t>IEQ010750</t>
  </si>
  <si>
    <t>CUSTO DE MATERIAL DE MANUTENCAO DE TRATOR DE PNEUS - EQUIVALENTE AO ELEMENTAR IEQ019650</t>
  </si>
  <si>
    <t>IEQ010810</t>
  </si>
  <si>
    <t>CUSTO DE MATERIAL DE MANUTENCAO DE USINA DE ASFALTO, CAPACIDADE 120T/H - EQUIVALENTE AO ELEMENTAR IE</t>
  </si>
  <si>
    <t>IEQ010850</t>
  </si>
  <si>
    <t>CUSTO DE MATERIAL DE MANUTENCAO DE VASSOURA MECANICA, REBOCAVEL - EQUIVALENTE AO ELEMENTAR IEQ020100</t>
  </si>
  <si>
    <t>IEQ010900</t>
  </si>
  <si>
    <t>CUSTO DE MATERIAL DE MANUTENCAO DE VIBRADOR DE IMERSAO - EQUIVALENTE AO ELEMENTAR IEQ020200</t>
  </si>
  <si>
    <t>IEQ010950</t>
  </si>
  <si>
    <t>CUSTO DE MATERIAL DE MANUTENCAO VIBRO ACABADORA ASFALTO - EQUIVALENTE AO ELEMENTAR IEQ020300</t>
  </si>
  <si>
    <t>IEQ011000</t>
  </si>
  <si>
    <t>CUSTO DE MATERIAL DE MANUTENCAO VIBRO ACABADORA, MOD. SA 115 CR - EQUIVALENTE AO ELEMENTAR IEQ020250</t>
  </si>
  <si>
    <t>IEQ011050</t>
  </si>
  <si>
    <t>CUSTO DE MATERIAL DE MANUTENCAO DE TERCEIRO EIXO SEM SUSPENSOR - EQUIVALENTE AO ELEMENTAR IEQ019350</t>
  </si>
  <si>
    <t>IEQ011100</t>
  </si>
  <si>
    <t>CUSTO DE MATERIAL DE MANUTENCAO DE EQUIPAMENTO TIPO VAC-ALL - EQUIVALENTE AO ELEMENTAR IEQ020000</t>
  </si>
  <si>
    <t>IEQ011150</t>
  </si>
  <si>
    <t>CUSTO DE MATERIAL DE OPERACAO - EQUIVALENTE AO ELEMENTAR GASOLINA IEQ013150</t>
  </si>
  <si>
    <t>IEQ011200</t>
  </si>
  <si>
    <t>CUSTO DE MATERIAL DE OPERACAO - EQUIVALENTE DE KWH AO ELEMENTAR MAT128550</t>
  </si>
  <si>
    <t>CUSTO DE MATERIAL DE OPERACAO - EQUIVALENTE AO ELEMENTAR OLEO DIESEL IEQ016450</t>
  </si>
  <si>
    <t>IEQ011300</t>
  </si>
  <si>
    <t>CUSTO DE MATERIAL DE MANUTENCAO DE TRATOR SOBRE ESTEIRAS - EQUIVALENTE AO ELEMENTAR IEQ019550</t>
  </si>
  <si>
    <t>IEQ011400</t>
  </si>
  <si>
    <t>DETETOR DE CANAL, DUPLO, NORTECH OU SIMILAR</t>
  </si>
  <si>
    <t>IEQ011450</t>
  </si>
  <si>
    <t>DISTRIBUIDOR DE AGREGADO, CAPACIDADE DE 2,20M3, REBOCAVEL, QUATRO PNEUS LISOS DE (600X9)</t>
  </si>
  <si>
    <t>IEQ011500</t>
  </si>
  <si>
    <t>DISTRIBUIDOR DE ASFALTO, MODELO 5000 DB-5, COSMAQ OU SIMILAR</t>
  </si>
  <si>
    <t>IEQ011550</t>
  </si>
  <si>
    <t>DOIS ELEMENTOS TS-3A, 2 DIAGONAIS X, PARA TORRE-ANDAIME JAHU OU SIMILAR</t>
  </si>
  <si>
    <t>IEQ011600</t>
  </si>
  <si>
    <t>DOLI PARA SEMI-REBOQUE CARREGA TUDO COM CAPACIDADE PARA 60/80 TONELADAS, COM 2 EIXOS</t>
  </si>
  <si>
    <t>IEQ011700</t>
  </si>
  <si>
    <t>DUMPER, COM CAPACIDADE DE 2,3T, MOTOR A DIESEL, DE 280L, ALUGUEL</t>
  </si>
  <si>
    <t>IEQ011750</t>
  </si>
  <si>
    <t>ELEVADOR HERCULES T-1515 OU SIMILAR, PARA TRANSPORTE DE CONCRETO, COMPLETO</t>
  </si>
  <si>
    <t>IEQ011800</t>
  </si>
  <si>
    <t>ELEVADOR HIDRAULICO COMERCIAL, PARA 6 PESSOAS, VELOCIDADE 30MPM, 2 PARADAS</t>
  </si>
  <si>
    <t>IEQ011850</t>
  </si>
  <si>
    <t>ELEVADOR HIDRAULICO PARA 8 PESSOAS, MOTOR TRIFASICO, VELOCIDADE 0,53M/S, PERCURSO 11,30M, 4 PARADAS</t>
  </si>
  <si>
    <t>IEQ011870</t>
  </si>
  <si>
    <t>ELEVADOR SMART MRL8-DF SEM CASA DE MAQUINAS, PARA 8 PESSOAS/560 KG, VELOCIDADE 1,0 M/S , 3 PARADAS</t>
  </si>
  <si>
    <t>IEQ011900</t>
  </si>
  <si>
    <t>ELEVADOR PARA TRANSPORTE DE MATERIAL, COMPLETO</t>
  </si>
  <si>
    <t>IEQ011950</t>
  </si>
  <si>
    <t>ELEVADOR RESIDENCIAL UNIFAMILIAR ESPECIAL, PARA CADEIRA DE RODAS, MODELO EL-2913, MONTELE OU SIMILAR</t>
  </si>
  <si>
    <t>IEQ012000</t>
  </si>
  <si>
    <t>EQUIPAMENTO DE CIRCUITO FECHADO DE TV PARA DETECCAO DE PROBLEMAS NO INTERIOR DE COLETORES E GALERIAS</t>
  </si>
  <si>
    <t>IEQ012050</t>
  </si>
  <si>
    <t>EQUIPAMENTO DE PINTURA A QUENTE POR SPRAY/EXTRUSAO, MODELO FA-1500</t>
  </si>
  <si>
    <t>IEQ012100</t>
  </si>
  <si>
    <t>EQUIPAMENTO PARA DESOBSTRUCAO DE GALERIAS (BUCKET-MACHINE) COMPLETO</t>
  </si>
  <si>
    <t>IEQ012150</t>
  </si>
  <si>
    <t>EQUIPAMENTO PARA FUSAO DE TERMOPLASTICO POR EXTRUSAO, COM TANQUE FUSOR DE 250L, APLICACAO MANUAL</t>
  </si>
  <si>
    <t>IEQ012200</t>
  </si>
  <si>
    <t>ESCAVADEIRA COM CLAM-SHELL, CAPACIDADE DE 0,78M3, BUCYRUS 22-B OU SIMILAR</t>
  </si>
  <si>
    <t>IEQ012250</t>
  </si>
  <si>
    <t>ESCAVADEIRA COM DRAG-LINE, CAPACIDADE DE 0,78M3</t>
  </si>
  <si>
    <t>IEQ012300</t>
  </si>
  <si>
    <t>ESCAVADEIRA HIDRAULICA, MODELO CX 160, MOTOR DIESEL 106CV, CACAMBA DE 0,73M3, CASE OU SIMILAR</t>
  </si>
  <si>
    <t>IEQ012325</t>
  </si>
  <si>
    <t>ESTACAO TOTAL TOPCON GTS236W OU SIMILAR COMPLETA COM BATERIA TRIPE PRISMA E SOFTWARE DE COLETA DADOS</t>
  </si>
  <si>
    <t>IEQ012350</t>
  </si>
  <si>
    <t>EXAUSTOR AXIAL DE FIBER-GLASS, DE PAREDE, DIAMETRO DE 800MM, VAZAO DE 22000M3/H, PRESSAO 5MMCA</t>
  </si>
  <si>
    <t>IEQ012400</t>
  </si>
  <si>
    <t>EXAUSTOR AXIAL, DIAMETRO DE 300MM, MODELO 1625, TRUE OU SIMILAR</t>
  </si>
  <si>
    <t>IEQ012450</t>
  </si>
  <si>
    <t>EXAUSTOR AXIAL, TRANSMISSAO DIRETA, VAZAO DE 275M3/MIN, POTENCIA DE 3CV A 1750 RPM</t>
  </si>
  <si>
    <t>IEQ012500</t>
  </si>
  <si>
    <t>EXAUSTOR EOLICO DE ALUMINIO, LIGA NAVAL 5052 H36, DE 24", PARA FIXACAO EM TELHADOS</t>
  </si>
  <si>
    <t>IEQ012515</t>
  </si>
  <si>
    <t>EXECUCAO DE MEIO-FIO SIMPLES (15X30CM) MOLDADO NO LOCAL, EM CONCRETO, UTILIZACAO MAQUINA EXTRUSORA</t>
  </si>
  <si>
    <t>IEQ012520</t>
  </si>
  <si>
    <t>EXECUCAO MEIO-FIO 15X30CM E SARJETA 30X15CM CONJUGADOS CONCRETO MOLDADO NO LOCAL COM EXTRUSORA</t>
  </si>
  <si>
    <t>IEQ012551</t>
  </si>
  <si>
    <t>EXTENSAO DE CAMPANULA (1X2)M PARA TUBULAO-PRESSAO ATE 2,5KG/CM2 - EQUIVALENTE AO ELEMENTAR MAT029850</t>
  </si>
  <si>
    <t>IEQ012650</t>
  </si>
  <si>
    <t>FILTRO PARA MOTOR DIESEL</t>
  </si>
  <si>
    <t>IEQ012800</t>
  </si>
  <si>
    <t>FLUXOMETRO MEDIDOR DE VAZAO DE GASES, EM CORPO DE LATAO POLIDO E CROMADO, NA COR PADRAO</t>
  </si>
  <si>
    <t>IEQ012850</t>
  </si>
  <si>
    <t>FOGAO INDUSTRIAL EM ACO CARBONO, PINTADO, COM 2 QUEIMADORES SIMPLES E 2 DUPLOS, DE (76X86X85)CM</t>
  </si>
  <si>
    <t>IEQ012900</t>
  </si>
  <si>
    <t>FOGAO INDUSTRIAL EM ACO CARBONO, PINTADO, COM 3 QUEIMADORES SIMPLES E 3 DUPLOS</t>
  </si>
  <si>
    <t>IEQ012950</t>
  </si>
  <si>
    <t>FOGAO INDUSTRIAL, COM 6 QUEIMADORES SIMPLES E FORNO</t>
  </si>
  <si>
    <t>IEQ013000</t>
  </si>
  <si>
    <t>FONTE DE EMERGENCIA, NO BREAK, POTENCIA DE 2KVA, 220/220V-60HZ, AUTONOMIA A PLENA CARGA DE 30MIN</t>
  </si>
  <si>
    <t>IEQ013050</t>
  </si>
  <si>
    <t>FONTE DE EMERGENCIA, NO BREAK, TRIFASICO, 50KVA, 220V, AUTONOMIA A PLENA CARGA DE 10 A 25MINUTOS</t>
  </si>
  <si>
    <t>IEQ013101</t>
  </si>
  <si>
    <t>FRESADORA A FRIO, COM LARGURA DE TAMBOR DE ATE 1M, POTENCIA DE 211CV, MOD. W-100, WIRTGEN OU SIMILAR</t>
  </si>
  <si>
    <t>IEQ013120</t>
  </si>
  <si>
    <t>FRESADORA/RECICLADORA,FR-10.20,LARGURA TAMBOR DE 1M,POTENCIA DE 123 CV A 2200 RPM,PROFAB OU SIMILAR</t>
  </si>
  <si>
    <t>IEQ013150</t>
  </si>
  <si>
    <t>GASOLINA COMUM, NA BOMBA</t>
  </si>
  <si>
    <t>IEQ013200</t>
  </si>
  <si>
    <t>GLP - GAS LIQUEFEITO DE PETROLEO</t>
  </si>
  <si>
    <t>IEQ013300</t>
  </si>
  <si>
    <t>GRADE ARADORA MECANICA, MODELO GAM-24, MARCHESAN OU SIMILAR</t>
  </si>
  <si>
    <t>IEQ013350</t>
  </si>
  <si>
    <t>GRAXA COMUM (CHASSIS 2), TAMBORES COM 170KG</t>
  </si>
  <si>
    <t>IEQ013400</t>
  </si>
  <si>
    <t>GRUPO GERADOR COM POTENCIA DE 2500W, MOTOR A GASOLINA DE 5,5CV, MODELO EP2500K1 HONDA OU SIMILAR</t>
  </si>
  <si>
    <t>IEQ013450</t>
  </si>
  <si>
    <t>GRUPO GERADOR ESTACIONARIO, ALTERNADOR DE 139/150KVA, MOTOR MWM DE 180CV, MAQUIGERAL OU SIMILAR</t>
  </si>
  <si>
    <t>IEQ013500</t>
  </si>
  <si>
    <t>GRUPO GERADOR, TRANSPORTAVEL, 80/84KVA, MOTOR DIESEL 85CV, 220/127V, PARTIDA AUTOMATICA</t>
  </si>
  <si>
    <t>IEQ013550</t>
  </si>
  <si>
    <t>GUINCHO DE FRICCAO DE 10CV, COM CAPACIDADE DE 750/1500KG</t>
  </si>
  <si>
    <t>IEQ013560</t>
  </si>
  <si>
    <t>GUINCHO-SOCORRO (REBOQUE) LEVE, TIPO PLATAFORMA INCLINAVEL DESLIZANTE COM LANCA TRASEIRA (ASA DELTA)</t>
  </si>
  <si>
    <t>IEQ013600</t>
  </si>
  <si>
    <t>GUINDASTE HIDRAULICO COM CAPACIDADE DE 27200KG A 3000MM, MODELO MD30 TRUCK CRANE, MADAL OU SIMILAR</t>
  </si>
  <si>
    <t>IEQ013650</t>
  </si>
  <si>
    <t>GUINDASTE HIDRAULICO COM MOMENTO DE CARGA UTIL MINIMO DE 1550KGF/M, COM ALCANCE DE 16M DE ALTURA</t>
  </si>
  <si>
    <t>IEQ013700</t>
  </si>
  <si>
    <t>GUINDASTE HIDRAULICO, CAPACIDADE DE 10T, MODELO MD-10A, MADAL OU SIMILAR</t>
  </si>
  <si>
    <t>IEQ013750</t>
  </si>
  <si>
    <t>GUINDASTE SOBRE RODAS, CAPACIDADE DE 15T, MODELO ES-488, BANTAN OU SIMILAR</t>
  </si>
  <si>
    <t>IEQ013800</t>
  </si>
  <si>
    <t>GUINDAUTO, COM CAPACIDADE DE 3,50T, MUNCK MODELO M-660/18, OU SIMILAR</t>
  </si>
  <si>
    <t>IEQ013850</t>
  </si>
  <si>
    <t>IEQ013900</t>
  </si>
  <si>
    <t>INSTALACAO DE AQUECIMENTO E ARMAZENAMENTO DE ASFALTO, TENGE OU SIMILAR</t>
  </si>
  <si>
    <t>IEQ013930</t>
  </si>
  <si>
    <t>KIT TAPA BURACO DE 5M3 TBR500 DA ROMANELLI OU SIMILAR</t>
  </si>
  <si>
    <t>IEQ013950</t>
  </si>
  <si>
    <t>KIT DO SISTEMA DE NIVELAMENTO ELETRONICO, PARA VIBRO ACABADORAS CIBER, MODELOS SA-114CR/115C</t>
  </si>
  <si>
    <t>IEQ014050</t>
  </si>
  <si>
    <t>LAVADORA DE ALTA PRESSAO DE 166 BAR, TENSAO 220/380V, MODELO CSL 2400 FST, ELECTROLUX OU SIMILAR</t>
  </si>
  <si>
    <t>IEQ014100</t>
  </si>
  <si>
    <t>LICENCIAMENTO DE CACAMBA BASCULANTE EM ACO, COM CAPACIDADE DE 5M3 - EQUIVALENTE AO ELEMENTAR IEQ0029</t>
  </si>
  <si>
    <t>IEQ014150</t>
  </si>
  <si>
    <t>LICENCIAMENTO DE CACAMBA BASCULANTE EM ACO, CAPACIDADE DE 7M3 - EQUIVALENTE AO ELEMENTAR IEQ003000</t>
  </si>
  <si>
    <t>IEQ014200</t>
  </si>
  <si>
    <t>LICENCIAMENTO DE CAMINHAO DE CARROCERIA BAU, FORD F-350 - EQUIVALENTE AO ELEMENTAR IEQ003550</t>
  </si>
  <si>
    <t>IEQ014250</t>
  </si>
  <si>
    <t>LICENCIAMENTO DE CAMINHAO FORD F-4000, CAPACIDADE PARA 3,5T - EQUIVALENTE AO ELEMENTAR IEQ003600</t>
  </si>
  <si>
    <t>IEQ014275</t>
  </si>
  <si>
    <t>LICENCIAMENTO DE CAMINHAO VW 8.150 OU SIMILAR, 4 T - EQUIVALENTE AO ELEMENTAR IEQ003625</t>
  </si>
  <si>
    <t>IEQ014301</t>
  </si>
  <si>
    <t>LICENCIAMENTO DE CAMINHAO, FORD CARGO 1317 - EQUIVALENTE AO ELEMENTAR IEQ003300</t>
  </si>
  <si>
    <t>IEQ014350</t>
  </si>
  <si>
    <t>LICENCIAMENTO DE CAMINHAO BASCULANTE, FORD F-14000 - EQUIVALENTE AO ELEMENTAR IEQ003700</t>
  </si>
  <si>
    <t>IEQ014451</t>
  </si>
  <si>
    <t>LICENCIAMENTO DE CAMINHONETE, VAN VKN 2.0 16V DA JINBEI OU SIMILAR - EQUIVALENTE AO ELEMENTAR IEQ020</t>
  </si>
  <si>
    <t>IEQ014500</t>
  </si>
  <si>
    <t>LICENCIAMENTO DE CARROCERIA BAU, ISOLAMENTO EM PLACA DE ISOPOR - EQUIVALENTE AO ELEMENTAR IEQ003950</t>
  </si>
  <si>
    <t>IEQ014550</t>
  </si>
  <si>
    <t>LICENCIAMENTO DE CARROCERIA CARGA SECA EM MADEIRA, ABERTA - EQUIVALENTE AO ELEMENTAR IEQ004050</t>
  </si>
  <si>
    <t>IEQ014575</t>
  </si>
  <si>
    <t>LICENCIAMENTO DE CARROCERIA COM BAU ALUMINIO E MADEIRA ABERTA - EQUIVALENTE AO ELEMENTAR IEQ004075</t>
  </si>
  <si>
    <t>IEQ014650</t>
  </si>
  <si>
    <t>LIXADEIRA ELETRICA, MODELO 1353-GWS-18U, BOSCH OU SIMILAR, ALUGUEL</t>
  </si>
  <si>
    <t>IEQ014700</t>
  </si>
  <si>
    <t>LUBRIFICACAO E LAVAGEM EM CAMINHAO DE MEDIO PORTE, CARROCEIRIA ABERTA</t>
  </si>
  <si>
    <t>IEQ014750</t>
  </si>
  <si>
    <t>LUBRIFICACAO E LAVAGEM PARA VEICULO LEVE</t>
  </si>
  <si>
    <t>IEQ014800</t>
  </si>
  <si>
    <t>MACACO FREYSSINET MODELO K101 OU SIMILAR, 7 CORDOALHAS DE 1/2", ALUGUEL</t>
  </si>
  <si>
    <t>IEQ014850</t>
  </si>
  <si>
    <t>MACACO FREYSSINET MODELO S-6 OU SIMILAR, 12 CORDOALHAS DE 1/2", ALUGUEL</t>
  </si>
  <si>
    <t>IEQ014900</t>
  </si>
  <si>
    <t>MACACO HIDRAULICO CILINDRICO, COMANDO A DISTANCIA, ALUGUEL</t>
  </si>
  <si>
    <t>IEQ014950</t>
  </si>
  <si>
    <t>MANGUEIRA PARA AR COMPRIMIDO, COM DUAS LONAS, DE 3/4"</t>
  </si>
  <si>
    <t>IEQ015050</t>
  </si>
  <si>
    <t>MANGUEIRA PARA BOMBA INJETORA MANUAL DE 10M, DIAMETRO NOMINAL DE 35MM, PUTZMEISTER OU SIMILAR</t>
  </si>
  <si>
    <t>IEQ015100</t>
  </si>
  <si>
    <t>MANGUEIRA PARA BOMBA INJETORA MANUAL DE 10M, DIAMETRO NOMINAL DE 50MM, PUTZMEISTER OU SIMILAR</t>
  </si>
  <si>
    <t>IEQ015150</t>
  </si>
  <si>
    <t>MAQUINA DE DEMARCACAO DE FAIXAS, MODELO FX-44, PROMAQUINAS OU SIMILAR</t>
  </si>
  <si>
    <t>IEQ015200</t>
  </si>
  <si>
    <t>MAQUINA ROTATIVA PARA PERFURACAO DE POCOS PROFUNDOS DE REBAIXAMENTO, SOBRE CAMINHAO DE 12T</t>
  </si>
  <si>
    <t>IEQ015250</t>
  </si>
  <si>
    <t>MAQUINAS DE JUNTAS, MOTOR A GASOLINA DE 8CV, SEM DISCO DE CORTE, C-84 CLIPPER OU SIMILAR</t>
  </si>
  <si>
    <t>IEQ015300</t>
  </si>
  <si>
    <t>MINICARREGADEIRA, MODELO 226, CATERPILLAR OU SIMILAR</t>
  </si>
  <si>
    <t>IEQ015350</t>
  </si>
  <si>
    <t>MODEM, PARA CONTROLADOR LOCAL DE TRAFEGO VIARIO, DATAPROM DP-40, SAINCO OU SIMILAR</t>
  </si>
  <si>
    <t>IEQ015400</t>
  </si>
  <si>
    <t>MODULO DE DETETORES, PARA CONTROLADOR LOCAL DE TRAFEGO VIARIO, DATAPROM DP-40, SAINCO OU SIMILAR</t>
  </si>
  <si>
    <t>IEQ015450</t>
  </si>
  <si>
    <t>MODULO DE POTENCIA, PARA CONTROLADOR LOCAL DE TRAFEGO VIARIO, DATAPROM DP-40, SAINCO OU SIMILAR</t>
  </si>
  <si>
    <t>IEQ015500</t>
  </si>
  <si>
    <t>MOINHO A VENTO COM RODA DE DIAMETRO DE 3,40MX18PAS, MONTADO SOBRE TORRE DE 9M</t>
  </si>
  <si>
    <t>IEQ015550</t>
  </si>
  <si>
    <t>MOINHO A VENTO COM RODA DE DIAMETRO DE 3,40MX18PAS, MONTADO SOBRE TORRE DE 12M</t>
  </si>
  <si>
    <t>IEQ015600</t>
  </si>
  <si>
    <t>MOTONIVELADORA, DE 125CV, COM PNEUS, MODELO 120-H, CATERPILLAR OU SIMILAR</t>
  </si>
  <si>
    <t>IEQ015650</t>
  </si>
  <si>
    <t>MOTOSERRA, MODELO 025, STIHL OU SIMILAR</t>
  </si>
  <si>
    <t>IEQ015700</t>
  </si>
  <si>
    <t>MOTOSERRA, MODELO 038, STIHL OU SIMILAR</t>
  </si>
  <si>
    <t>IEQ015750</t>
  </si>
  <si>
    <t>MOTOSERRA DE 43KW, SABRE DE 63CM, MODELO 051, STIHL OU SIMILAR</t>
  </si>
  <si>
    <t>IEQ015800</t>
  </si>
  <si>
    <t>NIVEL WILD N 3 OU SIMILAR, ALUGUEL</t>
  </si>
  <si>
    <t>IEQ015850</t>
  </si>
  <si>
    <t>NIVEL WILD NA-2 OU SIMILAR, ALUGUEL</t>
  </si>
  <si>
    <t>IEQ015900</t>
  </si>
  <si>
    <t>OFICINA, PECAS E MANUTENCAO DE CACAMBA BASCULANTE EM ACO - EQUIVALENTE AO ELEMENTAR IEQ002950</t>
  </si>
  <si>
    <t>IEQ015950</t>
  </si>
  <si>
    <t>OFICINA, PECAS E MANUTENCAO DE CACAMBA BASCULANTE EM ACO - EQUIVALENTE AO ELEMENTAR IEQ003000</t>
  </si>
  <si>
    <t>IEQ016001</t>
  </si>
  <si>
    <t>OFICINA, PECAS E MANUTENCAO DE CAMINHAO FORD CARGO 1317 - EQUIVALENTE AO ELEMENTAR IEQ003300</t>
  </si>
  <si>
    <t>IEQ016050</t>
  </si>
  <si>
    <t>OFICINA, PECAS E MANUTENCAO DE CAMINHAO BASCULANTE FORD F-14000 - EQUIVALENTE AO ELEMENTAR IEQ003700</t>
  </si>
  <si>
    <t>IEQ016100</t>
  </si>
  <si>
    <t>OFICINA, PECAS E MANUTENCAO DE CAMINHAO, CAPACIDADE 3,5T - EQUIVALENTE AO ELEMENTAR IEQ003600</t>
  </si>
  <si>
    <t>IEQ016125</t>
  </si>
  <si>
    <t>OFICINA, PECAS E MANUTENCAO DE CAMINHAO VW 8.150 OU SIMILAR 4 T - EQUIVALENTE AO ELEMENTAR IEQ003625</t>
  </si>
  <si>
    <t>IEQ016201</t>
  </si>
  <si>
    <t>OFICINA, PECAS E MANUTENCAO DE CAMINHONETE, VAN VKN 2.0 16V DA JINBEI OU SIMILAR - EQUIVALENTE AO EL</t>
  </si>
  <si>
    <t>IEQ016250</t>
  </si>
  <si>
    <t>OFICINA, PECAS E MANUTENCAO DE CARROCERIA CARGA SECA EM MADEIRA - EQUIVALENTE AO ELEMENTAR IEQ004050</t>
  </si>
  <si>
    <t>IEQ016275</t>
  </si>
  <si>
    <t>OFICINA, PECAS E MANUTENCAO CARROCERIA BAU ALUMINIO E MADEIRA - EQUIVALENTE AO ELEMENTAR IEQ004075</t>
  </si>
  <si>
    <t>IEQ016350</t>
  </si>
  <si>
    <t>OLEO CAMBIO/DIFERENCIAL SAE 90, IPIRANGA OU SIMILAR</t>
  </si>
  <si>
    <t>IEQ016400</t>
  </si>
  <si>
    <t>OLEO COMBUSTIVEL A-1</t>
  </si>
  <si>
    <t>IEQ016450</t>
  </si>
  <si>
    <t>OLEO DIESEL, NA BOMBA</t>
  </si>
  <si>
    <t>IEQ016500</t>
  </si>
  <si>
    <t>OLEO LUBRIFICANTE, MONOVISCOSO SAE 40, SUPER YPF SUPLEMENTO I OU SIMILAR</t>
  </si>
  <si>
    <t>IEQ016550</t>
  </si>
  <si>
    <t>OLEO LUBRIFICANTE, MULTIVISCOSO, SAE 15 W-40, BRUTUS T5, IPIRANGA OU SIMILAR, PARA MOTORES A DIESEL</t>
  </si>
  <si>
    <t>IEQ016600</t>
  </si>
  <si>
    <t>OLEO LUBRIFICANTE, MULTIVISCOSO, SAE 20 W-40, F1 SUPER, IPIRANGA OU SIMILAR</t>
  </si>
  <si>
    <t>IEQ016650</t>
  </si>
  <si>
    <t>OLEO PARA MOTOR, 2 TEMPOS</t>
  </si>
  <si>
    <t>IEQ016700</t>
  </si>
  <si>
    <t>PA CARREGADEIRA DE RODAS, MODELO 924F, CATERPILLAR OU SIMILAR</t>
  </si>
  <si>
    <t>IEQ016750</t>
  </si>
  <si>
    <t>PA CARREGADEIRA, SOBRE RODAS, MODELO 950G, CATERPILLAR OU SIMILAR</t>
  </si>
  <si>
    <t>IEQ016800</t>
  </si>
  <si>
    <t>PERFURATRIZ PNEUMATICA, MODELO RH-658-L, ATLAS COPCO OU SIMILAR</t>
  </si>
  <si>
    <t>IEQ016851</t>
  </si>
  <si>
    <t>PICK-UP BICOMBUSTIVEL, CABINE SIMPLES, COM AR E DIRECAO, CARGA MINIMA 650KG, TRACAO 4X2</t>
  </si>
  <si>
    <t>IEQ016950</t>
  </si>
  <si>
    <t>PISTOLA PARA APLICACAO DE SILICONE</t>
  </si>
  <si>
    <t>IEQ016955</t>
  </si>
  <si>
    <t>PLACA DE COMUNICACAO SEM FIO (WIRELESS) GSM/GPRS, COM GPS, PARA CONTROLADOR ELETRONICO DE TRAFEGO LO</t>
  </si>
  <si>
    <t>IEQ016960</t>
  </si>
  <si>
    <t>IEQ016965</t>
  </si>
  <si>
    <t>PLACA DE POTENCIA PARA CONTROLADOR ELETRONICO DE TRAFEGO LOCAL, COMPATIVEL COM SISTEMA CET-RIO/CTA S</t>
  </si>
  <si>
    <t>IEQ016970</t>
  </si>
  <si>
    <t>IEQ016975</t>
  </si>
  <si>
    <t>PLACA DE POTENCIA PARA CONTROLADOR ELETRONICO DE TRAFEGO LOCAL, COMPATIVEL COM SISTEMA CET-RIO/CTA</t>
  </si>
  <si>
    <t>IEQ017000</t>
  </si>
  <si>
    <t>PLACA DE GRUPO PARA CONTROLADOR DE TRAFEGO LOCAL RMX-Y, CAPACIDADE PARA 2 FASES, MODELO GTX-201-V7</t>
  </si>
  <si>
    <t>IEQ017050</t>
  </si>
  <si>
    <t>PLATAFORMA ELEVATORIA PANTOGRAFICA HIDRAULICA</t>
  </si>
  <si>
    <t>IEQ017100</t>
  </si>
  <si>
    <t>PLATAFORMA PARA TRANSPORTE VERTICAL, PERCURSO DE 3,17M, CAPACIDADE DE 230KG, VELOCIDADE DE 6M/MIN</t>
  </si>
  <si>
    <t>IEQ017150</t>
  </si>
  <si>
    <t>PORTICO COM CAPACIDADE DE 10T, VAO DE 5M, ALTURA DE ELEVACAO DE 5M, COM MOVIMENTO DE TRANSLACAO</t>
  </si>
  <si>
    <t>IEQ017200</t>
  </si>
  <si>
    <t>PORTICO DE ACO GALVANIZADO, COM 2 COLUNAS TUBULARES, VIGA TRELICADA E CHUMBADORES, COM VAO DE 13,20M</t>
  </si>
  <si>
    <t>IEQ017250</t>
  </si>
  <si>
    <t>PORTICO DE ACO GALVANIZADO, COM 2 COLUNAS TUBULARES, VIGA TRELICADA E CHUMBADORES, COM VAO DE 15,20M</t>
  </si>
  <si>
    <t>IEQ017300</t>
  </si>
  <si>
    <t>PORTICO DE ACO GALVANIZADO, COM 2 COLUNAS TUBULARES, VIGA TRELICADA E CHUMBADORES, COM VAO DE 17,20M</t>
  </si>
  <si>
    <t>IEQ017350</t>
  </si>
  <si>
    <t>PORTICO DE ACO GALVANIZADO, COM 2 COLUNAS TUBULARES, VIGA TRELICADA E CHUMBADORES, COM VAO DE 18,80M</t>
  </si>
  <si>
    <t>IEQ017400</t>
  </si>
  <si>
    <t>PORTICO DE ACO GALVANIZADO, COM 2 COLUNAS TUBULARES, VIGA TRELICADA E CHUMBADORES, COM VAO DE 22,40M</t>
  </si>
  <si>
    <t>IEQ017450</t>
  </si>
  <si>
    <t>PRENSA HIDRAULICA, ELETRICA, DIGITAL, CAPACIADE DE 100T, REFERENCIA 1.501.220, SOLOTEST OU SIMILAR</t>
  </si>
  <si>
    <t>IEQ017500</t>
  </si>
  <si>
    <t>PULVERIZADOR COSTAL, COM 16L</t>
  </si>
  <si>
    <t>IEQ017550</t>
  </si>
  <si>
    <t>RADAR DE PENETRACAO, RAMAC/GPR OU SIMILAR, ALUGUEL</t>
  </si>
  <si>
    <t>IEQ017560</t>
  </si>
  <si>
    <t>RADIO AUTO-MOTIVO AM/FM COM CD PLAYER</t>
  </si>
  <si>
    <t>IEQ017600</t>
  </si>
  <si>
    <t>RADIO TRANSMISSOR-RECEPTOR, PORTATIL, VHF, 5W, COM ALCANCE DE 5KM, COMPLETO, ALUGUEL</t>
  </si>
  <si>
    <t>IEQ017625</t>
  </si>
  <si>
    <t>RECEPTOR GPS TOPCON HIPER L1+L2 OU SIMILAR COMPLETO COLETOR DADOS TRIPE ACESSORIOS LICENCA SOFTWARE</t>
  </si>
  <si>
    <t>IEQ017650</t>
  </si>
  <si>
    <t>RECICLADORA DE PAVIMENTOS, POTENCIA MINIMA DE 600HP, VELOCIDADE DE 8M/MIN, ALUGUEL</t>
  </si>
  <si>
    <t>IEQ017700</t>
  </si>
  <si>
    <t>RESERVATORIO DE AR COMPRIMIDO, PARA CAMPANULA DE AR COMPRIMIDO</t>
  </si>
  <si>
    <t>IEQ017750</t>
  </si>
  <si>
    <t>RESISTIVIMETRO, SYSCAL JUNIOR OU SIMILAR, ALUGUEL</t>
  </si>
  <si>
    <t>IEQ017800</t>
  </si>
  <si>
    <t>RETIFICADORA DE SOLDA ELETRICA DE 430A, MODELO TRR-2600, BAMBOZZI OU SIMILAR</t>
  </si>
  <si>
    <t>IEQ017850</t>
  </si>
  <si>
    <t>ROCADEIRA COSTAL, MOTOR MONOCILINDRICO A DOIS TEMPOS, POTENCIA DE 1,7KW, FR-220, STIHL OU SIMILAR</t>
  </si>
  <si>
    <t>IEQ017900</t>
  </si>
  <si>
    <t>RODA PNEUMATICA COM CAMARA, REFERENCIA R358PNL (350X8), ROD-CAR OU SIMILAR</t>
  </si>
  <si>
    <t>IEQ017950</t>
  </si>
  <si>
    <t>RODIZIOS DE FERRO, PARA ANDAIME TUBULAR, JAHU OU SIMILAR, ALUGUEL</t>
  </si>
  <si>
    <t>IEQ018000</t>
  </si>
  <si>
    <t>ROLAMENTO, NO 627/2Z, MARCA NSK OU SKF OU SIMILAR</t>
  </si>
  <si>
    <t>IEQ018050</t>
  </si>
  <si>
    <t>ROLO COMPACTADOR DE PNEUS, MODELO AP-23, COM 7 RODAS, DE 23T, 111HP, MULLER OU SIMILAR</t>
  </si>
  <si>
    <t>IEQ018100</t>
  </si>
  <si>
    <t>ROLO COMPACTADOR TANDEN VIBRATORIO AUTO-PROPELIDO, LR-95, MOTOR DIESEL DE 13CV, DYNAPAC OU SIMILAR</t>
  </si>
  <si>
    <t>IEQ018150</t>
  </si>
  <si>
    <t>ROLO COMPACTADOR TANDEN VIBRATORIO AUTO-PROPELIDO, MOTOR DIESEL DE 28HP, CC-102, DYNAPAC OU SIMILAR</t>
  </si>
  <si>
    <t>IEQ018200</t>
  </si>
  <si>
    <t>ROLO COMPACTADOR TANDEN, DE 6 A 9T, 55CV, MODELO RT-82H, MULLER OU SIMILAR</t>
  </si>
  <si>
    <t>IEQ018220</t>
  </si>
  <si>
    <t>ROLO COMPACTADOR AUTOPROPELIDO OSCILATORIO TANDEM, PARA ASFASLTO, MODELO HDO90, CIBER OU SIMILAR</t>
  </si>
  <si>
    <t>IEQ018250</t>
  </si>
  <si>
    <t>ROLO VIBRATORIO LISO, DE 7T, MODELO CA-15, DYNAPAC OU SIMILAR</t>
  </si>
  <si>
    <t>IEQ018300</t>
  </si>
  <si>
    <t>ROMPEDOR HIDRAULICO, LEVE, MODELO SBC-800, ATLAS COPCO OU SIMILAR</t>
  </si>
  <si>
    <t>IEQ018350</t>
  </si>
  <si>
    <t>ROMPEDOR HIDRAULICO, PESADO, MODELO HBC-2500-II, ATLAS COPCO OU SIMILAR</t>
  </si>
  <si>
    <t>IEQ018400</t>
  </si>
  <si>
    <t>ROMPEDOR PNEUMATICO (MARTELETE), MODELO TEX-39 PS, 36 KG DE PESO, ATLAS COPCO OU SIMILAR</t>
  </si>
  <si>
    <t>IEQ018450</t>
  </si>
  <si>
    <t>SEMI-PORTICO DE ACO GALVANIZADO, BANDEIRA DUPLA, COM 1 COLUNA TUBULAR, COM BALANCO DE 5,10M</t>
  </si>
  <si>
    <t>IEQ018500</t>
  </si>
  <si>
    <t>SEMI-PORTICO DE ACO GALVANIZADO, BANDEIRA SIMPLES, COM 1 COLUNA TUBULAR, COM BALANCO DE 5,10M</t>
  </si>
  <si>
    <t>IEQ018550</t>
  </si>
  <si>
    <t>SEMI-PORTICO DE ACO GALVANIZADO, BANDEIRA DUPLA, COM 1 COLUNA TUBULAR, COM BALANCO DE 8,60M</t>
  </si>
  <si>
    <t>IEQ018600</t>
  </si>
  <si>
    <t>SEMI-PORTICO DE ACO GALVANIZADO, BANDEIRA SIMPLES, COM 1 COLUNA TUBULAR, COM BALANCO DE 8,60M</t>
  </si>
  <si>
    <t>IEQ018650</t>
  </si>
  <si>
    <t>SEMI-REBOQUE BASCULANTE, 3 EIXOS TUBULARES DE ACO, COM CAPACIDADE DE 25M3</t>
  </si>
  <si>
    <t>IEQ018700</t>
  </si>
  <si>
    <t>SEMI-REBOQUE CARREGA TUDO, 4 EIXOS, COM CAPACIDADE PARA 60/80 TONELADAS</t>
  </si>
  <si>
    <t>IEQ018750</t>
  </si>
  <si>
    <t>SEWER JET - PARA DESOBSTRUCAO E LIMPEZA DE REDES DE ESGOTAMENTO SANITARIO E PLUVIAL</t>
  </si>
  <si>
    <t>IEQ018800</t>
  </si>
  <si>
    <t>SILO DE CONCRETO PARA CAMPANULA DE AR COMPRIMIDO</t>
  </si>
  <si>
    <t>IEQ018850</t>
  </si>
  <si>
    <t>SINALEIRA DE SAIDA DE GARAGEM, COM DISPOSITIVO VISUAL (PISCA-PISCA), LAMPADAS E DISPOSITIVO SONORO</t>
  </si>
  <si>
    <t>SINALIZADOR VISUAL ROTATIVO NA COR AMARELA OU AMBAR, GIROFLEX OU SIMILAR</t>
  </si>
  <si>
    <t>IEQ018950</t>
  </si>
  <si>
    <t>SISMOGRAFO, COM 24 CANAIS, STRATAVIEW OU SIMILAR, ALUGUEL</t>
  </si>
  <si>
    <t>IEQ019050</t>
  </si>
  <si>
    <t>SONDA ROTATIVA, COM MOTOR A DIESEL DE 30HP, MACH 850</t>
  </si>
  <si>
    <t>IEQ019100</t>
  </si>
  <si>
    <t>SOQUETE VIBRATORIO, MODELO IC-71, DYNAPAC OU SIMILAR</t>
  </si>
  <si>
    <t>IEQ019150</t>
  </si>
  <si>
    <t>TALHA GUINCHO MANUAL, DE 1,6T, 20M DE CABO DE ACO DE 11,8MM, MODELO T-516, TIRFOR OU SIMILAR</t>
  </si>
  <si>
    <t>IEQ019250</t>
  </si>
  <si>
    <t>TEMPORIZADOR LA2-D22 PARA BOMBA DE 30CV</t>
  </si>
  <si>
    <t>IEQ019300</t>
  </si>
  <si>
    <t>TEODOLITO ELETRONICO, COM BATERIA E RECARREGADOR, COM TRIPE, T107S WILD OU SIMILAR</t>
  </si>
  <si>
    <t>IEQ019350</t>
  </si>
  <si>
    <t>TERCEIRO EIXO SEM SUSPENSOR</t>
  </si>
  <si>
    <t>IEQ019400</t>
  </si>
  <si>
    <t>TESOURA HIDRAULICA, MODELO HCC 1500 REFERENCIA 3363 0677 21, ATLAS COPCO OU SIMILAR</t>
  </si>
  <si>
    <t>IEQ019450</t>
  </si>
  <si>
    <t>TIMER SWITCH COM ACIONAMENTO LIGA-DESLIGA, 7 OPCOES DE HORARIO POR 24H, OPERANDO EM 120V OU 220V</t>
  </si>
  <si>
    <t>IEQ019500</t>
  </si>
  <si>
    <t>TRATOR CARREGADEIRA E RETRO-ESCAVADEIRA, MODELO 580-H, CASE OU SIMILAR</t>
  </si>
  <si>
    <t>IEQ019550</t>
  </si>
  <si>
    <t>TRATOR DE ESTEIRA D-6R, COM POTENCIA DE 165HP, CATERPILLAR OU SIMILAR</t>
  </si>
  <si>
    <t>IEQ019600</t>
  </si>
  <si>
    <t>TRATOR DE ESTEIRAS MODELO 7D, POTENCIA DE 90HP, COM LAMINA E ESCARIFICADOR, FIATALLIS OU SIMILAR</t>
  </si>
  <si>
    <t>IEQ019650</t>
  </si>
  <si>
    <t>TRATOR DE PNEUS MF265, 65CV, MASSEY FERGUSON OU SIMILAR</t>
  </si>
  <si>
    <t>IEQ019850</t>
  </si>
  <si>
    <t>UMIDIFICADOR POR BORBULHAMENTO, PARA FLUXOMETRO</t>
  </si>
  <si>
    <t>IEQ019910</t>
  </si>
  <si>
    <t>USINA DE ASFALTO PARA MISTURA A QUENTE, GRAVIMETRICA, CAPACIDADE DE 120T/H, ESTOCAGEM PARA 60T DE LI</t>
  </si>
  <si>
    <t>IEQ019960</t>
  </si>
  <si>
    <t>USINA DE ASFALTO PARA MISTURA A FRIO,CAPACIDADE DE PRODUCAO DE 40T/H, INCLUINDO TANQUE ESTACIONARIO</t>
  </si>
  <si>
    <t>IEQ020000</t>
  </si>
  <si>
    <t>VAC-ALL ASPIRADORA MECANICA 11M3</t>
  </si>
  <si>
    <t>IEQ020050</t>
  </si>
  <si>
    <t>VACUOMETRO, EM CORPO DE NYLON INJETADO COM FIBRA DE VIDRO, VACUO MAXIMO DE 450MM/HG, COM FRASCO</t>
  </si>
  <si>
    <t>IEQ020080</t>
  </si>
  <si>
    <t>VAN VKN 2.0 16V DA JINBEI OU SIMILAR, MOTOR A GASOLINA</t>
  </si>
  <si>
    <t>IEQ020100</t>
  </si>
  <si>
    <t>VASSOURA MECANICA, REBOCAVEL, LARGURA DE VARRECAO DE 2,44M, TOTALIZANDO UM DIAMETRO DE (0,75X2,44)M</t>
  </si>
  <si>
    <t>IEQ020150</t>
  </si>
  <si>
    <t>VEICULO DE SERVICO, 4 PORTAS, MOTOR 1.0 A GASOLINA, COM AR E DIRECAO HIDRAULICA, VOLKSWAGEM GOL</t>
  </si>
  <si>
    <t>IEQ020200</t>
  </si>
  <si>
    <t>VIBRADOR DE IMERSAO, TUBO DE (45X480)MM, MOTOR ELETRICO DE 2CV</t>
  </si>
  <si>
    <t>IEQ020250</t>
  </si>
  <si>
    <t>VIBRO ACABADORA DE ASFALTO, CAPACIDADE 10,5T, LARGURA DE 4,55M, POTENCIA DE 98CV</t>
  </si>
  <si>
    <t>IEQ020300</t>
  </si>
  <si>
    <t>VIBRO ACABADORA SOBRE ESTEIRAS, PARA ASFALTO, COM SILO DE 10,5T, MODELO SA 114C, CIBER OU SIMILAR</t>
  </si>
  <si>
    <t>IEQ020350</t>
  </si>
  <si>
    <t>VOLTIMETRO DE (96X96)MM, COM ESCALA DE 0 A 250V</t>
  </si>
  <si>
    <t>MAT000050</t>
  </si>
  <si>
    <t>ACETILENO, EM GARRAFAS DE 9KG</t>
  </si>
  <si>
    <t>MAT000100</t>
  </si>
  <si>
    <t>MAT000150</t>
  </si>
  <si>
    <t>MAT000200</t>
  </si>
  <si>
    <t>ACIDO TARTARICO L+PA ACS, EMBALAGEM COM 250G</t>
  </si>
  <si>
    <t>MAT000250</t>
  </si>
  <si>
    <t>ACO CA-25, LISO, DE 1/4"</t>
  </si>
  <si>
    <t>MAT000300</t>
  </si>
  <si>
    <t>ACO CA-25, LISO, DE 5/16"</t>
  </si>
  <si>
    <t>MAT000350</t>
  </si>
  <si>
    <t>ACO CA-25, LISO, DE 3/8"</t>
  </si>
  <si>
    <t>MAT000400</t>
  </si>
  <si>
    <t>ACO CA-25, LISO, DE 1/2"</t>
  </si>
  <si>
    <t>MAT000450</t>
  </si>
  <si>
    <t>ACO CA-25, LISO, DE 5/8"</t>
  </si>
  <si>
    <t>MAT000500</t>
  </si>
  <si>
    <t>ACO CA-25, LISO, DE 3/4"</t>
  </si>
  <si>
    <t>MAT000550</t>
  </si>
  <si>
    <t>ACO CA-25, LISO, DE 1"</t>
  </si>
  <si>
    <t>MAT000650</t>
  </si>
  <si>
    <t>ACO CA-50, 6,30MM</t>
  </si>
  <si>
    <t>MAT000700</t>
  </si>
  <si>
    <t>ACO CA-50, 8MM</t>
  </si>
  <si>
    <t>MAT000750</t>
  </si>
  <si>
    <t>ACO CA-50, 10MM</t>
  </si>
  <si>
    <t>MAT000800</t>
  </si>
  <si>
    <t>ACO CA-50, 12,50MM</t>
  </si>
  <si>
    <t>MAT000850</t>
  </si>
  <si>
    <t>ACO CA-50, 16MM</t>
  </si>
  <si>
    <t>MAT000900</t>
  </si>
  <si>
    <t>ACO CA-50, 20MM</t>
  </si>
  <si>
    <t>MAT000950</t>
  </si>
  <si>
    <t>ACO CA-50, 25MM</t>
  </si>
  <si>
    <t>MAT001000</t>
  </si>
  <si>
    <t>ACO CA-50, 32MM</t>
  </si>
  <si>
    <t>MAT001050</t>
  </si>
  <si>
    <t>ACO CA-60, 4,20MM</t>
  </si>
  <si>
    <t>MAT001100</t>
  </si>
  <si>
    <t>ACO CA-60, 5MM</t>
  </si>
  <si>
    <t>MAT001150</t>
  </si>
  <si>
    <t>ACO CA-60, 6MM</t>
  </si>
  <si>
    <t>MAT001200</t>
  </si>
  <si>
    <t>ACO CA-60, 7MM</t>
  </si>
  <si>
    <t>MAT001250</t>
  </si>
  <si>
    <t>ACO CA-60, 8MM</t>
  </si>
  <si>
    <t>MAT001300</t>
  </si>
  <si>
    <t>ACO GEWI OU SIMILAR, 50/55 DIAMETRO DE 32MM</t>
  </si>
  <si>
    <t>MAT001350</t>
  </si>
  <si>
    <t>ACO ST 85/105, DE 32MM</t>
  </si>
  <si>
    <t>MAT001400</t>
  </si>
  <si>
    <t>ADAPTADOR DE PVC RIGIDO, ROSCAVEL, COM ANEL DE VEDACAO PARA CAIXA D'AGUA, DE 1"</t>
  </si>
  <si>
    <t>MAT001450</t>
  </si>
  <si>
    <t>MAT001500</t>
  </si>
  <si>
    <t>ADAPTADOR DE PVC RIGIDO, PB, JE, TUBO CERAMICO PARA PVC RIGIDO, DE 100MM</t>
  </si>
  <si>
    <t>MAT001550</t>
  </si>
  <si>
    <t>ADAPTADOR DE PVC RIGIDO, PBA A BOLSA DE FERRO FUNDIDO, JE, DE 50MM</t>
  </si>
  <si>
    <t>MAT001600</t>
  </si>
  <si>
    <t>ADAPTADOR DE PVC RIGIDO, PBA A BOLSA DE FERRO FUNDIDO, JE, DE 75MM</t>
  </si>
  <si>
    <t>MAT001650</t>
  </si>
  <si>
    <t>ADAPTADOR DE PVC RIGIDO, PBA A BOLSA DE FERRO FUNDIDO, JE, DE 100MM</t>
  </si>
  <si>
    <t>MAT001700</t>
  </si>
  <si>
    <t>ADAPTADOR DE PVC RIGIDO, PBA, BOLSA E ROSCA, DE 50MM</t>
  </si>
  <si>
    <t>MAT001750</t>
  </si>
  <si>
    <t>ADAPTADOR DE PVC RIGIDO, PBA, BOLSA E ROSCA, DE 75MM</t>
  </si>
  <si>
    <t>MAT001800</t>
  </si>
  <si>
    <t>ADAPTADOR DE PVC RIGIDO, PBA, BOLSA E ROSCA, DE 100MM</t>
  </si>
  <si>
    <t>MAT001850</t>
  </si>
  <si>
    <t>ADAPTADOR DE PVC RIGIDO, PBA, PONTA E ROSCA, DE 50MM</t>
  </si>
  <si>
    <t>MAT001900</t>
  </si>
  <si>
    <t>ADAPTADOR DE PVC RIGIDO, PBA, PONTA E ROSCA, DE 75MM</t>
  </si>
  <si>
    <t>MAT001950</t>
  </si>
  <si>
    <t>ADAPTADOR PARA VALVULA DE PIA E LAVATORIO, DE 40MM</t>
  </si>
  <si>
    <t>MAT002000</t>
  </si>
  <si>
    <t>ADAPTADOR SOLDAVEL, CURTO, BOLSA E ROSCA, DE 20MM, PARA REGISTRO DE 1/2"</t>
  </si>
  <si>
    <t>MAT002050</t>
  </si>
  <si>
    <t>ADESIVO DE CONTATO A BASE DE POLICLOROPRENE, BRASCOPLAST 888, COM 15 KG, BRASCOLA OU SIMILAR</t>
  </si>
  <si>
    <t>LATA</t>
  </si>
  <si>
    <t>MAT002150</t>
  </si>
  <si>
    <t>ADESIVO PLASTICO PARA PVC RIGIDO, COM 75GR</t>
  </si>
  <si>
    <t>MAT002200</t>
  </si>
  <si>
    <t>ADITIVO A BASE DE SILICA ATIVA, DOSADO SOBRE O PESO DE CIMENTO, NA PROPORCAO MEDIA DE 10%</t>
  </si>
  <si>
    <t>MAT002300</t>
  </si>
  <si>
    <t>ADITIVO CONTROLADOR DE RUPTURA DE EMULSAO ASFALTICA, ADILARC, PROBITEC OU SIMILAR</t>
  </si>
  <si>
    <t>MAT002350</t>
  </si>
  <si>
    <t>ADITIVO DE RECICLAGEM PARA MISTURA ASFALTICA A QUENTE AR-5</t>
  </si>
  <si>
    <t>MAT002400</t>
  </si>
  <si>
    <t>ADITIVO MODIFICADOR DE ARGAMASSA E CONCRETO A BASE DE RESINA ACRILICA, DENVERFIX ACRILICO OU SIMILAR</t>
  </si>
  <si>
    <t>MAT002450</t>
  </si>
  <si>
    <t>ADITIVO PLASTIFICANTE COM 300ML, SIKANOL OU SIMILAR</t>
  </si>
  <si>
    <t>MAT002500</t>
  </si>
  <si>
    <t>ADUBO HUMICO (HUMUS DE MINHOCA)</t>
  </si>
  <si>
    <t>MAT002550</t>
  </si>
  <si>
    <t>MAT002600</t>
  </si>
  <si>
    <t>ADUBO QUIMICO, PARA GRAMA, TIPO NPK-04-14-08</t>
  </si>
  <si>
    <t>MAT002650</t>
  </si>
  <si>
    <t>MAT002700</t>
  </si>
  <si>
    <t>AFASTADOR PARA TELHA TIPO CANALETE 90 OU SIMILAR</t>
  </si>
  <si>
    <t>MAT002710</t>
  </si>
  <si>
    <t>AGREGADO RECICLADO DE RESIDUO DA CONSTRUCAO CIVIL - EQUIVALENTE A 0,7 VEZES AO ELEMENTAR MAT018400</t>
  </si>
  <si>
    <t>MAT002711</t>
  </si>
  <si>
    <t>AGREGADO RECICLADO DE RESIDUO DA CONSTRUCAO CIVIL - EQUIVALENTE A 0,8 VEZES AO ELEMENTAR MAT018400</t>
  </si>
  <si>
    <t>MAT002730</t>
  </si>
  <si>
    <t>ALAVANCA DE PUNHO CROMADA PARA ESQUADRIA DE FERRO - EQUIVALENTE AO ELEMENTAR MAT011200</t>
  </si>
  <si>
    <t>MAT002750</t>
  </si>
  <si>
    <t>ALCA PRE-FORMADA DE ARAME DE ACO, PARA CORDOALHA, DE 5/16", COR PRETA</t>
  </si>
  <si>
    <t>MAT002800</t>
  </si>
  <si>
    <t>ALCA PRE-FORMADA DE DISTRIBUICAO PARA CONDUTORES DE ALUMINIO NU (CA OU CAA) 1/0AWG</t>
  </si>
  <si>
    <t>MAT002850</t>
  </si>
  <si>
    <t>MAT002900</t>
  </si>
  <si>
    <t>ALCA PRE-FORMADA DE SERVICO PARA CONDUTORES DE ALUMINIO NU (CA OU CAA) 4AWG</t>
  </si>
  <si>
    <t>MAT002950</t>
  </si>
  <si>
    <t>ALCA PRE-FORMADA DE SERVICO PARA CONDUTORES DE ALUMINIO NU (CA OU CAA) 6AWG</t>
  </si>
  <si>
    <t>MAT003000</t>
  </si>
  <si>
    <t>ALCOOL ETILICO HIDRATADO</t>
  </si>
  <si>
    <t>MAT003050</t>
  </si>
  <si>
    <t>ALUMILACK, REFERENCIA 98010, YPIRANGA OU SIMILAR</t>
  </si>
  <si>
    <t>MAT003060</t>
  </si>
  <si>
    <t>ANALISE LABORATORIAL FISICO-QUIMICO DE AFLUENTE OU EFLUENTE DE E.T.E.</t>
  </si>
  <si>
    <t>MAT003100</t>
  </si>
  <si>
    <t>ANALISE LABORATORIAL FITOSSANITARIA DE FOLHAGENS</t>
  </si>
  <si>
    <t>MAT003150</t>
  </si>
  <si>
    <t>ANALISE LABORATORIAL FITOSSANITARIA DE SOLOS</t>
  </si>
  <si>
    <t>MAT003170</t>
  </si>
  <si>
    <t>ANDAIME SUSPENSO BALANCIN,CADEIRINHA,INCL. ACESS. MONTAG. E EQUIP-EQUIVALENTE AO ELEMENTAR MAT029800</t>
  </si>
  <si>
    <t>MAT003200</t>
  </si>
  <si>
    <t>ANEL DE BORRACHA PARA FERRO FUNDIDO, TIPO SBB, DIAMETRO DE 50MM, BARBARA OU SIMILAR</t>
  </si>
  <si>
    <t>MAT003250</t>
  </si>
  <si>
    <t>ANEL DE BORRACHA PARA FERRO FUNDIDO, TIPO TSB, DIAMETRO DE 100MM, SAINT-GOBAIN OU SIMILAR</t>
  </si>
  <si>
    <t>MAT003300</t>
  </si>
  <si>
    <t>ANEL DE BORRACHA PARA PVC, DE 50MM, PARA ESGOTO PRIMARIO</t>
  </si>
  <si>
    <t>MAT003350</t>
  </si>
  <si>
    <t>ANEL DE BORRACHA PARA PVC, DE 75MM, PARA ESGOTO PRIMARIO</t>
  </si>
  <si>
    <t>MAT003400</t>
  </si>
  <si>
    <t>ANEL DE BORRACHA PARA PVC, DE 100MM, PARA ESGOTO PRIMARIO</t>
  </si>
  <si>
    <t>MAT003450</t>
  </si>
  <si>
    <t>ANEL DE BORRACHA PARA PVC, SERIE R, DE 150MM</t>
  </si>
  <si>
    <t>MAT003500</t>
  </si>
  <si>
    <t>ANEL DE BORRACHA PARA TUBOS COLETOR DE ESGOTO, DE 150MM</t>
  </si>
  <si>
    <t>MAT003550</t>
  </si>
  <si>
    <t>ANEL DE BORRACHA PARA TUBOS COLETOR DE ESGOTO, DE 200MM</t>
  </si>
  <si>
    <t>MAT003600</t>
  </si>
  <si>
    <t>ANEL DE BORRACHA PARA TUBOS COLETOR DE ESGOTO, DE 250MM</t>
  </si>
  <si>
    <t>MAT003650</t>
  </si>
  <si>
    <t>ANEL DE BORRACHA PARA TUBOS COLETOR DE ESGOTO, DE 300MM</t>
  </si>
  <si>
    <t>MAT003700</t>
  </si>
  <si>
    <t>ANEL DE BORRACHA PARA TUBOS DEFOFO, DE 150MM</t>
  </si>
  <si>
    <t>MAT003750</t>
  </si>
  <si>
    <t>ANEL DE BORRACHA PARA TUBOS DEFOFO, DE 200MM</t>
  </si>
  <si>
    <t>MAT003800</t>
  </si>
  <si>
    <t>ANEL DE BORRACHA PARA TUBOS DEFOFO, DE 250MM</t>
  </si>
  <si>
    <t>MAT003850</t>
  </si>
  <si>
    <t>ANEL DE BORRACHA PARA TUBOS DEFOFO, DE 300MM</t>
  </si>
  <si>
    <t>MAT003900</t>
  </si>
  <si>
    <t>ANEL DE BORRACHA, LINHA PBA, DE 60MM</t>
  </si>
  <si>
    <t>MAT003950</t>
  </si>
  <si>
    <t>ANEL DE BORRACHA, LINHA PBA, DE 85MM</t>
  </si>
  <si>
    <t>MAT004000</t>
  </si>
  <si>
    <t>ANEL DE BORRACHA, LINHA PBA, DE 110MM</t>
  </si>
  <si>
    <t>MAT004050</t>
  </si>
  <si>
    <t>ANEL DE BORRACHA, LINHA PBA, DE 160MM</t>
  </si>
  <si>
    <t>MAT004100</t>
  </si>
  <si>
    <t>ANEL DE BORRACHA, LINHA PBA, DE 200MM</t>
  </si>
  <si>
    <t>MAT004150</t>
  </si>
  <si>
    <t>ANEL DE CONCRETO SIMPLES, PRE-MOLDADO, DE (30X20X3)CM</t>
  </si>
  <si>
    <t>MAT004200</t>
  </si>
  <si>
    <t>ANEL DE CONCRETO ARMADO PRE-MOLDADO, MEDINDO: (30X30X5)CM, PARA CAIXA DE INSPECAO</t>
  </si>
  <si>
    <t>MAT004250</t>
  </si>
  <si>
    <t>ANEL DE CONCRETO ARMADO PRE-MOLDADO, MEDINDO: (60X7,50X5)CM, PARA CAIXA DE INSPECAO</t>
  </si>
  <si>
    <t>MAT004300</t>
  </si>
  <si>
    <t>ANEL DE CONCRETO ARMADO PRE-MOLDADO, MEDINDO: (60X15X5)CM, PARA CAIXA DE INSPECAO</t>
  </si>
  <si>
    <t>MAT004350</t>
  </si>
  <si>
    <t>ANEL DE CONCRETO ARMADO PRE-MOLDADO, MEDINDO: (60X30X5)CM, PARA CAIXA DE INSPECAO</t>
  </si>
  <si>
    <t>MAT004400</t>
  </si>
  <si>
    <t>ANEL DE CONCRETO SIMPLES, PRE-MOLDADO, DE (60X40X5)CM</t>
  </si>
  <si>
    <t>MAT004450</t>
  </si>
  <si>
    <t>ANEL DE CONCRETO ARMADO PRE-MOLDADO, MEDINDO: (110X30X8)CM, PARA POCO DE VISITA</t>
  </si>
  <si>
    <t>MAT004500</t>
  </si>
  <si>
    <t>ANEL DE CONCRETO ARMADO PRE-MOLDADO, MEDINDO: (120X50X5)CM, PARA POCO DE VISITA</t>
  </si>
  <si>
    <t>MAT004550</t>
  </si>
  <si>
    <t>ANEL DE CONCRETO ARMADO PRE-MOLDADO, MEDINDO: (150X40X5)CM, PARA POCO DE VISITA</t>
  </si>
  <si>
    <t>MAT004600</t>
  </si>
  <si>
    <t>ANEL DE CONCRETO-CIRCULO DE FUNDO DE CONCRETO PRE-MOLDADO, DIAMETRO DE 600MM, PARA CAIXA DE INSPECAO</t>
  </si>
  <si>
    <t>MAT004650</t>
  </si>
  <si>
    <t>ANEL GEWI, PARA COMPENSACAO ANGULAR, DE 15O</t>
  </si>
  <si>
    <t>MAT004700</t>
  </si>
  <si>
    <t>ANEL DE BORRACHA PARA VEDACAO, DIAMETRO NOMINAL 100, LINHA KANASAN DA KANAFLEX OU SIMILAR</t>
  </si>
  <si>
    <t>MAT004750</t>
  </si>
  <si>
    <t>ANEL DE BORRACHA PARA VEDACAO, DIAMETRO NOMINAL 150, LINHA KANASAN DA KANAFLEX OU SIMILAR</t>
  </si>
  <si>
    <t>MAT004800</t>
  </si>
  <si>
    <t>ANILHA DE NYLON, PARA IDENTIFICACAO DE CONDUTORES XLPE DE 25 A 35MM2, RG10 REIMOLD OU SIMILAR</t>
  </si>
  <si>
    <t>MAT004850</t>
  </si>
  <si>
    <t>ANILHA DE NYLON, PARA IDENTIFICACAO DE CONDUTORES XLPE DE 50 A 70MM2, RG11 REIMOLD OU SIMILAR</t>
  </si>
  <si>
    <t>MAT004900</t>
  </si>
  <si>
    <t>ANILHA PLASTICA DE VEDACAO, ONDULINE OU SIMILAR</t>
  </si>
  <si>
    <t>MAT004950</t>
  </si>
  <si>
    <t>MAT005000</t>
  </si>
  <si>
    <t>ANUETO DE FERRO FUNDIDO, DE 1 1/4"</t>
  </si>
  <si>
    <t>MAT005050</t>
  </si>
  <si>
    <t>APLICACAO DE FAIXAS DE LAMINADO ELASTOPLASTICO ENTRE 150 E 500M2</t>
  </si>
  <si>
    <t>MAT005100</t>
  </si>
  <si>
    <t>APLICACAO DE FAIXAS DE LAMINADO ELASTOPLASTICO ENTRE 500 E 1000M2</t>
  </si>
  <si>
    <t>MAT005150</t>
  </si>
  <si>
    <t>APLICACAO DE FAIXAS DE LAMINADO ELASTOPLASTICO ACIMA DE 1000M2</t>
  </si>
  <si>
    <t>MAT005200</t>
  </si>
  <si>
    <t>APLICACAO DE SIMBOLOS DE LAMINADO ELASTOPLASTICO ENTRE 150 E 500M2</t>
  </si>
  <si>
    <t>MAT005250</t>
  </si>
  <si>
    <t>APLICACAO DE SIMBOLOS DE LAMINADO ELASTOPLASTICO ENTRE 500 E 1000M2</t>
  </si>
  <si>
    <t>MAT005300</t>
  </si>
  <si>
    <t>APLICACAO DE SIMBOLOS DE LAMINADO ELASTOPLASTICO ACIMA DE 1000M2</t>
  </si>
  <si>
    <t>MAT005350</t>
  </si>
  <si>
    <t>APLICACAO DE SYNTECO OU SIMILAR, COM RASPAGEM, CALAFETAGEM E 3 DEMAOS DE SYNTECO</t>
  </si>
  <si>
    <t>MAT005450</t>
  </si>
  <si>
    <t>ARAME GALVANIZADO NO 18</t>
  </si>
  <si>
    <t>MAT005500</t>
  </si>
  <si>
    <t>ARAME GALVANIZADO NO 16</t>
  </si>
  <si>
    <t>MAT005550</t>
  </si>
  <si>
    <t>ARAME GALVANIZADO NO 14</t>
  </si>
  <si>
    <t>MAT005600</t>
  </si>
  <si>
    <t>ARAME GALVANIZADO NO 12</t>
  </si>
  <si>
    <t>MAT005650</t>
  </si>
  <si>
    <t>ARAME GALVANIZADO NO 6</t>
  </si>
  <si>
    <t>MAT005700</t>
  </si>
  <si>
    <t>ARAME RECOZIDO NO 18</t>
  </si>
  <si>
    <t>MAT005750</t>
  </si>
  <si>
    <t>ARANDELA DE SOBREPOR, PARA LAMPADA INCANDESCENTE 60W, COMPLETA, MODELO 1670-1, LORENZETTI OU SIMILAR</t>
  </si>
  <si>
    <t>MAT005800</t>
  </si>
  <si>
    <t>ARANDELA DE SOBREPOR PARA LAMPADA INCANDESCENTE, LEITOSA, DE 100W</t>
  </si>
  <si>
    <t>MAT005850</t>
  </si>
  <si>
    <t>ARANDELA EM ALUMINIO FUNDIDO, COM GRADE E VIDRO OPTICO, MODELO RPI-3016/PQ, RAPHAEL PACI OU SIMILAR</t>
  </si>
  <si>
    <t>MAT005900</t>
  </si>
  <si>
    <t>ARANDELA EM ALUMINIO FUNDIDO, COM GRADE E VIDRO OPTICO, MODELO RPI-3016/GR, RAPHAEL PACI OU SIMILLAR</t>
  </si>
  <si>
    <t>MAT005950</t>
  </si>
  <si>
    <t>ARANDELA EM ALUMINIO FUNDIDO, COM GRADE E VIDRO OPTICO, MODELO RPI-3017/GR, RAPHAEL PACI OU SIMILLAR</t>
  </si>
  <si>
    <t>MAT006000</t>
  </si>
  <si>
    <t>ARDOSIA, COR FERRUGEM</t>
  </si>
  <si>
    <t>MAT006050</t>
  </si>
  <si>
    <t>ARDOSIA, PLACAS DE (40X40)CM</t>
  </si>
  <si>
    <t>MAT006100</t>
  </si>
  <si>
    <t>AREIA GROSSA LAVADA, COM TRANSPORTE</t>
  </si>
  <si>
    <t>MAT006200</t>
  </si>
  <si>
    <t>ARGAMASSA SUPERLIGA INTERIORES PORTOKOLL, PORTOBELLO OU SIMILAR</t>
  </si>
  <si>
    <t>MAT006210</t>
  </si>
  <si>
    <t>ARGAMASSA LIGAMAX PERFORMANCE OU SIMILAR</t>
  </si>
  <si>
    <t>MAT006250</t>
  </si>
  <si>
    <t>ARGILA EXPANDIDA COM GRANULOMETRIA FINA 2215</t>
  </si>
  <si>
    <t>MAT006300</t>
  </si>
  <si>
    <t>ARGILA EXPANDIDA COM GRANULOMETRIA FINA 3222</t>
  </si>
  <si>
    <t>MAT006350</t>
  </si>
  <si>
    <t>ARMACAO SECUNDARIA OU REX PARA 1 LINHA</t>
  </si>
  <si>
    <t>MAT006450</t>
  </si>
  <si>
    <t>ARMACAO SECUNDARIA OU REX PARA 3 LINHAS</t>
  </si>
  <si>
    <t>MAT006500</t>
  </si>
  <si>
    <t>ARMACAO SECUNDARIA OU REX PARA 4 LINHAS</t>
  </si>
  <si>
    <t>MAT006550</t>
  </si>
  <si>
    <t>MAT006600</t>
  </si>
  <si>
    <t>ARRUELA DE ALUMINIO, DE 3/4"</t>
  </si>
  <si>
    <t>MAT006650</t>
  </si>
  <si>
    <t>ARRUELA DE ALUMINIO, DE 1"</t>
  </si>
  <si>
    <t>MAT006750</t>
  </si>
  <si>
    <t>ARRUELA DE ALUMINIO, DE 1 1/2"</t>
  </si>
  <si>
    <t>MAT006800</t>
  </si>
  <si>
    <t>ARRUELA DE ALUMINIO, DE 2 1/2"</t>
  </si>
  <si>
    <t>MAT006850</t>
  </si>
  <si>
    <t>ARRUELA DE ALUMINIO, DE 3"</t>
  </si>
  <si>
    <t>MAT006900</t>
  </si>
  <si>
    <t>ARRUELA DE BORRACHA NATURAL OU SINTETICA, DE 50MM</t>
  </si>
  <si>
    <t>MAT006950</t>
  </si>
  <si>
    <t>ARRUELA DE BORRACHA NATURAL OU SINTETICA, DE 75MM</t>
  </si>
  <si>
    <t>MAT007000</t>
  </si>
  <si>
    <t>ARRUELA DE BORRACHA NATURAL OU SINTETICA, DE 100MM</t>
  </si>
  <si>
    <t>MAT007050</t>
  </si>
  <si>
    <t>ARRUELA DE BORRACHA NATURAL OU SINTETICA, DE 150MM</t>
  </si>
  <si>
    <t>MAT007100</t>
  </si>
  <si>
    <t>ARRUELA DE BORRACHA NATURAL OU SINTETICA, DE 200MM</t>
  </si>
  <si>
    <t>MAT007150</t>
  </si>
  <si>
    <t>ARRUELA DE BORRACHA NATURAL OU SINTETICA, DE 250MM</t>
  </si>
  <si>
    <t>MAT007200</t>
  </si>
  <si>
    <t>ARRUELA DE BORRACHA NATURAL OU SINTETICA, DE 300MM</t>
  </si>
  <si>
    <t>MAT007250</t>
  </si>
  <si>
    <t>ARRUELA DE BORRACHA PARA FLANGE, DE 400MM</t>
  </si>
  <si>
    <t>MAT007300</t>
  </si>
  <si>
    <t>MAT007350</t>
  </si>
  <si>
    <t>MAT007400</t>
  </si>
  <si>
    <t>MAT007450</t>
  </si>
  <si>
    <t>ARRUELA DE PRESSAO, DE 18MM</t>
  </si>
  <si>
    <t>MAT007500</t>
  </si>
  <si>
    <t>ARRUELA DE PRESSAO, PESADA, DE (12,70X2,50)MM</t>
  </si>
  <si>
    <t>MAT007550</t>
  </si>
  <si>
    <t>ARRUELA LISA DE ACO GALVANIZADA, DE 1/4"</t>
  </si>
  <si>
    <t>MAT007600</t>
  </si>
  <si>
    <t>ARRUELA LISA DE ACO GALVANIZADA, DE 5/16"</t>
  </si>
  <si>
    <t>MAT007650</t>
  </si>
  <si>
    <t>ARRUELA LISA DE ACO GALVANIZADA, DE 3/8"</t>
  </si>
  <si>
    <t>MAT007700</t>
  </si>
  <si>
    <t>ARRUELA LISA DE ACO GALVANIZADA, DE 5/8"</t>
  </si>
  <si>
    <t>MAT007750</t>
  </si>
  <si>
    <t>ARRUELA LISA DE ACO GALVANIZADA, DE 2"</t>
  </si>
  <si>
    <t>MAT007800</t>
  </si>
  <si>
    <t>ARRUELA LISA DE ACO INOX, DE 1/2"</t>
  </si>
  <si>
    <t>MAT007850</t>
  </si>
  <si>
    <t>MAT007880</t>
  </si>
  <si>
    <t>ASFALTO ECOLOGICO, MODIFICADO POR BORRACHA GRANULADA, TIPO ECOFLEX B, GRECA OU SIMILAR</t>
  </si>
  <si>
    <t>MAT007900</t>
  </si>
  <si>
    <t>ASFALTO DILUIDO TIPO CURA RAPIDA CR-250</t>
  </si>
  <si>
    <t>MAT007950</t>
  </si>
  <si>
    <t>ASFALTO DILUIDO A GRANEL CM-30</t>
  </si>
  <si>
    <t>MAT007960</t>
  </si>
  <si>
    <t>ASFALTO ADITIVADO COM POLIMERO PONTO DE AMOLECIMENTO SUPERIOR A 80OC</t>
  </si>
  <si>
    <t>MAT008000</t>
  </si>
  <si>
    <t>ASFALTO MODIFICADO COM POLIMERO TIPO SBS, BETUFLEX B - 80/60</t>
  </si>
  <si>
    <t>MAT008050</t>
  </si>
  <si>
    <t>ASFALTO OXIDADO TIPO III-25, SACO COM 50KG</t>
  </si>
  <si>
    <t>MAT008100</t>
  </si>
  <si>
    <t>ASFALTO PARA FIXAR TACOS DE ASSOALHO</t>
  </si>
  <si>
    <t>MAT008150</t>
  </si>
  <si>
    <t>ASPERSOR EM LATAO E TERMOPLASTICO, PARA IRRIGACAO DE GRAMADOS, GIRO DE 360O, ENTRADA DE 1/2"</t>
  </si>
  <si>
    <t>MAT008200</t>
  </si>
  <si>
    <t>ASSENTO EM POLIETILENO, PARA VASO SANITARIO, TIPO EXPORTACAO, TUPAN OU SIMILAR</t>
  </si>
  <si>
    <t>MAT008250</t>
  </si>
  <si>
    <t>ASSENTO EM POLIPROPILENO, PARA VASO SANITARIO, MODELO 500-100, CELITE OU SIMILAR</t>
  </si>
  <si>
    <t>MAT008300</t>
  </si>
  <si>
    <t>ASSENTO EM POLIETILENO, PARA VASO SANITARIO INFANTIL</t>
  </si>
  <si>
    <t>MAT008310</t>
  </si>
  <si>
    <t>ASSENTO EM POLIESTER P/VASO SANITARIO(DEF. FISICO) REF. AP52 LINHA VOGUE PLUS CONFORTO DECA/SIMILAR</t>
  </si>
  <si>
    <t>MAT008350</t>
  </si>
  <si>
    <t>AZULEJO BRANCO, DE PRIMEIRA, MEDINDO: (15X15)CM, KLABIN OU SIMILAR</t>
  </si>
  <si>
    <t>MAT008400</t>
  </si>
  <si>
    <t>AZULEJO BRANCO, BRILHANTE, EXTRA, MEDINDO: (15X15)CM, KLABIN OU SIMILAR</t>
  </si>
  <si>
    <t>MAT008450</t>
  </si>
  <si>
    <t>AZULEJO CORES DIVERSAS, DE PRIMEIRA, MEDINDO: (15X15)CM, KLABIN OU SIMILAR</t>
  </si>
  <si>
    <t>MAT008500</t>
  </si>
  <si>
    <t>AZULEJO CORES DIVERSAS, EXTRA, MEDINDO: (15X15)CM, KLABIN OU SIMILAR</t>
  </si>
  <si>
    <t>MAT008520</t>
  </si>
  <si>
    <t>BACIA SANITARIA DE LOUCA PARA DEFICIENTE FISICO REF. P-51 LINHA VOGUE PLUS CONFORTO DECA OU SIMILAR</t>
  </si>
  <si>
    <t>MAT008550</t>
  </si>
  <si>
    <t>BAINHA METALICA PRETA, DIAMETRO DE 75MM</t>
  </si>
  <si>
    <t>MAT008600</t>
  </si>
  <si>
    <t>BAINHA PLASTICA</t>
  </si>
  <si>
    <t>MAT008650</t>
  </si>
  <si>
    <t>BALDE DE PLASTICO, COR VERMELHA, DE 9 LITROS</t>
  </si>
  <si>
    <t>MAT008700</t>
  </si>
  <si>
    <t>BALIZADOR CILINDRICO DE CONCRETO PRE-FABRICADO, MODELO COPACABANA, COM DIAMETRO DE 40CM</t>
  </si>
  <si>
    <t>MAT008720</t>
  </si>
  <si>
    <t>BALIZADOR TIPO "RIO CIDADE OLEGARIO MACIEL" COM 830MM DE ALTURA EM TUBO GALVANIZADO E DIAMETRO DE 3"</t>
  </si>
  <si>
    <t>MAT008800</t>
  </si>
  <si>
    <t>MAT008900</t>
  </si>
  <si>
    <t>BANCA DE ACO INOXIDAVEL, EM CHAPA 20/304, MEDINDO: (200X55)CM, COM 1 CUBA, MEDINDO: (50X40X20)CM</t>
  </si>
  <si>
    <t>MAT008950</t>
  </si>
  <si>
    <t>BANCA DE ACO INOXIDAVEL, EM CHAPA 20/304, MEDINDO: (200X55)CM, COM 2 CUBAS, MEDINDO: (50X40X20)CM</t>
  </si>
  <si>
    <t>MAT009000</t>
  </si>
  <si>
    <t>BANCA DE ACO INOXIDAVEL, SECA, EM CHAPA 18/304, MEDINDO: (LX55)CM, SENDO L ATE 300CM</t>
  </si>
  <si>
    <t>MAT009050</t>
  </si>
  <si>
    <t>BANCA DE GRANITO CINZA ANDORINHA, COM ABERTURA PARA 1 CUBA, MEDINDO: (LX60X3)CM</t>
  </si>
  <si>
    <t>MAT009100</t>
  </si>
  <si>
    <t>BANCA DE MARMORE BRANCO NACIONAL, COM ABERTURA PARA 1 CUBA, MEDINDO: (LX60X3)CM</t>
  </si>
  <si>
    <t>MAT009150</t>
  </si>
  <si>
    <t>BANCA DE MARMORE BRANCO CINTILANTE, COM ABERTURA PARA 1 CUBA, MEDINDO: (LX60X3)CM</t>
  </si>
  <si>
    <t>MAT009200</t>
  </si>
  <si>
    <t>BANCA DE MARMORE SINTETICO, DE (100X50)CM, COM 1 CUBA</t>
  </si>
  <si>
    <t>MAT009250</t>
  </si>
  <si>
    <t>BANCA DE MARMORE SINTETICO, DE (120X50)CM, COM 1 CUBA</t>
  </si>
  <si>
    <t>MAT009300</t>
  </si>
  <si>
    <t>BANCA DE MARMORE SINTETICO, DE (140X55)CM, COM 1 CUBA</t>
  </si>
  <si>
    <t>MAT009350</t>
  </si>
  <si>
    <t>BANCA DE MARMORE SINTETICO, DE (150X55)CM, COM 1 CUBA</t>
  </si>
  <si>
    <t>MAT009400</t>
  </si>
  <si>
    <t>BANCA DE MARMORE SINTETICO, DE (160X55)CM, COM 1 CUBA</t>
  </si>
  <si>
    <t>MAT009450</t>
  </si>
  <si>
    <t>BANCA DE GRANITO CINZA ANDORINHA, SECA, MEDINDO: (LX60X3)CM</t>
  </si>
  <si>
    <t>MAT009500</t>
  </si>
  <si>
    <t>BANCA DE GRANITO PRETO, SECA, MEDINDO: (LX60X3)CM</t>
  </si>
  <si>
    <t>MAT009550</t>
  </si>
  <si>
    <t>BANCA DE MARMORE BRANCO NACIONAL, SECA, MEDINDO: (LX60X3)CM</t>
  </si>
  <si>
    <t>MAT009600</t>
  </si>
  <si>
    <t>BANCO DE CONCRETO ARMADO, SEM ENCOSTO, CANTOS ARREDONDADOS, DE (225X50X50)CM, MODELO B-7, NEOREX</t>
  </si>
  <si>
    <t>MAT009700</t>
  </si>
  <si>
    <t>BANCO RUSTICO EM MADEIRA APARELHADA, REFERENCIA M-25, PACTAPLAYGROUND OU SIMILAR</t>
  </si>
  <si>
    <t>MAT009750</t>
  </si>
  <si>
    <t>BANDEJA EM CHAPA DE FERRO GALVANIZADO, DE (15X15)CM, FIXADA SOBRE TUBO DE 1 1/2", ALTURA DE 100CM</t>
  </si>
  <si>
    <t>MAT009800</t>
  </si>
  <si>
    <t>BARRA DE MADEIRA APARELHADA, SECAO (2,5 X 20)CM - GRUPO I</t>
  </si>
  <si>
    <t>MAT009850</t>
  </si>
  <si>
    <t>BARRA CHATA DE ACO, DE 3/8"X1 1/4"</t>
  </si>
  <si>
    <t>MAT009900</t>
  </si>
  <si>
    <t>BARRA CHATA DE ACO, DE 1/2"X1/8"</t>
  </si>
  <si>
    <t>MAT009950</t>
  </si>
  <si>
    <t>MAT010000</t>
  </si>
  <si>
    <t>BARRA CHATA DE ACO, DE 1" X 3/16"</t>
  </si>
  <si>
    <t>MAT010050</t>
  </si>
  <si>
    <t>BARRA CHATA DE ACO, DE 1" X 1/8"</t>
  </si>
  <si>
    <t>MAT010100</t>
  </si>
  <si>
    <t>MAT010150</t>
  </si>
  <si>
    <t>BARRA CHATA DE ACO, DE 1.1/4"X1/4"</t>
  </si>
  <si>
    <t>MAT010200</t>
  </si>
  <si>
    <t>BARRA CHATA DE ACO, DE 1.1/2" X 1/4"</t>
  </si>
  <si>
    <t>MAT010250</t>
  </si>
  <si>
    <t>BARRA CHATA DE ACO, DE 1.1/2" X 3/8"</t>
  </si>
  <si>
    <t>MAT010300</t>
  </si>
  <si>
    <t>MAT010350</t>
  </si>
  <si>
    <t>BARRA CHATA DE ACO, DE 2" X 3/8"</t>
  </si>
  <si>
    <t>MAT010400</t>
  </si>
  <si>
    <t>BARRA CHATA DE ACO, DE 2" X 1/4"</t>
  </si>
  <si>
    <t>MAT010450</t>
  </si>
  <si>
    <t>BARRA CHATA DE ACO, DE 2"X 5/8"</t>
  </si>
  <si>
    <t>MAT010500</t>
  </si>
  <si>
    <t>BARRA CHATA DE ACO, DE 2"X 1/2"</t>
  </si>
  <si>
    <t>MAT010550</t>
  </si>
  <si>
    <t>MAT010600</t>
  </si>
  <si>
    <t>MAT010650</t>
  </si>
  <si>
    <t>BARRA CHATA DE ACO, DE 3" X 3/8"</t>
  </si>
  <si>
    <t>MAT010700</t>
  </si>
  <si>
    <t>MAT010750</t>
  </si>
  <si>
    <t>BARRA DE APOIO ANGULAR EM ACO INOXIDAVEL AISI 304, DE 1 1/4", INCLUSIVE MATERIAL DE FIXACAO</t>
  </si>
  <si>
    <t>MAT010800</t>
  </si>
  <si>
    <t>BARRA DE APOIO 90O, MODELO "L", (60X60)CM, EM ACO INOXIDAVEL AISI 304, DE 1 1/4", INCLUSIVE FIXACAO</t>
  </si>
  <si>
    <t>MAT010850</t>
  </si>
  <si>
    <t>BARRA CHATA DE ACO ASTM 588, DE 3"X1/4"</t>
  </si>
  <si>
    <t>MAT010900</t>
  </si>
  <si>
    <t>BARRA DE APOIO RETA, COM 50CM, EM ACO INOXIDAVEL AISI 304, DE 1 1/4", INCLUSIVE MATERIAL DE FIXACAO</t>
  </si>
  <si>
    <t>MAT010950</t>
  </si>
  <si>
    <t>BARRA DE APOIO PARA PIA/LAVATORIO, EM ACO INOXIDAVEL AISI 304, DE 1 1/4", INCLUSIVE FIXACAO</t>
  </si>
  <si>
    <t>MAT011000</t>
  </si>
  <si>
    <t>BARRA DE APOIO LATERAL, MODELO "P", EM ACO INOXIDAVEL AISI 304, DE 1 1/4", INCLUSIVE FIXACAO</t>
  </si>
  <si>
    <t>MAT011050</t>
  </si>
  <si>
    <t>BARRA DE RE-GALVANIZACAO, REFERENCIA T-319, ERICO OU SIMILAR</t>
  </si>
  <si>
    <t>MAT011100</t>
  </si>
  <si>
    <t>BARRA EM COBRE ESTANHADO, TIPO Z, PARA 600A</t>
  </si>
  <si>
    <t>MAT011150</t>
  </si>
  <si>
    <t>MAT011200</t>
  </si>
  <si>
    <t>BARRA QUADRADA DE ACO, DE 1/2"</t>
  </si>
  <si>
    <t>MAT011250</t>
  </si>
  <si>
    <t>MAT011300</t>
  </si>
  <si>
    <t>MAT011350</t>
  </si>
  <si>
    <t>BARRA QUADRADA DE ACO, DE 1 1/2"</t>
  </si>
  <si>
    <t>MAT011400</t>
  </si>
  <si>
    <t>MAT011450</t>
  </si>
  <si>
    <t>BARRA REDONDA DE ACO, DE 1 1/4"</t>
  </si>
  <si>
    <t>MAT011500</t>
  </si>
  <si>
    <t>MAT011550</t>
  </si>
  <si>
    <t>BARRA ROSQUEADA EM ACO INOX, DE 1,00MX1/2"</t>
  </si>
  <si>
    <t>MAT011600</t>
  </si>
  <si>
    <t>BASE DE FERRO RETANGULAR, PARA CAIXA SUBTERRANEA, MODELO QC-43, PADRAO TELERJ</t>
  </si>
  <si>
    <t>MAT011650</t>
  </si>
  <si>
    <t>BASE PARA FUSIVEL NH DE 630A</t>
  </si>
  <si>
    <t>MAT011900</t>
  </si>
  <si>
    <t>BASE E-40</t>
  </si>
  <si>
    <t>MAT011950</t>
  </si>
  <si>
    <t>BASE EM ACO ZINCADO, PARA SUSTENTACAO DE POSTE DE ACO RETO, TRAPEZOIDAL, DE ATE 7M, COM PORTINHOLA</t>
  </si>
  <si>
    <t>MAT012000</t>
  </si>
  <si>
    <t>BASE EM ACO ZINCADO, PARA SUSTENTACAO DE POSTE DE ACO RETO, TRAPEZOIDAL, DE 8 A 12M, COM PORTINHOLA</t>
  </si>
  <si>
    <t>MAT012150</t>
  </si>
  <si>
    <t>BASE SIMPLES, PARA TOPO DE POSTE, EM ACO GALVANIZADO, PARA FIXACAO DE 1 LUMINARIA LDRJ-07 OU 09</t>
  </si>
  <si>
    <t>MAT012600</t>
  </si>
  <si>
    <t>BEBEDOURO AC-080, DE 80 L/H, ELEGE OU SIMILAR</t>
  </si>
  <si>
    <t>MAT012650</t>
  </si>
  <si>
    <t>MAT012700</t>
  </si>
  <si>
    <t>BICO SPRINKLER SIDE WALL GB DE 1/2"</t>
  </si>
  <si>
    <t>MAT012725</t>
  </si>
  <si>
    <t>BIOMANTA VEGETAL E INSUMOS PARA ADUBACAO</t>
  </si>
  <si>
    <t>MAT012750</t>
  </si>
  <si>
    <t>BLINDAGEM PARA SALAS RADIOLOGICAS EM CHAPAS DE CHUMBO, COM ESPESSURA DE 1MM</t>
  </si>
  <si>
    <t>MAT012800</t>
  </si>
  <si>
    <t>BLINDAGEM PARA SALAS RADIOLOGICAS EM CHAPAS DE CHUMBO, COM ESPESSURA DE 2MM</t>
  </si>
  <si>
    <t>MAT012850</t>
  </si>
  <si>
    <t>BLINDAGEM PARA SALAS RADIOLOGICAS EM CHAPAS DE CHUMBO, COM ESPESSURA DE 3MM</t>
  </si>
  <si>
    <t>MAT012900</t>
  </si>
  <si>
    <t>BLIN-MASSA, COMPOSTA DE BARITA, CATALIZADORES, ACELERADORES E AGLOMERANTES</t>
  </si>
  <si>
    <t>MAT012950</t>
  </si>
  <si>
    <t>BLOCO CERAMICO ESTRUTURAL, DE (14X19X29)CM</t>
  </si>
  <si>
    <t>MAT013000</t>
  </si>
  <si>
    <t>BLOCO CERAMICO ESTRUTURAL, TIPO "L", DE (14X19X29)CM</t>
  </si>
  <si>
    <t>MAT013050</t>
  </si>
  <si>
    <t>BLOCO CERAMICO ESTRUTURAL, TIPO "U", DE (14X19X29)CM</t>
  </si>
  <si>
    <t>MAT013100</t>
  </si>
  <si>
    <t>BLOCO DE CONCRETO CELULAR, MEDINDO: (10X30X60)CM</t>
  </si>
  <si>
    <t>MAT013150</t>
  </si>
  <si>
    <t>BLOCO DE CONCRETO ESTRUTURAL, DE (15X20X40)CM</t>
  </si>
  <si>
    <t>MAT013200</t>
  </si>
  <si>
    <t>BLOCO DE CONCRETO ESTRUTURAL, DE (19X19X39)CM</t>
  </si>
  <si>
    <t>MAT013250</t>
  </si>
  <si>
    <t>BLOCO DE CONCRETO INTERTRAVADO, MEDINDO (40X40X20)CM, TERRAE W, SEM JARDINEIRA, EXCLUSIVE TRANSPORTE</t>
  </si>
  <si>
    <t>MAT013300</t>
  </si>
  <si>
    <t>BLOCO DE CONCRETO PARA PAVIMENTO INTERTRAVADO, COLORIDO, RESISTENCIA DE 35MPA, ESPESSURA DE 6CM</t>
  </si>
  <si>
    <t>MAT013350</t>
  </si>
  <si>
    <t>BLOCO DE CONCRETO PARA PAVIMENTO INTERTRAVADO, COLORIDO, RESISTENCIA DE 35MPA, ESPESSURA DE 8CM</t>
  </si>
  <si>
    <t>MAT013400</t>
  </si>
  <si>
    <t>BLOCO DE CONCRETO PARA PAVIMENTO INTERTRAVADO, COLORIDO, RESISTENCIA DE 35MPA, ESPESSURA DE 10CM</t>
  </si>
  <si>
    <t>MAT013450</t>
  </si>
  <si>
    <t>BLOCO DE CONCRETO PARA PAVIMENTO INTERTRAVADO, COR NATURAL, RESISTENCIA DE 35MPA, ESPESSURA DE 6CM</t>
  </si>
  <si>
    <t>MAT013500</t>
  </si>
  <si>
    <t>BLOCO DE CONCRETO PARA PAVIMENTO INTERTRAVADO, COR NATURAL, RESISTENCIA DE 35MPA, ESPESSURA DE 8CM</t>
  </si>
  <si>
    <t>MAT013550</t>
  </si>
  <si>
    <t>BLOCO DE CONCRETO PARA PAVIMENTO INTERTRAVADO, COR NATURAL, RESISTENCIA DE 35MPA, ESPESSURA DE 10CM</t>
  </si>
  <si>
    <t>MAT013600</t>
  </si>
  <si>
    <t>BLOCO DE CONCRETO PARA PAVIMENTO INTERTRAVADO, COR NATURAL, RESISTENCIA DE 50MPA, ESPESSURA DE 10CM</t>
  </si>
  <si>
    <t>MAT013650</t>
  </si>
  <si>
    <t>BLOCO DE CONCRETO, INTERTRAVADO, MEDINDO (40X40X20)CM, TERRAE F, COM JARDINEIRA, TERRAE OU SIMILAR</t>
  </si>
  <si>
    <t>MAT013700</t>
  </si>
  <si>
    <t>BLOCO DE CONCRETO PRENSADO, DE (10X20X40)CM</t>
  </si>
  <si>
    <t>MAT013750</t>
  </si>
  <si>
    <t>BLOCO DE CONCRETO PRENSADO, DE (15X20X40)CM</t>
  </si>
  <si>
    <t>MAT013800</t>
  </si>
  <si>
    <t>BLOCO DE CONCRETO PRENSADO, DE (20X20X40)CM</t>
  </si>
  <si>
    <t>MAT013850</t>
  </si>
  <si>
    <t>BLOCO DE CONCRETO VAZADO, CONCREGRAMA CGD, DE (50X50X10)CM, NEO-REX OU SIMILAR</t>
  </si>
  <si>
    <t>MAT013900</t>
  </si>
  <si>
    <t>BLOCO DE CONCRETO VAZADO, CONCREGRAMA CG7, DE (60X45X7,5)CM, NEO-REX OU SIMILAR</t>
  </si>
  <si>
    <t>MAT013950</t>
  </si>
  <si>
    <t>BLOCO DE VENTILACAO VAZADO, DE VIDRO PRENSADO, LISO, MEDINDO: (19X8X9,5)CM</t>
  </si>
  <si>
    <t>MAT014000</t>
  </si>
  <si>
    <t>BLOCO DE VIDRO NACIONAL, CANELADO, DE (19X19X8)CM</t>
  </si>
  <si>
    <t>MAT014050</t>
  </si>
  <si>
    <t>BLOCO DE VIDRO NACIONAL, MODELO DO, DE (19X19X8)CM, INCOLOR, VIDROMATONE OU SIMILAR</t>
  </si>
  <si>
    <t>MAT014100</t>
  </si>
  <si>
    <t>BLOCO SEMAFORICO PARA PEDESTRE OU CICLOVIA, EM ALUMINIO , COM 2 (DOIS) MODULOS FOCAIS</t>
  </si>
  <si>
    <t>MAT014110</t>
  </si>
  <si>
    <t>BLOCO SEMAFORICO PARA PEDESTRE COM 2 (DOIS) MODULOS FOCAIS DE 200MM DE DIAMETRO A LED, COMPREENDENDO</t>
  </si>
  <si>
    <t>MAT014115</t>
  </si>
  <si>
    <t>BLOCO SEMAFORICO REPETIDOR COM 3 (TRES) MODULOS FOCAIS DE 200MM DE DIAMETRO A LED, COBRE-FOCOS, ANTE</t>
  </si>
  <si>
    <t>MAT014130</t>
  </si>
  <si>
    <t>BLOCO SEMAFORICO PRINCIPAL COM 3 (TRES) MODULOS FOCAIS DE 300MM DE DIAMETRO A LED, COBRE-FOCOS, ANTE</t>
  </si>
  <si>
    <t>MAT014150</t>
  </si>
  <si>
    <t>BLOCO SEMAFORICO PRINCIPAL, EM ALUMINIO, COM 3 (TRES) MODULOS FOCAIS PARA LENTES DE 300MM</t>
  </si>
  <si>
    <t>MAT014200</t>
  </si>
  <si>
    <t>BLOCO SEMAFORICO REPETIDOR, EM ALUMINIO, COM 3 (TRES) MODULOS FOCAIS PARA LENTES DE 200MM</t>
  </si>
  <si>
    <t>MAT014250</t>
  </si>
  <si>
    <t>BLOCO TRIFASICO, EM BASE DE MARMORE, PARA FUSIVEIS DE 600A, PADRAO RIOLUZ</t>
  </si>
  <si>
    <t>MAT014400</t>
  </si>
  <si>
    <t>BOBINA CORRUGADA DE ALUMINIO E KRAFT, LARGURA DE 910MM, ESPESSURA DE 0,15MM</t>
  </si>
  <si>
    <t>MAT014450</t>
  </si>
  <si>
    <t>BOCA DE LOBO DE FERRO FUNDIDO, DE 80KG</t>
  </si>
  <si>
    <t>MAT014500</t>
  </si>
  <si>
    <t>BOCAL AQUAPLUV BEIRAL OU SIMILAR, DE (125X88)MM</t>
  </si>
  <si>
    <t>MAT014550</t>
  </si>
  <si>
    <t>BOLSA DE LIGACAO PARA VASO</t>
  </si>
  <si>
    <t>MAT014600</t>
  </si>
  <si>
    <t>MAT014650</t>
  </si>
  <si>
    <t>BORBOLETA FUNDIDA EM LATAO, REFERENCIA 2041, VOLTAMP OU SIMILAR</t>
  </si>
  <si>
    <t>MAT014700</t>
  </si>
  <si>
    <t>BOTAO DE COMANDO, MODELO RAFIX K3-01, SIEMENS OU SIMILAR</t>
  </si>
  <si>
    <t>MAT014750</t>
  </si>
  <si>
    <t>BOTIJAO DE GAS COM 13KG, EXCLUSIVE O VASILHAME</t>
  </si>
  <si>
    <t>MAT014800</t>
  </si>
  <si>
    <t>BOTIJAO DE GAS COM 45KG, EXCLUSIVE O VASILHAME</t>
  </si>
  <si>
    <t>MAT014850</t>
  </si>
  <si>
    <t>BOTIJAO PARA GAS COM 13 KG, EXCLUSIVE O GAS</t>
  </si>
  <si>
    <t>MAT014900</t>
  </si>
  <si>
    <t>BOTIJAO PARA GAS COM 45 KG, EXCLUSIVE O GAS</t>
  </si>
  <si>
    <t>MAT014950</t>
  </si>
  <si>
    <t>BOTOEIRA PARA ACIONAMENTO DE CONTROLADOR SEMAFORICO PARA ATUACAO DE PEDESTRE</t>
  </si>
  <si>
    <t>MAT015050</t>
  </si>
  <si>
    <t>BOX RETO DE ALUMINIO, DE 1"</t>
  </si>
  <si>
    <t>MAT015150</t>
  </si>
  <si>
    <t>BOX CURVO DE ALUMINIO, DE 1 1/2"</t>
  </si>
  <si>
    <t>MAT015200</t>
  </si>
  <si>
    <t>BOX CURVO DE ALUMINIO, DE 2"</t>
  </si>
  <si>
    <t>MAT015250</t>
  </si>
  <si>
    <t>BOX CURVO DE ALUMINIO, DE 2 1/2"</t>
  </si>
  <si>
    <t>MAT015300</t>
  </si>
  <si>
    <t>MAT015350</t>
  </si>
  <si>
    <t>BOX CURVO DE ALUMINIO, DE 4"</t>
  </si>
  <si>
    <t>MAT015400</t>
  </si>
  <si>
    <t>BOX RETO DE ALUMINIO, DE 4"</t>
  </si>
  <si>
    <t>MAT015450</t>
  </si>
  <si>
    <t>BRACADEIRA AQUAPLUV BEIRAL OU SIMILAR, DE 88</t>
  </si>
  <si>
    <t>MAT015500</t>
  </si>
  <si>
    <t>MAT015550</t>
  </si>
  <si>
    <t>BRACADEIRA DE ACO GALVANIZADO, TIPO COPO, DE 1/2"</t>
  </si>
  <si>
    <t>MAT015600</t>
  </si>
  <si>
    <t>BRACADEIRA DE ACO GALVANIZADO, TIPO COPO, DE 3/4"</t>
  </si>
  <si>
    <t>MAT015650</t>
  </si>
  <si>
    <t>BRACADEIRA DE ACO GALVANIZADO, TIPO COPO, DE 1"</t>
  </si>
  <si>
    <t>MAT015700</t>
  </si>
  <si>
    <t>BRACADEIRA DE ACO GALVANIZADO, TIPO COPO, DE 1 1/2"</t>
  </si>
  <si>
    <t>MAT015750</t>
  </si>
  <si>
    <t>BRACADEIRA DE ACO GALVANIZADO, TIPO COPO, DE 2"</t>
  </si>
  <si>
    <t>MAT015800</t>
  </si>
  <si>
    <t>BRACADEIRA DE ACO GALVANIZADO, TIPO COPO, DE 3"</t>
  </si>
  <si>
    <t>MAT015850</t>
  </si>
  <si>
    <t>BRACADEIRA DE ACO GALVANIZADO, TIPO ROSCA SEM FIM, DE 1/2"X9MM</t>
  </si>
  <si>
    <t>MAT015900</t>
  </si>
  <si>
    <t>BRACADEIRA DE ACO GALVANIZADO, SIMPLES, TIPO "U", PARA TUBO DE 1 1/2"</t>
  </si>
  <si>
    <t>MAT016000</t>
  </si>
  <si>
    <t>BRACADEIRA DE ACO INOXIDAVEL, TIPO ROSCA SEM FIM, DE 1/2"X9MM</t>
  </si>
  <si>
    <t>MAT016050</t>
  </si>
  <si>
    <t>BRACADEIRA DE NYLON, JUNTA-CABO, MEDINDO: (200X4,5)MM, MODELO BN, FISCHER OU SIMILAR</t>
  </si>
  <si>
    <t>MAT016100</t>
  </si>
  <si>
    <t>BRACO CROMADO, DE 1/2", PARA CHUVEIRO ELETRICO</t>
  </si>
  <si>
    <t>MAT016200</t>
  </si>
  <si>
    <t>BRACO CURVO DE ACO GALVANIZADO, DIAMETRO EXTERNO DE 48MM, PROJECAO HORIZONTAL DE 1770MM</t>
  </si>
  <si>
    <t>MAT016250</t>
  </si>
  <si>
    <t>BRACO CURVO DE ACO GALVANIZADO, DIAMETRO EXTERNO DE 48MM, PROJECAO HORIZONTAL DE 2500MM</t>
  </si>
  <si>
    <t>MAT016300</t>
  </si>
  <si>
    <t>BRACO CURVO DE ACO GALVANIZADO, DIAMETRO EXTERNO DE 60,30MM, PROJECAO HORIZONTAL DE 2500MM</t>
  </si>
  <si>
    <t>MAT016350</t>
  </si>
  <si>
    <t>BRACO CURVO DE ACO GALVANIZADO, DIAMETRO EXTERNO DE 60,30MM, PROJECAO HORIZONTAL DE 3500MM</t>
  </si>
  <si>
    <t>MAT016400</t>
  </si>
  <si>
    <t>BRACO DE ACO GALVANIZADO, PARA CAMERA DE TV, COM PROJECAO DE 1,20M</t>
  </si>
  <si>
    <t>MAT016650</t>
  </si>
  <si>
    <t>BRACO EM ACO GALVANIZADO A FOGO, COM DIAMETRO DE 88,9MM, ESPESSURA DE 3,35MM E PROJECAO DE 4,37MM</t>
  </si>
  <si>
    <t>MAT016675</t>
  </si>
  <si>
    <t>BRACO RETO EM ACO DE BAIXO TEOR DE CARBONO SAE 1010/1020 COM 0,20 DE PROJECAO HORIZONTAL, DIAM. 48MM</t>
  </si>
  <si>
    <t>MAT016680</t>
  </si>
  <si>
    <t>BRACO RETO EM ACO DE BAIXO TEOR DE CARBONO SAE 1010/1020 COM 0,57 DE PROJECAO HORIZONTAL, DIAM. 48MM</t>
  </si>
  <si>
    <t>MAT016700</t>
  </si>
  <si>
    <t>BRACO PROJETADO, GALVANIZADO A FOGO E PINTADO, CONICO CONTINUO, PARA SINALIZACAO, PROJECAO 2,80M</t>
  </si>
  <si>
    <t>MAT016750</t>
  </si>
  <si>
    <t>BRACO PROJETADO, GALVANIZADO A FOGO E PINTADO, CONICO CONTINUO, PARA SINALIZACAO, PROJECAO 3,70M</t>
  </si>
  <si>
    <t>MAT016800</t>
  </si>
  <si>
    <t>BRACO PROJETADO, GALVANIZADO A FOGO E PINTADO, CONICO CONTINUO, PARA SINALIZACAO, PROJECAO 4,70M</t>
  </si>
  <si>
    <t>MAT016860</t>
  </si>
  <si>
    <t>BRACO PROJETADO DE ACO PARA SUSTENTACAO DE SEMAFORO E PLACA ATE 4,50M2, GALVANIZADO A FOGO, PARA FIX</t>
  </si>
  <si>
    <t>MAT017550</t>
  </si>
  <si>
    <t>BRINQUEDO-ESCADA ARVORE, EM MADEIRA APARELHADA, REFERENCIA M-07, PACTAPLAYGROUND OU SIMILAR</t>
  </si>
  <si>
    <t>MAT018400</t>
  </si>
  <si>
    <t>BRITA CORRIDA, COM TRANSPORTE</t>
  </si>
  <si>
    <t>MAT018450</t>
  </si>
  <si>
    <t>BRITA NO 0, COM TRANSPORTE</t>
  </si>
  <si>
    <t>MAT018500</t>
  </si>
  <si>
    <t>BRITA NO 1, COM TRANSPORTE</t>
  </si>
  <si>
    <t>MAT018550</t>
  </si>
  <si>
    <t>BRITA NO 2, COM TRANSPORTE</t>
  </si>
  <si>
    <t>MAT018600</t>
  </si>
  <si>
    <t>BRITA NO 3, COM TRANSPORTE</t>
  </si>
  <si>
    <t>MAT018650</t>
  </si>
  <si>
    <t>BROCA COM PONTA DE METAL DURO WIDIA OU SIMILAR, SERIE 12, COM HASTE DE 7/8", MEDINDO: (400X41)MM</t>
  </si>
  <si>
    <t>MAT018700</t>
  </si>
  <si>
    <t>BROCA COM PONTA DE METAL DURO WIDIA OU SIMILAR, SERIE 12, COM HASTE DE 7/8", MEDINDO: (800X40)MM</t>
  </si>
  <si>
    <t>MAT018750</t>
  </si>
  <si>
    <t>BROCA COM PONTA DE METAL DURO WIDIA OU SIMILAR, SERIE 12, COM HASTE DE 7/8", MEDINDO: (1600X39)MM</t>
  </si>
  <si>
    <t>MAT018800</t>
  </si>
  <si>
    <t>BROCA COM PONTA DE METAL DURO WIDIA OU SIMILAR, SERIE 12, COM HASTE DE 7/8", MEDINDO: (2400X38)MM</t>
  </si>
  <si>
    <t>MAT018850</t>
  </si>
  <si>
    <t>BROCA COM PONTA DE METAL DURO WIDIA OU SIMILAR, SERIE 12, COM HASTE DE 7/8", MEDINDO: (3200X37)MM</t>
  </si>
  <si>
    <t>MAT018900</t>
  </si>
  <si>
    <t>BUCHA DE ALUMINIO, DE 1/2"</t>
  </si>
  <si>
    <t>MAT018950</t>
  </si>
  <si>
    <t>BUCHA DE ALUMINIO, DE 3/4"</t>
  </si>
  <si>
    <t>MAT019000</t>
  </si>
  <si>
    <t>BUCHA DE ALUMINIO, DE 1"</t>
  </si>
  <si>
    <t>MAT019100</t>
  </si>
  <si>
    <t>BUCHA DE ALUMINIO, DE 1 1/2"</t>
  </si>
  <si>
    <t>MAT019150</t>
  </si>
  <si>
    <t>BUCHA DE ALUMINIO, DE 2 1/2"</t>
  </si>
  <si>
    <t>MAT019200</t>
  </si>
  <si>
    <t>BUCHA DE ALUMINIO, DE 3"</t>
  </si>
  <si>
    <t>MAT019250</t>
  </si>
  <si>
    <t>BUCHA DE NYLON S-04</t>
  </si>
  <si>
    <t>MAT019300</t>
  </si>
  <si>
    <t>BUCHA DE NYLON S-05</t>
  </si>
  <si>
    <t>MAT019350</t>
  </si>
  <si>
    <t>BUCHA DE NYLON S-06</t>
  </si>
  <si>
    <t>MAT019400</t>
  </si>
  <si>
    <t>BUCHA DE NYLON S-08</t>
  </si>
  <si>
    <t>MAT019450</t>
  </si>
  <si>
    <t>BUCHA DE NYLON S-12</t>
  </si>
  <si>
    <t>MAT019550</t>
  </si>
  <si>
    <t>BUCHA GALVANIZADA DE REDUCAO, DIAMETRO NOMINAL DE (2"X1")</t>
  </si>
  <si>
    <t>MAT019600</t>
  </si>
  <si>
    <t>BUCHA GALVANIZADA DE REDUCAO, DIAMETRO NOMINAL DE (2 1/2"X1 1/2")</t>
  </si>
  <si>
    <t>MAT019650</t>
  </si>
  <si>
    <t>BUCHA DE REDUCAO DE FERRO FUNDIDO, DE (75X50)MM</t>
  </si>
  <si>
    <t>MAT019700</t>
  </si>
  <si>
    <t>BUCHA DE REDUCAO DE LATAO, DE 3/4"X1/2"</t>
  </si>
  <si>
    <t>MAT019750</t>
  </si>
  <si>
    <t>BUCHA DE REDUCAO DE PVC RIGIDO, DE 3/4"X1/2"</t>
  </si>
  <si>
    <t>MAT019800</t>
  </si>
  <si>
    <t>BUCHA DE REDUCAO DE PVC RIGIDO, LONGA, SOLDAVEL, DE (50X32)MM</t>
  </si>
  <si>
    <t>MAT019850</t>
  </si>
  <si>
    <t>CABECEIRA DE PVC COM SAIDA DE 40MM, MODELO TBC 130, SUPRA OU SIMILAR</t>
  </si>
  <si>
    <t>MAT019900</t>
  </si>
  <si>
    <t>CABECEIRA DIREITA AQUAPLUV BEIRAL OU SIMILAR, DE 125MM</t>
  </si>
  <si>
    <t>MAT019950</t>
  </si>
  <si>
    <t>CABECEIRA ESQUERDA AQUAPLUV BEIRAL OU SIMILAR, DE 125MM</t>
  </si>
  <si>
    <t>MAT020000</t>
  </si>
  <si>
    <t>CABIDE DE LOUCA, DE 4"X2", COR BRANCA, SIMPLES</t>
  </si>
  <si>
    <t>MAT020050</t>
  </si>
  <si>
    <t>CABINE EM RESINA DE POLIESTER REFORCADA COM FIBRA DE VIDRO, DE (2,80X2,16X2,32)M</t>
  </si>
  <si>
    <t>MAT020100</t>
  </si>
  <si>
    <t>CABO DE ACO GALVANIZADO COM ALMA DE FIBRA, 6 PERNAS DE 19 FIOS, DE 3/16"</t>
  </si>
  <si>
    <t>MAT020150</t>
  </si>
  <si>
    <t>CABO DE ACO GALVANIZADO COM ALMA DE FIBRA, 6 PERNAS DE 19 FIOS, DE 3/8"</t>
  </si>
  <si>
    <t>MAT020200</t>
  </si>
  <si>
    <t>CABO DE ACO GALVANIZADO COM ALMA DE FIBRA, 6 PERNAS DE 19 FIOS, DE 1/2"</t>
  </si>
  <si>
    <t>MAT020250</t>
  </si>
  <si>
    <t>CABO DE ACO GALVANIZADO COM ALMA DE FIBRA, 6 PERNAS DE 19 FIOS, DE 5/8"</t>
  </si>
  <si>
    <t>MAT020300</t>
  </si>
  <si>
    <t>CABO DE ACO POLIDO COM ALMA DE FIBRA, 6 PERNAS DE 19 FIOS, DE 1/2"</t>
  </si>
  <si>
    <t>MAT020350</t>
  </si>
  <si>
    <t>CABO DE ACO POLIDO COM ALMA DE FIBRA, 6 PERNAS DE 19 FIOS, DE 3/4"</t>
  </si>
  <si>
    <t>MAT020400</t>
  </si>
  <si>
    <t>CABO DE ACO POLIDO COM ALMA DE FIBRA, 6 PERNAS DE 19 FIOS, DE 3/8"</t>
  </si>
  <si>
    <t>MAT020450</t>
  </si>
  <si>
    <t>CABO DE ACO POLIDO COM ALMA DE FIBRA, 6 PERNAS DE 19 FIOS, DE 5/8"</t>
  </si>
  <si>
    <t>MAT020460</t>
  </si>
  <si>
    <t>CABO DE ALUMINIO, SECAO DE 10MM2, CLASSE 2, ISOLAMENTO 1KV EM XLPE OU EPR, CAPA PVC PRETA</t>
  </si>
  <si>
    <t>MAT020466</t>
  </si>
  <si>
    <t>CABO DE ALUMINIO, SECAO DE 25MM2, CLASSE 2, ISOLAMENTO 1KV EM XLPE OU EPR, CAPA PVC PRETA</t>
  </si>
  <si>
    <t>MAT020500</t>
  </si>
  <si>
    <t>CABO DE ALUMINIO NU, COM ALMA DE ACO (CAA), DE 1/0AWG</t>
  </si>
  <si>
    <t>MAT020550</t>
  </si>
  <si>
    <t>MAT020553</t>
  </si>
  <si>
    <t>CABO DE ALUMINIO MULTIPLEXADO AUTO SUSTENTADO,ISOLAMENTO 1KV, XLPE,SECAO 25MM2 (2X1X25+25), NBR 8182</t>
  </si>
  <si>
    <t>MAT020560</t>
  </si>
  <si>
    <t>CABO DE ALUMINIO MULTIPLEXADO AUTO SUSTENTADO,ISOLAMENTO 1KV, XLPE,SECAO 16MM2 (3X1X16+16), NBR 8182</t>
  </si>
  <si>
    <t>MAT020600</t>
  </si>
  <si>
    <t>MAT020651</t>
  </si>
  <si>
    <t>CABO DE ALUMINIO, CLASSE 2, ISOLAMENTO 1KV, XLPE OU EPR, COM COBERTURA EM PVC NA COR PRETA, DE 50MM2</t>
  </si>
  <si>
    <t>MAT020700</t>
  </si>
  <si>
    <t>CABO DE ALUMINIO, CLASSE 2, PARA 1KV, XLPE OU EPR, COM COBERTURA EM PVC NA COR PRETA, DE 16MM2</t>
  </si>
  <si>
    <t>MAT020750</t>
  </si>
  <si>
    <t>CABO DE ALUMINIO, CLASSE 2, PARA 1KV, XLPE OU EPR, COM COBERTURA EM PVC NA COR PRETA, DE 35MM2</t>
  </si>
  <si>
    <t>MAT020800</t>
  </si>
  <si>
    <t>MAT020850</t>
  </si>
  <si>
    <t>CABO DE COBRE ESTANHADO, MULTIPLO PARA COMANDO, 1KV, XLPE/90OC, DE 9X1,5MM2</t>
  </si>
  <si>
    <t>MAT020900</t>
  </si>
  <si>
    <t>CABO DE COBRE ESTANHADO, MULTIPLO PARA COMANDO, 1KV, XLPE/90OC, DE 7X2,5MM2</t>
  </si>
  <si>
    <t>MAT020950</t>
  </si>
  <si>
    <t>CABO DE COBRE ESTANHADO, MULTIPLO PARA COMANDO, 1KV, XLPE/90OC, DE 4X6MM2</t>
  </si>
  <si>
    <t>MAT021000</t>
  </si>
  <si>
    <t>CABO DE COBRE ESTANHADO, MULTIPLO PARA COMANDO, 1KV, XLPE/90OC, DE 4X10MM2</t>
  </si>
  <si>
    <t>MAT021050</t>
  </si>
  <si>
    <t>CABO DE COBRE FLEXIVEL, 750V, PVC/70OC, DE 0,75MM2</t>
  </si>
  <si>
    <t>MAT021100</t>
  </si>
  <si>
    <t>CABO DE COBRE FLEXIVEL, 750V, PVC/70OC, DE 1,5MM2</t>
  </si>
  <si>
    <t>MAT021150</t>
  </si>
  <si>
    <t>CABO DE COBRE FLEXIVEL, 750V, PVC/70OC, DE 16MM2</t>
  </si>
  <si>
    <t>CABO DE COBRE FLEXIVEL, 750V, PVC/70OC, DE: (2 X 1,50MM2)</t>
  </si>
  <si>
    <t>MAT021250</t>
  </si>
  <si>
    <t>CABO DE COBRE FLEXIVEL, 750V, PVC/70OC, DE: (2 X 4MM2)</t>
  </si>
  <si>
    <t>MAT021300</t>
  </si>
  <si>
    <t>CABO DE COBRE FLEXIVEL, 750V, PVC/70OC, DE: (2 X 6MM2)</t>
  </si>
  <si>
    <t>MAT021350</t>
  </si>
  <si>
    <t>CABO DE COBRE FLEXIVEL, 750V, PVC/70OC, DE: (2X10MM2)</t>
  </si>
  <si>
    <t>MAT021400</t>
  </si>
  <si>
    <t>CABO DE COBRE FLEXIVEL, 750V, PVC/70OC, DE: (3 X 1MM2)</t>
  </si>
  <si>
    <t>MAT021450</t>
  </si>
  <si>
    <t>CABO DE COBRE FLEXIVEL, 750V, PVC/70OC, DE: (3 X 1,50MM2)</t>
  </si>
  <si>
    <t>MAT021500</t>
  </si>
  <si>
    <t>CABO DE COBRE FLEXIVEL, 750V, PVC/70OC, DE: (3 X 2,50MM2)</t>
  </si>
  <si>
    <t>MAT021550</t>
  </si>
  <si>
    <t>CABO DE COBRE FLEXIVEL, 750V, PVC/70OC, DE: (3 X 4MM2)</t>
  </si>
  <si>
    <t>MAT021600</t>
  </si>
  <si>
    <t>CABO DE COBRE FLEXIVEL, 750V, PVC/70OC, DE: (3 X 6MM2)</t>
  </si>
  <si>
    <t>MAT021650</t>
  </si>
  <si>
    <t>CABO DE COBRE FLEXIVEL, 750V, PVC/70OC, DE: (3X10MM2)</t>
  </si>
  <si>
    <t>MAT021700</t>
  </si>
  <si>
    <t>CABO DE COBRE FLEXIVEL, 750V, PVC/70OC, DE: (3X16MM2)</t>
  </si>
  <si>
    <t>MAT021750</t>
  </si>
  <si>
    <t>CABO DE COBRE FLEXIVEL, 750V, PVC/70OC, DE: (4 X 4MM2)</t>
  </si>
  <si>
    <t>MAT021800</t>
  </si>
  <si>
    <t>CABO DE COBRE FLEXIVEL, 750V, PVC/70OC, DE: (4X10MM2)</t>
  </si>
  <si>
    <t>MAT021850</t>
  </si>
  <si>
    <t>CABO DE COBRE FLEXIVEL, PVC/70OC, CATEGORIA 5, PE (0,95MM), 4 PARES, 8 VIAS, 24AWG</t>
  </si>
  <si>
    <t>MAT021900</t>
  </si>
  <si>
    <t>CABO DE COBRE NU, DE 6MM2 (1KG = 18,87 METROS)</t>
  </si>
  <si>
    <t>MAT021950</t>
  </si>
  <si>
    <t>CABO DE COBRE NU, DE 16MM2 (1KG = 7,04 METROS)</t>
  </si>
  <si>
    <t>MAT022000</t>
  </si>
  <si>
    <t>CABO DE COBRE NU, DE 25MM2 (1KG = 4,51 METROS)</t>
  </si>
  <si>
    <t>MAT022050</t>
  </si>
  <si>
    <t>CABO DE COBRE NU, DE 35MM2 (1KG = 3,16 METROS)</t>
  </si>
  <si>
    <t>MAT022100</t>
  </si>
  <si>
    <t>CABO DE COBRE NU, DE 50MM2 (1KG = 2,27 METROS)</t>
  </si>
  <si>
    <t>MAT022150</t>
  </si>
  <si>
    <t>CABO DE COBRE NU, DE 240MM2 (1KG = 0,47 METROS)</t>
  </si>
  <si>
    <t>MAT022200</t>
  </si>
  <si>
    <t>CABO DE COBRE RIGIDO, 15KV, EPR/XLPE, DE 25MM2</t>
  </si>
  <si>
    <t>MAT022250</t>
  </si>
  <si>
    <t>CABO DE COBRE RIGIDO, 15KV, EPR/90OC, DE 50MM2</t>
  </si>
  <si>
    <t>MAT022300</t>
  </si>
  <si>
    <t>CABO DE COBRE RIGIDO, 1KV, PVC/70OC, DE 1,50MM2</t>
  </si>
  <si>
    <t>MAT022350</t>
  </si>
  <si>
    <t>CABO DE COBRE RIGIDO, 1KV, PVC/70OC, DE 2,50MM2</t>
  </si>
  <si>
    <t>MAT022400</t>
  </si>
  <si>
    <t>CABO DE COBRE RIGIDO, 1KV, PVC/70OC, DE 4MM2</t>
  </si>
  <si>
    <t>MAT022450</t>
  </si>
  <si>
    <t>CABO DE COBRE RIGIDO, 1KV, PVC/70OC, DE 6MM2</t>
  </si>
  <si>
    <t>MAT022500</t>
  </si>
  <si>
    <t>CABO DE COBRE RIGIDO, 1KV, PVC/70OC, DE 10MM2</t>
  </si>
  <si>
    <t>MAT022550</t>
  </si>
  <si>
    <t>CABO DE COBRE RIGIDO, 1KV, PVC/70OC, DE 16MM2</t>
  </si>
  <si>
    <t>MAT022600</t>
  </si>
  <si>
    <t>CABO DE COBRE RIGIDO, 1KV, PVC/70OC, DE 25MM2</t>
  </si>
  <si>
    <t>MAT022650</t>
  </si>
  <si>
    <t>CABO DE COBRE RIGIDO, 1KV, PVC/70OC, DE 35MM2</t>
  </si>
  <si>
    <t>MAT022700</t>
  </si>
  <si>
    <t>CABO DE COBRE RIGIDO, 1KV, PVC/70OC, DE 50MM2</t>
  </si>
  <si>
    <t>MAT022750</t>
  </si>
  <si>
    <t>CABO DE COBRE RIGIDO, 1KV, PVC/70OC, DE 70MM2</t>
  </si>
  <si>
    <t>MAT022800</t>
  </si>
  <si>
    <t>CABO DE COBRE RIGIDO, 1KV, PVC/70OC, DE 95MM2</t>
  </si>
  <si>
    <t>MAT022850</t>
  </si>
  <si>
    <t>CABO DE COBRE RIGIDO, 1KV, PVC/70OC, DE 120MM2</t>
  </si>
  <si>
    <t>MAT022900</t>
  </si>
  <si>
    <t>CABO DE COBRE RIGIDO, 1KV, PVC/70OC, DE 150MM2</t>
  </si>
  <si>
    <t>MAT022950</t>
  </si>
  <si>
    <t>CABO DE COBRE RIGIDO, 1KV, PVC/70OC, DE 240MM2</t>
  </si>
  <si>
    <t>MAT023050</t>
  </si>
  <si>
    <t>CABO DE COBRE RIGIDO, 1KV, PVC/70OC, DE: (3X25MM2)</t>
  </si>
  <si>
    <t>MAT023100</t>
  </si>
  <si>
    <t>CABO DE COBRE RIGIDO, 1KV, PVC/PVC 70OC, CLASSE 1, DE: (4X1,50MM2)</t>
  </si>
  <si>
    <t>MAT023150</t>
  </si>
  <si>
    <t>CABO DE COBRE RIGIDO, 1KV, PVC/PVC 70OC, CLASSE 1, DE: (7X1,50MM2)</t>
  </si>
  <si>
    <t>MAT023200</t>
  </si>
  <si>
    <t>CABO DE COBRE RIGIDO, CLASSE 2, PARA 1KV, XLPE OU EPR, COM COBERTURA EM PVC NA COR PRETA, DE 10MM2</t>
  </si>
  <si>
    <t>MAT023250</t>
  </si>
  <si>
    <t>CABO DE COBRE RIGIDO, CLASSE 2, PARA 1KV, XLPE OU EPR, COM COBERTURA EM PVC NA COR PRETA, DE 25MM2</t>
  </si>
  <si>
    <t>MAT023300</t>
  </si>
  <si>
    <t>CABO DE COBRE RIGIDO, SECAO DE 35MM2, CLASSE 2, ISOLAMENTO 1KV EM XLPE OU EPR, CAPA PVC PRETA</t>
  </si>
  <si>
    <t>MAT023350</t>
  </si>
  <si>
    <t>CABO DE COBRE RIGIDO, CLASSE 2, PARA 1KV, XLPE OU EPR, COM COBERTURA EM PVC NA COR PRETA, DE 50MM2</t>
  </si>
  <si>
    <t>MAT023400</t>
  </si>
  <si>
    <t>CABO DE COBRE RIGIDO, CLASSE 2, PARA 1KV, XLPE OU EPR, COM COBERTURA EM PVC NA COR PRETA, DE 70MM2</t>
  </si>
  <si>
    <t>MAT023450</t>
  </si>
  <si>
    <t>CABO DE COBRE RIGIDO, 20KV, EPR/XLPE, DE: (3X1X50MM2), TRIPLEXADO</t>
  </si>
  <si>
    <t>MAT023500</t>
  </si>
  <si>
    <t>CABO DE COBRE RIGIDO, 750V, PVC/70OC, DE 1,50MM2</t>
  </si>
  <si>
    <t>MAT023550</t>
  </si>
  <si>
    <t>CABO DE COBRE RIGIDO, 750V, PVC/70OC, DE 2,50MM2</t>
  </si>
  <si>
    <t>MAT023600</t>
  </si>
  <si>
    <t>CABO DE COBRE RIGIDO, 750V, PVC/70OC, DE 4MM2</t>
  </si>
  <si>
    <t>MAT023650</t>
  </si>
  <si>
    <t>CABO DE COBRE RIGIDO, 750V, PVC/70OC, DE 6MM2</t>
  </si>
  <si>
    <t>MAT023700</t>
  </si>
  <si>
    <t>CABO DE COBRE RIGIDO, 750V, PVC/70OC, DE 10MM2</t>
  </si>
  <si>
    <t>MAT023750</t>
  </si>
  <si>
    <t>CABO DE COBRE RIGIDO, 750V, PVC/70OC, DE 16MM2</t>
  </si>
  <si>
    <t>MAT023800</t>
  </si>
  <si>
    <t>CABO DE COBRE RIGIDO, 750V, PVC/70OC, DE 50MM2</t>
  </si>
  <si>
    <t>MAT023850</t>
  </si>
  <si>
    <t>CABO DE COBRE RIGIDO, 750V, PVC/70OC, DE 95MM2</t>
  </si>
  <si>
    <t>MAT023900</t>
  </si>
  <si>
    <t>CABO DE COBRE RIGIDO, 750V, PVC/70OC, DE 120MM2</t>
  </si>
  <si>
    <t>MAT023950</t>
  </si>
  <si>
    <t>CABO DE COBRE RIGIDO, 750V, PVC/70OC, DE 150MM2</t>
  </si>
  <si>
    <t>MAT024000</t>
  </si>
  <si>
    <t>CABO DE COBRE RIGIDO, 750V, PVC/70OC, DE 185MM2</t>
  </si>
  <si>
    <t>MAT024050</t>
  </si>
  <si>
    <t>CABO DE COBRE RIGIDO, 750V, PVC/70OC, DE 240MM2</t>
  </si>
  <si>
    <t>MAT024100</t>
  </si>
  <si>
    <t>CABO DE COBRE RIGIDO, 750V, PVC/70OC, DE 300MM2</t>
  </si>
  <si>
    <t>MAT024200</t>
  </si>
  <si>
    <t>CABO DE FIBRA OPTICA, MONOMODO, METALICO, GELEADO, DE 18 FIBRAS</t>
  </si>
  <si>
    <t>MAT024235</t>
  </si>
  <si>
    <t>CABO TELEFONICO DE COBRE ESTANHADO, CCE-APL-50, DE 0,50MM2, COM 3 PARES</t>
  </si>
  <si>
    <t>MAT024250</t>
  </si>
  <si>
    <t>CABO TELEFONICO DE COBRE ESTANHADO, CCI-50, DE 0,50MM2, COM 2 PARES</t>
  </si>
  <si>
    <t>MAT024300</t>
  </si>
  <si>
    <t>CABO TELEFONICO DE COBRE ESTANHADO, CCI-50, DE 0,50MM2, COM 4 PARES</t>
  </si>
  <si>
    <t>MAT024350</t>
  </si>
  <si>
    <t>CABO TELEFONICO DE COBRE ESTANHADO, CCI-50, DE 0,50MM2, COM 6 PARES</t>
  </si>
  <si>
    <t>MAT024400</t>
  </si>
  <si>
    <t>CABO TELEFONICO DE COBRE RECOZIDO ESTANHADO, CI-40, DE 0,40MM2, COM 10 PARES</t>
  </si>
  <si>
    <t>MAT024450</t>
  </si>
  <si>
    <t>CABO TELEFONICO DE COBRE RECOZIDO ESTANHADO, CI-40, DE 0,40MM2, COM 20 PARES</t>
  </si>
  <si>
    <t>MAT024550</t>
  </si>
  <si>
    <t>CABO TELEFONICO DE COBRE, CTP-APL-50, DE 0,50MM2, COM 10 PARES</t>
  </si>
  <si>
    <t>MAT024600</t>
  </si>
  <si>
    <t>CABO TELEFONICO DE COBRE, CTP-APL-50, DE 0,50MM2, COM 20 PARES</t>
  </si>
  <si>
    <t>MAT024650</t>
  </si>
  <si>
    <t>CABO TELEFONICO DE COBRE, CTP-APL-50, DE 0,50MM2, COM 50 PARES</t>
  </si>
  <si>
    <t>MAT024700</t>
  </si>
  <si>
    <t>CABO TELEFONICO DE COBRE, CTP-APL-50, DE 0,50MM2, COM 100 PARES</t>
  </si>
  <si>
    <t>MAT024750</t>
  </si>
  <si>
    <t>MAT024800</t>
  </si>
  <si>
    <t>CADEADO COM 50MM</t>
  </si>
  <si>
    <t>MAT024850</t>
  </si>
  <si>
    <t>CAIXA D'AGUA EM FIBRA DE VIDRO, REDONDA, DE 1000L</t>
  </si>
  <si>
    <t>MAT024950</t>
  </si>
  <si>
    <t>CAIXA D'AGUA EM POLIETILENO, CAPACIDADE DE 500L, ALCAS DE ANCORAGEM E TRANSPORTE, AQUALEV OU SIMILAR</t>
  </si>
  <si>
    <t>MAT025000</t>
  </si>
  <si>
    <t>CAIXA D'AGUA EM POLIETILENO, CAPACIDADE DE 1000L, ALCA DE ANCORAGEM E TRANSPORTE, AQUALEV OU SIMILAR</t>
  </si>
  <si>
    <t>MAT025100</t>
  </si>
  <si>
    <t>CAIXA DE DESCARGA PLASTICA, EXTERNA</t>
  </si>
  <si>
    <t>MAT025150</t>
  </si>
  <si>
    <t>CAIXA DE FERRO FUNDIDO, COM CAIXILHO ARTICULADO, DE (30X30X20)CM, 28KG, PADRAO CEDAE</t>
  </si>
  <si>
    <t>MAT025200</t>
  </si>
  <si>
    <t>CAIXA DE FERRO FUNDIDO, COM CAIXILHO ARTICULADO, DE (35X35X25)CM, 59KG, PADRAO CEDAE</t>
  </si>
  <si>
    <t>MAT025250</t>
  </si>
  <si>
    <t>CAIXA DE GORDURA SIFONADA, DE CONCRETO, MEDINDO: (40X60)CM, COM TAMPA</t>
  </si>
  <si>
    <t>MAT025300</t>
  </si>
  <si>
    <t>CAIXA DE GORDURA SIMPLES, DE CONCRETO, MEDINDO: (42X60)CM, COM TAMPA</t>
  </si>
  <si>
    <t>MAT025350</t>
  </si>
  <si>
    <t>CAIXA DE GORDURA DUPLA, DE CONCRETO, PADRAO CEDAE, MEDINDO: (60X70)CM, COM TAMPA</t>
  </si>
  <si>
    <t>MAT025400</t>
  </si>
  <si>
    <t>CAIXA DE INCENDIO DE EMBUTIR, DE (70X50X25)CM, COM MANGUEIRA 15M, ADAPTADOR, ESGUICO, REGISTRO</t>
  </si>
  <si>
    <t>MAT025450</t>
  </si>
  <si>
    <t>CAIXA DE INCENDIO DE EMBUTIR, MEDINDO: (70X50X25)CM, CONSTITUIDA POR 2 LANCES DE MANGUEIRA DE 15M</t>
  </si>
  <si>
    <t>MAT025500</t>
  </si>
  <si>
    <t>CAIXA DE INSPECAO DE CONCRETO, DE (30X37)CM</t>
  </si>
  <si>
    <t>MAT025550</t>
  </si>
  <si>
    <t>CAIXA DE INSPECAO EM CONCRETO, COM DIAMETRO DE 400MM</t>
  </si>
  <si>
    <t>MAT025600</t>
  </si>
  <si>
    <t>CAIXA DE PASSAGEM EM ACO, DE EMBUTIR, DE (20X20X13,5)CM, PADRAO TELEBRAS</t>
  </si>
  <si>
    <t>MAT025650</t>
  </si>
  <si>
    <t>CAIXA DE PASSAGEM EM ACO, DE EMBUTIR, DE (40X40X13,5)CM, PADRAO TELEBRAS</t>
  </si>
  <si>
    <t>MAT025700</t>
  </si>
  <si>
    <t>CAIXA DE PASSAGEM EM ACO, DE EMBUTIR, DE (60X60X13,5)CM, PADRAO TELEBRAS</t>
  </si>
  <si>
    <t>MAT025750</t>
  </si>
  <si>
    <t>CAIXA DE PASSAGEM EM ACO, DE EMBUTIR, DE (80X80X13,5)CM, PADRAO TELEBRAS</t>
  </si>
  <si>
    <t>MAT025800</t>
  </si>
  <si>
    <t>CAIXA DE PASSAGEM EM ACO, DE EMBUTIR, DE (120X120X13,5)CM, PADRAO TELEBRAS</t>
  </si>
  <si>
    <t>MAT025850</t>
  </si>
  <si>
    <t>CAIXA DE PASSAGEM EM ACO, DE EMBUTIR, DE (150X150X13,5)CM, PADRAO TELEBRAS</t>
  </si>
  <si>
    <t>MAT025900</t>
  </si>
  <si>
    <t>CAIXA DE PASSAGEM EM ALUMINIO, DE 1/2", TIPO WETZEL R-15/LB-22 OU SIMILAR</t>
  </si>
  <si>
    <t>MAT025950</t>
  </si>
  <si>
    <t>CAIXA DE PASSAGEM EM FERRO ESMALTADO, CHAPA 20, MEDINDO 5"X5", COM 2 ORELHAS E FURACAO DE 3/4" E 1"</t>
  </si>
  <si>
    <t>MAT026000</t>
  </si>
  <si>
    <t>CAIXA DE PASSAGEM EM LIGA DE ALUMINIO SILICIO FUNDIDO, DE (144X144X100)MM, 3 ENTRADAS DE 3/4"X3/4"</t>
  </si>
  <si>
    <t>MAT026050</t>
  </si>
  <si>
    <t>CAIXA DE PASSAGEM, DE (20X20X10)CM, COM TAMPA APARAFUSADA</t>
  </si>
  <si>
    <t>MAT026100</t>
  </si>
  <si>
    <t>CAIXA DE PVC RIGIDO, DE: (4"X2")</t>
  </si>
  <si>
    <t>MAT026150</t>
  </si>
  <si>
    <t>CAIXA DE PVC RIGIDO, DE: (4"X4")</t>
  </si>
  <si>
    <t>MAT026200</t>
  </si>
  <si>
    <t>CAIXA DE RALO PRE-MOLDADA EM CONCRETO, MEDINDO: (30X60X90)CM, PARA AGUAS PLUVIAIS</t>
  </si>
  <si>
    <t>MAT026250</t>
  </si>
  <si>
    <t>CAIXA DE SOBREPOR EM CHAPA DE ACO ESMALTADO, DE: (15X15)CM</t>
  </si>
  <si>
    <t>MAT026300</t>
  </si>
  <si>
    <t>CAIXA EM NORYL E POLICARBONATO, PARA MEDIDOR TRIFASICO, PADRAO LIGHT</t>
  </si>
  <si>
    <t>MAT026350</t>
  </si>
  <si>
    <t>CAIXA ESTAMPADA DE CHAPA NO 18, DE: (3"X3"), COM 2 ORELHAS</t>
  </si>
  <si>
    <t>MAT026400</t>
  </si>
  <si>
    <t>CAIXA ESTAMPADA DE CHAPA NO 18, DE: (4"X2"), COM 2 ORELHAS</t>
  </si>
  <si>
    <t>MAT026450</t>
  </si>
  <si>
    <t>CAIXA ESTAMPADA DE CHAPA NO 18, DE: (4"X4"), COM 4 ORELHAS</t>
  </si>
  <si>
    <t>MAT026500</t>
  </si>
  <si>
    <t>CAIXA PASSA FILMES DE 4 PORTAS, CHAPA DE ACO PINTADO DE 50MM, BLINDADO COM CHUMBO DE 1MM EM 1 FACE</t>
  </si>
  <si>
    <t>MAT026550</t>
  </si>
  <si>
    <t>CAIXA SECA REDONDA DE PVC RIGIDO, COM SAIDA DE 40MM</t>
  </si>
  <si>
    <t>MAT026600</t>
  </si>
  <si>
    <t>CAIXA SIFONADA DE PVC RIGIDO, MONTADA COM GRELHA E PORTA-GRELHA REDONDOS, DE (100X100X50)MM</t>
  </si>
  <si>
    <t>MAT026650</t>
  </si>
  <si>
    <t>CAIXILHO FIXO DE ALUMINIO ANODIZADO EM VENEZIANA PARA VIDRO, PERFIS SERIE 25</t>
  </si>
  <si>
    <t>MAT026700</t>
  </si>
  <si>
    <t>MAT026750</t>
  </si>
  <si>
    <t>CALCAREO DOLOMITICO</t>
  </si>
  <si>
    <t>MAT026800</t>
  </si>
  <si>
    <t>CALCO DUPLO NO 4, CONJUNTO COM 2 UNIDADES</t>
  </si>
  <si>
    <t>MAT026850</t>
  </si>
  <si>
    <t>CALHA AQUAPLUV BEIRAL OU SIMILAR, DE 125MM, COM 3M</t>
  </si>
  <si>
    <t>MAT026900</t>
  </si>
  <si>
    <t>CALHA DE CONCRETO SIMPLES, PB, PARA ESCOAMENTO DE AGUAS PLUVIAIS, DE 300MM</t>
  </si>
  <si>
    <t>MAT026950</t>
  </si>
  <si>
    <t>CALHA DE CONCRETO SIMPLES, PB, PARA ESCOAMENTO DE AGUAS PLUVIAIS, DE 400MM</t>
  </si>
  <si>
    <t>MAT027000</t>
  </si>
  <si>
    <t>CALHA DE CONCRETO SIMPLES, PB, PARA ESCOAMENTO DE AGUAS PLUVIAIS, DE 600MM</t>
  </si>
  <si>
    <t>MAT027050</t>
  </si>
  <si>
    <t>CALHA DE ISOLAMENTO COM ESPESSURA DE 1", PARA TUBULACAO DE 1"</t>
  </si>
  <si>
    <t>MAT027100</t>
  </si>
  <si>
    <t>CALHA DE ISOLAMENTO COM ESPESSURA DE 1", PARA TUBULACAO DE 1 1/4"</t>
  </si>
  <si>
    <t>MAT027150</t>
  </si>
  <si>
    <t>CALHA DE ISOLAMENTO COM ESPESSURA DE 1", PARA TUBULACAO DE 1 1/2"</t>
  </si>
  <si>
    <t>MAT027200</t>
  </si>
  <si>
    <t>CALHA DE PISO EM PVC, MEDINDO: (130X75X500)MM, PERFIL MODULAR BAIXO, CSB 130, SUPRA OU SIMILAR</t>
  </si>
  <si>
    <t>MAT027250</t>
  </si>
  <si>
    <t>CALHA DE SOBREPOR, CHAPA DE ACO PARA LAMPADA FLUORESCENTE, DE: (1X20W)</t>
  </si>
  <si>
    <t>MAT027300</t>
  </si>
  <si>
    <t>CALHA DE SOBREPOR, CHAPA DE ACO PARA LAMPADA FLUORESCENTE, DE: (2X20W)</t>
  </si>
  <si>
    <t>MAT027350</t>
  </si>
  <si>
    <t>CALHA DE SOBREPOR, CHAPA DE ACO PARA LAMPADA FLUORESCENTE, DE: (2X40W)</t>
  </si>
  <si>
    <t>MAT027400</t>
  </si>
  <si>
    <t>CALHA DE SOBREPOR, CHAPA DE ACO PARA LAMPADA FLUORESCENTE, DE: (3X40W)</t>
  </si>
  <si>
    <t>MAT027450</t>
  </si>
  <si>
    <t>CALHA DE SOBREPOR, CHAPA DE ACO PARA LAMPADA FLUORESCENTE, DE: (4X40W)</t>
  </si>
  <si>
    <t>MAT027500</t>
  </si>
  <si>
    <t>CALHA DE SOBREPOR, TRAPEZIO, PARA LAMPADA FLUORESCENTE, DE: (4X20W)</t>
  </si>
  <si>
    <t>MAT027550</t>
  </si>
  <si>
    <t>MAT027610</t>
  </si>
  <si>
    <t>CAMPAINHA DE EMBUTIR TIPO CIGARRA 110 V PERLEX OU SIMILAR</t>
  </si>
  <si>
    <t>MAT027620</t>
  </si>
  <si>
    <t>CAMPAINHA DE ALTA POTENCIA TIPO SINCRONIZADA, PARA ESCOLA, DE 8', 110 V DA SINCRON OU SIMILAR</t>
  </si>
  <si>
    <t>MAT027650</t>
  </si>
  <si>
    <t>CANALETA DE ALUMINIO 3/4", LA FONTE OU SIMILAR</t>
  </si>
  <si>
    <t>MAT027670</t>
  </si>
  <si>
    <t>CANALETA EM PVC TIPO EVOLUTIVA DLP 80X35MM, EM PECA DE 2,00M, COM TAMPA FLEXIVEL, FABRICACAO PIAL LE</t>
  </si>
  <si>
    <t>MAT027700</t>
  </si>
  <si>
    <t>CANTONEIRA DE ACO, COM ABAS IGUAIS, DE: (1/2"X1/8")</t>
  </si>
  <si>
    <t>MAT027750</t>
  </si>
  <si>
    <t>CANTONEIRA DE ACO, COM ABAS IGUAIS, DE: (5/8"X1/8")</t>
  </si>
  <si>
    <t>MAT027800</t>
  </si>
  <si>
    <t>CANTONEIRA DE ACO, COM ABAS IGUAIS, DE: (3/4"X1/8")</t>
  </si>
  <si>
    <t>MAT027850</t>
  </si>
  <si>
    <t>CANTONEIRA DE ACO, COM ABAS IGUAIS, DE: (1"X1/8")</t>
  </si>
  <si>
    <t>MAT027900</t>
  </si>
  <si>
    <t>CANTONEIRA DE ACO, COM ABAS IGUAIS, DE: (1"X3/16")</t>
  </si>
  <si>
    <t>MAT027910</t>
  </si>
  <si>
    <t>CAIXA DE CONCRETO PRE-MOLDADO (30X30X30)CM, COM FUNDO</t>
  </si>
  <si>
    <t>MAT027950</t>
  </si>
  <si>
    <t>CANTONEIRA DE ACO, COM ABAS IGUAIS, DE: (1 1/2"X3/16")</t>
  </si>
  <si>
    <t>MAT028000</t>
  </si>
  <si>
    <t>CANTONEIRA DE ACO, COM ABAS IGUAIS, DE: (2"X3/16")</t>
  </si>
  <si>
    <t>MAT028050</t>
  </si>
  <si>
    <t>CANTONEIRA DE ACO, COM ABAS IGUAIS, DE: (2"X3/8")</t>
  </si>
  <si>
    <t>MAT028100</t>
  </si>
  <si>
    <t>CANTONEIRA DE ACO, COM ABAS IGUAIS, DE: (2 1/2"X1/4")</t>
  </si>
  <si>
    <t>MAT028150</t>
  </si>
  <si>
    <t>CANTONEIRA EM LATAO FUNDIDO, DE (70X70)MM, REFERENCIA 367, MAFFEI OU SIMILAR</t>
  </si>
  <si>
    <t>MAT028200</t>
  </si>
  <si>
    <t>CAP DE FERRO FUNDIDO DUCTIL, JGS, DIAMETRO NOMINAL DE 80MM</t>
  </si>
  <si>
    <t>MAT028250</t>
  </si>
  <si>
    <t>CAP DE FERRO FUNDIDO DUCTIL, JGS, DIAMETRO NOMINAL DE 100MM</t>
  </si>
  <si>
    <t>MAT028300</t>
  </si>
  <si>
    <t>CAP DE FERRO FUNDIDO DUCTIL, JGS, DIAMETRO NOMINAL DE 150MM</t>
  </si>
  <si>
    <t>MAT028350</t>
  </si>
  <si>
    <t>CAP DE PVC RIGIDO, PBA, DIAMETRO NOMINAL DE 50MM</t>
  </si>
  <si>
    <t>MAT028400</t>
  </si>
  <si>
    <t>CAP DE PVC RIGIDO, PBA, DIAMETRO NOMINAL DE 75MM</t>
  </si>
  <si>
    <t>MAT028450</t>
  </si>
  <si>
    <t>CAP DE PVC RIGIDO, PBA, DIAMETRO NOMINAL DE 100MM</t>
  </si>
  <si>
    <t>MAT028500</t>
  </si>
  <si>
    <t>CAP DE PVC RIGIDO, ROSCAVEL, DE 1/2"</t>
  </si>
  <si>
    <t>MAT028550</t>
  </si>
  <si>
    <t>CAPA ISOLANTE EM POLIPROPILENO, SUBTERRANEA, GELEADA, AMP OU SIMILAR</t>
  </si>
  <si>
    <t>MAT028600</t>
  </si>
  <si>
    <t>CAPACITOR TRIFASICO, BAIXA POTENCIA, DE POLIPROPILENO METALIZADO, 10KVAR/220V, 60HZ, USO INTERNO</t>
  </si>
  <si>
    <t>MAT028650</t>
  </si>
  <si>
    <t>CAPACITOR TRIFASICO, BAIXA POTENCIA, DE POLIPROPILENO METALIZADO, 15KVAR/220V, 60HZ, USO INTERNO</t>
  </si>
  <si>
    <t>MAT028700</t>
  </si>
  <si>
    <t>CARPETE DE FIBRA ARTIFICIAL SINTETICA, COM ESP. DE 4,5MM, DURAFELTI, SAO CARLOS OU SIMILAR. COLOCADO</t>
  </si>
  <si>
    <t>MAT028750</t>
  </si>
  <si>
    <t>CARPETE DE NYLON, ESPESSURA DE 6MM</t>
  </si>
  <si>
    <t>MAT028800</t>
  </si>
  <si>
    <t>CARPETE DE POLIPROPILENO, COM FILAMENTO CONTINUO, ESPESSURA DE 5MM</t>
  </si>
  <si>
    <t>MAT028850</t>
  </si>
  <si>
    <t>CARPETE DE FIBRA DE POLIPROPILENO E RESINA SINTETICA, 700G, ESPESSURA DE 5MM, COLOCADO</t>
  </si>
  <si>
    <t>MAT028900</t>
  </si>
  <si>
    <t>CARPETE DE POLIPROPILENO, COM SUPERFICIE EM NYLON, ESPESSURA DE 8MM</t>
  </si>
  <si>
    <t>MAT028950</t>
  </si>
  <si>
    <t>CARRANCA REFERENCIA 567, LA FONTE OU SIMILAR</t>
  </si>
  <si>
    <t>MAT029000</t>
  </si>
  <si>
    <t>CARTUCHO DE PLASTICO, ERICO OU SIMILAR, COM PO DE SOLDA NA QUANTIDADE DE 25GR</t>
  </si>
  <si>
    <t>MAT029050</t>
  </si>
  <si>
    <t>CARTUCHO DE PLASTICO, ERICO OU SIMILAR, COM PO DE SOLDA NA QUANTIDADE DE 45GR</t>
  </si>
  <si>
    <t>MAT029100</t>
  </si>
  <si>
    <t>CARTUCHO DE PLASTICO, ERICO OU SIMILAR, COM PO DE SOLDA NA QUANTIDADE DE 65GR</t>
  </si>
  <si>
    <t>MAT029150</t>
  </si>
  <si>
    <t>CATALIZADOR DE WASH PRIMER</t>
  </si>
  <si>
    <t>MAT029200</t>
  </si>
  <si>
    <t>CAVALETE MINICADE, EQUIPADO COM PAINEIS REFLETIVOS, PADRAO ENGENHARIA E UM PISCA-ALERTA, ALUGUEL</t>
  </si>
  <si>
    <t>MAT029250</t>
  </si>
  <si>
    <t>CAVALETE PLASTICO UNIVERSAL, COM PAINEIS REFLETIVOS DE ALTA DENSIDADE E PISCA-ALERTA, ALUGUEL</t>
  </si>
  <si>
    <t>MAT029300</t>
  </si>
  <si>
    <t>CENTRO DE DISTRIBUICAO EXTERNO, DE (231X158X60)MM, DUTOPLAST OU SIMILAR</t>
  </si>
  <si>
    <t>MAT029350</t>
  </si>
  <si>
    <t>MAT029400</t>
  </si>
  <si>
    <t>MAT029406</t>
  </si>
  <si>
    <t>CERAMICA PARA PAREDE, LINHA COLORS GIRASSOL (4,50 X 4,50)CM, PORTOBELLO OU SIMILAR</t>
  </si>
  <si>
    <t>MAT029410</t>
  </si>
  <si>
    <t>CERAMICA PARA PAREDE, LINHA PLURAL FOG (4,50 X 4,50)CM, PORTOBELLO OU SIMILAR</t>
  </si>
  <si>
    <t>MAT029435</t>
  </si>
  <si>
    <t>CERAMICA PARA PAREDE, LINHA ARQUITETO DESIGN, DE (9,5X9,5)CM COR NEVE, PORTOBELLO OU SIMILAR</t>
  </si>
  <si>
    <t>MAT029440</t>
  </si>
  <si>
    <t>CERAMICA PARA PAREDE, LINHA ARQUITETO DESIGN, DE (9,5X9,5)CM CORES OCRE, AZUL OU VERDE, PORTOBELLO</t>
  </si>
  <si>
    <t>MAT029450</t>
  </si>
  <si>
    <t>CERAMICA CECRISA OU SIMILAR, COR BRANCA, MEDINDO: (10X10)CM</t>
  </si>
  <si>
    <t>MAT029500</t>
  </si>
  <si>
    <t>CERAMICA GAIL OU SIMILAR, COLECAO NATURAL, CORES DIVERSAS, DE (11,60X11,60X0,09)CM</t>
  </si>
  <si>
    <t>MAT029550</t>
  </si>
  <si>
    <t>CERAMICA GAIL OU SIMILAR, COLECAO NATURAL, CORES DIVERSAS, DE (24X11,60X0,09)CM</t>
  </si>
  <si>
    <t>MAT029610</t>
  </si>
  <si>
    <t>CERAMICA PARA PISO, LINHA LASER, DE (30X30)CM COR GELO, PORTOBELLO OU SIMILAR</t>
  </si>
  <si>
    <t>MAT029630</t>
  </si>
  <si>
    <t>CERAMICA ELIANE OU SIMILAR, CARGO PLUS (WHITE, GRAY OU BONE) 45X45CM</t>
  </si>
  <si>
    <t>MAT029650</t>
  </si>
  <si>
    <t>CERAMICA PORTOBELLO OU SIMILAR, LINHA VITREAUX, DE (7,5X7,5)CM</t>
  </si>
  <si>
    <t>MAT029670</t>
  </si>
  <si>
    <t>CERAMICA TIPO PORCELANATO, LINHA ESSENCIAL GRANILITE CINZA STR 45 X 45CM</t>
  </si>
  <si>
    <t>MAT029680</t>
  </si>
  <si>
    <t>CERAMICA TIPO PORCELANATO, LINHA PROGETTO DOLMEN NAT 45 X 45CM</t>
  </si>
  <si>
    <t>MAT029700</t>
  </si>
  <si>
    <t>CHAPA CIRCULAR DE ACO CORRUGADO, ESPESSURA DE 2,7MM, REVESTIMENTO EPOXI, MP-152, ARMCO OU SIMILAR</t>
  </si>
  <si>
    <t>MAT029750</t>
  </si>
  <si>
    <t>CHAPA DE ACO CARBONO, COMUM, PARA USO GERAL, TAMANHO PADRAO, BORDA UNIVERSAL, ESPESSURA DE 1,50MM</t>
  </si>
  <si>
    <t>MAT029800</t>
  </si>
  <si>
    <t>CHAPA DE ACO CARBONO, COMUM, PARA USO GERAL, TAMANHO PADRAO, BORDA UNIVERSAL, ESPESSURA DE 4,75MM</t>
  </si>
  <si>
    <t>MAT029850</t>
  </si>
  <si>
    <t>CHAPA DE ACO CARBONO, COMUM, PARA USO GERAL, TAMANHO PADRAO, BORDA UNIVERSAL, ESPESSURA DE 8,00MM</t>
  </si>
  <si>
    <t>MAT029900</t>
  </si>
  <si>
    <t>CHAPA DE ACO CARBONO, COMUM, PARA USO GERAL, TAMANHO PADRAO, BORDA UNIVERSAL, ESPESSURA DE 9,50MM</t>
  </si>
  <si>
    <t>MAT029950</t>
  </si>
  <si>
    <t>CHAPA DE ACO CARBONO, COMUM, PARA USO GERAL, TAMANHO PADRAO, BORDA UNIVERSAL, ESPESSURA DE 12,50MM</t>
  </si>
  <si>
    <t>MAT030000</t>
  </si>
  <si>
    <t>CHAPA DE ACO CARBONO, COMUM, PARA USO GERAL, TAMANHO PADRAO, BORDA UNIVERSAL, ESPESSURA DE 19,00MM</t>
  </si>
  <si>
    <t>MAT030050</t>
  </si>
  <si>
    <t>CHAPA DE ACO CORRUGADO, ESPESSURA DE 2MM, REVESTIMENTO EPOXI, MP-100, ARMCO OU SIMILAR</t>
  </si>
  <si>
    <t>MAT030150</t>
  </si>
  <si>
    <t>CHAPA DE ACO GALVANIZADO, NO 11 (3,00MM)</t>
  </si>
  <si>
    <t>MAT030200</t>
  </si>
  <si>
    <t>CHAPA DE ACO GALVANIZADO, NO 14 (1,95MM)</t>
  </si>
  <si>
    <t>MAT030250</t>
  </si>
  <si>
    <t>CHAPA DE ACO GALVANIZADO, NO 16 (1,55MM)</t>
  </si>
  <si>
    <t>MAT030300</t>
  </si>
  <si>
    <t>CHAPA DE ACO GALVANIZADO, NO 18 (1,25MM)</t>
  </si>
  <si>
    <t>MAT030350</t>
  </si>
  <si>
    <t>CHAPA DE ACO GALVANIZADO, NO 24 (0,65MM)</t>
  </si>
  <si>
    <t>MAT030400</t>
  </si>
  <si>
    <t>CHAPA DE ACO GALVANIZADO, NO 26 (0,50MM)</t>
  </si>
  <si>
    <t>MAT030450</t>
  </si>
  <si>
    <t>MAT030500</t>
  </si>
  <si>
    <t>CHAPA DE ACO SAE 1006/10-LF, PERFURADA, FUROS REDONDOS DE 1,80MM, LONGITUDINAL, (2000X1000X1,00)MM</t>
  </si>
  <si>
    <t>PC</t>
  </si>
  <si>
    <t>MAT030550</t>
  </si>
  <si>
    <t>CHAPA DE ACO SAE 1006/10-LF, PERFURADA, FUROS REDONDOS DE 6,35MM, LONGITUDINAL, (2000X1000X1,50)MM</t>
  </si>
  <si>
    <t>MAT030600</t>
  </si>
  <si>
    <t>CHAPA DE ACRILICO, TRANSLUCIDA, ESPESSURA DE 6MM</t>
  </si>
  <si>
    <t>MAT030650</t>
  </si>
  <si>
    <t>CHAPA DE ALUMINIO, MEDINDO: (2000X1000X1,2)MM</t>
  </si>
  <si>
    <t>MAT030700</t>
  </si>
  <si>
    <t>CHAPA DE CELOTEX OU SIMILAR, MEDINDO: (1,22X2,44X0,012)M, CHAPA ISOLANTE NATURAL</t>
  </si>
  <si>
    <t>MAT030750</t>
  </si>
  <si>
    <t>CHAPA DE COBRE ELETROLITICO LAMINADO, COM ESPESSURA DE 1,0MM</t>
  </si>
  <si>
    <t>MAT030800</t>
  </si>
  <si>
    <t>CHAPA DE FIBRA DE MADEIRA, DURA, ACABAMENTO MATE, DE (1220X2750X3)MM, DURAPLAC, EUCAPLAC OU SIMILAR</t>
  </si>
  <si>
    <t>MAT030950</t>
  </si>
  <si>
    <t>CHAPA DE FIBRA DE MADEIRA, LISA, MEDINDO: (1220X2750X3,2)MM, DURATEX OU SIMILAR</t>
  </si>
  <si>
    <t>MAT031000</t>
  </si>
  <si>
    <t>CHAPA DE FIBRA DE MADEIRA, PERFURADA, MEDINDO: (1220X2750X3)MM, DURATEX OU SIMILAR</t>
  </si>
  <si>
    <t>MAT031050</t>
  </si>
  <si>
    <t>CHAPA DE LAMINADO MELAMINICO, MEDINDO: (1250X3080X1)MM, FORMIPLAC OU SIMILAR</t>
  </si>
  <si>
    <t>FOLHA</t>
  </si>
  <si>
    <t>MAT031100</t>
  </si>
  <si>
    <t>CHAPA DE MADEIRA MINERALIZADA, PRENSADA COM CIMENTO, TERMOACUSTICA, MEDINDO: (1250X1250X25)MM</t>
  </si>
  <si>
    <t>MAT031150</t>
  </si>
  <si>
    <t>CHAPA DE MADEIRA PLASTIFICADA, MEDINDO: (2200 X 1100 X 10)MM, MADEIRIT OU SIMILAR - GRUPO II</t>
  </si>
  <si>
    <t>MAT031200</t>
  </si>
  <si>
    <t>CHAPA DE MADEIRA PLASTIFICADA, MEDINDO: (2200 X 1100 X 17)MM, MADEIRIT OU SIMILAR - GRUPO II</t>
  </si>
  <si>
    <t>MAT031250</t>
  </si>
  <si>
    <t>CHAPA DE MADEIRA PLASTIFICADA, MEDINDO: (2200 X 1100 X 20)MM, MADEIRIT OU SIMILAR - GRUPO II</t>
  </si>
  <si>
    <t>MAT031300</t>
  </si>
  <si>
    <t>CHAPA DE MADEIRA RESINADA, MEDINDO: (2200 X 1100 X 06)MM, MADEIRIT OU SIMILAR - GRUPO II</t>
  </si>
  <si>
    <t>MAT031350</t>
  </si>
  <si>
    <t>CHAPA DE MADEIRA RESINADA, MEDINDO: (2200 X 1100 X 10)MM, MADEIRIT OU SIMILAR - GRUPO II</t>
  </si>
  <si>
    <t>MAT031400</t>
  </si>
  <si>
    <t>CHAPA DE MADEIRA RESINADA, MEDINDO: (2200 X 1100 X 14)MM, MADEIRIT OU SIMILAR - GRUPO II</t>
  </si>
  <si>
    <t>MAT031450</t>
  </si>
  <si>
    <t>CHAPA DE FIBROCIMENTO, SEM AMIANTO, COM ESPESSURA DE 12MM</t>
  </si>
  <si>
    <t>MAT031460</t>
  </si>
  <si>
    <t>CHAPA EM MDF, NA COR BRANCA, UMA FACE, MEDINDO 2750 X 1840 X 6MM</t>
  </si>
  <si>
    <t>MAT031475</t>
  </si>
  <si>
    <t>PLACA DE IDENTIFICACAO CONFECCIONADA CHAPA PET 2,0MM, FUNDO, TEXTOS E SIMBOLOS EM VINIL AUTO-ADESIVO</t>
  </si>
  <si>
    <t>MAT031480</t>
  </si>
  <si>
    <t>PLACA DE SINALIZACAO PARA OBRA EM VIA PUBLICA TIPO CAVALETE ARTICULADO CONFECCIONADA CHAPA PET 2,4MM</t>
  </si>
  <si>
    <t>MAT031485</t>
  </si>
  <si>
    <t>PLACA DE SINALIZACAO CONFECCIONADA EM CHAPA PET 2,4MM, FUNDO, TEXTOS E TARJAS EM PELICULA REFLETIVA</t>
  </si>
  <si>
    <t>MAT031500</t>
  </si>
  <si>
    <t>CHAPA REVESTIDA COM EPOXI, ESPESSURA DE 2,65MM</t>
  </si>
  <si>
    <t>MAT031600</t>
  </si>
  <si>
    <t>CHAVE BLINDADA, TRIPOLAR, 250V, DE 100A</t>
  </si>
  <si>
    <t>MAT031650</t>
  </si>
  <si>
    <t>CHAVE BLINDADA, TRIPOLAR, 250V, DE 200A</t>
  </si>
  <si>
    <t>MAT031700</t>
  </si>
  <si>
    <t>CHAVE BLINDADA, TRIPOLAR, 250V, DE 400A</t>
  </si>
  <si>
    <t>MAT031750</t>
  </si>
  <si>
    <t>CHAVE BLINDADA, TRIPOLAR, DE 400A, MODELO S364FC, SCHAK OU SIMILAR</t>
  </si>
  <si>
    <t>MAT031800</t>
  </si>
  <si>
    <t>CHAVE BOIA AUTOMATICA DE MERCURIO UNIPOLAR, DE 30 A</t>
  </si>
  <si>
    <t>MAT031850</t>
  </si>
  <si>
    <t>CHAVE COMUTADORA COM BOTAO, MODELO XB2 BD21, TELEMECANIQUE OU SIMILAR</t>
  </si>
  <si>
    <t>MAT031900</t>
  </si>
  <si>
    <t>CHAVE COMUTADORA TRIPOLAR, MODELO SS32-250A, COM CHASSIS PARA MONTAGEM E BARRAMENTO, KIT COMPLETO</t>
  </si>
  <si>
    <t>MAT031950</t>
  </si>
  <si>
    <t>CHAVE COMUTADORA TRIPOLAR, MODELO SS32-630A, COM CHASSIS PARA MONTAGEM E BARRAMENTO, KIT COMPLETO</t>
  </si>
  <si>
    <t>MAT032000</t>
  </si>
  <si>
    <t>CHAVE CORTA-CIRCUITO, COM FUSIVEL DE CARTUCHO, TIPO S1, DE 15KV, EXCLUSIVE ELOS FUSIVEIS, DE 100A</t>
  </si>
  <si>
    <t>MAT032050</t>
  </si>
  <si>
    <t>CHAVE DE REVERSAO, BASE MARMORE, SEM PORTA FUSIVEL, 250V, BIPOLAR, DE 30A</t>
  </si>
  <si>
    <t>MAT032100</t>
  </si>
  <si>
    <t>CHAVE DE REVERSAO, BASE MARMORE, SEM PORTA FUSIVEL, 250V, BIPOLAR, DE 60A</t>
  </si>
  <si>
    <t>MAT032150</t>
  </si>
  <si>
    <t>CHAVE DE REVERSAO, BASE MARMORE, SEM PORTA FUSIVEL, 250V, TRIPOLAR, DE 60A</t>
  </si>
  <si>
    <t>MAT032151</t>
  </si>
  <si>
    <t>TELA EM ARAME GALVANIZADO HEXAGONAL - ZINAGEM PESADA, INCLUSIVE ARAME DE AMARRACAO, EM FIO 2MM, REVE</t>
  </si>
  <si>
    <t>MAT032200</t>
  </si>
  <si>
    <t>MAT032250</t>
  </si>
  <si>
    <t>CHAVE FACA BLINDADA, COMPLETA, DE 80A, MODELO 3NP 40, SIEMENS OU SIMILAR</t>
  </si>
  <si>
    <t>MAT032300</t>
  </si>
  <si>
    <t>CHAVE FACA, BASE ARDOSIA, 250V, COM PORTA FUSIVEIS, TRIPOLAR, DE 30A</t>
  </si>
  <si>
    <t>MAT032350</t>
  </si>
  <si>
    <t>CHAVE FACA, BASE ARDOSIA, 250V, COM PORTA FUSIVEIS, TRIPOLAR, DE 100A</t>
  </si>
  <si>
    <t>MAT032400</t>
  </si>
  <si>
    <t>CHAVE FACA, BASE ARDOSIA, 250V, COM PORTA FUSIVEIS, TRIPOLAR, DE 400A</t>
  </si>
  <si>
    <t>MAT032450</t>
  </si>
  <si>
    <t>CHAVE PARA PROTECAO DE MOTORES (GUARDA-MOTOR), COM BOTOEIRA LIGA-DESLIGA, 220V, DE 3CV</t>
  </si>
  <si>
    <t>MAT032500</t>
  </si>
  <si>
    <t>CHAVE PARA PROTECAO DE MOTORES (GUARDA-MOTOR), COM BOTOEIRA LIGA-DESLIGA, 220V, DE 5CV</t>
  </si>
  <si>
    <t>MAT032550</t>
  </si>
  <si>
    <t>CHAVE PARA PROTECAO DE MOTORES (GUARDA-MOTOR), COM BOTOEIRA LIGA-DESLIGA, 220V, DE 7 1/2CV</t>
  </si>
  <si>
    <t>MAT032601</t>
  </si>
  <si>
    <t>CHAVE SECCIONADORA MEDIA TENSAO, SOB CARGA, 630A, 17,50KV, SEM BASE FUSIVEL</t>
  </si>
  <si>
    <t>MAT032650</t>
  </si>
  <si>
    <t>CHAVE SECCIONADORA MEDIA TENSAO, SOB CARGA, 630A, 17,50KV, COMANDO MANUAL CQ3 COM ALAVANCA</t>
  </si>
  <si>
    <t>MAT032700</t>
  </si>
  <si>
    <t>CHAVE SECCIONADORA ROTATIVA, DE 63A, MODELO ACE-P63 113HS OU SIMILAR</t>
  </si>
  <si>
    <t>MAT032750</t>
  </si>
  <si>
    <t>CHAVE SECCIONADORA ROTATIVA, DE 100A, MODELO ACE-P100 113HS OU SIMILAR</t>
  </si>
  <si>
    <t>MAT032800</t>
  </si>
  <si>
    <t>CHAVE SECCIONADORA TRIFASICA, SEM CARGA, DE 400A, 15KV, COMANDO POR PUNHO</t>
  </si>
  <si>
    <t>MAT032850</t>
  </si>
  <si>
    <t>CHAVE SECCIONADORA TRIFASICA, SEM CARGA, DE 400A, 15KV, COMANDO POR PUNHO, COM BASE PARA FUSIVEL</t>
  </si>
  <si>
    <t>MAT032900</t>
  </si>
  <si>
    <t>CHAVE SECCIONADORA TRIFASICA, SEM CARGA, DE 400A, 15KV, COMANDO POR VARA DE MANOBRA</t>
  </si>
  <si>
    <t>MAT032950</t>
  </si>
  <si>
    <t>CHAVE SECCIONADORA TRIFASICA, SEM CARGA, DE 400A, 15KV, COMANDO POR VARA DE MANOBRA, BASE FUSIVEL</t>
  </si>
  <si>
    <t>MAT033100</t>
  </si>
  <si>
    <t>CHUMBADOR DE ACO GALVANIZADO, DE 5/8"X2 1/2"</t>
  </si>
  <si>
    <t>MAT033150</t>
  </si>
  <si>
    <t>MAT033200</t>
  </si>
  <si>
    <t>MAT033250</t>
  </si>
  <si>
    <t>CHUMBO EM LENCOL, ESPESSURA DE 2MM</t>
  </si>
  <si>
    <t>MAT033300</t>
  </si>
  <si>
    <t>CHUMBO EM LINGOTE, NACIONAL</t>
  </si>
  <si>
    <t>MAT033350</t>
  </si>
  <si>
    <t>CHUVEIRO ARTICULADO, CROMADO, COM BRACO, REFERENCIA 1993 FABRIMAR OU SIMILAR</t>
  </si>
  <si>
    <t>MAT033400</t>
  </si>
  <si>
    <t>CHUVEIRO DE PLASTICO BRANCO, SAIDA DIAMETRO DE 4"</t>
  </si>
  <si>
    <t>MAT033450</t>
  </si>
  <si>
    <t>CHUVEIRO ELETRICO 110/220V, MAXI-DUCHA, LORENZETTI OU SIMILAR</t>
  </si>
  <si>
    <t>MAT033500</t>
  </si>
  <si>
    <t>CIMENTO ASFALTICO DE PETROLEO, A GRANEL, CAP-50/70, COM TRANSPORTE</t>
  </si>
  <si>
    <t>MAT033550</t>
  </si>
  <si>
    <t>CIMENTO ASFALTICO DE PETROLEO, A GRANEL, CAP-30/45, COM TRANSPORTE</t>
  </si>
  <si>
    <t>MAT033600</t>
  </si>
  <si>
    <t>CIMENTO BRANCO IRAJA OU SIMILAR, SACO DE 50KG</t>
  </si>
  <si>
    <t>MAT033650</t>
  </si>
  <si>
    <t>CIMENTO IMPERMEABILIZANTE K-11SR, HEY'DI OU SIMILAR</t>
  </si>
  <si>
    <t>MAT033700</t>
  </si>
  <si>
    <t>CIMENTO PORTLAND, TIPO 320, SACO DE 50KG</t>
  </si>
  <si>
    <t>MAT033750</t>
  </si>
  <si>
    <t>MAT033800</t>
  </si>
  <si>
    <t>CINTA DE ACO GALVANIZADO, DE 150MM</t>
  </si>
  <si>
    <t>MAT033850</t>
  </si>
  <si>
    <t>CINTA DE ACO GALVANIZADO, DE 200MM</t>
  </si>
  <si>
    <t>MAT033900</t>
  </si>
  <si>
    <t>CINTA DE ACO GALVANIZADO, DE 240MM</t>
  </si>
  <si>
    <t>MAT034000</t>
  </si>
  <si>
    <t>CINTA DE ACO GALVANIZADO, DE 5 1/2"</t>
  </si>
  <si>
    <t>MAT034050</t>
  </si>
  <si>
    <t>CINTA DE ALUMINIO DE 1/2"</t>
  </si>
  <si>
    <t>MAT034100</t>
  </si>
  <si>
    <t>CINTA SIMPLES PARA FIXACAO DO CONJUNTO DE SUSTENTACAO DE SINALIZACAO VERTICAL (SEMAFOROS E PLACAS)</t>
  </si>
  <si>
    <t>MAT034150</t>
  </si>
  <si>
    <t>CINTA DUPLA PARA FIXACAO DO CONJUNTO DE SUSTENTACAO DE SINALIZACAO VERTICAL (SEMAFOROS E PLACAS)</t>
  </si>
  <si>
    <t>MAT034200</t>
  </si>
  <si>
    <t>MAT034250</t>
  </si>
  <si>
    <t>CLORO LIQUIDO</t>
  </si>
  <si>
    <t>MAT034300</t>
  </si>
  <si>
    <t>COBOGO CERAMICO, VAZADO, DE (10X10X10)CM</t>
  </si>
  <si>
    <t>MAT034400</t>
  </si>
  <si>
    <t>COBOGO DE CONCRETO, 16 FUROS QUADRADOS, DE (33X33X10)CM, MODELO NO 22-B, NEO-REX OU SIMILAR</t>
  </si>
  <si>
    <t>MAT034450</t>
  </si>
  <si>
    <t>COBOGO DE CONCRETO, 16 FUROS QUADRADOS, DE (50,7X50,7X7)CM, MODELO NO 18, NEO-REX OU SIMILAR</t>
  </si>
  <si>
    <t>MAT034500</t>
  </si>
  <si>
    <t>COBOGO DE CONCRETO TIPO VENEZIANA, MEDINDO: (40X10X10)CM, MODELO NO 59, NEO-REX OU SIMILAR</t>
  </si>
  <si>
    <t>MAT034550</t>
  </si>
  <si>
    <t>COIFA DE ACO INOXIDAVEL, MEDINDO: (2,10X1,20)M</t>
  </si>
  <si>
    <t>MAT034600</t>
  </si>
  <si>
    <t>COLA BRANCA PARA MADEIRA</t>
  </si>
  <si>
    <t>MAT034650</t>
  </si>
  <si>
    <t>COLA DE POLIURETANO REFERENCIA AD-19, TIPO ALTRO, FADEMAC OU SIMILAR</t>
  </si>
  <si>
    <t>MAT034700</t>
  </si>
  <si>
    <t>COLA MAXICOL, NOBEL QUIMICA OU SIMILAR, BISNAGA DE 90GR</t>
  </si>
  <si>
    <t>MAT034750</t>
  </si>
  <si>
    <t>COLA PARA FORMIPLAC OU SIMILAR</t>
  </si>
  <si>
    <t>MAT034770</t>
  </si>
  <si>
    <t>COLA PARA FIXACAO DE REVESTIMENTO ACUSTICO, SONEX OU SIMILAR</t>
  </si>
  <si>
    <t>MAT034800</t>
  </si>
  <si>
    <t>COLA RHODOPAS NO 504-D OU SIMILAR</t>
  </si>
  <si>
    <t>MAT034850</t>
  </si>
  <si>
    <t>COLAR DE TOMADA DE PVC RIGIDO, DIAMETRO NOMINAL DE 50MMX1/2"</t>
  </si>
  <si>
    <t>MAT034900</t>
  </si>
  <si>
    <t>COLAR DE TOMADA DE PVC RIGIDO, DIAMETRO NOMINAL DE 75MMX1/2", COM TRAVAS E SAIDA ROSCAVEL</t>
  </si>
  <si>
    <t>MAT034950</t>
  </si>
  <si>
    <t>COLCHAO PRE-FABRICADO VSL, COM ESPESSURA DE 15CM, MOLDADO IN LOCO</t>
  </si>
  <si>
    <t>MAT035050</t>
  </si>
  <si>
    <t>MAT035100</t>
  </si>
  <si>
    <t>COLUNA DE ACO, CONICA CONTINUA, PARA INSTALACAO DE ATE 4 BRACOS PROJETADOS, GALVANIZADA A FOGO</t>
  </si>
  <si>
    <t>MAT035110</t>
  </si>
  <si>
    <t>COLUNA DE ACO CONICA CONTINUA TIP II PARA UM BRACO PROJETADO CAPAZ DE SUSTENTAR SEMAFORO E PLACA DE</t>
  </si>
  <si>
    <t>MAT035120</t>
  </si>
  <si>
    <t>COLUNA DE ACO CONICA CONTINUA TIP II PARA DOIS BRACOS PROJETADOS CAPAZES DE SUSTENTAR, CADA UM, SEMA</t>
  </si>
  <si>
    <t>MAT035150</t>
  </si>
  <si>
    <t>COLUNA DE LOUCA, GELO POLAR, PARA LAVATORIO, LINHA AZALEA, CODIGO 86.9120, CELITE OU SIMILAR</t>
  </si>
  <si>
    <t>MAT035160</t>
  </si>
  <si>
    <t>COLUNA DE LOUCA, COR GELO UNIVERSAL REF. C1, LINHA VOGUE PLUS DECA OU SIMILAR, P/ LAVATORIO L51 DECA</t>
  </si>
  <si>
    <t>MAT035200</t>
  </si>
  <si>
    <t>COLUNA PARA TANQUE</t>
  </si>
  <si>
    <t>MAT035250</t>
  </si>
  <si>
    <t>COMANDO PARA IP, TRIFASICO, 220/127V, CAPACIDADE DE 85A</t>
  </si>
  <si>
    <t>MAT035350</t>
  </si>
  <si>
    <t>MAT035400</t>
  </si>
  <si>
    <t>CHAPA DE MADEIRA COMPENSADA, MEDINDO: (2200 X 1100 X 06)MM - GRUPO IV</t>
  </si>
  <si>
    <t>MAT035450</t>
  </si>
  <si>
    <t>CHAPA DE MADEIRA COMPENSADA, MEDINDO: (2200 X 1100 X 10)MM - GRUPO IV</t>
  </si>
  <si>
    <t>MAT035500</t>
  </si>
  <si>
    <t>CHAPA DE MADEIRA COMPENSADA, MEDINDO: (2200 X 1100 X 15)MM - GRUPO IV</t>
  </si>
  <si>
    <t>MAT035550</t>
  </si>
  <si>
    <t>CHAPA DE MADEIRA COMPENSADA, MEDINDO: (2200 X 1100 X 20)MM - GRUPO IV</t>
  </si>
  <si>
    <t>MAT035600</t>
  </si>
  <si>
    <t>CHAPA DE MADEIRA COMPENSADA, MEDINDO: (2200 X 1100 X 25)MM - GRUPO IV</t>
  </si>
  <si>
    <t>MAT035650</t>
  </si>
  <si>
    <t>COMPENSADO NAVAL, DE 10MM</t>
  </si>
  <si>
    <t>MAT035700</t>
  </si>
  <si>
    <t>COMPENSADO NAVAL, DE 15MM</t>
  </si>
  <si>
    <t>MAT035750</t>
  </si>
  <si>
    <t>COMPOSTO ORGANICO, RIBUMIN OU SIMILAR</t>
  </si>
  <si>
    <t>MAT035800</t>
  </si>
  <si>
    <t>CONCHA COM FURO, REFERENCIA 364, LA FONTE OU SIMILAR</t>
  </si>
  <si>
    <t>MAT035850</t>
  </si>
  <si>
    <t>CONCHA DE LATAO CROMADO COM DIAMETRO DE 30MM, REFERENCIA 210, DATTI OU SIMILAR</t>
  </si>
  <si>
    <t>MAT035950</t>
  </si>
  <si>
    <t>CONCRETO BOMBEADO, ADITIVO E TRANSPORTE, COM RESISTENCIA CARACTERISTICA A COMPRESSAO DE 15MPA</t>
  </si>
  <si>
    <t>MAT036000</t>
  </si>
  <si>
    <t>CONCRETO BOMBEADO, ADITIVO E TRANSPORTE, COM RESISTENCIA CARACTERISTICA A COMPRESSAO DE 18MPA</t>
  </si>
  <si>
    <t>MAT036050</t>
  </si>
  <si>
    <t>CONCRETO BOMBEADO, ADITIVO E TRANSPORTE, COM RESISTENCIA CARACTERISTICA A COMPRESSAO DE 20MPA</t>
  </si>
  <si>
    <t>MAT036100</t>
  </si>
  <si>
    <t>CONCRETO BOMBEADO, ADITIVO E TRANSPORTE, COM RESISTENCIA CARACTERISTICA A COMPRESSAO DE 22,5MPA</t>
  </si>
  <si>
    <t>MAT036150</t>
  </si>
  <si>
    <t>CONCRETO BOMBEADO, ADITIVO E TRANSPORTE, COM RESISTENCIA CARACTERISTICA A COMPRESSAO DE 25MPA</t>
  </si>
  <si>
    <t>MAT036200</t>
  </si>
  <si>
    <t>CONCRETO BOMBEADO, ADITIVO E TRANSPORTE, COM RESISTENCIA CARACTERISTICA A COMPRESSAO DE 28MPA</t>
  </si>
  <si>
    <t>MAT036250</t>
  </si>
  <si>
    <t>CONCRETO BOMBEADO, ADITIVO E TRANSPORTE, COM RESISTENCIA CARACTERISTICA A COMPRESSAO DE 30MPA</t>
  </si>
  <si>
    <t>MAT036300</t>
  </si>
  <si>
    <t>CONCRETO BOMBEADO, ADITIVO E TRANSPORTE, COM RESISTENCIA CARACTERISTICA A COMPRESSAO DE 35MPA</t>
  </si>
  <si>
    <t>MAT036350</t>
  </si>
  <si>
    <t>CONCRETO BOMBEADO, ADITIVO E TRANSPORTE, COM RESISTENCIA CARACTERISTICA A COMPRESSAO DE 40MPA</t>
  </si>
  <si>
    <t>MAT036400</t>
  </si>
  <si>
    <t>CONCRETO COM BRITA 1 E 2, FCK 35MPA, COM CIMENTO CP-V</t>
  </si>
  <si>
    <t>MAT036450</t>
  </si>
  <si>
    <t>CONCRETO COM BRITA 1 E 2, FCK 40MPA, COM CIMENTO DE RESISTENCIA A SULFATOS, FATOR A/C&lt;= 0,50</t>
  </si>
  <si>
    <t>MAT036550</t>
  </si>
  <si>
    <t>CONCRETO CONVENCIONAL IMPORTADO DE USINA 24MPA, BRITA 1 E 2, COM 8% DE MICROSSILICA</t>
  </si>
  <si>
    <t>MAT036600</t>
  </si>
  <si>
    <t>CONCRETO IMPORTADO DE USINA, COM RESISTENCIA CARACTERISTICA A COMPRESSAO DE 9MPA</t>
  </si>
  <si>
    <t>MAT036650</t>
  </si>
  <si>
    <t>CONCRETO IMPORTADO DE USINA, COM RESISTENCIA CARACTERISTICA A COMPRESSAO DE 10MPA</t>
  </si>
  <si>
    <t>MAT036700</t>
  </si>
  <si>
    <t>CONCRETO IMPORTADO DE USINA, COM RESISTENCIA CARACTERISTICA A COMPRESSAO DE 11MPA</t>
  </si>
  <si>
    <t>MAT036750</t>
  </si>
  <si>
    <t>CONCRETO IMPORTADO DE USINA, COM RESISTENCIA CARACTERISTICA A COMPRESSAO DE 15MPA</t>
  </si>
  <si>
    <t>MAT036800</t>
  </si>
  <si>
    <t>CONCRETO IMPORTADO DE USINA, COM RESISTENCIA CARACTERISTICA A COMPRESSAO DE 18MPA</t>
  </si>
  <si>
    <t>MAT036850</t>
  </si>
  <si>
    <t>CONCRETO IMPORTADO DE USINA, COM RESISTENCIA CARACTERISTICA A COMPRESSAO DE 20MPA</t>
  </si>
  <si>
    <t>MAT036900</t>
  </si>
  <si>
    <t>CONCRETO IMPORTADO DE USINA, COM RESISTENCIA CARACTERISTICA A COMPRESSAO DE 22,5MPA</t>
  </si>
  <si>
    <t>MAT036950</t>
  </si>
  <si>
    <t>CONCRETO IMPORTADO DE USINA, COM RESISTENCIA CARACTERISTICA A COMPRESSAO DE 25MPA</t>
  </si>
  <si>
    <t>MAT037000</t>
  </si>
  <si>
    <t>CONCRETO IMPORTADO DE USINA, COM RESISTENCIA CARACTERISTICA A COMPRESSAO DE 30MPA</t>
  </si>
  <si>
    <t>MAT037050</t>
  </si>
  <si>
    <t>CONCRETO IMPORTADO DE USINA, COM RESISTENCIA CARACTERISTICA A COMPRESSAO DE 35MPA</t>
  </si>
  <si>
    <t>MAT037100</t>
  </si>
  <si>
    <t>CONCRETO IMPORTADO DE USINA, COM RESISTENCIA CARACTERISTICA A COMPRESSAO DE 40MPA</t>
  </si>
  <si>
    <t>MAT037150</t>
  </si>
  <si>
    <t>CONCRETO IMPORTADO DE USINA, DOSADO RACIONALMENTE PARA RESISTENCIA A COMPRESSAO DE 30 MPA</t>
  </si>
  <si>
    <t>MAT037200</t>
  </si>
  <si>
    <t>CONCRETO IMPORTADO DE USINA, DOSADO RACIONALMENTE PARA RESISTENCIA A COMPRESSAO DE 50 MPA</t>
  </si>
  <si>
    <t>MAT037350</t>
  </si>
  <si>
    <t>CONDUITE FLEXIVEL GALVANIZADO, DIAMETRO NOMINAL DE 3/4"</t>
  </si>
  <si>
    <t>MAT037400</t>
  </si>
  <si>
    <t>CONDULETE DE ALUMINIO SILICO, TIPO LL, DE 3/4"</t>
  </si>
  <si>
    <t>MAT037450</t>
  </si>
  <si>
    <t>CONDULETE DE ALUMINIO SILICO, TIPO LR, DE 3/4"</t>
  </si>
  <si>
    <t>MAT037500</t>
  </si>
  <si>
    <t>CONDULETE DE ALUMINIO SILICO, TIPO T, DE 3/4"</t>
  </si>
  <si>
    <t>MAT037550</t>
  </si>
  <si>
    <t>CONDULETE DE ALUMINIO SILICO, TIPO B, DE 1"</t>
  </si>
  <si>
    <t>MAT037600</t>
  </si>
  <si>
    <t>CONDULETE DE ALUMINIO SILICO, TIPO C, DE 1"</t>
  </si>
  <si>
    <t>MAT037650</t>
  </si>
  <si>
    <t>CONDULETE DE ALUMINIO SILICO, TIPO E, DE 1"</t>
  </si>
  <si>
    <t>MAT037700</t>
  </si>
  <si>
    <t>CONDULETE DE ALUMINIO SILICO, TIPO LB, DE 1"</t>
  </si>
  <si>
    <t>MAT037750</t>
  </si>
  <si>
    <t>CONDULETE DE ALUMINIO SILICO, TIPO LL, DE 1"</t>
  </si>
  <si>
    <t>MAT037800</t>
  </si>
  <si>
    <t>CONDULETE DE ALUMINIO SILICO, TIPO T, DE 1"</t>
  </si>
  <si>
    <t>MAT037850</t>
  </si>
  <si>
    <t>CONDULETE DE ALUMINIO SILICO, TIPO T, DE 3"</t>
  </si>
  <si>
    <t>MAT037900</t>
  </si>
  <si>
    <t>CONDULETE DE ALUMINIO SILICO, TIPO PETROLETS R-15/TB-33, DE 1", PETERCO OU SIMILAR</t>
  </si>
  <si>
    <t>MAT037950</t>
  </si>
  <si>
    <t>CONDULETE DE ALUMINIO SILICO, TIPO PETROLETS R-15/TB-66, DE 2", PETERCO OU SIMILAR</t>
  </si>
  <si>
    <t>MAT038000</t>
  </si>
  <si>
    <t>CONDULETE DE ALUMINIO SILICO, TIPO X, DE 1"</t>
  </si>
  <si>
    <t>MAT038050</t>
  </si>
  <si>
    <t>CONDUTOR AQUAPLUV BEIRAL OU SIMILAR, DE 88MM</t>
  </si>
  <si>
    <t>MAT038100</t>
  </si>
  <si>
    <t>CONE CANALIZADOR T-TOP EM POLIETILENO, COM 1,10M DE ALTURA, 33CM DE FITA REFLETIVA E BASE REMOVIVEL</t>
  </si>
  <si>
    <t>MAT038150</t>
  </si>
  <si>
    <t>CONE DE ANCORAGEM COMPLETO, PARA CABOS DE 6 CORDOALHAS DE 1/2"</t>
  </si>
  <si>
    <t>MAT038200</t>
  </si>
  <si>
    <t>CONE DE ANCORAGEM COMPLETO, PARA CABOS DE 12 CORDOALHAS DE 1/2"</t>
  </si>
  <si>
    <t>MAT038250</t>
  </si>
  <si>
    <t>CONE DE ANCORAGEM COMPLETO, PARA CABOS DE 19 CORDOALHAS DE 1/2"</t>
  </si>
  <si>
    <t>MAT038300</t>
  </si>
  <si>
    <t>CONE DE SINALIZACAO, REFLETIVO, COM ALTURA DE 500MM</t>
  </si>
  <si>
    <t>MAT038350</t>
  </si>
  <si>
    <t>CONE DE SINALIZACAO DE POLIETILENO, BASE QUADRADA DE LADO DE 390MM E ALTURA DE 750MM</t>
  </si>
  <si>
    <t>MAT038400</t>
  </si>
  <si>
    <t>CONE DE SINALIZACAO, REFLETIVO, COM ALTURA DE 900MM</t>
  </si>
  <si>
    <t>MAT038450</t>
  </si>
  <si>
    <t>CONECTOR COM ESTRIBOS, APARAFUSADO, PARA CABOS DE 2 A 1/0AWG</t>
  </si>
  <si>
    <t>MAT038500</t>
  </si>
  <si>
    <t>CONECTOR DE ATERRAMENTO, TIPO KC-22H, BURNDY OU SIMILAR</t>
  </si>
  <si>
    <t>MAT038550</t>
  </si>
  <si>
    <t>MAT038600</t>
  </si>
  <si>
    <t>CONECTOR DE PARAFUSO FENDIDO, KS-26, PARA CABO DE 35 A 70MM2, BURNDY OU SIMILAR</t>
  </si>
  <si>
    <t>MAT038650</t>
  </si>
  <si>
    <t>CONECTOR DE PARAFUSO FENDIDO, KSU-20, EM LIGA DE COBRE, COM SEPARADOR, BURNDY OU SIMILAR</t>
  </si>
  <si>
    <t>MAT038700</t>
  </si>
  <si>
    <t>CONECTOR DERIVADOR, SIMPLES, TIPO SPLIT-BOLT OU SIMILAR, PARA CABO DE 240MM2</t>
  </si>
  <si>
    <t>MAT038750</t>
  </si>
  <si>
    <t>MAT038800</t>
  </si>
  <si>
    <t>MAT038850</t>
  </si>
  <si>
    <t>MAT038900</t>
  </si>
  <si>
    <t>MAT038950</t>
  </si>
  <si>
    <t>MAT039000</t>
  </si>
  <si>
    <t>CONECTOR EM LIGA DE COBRE ESTANHADO, TIPO C E CUNHA, INTEGRADOS, REMOVIVEIS, TIPO G</t>
  </si>
  <si>
    <t>MAT039050</t>
  </si>
  <si>
    <t>CONECTOR EM LIGA DE COBRE ESTANHADO, TIPO C E CUNHA, INTEGRADOS, REMOVIVEIS, TIPO H</t>
  </si>
  <si>
    <t>MAT039100</t>
  </si>
  <si>
    <t>MAT039150</t>
  </si>
  <si>
    <t>MAT039200</t>
  </si>
  <si>
    <t>MAT039250</t>
  </si>
  <si>
    <t>MAT039300</t>
  </si>
  <si>
    <t>MAT039350</t>
  </si>
  <si>
    <t>MAT039400</t>
  </si>
  <si>
    <t>MAT039450</t>
  </si>
  <si>
    <t>CONECTOR MACHO, MODELO RJ45, AMP OU SIMILAR</t>
  </si>
  <si>
    <t>MAT039500</t>
  </si>
  <si>
    <t>CONECTOR PARA DERIVACAO CP-25A-1, BURNDY OU SIMILAR</t>
  </si>
  <si>
    <t>MAT039550</t>
  </si>
  <si>
    <t>CONECTOR PARA HASTE DE ATERRAMENTO COM 1 DESCIDA DE 5/8"</t>
  </si>
  <si>
    <t>MAT039600</t>
  </si>
  <si>
    <t>CONECTOR PARA HASTE DE ATERRAMENTO COM 1 DESCIDA DE 3/4"</t>
  </si>
  <si>
    <t>CONECTOR PERFURANTE PARA REDE AEREA TENSAO:0,6/1KV, IP-65, PRINCIPAL:6 A 185MM2 DERIVACAO:1,5 A 6MM2</t>
  </si>
  <si>
    <t>MAT039610</t>
  </si>
  <si>
    <t>CONECTOR PERFURANTE REDE SUBTERRANEA TENSAO:0,6/1KV, IP-68, PRINCIPAL:6 A 70MM2 DERIVACAO:1,5 A 6MM2</t>
  </si>
  <si>
    <t>MAT039616</t>
  </si>
  <si>
    <t>CONECTOR PERFURANTE REDE SUBTERRANEA TENSAO:0,6/1KV, IP-68, PRINCIPAL:6 A 70MM2 DERIVACAO:6 A 10MM2</t>
  </si>
  <si>
    <t>MAT039625</t>
  </si>
  <si>
    <t>CONECTOR PERFURANTE REDE SUBTERRANEA TENSAO:0,6/1KV,IP-68,PRINCIPAL:35 A 120MM2 DERIVACAO:25 A 50MM2</t>
  </si>
  <si>
    <t>MAT039650</t>
  </si>
  <si>
    <t>CONECTOR SIMPLES, TIPO SPLIT-BOLT, PARA CABO DE 16MM2</t>
  </si>
  <si>
    <t>MAT039700</t>
  </si>
  <si>
    <t>CONECTOR TERMINAL, EM LIGA DE COBRE ESTANHADO, PARA CABO DE 16MM2, REF.YAL16-6-T32,BURNDY OU SIMILAR</t>
  </si>
  <si>
    <t>MAT039750</t>
  </si>
  <si>
    <t>CONJUNTO DE COLA PARA 5 TACHOES, 10 MINI, 15 TACHAS</t>
  </si>
  <si>
    <t>MAT039800</t>
  </si>
  <si>
    <t>CONJUNTO DE FIXACAO PARA LAVATORIO, REFERENCIA 885116</t>
  </si>
  <si>
    <t>MAT039900</t>
  </si>
  <si>
    <t>CONJUNTO DE VEDACAO PARA TELHA ONDULADA (ARRUELA GALVANIZADA COM BORRACHA)</t>
  </si>
  <si>
    <t>MAT039950</t>
  </si>
  <si>
    <t>CONJUNTO FLUTUANTE DE SUCCAO/RECALQUE, PARA AAC (APROVEITAMENTE DE AGUA DE CHUVA), DE 1"</t>
  </si>
  <si>
    <t>MAT040000</t>
  </si>
  <si>
    <t>CONJUNTO FLUTUANTE DE SUCCAO/RECALQUE, PARA AAC (APROVEITAMENTE DE AGUA DE CHUVA), DE 2"</t>
  </si>
  <si>
    <t>MAT040050</t>
  </si>
  <si>
    <t>CONJUNTO HERCULES OU SIMILAR, NO 4</t>
  </si>
  <si>
    <t>MAT040100</t>
  </si>
  <si>
    <t>CONJUNTO M3-TR5 COMPREENDENDO: CONJUNTO T5, CAIXA TR-5, PAINEL PARA MEDIDOR E CHAVE, DE 400A</t>
  </si>
  <si>
    <t>MAT040150</t>
  </si>
  <si>
    <t>CONJUNTO PARA MONTAGEM DE BIRUTA (INDICADOR VISUAL DA DIRECAO DO VENTO)</t>
  </si>
  <si>
    <t>MAT040350</t>
  </si>
  <si>
    <t>CONTACTOR COM BOBINA DE 220V, SIEMENS OU SIMILAR, MODELO 3TB-40</t>
  </si>
  <si>
    <t>MAT040400</t>
  </si>
  <si>
    <t>CONTACTOR COM BOBINA DE 220V, SIEMENS OU SIMILAR, MODELO 3TB-43</t>
  </si>
  <si>
    <t>MAT040450</t>
  </si>
  <si>
    <t>CONTACTOR COM BOBINA DE 220V, SIEMENS OU SIMILAR, MODELO 3TB-44, DE 32A, PARA BOMBA DE 10CV</t>
  </si>
  <si>
    <t>MAT040500</t>
  </si>
  <si>
    <t>CONTACTOR COM BOBINA DE 220V, SIEMENS OU SIMILAR, MODELO 3TB-46</t>
  </si>
  <si>
    <t>MAT040550</t>
  </si>
  <si>
    <t>CONTACTOR COM BOBINA DE 220V, SIEMENS OU SIMILAR, MODELO 3TB-47, DE 63A, PARA BOMBA DE 20CV</t>
  </si>
  <si>
    <t>MAT040600</t>
  </si>
  <si>
    <t>CONTACTOR COM BOBINA DE 220V, SIEMENS OU SIMILAR, MODELO 3TB-48</t>
  </si>
  <si>
    <t>MAT040650</t>
  </si>
  <si>
    <t>CONTACTOR COM BOBINA DE 220V, SIEMENS OU SIMILAR, MODELO 3TB-50, DE 110A, PARA BOMBA DE 30CV</t>
  </si>
  <si>
    <t>MAT040700</t>
  </si>
  <si>
    <t>CONTATOR 3RT10 17-1AN11 220V/60HZ, SIEMENS OU SIMILAR, COM BOBINA DE 220V</t>
  </si>
  <si>
    <t>MAT040750</t>
  </si>
  <si>
    <t>CONTATOR 3RT10 25-1AN10 220V/60HZ, SIEMENS OU SIMILAR, COM BOBINA DE 220V</t>
  </si>
  <si>
    <t>MAT040800</t>
  </si>
  <si>
    <t>CONTACTOR MAGNETICO COM BOBINA DE 220V, TELEMECANIQUE OU SIMILAR, MODELO CA2 DN40</t>
  </si>
  <si>
    <t>MAT040850</t>
  </si>
  <si>
    <t>CONTACTOR MAGNETICO COM BOBINA DE 220V, TELEMECANIQUE OU SIMILAR, MODELO LC1 D0910</t>
  </si>
  <si>
    <t>MAT040900</t>
  </si>
  <si>
    <t>CONTACTOR MAGNETICO COM BOBINA DE 220V, TELEMECANIQUE OU SIMILAR, MODELO LC1 D2510</t>
  </si>
  <si>
    <t>MAT040950</t>
  </si>
  <si>
    <t>CONTACTOR MAGNETICO COM BOBINA DE 220V, TELEMECANIQUE OU SIMILAR, MODELO LC1 D4011</t>
  </si>
  <si>
    <t>MAT041000</t>
  </si>
  <si>
    <t>CONTACTOR MAGNETICO COM BOBINA DE 220V, TELEMECANIQUE OU SIMILAR, MODELO LC1 D5011</t>
  </si>
  <si>
    <t>MAT041050</t>
  </si>
  <si>
    <t>CONTACTOR, MODELO E-111, RAFIX SIEMENS OU SIMILAR</t>
  </si>
  <si>
    <t>MAT041100</t>
  </si>
  <si>
    <t>CONTENTOR DE POLIETILENO DE ALTA DENSIDADE, COM CAPACIDADE DE 500L, PARA COLETA DE LIXO DOMICILIAR</t>
  </si>
  <si>
    <t>MAT041150</t>
  </si>
  <si>
    <t>CONTENTOR DE POLIETILENO, DE 240L, COM 2 RODAS MACICAS DE BORRACHA</t>
  </si>
  <si>
    <t>MAT041200</t>
  </si>
  <si>
    <t>CONTRA-PORCA DE ANCORAGEM, SEXTAVADA, GEWI, PARA PROTENSAO, COM ALTURA DE 35MM</t>
  </si>
  <si>
    <t>MAT041400</t>
  </si>
  <si>
    <t>CONTRA-RUFO DE ACO ZINCADO, TRAPEZOIDAL, DE (1500X562X0,8)MM, ACABAMENTO EM VERNIZ E PINTURA LIQUIDA</t>
  </si>
  <si>
    <t>MAT041450</t>
  </si>
  <si>
    <t>CONTRA-RUFO DE ACO ZINCADO, TRAPEZOIDAL, DE (1500X562X0,8)MM, ACABAMENTO EM VERNIZ EM AMBAS AS FACES</t>
  </si>
  <si>
    <t>MAT041500</t>
  </si>
  <si>
    <t>CONTRA-RUFO DE ALUMINIO, TRAPEZOIDAL, LARGURA DE 1,50M, 2 ABAS DE 30CM, ESPESSURA DE 0,8MM</t>
  </si>
  <si>
    <t>MAT041550</t>
  </si>
  <si>
    <t>COPIA DE PLOTTER, PAPEL A-1, COLORIDA</t>
  </si>
  <si>
    <t>MAT041600</t>
  </si>
  <si>
    <t>COPIA XEROGRAFICA</t>
  </si>
  <si>
    <t>MAT041650</t>
  </si>
  <si>
    <t>MAT041700</t>
  </si>
  <si>
    <t>CORDA DE POLIPROPILENO, TRANCADA, DIAMETRO DE 8MM</t>
  </si>
  <si>
    <t>MAT041750</t>
  </si>
  <si>
    <t>CORDOALHA DE ACO, DE 5/16"</t>
  </si>
  <si>
    <t>MAT041800</t>
  </si>
  <si>
    <t>CORDOALHA DE ACO DE 1/2", CP-190</t>
  </si>
  <si>
    <t>MAT041850</t>
  </si>
  <si>
    <t>MAT041900</t>
  </si>
  <si>
    <t>CORTINA VERTICAL DE PVC, ACABAMENTO LISO, COM ALTURA ATE 2,50M</t>
  </si>
  <si>
    <t>MAT041910</t>
  </si>
  <si>
    <t>COTOVELO 90O PARA CANALETA EVOLUTIVA DLP 80X35MM, FABRICACAO PIAL LEGRAND OU SIMILAR</t>
  </si>
  <si>
    <t>MAT042100</t>
  </si>
  <si>
    <t>CREMONE EM LATAO CROMADO, REFERENCIA 640F, LA FONTE OU SIMILAR</t>
  </si>
  <si>
    <t>MAT042150</t>
  </si>
  <si>
    <t>CREOLINA, PEARSON OU SIMILAR</t>
  </si>
  <si>
    <t>MAT042200</t>
  </si>
  <si>
    <t>CRUZETA DE ACO GALVANIZADO, DIAMETRO NOMINAL DE 2"</t>
  </si>
  <si>
    <t>MAT042250</t>
  </si>
  <si>
    <t>CRUZETA DE ACO GALVANIZADO, DIAMETRO NOMINAL DE 2 1/2"</t>
  </si>
  <si>
    <t>MAT042300</t>
  </si>
  <si>
    <t>CRUZETA DE MADEIRA, DE (90X115X2000)MM</t>
  </si>
  <si>
    <t>MAT042350</t>
  </si>
  <si>
    <t>CRUZETA DE PVC RIGIDO, PBA, BBBB, DE 75MM</t>
  </si>
  <si>
    <t>MAT042400</t>
  </si>
  <si>
    <t>CRUZETA DE REDUCAO DE PVC RIGIDO, PBA, BBBB, DE (75X50)MM</t>
  </si>
  <si>
    <t>MAT042450</t>
  </si>
  <si>
    <t>CRUZETA NO 1, DE 2 PINOS</t>
  </si>
  <si>
    <t>MAT042500</t>
  </si>
  <si>
    <t>CRUZETA NO 2, DE 2 PINOS</t>
  </si>
  <si>
    <t>MAT042550</t>
  </si>
  <si>
    <t>CRUZETA NO 3, DE 4 PINOS</t>
  </si>
  <si>
    <t>MAT042600</t>
  </si>
  <si>
    <t>MAT042650</t>
  </si>
  <si>
    <t>CUBA DE ACO INOXIDAVEL, CHAPA 20/304 AISI, MEDINDO: (500X400X200)MM</t>
  </si>
  <si>
    <t>MAT042700</t>
  </si>
  <si>
    <t>CUBA DE LOUCA PARA LAVATORIO, COR BRANCA, MEDINDO: (490X360)MM</t>
  </si>
  <si>
    <t>MAT042750</t>
  </si>
  <si>
    <t>CUBICULO "METAL CLAD", TIPO UNILAMP, DE 17,5KV-2500A, SEM DISJUNTOR, VERSAO 1, ABB OU SIMILAR</t>
  </si>
  <si>
    <t>MAT042800</t>
  </si>
  <si>
    <t>CUBICULO DE MEDICAO, PARA ALTA TENSAO, PADRAO RIOLUZ</t>
  </si>
  <si>
    <t>MAT042850</t>
  </si>
  <si>
    <t>CUMEEIRA DE ACO GALVANIZADO, TRAPEZOIDAL, ESTAMPADA, COM 2 ABAS DE 0,30M, SEM PINTURA</t>
  </si>
  <si>
    <t>MAT042900</t>
  </si>
  <si>
    <t>CUMEEIRA DE ACO GALVANIZADO, TRAPEZOIDAL, ESTAMPADA, 2 ABAS DE 0,30M, PINTURA ELETROSTATICA 1 FACE</t>
  </si>
  <si>
    <t>MAT042950</t>
  </si>
  <si>
    <t>CUMEEIRA DE ACO GALVANIZADO, TRAPEZOIDAL, ESTAMPADA, 2 ABAS DE 0,30M, PINTURA ELETROSTATICA 2 FACES</t>
  </si>
  <si>
    <t>MAT043000</t>
  </si>
  <si>
    <t>CUMEEIRA DE CONCRETO, VERMELHA, DE 335MM, LINHA TEGULA TRADICAO CLASSICA, LAFARGE OU SIMILAR</t>
  </si>
  <si>
    <t>MAT043050</t>
  </si>
  <si>
    <t>CUMEEIRA EM ALUMINIO, TRAPEZOIDAL, MEDINDO: (1265X2X300X0,8)MM, BERNINI OU SIMILAR</t>
  </si>
  <si>
    <t>MAT043100</t>
  </si>
  <si>
    <t>CUMEEIRA EM ALUMINIO, TRAPEZOIDAL, EM VERNIZ E PINTURA, MEDINDO (1265X2X300X0,8)MM, ALCOA OU SIMILAR</t>
  </si>
  <si>
    <t>MAT043150</t>
  </si>
  <si>
    <t>CUMEEIRA EM ALUMINIO, TRAPEZOIDAL, VERNIZ AMBAS FACES, MEDINDO (1265X2X300X0,8)MM, ALCOA OU SIMILAR</t>
  </si>
  <si>
    <t>MAT043200</t>
  </si>
  <si>
    <t>CUMEEIRA EM FIBRAS VEGETAIS E MINERAIS, MEDINDO: (500X900X3)MM, ONDULINE OU SIMILAR</t>
  </si>
  <si>
    <t>MAT043250</t>
  </si>
  <si>
    <t>CUMEEIRA NORMAL SEM AMIANTO, COM INCLINACAO DE 5O, COM ABA DE 300MM, PARA TELHA ONDULADA</t>
  </si>
  <si>
    <t>MAT043300</t>
  </si>
  <si>
    <t>CUMEEIRA NORMAL SEM AMIANTO, COM INCLINACAO DE 5O, PARA TELHA MAXIPLAC OU SIMILAR</t>
  </si>
  <si>
    <t>MAT043350</t>
  </si>
  <si>
    <t>CUMEEIRA NORMAL SEM AMIANTO, COM INCLINACAO DE 9%, DE TERMINAL, PARA CANALETE 90 OU SIMILAR</t>
  </si>
  <si>
    <t>MAT043400</t>
  </si>
  <si>
    <t>CUMEEIRA NORMAL SEM AMIANTO, COM INCLINACAO DE 9%, PARA TELHA CANALETE 90 OU SIMILAR</t>
  </si>
  <si>
    <t>MAT043550</t>
  </si>
  <si>
    <t>CUMEEIRA PARA TELHA TIPO MARSELHA (FRANCESA), DE 1A COMUM</t>
  </si>
  <si>
    <t>MAT043600</t>
  </si>
  <si>
    <t>CUMEEIRA SHED SEM AMIANTO, COM ANGULO DE 90O, PARA TELHA ONDULADA</t>
  </si>
  <si>
    <t>MAT043650</t>
  </si>
  <si>
    <t>CUMEEIRA SHED TERMINAL SEM AMIANTO, COM ANGULO DE 90O, PARA TELHA ONDULADA</t>
  </si>
  <si>
    <t>MAT043700</t>
  </si>
  <si>
    <t>CUMEEIRA OU RUFO DE TOPO TRANSLUCIDO, TRAPEZOIDAL, POLIESTER, PROTECAO RAIOS U.V., DE (2X300X1,5)MM</t>
  </si>
  <si>
    <t>MAT043750</t>
  </si>
  <si>
    <t>UN/MÊS</t>
  </si>
  <si>
    <t>MAT043800</t>
  </si>
  <si>
    <t>MAT043850</t>
  </si>
  <si>
    <t>CUPIM-IMUNIZANTE PARA MADEIRA BRUTA, CONTRA CUPIM</t>
  </si>
  <si>
    <t>MAT043893</t>
  </si>
  <si>
    <t>CURVA DE ACO GALVANIZADO, ELETROLITICO, PARA ELETRODUTO, DIAMETRO NOMINAL DE 3/4"</t>
  </si>
  <si>
    <t>MAT043900</t>
  </si>
  <si>
    <t>CURVA DE ACO GALVANIZADO, ELETROLITICO, PARA ELETRODUTO, DIAMETRO NOMINAL DE 1"</t>
  </si>
  <si>
    <t>MAT043950</t>
  </si>
  <si>
    <t>CURVA DE ACO GALVANIZADO, ELETROLITICO, PARA ELETRODUTO, DIAMETRO NOMINAL DE 2"</t>
  </si>
  <si>
    <t>MAT044000</t>
  </si>
  <si>
    <t>CURVA DE ACO GALVANIZADO, ELETROLITICO, PARA ELETRODUTO, DIAMETRO NOMINAL DE 3"</t>
  </si>
  <si>
    <t>MAT044050</t>
  </si>
  <si>
    <t>CURVA DE CERAMICA VIDRADA, 45O, DIAMETRO NOMINAL DE 150MM</t>
  </si>
  <si>
    <t>MAT044100</t>
  </si>
  <si>
    <t>CURVA DE CERAMICA VIDRADA, 90O, DIAMETRO NOMINAL DE 100MM</t>
  </si>
  <si>
    <t>MAT044150</t>
  </si>
  <si>
    <t>CURVA DE CERAMICA VIDRADA, 90O, DIAMETRO NOMINAL DE 200MM</t>
  </si>
  <si>
    <t>MAT044175</t>
  </si>
  <si>
    <t>CURVA DE FERRO FUNDIDO DUCTIL, 22O 30', FF, PN-25, DIAMETRO NOMINAL DE 80MM</t>
  </si>
  <si>
    <t>MAT044178</t>
  </si>
  <si>
    <t>CURVA DE FERRO FUNDIDO DUCTIL, 22O 30', FF, PN-25, DIAMETRO NOMINAL DE 100MM</t>
  </si>
  <si>
    <t>MAT044181</t>
  </si>
  <si>
    <t>CURVA DE FERRO FUNDIDO DUCTIL, 22O 30', FF, PN-25, DIAMETRO NOMINAL DE 150MM</t>
  </si>
  <si>
    <t>MAT044184</t>
  </si>
  <si>
    <t>CURVA DE FERRO FUNDIDO DUCTIL, 22O 30', FF, PN-25, DIAMETRO NOMINAL DE 200MM</t>
  </si>
  <si>
    <t>MAT044187</t>
  </si>
  <si>
    <t>CURVA DE FERRO FUNDIDO DUCTIL, 22O 30', FF, PN-25, DIAMETRO NOMINAL DE 250MM</t>
  </si>
  <si>
    <t>MAT044190</t>
  </si>
  <si>
    <t>CURVA DE FERRO FUNDIDO DUCTIL, 22O 30', FF, PN-25, DIAMETRO NOMINAL DE 300MM</t>
  </si>
  <si>
    <t>MAT044200</t>
  </si>
  <si>
    <t>CURVA DE FERRO FUNDIDO, 45O, FF, PN-10, DIAMETRO NOMINAL DE 80MM</t>
  </si>
  <si>
    <t>MAT044250</t>
  </si>
  <si>
    <t>CURVA DE FERRO FUNDIDO, 45O, FF, PN-10, DIAMETRO NOMINAL DE 100MM</t>
  </si>
  <si>
    <t>MAT044300</t>
  </si>
  <si>
    <t>CURVA DE FERRO FUNDIDO, 45O, FF, PN-10, DIAMETRO NOMINAL DE 150MM</t>
  </si>
  <si>
    <t>MAT044350</t>
  </si>
  <si>
    <t>CURVA DE FERRO FUNDIDO, 45O, FF, PN-10, DIAMETRO NOMINAL DE 200MM</t>
  </si>
  <si>
    <t>MAT044400</t>
  </si>
  <si>
    <t>CURVA DE FERRO FUNDIDO, 45O, FF, PN-10, DIAMETRO NOMINAL DE 250MM</t>
  </si>
  <si>
    <t>MAT044450</t>
  </si>
  <si>
    <t>CURVA DE FERRO FUNDIDO, 45O, FF, PN-10, DIAMETRO NOMINAL DE 300MM</t>
  </si>
  <si>
    <t>MAT044500</t>
  </si>
  <si>
    <t>CURVA DE FERRO FUNDIDO, 90O, FF, PN-10, DIAMETRO NOMINAL DE 50MM</t>
  </si>
  <si>
    <t>MAT044550</t>
  </si>
  <si>
    <t>CURVA DE FERRO FUNDIDO, 90O, FF, PN-10, DIAMETRO NOMINAL DE 80MM</t>
  </si>
  <si>
    <t>MAT044600</t>
  </si>
  <si>
    <t>CURVA DE FERRO FUNDIDO, 90O, FF, PN-10, DIAMETRO NOMINAL DE 100MM</t>
  </si>
  <si>
    <t>MAT044650</t>
  </si>
  <si>
    <t>CURVA DE FERRO FUNDIDO, 90O, FF, PN-10, DIAMETRO NOMINAL DE 150MM</t>
  </si>
  <si>
    <t>MAT044700</t>
  </si>
  <si>
    <t>CURVA DE FERRO FUNDIDO, 90O, FF, PN-10, DIAMETRO NOMINAL DE 200MM</t>
  </si>
  <si>
    <t>MAT044750</t>
  </si>
  <si>
    <t>CURVA DE FERRO FUNDIDO, 90O, FF, PN-10, DIAMETRO NOMINAL DE 250MM</t>
  </si>
  <si>
    <t>MAT044760</t>
  </si>
  <si>
    <t>CURVA DE FERRO FUNDIDO, 90O, FF, PN-25, DIAMETRO NOMINAL DE 300MM</t>
  </si>
  <si>
    <t>MAT044800</t>
  </si>
  <si>
    <t>CURVA DE PVC RIGIDO, 90O, CURTA, PB, PARA ESGOTO PREDIAL, DIAMETRO NOMINAL DE 40MM</t>
  </si>
  <si>
    <t>MAT044850</t>
  </si>
  <si>
    <t>CURVA DE PVC RIGIDO, 22O 30', PBA, PB, DIAMETRO NOMINAL DE 50MM</t>
  </si>
  <si>
    <t>MAT044900</t>
  </si>
  <si>
    <t>CURVA DE PVC RIGIDO, 22O 30', PBA, PB, DIAMETRO NOMINAL DE 75MM</t>
  </si>
  <si>
    <t>MAT044950</t>
  </si>
  <si>
    <t>CURVA DE PVC RIGIDO, 22O 30', PBA, PB, DIAMETRO NOMINAL DE 100MM</t>
  </si>
  <si>
    <t>MAT045000</t>
  </si>
  <si>
    <t>CURVA DE PVC RIGIDO, 45O, PBA, PB, DIAMETRO NOMINAL DE 50MM</t>
  </si>
  <si>
    <t>MAT045050</t>
  </si>
  <si>
    <t>CURVA DE PVC RIGIDO, 45O, PBA, PB, DIAMETRO NOMINAL DE 75MM</t>
  </si>
  <si>
    <t>MAT045100</t>
  </si>
  <si>
    <t>CURVA DE PVC RIGIDO, 45O, PBA, PB, DIAMETRO NOMINAL DE 100MM</t>
  </si>
  <si>
    <t>MAT045150</t>
  </si>
  <si>
    <t>CURVA DE PVC RIGIDO, 90O, PBA, PB, DIAMETRO NOMINAL DE 50MM</t>
  </si>
  <si>
    <t>MAT045200</t>
  </si>
  <si>
    <t>CURVA DE PVC RIGIDO, 90O, PBA, PB, DIAMETRO NOMINAL DE 75MM</t>
  </si>
  <si>
    <t>MAT045250</t>
  </si>
  <si>
    <t>CURVA DE PVC RIGIDO, 90O, PBA, PB, DIAMETRO NOMINAL DE 100MM</t>
  </si>
  <si>
    <t>MAT045300</t>
  </si>
  <si>
    <t>CURVA DE PVC RIGIDO, 45O, CURTA, PB, JE, PARA COLETOR DE ESGOTO, DIAMETRO NOMINAL DE 100MM</t>
  </si>
  <si>
    <t>MAT045350</t>
  </si>
  <si>
    <t>CURVA DE PVC RIGIDO, 90O, CURTA, PB, JE, PARA COLETOR DE ESGOTO, DIAMETRO NOMINAL DE 100MM</t>
  </si>
  <si>
    <t>MAT045400</t>
  </si>
  <si>
    <t>CURVA DE PVC RIGIDO, 45O, LONGA, PB, JE, PARA COLETOR DE ESGOTO, DIAMETRO NOMINAL DE 100MM</t>
  </si>
  <si>
    <t>MAT045450</t>
  </si>
  <si>
    <t>CURVA DE PVC RIGIDO, 45O, LONGA, PB, JE, PARA COLETOR DE ESGOTO, DIAMETRO NOMINAL DE 150MM</t>
  </si>
  <si>
    <t>MAT045500</t>
  </si>
  <si>
    <t>CURVA DE PVC RIGIDO, 45O, LONGA, PB, JE, PARA COLETOR DE ESGOTO, DIAMETRO NOMINAL DE 200MM</t>
  </si>
  <si>
    <t>MAT045550</t>
  </si>
  <si>
    <t>CURVA DE PVC RIGIDO, 45O, LONGA, PB, JE, PARA COLETOR DE ESGOTO, DIAMETRO NOMINAL DE 250MM</t>
  </si>
  <si>
    <t>MAT045600</t>
  </si>
  <si>
    <t>CURVA DE PVC RIGIDO, 45O, LONGA, PB, JE, PARA COLETOR DE ESGOTO, DIAMETRO NOMINAL DE 300MM</t>
  </si>
  <si>
    <t>MAT045650</t>
  </si>
  <si>
    <t>CURVA DE PVC RIGIDO, 90O, LONGA, PB, JE, PARA COLETOR DE ESGOTO, DIAMETRO NOMINAL DE 100MM</t>
  </si>
  <si>
    <t>MAT045700</t>
  </si>
  <si>
    <t>CURVA DE PVC RIGIDO, 90O, LONGA, PB, JE, PARA COLETOR DE ESGOTO, DIAMETRO NOMINAL DE 150MM</t>
  </si>
  <si>
    <t>MAT045750</t>
  </si>
  <si>
    <t>CURVA DE PVC RIGIDO, 45O, SOLDAVEL, DE 32MM</t>
  </si>
  <si>
    <t>MAT045800</t>
  </si>
  <si>
    <t>CURVA DE PVC RIGIDO, 87O 30', CURTA, SERIE R, DE 75MM</t>
  </si>
  <si>
    <t>MAT045850</t>
  </si>
  <si>
    <t>CURVA DE PVC RIGIDO, 90O, CURTA, PB, PARA ESGOTO PREDIAL, DIAMETRO NOMINAL DE 50MM</t>
  </si>
  <si>
    <t>MAT045900</t>
  </si>
  <si>
    <t>CURVA DE PVC RIGIDO, 90O, CURTA, PB, PARA ESGOTO PREDIAL, DIAMETRO NOMINAL DE 100MM</t>
  </si>
  <si>
    <t>MAT045950</t>
  </si>
  <si>
    <t>CURVA DE PVC RIGIDO, 90O, LEVE, PB, LISA, DE 300MM</t>
  </si>
  <si>
    <t>MAT046000</t>
  </si>
  <si>
    <t>CURVA DE PVC RIGIDO, 90O, LONGA, ESGOTO, DE 40MM</t>
  </si>
  <si>
    <t>MAT046050</t>
  </si>
  <si>
    <t>CURVA DE PVC RIGIDO, 90O, CURTA, PARA ELETRODUTO, DIAMETRO NOMINAL DE 1/2"</t>
  </si>
  <si>
    <t>MAT046100</t>
  </si>
  <si>
    <t>CURVA DE PVC RIGIDO, 90O, PARA ELETRODUTO, DIAMETRO NOMINAL DE 1/2"</t>
  </si>
  <si>
    <t>MAT046150</t>
  </si>
  <si>
    <t>CURVA DE PVC RIGIDO, 90O, PARA ELETRODUTO, DIAMETRO NOMINAL DE 3/4"</t>
  </si>
  <si>
    <t>MAT046200</t>
  </si>
  <si>
    <t>CURVA DE PVC RIGIDO, 90O, PARA ELETRODUTO, DIAMETRO NOMINAL DE 1"</t>
  </si>
  <si>
    <t>MAT046250</t>
  </si>
  <si>
    <t>CURVA DE PVC RIGIDO, 90O, PARA ELETRODUTO, DIAMETRO NOMINAL DE 1 1/4"</t>
  </si>
  <si>
    <t>MAT046300</t>
  </si>
  <si>
    <t>CURVA DE PVC RIGIDO, 90O, PARA ELETRODUTO, DIAMETRO NOMINAL DE 1 1/2"</t>
  </si>
  <si>
    <t>MAT046350</t>
  </si>
  <si>
    <t>CURVA DE PVC RIGIDO, 90O, PARA ELETRODUTO, DIAMETRO NOMINAL DE 2"</t>
  </si>
  <si>
    <t>MAT046400</t>
  </si>
  <si>
    <t>CURVA DE PVC RIGIDO, 90O, PARA ELETRODUTO, DIAMETRO NOMINAL DE 2 1/2"</t>
  </si>
  <si>
    <t>MAT046450</t>
  </si>
  <si>
    <t>CURVA DE PVC RIGIDO, 90O, PARA ELETRODUTO, DIAMETRO NOMINAL DE 3"</t>
  </si>
  <si>
    <t>MAT046500</t>
  </si>
  <si>
    <t>CURVA DE PVC RIGIDO, 90O, RAIO LONGO, PARA ELETRODUTO, DIAMETRO NOMINAL DE 4"</t>
  </si>
  <si>
    <t>MAT046550</t>
  </si>
  <si>
    <t>CURVA DE PVC RIGIDO, 45O, CLASSE 12, LINHA PBA, DE 160MM</t>
  </si>
  <si>
    <t>MAT046600</t>
  </si>
  <si>
    <t>CURVA DE PVC RIGIDO, 90O, CLASSE 12, LINHA PBA, DE 200MM</t>
  </si>
  <si>
    <t>MAT046650</t>
  </si>
  <si>
    <t>CURVA DE PVC RIGIDO, 90O, ROSCAVEL, DE 3/4"</t>
  </si>
  <si>
    <t>MAT046700</t>
  </si>
  <si>
    <t>CURVA DE PVC RIGIDO, 90O, ROSCAVEL, DE 1"</t>
  </si>
  <si>
    <t>MAT046750</t>
  </si>
  <si>
    <t>CURVA DE PVC RIGIDO, 90O, ROSCAVEL, DIAMETRO NOMINAL DE 1 1/2"</t>
  </si>
  <si>
    <t>MAT046800</t>
  </si>
  <si>
    <t>CURVA DE PVC RIGIDO, 90O, ROSCAVEL, DIAMETRO NOMINAL DE 2"</t>
  </si>
  <si>
    <t>MAT046850</t>
  </si>
  <si>
    <t>CURVA DE PVC RIGIDO, 90O, COR AZUL, COM BOLSA SOLDAVEL, DE 50MM, LINHA IRRIGA LF, TIGRE OU SIMILAR</t>
  </si>
  <si>
    <t>MAT046900</t>
  </si>
  <si>
    <t>CURVA DE PVC RIGIDO, 90O, SOLDAVEL, DIAMETRO NOMINAL DE 32MM</t>
  </si>
  <si>
    <t>MAT046950</t>
  </si>
  <si>
    <t>CURVA DE TRANSPOSICAO DE COBRE, CLASSE A - 22MM</t>
  </si>
  <si>
    <t>MAT047000</t>
  </si>
  <si>
    <t>CURVA DISSIMETRICA DE FERRO FUNDIDO, FF, DE (100X100)MM, PARA HIDRANTE</t>
  </si>
  <si>
    <t>MAT047050</t>
  </si>
  <si>
    <t>CURVA FEMEA DE ACO GALVANIZADO, ROSCA BSP, DE 2"</t>
  </si>
  <si>
    <t>MAT047100</t>
  </si>
  <si>
    <t>DEFENSA SEMI-MALEAVEL SIMPLES, COMPREENDENDO LAMINA, POSTE, ESPACADOR, CALCO, PLAQUETA E FIXACAO</t>
  </si>
  <si>
    <t>MAT047150</t>
  </si>
  <si>
    <t>DEFENSA SEMI-MALEAVEL DUPLA, COMPREENDENDO LAMINA, POSTE, ESPACADOR, CALCO, PLAQUETA E FIXACAO</t>
  </si>
  <si>
    <t>MAT047200</t>
  </si>
  <si>
    <t>DEGRAU NO 1 DE FERRO FUNDIDO, MEDINDO: (229X140X32)MM, PADRAO CEDAE</t>
  </si>
  <si>
    <t>MAT047250</t>
  </si>
  <si>
    <t>DETERGENTE LIQUIDO BIODEGRADAVEL CONCENTRADO, DESENGORDURANTE, FRASCO DE 500ML</t>
  </si>
  <si>
    <t>MAT047350</t>
  </si>
  <si>
    <t>DIAMANTE DE 1A QUALIDADE COM 60-80PPQ, COM 12 QUILATES</t>
  </si>
  <si>
    <t>QUILAT</t>
  </si>
  <si>
    <t>MAT047400</t>
  </si>
  <si>
    <t>DILUENTE A BASE DE HIDROCARBONETO ALIFATICO, TIPO DR-3, IMPERBRAS OU SIMILAR</t>
  </si>
  <si>
    <t>MAT047450</t>
  </si>
  <si>
    <t>DILUENTE A BASE DE HIDROCARBONETO AROMATICO, TIPO DR-4, IMPERBRAS OU SIMILAR</t>
  </si>
  <si>
    <t>MAT047500</t>
  </si>
  <si>
    <t>DISCO DE CORTE, COM DIAMETRO DE 7"</t>
  </si>
  <si>
    <t>MAT047550</t>
  </si>
  <si>
    <t>DISCO DE DESBASTE, COM DIAMETRO DE 7"</t>
  </si>
  <si>
    <t>MAT047600</t>
  </si>
  <si>
    <t>DISCO DE LIXA 7", PARA FERRO, GRAO 80, CARBORUNDUM OU SIMILAR</t>
  </si>
  <si>
    <t>MAT047650</t>
  </si>
  <si>
    <t>MAT047700</t>
  </si>
  <si>
    <t>MAT047750</t>
  </si>
  <si>
    <t>DISJUNTOR TRIPOLAR MEDIA TENSAO A GAS SF6, TIPO HAD-170616, 630A/17,5KV-16KA, PR511, ABB OU SIMILAR</t>
  </si>
  <si>
    <t>MAT047800</t>
  </si>
  <si>
    <t>DISJUNTOR MONOFASICO, QUICK-LAG, DE 20A</t>
  </si>
  <si>
    <t>MAT047850</t>
  </si>
  <si>
    <t>DISJUNTOR MONOFASICO, QUICK-LAG, DE 30A</t>
  </si>
  <si>
    <t>MAT047900</t>
  </si>
  <si>
    <t>DISJUNTOR MONOFASICO, QUICK-LAG, DE 35A</t>
  </si>
  <si>
    <t>MAT047950</t>
  </si>
  <si>
    <t>DISJUNTOR MONOFASICO, QUICK-LAG, DE 40A</t>
  </si>
  <si>
    <t>MAT048000</t>
  </si>
  <si>
    <t>DISJUNTOR MONOFASICO, QUICK-LAG, DE 70A</t>
  </si>
  <si>
    <t>MAT048100</t>
  </si>
  <si>
    <t>DISJUNTOR TRIFASICO, DE 30A, TIPO C, ELETROMAR OU SIMILAR</t>
  </si>
  <si>
    <t>MAT048150</t>
  </si>
  <si>
    <t>MAT048200</t>
  </si>
  <si>
    <t>DISJUNTOR TRIFASICO, DE 50A, TIPO C, ELETROMAR OU SIMILAR</t>
  </si>
  <si>
    <t>MAT048250</t>
  </si>
  <si>
    <t>DISJUNTOR TRIFASICO, DE 60A, TIPO C, ELETROMAR OU SIMILAR</t>
  </si>
  <si>
    <t>MAT048300</t>
  </si>
  <si>
    <t>MAT048350</t>
  </si>
  <si>
    <t>DISJUNTOR TRIFASICO, DE 125A, TIPO CA, ELETROMAR OU SIMILAR</t>
  </si>
  <si>
    <t>MAT048375</t>
  </si>
  <si>
    <t>DISJUNTOR TRIFASICO, DE 30/100A, 50KA/220V, XS100NS, TERASAKI OU SIMILAR</t>
  </si>
  <si>
    <t>MAT048400</t>
  </si>
  <si>
    <t>DISJUNTOR TRIFASICO, DE 125A, 50KA/220V, XS225NS, TERASAKI OU SIMILAR</t>
  </si>
  <si>
    <t>MAT048450</t>
  </si>
  <si>
    <t>DISJUNTOR TRIFASICO, DE 200A, 25KA/220V, XE225NC, TERASAKI OU SIMILAR</t>
  </si>
  <si>
    <t>MAT048500</t>
  </si>
  <si>
    <t>DISJUNTOR TRIFASICO, DE 225A, 50KA/220V, XS225NS, TERASAKI OU SIMILAR</t>
  </si>
  <si>
    <t>MAT048550</t>
  </si>
  <si>
    <t>DISJUNTOR TRIFASICO, DE 250A, TIPO JI, ELETROMAR OU SIMILAR</t>
  </si>
  <si>
    <t>MAT048600</t>
  </si>
  <si>
    <t>DISJUNTOR TRIFASICO, DE 400A, TIPO KI, ELETROMAR OU SIMILAR</t>
  </si>
  <si>
    <t>MAT048650</t>
  </si>
  <si>
    <t>DISJUNTOR TRIFASICO, DE 700A, CAPACIDADE MINIMA DE INTERRUPCAO DE 23KA/220V</t>
  </si>
  <si>
    <t>MAT048700</t>
  </si>
  <si>
    <t>DISJUNTOR TRIFASICO, DE 800A, TIPO PVO, 15KV/550MVA, BEGHIM OU SIMILAR</t>
  </si>
  <si>
    <t>MAT048800</t>
  </si>
  <si>
    <t>DIVISORIA, PAINEL-BANDEIRA VIDRO 35MM, SEMI-OCO, CHAPA DURA E PERFIS ALUMINIO ANODIZADO</t>
  </si>
  <si>
    <t>MAT048850</t>
  </si>
  <si>
    <t>DIVISORIA, PAINEL-BANDEIRA VIDRO 35MM, SEMI-OCO, CHAPA DURA LAMINADA E PERFIS ALUMINIO ANODIZADO</t>
  </si>
  <si>
    <t>MAT048900</t>
  </si>
  <si>
    <t>DIVISORIA, PAINEL-BANDEIRA VIDRO 35MM, SEMI-OCO, CHAPA DURA E PERFIS DE ACO GALVANIZADO</t>
  </si>
  <si>
    <t>MAT048950</t>
  </si>
  <si>
    <t>DIVISORIA, PAINEL-BANDEIRA VIDRO 35MM, SEMI-OCO, CHAPA DURA LAMINADA E PERFIS ACO GALVANIZADO</t>
  </si>
  <si>
    <t>MAT049000</t>
  </si>
  <si>
    <t>DIVISORIA, PAINEL-PAINEL 35MM, SEMI-OCO, CHAPA DURA E PERFIS DE ACO GALVANIZADO</t>
  </si>
  <si>
    <t>MAT049050</t>
  </si>
  <si>
    <t>DIVISORIA, PAINEL-PAINEL 35MM, SEMI-OCO, CHAPA DURA E PERFIS DE ALUMINIO ANODIZADO</t>
  </si>
  <si>
    <t>MAT049100</t>
  </si>
  <si>
    <t>DIVISORIA, PAINEL-PAINEL 35MM, SEMI-OCO, CHAPA DURA LAMINADA E PERFIS DE ACO GALVANIZADO</t>
  </si>
  <si>
    <t>MAT049150</t>
  </si>
  <si>
    <t>DIVISORIA, PAINEL-PAINEL 35MM, SEMI-OCO, CHAPA DURA LAMINADA E PERFIS DE ALUMINIO ANODIZADO</t>
  </si>
  <si>
    <t>MAT049200</t>
  </si>
  <si>
    <t>DIVISORIA, PAINEL-VIDRO-PAINEL 35MM, MACICO, RETARDANTE FOGO, CHAPA DURA E PERFIS ACO GALVANIZADO</t>
  </si>
  <si>
    <t>MAT049250</t>
  </si>
  <si>
    <t>DIVISORIA, PAINEL-VIDRO-PAINEL 35MM, SEMI-OCO, CHAPA DURA E PERFIS ACO GALVANIZADO</t>
  </si>
  <si>
    <t>MAT049300</t>
  </si>
  <si>
    <t>DIVISORIA, PAINEL-VIDRO-PAINEL 35MM, SEMI-OCO, CHAPA DURA E PERFIS ALUMINIO ANODIZADO</t>
  </si>
  <si>
    <t>MAT049350</t>
  </si>
  <si>
    <t>DIVISORIA, PAINEL-VIDRO-PAINEL 35MM, SEMI-OCO, CHAPA DURA LAMINADA E PERFIS ACO GALVANIZADO</t>
  </si>
  <si>
    <t>MAT049400</t>
  </si>
  <si>
    <t>DIVISORIA, PAINEL-VIDRO-PAINEL 35MM, SEMI-OCO, CHAPA DURA LAMINADA E PERFIS ALUMINIO ANODIZADO</t>
  </si>
  <si>
    <t>MAT049450</t>
  </si>
  <si>
    <t>DOBRADICA COM MOLA, MEDINDO: (70X100)MM, REFERENCIA 521, LA FONTE OU SIMILAR</t>
  </si>
  <si>
    <t>MAT049500</t>
  </si>
  <si>
    <t>DOBRADICA CROMADA, DE 2 1/2", COM PINO BOLA DE LATAO, REFERENCIA 343, PAGE OU SIMILAR</t>
  </si>
  <si>
    <t>MAT049550</t>
  </si>
  <si>
    <t>DOBRADICA DE FERRO, TIPO MEDIA, MEDINDO: (2 1/2"X2"), COM CABECA E BOLA DE LATAO</t>
  </si>
  <si>
    <t>MAT049600</t>
  </si>
  <si>
    <t>DOBRADICA DE ACO GALVANIZADO, MEDINDO: (3"X2 1/2"), COM PINO E BOLA DE LATAO, 246-G, PAGE OU SIMILAR</t>
  </si>
  <si>
    <t>MAT049650</t>
  </si>
  <si>
    <t>DOBRADICA DE LATAO CROMADO, REFORCADO COM ANEIS, MEDINDO: (3"X2 1/2"), REF. 85, LA FONTE OU SIMILAR</t>
  </si>
  <si>
    <t>MAT049700</t>
  </si>
  <si>
    <t>DOBRADICA DE ACO LAMINADO, MEDINDO: (3"X2 1/2"X5/64"), EIXO E BOLAS FERRO, 1410, LA FONTE OU SIMILAR</t>
  </si>
  <si>
    <t>MAT049750</t>
  </si>
  <si>
    <t>DOBRADICA DE FERRO CROMADO, MEDINDO: (3"X3"), REFERENCIA 1410, LA FONTE OU SIMILAR</t>
  </si>
  <si>
    <t>MAT049800</t>
  </si>
  <si>
    <t>DOBRADICA DE LATAO CROMADO, REFORCADO COM ANEIS, MEDINDO: (3"X3"), REF. 344, PAGE OU SIMILAR</t>
  </si>
  <si>
    <t>MAT049850</t>
  </si>
  <si>
    <t>DOBRADICA DE LATAO CROMADO, REFORCADO COM ANEIS, MEDINDO: (3"X3"), REF. 85, LA FONTE OU SIMILAR</t>
  </si>
  <si>
    <t>MAT049900</t>
  </si>
  <si>
    <t>DOBRADICA DE LATAO CROMADO, REFORCADO COM ANEIS, MEDINDO: (3 1/2"X3"), REF. 344, PAGE OU SIMILAR</t>
  </si>
  <si>
    <t>MAT049950</t>
  </si>
  <si>
    <t>DOBRADICA DE ACO LAMINADO, MEDINDO: (3"X3"), COM PINO REVERSIVEL, REFERENCIA 1249-X, PAGE OU SIMILAR</t>
  </si>
  <si>
    <t>MAT050000</t>
  </si>
  <si>
    <t>DOBRADICA DE ACO GALVANIZADO, MEDINDO: (4"X3"), REFERENCIA 1244G, PAGE OU SIMILAR</t>
  </si>
  <si>
    <t>MAT050050</t>
  </si>
  <si>
    <t>DOBRADICA PARA CHUMBAR, EM FERRO, DE 10", PARA PORTAO, REFERENCIA 214, PAGE OU SIMILAR</t>
  </si>
  <si>
    <t>MAT050100</t>
  </si>
  <si>
    <t>DOBRADICA INFERIOR, PARA PORTA DE VIDRO, TIPO BLINDEX OU SIMILAR</t>
  </si>
  <si>
    <t>MAT050150</t>
  </si>
  <si>
    <t>DOBRADICA SUPERIOR, PARA PORTA DE VIDRO, TIPO BLINDEX OU SIMILAR</t>
  </si>
  <si>
    <t>MAT050200</t>
  </si>
  <si>
    <t>DUCHINHA MANUAL</t>
  </si>
  <si>
    <t>MAT050250</t>
  </si>
  <si>
    <t>DUTO DE ACO INOXIDAVEL, EM CHAPA 18/304, MEDINDO: (3000X500X500)MM</t>
  </si>
  <si>
    <t>MAT050300</t>
  </si>
  <si>
    <t>ELETROCALHA PRE-ZINCADA, PERFURADA, TIPO "U", SEM TAMPA, DE (100X100X3000)MM</t>
  </si>
  <si>
    <t>MAT050350</t>
  </si>
  <si>
    <t>ELETROCALHA PRE-ZINCADA, PERFURADA, TIPO "U", SEM TAMPA, DE (300X150X3000)MM</t>
  </si>
  <si>
    <t>MAT050400</t>
  </si>
  <si>
    <t>ELETROCALHA PERFURADA COM VIROLA, ELETROLITICO, REF. 4600, DE (200X75X3000)MM, MARVITEC OU SIMILAR</t>
  </si>
  <si>
    <t>MAT050450</t>
  </si>
  <si>
    <t>ELETROCALHA PERFURADA COM VIROLA, ELETROLITICO, REF. 4600, DE (500X75X3000)MM, MARVITEC OU SIMILAR</t>
  </si>
  <si>
    <t>MAT050500</t>
  </si>
  <si>
    <t>ELETRODO COM DIAMETRO DE 2,5MM, OK 46.00</t>
  </si>
  <si>
    <t>MAT050550</t>
  </si>
  <si>
    <t>ELETRODO COM DIAMETRO DE 3,25MM (1/8"), AWSE E-6010</t>
  </si>
  <si>
    <t>MAT050600</t>
  </si>
  <si>
    <t>ELETRODO COM DIAMETRO DE 4MM (5/32"), AWSE E-6013</t>
  </si>
  <si>
    <t>MAT050650</t>
  </si>
  <si>
    <t>ELETRODO COM DIAMETRO DE 4MM (5/32"), AWSE E-7018</t>
  </si>
  <si>
    <t>MAT050700</t>
  </si>
  <si>
    <t>ELETRODO COM DIAMETRO DE 5MM (3/16"), E-7018-6 G</t>
  </si>
  <si>
    <t>MAT050750</t>
  </si>
  <si>
    <t>ELETRODUTO DE ACO GALVANIZADO, A FOGO, EM VARAS DE 3M, DIAMETRO NOMINAL DE 3/4"</t>
  </si>
  <si>
    <t>VARA</t>
  </si>
  <si>
    <t>MAT050800</t>
  </si>
  <si>
    <t>ELETRODUTO DE ACO GALVANIZADO, A FOGO, EM VARAS DE 3M, DIAMETRO NOMINAL DE 1"</t>
  </si>
  <si>
    <t>MAT050850</t>
  </si>
  <si>
    <t>ELETRODUTO DE ACO GALVANIZADO, A FOGO, EM VARAS DE 3M, DIAMETRO NOMINAL DE 1 1/4"</t>
  </si>
  <si>
    <t>MAT050900</t>
  </si>
  <si>
    <t>ELETRODUTO DE ACO GALVANIZADO, ELETROLITICO, EM VARAS DE 3M, DIAMETRO NOMINAL DE 3/4"</t>
  </si>
  <si>
    <t>MAT050950</t>
  </si>
  <si>
    <t>ELETRODUTO DE ACO GALVANIZADO, ELETROLITICO, EM VARAS DE 3M, DIAMETRO NOMINAL DE 1"</t>
  </si>
  <si>
    <t>MAT051000</t>
  </si>
  <si>
    <t>ELETRODUTO DE ACO GALVANIZADO, ELETROLITICO, EM VARAS DE 3M, DIAMETRO NOMINAL DE 1 1/2"</t>
  </si>
  <si>
    <t>MAT051050</t>
  </si>
  <si>
    <t>ELETRODUTO DE ACO GALVANIZADO, ELETROLITICO, EM VARAS DE 3M, DIAMETRO NOMINAL DE 2"</t>
  </si>
  <si>
    <t>MAT051100</t>
  </si>
  <si>
    <t>ELETRODUTO DE ACO GALVANIZADO, ELETROLITICO, EM VARAS DE 3M, DIAMETRO NOMINAL DE 2 1/2"</t>
  </si>
  <si>
    <t>MAT051150</t>
  </si>
  <si>
    <t>ELETRODUTO DE ACO GALVANIZADO, ELETROLITICO, EM VARAS DE 3M, DIAMETRO NOMINAL DE 3"</t>
  </si>
  <si>
    <t>MAT051200</t>
  </si>
  <si>
    <t>ELETRODUTO DE ACO GALVANIZADO, ELETROLITICO, EM VARAS DE 3M, DIAMETRO NOMINAL DE 4"</t>
  </si>
  <si>
    <t>MAT051250</t>
  </si>
  <si>
    <t>ELETRODUTO DE PVC RIGIDO, VARAS DE 3M, ROSCA EM AMBAS AS EXTREMIDADES, DIAMETRO NOMINADE DE 1/2"</t>
  </si>
  <si>
    <t>MAT051300</t>
  </si>
  <si>
    <t>ELETRODUTO DE PVC RIGIDO, VARAS DE 3M, ROSCA EM AMBAS AS EXTREMIDADES, DIAMETRO NOMINAL DE 3/4"</t>
  </si>
  <si>
    <t>MAT051350</t>
  </si>
  <si>
    <t>ELETRODUTO DE PVC RIGIDO, VARAS DE 3M, ROSCA EM AMBAS AS EXTREMIDADES, DIAMETRO NOMINAL DE 1"</t>
  </si>
  <si>
    <t>MAT051400</t>
  </si>
  <si>
    <t>ELETRODUTO DE PVC RIGIDO, VARAS DE 3M, ROSCA EM AMBAS AS EXTREMIDADES, DIAMETRO NOMINAL DE 1 1/4"</t>
  </si>
  <si>
    <t>MAT051450</t>
  </si>
  <si>
    <t>ELETRODUTO DE PVC RIGIDO, VARAS DE 3M, ROSCA EM AMBAS AS EXTREMIDADES, DIAMETRO NOMINAL DE 1 1/2"</t>
  </si>
  <si>
    <t>MAT051500</t>
  </si>
  <si>
    <t>ELETRODUTO DE PVC RIGIDO, VARAS DE 3M, ROSCA EM AMBAS AS EXTREMIDADES, DIAMETRO NOMINAL DE 2"</t>
  </si>
  <si>
    <t>MAT051550</t>
  </si>
  <si>
    <t>ELETRODUTO DE PVC RIGIDO, VARAS DE 3M, ROSCA EM AMBAS AS EXTREMIDADES, DIAMETRO NOMINAL DE 2 1/2"</t>
  </si>
  <si>
    <t>MAT051600</t>
  </si>
  <si>
    <t>ELETRODUTO DE PVC RIGIDO, VARAS DE 3M, ROSCA EM AMBAS AS EXTREMIDADES, DIAMETRO NOMINAL DE 3"</t>
  </si>
  <si>
    <t>MAT051650</t>
  </si>
  <si>
    <t>ELETRODUTO DE PVC RIGIDO, VARAS DE 3M, ROSCA EM AMBAS AS EXTREMIDADES, DIAMETRO NOMINAL DE 4"</t>
  </si>
  <si>
    <t>MAT051700</t>
  </si>
  <si>
    <t>MAT051750</t>
  </si>
  <si>
    <t>ELETRODUTO DE PVC FLEXIVEL CORRUGADO, DIAMETRO DE 20MM</t>
  </si>
  <si>
    <t>MAT051800</t>
  </si>
  <si>
    <t>ELETRODUTO DE PVC FLEXIVEL CORRUGADO, DIAMETRO DE 25MM</t>
  </si>
  <si>
    <t>MAT051850</t>
  </si>
  <si>
    <t>ELETRODUTO ESPIRAL, FLEXIVEL, DE POLIETILENO, LINHA KANALEX, KANAFLEX OU SIMILAR, DE 30MM (1 1/4")</t>
  </si>
  <si>
    <t>MAT051900</t>
  </si>
  <si>
    <t>ELETRODUTO ESPIRAL, FLEXIVEL, DE POLIETILENO, LINHA KANALEX, KANAFLEX OU SIMILAR, DE 50MM (2")</t>
  </si>
  <si>
    <t>MAT051950</t>
  </si>
  <si>
    <t>ELETRODUTO ESPIRAL, FLEXIVEL, DE POLIETILENO, LINHA KANALEX, KANAFLEX OU SIMILAR, DE 75MM (3")</t>
  </si>
  <si>
    <t>MAT052000</t>
  </si>
  <si>
    <t>ELETRODUTO ESPIRAL, FLEXIVEL, DE POLIETILENO, LINHA KANALEX, KANAFLEX OU SIMILAR, DE 100MM (4")</t>
  </si>
  <si>
    <t>MAT052050</t>
  </si>
  <si>
    <t>ELETRODUTO ESPIRAL, FLEXIVEL, DE POLIETILENO, LINHA KANALEX, KANAFLEX OU SIMILAR, DE 125MM (5")</t>
  </si>
  <si>
    <t>MAT052100</t>
  </si>
  <si>
    <t>ELO FUSIVEL, TIPO H, DE 1A</t>
  </si>
  <si>
    <t>MAT052150</t>
  </si>
  <si>
    <t>ELO FUSIVEL, TIPO K, DE 100A - 15KV</t>
  </si>
  <si>
    <t>MAT052200</t>
  </si>
  <si>
    <t>ELO FUSIVEL, TIPO K, DE 200A - 15KV</t>
  </si>
  <si>
    <t>MAT052250</t>
  </si>
  <si>
    <t>EMENDA AQUAPLUV BEIRAL OU SIMILAR, DE 125MM</t>
  </si>
  <si>
    <t>MAT052300</t>
  </si>
  <si>
    <t>EMENDA DE ESTACA PRE-MOLDADA, DE CONCRETO ARMADO, TIPO POE-XR OU SIMILAR, COM DIAMETRO DE 455MM</t>
  </si>
  <si>
    <t>MAT052400</t>
  </si>
  <si>
    <t>EMENDA RETA COM MOLDE R1, RESINA A+B, FITA ADESIVA (19MMX55M), COLA DE SILICONE, PARA CABO 1KV/35MM2</t>
  </si>
  <si>
    <t>MAT052450</t>
  </si>
  <si>
    <t>EMULSAO ACRILICA, REAXCRIL OU SIMILAR</t>
  </si>
  <si>
    <t>MAT052500</t>
  </si>
  <si>
    <t>EMULSAO ADESIVA K-Z, HEY'DI OU SIMILAR</t>
  </si>
  <si>
    <t>MAT052550</t>
  </si>
  <si>
    <t>EMULSAO ASFALTICA CATIONICA, A GRANEL, RM-1C</t>
  </si>
  <si>
    <t>MAT052600</t>
  </si>
  <si>
    <t>EMULSAO ASFALTICA CATIONICA, A GRANEL, RR-1C</t>
  </si>
  <si>
    <t>MAT052650</t>
  </si>
  <si>
    <t>EMULSAO ASFALTICA DE RUPTURA CONTROLADA, MODIFICADA POR POLIMERO TIPO SBR, LARC, PROBITEC OU SIMILAR</t>
  </si>
  <si>
    <t>MAT052700</t>
  </si>
  <si>
    <t>EMULSAO EXPLOSIVA, ENCARTUCHADA, ADITIVADA, ALUMINIZADA, PREMIUM, DE 7/8", ORICA OU SIMILAR</t>
  </si>
  <si>
    <t>MAT052750</t>
  </si>
  <si>
    <t>EMULSAO OLEOSA SEPAROL OU SIMILAR, TAMBOR DE 200KG</t>
  </si>
  <si>
    <t>MAT052800</t>
  </si>
  <si>
    <t>MAT052840</t>
  </si>
  <si>
    <t>AVALIACAO DE ESPESSURA DE CARBONATACAO, POR PONTO, ATRAVES DE ASPERSAO DE SOLUCAO DE FENOLFTALEINA</t>
  </si>
  <si>
    <t>MAT052900</t>
  </si>
  <si>
    <t>DETERMINACAO DE INDICE DE VAZIOS, MASSA ESPECIFICA E ABSORCAO, POR CORPO DE PROVA, CONFORME NBR-9778</t>
  </si>
  <si>
    <t>MAT052950</t>
  </si>
  <si>
    <t>MAT053000</t>
  </si>
  <si>
    <t>DETERMINACAO DE TEOR DE SULFATOS, POR AMOSTRA, CONFORME BOLETIM NO 25 DO IPT</t>
  </si>
  <si>
    <t>MAT053050</t>
  </si>
  <si>
    <t>RECONSTITUICAO DO TRACO DE CONCRETO, POR AMOSTRA, CONFORME BOLETIM NO 25 DO IPT</t>
  </si>
  <si>
    <t>MAT053060</t>
  </si>
  <si>
    <t>ENSAIO TECNOLOGICO PARA VERIFICACAO POTENCIAL DE CORROSAO ARMADURA,POR ENSAIO,CONFORME ASTM-C-876/87</t>
  </si>
  <si>
    <t>MAT053100</t>
  </si>
  <si>
    <t>EXTRACAO, CORTE, PREPARO E ENSAIOS DE COMPRESSAO AXIAL, POR CORPO DE PROVA, CONFORME NBR-7680 E 5739</t>
  </si>
  <si>
    <t>MAT053200</t>
  </si>
  <si>
    <t>ESCADA EXTENSIVEL, EM DURALUMINIO, COM 13 DEGRAUS, ALCANCE DE 6,95M</t>
  </si>
  <si>
    <t>MAT053250</t>
  </si>
  <si>
    <t>ESCADA MARINHEIRO, LARGURA DE 0,40M, BARRAS VERTICAIS DE FERRO (1 1/2"X1/4"), DEGRAUS DE FERRO 5/8"</t>
  </si>
  <si>
    <t>MAT053350</t>
  </si>
  <si>
    <t>ESCAMAS PRE-MOLDADAS DE CONCRETO FCK 21MPA, FORNECIMENTO, LANCAMENTO E MOLDAGEM DO CONCRETO</t>
  </si>
  <si>
    <t>MAT053360</t>
  </si>
  <si>
    <t>ESCOVA DE ACO, DE 30CM COM CABO</t>
  </si>
  <si>
    <t>MAT053400</t>
  </si>
  <si>
    <t>ESCOVA DE ACO, DE (18X6)CM SEM CABO E SEM ALCA</t>
  </si>
  <si>
    <t>MAT053450</t>
  </si>
  <si>
    <t>ESCOVA OVAL COM CERDAS DE NYLON</t>
  </si>
  <si>
    <t>MAT053500</t>
  </si>
  <si>
    <t>ESCOVARIO EM ACO INOXIDAVEL, PADRAO SAUDE, DE (150X50)CM, PARA 3 TORNEIRAS</t>
  </si>
  <si>
    <t>MAT053550</t>
  </si>
  <si>
    <t>ESCOVARIO EM ACO INOXIDAVEL, PADRAO SAUDE, DE (260X50)CM, PARA 4 TORNEIRAS</t>
  </si>
  <si>
    <t>MAT053560</t>
  </si>
  <si>
    <t>ESPACADOR PARA FIXACAO DE FORRACAO DE PEAD 100% RECICLAVEL</t>
  </si>
  <si>
    <t>MAT053580</t>
  </si>
  <si>
    <t>ESPACADOR CIRCULAR PLASTICO PARA COBRIMENTO DE ARMADURA DE 4,2 A 12,5MM, PARA CONCRETO ARMADO</t>
  </si>
  <si>
    <t>MAT053600</t>
  </si>
  <si>
    <t>ESPELHO CRISTAL, ESPESSURA DE 4MM</t>
  </si>
  <si>
    <t>MAT053650</t>
  </si>
  <si>
    <t>ESPELHO EM LATAO CROMADO, REFERENCIA 134, LA FONTE OU SIMILAR</t>
  </si>
  <si>
    <t>MAT053660</t>
  </si>
  <si>
    <t>ESPELHO PARA CAIXA 4 X 4", LINHA PIALPLUS, FABRICACAO PIAL LEGRAND OU SIMILAR</t>
  </si>
  <si>
    <t>MAT053663</t>
  </si>
  <si>
    <t>ESPELHO SUPORTE PARA CAIXA 4 X 4", LINHA PIALPLUS, FABRICACAO PIAL LEGRAND OU SIMILAR</t>
  </si>
  <si>
    <t>MAT053700</t>
  </si>
  <si>
    <t>ESPELHO PARA FECHADURA DE CENTRO</t>
  </si>
  <si>
    <t>MAT053750</t>
  </si>
  <si>
    <t>ESPIGAO SEM AMIANTO, NORMAL</t>
  </si>
  <si>
    <t>MAT053850</t>
  </si>
  <si>
    <t>ESPORTE-REDE DE NYLON, PARA FUTEBOL DE SALAO</t>
  </si>
  <si>
    <t>MAT053900</t>
  </si>
  <si>
    <t>ESPORTE-REDE DE VOLEI OFICIAL, COM CABO DE ACO</t>
  </si>
  <si>
    <t>MAT053950</t>
  </si>
  <si>
    <t>ESPORTE-TABELA DE BASQUETE EM COMPENSADO NAVAL, COM ARO E REDE</t>
  </si>
  <si>
    <t>MAT054000</t>
  </si>
  <si>
    <t>ESPORTE-ESTRUTURA METALICA PARA BASQUETE COM TABELA</t>
  </si>
  <si>
    <t>MAT054050</t>
  </si>
  <si>
    <t>ESPORTE-TRAVE PARA FUTEBOL DE SALAO, DE TUBO GALVANIZADO, INCLUSIVE BUCHAS</t>
  </si>
  <si>
    <t>MAT054100</t>
  </si>
  <si>
    <t>ESPUMA DE POLIURETANO EM SPRAY, DE 500ML</t>
  </si>
  <si>
    <t>MAT054150</t>
  </si>
  <si>
    <t>ESTACAS DE CONCRETO CENTRIFUGADO, EMENDAVEL, TIPO SCAC OU SIMILAR, POSTA NO CANTEIRO, DIAMETRO 20CM</t>
  </si>
  <si>
    <t>MAT054200</t>
  </si>
  <si>
    <t>ESTACAS DE CONCRETO CENTRIFUGADO, EMENDAVEL, TIPO SCAC OU SIMILAR, POSTA NO CANTEIRO, DIAMETRO 26CM</t>
  </si>
  <si>
    <t>MAT054250</t>
  </si>
  <si>
    <t>ESTACAS DE CONCRETO CENTRIFUGADO, EMENDAVEL, TIPO SCAC OU SIMILAR, POSTA NO CANTEIRO, DIAMETRO 33CM</t>
  </si>
  <si>
    <t>MAT054400</t>
  </si>
  <si>
    <t>ESTACA PRANCHA ARMCO USG-7 OU SIMILAR, SEM PINTURA, DO TIPO ENCAIXE, COM COMPRIMENTO DE 12 PES</t>
  </si>
  <si>
    <t>MAT054450</t>
  </si>
  <si>
    <t>ESTACA-PRANCHA ARMCO USG-7 OU SIMILAR, SEM PINTURA, DO TIPO FLANGE, COM COMPRIMENTO DE 12 PES</t>
  </si>
  <si>
    <t>MAT054500</t>
  </si>
  <si>
    <t>ESTACA RAIZ, PERFURADA EM SOLO, INCLUINDO TODO FORNECIMENTO DO MATERIAL E INJECAO, DIAMETRO DE 6"</t>
  </si>
  <si>
    <t>MAT054550</t>
  </si>
  <si>
    <t>ESTACA RAIZ, PERFURADA EM SOLO, INCLUINDO TODO FORNECIMENTO DO MATERIAL E INJECAO, DIAMETRO DE 8"</t>
  </si>
  <si>
    <t>MAT054600</t>
  </si>
  <si>
    <t>ESTACA RAIZ, PERFURADA EM SOLO, INCLUINDO TODO FORNECIMENTO DO MATERIAL E INJECAO, DIAMETRO DE 10"</t>
  </si>
  <si>
    <t>MAT054650</t>
  </si>
  <si>
    <t>ESTACA RAIZ, PERFURADA EM SOLO, INCLUINDO TODO FORNECIMENTO DO MATERIAL E INJECAO, DIAMETRO DE 12"</t>
  </si>
  <si>
    <t>MAT054700</t>
  </si>
  <si>
    <t>MAT054750</t>
  </si>
  <si>
    <t>ESTOPA</t>
  </si>
  <si>
    <t>MAT054800</t>
  </si>
  <si>
    <t>EXECUCAO DE JUNTA SERRADA, 5CM EM CONCRETO, EXCLUSIVE MOBILIZACAO E DESMOBILIZACAO DO EQUIPAMENTO</t>
  </si>
  <si>
    <t>MAT054850</t>
  </si>
  <si>
    <t>EXEL-HTD OU SIMILAR, METRAGEM DE 4M E ESPERA DE 200 MS</t>
  </si>
  <si>
    <t>MAT054900</t>
  </si>
  <si>
    <t>EXEL-CA OU SIMILAR, METRAGEM DE 6M E ESPERA DE 275 MS</t>
  </si>
  <si>
    <t>MAT054950</t>
  </si>
  <si>
    <t>EXTINTOR DE AGUA PRESSURIZADA (AP) - 10L</t>
  </si>
  <si>
    <t>MAT055000</t>
  </si>
  <si>
    <t>EXTINTOR DE GAS CARBONICO (CO2), DE 4KG</t>
  </si>
  <si>
    <t>MAT055050</t>
  </si>
  <si>
    <t>EXTINTOR DE GAS CARBONICO (CO2), DE 6KG</t>
  </si>
  <si>
    <t>MAT055100</t>
  </si>
  <si>
    <t>EXTINTOR DE GAS CARBONICO (CO2), DE 10KG</t>
  </si>
  <si>
    <t>MAT055150</t>
  </si>
  <si>
    <t>EXTINTOR DE PO QUIMICO SECO (PQS), DE 4KG</t>
  </si>
  <si>
    <t>MAT055200</t>
  </si>
  <si>
    <t>EXTINTOR DE PO QUIMICO SECO (PQS), DE 6KG</t>
  </si>
  <si>
    <t>MAT055250</t>
  </si>
  <si>
    <t>EXTINTOR DE PO QUIMICO SECO (PQS), DE 12KG</t>
  </si>
  <si>
    <t>MAT055300</t>
  </si>
  <si>
    <t>EXTINTOR DE PO QUIMICO SECO (PQS), DE 30KG, COM CARRETA</t>
  </si>
  <si>
    <t>MAT055350</t>
  </si>
  <si>
    <t>EXTRAVASOR SIFAO/LADRAO, PARA AAC (APROVEITAMENTE DE AGUA DE CHUVA), DE 100MM</t>
  </si>
  <si>
    <t>MAT055400</t>
  </si>
  <si>
    <t>EXTRAVASOR SIFAO/LADRAO, PARA AAC (APROVEITAMENTE DE AGUA DE CHUVA), DE 200MM</t>
  </si>
  <si>
    <t>MAT055450</t>
  </si>
  <si>
    <t>EXTRAVASOR SIFAO/LADRAO, PARA AAC (APROVEITAMENTE DE AGUA DE CHUVA), DE 400MM</t>
  </si>
  <si>
    <t>MAT055500</t>
  </si>
  <si>
    <t>EXTREMIDADE DE FERRO FUNDIDO, FB, JE, PN-10, DIAMETRO NOMINAL DE 80MM</t>
  </si>
  <si>
    <t>MAT055550</t>
  </si>
  <si>
    <t>EXTREMIDADE DE FERRO FUNDIDO, FB, JE, PN-10, DIAMETRO NOMINAL DE 100MM</t>
  </si>
  <si>
    <t>MAT055600</t>
  </si>
  <si>
    <t>EXTREMIDADE DE FERRO FUNDIDO, FB, JE, PN-10, DIAMETRO NOMINAL DE 150MM</t>
  </si>
  <si>
    <t>MAT055650</t>
  </si>
  <si>
    <t>EXTREMIDADE DE FERRO FUNDIDO, FB, JE, PN-10, DIAMETRO NOMINAL DE 200MM</t>
  </si>
  <si>
    <t>MAT055700</t>
  </si>
  <si>
    <t>EXTREMIDADE DE FERRO FUNDIDO, FB, JE, PN-10, DIAMETRO NOMINAL DE 250MM</t>
  </si>
  <si>
    <t>MAT055750</t>
  </si>
  <si>
    <t>EXTREMIDADE DE FERRO FUNDIDO, FB, JE, PN-10, DIAMETRO NOMINAL DE 300MM</t>
  </si>
  <si>
    <t>MAT055850</t>
  </si>
  <si>
    <t>EXTREMIDADE DE FERRO FUNDIDO, FP, JE, PN-10, DIAMETRO NOMINAL DE 80MM</t>
  </si>
  <si>
    <t>MAT055900</t>
  </si>
  <si>
    <t>EXTREMIDADE DE FERRO FUNDIDO, FP, JE, PN-10, DIAMETRO NOMINAL DE 100MM</t>
  </si>
  <si>
    <t>MAT055950</t>
  </si>
  <si>
    <t>EXTREMIDADE DE FERRO FUNDIDO, PF, PN-10, COM ABA DE VEDACAO, DIAMETRO NOMINAL DE 100MM</t>
  </si>
  <si>
    <t>MAT056000</t>
  </si>
  <si>
    <t>EXTREMIDADE DE FERRO FUNDIDO, PF, PN-10, COM ABA DE VEDACAO, DIAMETRO NOMINAL DE 150MM</t>
  </si>
  <si>
    <t>MAT056050</t>
  </si>
  <si>
    <t>EXTREMIDADE DE FERRO FUNDIDO, PF, PN-10, COM ABA DE VEDACAO, DIAMETRO NOMINAL DE 200MM</t>
  </si>
  <si>
    <t>MAT056100</t>
  </si>
  <si>
    <t>EXTREMIDADE DE FERRO FUNDIDO, PF, PN-10, COM ABA DE VEDACAO, DIAMETRO NOMINAL DE 250MM</t>
  </si>
  <si>
    <t>MAT056150</t>
  </si>
  <si>
    <t>EXTREMIDADE DE FERRO FUNDIDO, PF, PN-10, COM ABA DE VEDACAO, DIAMETRO NOMINAL DE 300MM</t>
  </si>
  <si>
    <t>MAT056200</t>
  </si>
  <si>
    <t>EXTREMIDADE DE PVC RIGIDO, PBA, BF, DIAMETRO NOMINAL DE 50MM</t>
  </si>
  <si>
    <t>MAT056250</t>
  </si>
  <si>
    <t>EXTREMIDADE DE PVC RIGIDO, PBA, BF, DIAMETRO NOMINAL DE 75MM</t>
  </si>
  <si>
    <t>MAT056300</t>
  </si>
  <si>
    <t>EXTREMIDADE DE PVC RIGIDO, PBA, BF, DIAMETRO NOMINAL DE 100MM</t>
  </si>
  <si>
    <t>MAT056350</t>
  </si>
  <si>
    <t>EXTREMIDADE DE PVC RIGIDO, PBA, PF, DIAMETRO NOMINAL DE 50MM</t>
  </si>
  <si>
    <t>MAT056400</t>
  </si>
  <si>
    <t>EXTREMIDADE DE PVC RIGIDO, PBA, PF, DIAMETRO NOMINAL DE 75MM</t>
  </si>
  <si>
    <t>MAT056450</t>
  </si>
  <si>
    <t>EXTREMIDADE DE PVC RIGIDO, PBA, PF, DIAMETRO NOMINAL DE 100MM</t>
  </si>
  <si>
    <t>MAT056500</t>
  </si>
  <si>
    <t>FAIXA DE LAMINADO ELASTOPLASTICO, ESPESSURA DE 1,50MM, LARGURA ATE 50CM, COR AMARELA, DE 150 A 500M2</t>
  </si>
  <si>
    <t>MAT056550</t>
  </si>
  <si>
    <t>FAIXA DE LAMINADO ELASTOPLASTICO, ESPESSURA DE 1,50MM, LARGURA ATE 50CM COR AMARELA, DE 500 A 1000M2</t>
  </si>
  <si>
    <t>MAT056600</t>
  </si>
  <si>
    <t>FAIXA DE LAMINADO ELASTOPLASTICO, ESPESSURA DE 1,50MM, LARGURA ATE 50CM COR AMARELA, ACIMA DE 1000M2</t>
  </si>
  <si>
    <t>MAT056650</t>
  </si>
  <si>
    <t>FAIXA DE LAMINADO ELASTOPLASTICO, ESPESSURA DE 1,50MM, LARGURA ATE 50CM, COLORIDO, DE 150 A 500M2</t>
  </si>
  <si>
    <t>MAT056700</t>
  </si>
  <si>
    <t>FAIXA DE LAMINADO ELASTOPLASTICO, ESPESSURA DE 1,50MM, LARGURA ATE 50CM, COLORIDO, DE 500 A 1000M2</t>
  </si>
  <si>
    <t>MAT056750</t>
  </si>
  <si>
    <t>FAIXA DE LAMINADO ELASTOPLASTICO, ESPESSURA DE 1,50MM, LARGURA ATE 50CM, COLORIDO, ACIMA DE 1000M2</t>
  </si>
  <si>
    <t>MAT056800</t>
  </si>
  <si>
    <t>FAIXA DE LAMINADO ELASTOPLASTICO, ESPESSURA DE 1,50MM, LARGURA ATE 50CM, COR BRANCA, DE 150 A 500M2</t>
  </si>
  <si>
    <t>MAT056850</t>
  </si>
  <si>
    <t>FAIXA DE LAMINADO ELASTOPLASTICO, ESPESSURA DE 1,50MM, LARGURA ATE 50CM, COR BRANCA, DE 500 A 1000M2</t>
  </si>
  <si>
    <t>MAT056900</t>
  </si>
  <si>
    <t>FAIXA DE LAMINADO ELASTOPLASTICO, ESPESSURA DE 1,50MM, LARGURA ATE 50CM, COR BRANCA, ACIMA DE 1000M2</t>
  </si>
  <si>
    <t>MAT056950</t>
  </si>
  <si>
    <t>FECHADURA CAIXAO DE SOBREPOR, REFERENCIA 360/100, HAGA OU SIMILAR</t>
  </si>
  <si>
    <t>MAT057000</t>
  </si>
  <si>
    <t>FECHADURA CROMADA DE CILINDRO, PARA PORTAS DE CORRER EXTERNA, REFERENCIA 1222, LA FONTE OU SIMILAR</t>
  </si>
  <si>
    <t>MAT057050</t>
  </si>
  <si>
    <t>FECHADURA CROMADA DE CILINDRO, PARA PORTAS DE ENTRADA, REFERENCIA 330-ST2, LA FONTE OU SIMILAR</t>
  </si>
  <si>
    <t>MAT057100</t>
  </si>
  <si>
    <t>FECHADURA CROMADA DE SEGURANCA PARA PORTAS EXTERNAS, REFERENCIA 378, LA FONTE OU SIMILAR</t>
  </si>
  <si>
    <t>MAT057150</t>
  </si>
  <si>
    <t>FECHADURA CROMADA, CILINDRO A CRUZ, REFERENCIA 142, PAPAIZ OU SIMILAR</t>
  </si>
  <si>
    <t>MAT057200</t>
  </si>
  <si>
    <t>FECHADURA CROMADA, CILINDRO LATAO OVAL, UTILIZADA EM PERFIL ESTREITO, REF. 1330, LA FONTE OU SIMILAR</t>
  </si>
  <si>
    <t>MAT057250</t>
  </si>
  <si>
    <t>FECHADURA DE EMBUTIR, TIPO GEORGE, PARA PORTAS INTERNAS, CROMADA, REF. 1515-ST2, LA FONTE OU SIMILAR</t>
  </si>
  <si>
    <t>MAT057300</t>
  </si>
  <si>
    <t>FECHADURA CROMADA, PARA ARMARIO, REFERENCIA 1010, LA FONTE OU SIMILAR</t>
  </si>
  <si>
    <t>MAT057350</t>
  </si>
  <si>
    <t>FECHADURA CROMADA, PARA WC, REFERENCIA 1070, LA FONTE OU SIMILAR</t>
  </si>
  <si>
    <t>MAT057400</t>
  </si>
  <si>
    <t>FECHADURA CROMADA, TIPO BICO DE PAPAGAIO, COM PINO DE SEGURANCA, REF. 4020, LA FONTE OU SIMILAR</t>
  </si>
  <si>
    <t>MAT057450</t>
  </si>
  <si>
    <t>FECHADURA CROMADA, TIPO TRAQUETA, PARA PORTAS DE BANHEIROS, REFERENCIA 7070-ST2, LA FONTE OU SIMILAR</t>
  </si>
  <si>
    <t>MAT057500</t>
  </si>
  <si>
    <t>FECHADURA CROMADA, TIPO TUBULAR, CILINDRO CENTRAL, PARA ESCRITORIOS, REF. 030, LA FONTE OU SIMILAR</t>
  </si>
  <si>
    <t>MAT057550</t>
  </si>
  <si>
    <t>FECHADURA DE CENTRO, PARA PORTA DE BLINDEX OU SIMILAR</t>
  </si>
  <si>
    <t>MAT057600</t>
  </si>
  <si>
    <t>FECHADURA EM FERRO CROMADO, DE SOBREPOR, COM CILINDRO, PARA PORTAO, REFERENCIA 032, HAGA OU SIMILAR</t>
  </si>
  <si>
    <t>MAT057650</t>
  </si>
  <si>
    <t>FECHO DE SOBREPOR LIVRE-OCUPADO EM LATAO FUNDIDO CROMADO, REFERENCIA CR-719 AZ, LA FONTE OU SIMILAR</t>
  </si>
  <si>
    <t>MAT057700</t>
  </si>
  <si>
    <t>FECHO EM LATAO CROMADO, DE EMBUTIR, DE (40CM X3/4"), REFERENCIA 400, LA FONTE OU SIMILAR</t>
  </si>
  <si>
    <t>MAT057750</t>
  </si>
  <si>
    <t>FECHO FIXADOR DE ACO INOXIDAVEL, AISI 304, PARA FITA DE 12,70MM</t>
  </si>
  <si>
    <t>MAT057800</t>
  </si>
  <si>
    <t>FELTRO COM ESPESSURA DE 1MM, PARA QUADRO MURAL</t>
  </si>
  <si>
    <t>MAT057880</t>
  </si>
  <si>
    <t>FIBRA DE CELULOSE PARA MISTURAS ASFALTICAS</t>
  </si>
  <si>
    <t>MAT057900</t>
  </si>
  <si>
    <t>FILLER DE CALCARIO PARA CONCRETO ASFALTICO</t>
  </si>
  <si>
    <t>MAT058050</t>
  </si>
  <si>
    <t>FILTRO AUTOLIMPANTE, PARA AAC (APROVEITAMENTE DE AGUA DE CHUVA), PARA AREAS ATE 200M2, MODELO VF1</t>
  </si>
  <si>
    <t>MAT058100</t>
  </si>
  <si>
    <t>FILTRO AUTOLIMPANTE, PARA AAC (APROVEITAMENTE DE AGUA DE CHUVA), PARA AREAS ATE 1500M2, MODELO VF6</t>
  </si>
  <si>
    <t>MAT058105</t>
  </si>
  <si>
    <t>FILTRO ELETROSTATICO PARA EXAUSTAO MECANICA DE FOGOES COM DIFUSOR DE ENTRADA E SAIDA, MODELO FET21H3</t>
  </si>
  <si>
    <t>MAT058110</t>
  </si>
  <si>
    <t>FILTRO INDUSTRIAL, COM VAZAO DE 1000L/H, LIDER OU SIMILAR</t>
  </si>
  <si>
    <t>MAT058120</t>
  </si>
  <si>
    <t>FILTRO RESIDENCIAL, DE METAL, ESMALTADO, COM 1 VELA E REGISTRO</t>
  </si>
  <si>
    <t>MAT058130</t>
  </si>
  <si>
    <t>FILTRO TERMOPLASTICO COM AREIA, MODELO 19TP-2, JACUZZI OU SIMILAR</t>
  </si>
  <si>
    <t>MAT058150</t>
  </si>
  <si>
    <t>FINCA PINO DE ACO CRAVADO, CALIBRE 22, LONGO</t>
  </si>
  <si>
    <t>MAT058200</t>
  </si>
  <si>
    <t>FIO DE COBRE DE ESPINAR, ENCAPADO</t>
  </si>
  <si>
    <t>MAT058250</t>
  </si>
  <si>
    <t>FIO DE COBRE FLEXIVEL, PARALELO, 300V, PVC/70OC, DE (2X1,50MM2)</t>
  </si>
  <si>
    <t>MAT058300</t>
  </si>
  <si>
    <t>FIO DE COBRE FLEXIVEL, PARALELO, 300V, PVC/70OC, DE (2X2,5MM2)</t>
  </si>
  <si>
    <t>MAT058350</t>
  </si>
  <si>
    <t>FIO DE COBRE FLEXIVEL, PARALELO, 300V, PVC/70OC, DE (2X4MM2)</t>
  </si>
  <si>
    <t>MAT058400</t>
  </si>
  <si>
    <t>FIO DE COBRE NU, DE 1MM2</t>
  </si>
  <si>
    <t>MAT058450</t>
  </si>
  <si>
    <t>FIO DE COBRE NU, DE 1,50MM2</t>
  </si>
  <si>
    <t>MAT058500</t>
  </si>
  <si>
    <t>FIO DE COBRE NU, DE 2,50MM2</t>
  </si>
  <si>
    <t>MAT058550</t>
  </si>
  <si>
    <t>FIO DE COBRE NU, DE 4MM2</t>
  </si>
  <si>
    <t>MAT058600</t>
  </si>
  <si>
    <t>FIO DE COBRE NU, DE 6MM2</t>
  </si>
  <si>
    <t>MAT058650</t>
  </si>
  <si>
    <t>FIO DE COBRE NU, DE 10MM2</t>
  </si>
  <si>
    <t>MAT058700</t>
  </si>
  <si>
    <t>FIO DE COBRE NU, DE 16MM2</t>
  </si>
  <si>
    <t>MAT058750</t>
  </si>
  <si>
    <t>FIO DE COBRE RIGIDO, 750V, PVC/70OC, 1MM2</t>
  </si>
  <si>
    <t>MAT058800</t>
  </si>
  <si>
    <t>FIO DE COBRE RIGIDO, 750V, PVC/70OC, 1,50MM2</t>
  </si>
  <si>
    <t>MAT058850</t>
  </si>
  <si>
    <t>FIO DE COBRE RIGIDO, 750V, PVC/70OC, 2,50MM2</t>
  </si>
  <si>
    <t>MAT058900</t>
  </si>
  <si>
    <t>FIO DE COBRE RIGIDO, 750V, PVC/70OC, 4MM2</t>
  </si>
  <si>
    <t>MAT058950</t>
  </si>
  <si>
    <t>FIO DE COBRE RIGIDO, 750V, PVC/70OC, 6MM2</t>
  </si>
  <si>
    <t>MAT059000</t>
  </si>
  <si>
    <t>FIO DE COBRE RIGIDO, 750V, PVC/70OC, 10MM2</t>
  </si>
  <si>
    <t>MAT059050</t>
  </si>
  <si>
    <t>MAT059100</t>
  </si>
  <si>
    <t>FIO TELEFONICO DE COBRE, TIPO FE-100, DE 1MM2</t>
  </si>
  <si>
    <t>MAT059150</t>
  </si>
  <si>
    <t>FITA CREPE EM ROLO DE (19MMX50M)</t>
  </si>
  <si>
    <t>MAT059200</t>
  </si>
  <si>
    <t>FITA DE ACO GALVANIZADO, DE (19X0,50)MM</t>
  </si>
  <si>
    <t>MAT059250</t>
  </si>
  <si>
    <t>FITA DE ACO INOXIDAVEL, AISI 304, DE (12,70X0,70)MM</t>
  </si>
  <si>
    <t>MAT059300</t>
  </si>
  <si>
    <t>FITA DE AMARRACAO EM ALUMINIO, DE (10X1)MM</t>
  </si>
  <si>
    <t>MAT059350</t>
  </si>
  <si>
    <t>FITA DE VEDACAO EM PVC EXPANDIDO, COR PRETA, DE (15X3)MM, PARA SOBREPOSICAO DE TELHA</t>
  </si>
  <si>
    <t>MAT059400</t>
  </si>
  <si>
    <t>FITA DE VEDACAO/ISOLAMENTO EM PVC EXPANDIDO, COR PRETA, DE (40X3)MM, PARA SOBREPOSICAO DE TELHA</t>
  </si>
  <si>
    <t>MAT059450</t>
  </si>
  <si>
    <t>FITA ISOLANTE DE (19MMX20M)</t>
  </si>
  <si>
    <t>MAT059500</t>
  </si>
  <si>
    <t>FITA ISOLANTE DE (19MMX10M), AUTO FUSAO</t>
  </si>
  <si>
    <t>MAT059550</t>
  </si>
  <si>
    <t>FITA DE METAL PERFURADA DE (17MMX30M) COM ESPESSURA DE 1,9MM</t>
  </si>
  <si>
    <t>ROLO</t>
  </si>
  <si>
    <t>MAT059600</t>
  </si>
  <si>
    <t>FITA PLASTICA, ZEBRADA, AMARELA E PRETA, ROLO DE 200M</t>
  </si>
  <si>
    <t>MAT059650</t>
  </si>
  <si>
    <t>FITA TEFLON, VEDA ROSCA, EM ROLO DE (1/2"X50M)</t>
  </si>
  <si>
    <t>MAT059700</t>
  </si>
  <si>
    <t>FITA TEFLON, VEDA ROSCA, EM ROLO DE (3/4"X50M)</t>
  </si>
  <si>
    <t>MAT059750</t>
  </si>
  <si>
    <t>FITA TEFLON, VEDA ROSCA, EM ROLO DE (1"X50M)</t>
  </si>
  <si>
    <t>MAT059800</t>
  </si>
  <si>
    <t>MAT059850</t>
  </si>
  <si>
    <t>FIXACAO - BARRA DE TIRANTE ROSQUEADA GALVANIZADA, DE 1/4"</t>
  </si>
  <si>
    <t>MAT059900</t>
  </si>
  <si>
    <t>FIXACAO - CONJUNTO DE VEDACAO ELASTICA, PARA TELHA TRAPEZOIDAL, DE 5/16"</t>
  </si>
  <si>
    <t>MAT059950</t>
  </si>
  <si>
    <t>FIXACAO - GANCHO DE ALUMINIO PARA FIXACAO DE TELHA DE (250MM X 1/4") COM PORCA E ARRUELA</t>
  </si>
  <si>
    <t>MAT060000</t>
  </si>
  <si>
    <t>FIXACAO - GANCHO DE SUSPENSAO</t>
  </si>
  <si>
    <t>MAT060050</t>
  </si>
  <si>
    <t>FIXACAO - GANCHO EM ACO GALVANIZADO DE (1/4" X 150MM), COM PORCA E ARRUELAS</t>
  </si>
  <si>
    <t>MAT060150</t>
  </si>
  <si>
    <t>FIXACAO - GOIVA TRAPEZOIDAL DE FERRO GALVANIZADO, DE 5/16"</t>
  </si>
  <si>
    <t>MAT060200</t>
  </si>
  <si>
    <t>FIXACAO - GRAMPO DE LINHA VIVA EM BRONZE FUNDIDO, ACABAMENTO ESTANHADO, PARA CABO DE 16 A 120MM</t>
  </si>
  <si>
    <t>MAT060250</t>
  </si>
  <si>
    <t>FIXACAO - GRAMPO EM ACO CARBONO ZINCADO, TIPO "U", ROSCA DE 76MM, DE 5/8", NO 5</t>
  </si>
  <si>
    <t>MAT060300</t>
  </si>
  <si>
    <t>FIXACAO - GRAMPO PARA ARAME FARPADO 9BWG</t>
  </si>
  <si>
    <t>MAT060350</t>
  </si>
  <si>
    <t>FIXACAO - PINO RETO DE FERRO GALVANIZADO, COM PORCA , DE (5/16" X 300MM)</t>
  </si>
  <si>
    <t>MAT060400</t>
  </si>
  <si>
    <t>FIXACAO - TELHA DE ACO GALVANIZADO - EQUIVALENTE AO ELEMENTAR MAT030400</t>
  </si>
  <si>
    <t>MAT060450</t>
  </si>
  <si>
    <t>FIXACAO - TELHA DE ALUMINIO - EQUIVALENTE AO ELEMENTAR MAT095700</t>
  </si>
  <si>
    <t>MAT060500</t>
  </si>
  <si>
    <t>FIXACAO PARA BACIAS E BIDES DE LOUCA COMPOSTA DE PARAFUSO DE LATAO DE (48X65)MM, BUCHA DE NYLON S-08</t>
  </si>
  <si>
    <t>MAT060550</t>
  </si>
  <si>
    <t>FIXACAO PARA TANQUE DE LOUCA DE 22 E 30 LITROS, REFERENCIA 88510200, CELITE OU SIMILAR.</t>
  </si>
  <si>
    <t>MAT060600</t>
  </si>
  <si>
    <t>FLANGE CEGO DE FERRO FUNDIDO DUCTIL, PN-10, DIAMETRO NOMINAL DE 80MM</t>
  </si>
  <si>
    <t>MAT060650</t>
  </si>
  <si>
    <t>FLANGE CEGO DE FERRO FUNDIDO DUCTIL, PN-10, DIAMETRO NOMINAL DE 100MM</t>
  </si>
  <si>
    <t>MAT060700</t>
  </si>
  <si>
    <t>FLANGE CEGO DE FERRO FUNDIDO DUCTIL, PN-10, DIAMETRO NOMINAL DE 150MM</t>
  </si>
  <si>
    <t>MAT060750</t>
  </si>
  <si>
    <t>FLANGE CEGO DE FERRO FUNDIDO DUCTIL, PN-10, DIAMETRO NOMINAL DE 200MM</t>
  </si>
  <si>
    <t>MAT060800</t>
  </si>
  <si>
    <t>FLANGE CEGO DE FERRO FUNDIDO DUCTIL, PN-10, DIAMETRO NOMINAL DE 250MM</t>
  </si>
  <si>
    <t>MAT060850</t>
  </si>
  <si>
    <t>FLANGE DE ACO GALVANIZADO, PADRAO ANSI 16.5, CLASSE 150 LIBRAS, ROSCAVEL, DIAMETRO NOMINAL DE 1/2"</t>
  </si>
  <si>
    <t>MAT060900</t>
  </si>
  <si>
    <t>FLANGE DE ACO GALVANIZADO, PADRAO ANSI 16.5, CLASSE 150 LIBRAS, ROSCAVEL, DIAMETRO NOMINAL DE 1"</t>
  </si>
  <si>
    <t>MAT060950</t>
  </si>
  <si>
    <t>FLANGE DE ACO GALVANIZADO, PADRAO ANSI 16.5, CLASSE 150 LIBRAS, ROSCAVEL, DIAMETRO NOMINAL DE 2"</t>
  </si>
  <si>
    <t>MAT061000</t>
  </si>
  <si>
    <t>FLANGE DE ACO GALVANIZADO, PADRAO ANSI 16.5, CLASSE 150 LIBRAS, ROSCAVEL, DIAMETRO NOMINAL DE 2 1/2"</t>
  </si>
  <si>
    <t>MAT061050</t>
  </si>
  <si>
    <t>FLANGE DE ACO GALVANIZADO, PADRAO ANSI 16.5, CLASSE 150 LIBRAS, ROSCAVEL, DIAMETRO NOMINAL DE 3"</t>
  </si>
  <si>
    <t>MAT061100</t>
  </si>
  <si>
    <t>FLANGE DE ACO GALVANIZADO, PADRAO ANSI 16.5, CLASSE 150 LIBRAS, ROSCAVEL, DIAMETRO NOMINAL DE 4"</t>
  </si>
  <si>
    <t>MAT061150</t>
  </si>
  <si>
    <t>FLANGE DE ACO GALVANIZADO, PADRAO ANSI 16.5, CLASSE 150 LIBRAS, ROSCAVEL, DIAMETRO NOMINAL DE 6"</t>
  </si>
  <si>
    <t>MAT061200</t>
  </si>
  <si>
    <t>FLANGE DE FERRO FUNDIDO DUCTIL, CLASSE PN-10, DIAMETRO NOMINAL DE 75MM</t>
  </si>
  <si>
    <t>MAT061250</t>
  </si>
  <si>
    <t>FLANGE DE FERRO FUNDIDO DUCTIL, CLASSE PN-10, DIAMETRO NOMINAL DE 100MM</t>
  </si>
  <si>
    <t>MAT061300</t>
  </si>
  <si>
    <t>FLANGE DE FERRO FUNDIDO DUCTIL, CLASSE PN-10, DIAMETRO NOMINAL DE 150MM</t>
  </si>
  <si>
    <t>MAT061350</t>
  </si>
  <si>
    <t>FLANGE DE FERRO FUNDIDO DUCTIL, CLASSE PN-10, DIAMETRO NOMINAL DE 200MM</t>
  </si>
  <si>
    <t>MAT061400</t>
  </si>
  <si>
    <t>FLANGE DE FERRO FUNDIDO DUCTIL, CLASSE PN-10, DIAMETRO NOMINAL DE 250MM</t>
  </si>
  <si>
    <t>MAT061450</t>
  </si>
  <si>
    <t>FLANGE DE PVC RIGIDO, ROSCAVEL, SEXTAVADO E SEM FUROS, DIAMETRO NOMINAL DE 3/4"</t>
  </si>
  <si>
    <t>MAT061500</t>
  </si>
  <si>
    <t>FORMA METALICA, PARA LAJE, ESPESSURA DE 0,80MM, VAOS ATE 4,40M, STEEL DECK MF-75, METFORM OU SIMILAR</t>
  </si>
  <si>
    <t>MAT061550</t>
  </si>
  <si>
    <t>FORMA METALICA, PARA LAJE, ESPESSURA DE 0,95MM, VAOS ATE 3,75M, STEEL DECK MF-75, METFORM OU SIMILAR</t>
  </si>
  <si>
    <t>MAT061600</t>
  </si>
  <si>
    <t>FORMA METALICA, PARA LAJE, ESPESSURA DE 1,25MM, VAOS ATE 4,40M, STEEL DECK MF-75, METFORM OU SIMILAR</t>
  </si>
  <si>
    <t>MAT061650</t>
  </si>
  <si>
    <t>FORMICIDA GRANULADA MIREX OU SIMILAR</t>
  </si>
  <si>
    <t>MAT061700</t>
  </si>
  <si>
    <t>FORMIPLAC OU SIMILAR TEXTURIZADO DE (1,25X3,08)M, ESPESSURA DE 1,30MM</t>
  </si>
  <si>
    <t>MAT061750</t>
  </si>
  <si>
    <t>FORNECIMENTO DE VIGOTAS, TIJOLOS E ARMADURA NEGATIVA, COM SOBRECARGA DE 100KGF/M2, PARA VAO DE 4,40M</t>
  </si>
  <si>
    <t>MAT061800</t>
  </si>
  <si>
    <t>FORNECIMENTO DE VIGOTAS, TIJOLOS E ARMADURA NEGATIVA, COM SOBRECARGA DE 350KGF/M2, PARA VAO DE 4,10M</t>
  </si>
  <si>
    <t>MAT061850</t>
  </si>
  <si>
    <t>FORNECIMENTO DE VIGOTAS, TIJOLOS E ARMADURA NEGATIVA, COM SOBRECARGA DE 350KGF/M2, PARA VAO DE 5,20M</t>
  </si>
  <si>
    <t>MAT061900</t>
  </si>
  <si>
    <t>FORNECIMENTO DE VIGOTAS, TIJOLOS E ARMADURA NEGATIVA, COM SOBRECARGA DE 350KGF/M2, PARA VAO DE 6,20M</t>
  </si>
  <si>
    <t>MAT061950</t>
  </si>
  <si>
    <t>FORRO ACUSTICO, CIRRUS, RH-90, DE (625X625X19)MM, PERFIL JAVELIM, ARMSTRONG OU SIMILAR</t>
  </si>
  <si>
    <t>MAT062000</t>
  </si>
  <si>
    <t>FORRO ACUSTICO, FINE FISSURED, RH-90, DE (625X625X16)MM, PERFIL JAVELIM, ARMSTRONG OU SIMILAR</t>
  </si>
  <si>
    <t>MAT062050</t>
  </si>
  <si>
    <t>FORRO EM MADEIRA APARELHADA, TIPO COLMEIA - GRUPO III</t>
  </si>
  <si>
    <t>MAT062100</t>
  </si>
  <si>
    <t>FORRO EM PLACAS DE PVC, COR BRANCA OU GELO, COLOCADO</t>
  </si>
  <si>
    <t>MAT062150</t>
  </si>
  <si>
    <t>FORRO EM PLACAS, COM LA DE ROCHA FIBRAROC OU SIMILAR, COM PERFIL DE FERRO BRANCO, COLOCADO</t>
  </si>
  <si>
    <t>MAT062250</t>
  </si>
  <si>
    <t>FOSFATO NATURAL, ARAXA OU SIMILAR</t>
  </si>
  <si>
    <t>MAT062300</t>
  </si>
  <si>
    <t>FOSSA INHOFF PARA 05 CONTRIBUINTES</t>
  </si>
  <si>
    <t>MAT062350</t>
  </si>
  <si>
    <t>FOSSA INHOFF PARA 10 CONTRIBUINTES</t>
  </si>
  <si>
    <t>MAT062400</t>
  </si>
  <si>
    <t>FOSSA INHOFF PARA 50 CONTRIBUINTES</t>
  </si>
  <si>
    <t>MAT062450</t>
  </si>
  <si>
    <t>FOSSA INHOFF PARA 100 CONTRIBUINTES</t>
  </si>
  <si>
    <t>MAT062500</t>
  </si>
  <si>
    <t>FRADE DE FERRO FUNDIDO, MODELO GG-25, COM ALTURA DE 800MM, ZANATA OU SIMILAR</t>
  </si>
  <si>
    <t>MAT062550</t>
  </si>
  <si>
    <t>FREIO HIDRAULICO, PARA AAC (APROVEITAMENTE DE AGUA DE CHUVA), DE 100MM</t>
  </si>
  <si>
    <t>MAT062600</t>
  </si>
  <si>
    <t>FREIO HIDRAULICO, PARA AAC (APROVEITAMENTE DE AGUA DE CHUVA), DE 200MM</t>
  </si>
  <si>
    <t>MAT062650</t>
  </si>
  <si>
    <t>FREIO HIDRAULICO, PARA AAC (APROVEITAMENTE DE AGUA DE CHUVA), DE 400MM</t>
  </si>
  <si>
    <t>MAT062700</t>
  </si>
  <si>
    <t>FUNGICIDA PARA TRATAMENTO FITOSSANITARIO EM ARVORES, CAPTAN OU SIMILAR</t>
  </si>
  <si>
    <t>MAT062750</t>
  </si>
  <si>
    <t>FUSIVEL CARTUCHO, FIXO, DE 30A E 250W</t>
  </si>
  <si>
    <t>MAT062800</t>
  </si>
  <si>
    <t>FUSIVEL CARTUCHO, FIXO, DE 60A E 250W</t>
  </si>
  <si>
    <t>MAT062850</t>
  </si>
  <si>
    <t>FUSIVEL DIAZED, COM BASE, TAMPA, ANEL E PARAFUSO DE AJUSTE, DE 2A SIEMENS OU SIMILAR</t>
  </si>
  <si>
    <t>MAT062900</t>
  </si>
  <si>
    <t>FUSIVEL DIAZED, COM BASE, TAMPA, ANEL E PARAFUSO DE AJUSTE, DE 10A SIEMENS OU SIMILAR</t>
  </si>
  <si>
    <t>MAT062950</t>
  </si>
  <si>
    <t>FUSIVEL DIAZED, COM BASE, TAMPA, ANEL E PARAFUSO DE AJUSTE, DE 16A SIEMENS OU SIMILAR</t>
  </si>
  <si>
    <t>MAT063000</t>
  </si>
  <si>
    <t>FUSIVEL DIAZED, COM BASE, TAMPA, ANEL E PARAFUSO DE AJUSTE, DE 35A SIEMENS OU SIMILAR</t>
  </si>
  <si>
    <t>MAT063050</t>
  </si>
  <si>
    <t>FUSIVEL DIAZED, COM BASE, TAMPA E ANEL, DE 63A SIEMENS OU SIMILAR</t>
  </si>
  <si>
    <t>MAT063100</t>
  </si>
  <si>
    <t>FUSIVEL DIAZED, COM BASE, TAMPA, ANEL E PARAFUSO DE AJUSTE, DE 100A, SIEMENS OU SIMILAR</t>
  </si>
  <si>
    <t>MAT063150</t>
  </si>
  <si>
    <t>FUSIVEL NH, TAMANHO 00, DE 80A</t>
  </si>
  <si>
    <t>MAT063200</t>
  </si>
  <si>
    <t>MAT063250</t>
  </si>
  <si>
    <t>MAT063300</t>
  </si>
  <si>
    <t>MAT063350</t>
  </si>
  <si>
    <t>FUSIVEL NH, TAMANHO 1, DE 200A</t>
  </si>
  <si>
    <t>MAT063400</t>
  </si>
  <si>
    <t>FUSIVEL NH, TAMANHO 1, DE 250A</t>
  </si>
  <si>
    <t>MAT063450</t>
  </si>
  <si>
    <t>FUSIVEL NH, TAMANHO 3, DE 630A</t>
  </si>
  <si>
    <t>MAT063500</t>
  </si>
  <si>
    <t>FUSIVEL FACA, DE 250V, FIXO, DE 600A</t>
  </si>
  <si>
    <t>MAT063550</t>
  </si>
  <si>
    <t>GALPAO DINAMIC EM ACO GALVANIZADO, DE (22X18)M, PE DIREITO 5M, REVESTIDO EM PVC, FECHAMENTO ABOBODA</t>
  </si>
  <si>
    <t>MAT063650</t>
  </si>
  <si>
    <t>MAT063680</t>
  </si>
  <si>
    <t>GEL PARA PLANTIO (POLIMERO HIDRORRETENTOR)</t>
  </si>
  <si>
    <t>MAT063700</t>
  </si>
  <si>
    <t>GEOGRELHA DE POLIESTER, FLEXIVEL, TIPO C-40/17, HATELIT, HUESKER OU SIMILAR</t>
  </si>
  <si>
    <t>MAT063750</t>
  </si>
  <si>
    <t>GEOGRELHA FLEXIVEL, EM POLIESTER DE (3,70X100)M, GRELHA (20X20)MM, TIPO 80/30-20, FORTRAC OU SIMILAR</t>
  </si>
  <si>
    <t>MAT063800</t>
  </si>
  <si>
    <t>GEOGRELHA FLEXIVEL, EM POLIESTER DE (3,70X200)M, GRELHA (20X20)MM, TIPO 20/13-20, FORTRAC OU SIMILAR</t>
  </si>
  <si>
    <t>MAT063850</t>
  </si>
  <si>
    <t>GEOGRELHA FLEXIVEL, EM POLIESTER DE (3,70X200)M, GRELHA (20X20)MM, TIPO 35/20-20, FORTRAC OU SIMILAR</t>
  </si>
  <si>
    <t>MAT063900</t>
  </si>
  <si>
    <t>GEOGRELHA FLEXIVEL, EM POLIESTER DE (3,70X200)M, GRELHA (20X20)MM, TIPO 55/30-20, FORTRAC OU SIMILAR</t>
  </si>
  <si>
    <t>MAT063950</t>
  </si>
  <si>
    <t>GESSO ACARTONADO PARA FORRO ACUSTICO</t>
  </si>
  <si>
    <t>MAT064000</t>
  </si>
  <si>
    <t>GESSO ESTUQUE</t>
  </si>
  <si>
    <t>MAT064010</t>
  </si>
  <si>
    <t>ALONGADOR COM TRES ALTURAS CONJUGADO, EM TUBO DE ACO CARBONO, PINTURA NO PROCESSO ELETROSTATICO</t>
  </si>
  <si>
    <t>MAT064013</t>
  </si>
  <si>
    <t>ESQUI TRIPLO CONJUGADO, EM TUBO DE ACO ARBONO, PINTURA NO PROCESSO ELETROSTATICO</t>
  </si>
  <si>
    <t>MAT064016</t>
  </si>
  <si>
    <t>MULTI-EXERCITADOR CONJUGADO COM SEIS FUNCOES DISTINTAS, EM TUBO DE ACO ARBONO</t>
  </si>
  <si>
    <t>MAT064019</t>
  </si>
  <si>
    <t>PLACA ORIENTATIVA, EM TUBO DE ACO ARBONO, PINTURA NO PROCESSO ELETROSTATICO</t>
  </si>
  <si>
    <t>MAT064022</t>
  </si>
  <si>
    <t>PRESSAO DE PERNAS TRIPLO CONJUGADO, EM TUBO DE ACO ARBONO, PINTURA NO PROCESSO ELETROSTATICO</t>
  </si>
  <si>
    <t>MAT064025</t>
  </si>
  <si>
    <t>REMADA SENTADA, EM TUBO DE ACO ARBONO, PINTURA NO PROCESSO ELETROSTATICO</t>
  </si>
  <si>
    <t>MAT064028</t>
  </si>
  <si>
    <t>ROTACAO DIAGONAL DUPLA, APARELHO TRIPLO CONJUGADO, EM TUBO DE ACO ARBONO</t>
  </si>
  <si>
    <t>MAT064031</t>
  </si>
  <si>
    <t>ROTACAO VERTICAL, APARELHO TRIPLO CONJUGADO, EM TUBO DE ACO ARBONO</t>
  </si>
  <si>
    <t>MAT064034</t>
  </si>
  <si>
    <t>SIMULADOR DE CAMINHADA, TRIPLO CONJUGADO, EM TUBO DE ACO ARBONO, PINTURA NO PROCESSO ELETROSTATICO</t>
  </si>
  <si>
    <t>MAT064040</t>
  </si>
  <si>
    <t>SURF DUPLO CONJUGADO, EM TUBO DE ACO ARBONO, PINTURA NO PROCESSO ELETROSTATICO</t>
  </si>
  <si>
    <t>MAT064050</t>
  </si>
  <si>
    <t>GLOBO ESFERICO, EM VIDRO, DE (4"X6")</t>
  </si>
  <si>
    <t>MAT064100</t>
  </si>
  <si>
    <t>GLOBO FIX OU SIMILAR, FRASCO COM 200ML</t>
  </si>
  <si>
    <t>MAT064150</t>
  </si>
  <si>
    <t>GOMA LACA OU SIMILAR</t>
  </si>
  <si>
    <t>MAT064200</t>
  </si>
  <si>
    <t>GRADE DE FERRO EM BARRAS QUADRADAS DE 3/8", CHUMBADO EM ALVENARIA, COLOCADO</t>
  </si>
  <si>
    <t>MAT064250</t>
  </si>
  <si>
    <t>GRADE METALICA EM ACO CARBONO, GALVANIZADA, NORMAS ASTM-A-123, TIPO PS 253-70, DE (1120X530)MM</t>
  </si>
  <si>
    <t>MAT064300</t>
  </si>
  <si>
    <t>GRADE METALICA EM ACO CARBONO, GALVANIZADA, NORMAS ASTM-A-123, TIPO PS 253-70, DE (1120X570)MM</t>
  </si>
  <si>
    <t>MAT064350</t>
  </si>
  <si>
    <t>GRADE METALICA EM ACO CARBONO, GALVANIZADA, NORMAS ASTM-A-123, TIPO PS 253-70, DE (1190X580)MM</t>
  </si>
  <si>
    <t>MAT064400</t>
  </si>
  <si>
    <t>GRADE METALICA EM ACO CARBONO, GALVANIZADA, NORMAS ASTM-A-123, TIPO PS 253-70, DE (1195X530)MM</t>
  </si>
  <si>
    <t>MAT064450</t>
  </si>
  <si>
    <t>GRADE PANTOGRAFICA DE FERRO, PERFIS DE 3/4", ALTURA DE 2,20M, CORRENDO SOBRE CANALETAS</t>
  </si>
  <si>
    <t>MAT064500</t>
  </si>
  <si>
    <t>GRADIL DE FERRO, ALTURA DE 1,20M, BARRAS VERTICAIS QUADRADAS DE 5/8", INCLUSIVE COLOCACAO</t>
  </si>
  <si>
    <t>MAT064550</t>
  </si>
  <si>
    <t>GRADIL ELETROFUNDIDO, TIPO ORSOMETAL, MALHA DE (65X132)MM, PINTURA ELETROSTATICA VERDE OU CINZA</t>
  </si>
  <si>
    <t>MAT064600</t>
  </si>
  <si>
    <t>GRADIL EM ACO, COM BARRAS REDONDAS DE 5/8", PINTADO COM 1 DEMAO DE PRIMERS CINZA</t>
  </si>
  <si>
    <t>MAT064650</t>
  </si>
  <si>
    <t>GRADIL EM MODULOS DE (1454X1650)MM, MALHA DE (60X132)MM, COM PINTURA ELETROSTATICA CINZA GRAFITE</t>
  </si>
  <si>
    <t>MAT064700</t>
  </si>
  <si>
    <t>GRADIL EM PAINEL DE TELA DE (1,50X1)M, MOLDURA TUBULAR DE (60X2,65)MM E TELA DE ACO EXPANDIDO</t>
  </si>
  <si>
    <t>MAT064750</t>
  </si>
  <si>
    <t>GRADIL EM PAINEL PARA PROPAGANDA, DE (1,50X1)M, MOLDURA TUBULAR DE (60X2,65)MM E CHAPA DE ACO</t>
  </si>
  <si>
    <t>MAT064800</t>
  </si>
  <si>
    <t>GRADIL NYLOFOR 3D, COM ALTURA 2,03M E COMPRIMENTO DE 2,50M, EXECUTADO EM PAINEL DE ACO GALVANIZADO</t>
  </si>
  <si>
    <t>MAT064811</t>
  </si>
  <si>
    <t>GRADIL MULTIUSO EM PAINEL DE ACO, GALVANIZADO A QUENTE, MALHA RETANGULAR (200 X 50)MM EUROCERK OU SI</t>
  </si>
  <si>
    <t>MAT064820</t>
  </si>
  <si>
    <t>GRAMA SINTETICA,FIOS DE 50MM ALTURA,AREIA ESPECIAL,GRANULOS DE BORRACHA. FORNECIMENTO E INSTALACAO</t>
  </si>
  <si>
    <t>MAT064850</t>
  </si>
  <si>
    <t>GRANA DE GRANITO NO 1 PRETO</t>
  </si>
  <si>
    <t>MAT064900</t>
  </si>
  <si>
    <t>GRANA DE GRANITO NO 1 VERMELHO</t>
  </si>
  <si>
    <t>MAT064950</t>
  </si>
  <si>
    <t>GRANA DE MARMORE BRANCO NACIONAL NO 1, PARA MARMORITE</t>
  </si>
  <si>
    <t>MAT065000</t>
  </si>
  <si>
    <t>GRANITO CAPAO BONITO, APICOADO, COM ESPESSURA DE 2CM</t>
  </si>
  <si>
    <t>MAT065050</t>
  </si>
  <si>
    <t>MAT065100</t>
  </si>
  <si>
    <t>GRANITO CINZA ANDORINHA, SEM ACABAMENTO, COM ESPESSURA DE 2CM</t>
  </si>
  <si>
    <t>MAT065150</t>
  </si>
  <si>
    <t>GRANITO CINZA MIRACEMA, FLAMEADO, PLACAS DE (40X40)CM, COM ESPESSURA DE 3CM</t>
  </si>
  <si>
    <t>MAT065200</t>
  </si>
  <si>
    <t>GRANITO CINZA MIRACEMA, LEVIGADO, PLACAS DE (40X40)CM, COM ESPESSURA DE 3CM</t>
  </si>
  <si>
    <t>MAT065250</t>
  </si>
  <si>
    <t>GRANITO CINZA MIRACEMA, SERRADO E FACE NATURAL, CLASSIFICADO, PLACAS DE (40X40)CM, ESPESSURA DE 3CM</t>
  </si>
  <si>
    <t>MAT065300</t>
  </si>
  <si>
    <t>GRANITO JUPARANA TOPAZIO, POLIDO, PLACAS DE (40X40)CM, COM ESPESSURA DE 2CM</t>
  </si>
  <si>
    <t>MAT065350</t>
  </si>
  <si>
    <t>GRANITO ROSA MADEIRA, FLAMEADO, PLACAS DE (40X40)CM, COM ESPESSURA DE 3CM</t>
  </si>
  <si>
    <t>MAT065400</t>
  </si>
  <si>
    <t>GRANITO ROSA MADEIRA, LEVIGADO, PLACAS DE (40X40)CM, COM ESPESSURA DE 3CM</t>
  </si>
  <si>
    <t>MAT065450</t>
  </si>
  <si>
    <t>GRANITO ROSA MADEIRA, SERRADO E FACE NATURAL, CLASSIFICADO, PLACAS DE (40X40)CM, ESPESSURA DE 3CM</t>
  </si>
  <si>
    <t>MAT065500</t>
  </si>
  <si>
    <t>GRANITO RUSTICO, CORTE MANUAL, PLACAS DE (50X50)CM, COM ESPESSURA DE 3 A 4CM</t>
  </si>
  <si>
    <t>MAT065550</t>
  </si>
  <si>
    <t>GRANITO - PLACA DE GRANITO CAPAO BONITO, POLIDO, ESPESSURA DE 2CM</t>
  </si>
  <si>
    <t>MAT065600</t>
  </si>
  <si>
    <t>GRANITO - PLACA DE GRANITO CINZA ANDORINHA, SERRADO, DE (1,50X0,60)M, COM ESPESSURA DE 3CM</t>
  </si>
  <si>
    <t>MAT065650</t>
  </si>
  <si>
    <t>GRANITO - RODAPE EM GRANITO, CINZA ANDORINHA, MEDINDO: (2X7)CM, COM CANTO RETO</t>
  </si>
  <si>
    <t>MAT065700</t>
  </si>
  <si>
    <t>GRANITO - RODAPE EM GRANITO, CINZA ANDORINHA, MEDINDO: (2X10)CM, COM CANTO BOLEADO</t>
  </si>
  <si>
    <t>MAT065750</t>
  </si>
  <si>
    <t>GRANITO - SOLEIRA DE GRANITO CINZA ANDORINHA, DE (3X15)CM</t>
  </si>
  <si>
    <t>MAT065800</t>
  </si>
  <si>
    <t>GRANITO - TENTO DE GRANITO, MEDINDO: (1,00X0,10X0,25)M</t>
  </si>
  <si>
    <t>MAT065850</t>
  </si>
  <si>
    <t>GRELHA DE ACO CARBONO, DE (2,40X0,70)M, BARRA DE (1/2"X1/4"), MALHA DE (5X5)CM, COLOCADA</t>
  </si>
  <si>
    <t>MAT065870</t>
  </si>
  <si>
    <t>GRELHA E CAIXILHO DE CONCRETO ARMADO C50</t>
  </si>
  <si>
    <t>MAT065880</t>
  </si>
  <si>
    <t>GRELHA ARTICULADO DE FIBRA PLASTICA(100% PLASTICO RECICLADO/POLIURETANO)COMPLETA,(300X900)MM,250 KN</t>
  </si>
  <si>
    <t>MAT065900</t>
  </si>
  <si>
    <t>GRELHA ARTICULADA EM FERRO FUNDIDO, DE 13KG, MEDINDO: (30X30X1,5)CM, COM CAIXILHO DE (34X34X3,5)CM</t>
  </si>
  <si>
    <t>MAT065950</t>
  </si>
  <si>
    <t>GRELHA DE FERRO FUNDIDO, COMUM, DE (300X900)MM, TIPO PESADA (135KG)</t>
  </si>
  <si>
    <t>MAT066000</t>
  </si>
  <si>
    <t>GRELHA DE FERRO FUNDIDO, ARTICULADA, DE (300X900)MM, TIPO PESADA (135KG)</t>
  </si>
  <si>
    <t>MAT066050</t>
  </si>
  <si>
    <t>GRELHA DE FERRO FUNDIDO, DE (500X150)MM, PARA CANALETAS 50MM</t>
  </si>
  <si>
    <t>MAT066100</t>
  </si>
  <si>
    <t>GRELHA DE FERRO FUNDIDO, DE (1000X150)MM, PARA CANALETAS 20MM</t>
  </si>
  <si>
    <t>MAT066150</t>
  </si>
  <si>
    <t>GRELHA DE FERRO FUNDIDO, DE (1000X300)MM, PARA CANALETAS 20MM</t>
  </si>
  <si>
    <t>MAT066200</t>
  </si>
  <si>
    <t>GRELHA DE FERRO FUNDIDO, DE (1000X400)MM, PARA CANALETAS 20MM</t>
  </si>
  <si>
    <t>MAT066250</t>
  </si>
  <si>
    <t>GRELHA DE PVC, MEDINDO: (130X500)MM, REFORCADA, MODELO CGR 130, SUPRA OU SIMILAR</t>
  </si>
  <si>
    <t>MAT066300</t>
  </si>
  <si>
    <t>GRELHA DE PVC, MEDINDO: (130X500)MM, SIMPLES, MODELO SGR 130, SUPRA OU SIMILAR</t>
  </si>
  <si>
    <t>MAT066350</t>
  </si>
  <si>
    <t>GUARITA EM FIBER-GLASS, DE (1,00X1,00X2,20)M, MODELO KINI, GLASPAC OU SIMILAR</t>
  </si>
  <si>
    <t>MAT066400</t>
  </si>
  <si>
    <t>GUARITA EM FIBER-GLASS, DE (1,20X1,20X2,30)M, MODELO KINI, GLASPAC OU SIMILAR</t>
  </si>
  <si>
    <t>MAT066450</t>
  </si>
  <si>
    <t>GUIA DE LATAO 3/4" COM CANTONEIRA, LA FONTE OU SIMILAR</t>
  </si>
  <si>
    <t>MAT066500</t>
  </si>
  <si>
    <t>GUICHE EM ALUMINIO ANODIZADO FOSCO, TIPO GUILHOTINA, MEDINDO (100X100)CM</t>
  </si>
  <si>
    <t>MAT066550</t>
  </si>
  <si>
    <t>HASTE DE ATERRAMENTO COBREADA, ALTA CAMADA, DE (5/8"X2,40M)</t>
  </si>
  <si>
    <t>MAT066600</t>
  </si>
  <si>
    <t>HASTE DE ATERRAMENTO COBREADA, ALTA CAMADA, DE (5/8"X3M)</t>
  </si>
  <si>
    <t>MAT066650</t>
  </si>
  <si>
    <t>HASTE DE ATERRAMENTO COBREADA, ALTA CAMADA, DE (3/4"X3M)</t>
  </si>
  <si>
    <t>MAT066700</t>
  </si>
  <si>
    <t>HASTE DE PLASTICO, PARA CHUVEIRO, COR BRANCA, DE 1/2"</t>
  </si>
  <si>
    <t>MAT066750</t>
  </si>
  <si>
    <t>HASTE DE PROLONGAMENTO COM QUADRADO E BOCA DE CHAVE EM FERRO TREFILADO, LARGURA DE 1M, DE 1 1/8"</t>
  </si>
  <si>
    <t>MAT066800</t>
  </si>
  <si>
    <t>HIDRANTE DE COLUNA DE 100MM, COMPLETO, COM REGISTRO CUNHA DE BORRACHA</t>
  </si>
  <si>
    <t>MAT066900</t>
  </si>
  <si>
    <t>HIDROMETRO COM DIAMETRO DE 1/2", VAZAO DE 3M3/H</t>
  </si>
  <si>
    <t>MAT066950</t>
  </si>
  <si>
    <t>HIDROMETRO COM DIAMETRO DE 3/4", VAZAO DE 5M3/H</t>
  </si>
  <si>
    <t>MAT067000</t>
  </si>
  <si>
    <t>HIDROMETRO COM DIAMETRO DE 1", VAZAO DE 7M3/H</t>
  </si>
  <si>
    <t>MAT067050</t>
  </si>
  <si>
    <t>IGOL 2 DA SIKA OU SIMILAR, EMBALAGEM DE 18KG</t>
  </si>
  <si>
    <t>MAT067151</t>
  </si>
  <si>
    <t>IMPERMEABILIZANTE - MANTA MORTER-PLAS OU SIMILAR DE 3MM TIPO N/S (FILME EM POLIETILENO)</t>
  </si>
  <si>
    <t>MAT067200</t>
  </si>
  <si>
    <t>IMPERMEABILIZACAO POR CRISTALIZACAO, APLICACAO DE 2 DEMAOS</t>
  </si>
  <si>
    <t>MAT067250</t>
  </si>
  <si>
    <t>IMPERMEABILIZANTE A BASE DE ASFALTO MODIFICADO COM POLIMEROS ELASTOMERICOS DENVERPREN SBS OU SIMILAR</t>
  </si>
  <si>
    <t>MAT067300</t>
  </si>
  <si>
    <t>IMPERMEABILIZANTE A BASE DE CIMENTO MODIFICADO COM ACRILICO E ADITIVOS, DENVERTEC 540 OU SIMILAR</t>
  </si>
  <si>
    <t>MAT067350</t>
  </si>
  <si>
    <t>IMPERMEABILIZANTE A BASE DE CIMENTOS ESPECIAIS E ADITIVOS MINERAIS, DENVER LIT CINZA OU SIMILAR</t>
  </si>
  <si>
    <t>MAT067400</t>
  </si>
  <si>
    <t>IMPERMEABILIZANTE A FRIO, COR MARRON-ESCURO, EMUPLASTICO-LATEX, TEXSA OU SIMILAR</t>
  </si>
  <si>
    <t>MAT067450</t>
  </si>
  <si>
    <t>IMPERMEABILIZANTE A FRIO, BASE ACRILICA, TECRYL-D3 DA MARCRYL OU SIMILAR</t>
  </si>
  <si>
    <t>MAT067500</t>
  </si>
  <si>
    <t>IMPERMEABILIZANTE ACRILICO HEY'DICRYL, HEY'DI OU SIMILAR</t>
  </si>
  <si>
    <t>MAT067550</t>
  </si>
  <si>
    <t>IMPERMEABILIZANTE BI-COMPONENTE A BASE DE ASFALTO MODIFICADO, DENVERPREN SBS PRIMER OU SIMILAR</t>
  </si>
  <si>
    <t>MAT067600</t>
  </si>
  <si>
    <t>IMPERMEABILIZANTE BICOMPONENTE DE POLIURETANO, NA COR CINZA CLARO, TIPO IMP-C, IMPERBRAS OU SIMILAR</t>
  </si>
  <si>
    <t>MAT067650</t>
  </si>
  <si>
    <t>MAT067700</t>
  </si>
  <si>
    <t>IMPERMEABILIZANTE - MANTA A BASE DE ASFALTO, TORODIN PL, DE 4MM, VIAPOL OU SIMILAR</t>
  </si>
  <si>
    <t>MAT067750</t>
  </si>
  <si>
    <t>MAT067800</t>
  </si>
  <si>
    <t>INSETICIDA MALATHION</t>
  </si>
  <si>
    <t>MAT067810</t>
  </si>
  <si>
    <t>INTERRUPTOR (PULSADOR) DE EMBUTIR, PARA CAMPAINHA, COM PLACA 4"X2", LINHA SILENTOQUE PIAL OU SIMILAR</t>
  </si>
  <si>
    <t>MAT067820</t>
  </si>
  <si>
    <t>INTERRUPTOR LINHA PIALPLUS, FABRICACAO PIAL LEGRAND OU SIMILAR</t>
  </si>
  <si>
    <t>MAT067850</t>
  </si>
  <si>
    <t>INTERRUPTOR DE EMBUTIR, COM PLACA DE 1 TECLA SIMPLES, REF.1100, LINHA SILENTOQUE, PIAL OU SIMILAR</t>
  </si>
  <si>
    <t>MAT067900</t>
  </si>
  <si>
    <t>INTERRUPTOR DE EMBUTIR, COM PLACA DE 2 TECLAS PARALELAS, REF.2104, LINHA SILENTOQUE, PIAL OU SIMILAR</t>
  </si>
  <si>
    <t>MAT067950</t>
  </si>
  <si>
    <t>INTERRUPTOR DE EMBUTIR, COM PLACA DE 3 TECLAS PARALELAS, REF.3106, LINHA SILENTOQUE, PIAL OU SIMILAR</t>
  </si>
  <si>
    <t>MAT068000</t>
  </si>
  <si>
    <t>INTERRUPTOR SIMPLES CONJUGADO COM UMA TOMADA 10A/250V, 2P UNIVERSAL, REFERENCIA 4103, PIAL OU SIMILA</t>
  </si>
  <si>
    <t>MAT068050</t>
  </si>
  <si>
    <t>INTERRUPTOR DE SOBREPOR SIMPLES 4A/250W</t>
  </si>
  <si>
    <t>MAT068100</t>
  </si>
  <si>
    <t>ISOLADOR DE PORCELANA, BRANCO, TIPO ROLDANA, DE (50X30)MM E FURO DE 13MM, REX OU SIMILAR</t>
  </si>
  <si>
    <t>MAT068150</t>
  </si>
  <si>
    <t>ISOLADOR TIPO CARRETILHA MARROM, DE (72X72)MM</t>
  </si>
  <si>
    <t>MAT068200</t>
  </si>
  <si>
    <t>ISOLADOR TIPO OLHAL, DE SUSPENSAO, DE 13,8KV, DE 6"</t>
  </si>
  <si>
    <t>MAT068250</t>
  </si>
  <si>
    <t>MAT068300</t>
  </si>
  <si>
    <t>JANELA BASCULANTE DE FERRO, CAIXILHO DE CANTONEIRA DE 3/4", BASCULAS DE CANTONEIRA DE 5/8", COLOCADA</t>
  </si>
  <si>
    <t>MAT068350</t>
  </si>
  <si>
    <t>JANELA BASCULANTE DE FERRO, DE (100X100)CM</t>
  </si>
  <si>
    <t>MAT068400</t>
  </si>
  <si>
    <t>JANELA BASCULANTE DE FERRO, DE (150X150)CM</t>
  </si>
  <si>
    <t>MAT068450</t>
  </si>
  <si>
    <t>JANELA BASCULANTE DE FERRO, DE (150X200)CM</t>
  </si>
  <si>
    <t>MAT068500</t>
  </si>
  <si>
    <t>JANELA BASCULANTE EM ACO LAMINADO, DE (40X60)CM, 1 BASCULA, CODIGO 6451100-9, SASAZAKI OU SIMILAR</t>
  </si>
  <si>
    <t>MAT068550</t>
  </si>
  <si>
    <t>JANELA BASCULANTE EM ACO LAMINADO, DE (60X60)CM, 2 BASCULAS, CODIGO 6451110-6, SASAZAKI OU SIMILAR</t>
  </si>
  <si>
    <t>MAT068600</t>
  </si>
  <si>
    <t>JANELA BASCULANTE EM ACO LAMINADO, DE (60X80)CM, 2 BASCULAS, CODIGO 6451111-4, SASAZAKI OU SIMILAR</t>
  </si>
  <si>
    <t>MAT068650</t>
  </si>
  <si>
    <t>JANELA BASCULANTE EM ACO LAMINADO,DE (60X100)CM, 2 BASCULAS, CODIGO 6451112-2, SASAZAKI OU SIMILAR</t>
  </si>
  <si>
    <t>MAT068700</t>
  </si>
  <si>
    <t>JANELA BASCULANTE EM ACO LAMINADO, DE (60X120)CM, 2 BASCULAS, CODIGO 6451113-0, SASAZAKI OU SIMILAR</t>
  </si>
  <si>
    <t>MAT068750</t>
  </si>
  <si>
    <t>JANELA BASCULANTE EM ACO LAMINADO, DE (60X150)CM, 2 BASCULAS, CODIGO 6451114-9, SASAZAKI OU SIMILAR</t>
  </si>
  <si>
    <t>MAT068800</t>
  </si>
  <si>
    <t>JANELA BASCULANTE EM ACO LAMINADO, DE (80X60)CM, 3 BASCULAS, CODIGO 6451120-3, SASAZAKI OU SIMILAR</t>
  </si>
  <si>
    <t>MAT068850</t>
  </si>
  <si>
    <t>JANELA BASCULANTE EM ACO LAMINADO, DE (80X80)CM, 3 BASCULAS, CODIGO 6451121-1, SASAZAKI OU SIMILAR</t>
  </si>
  <si>
    <t>MAT068900</t>
  </si>
  <si>
    <t>JANELA BASCULANTE EM ACO LAMINADO, DE (80X100)CM, 3 BASCULAS, CODIGO 6451122-0, SASAZAKI OU SIMILAR</t>
  </si>
  <si>
    <t>MAT068950</t>
  </si>
  <si>
    <t>JANELA BASCULANTE EM ACO LAMINADO, DE (80X120)CM, 3 BASCULAS, CODIGO 6451123-8, SASAZAKI OU SIMILAR</t>
  </si>
  <si>
    <t>MAT069050</t>
  </si>
  <si>
    <t>JANELA BASCULANTE EM ACO LAMINADO, DE (100X100)CM, 4 BASCULAS, CODIGO 6451132-7, SASAZAKI OU SIMILAR</t>
  </si>
  <si>
    <t>MAT069100</t>
  </si>
  <si>
    <t>JANELA BASCULANTE EM ACO LAMINADO, DE (100X120)CM, 4 BASCULAS, CODIGO 6451133-5, SASAZAKI OU SIMILAR</t>
  </si>
  <si>
    <t>MAT069150</t>
  </si>
  <si>
    <t>JANELA BASCULANTE EM ACO LAMINADO, DE (100X150)CM, 4 BASCULAS, CODIGO 6451134-3, SASAZAKI OU SIMILAR</t>
  </si>
  <si>
    <t>MAT069250</t>
  </si>
  <si>
    <t>JANELA BASCULANTE EM ACO LAMINADO, DE (120X120)CM, 5 BASCULAS, CODIGO 6451143-2, SASAZAKI OU SIMILAR</t>
  </si>
  <si>
    <t>MAT069350</t>
  </si>
  <si>
    <t>JANELA BASCULANTE EM ALUMINIO ANODIZADO, SERIE 28, COM 1 BASCULA MOVEL E 1 INFERIOR FIXA, COLOCADA</t>
  </si>
  <si>
    <t>MAT069400</t>
  </si>
  <si>
    <t>JANELA BASCULANTE EM ALUMINIO ANODIZADO, SERIE 28, COM 2 BASCULAS MOVEIS E 1 INFERIOR FIXA, COLOCADA</t>
  </si>
  <si>
    <t>MAT069450</t>
  </si>
  <si>
    <t>JANELA BASCULANTE,MADEIRA APARELHADA PINTURA,MEDINDO(80X145)CM,3 FOLHAS GUARNICAO COMPLETA - GRUPO V</t>
  </si>
  <si>
    <t>MAT069500</t>
  </si>
  <si>
    <t>JANELA ABRIR MADEIRA APARELHADA,TIPO VVP,VIDRO,VENEZIANA E POSTIGO,MEDINDO:(120X150X3)CM - GRUPO V</t>
  </si>
  <si>
    <t>MAT069550</t>
  </si>
  <si>
    <t>JANELA DE CORRER EM ACO LAMINADO, DE (100X150)CM, 4 FOLHAS, COD. 6341311-9, SASAZAKI OU SIMILAR</t>
  </si>
  <si>
    <t>MAT069600</t>
  </si>
  <si>
    <t>JANELA DE CORRER EM ACO LAMINADO, DE (100X200)CM, 4 FOLHAS, COD. 6341202-3, SASAZAKI OU SIMILAR</t>
  </si>
  <si>
    <t>MAT069700</t>
  </si>
  <si>
    <t>JANELA DE CORRER EM ACO LAMINADO, DE (120X120)CM, 4 FOLHAS, COD. 6361150-6, SASAZAKI OU SIMILAR</t>
  </si>
  <si>
    <t>MAT069750</t>
  </si>
  <si>
    <t>JANELA DE CORRER EM ACO LAMINADO, DE (120X150)CM, 4 FOLHAS, COD. 6351117-0, SASAZAKI OU SIMILAR</t>
  </si>
  <si>
    <t>MAT069850</t>
  </si>
  <si>
    <t>JANELA DE CORRER EM ACO LAMINADO, DE (120X200)CM, 4 FOLHAS, COD. 6341112-4, SASAZAKI OU SIMILAR</t>
  </si>
  <si>
    <t>MAT069900</t>
  </si>
  <si>
    <t>JANELA DE CORRER EM ACO LAMINADO, DE (120X200)CM, 4 FOLHAS, COD. 6351118-8, SASAZAKI OU SIMILAR</t>
  </si>
  <si>
    <t>MAT069950</t>
  </si>
  <si>
    <t>JANELA DE CORRER EM ACO LAMINADO, DE (120X200)CM, 4 FOLHAS, COD. 6361252-9, SASAZAKI OU SIMILAR</t>
  </si>
  <si>
    <t>MAT070050</t>
  </si>
  <si>
    <t>JANELA DE CORRER EM ACO LAMINADO, DE (100X150)CM, 4 FOLHAS, COD. 6341104-3, SASAZAKI OU SIMILAR</t>
  </si>
  <si>
    <t>MAT070100</t>
  </si>
  <si>
    <t>JANELA DE CORRER EM ALUMINIO ANODIZADO, PERFIS SERIE 28, COM 2 FOLHAS DE CORRER, COLOCADA, SEM VIDRO</t>
  </si>
  <si>
    <t>MAT070150</t>
  </si>
  <si>
    <t>JANELA DE CORRER EM ALUMINIO ANODIZADO, PERFIS SERIE 28, COM 2 FOLHAS FIXAS E 2 DE CORRER, COLOCADA</t>
  </si>
  <si>
    <t>MAT070200</t>
  </si>
  <si>
    <t>JANELA DE CORRER EM ALUMINIO SERIE 28 (2 FOLHAS DE CORRER E BANDEIRA 50CM COM 2 PAINEIS BASCULANTES)</t>
  </si>
  <si>
    <t>MAT070250</t>
  </si>
  <si>
    <t>JANELA DE CORRER EM ALUMINIO SERIE 28 (2 FOLHAS FIXAS-2 CORRER-BANDEIRA 50CM C/2 PAINEIS BASCULANTE)</t>
  </si>
  <si>
    <t>MAT070300</t>
  </si>
  <si>
    <t>JANELA CORRER MADEIRA APARELHADA,MEDINDO:(110X140X3)CM,COM 2 FOLHAS E GUARNICAO COMPLETA - GRUPO V</t>
  </si>
  <si>
    <t>MAT070350</t>
  </si>
  <si>
    <t>JANELA CORRER MADEIRA APARELHADA,MEDINDO:(150X150X3)CM,COM 2 FOLHAS E GUARNICAO COMPLETA - GRUPO V</t>
  </si>
  <si>
    <t>MAT070400</t>
  </si>
  <si>
    <t>JANELA CORRER MADEIRA APARELHADA,MEDINDO:(210X140X3)CM,COM 4 FOLHAS E GUARNICAO COMPLETA - GRUPO V</t>
  </si>
  <si>
    <t>MAT070450</t>
  </si>
  <si>
    <t>JANELA CORRER MAD. APAR.(300X200X3)CM,2 FOL. CORRER,2 FIXAS,4 BAND. VENEZ. GUARNICAO COMP. - GRUPO V</t>
  </si>
  <si>
    <t>MAT070500</t>
  </si>
  <si>
    <t>JANELA DE CORRER, EM ALUMINIO ANODIZADO FOSCO, EXTRUDADO LIGA ASTM 6063 (DUREZA T5), DE (9,50X1,75)M</t>
  </si>
  <si>
    <t>MAT070550</t>
  </si>
  <si>
    <t>JANELA CORRER MAD. APAR. VENEZIANA (230X80)CM,2 FOLHAS CORRER,2 FIXAS E GUARNICAO COMPLETA - GRUPO V</t>
  </si>
  <si>
    <t>MAT070600</t>
  </si>
  <si>
    <t>JANELA COM FOLHAS VENEZIANA TOPO FIXA, EM ALUMINIO ANODIZADO, DE (1,70X0,40)M, PERFIS SERIE ESPECIAL</t>
  </si>
  <si>
    <t>MAT070650</t>
  </si>
  <si>
    <t>MAT070700</t>
  </si>
  <si>
    <t>JANELA MAXIM-AR EM ALUMINIO ANODIZADO, DE (60X175)CM, 2 FOLHAS, 1 FOLHA FIXA, PERFIS SERIE ESPECIAL</t>
  </si>
  <si>
    <t>MAT070800</t>
  </si>
  <si>
    <t>JANELA GUILHOTINA MADEIRA APARELHADA,MEDINDO:(150X150X3)CM,COM 2 FOLHAS GUARNICAO COMPLETA - GRUPO V</t>
  </si>
  <si>
    <t>MAT070850</t>
  </si>
  <si>
    <t>JANELA MAXIM-AR - JUNCAO VERTICAL DE 60CM, CODIGO 3305420-3, MODELO JUV, SASAZAKI OU SIMILAR</t>
  </si>
  <si>
    <t>MAT070900</t>
  </si>
  <si>
    <t>JANELA MAXIM-AR - JUNCAO VERTICAL DE 140CM, CODIGO 3305460-2, MODELO JUV, SASAZAKI OU SIMILAR</t>
  </si>
  <si>
    <t>MAT070950</t>
  </si>
  <si>
    <t>JANELA MAXIM-AR EM ACO LAMINADO, DE (40X60)CM, 1 FOLHA, CODIGO 6541303-5, SASAZAKI OU SIMILAR</t>
  </si>
  <si>
    <t>MAT071000</t>
  </si>
  <si>
    <t>JANELA MAXIM-AR EM ACO LAMINADO, DE (60X60)CM, 1 FOLHA, CODIGO 6541323-0, SASAZAKI OU SIMILAR</t>
  </si>
  <si>
    <t>MAT071050</t>
  </si>
  <si>
    <t>JANELA MAXIM-AR EM ACO LAMINADO, DE (140X60)CM, 2 FOLHAS, CODIGO 6541363-9, SASAZAKI OU SIMILAR</t>
  </si>
  <si>
    <t>MAT071100</t>
  </si>
  <si>
    <t>JANELA MAXIM-AR EM ACO LAMINADO, DE (40X60)CM, 1 FOLHA, CODIGO 6541703-0, SASAZAKI OU SIMILAR</t>
  </si>
  <si>
    <t>MAT071150</t>
  </si>
  <si>
    <t>JANELA MAXIM-AR EM ACO LAMINADO, DE (60X60)CM, 1 FOLHA, CODIGO 6541723-5, SASAZAKI OU SIMILAR</t>
  </si>
  <si>
    <t>MAT071250</t>
  </si>
  <si>
    <t>JANELA MAXIM-AR EM ACO LAMINADO, DE (100X60)CM, 1 FOLHA, CODIGO 6541743-0, SASAZAKI OU SIMILAR</t>
  </si>
  <si>
    <t>MAT071300</t>
  </si>
  <si>
    <t>JANELA MAXIM-AR EM ACO LAMINADO, DE (120X60)CM, 1 FOLHA, CODIGO 6541753-7, SASAZAKI OU SIMILAR</t>
  </si>
  <si>
    <t>MAT071450</t>
  </si>
  <si>
    <t>JANELA MAXIM-AR EM ACO LAMINADO, DE (140X60)CM, 2 FOLHAS, CODIGO 6541763-4, SASAZAKI OU SIMILAR</t>
  </si>
  <si>
    <t>MAT071550</t>
  </si>
  <si>
    <t>JANELA MAXIM-AIR EM ALUMINIO ANODIZADO FOSCO, ALTURA DE 50CM, 4 MODULOS DE 1M, PERFIS SERIE 25</t>
  </si>
  <si>
    <t>MAT071600</t>
  </si>
  <si>
    <t>JANELA MAXIM-AIR EM ALUMINIO ANODIZADO FOSCO, ALTURA DE 90CM, 4 MODULOS DE 1M, PERFIS SERIE 25</t>
  </si>
  <si>
    <t>MAT071650</t>
  </si>
  <si>
    <t>JANELA MAXIM-AR EM ALUMINIO ANODIZADO, COM 1 PAINEL DESLIZANTE PROJETANTE, PERFIS SERIE 25, COLOCADA</t>
  </si>
  <si>
    <t>MAT071700</t>
  </si>
  <si>
    <t>JANELA MAXIM-AR EM ALUMINIO ANODIZADO, DE (0,60X0,90)M, PERFIS SERIE 25</t>
  </si>
  <si>
    <t>MAT071750</t>
  </si>
  <si>
    <t>JANELA VENEZIANA EM ACO LAMINADO, DE (100X200)CM, 6 FOLHAS, CODIGO 6231142-8, SASAZAKI OU SIMILAR</t>
  </si>
  <si>
    <t>MAT071850</t>
  </si>
  <si>
    <t>JANELA VENEZIANA EM ACO LAMINADO, DE (120X150)CM, 6 FOLHAS, COD. 6241207-0, SASAZAKI OU SIMILAR</t>
  </si>
  <si>
    <t>MAT071900</t>
  </si>
  <si>
    <t>JANELA VENEZIANA EM ACO LAMINADO, DE (120X200)CM, 6 FOLHAS, CODIGO 6121108-0, SASAZAKI OU SIMILAR</t>
  </si>
  <si>
    <t>MAT071950</t>
  </si>
  <si>
    <t>JANELA VVP,VIDRO,VENEZIANA E POSTIGO,MADEIRA APARELHADA,MEDINDO:(100X100X3)CM,COM 2 FOLHAS - GRUPO V</t>
  </si>
  <si>
    <t>MAT072200</t>
  </si>
  <si>
    <t>JOELHO DE PVC, 60O, CIRCULAR, DIAMETRO NOMINAL DE 88MM, LINHA AQUAPLUV, TIGRE OU SIMILAR</t>
  </si>
  <si>
    <t>MAT072250</t>
  </si>
  <si>
    <t>JOELHO DE PVC, 90O, CIRCULAR, DIAMETRO NOMINAL DE 88MM, LINHA AQUAPLUV, TIGRE OU SIMILAR</t>
  </si>
  <si>
    <t>MAT072300</t>
  </si>
  <si>
    <t>JOELHO DE ACO GALVANIZADO, 45O, DIAMETRO NOMINAL DE 1"</t>
  </si>
  <si>
    <t>MAT072350</t>
  </si>
  <si>
    <t>JOELHO DE ACO GALVANIZADO, 45O, DIAMETRO NOMINAL DE 2 1/2"</t>
  </si>
  <si>
    <t>MAT072400</t>
  </si>
  <si>
    <t>JOELHO DE ACO GALVANIZADO, 90O, DIAMETRO NOMINAL DE 1/2"</t>
  </si>
  <si>
    <t>MAT072450</t>
  </si>
  <si>
    <t>JOELHO DE ACO GALVANIZADO, 90O, CLASSE 10, ROSCA BSP, DIAMETRO NOMINAL DE 3/4"</t>
  </si>
  <si>
    <t>MAT072500</t>
  </si>
  <si>
    <t>JOELHO DE ACO GALVANIZADO, 90O, CLASSE 10, ROSCA BSP, DIAMETRO NOMINAL DE 1"</t>
  </si>
  <si>
    <t>MAT072550</t>
  </si>
  <si>
    <t>JOELHO DE ACO GALVANIZADO, 90O, CLASSE 10, ROSCA BSP, DIAMETRO NOMINAL DE 1 1/4"</t>
  </si>
  <si>
    <t>MAT072600</t>
  </si>
  <si>
    <t>JOELHO DE ACO GALVANIZADO, 90O, CLASSE 10, ROSCA BSP, DIAMETRO NOMINAL DE 1 1/2"</t>
  </si>
  <si>
    <t>MAT072650</t>
  </si>
  <si>
    <t>JOELHO DE ACO GALVANIZADO, 90O, CLASSE 10, ROSCA BSP, DIAMETRO NOMINAL DE 2"</t>
  </si>
  <si>
    <t>MAT072700</t>
  </si>
  <si>
    <t>JOELHO DE ACO GALVANIZADO, 90O, CLASSE 10, ROSCA BSP, DIAMETRO NOMINAL DE 2 1/2"</t>
  </si>
  <si>
    <t>MAT072750</t>
  </si>
  <si>
    <t>JOELHO DE ACO GALVANIZADO, 90O, CLASSE 10, ROSCA BSP, DIAMETRO NOMINAL DE 3"</t>
  </si>
  <si>
    <t>MAT072800</t>
  </si>
  <si>
    <t>JOELHO DE ACO GALVANIZADO, 90O, CLASSE 10, ROSCA BSP, DIAMETRO NOMINAL DE 4"</t>
  </si>
  <si>
    <t>MAT072850</t>
  </si>
  <si>
    <t>JOELHO DE COBRE, 90O, BOLSA-BOLSA, SEM ANEL, DIAMETRO NOMINAL DE 22MM</t>
  </si>
  <si>
    <t>MAT072900</t>
  </si>
  <si>
    <t>JOELHO DE COBRE, 90O, BOLSA-BOLSA, SEM ANEL, DE 28MM</t>
  </si>
  <si>
    <t>MAT073050</t>
  </si>
  <si>
    <t>JOELHO DE FERRO FUNDIDO, 87O30', PARA ESGOTO PREDIAL, DE 100MM, J87SBB, SAINT-GOBAIN OU SIMILAR</t>
  </si>
  <si>
    <t>MAT073100</t>
  </si>
  <si>
    <t>JOELHO DE PVC RIGIDO, 45O, DIAMETRO NOMINAL DE 40MM</t>
  </si>
  <si>
    <t>MAT073150</t>
  </si>
  <si>
    <t>JOELHO DE PVC RIGIDO, 45O, DIAMETRO NOMINAL DE 50MM</t>
  </si>
  <si>
    <t>MAT073200</t>
  </si>
  <si>
    <t>JOELHO DE PVC RIGIDO, 45O, SERIE R, DIAMETRO NOMINAL DE 75MM</t>
  </si>
  <si>
    <t>MAT073250</t>
  </si>
  <si>
    <t>JOELHO DE PVC RIGIDO, 45O, SERIE R, DIAMETRO NOMINAL DE 100MM</t>
  </si>
  <si>
    <t>MAT073300</t>
  </si>
  <si>
    <t>JOELHO DE PVC RIGIDO, 45O, SERIE R, DIAMETRO NOMINAL DE 150MM</t>
  </si>
  <si>
    <t>MAT073350</t>
  </si>
  <si>
    <t>JOELHO DE PVC RIGIDO, 90O, PB, PARA ESGOTO PREDIAL, DIAMETRO NOMINAL DE 50MM</t>
  </si>
  <si>
    <t>MAT073400</t>
  </si>
  <si>
    <t>JOELHO DE PVC RIGIDO, 90O, LEVE, DIAMETRO NOMINAL DE 200MM</t>
  </si>
  <si>
    <t>MAT073450</t>
  </si>
  <si>
    <t>JOELHO DE PVC RIGIDO, 90O, ESGOTO PREDIAL, SERIE NORMAL, DIAMETRO NOMINAL DE 150MM</t>
  </si>
  <si>
    <t>MAT073500</t>
  </si>
  <si>
    <t>JOELHO DE PVC RIGIDO, 90O, ROSCAVEL, DIAMETRO NOMINAL DE 1/2"</t>
  </si>
  <si>
    <t>MAT073550</t>
  </si>
  <si>
    <t>JOELHO DE PVC RIGIDO, 90O, ROSCAVEL, DIAMETRO NOMINAL DE 3/4"</t>
  </si>
  <si>
    <t>MAT073600</t>
  </si>
  <si>
    <t>JOELHO DE PVC RIGIDO, 90O, ROSCAVEL, DIAMETRO NOMINAL DE 1"</t>
  </si>
  <si>
    <t>MAT073650</t>
  </si>
  <si>
    <t>JOELHO DE PVC RIGIDO, 90O, ROSCAVEL, DIAMETRO NOMINAL DE 1 1/4"</t>
  </si>
  <si>
    <t>MAT073700</t>
  </si>
  <si>
    <t>JOELHO DE PVC RIGIDO, 90O, ROSCAVEL, DIAMETRO NOMINAL DE 1 1/2"</t>
  </si>
  <si>
    <t>MAT073750</t>
  </si>
  <si>
    <t>JOELHO DE PVC RIGIDO, 90O, ROSCAVEL, DIAMETRO NOMINAL DE 2"</t>
  </si>
  <si>
    <t>MAT073800</t>
  </si>
  <si>
    <t>JOELHO DE PVC RIGIDO, 90O, ROSCAVEL, DIAMETRO NOMINAL DE 2 1/2"</t>
  </si>
  <si>
    <t>MAT073850</t>
  </si>
  <si>
    <t>JOELHO DE PVC RIGIDO MARROM, 90O, SOLDAVEL, DE 20MM</t>
  </si>
  <si>
    <t>MAT073900</t>
  </si>
  <si>
    <t>JOELHO DE PVC RIGIDO MARROM, 90O, SOLDAVEL, DE 25MM</t>
  </si>
  <si>
    <t>MAT073950</t>
  </si>
  <si>
    <t>JOELHO DE PVC RIGIDO MARROM, 90O, SOLDAVEL, DE 32MM</t>
  </si>
  <si>
    <t>MAT074000</t>
  </si>
  <si>
    <t>JOELHO DE PVC RIGIDO, 90O, SOLDAVEL, DIAMETRO NOMINAL DE 40MM</t>
  </si>
  <si>
    <t>MAT074050</t>
  </si>
  <si>
    <t>JOELHO DE PVC RIGIDO MARROM, 90O, SOLDAVEL, DE 60MM</t>
  </si>
  <si>
    <t>MAT074100</t>
  </si>
  <si>
    <t>JOELHO DE PVC RIGIDO MARROM, 90O, SOLDAVEL, DE 85MM</t>
  </si>
  <si>
    <t>MAT074150</t>
  </si>
  <si>
    <t>JOELHO DE PVC RIGIDO MARROM, 90O, SOLDAVEL, DE 110MM</t>
  </si>
  <si>
    <t>MAT074200</t>
  </si>
  <si>
    <t>JOELHO DE PVC RIGIDO, 90O, SERIE R, DIAMETRO NOMINAL DE 50MM</t>
  </si>
  <si>
    <t>MAT074250</t>
  </si>
  <si>
    <t>JOELHO DE PVC RIGIDO, 90O, SERIE R, DIAMETRO NOMINAL DE 75MM</t>
  </si>
  <si>
    <t>MAT074300</t>
  </si>
  <si>
    <t>JOELHO DE PVC RIGIDO, 90O, SERIE R, DIAMETRO NOMINAL DE 100MM</t>
  </si>
  <si>
    <t>MAT074350</t>
  </si>
  <si>
    <t>JOELHO DE PVC RIGIDO, 90O, PB, PARA ESGOTO PREDIAL, DIAMETRO NOMINAL DE 40MM</t>
  </si>
  <si>
    <t>MAT074400</t>
  </si>
  <si>
    <t>JOELHO DE PVC RIGIDO, 90O, PARA ESGOTO PREDIAL, DIAMETRO NOMINAL DE 75MM</t>
  </si>
  <si>
    <t>MAT074450</t>
  </si>
  <si>
    <t>JOELHO DE PVC RIGIDO, 90O, PB, PARA ESGOTO PREDIAL, DIAMETRO NOMINAL DE 100MM</t>
  </si>
  <si>
    <t>MAT074500</t>
  </si>
  <si>
    <t>JUNCAO DE CERAMICA VIDRADA, 45O, DIAMETRO NOMINAL DE 100MM</t>
  </si>
  <si>
    <t>MAT074550</t>
  </si>
  <si>
    <t>JUNCAO DE CERAMICA VIDRADA, 45O, DIAMETRO NOMINAL DE 150MM</t>
  </si>
  <si>
    <t>MAT074600</t>
  </si>
  <si>
    <t>JUNCAO DE CERAMICA VIDRADA, 45O, DIAMETRO NOMINAL DE 200MM</t>
  </si>
  <si>
    <t>MAT074650</t>
  </si>
  <si>
    <t>JUNCAO DE FERRO FUNDIDO, 45O, FFF, PN-10, DIAMETRO NOMINAL DE (80X80)MM</t>
  </si>
  <si>
    <t>MAT074700</t>
  </si>
  <si>
    <t>JUNCAO DE REDUCAO DE FERRO FUNDIDO, 45O, FFF, PN-10, DIAMETRO NOMINAL DE (100X80)MM</t>
  </si>
  <si>
    <t>MAT074750</t>
  </si>
  <si>
    <t>JUNCAO DE FERRO FUNDIDO, 45O, FFF, PN-10, DIAMETRO NOMINAL DE (100X100)MM</t>
  </si>
  <si>
    <t>MAT074800</t>
  </si>
  <si>
    <t>JUNCAO DE FERRO FUNDIDO, 45O, FFF, PN-10, DIAMETRO NOMINAL DE (150X150)MM</t>
  </si>
  <si>
    <t>MAT074850</t>
  </si>
  <si>
    <t>JUNCAO DE FERRO FUNDIDO, 45O, FFF, PN-10, DIAMETRO NOMINAL DE (250X250)MM</t>
  </si>
  <si>
    <t>MAT074950</t>
  </si>
  <si>
    <t>JUNCAO DE PVC RIGIDO, 45O, ESGOTO, DE 40MM</t>
  </si>
  <si>
    <t>MAT075000</t>
  </si>
  <si>
    <t>JUNCAO DE PVC RIGIDO, 45O, PBA, BB, DE 50MM</t>
  </si>
  <si>
    <t>MAT075050</t>
  </si>
  <si>
    <t>JUNCAO DE PVC RIGIDO, 45O, BBB, JE, DE 100MM, PARA COLETOR DE ESGOTO</t>
  </si>
  <si>
    <t>MAT075100</t>
  </si>
  <si>
    <t>JUNCAO SIMPLES DE PVC RIGIDO, PB, PARA ESGOTO PREDIAL, DIAMETRO NOMINAL DE (50X50)MM</t>
  </si>
  <si>
    <t>MAT075150</t>
  </si>
  <si>
    <t>JUNCAO SIMPLES DE PVC RIGIDO, PB, PARA ESGOTO PREDIAL, DIAMETRO NOMINAL DE (75X50)MM</t>
  </si>
  <si>
    <t>MAT075200</t>
  </si>
  <si>
    <t>JUNCAO SIMPLES DE PVC RIGIDO, PB, PARA ESGOTO PREDIAL, DIAMETRO NOMINAL DE (100X75)MM</t>
  </si>
  <si>
    <t>MAT075250</t>
  </si>
  <si>
    <t>JUNCAO SIMPLES DE PVC RIGIDO, PB, PARA ESGOTO PREDIAL, DIAMETRO NOMINAL DE (100X100)MM</t>
  </si>
  <si>
    <t>MAT075300</t>
  </si>
  <si>
    <t>JUNCAO SIMPLES DE PVC RIGIDO, PBV, SERIE R, DIAMETRO NOMINAL DE (75X75)MM</t>
  </si>
  <si>
    <t>MAT075350</t>
  </si>
  <si>
    <t>JUNCAO SIMPLES DE PVC RIGIDO, PBV, SERIE R, DIAMETRO NOMINAL DE (100X100)MM</t>
  </si>
  <si>
    <t>MAT075400</t>
  </si>
  <si>
    <t>JUNCAO SIMPLES DE PVC RIGIDO, PBV, SERIE R, DIAMETRO NOMINAL DE (150X100)MM</t>
  </si>
  <si>
    <t>MAT075450</t>
  </si>
  <si>
    <t>JUNCAO SIMPLES DE PVC RIGIDO, PBV, SERIE R, DIAMETRO NOMINAL DE (150X150)MM</t>
  </si>
  <si>
    <t>MAT075500</t>
  </si>
  <si>
    <t>JUNTA DE DILATACAO E VEDACAO EM PERFIL ELASTOMERICO, COM LABIOS POLIMERICOS, DE 25MM. COLOCADO</t>
  </si>
  <si>
    <t>MAT075550</t>
  </si>
  <si>
    <t>JUNTA DE DILATACAO E VEDACAO EM PERFIL ELASTOMERICO, COM LABIOS POLIMERICOS, DE 35MM. COLOCADO</t>
  </si>
  <si>
    <t>MAT075600</t>
  </si>
  <si>
    <t>JUNTA DE DILATACAO E VEDACAO EM PERFIL ELASTOMERICO, COM LABIOS POLIMERICOS, DE 50MM. COLOCADO</t>
  </si>
  <si>
    <t>MAT075650</t>
  </si>
  <si>
    <t>JUNTA DE DILATACAO E VEDACAO EM PERFIL ELASTOMERICO, COM LABIOS POLIMERICOS, DE 60MM. COLOCADO</t>
  </si>
  <si>
    <t>MAT075700</t>
  </si>
  <si>
    <t>JUNTA DE DILATACAO E VEDACAO EM PERFIL ELASTOMERICO, COM LABIOS POLIMERICOS, DE 80MM. COLOCADO</t>
  </si>
  <si>
    <t>MAT075750</t>
  </si>
  <si>
    <t>JUNTA DE DILATACAO E VEDACAO EM PERFIL ELASTOMERICO, COM LABIOS POLIMERICOS, DE 100MM. COLOCADO</t>
  </si>
  <si>
    <t>MAT075800</t>
  </si>
  <si>
    <t>JUNTA DE DILATACAO E VEDACAO, COMPOSTA POR ASFALTO ELASTOMERICO E AGREGADOS APLICADO A QUENTE</t>
  </si>
  <si>
    <t>MAT075900</t>
  </si>
  <si>
    <t>JUNTA ELASTICA PRE-MOLDADA, TIPO O-22, FUNGENBAND OU SIMILAR</t>
  </si>
  <si>
    <t>MAT075950</t>
  </si>
  <si>
    <t>JUNTA GIBAULT DE FERRO FUNDIDO, DIAMETRO NOMINAL DE 50MM</t>
  </si>
  <si>
    <t>MAT076000</t>
  </si>
  <si>
    <t>JUNTA GIBAULT DE FERRO FUNDIDO, DIAMETRO NOMINAL DE 75MM</t>
  </si>
  <si>
    <t>MAT076050</t>
  </si>
  <si>
    <t>JUNTA GIBAULT DE FERRO FUNDIDO, DIAMETRO NOMINAL DE 100MM</t>
  </si>
  <si>
    <t>MAT076100</t>
  </si>
  <si>
    <t>JUNTA GIBAULT DE FERRO FUNDIDO, DIAMETRO NOMINAL DE 150MM</t>
  </si>
  <si>
    <t>MAT076150</t>
  </si>
  <si>
    <t>JUNTA GIBAULT DE FERRO FUNDIDO, DIAMETRO NOMINAL DE 200MM</t>
  </si>
  <si>
    <t>MAT076200</t>
  </si>
  <si>
    <t>JUNTA GIBAULT DE FERRO FUNDIDO, DIAMETRO NOMINAL DE 250MM</t>
  </si>
  <si>
    <t>MAT076250</t>
  </si>
  <si>
    <t>JUNTA GIBAULT DE FERRO FUNDIDO, DIAMETRO NOMINAL DE 300MM</t>
  </si>
  <si>
    <t>MAT076300</t>
  </si>
  <si>
    <t>JUNTA PLASTIFICADA PARA MARMORITE, ALTURA DE 17MM, ESPESSURA DE 3MM</t>
  </si>
  <si>
    <t>MAT076350</t>
  </si>
  <si>
    <t>KORODUR ESPESSURA DE 0,8CM, JUNTA PLASTICA, CONTRAPISO, 3 POLIMENTOS MECANICOS, COLOCADO</t>
  </si>
  <si>
    <t>MAT076400</t>
  </si>
  <si>
    <t>KORODUR ESPESSURA DE 0,8CM, PRETO, JUNTA PLASTICA, CONTRAPISO, 3 POLIMENTOS MECANICOS, COLOCADO</t>
  </si>
  <si>
    <t>MAT076450</t>
  </si>
  <si>
    <t>KORODUR PARA DEGRAU DE ESCADA, NA COR CINZA, APLICADO, INCLUSIVE 3 POLIMENTOS</t>
  </si>
  <si>
    <t>MAT076500</t>
  </si>
  <si>
    <t>KORODUR PARA DEGRAU DE ESCADA, NA COR PRETA, APLICADO, INCLUSIVE 3 POLIMENTOS</t>
  </si>
  <si>
    <t>MAT076550</t>
  </si>
  <si>
    <t>KORODUR PARA RODAPE, ALTURA DE 10CM, COR NATURAL DE CIMENTO, APLICADO, INCLUSIVE 3 POLIMENTOS</t>
  </si>
  <si>
    <t>MAT076600</t>
  </si>
  <si>
    <t>KORODUR PARA RODAPE, ALTURA DE 10CM, COR PRETA, APLICADO, INCLUSIVE 3 POLIMENTOS</t>
  </si>
  <si>
    <t>MAT076650</t>
  </si>
  <si>
    <t>KORODUR WH ANTIDERRAPANTE, ESPESSURA DE 0,8CM, COR NATURAL DE CIMENTO, CONTRAPISO 1:3, DE 3,2CM</t>
  </si>
  <si>
    <t>MAT076700</t>
  </si>
  <si>
    <t>KORODUR WH PARA RODAPE, ALTURA DE 10CM, COR NATURAL DO CIMENTO, ACABAMENTO DESEMPENADO</t>
  </si>
  <si>
    <t>MAT076750</t>
  </si>
  <si>
    <t>LA DE VIDRO EM MANTA, ESPESSURA DE 1", DENSIDADE DE 16KG/M3</t>
  </si>
  <si>
    <t>MAT076800</t>
  </si>
  <si>
    <t>LACO DE ROLDANA DE ACO, REFERENCIA SPL-1310-P</t>
  </si>
  <si>
    <t>MAT076850</t>
  </si>
  <si>
    <t>LACO DE ROLDANA DE ACO, REFERENCIA SPL-1316-T</t>
  </si>
  <si>
    <t>MAT076900</t>
  </si>
  <si>
    <t>LACO DUPLO PRE-FORMADO COM COXIM PARA AMARRACAO DE CONDUTORES DE AL (CAA), MALHA DE 1/0AWG</t>
  </si>
  <si>
    <t>MAT077250</t>
  </si>
  <si>
    <t>LAMINA ISOLANTE REFLETIVA EM "FOIL" DE ALUMINIO EM AMBAS AS FACES, MODELO MULTI/2, GIB OU SIMILAR</t>
  </si>
  <si>
    <t>MAT077300</t>
  </si>
  <si>
    <t>LAMINA ISOLANTE REFLETIVA EM "FOIL" DE ALUMINIO EM UMA FACE, MODELO BASICO MULTI, GIB OU SIMILAR</t>
  </si>
  <si>
    <t>MAT077350</t>
  </si>
  <si>
    <t>LAMINA ISOLANTE REFLETIVA EM "FOIL" DE ALUMINIO UMA FACE, MODELO RESIDENCIAL BRANCO, GIB OU SIMILAR</t>
  </si>
  <si>
    <t>MAT077400</t>
  </si>
  <si>
    <t>LAMINADO MELAMINICO, MEDINDO (3,08X1,25X0,001)M, PARA CANETA, BRANCOLINE F-608, FORMICA OU SIMILAR</t>
  </si>
  <si>
    <t>MAT077450</t>
  </si>
  <si>
    <t>LAMINADO MELAMINICO, MEDINDO (3,08X1,25X0,001)M, PARA GIZ, LOUSALINE F-208, FORMICA OU SIMILAR</t>
  </si>
  <si>
    <t>MAT077500</t>
  </si>
  <si>
    <t>LAMPADA DE MULTIVAPOR METALICA (MVM), ALTA PRESSAO, BASE E-27, BULBO OVOIDE, DE 70W</t>
  </si>
  <si>
    <t>LAMPADA DE MULTIVAPOR METALICA (MVM), ALTA PRESSAO, BASE E-27, BULBO OVOIDE, DE 150W</t>
  </si>
  <si>
    <t>MAT077600</t>
  </si>
  <si>
    <t>LAMPADA DE MULTIVAPOR METALICA (MVM), DUPLO CONTATO, BULBO EXTERNO, TUBO DE DESCARGA DE QUARTZO, 70W</t>
  </si>
  <si>
    <t>MAT077625</t>
  </si>
  <si>
    <t>LAMPADA DE MULTIVAPOR METALICA (MVM), PROTECAO ANTI-UV, BASE E-27, BULBO OVOIDE CLARO, DE 100W</t>
  </si>
  <si>
    <t>MAT077630</t>
  </si>
  <si>
    <t>LAMPADA DE MULTIVAPOR METALICA (MVM), BASE E-27, BULBO OVOIDE, DIFUSO REDUZIDO, DE 100W</t>
  </si>
  <si>
    <t>MAT077650</t>
  </si>
  <si>
    <t>LAMPADA DE MULTIVAPOR METALICA (MVM), BASE G-12, BULBO TUBULAR, CLARA, DE 150W</t>
  </si>
  <si>
    <t>MAT077700</t>
  </si>
  <si>
    <t>LAMPADA DE MULTIVAPOR METALICA (MVM), BASE E-40, BULBO TUBULAR, 250W, 4000/4600OK, PULSO 0,58/0,75KV</t>
  </si>
  <si>
    <t>MAT077750</t>
  </si>
  <si>
    <t>LAMPADA DE MULTIVAPOR METALICA (MVM), ALTA PRESSAO, BASE E-40, BULBO OVOIDE, DE 250W</t>
  </si>
  <si>
    <t>LAMPADA DE MULTIVAPOR METALICA (MVM), ALTA PRESSAO, BASE E-40, BULBO TUBULAR, DE 400W</t>
  </si>
  <si>
    <t>MAT077850</t>
  </si>
  <si>
    <t>LAMPADA DE MULTIVAPOR METALICA (MVM), ALTA PRESSAO, BASE E-40, HQI, 5900K, BULBO OVOIDE, DE 400W</t>
  </si>
  <si>
    <t>MAT077900</t>
  </si>
  <si>
    <t>LAMPADA DE VAPOR DE SODIO, BASE E-27, BULBO OVOIDE, DE 70W</t>
  </si>
  <si>
    <t>MAT077950</t>
  </si>
  <si>
    <t>LAMPADA DE VAPOR DE SODIO, ALTA PRESSAO, BASE E-40, BULBO OVOIDE, DE 100W</t>
  </si>
  <si>
    <t>MAT078000</t>
  </si>
  <si>
    <t>LAMPADA DE VAPOR DE SODIO, ALTA PRESSAO, BASE E-40, BULBO OVOIDE, STAND BY, DE 100W, GE OU SIMILAR</t>
  </si>
  <si>
    <t>LAMPADA DE VAPOR DE SODIO, ALTA PRESSAO, BASE E-40, BULBO OVOIDE, DE 150W</t>
  </si>
  <si>
    <t>MAT078100</t>
  </si>
  <si>
    <t>LAMPADA DE VAPOR DE SODIO, ALTA PRESSAO, BASE E-40, BULBO OVOIDE, STAND BY, DE 150W, GE OU SIMILAR</t>
  </si>
  <si>
    <t>LAMPADA DE VAPOR DE SODIO, ALTA PRESSAO, BASE E-40, BULBO OVOIDE, DE 250W</t>
  </si>
  <si>
    <t>MAT078200</t>
  </si>
  <si>
    <t>LAMPADA DE VAPOR DE SODIO, ALTA PRESSAO, BASE E-40, BULBO TUBULAR, DE 100W</t>
  </si>
  <si>
    <t>MAT078250</t>
  </si>
  <si>
    <t>LAMPADA DE VAPOR DE SODIO, ALTA PRESSAO, BASE E-40, BULBO TUBULAR, DE 150W</t>
  </si>
  <si>
    <t>MAT078300</t>
  </si>
  <si>
    <t>LAMPADA DE VAPOR DE SODIO, ALTA PRESSAO, EM VIDRO BOROSILICATO, BULBO TUBULAR, DE 250W</t>
  </si>
  <si>
    <t>LAMPADA DE VAPOR DE SODIO, ALTA PRESSAO, EM VIDRO BOROSILICATO, BULBO TUBULAR, DE 400W</t>
  </si>
  <si>
    <t>MAT078400</t>
  </si>
  <si>
    <t>LAMPADA DE VAPOR METALICO, DE 70W</t>
  </si>
  <si>
    <t>MAT078450</t>
  </si>
  <si>
    <t>MAT078500</t>
  </si>
  <si>
    <t>LAMPADA DICROICA DE 50W, 12V, ABERTURA NO ANGULO DE 38O</t>
  </si>
  <si>
    <t>MAT078550</t>
  </si>
  <si>
    <t>LAMPADA DICROICA DE 75W, 110/130V, ABERTURA NO ANGULO DE 38O</t>
  </si>
  <si>
    <t>MAT078600</t>
  </si>
  <si>
    <t>LAMPADA FLUORESCENTE, DE 20W</t>
  </si>
  <si>
    <t>MAT078650</t>
  </si>
  <si>
    <t>LAMPADA FLUORESCENTE, DE 40W</t>
  </si>
  <si>
    <t>MAT078700</t>
  </si>
  <si>
    <t>LAMPADA FLUORESCENTE, NO FORMATO ESPIRAL, 15W, BASE E-27, TENSAO 127V, TEMPERATURA DE COR 2.700K</t>
  </si>
  <si>
    <t>MAT078705</t>
  </si>
  <si>
    <t>LAMPADA FLUORESCENTE NO FORMATO ESPIRAL, 15W, BASE E-27, TENSAO 220V, TEMPERATURA DE COR 2.700 K</t>
  </si>
  <si>
    <t>MAT078750</t>
  </si>
  <si>
    <t>LAMPADA FLUORESCENTE, DE 18W, DUPLA, COR 41, G-24</t>
  </si>
  <si>
    <t>MAT078800</t>
  </si>
  <si>
    <t>LAMPADA FLUORESCENTE COMPACTA ELETRONICA, DE 23W, 120V, COR 41, MODELO DULUX EL, OSRAM OU SIMILAR</t>
  </si>
  <si>
    <t>LAMPADA FLUORESCENTE, DE 26W, DUPLA</t>
  </si>
  <si>
    <t>MAT078870</t>
  </si>
  <si>
    <t>LAMPADA FLUORESCENTE, NO FORMATO ESPIRAL, 58W, BASE E-27, TENSAO 220V, TEMPERATURA DE COR 6.400 K</t>
  </si>
  <si>
    <t>MAT078880</t>
  </si>
  <si>
    <t>LAMPADA FLUORESCENTE, NO FORMATO ESPIRAL, 85W, BASE E-27, TENSAO 220V, TEMPERATURA DE COR 6.400 K</t>
  </si>
  <si>
    <t>MAT078900</t>
  </si>
  <si>
    <t>LAMPADA FLUORESCENTE, TUBULAR, DE 16W, MODELO ENERGY SAVER L16/21-840, OSRAM OU SIMILAR</t>
  </si>
  <si>
    <t>MAT078950</t>
  </si>
  <si>
    <t>LAMPADA FLUORESCENTE, TUBULAR, DE 32W, MODELO ENERGY SAVER L32/21-840, OSRAM OU SIMILAR</t>
  </si>
  <si>
    <t>MAT079000</t>
  </si>
  <si>
    <t>LAMPADA FLUORESCENTE, TUBULAR, DE 32W, MODELO TLD-RS, SUPER-84, PHILIPS OU SIMILAR</t>
  </si>
  <si>
    <t>MAT079050</t>
  </si>
  <si>
    <t>LAMPADA FLUORESCENTE, TUBULAR, DE 36W, MODELO ENERGY SAVER L36/21-840, OSRAM OU SIMILAR</t>
  </si>
  <si>
    <t>MAT079100</t>
  </si>
  <si>
    <t>LAMPADA HALOGENA, DE 300W, TIPO LAPISEIRA OU PALITO</t>
  </si>
  <si>
    <t>MAT079150</t>
  </si>
  <si>
    <t>LAMPADA INCANDESCENTE, DE 54W/130V, PARA SINAL DE TRANSITO, COM FILAMENTO REFORCADO E GAS KRYPTON</t>
  </si>
  <si>
    <t>MAT079200</t>
  </si>
  <si>
    <t>LAMPADA INCANDESCENTE, DE 90W/130V, PARA SINAL DE TRANSITO, COM FILAMENTO REFORCADO E GAS KRYPTON</t>
  </si>
  <si>
    <t>MAT079300</t>
  </si>
  <si>
    <t>LAMPADA INCANDESCENTE, REFLETORA, DE 100W/127V</t>
  </si>
  <si>
    <t>MAT079350</t>
  </si>
  <si>
    <t>LAMPADA INCANDESCENTE, DE 150W/127V</t>
  </si>
  <si>
    <t>MAT079450</t>
  </si>
  <si>
    <t>LAMPADA INCANDESCENTE, DE 100W-127/220V</t>
  </si>
  <si>
    <t>MAT079600</t>
  </si>
  <si>
    <t>LAMPADA MISTA, COMPOSTA DE VAPOR DE MERCURIO E FILAMENTO INCANDESCENTE, DE 250W</t>
  </si>
  <si>
    <t>MAT079650</t>
  </si>
  <si>
    <t>LAMPADA PAR DE MULTIVAPOR METALICA (MVM), 3000K-30O, DE 35W</t>
  </si>
  <si>
    <t>MAT079700</t>
  </si>
  <si>
    <t>MAT079750</t>
  </si>
  <si>
    <t>LAVA-OLHOS DE EMERGENCIA, ACIONAMENTO MANUAL, TUBULACAO E CONEXOES DE 1", ROSCA BSP, PINTURA EPOXI</t>
  </si>
  <si>
    <t>MAT079800</t>
  </si>
  <si>
    <t>LAVATORIO, COR BRANCA, DE (42X30)CM</t>
  </si>
  <si>
    <t>MAT079840</t>
  </si>
  <si>
    <t>LAVATORIO DE LOUCA PARA DEFICIENTE FISICO, COR GELO, LINHA VOGUE PLUS CONFORTO REF. L51 DECA/SIMILAR</t>
  </si>
  <si>
    <t>MAT079850</t>
  </si>
  <si>
    <t>LAVATORIO DE LOUCA, GELO POLAR, DE (52X42)CM, COD. 86.9100, AZALEA, CELITE OU SIMILAR</t>
  </si>
  <si>
    <t>MAT079900</t>
  </si>
  <si>
    <t>LAVATORIO SUSPENSO DE LOUCA, GELO POLAR, DE (41,50X30)CM, COD. 86.9102, AZALEA, CELITE OU SIMILAR</t>
  </si>
  <si>
    <t>MAT079950</t>
  </si>
  <si>
    <t>LETRA FUNDIDA EM ACO INOXIDAVEL, NO 22, ALTURA DE 20CM</t>
  </si>
  <si>
    <t>MAT080000</t>
  </si>
  <si>
    <t>LETRA FUNDIDA EM ALUMINIO, HELVETICA, ALTURA 10CM, E=5MM, LARGURA DA TARJA DE 2CM, PINOS FIXADORES</t>
  </si>
  <si>
    <t>MAT080050</t>
  </si>
  <si>
    <t>LETRA FUNDIDA EM BRONZE, HELVETICA, ALTURA 10CM, E=5MM, LARGURA DA TARJA DE 2CM, COM PINOS FIXADORES</t>
  </si>
  <si>
    <t>MAT080100</t>
  </si>
  <si>
    <t>LEVANTAMENTO DE PERFIL DE TRAFEGO DE SECOES DE VIAS URBANAS, COM ATE 4 FAIXAS</t>
  </si>
  <si>
    <t>MAT080150</t>
  </si>
  <si>
    <t>LIGACAO DE AGUA PELA CEDAE, SEM LIMITADOR DE CONSUMO E PASSEIO CIMENTADO (TABELAS III + IV), DE 3/4"</t>
  </si>
  <si>
    <t>MAT080200</t>
  </si>
  <si>
    <t>LIMITADOR DE GRAMA EM PVC RECICLADO - LINHA COM BORDA</t>
  </si>
  <si>
    <t>MAT080250</t>
  </si>
  <si>
    <t>LIMITADOR DE GRAMA EM PVC RECICLADO - LINHA PLANA</t>
  </si>
  <si>
    <t>MAT080300</t>
  </si>
  <si>
    <t>LIXA D'AGUA NO 100</t>
  </si>
  <si>
    <t>MAT080350</t>
  </si>
  <si>
    <t>LIXA PARA MADEIRA NO 120</t>
  </si>
  <si>
    <t>MAT080400</t>
  </si>
  <si>
    <t>LONA DE POLIETILENO (LONA TERREIRO), ESPESSURA DE 0,20MM</t>
  </si>
  <si>
    <t>MAT080450</t>
  </si>
  <si>
    <t>LUBRIFICANTE ANTI-CORROSIVO WD-40, LATA DE 300ML</t>
  </si>
  <si>
    <t>MAT080500</t>
  </si>
  <si>
    <t>LUMINARIA A PROVA DE EXPLOSAO, REFERENCIA LPE-751/3, LUMEN OU SIMILAR</t>
  </si>
  <si>
    <t>MAT080551</t>
  </si>
  <si>
    <t>LUMINARIA ARTICULAVEL PARA LAMPADA FLUORESCENTE DE 15W</t>
  </si>
  <si>
    <t>MAT080600</t>
  </si>
  <si>
    <t>LUMINARIA CILINDRICA, PARA BALIZAMENTO, MODELO UD-504/1, UNILUX OU SIMILAR</t>
  </si>
  <si>
    <t>MAT080650</t>
  </si>
  <si>
    <t>LUMINARIA DE EMBUTIR EM ALUMINIO INJETADO, COMPLETA, INCLUSIVE LAMPADA DICROICA DE 50W/12V</t>
  </si>
  <si>
    <t>MAT080700</t>
  </si>
  <si>
    <t>LUMINARIA DE EMBUTIR EM ALUMINIO INJETADO, PINTADO, PARA UMA LAMPADA DICROICA DE 50W</t>
  </si>
  <si>
    <t>MAT080750</t>
  </si>
  <si>
    <t>LUMINARIA DE EMBUTIR, COM 02 LAMPADAS FLUORESCENTES DE 32W E REATOR ELETRONICO, TBS912/232CI REBAL</t>
  </si>
  <si>
    <t>MAT080800</t>
  </si>
  <si>
    <t>LUMINARIA DE EMBUTIR EM CHAPA DE ACO TRATADO E PINTADA, PARA UMA LAMPADA INCANDESCENTE DE 150W</t>
  </si>
  <si>
    <t>MAT080900</t>
  </si>
  <si>
    <t>LUMINARIA DE EMBUTIR, COM 1 LAMPADA FLUORESCENTE COMPACTA DE 23W E REATOR ELETRONICO, FBN 190-PLE-00</t>
  </si>
  <si>
    <t>MAT080950</t>
  </si>
  <si>
    <t>LUMINARIA DE EMBUTIR PARA LAMPADA DE VAPOR METALICO, 400W, REFERENCIA E-2020/400, LUMINI OU SIMILAR</t>
  </si>
  <si>
    <t>MAT081000</t>
  </si>
  <si>
    <t>LUMINARIA DE SOBREPOR EM ACO, PARA LAMPADA FLUORESCENTE 2X32W, MODELO 332, ITAIM OU SIMILAR</t>
  </si>
  <si>
    <t>MAT081050</t>
  </si>
  <si>
    <t>LUMINARIA DE SOBREPOR EM ACO, PARA LAMPADA MVM DE 150W, MODELO RSMV 150, LUMICENTER OU SIMILAR</t>
  </si>
  <si>
    <t>MAT081100</t>
  </si>
  <si>
    <t>LUMINARIA DE SOBREPOR EM ALUMINIO PINTADO, DIFUSOR EM VIDRO FOSCO PARA LAMPADA INCANDESCENTE DE 100W</t>
  </si>
  <si>
    <t>MAT081150</t>
  </si>
  <si>
    <t>LUMINARIA DE SOBREPOR EM ALUMINIO PINTADO, DIFUSOR EM VIDRO TRANSPARENTE P/LAMPADA INCAND. DE 100W</t>
  </si>
  <si>
    <t>MAT081250</t>
  </si>
  <si>
    <t>LUMINARIA DE SOBREPOR, COM 02 LAMPADAS FLUORESCENTES DE 32W E REATOR ELETRONICO, TCS912/232CI REBL</t>
  </si>
  <si>
    <t>MAT081300</t>
  </si>
  <si>
    <t>LUMINARIA DE SOBREPOR, PARA 2 LAMPADAS FLUORESCENTES DE 32W E REATOR ELETRONICO, TMS-600/232 REBA</t>
  </si>
  <si>
    <t>MAT081350</t>
  </si>
  <si>
    <t>LUMINARIA DE SOBREPOR/EMBUTIR EM CHAPA DE ACO TRATADA, PARA 2 LAMPADAS FLUORESCENTES DE 40W</t>
  </si>
  <si>
    <t>MAT081450</t>
  </si>
  <si>
    <t>LUMINARIA DECORATIVA, LDRJ-14/1A (1XFC18W), COM EQUIPAMENTO AUXILIAR INTEGRADO</t>
  </si>
  <si>
    <t>MAT081550</t>
  </si>
  <si>
    <t>LUMINARIA DECORATIVA LDRJ-15, PARA LAMPADA FLUORESCENTE COMPACTA DE 26W, BASE G-24D-3</t>
  </si>
  <si>
    <t>MAT081600</t>
  </si>
  <si>
    <t>MAT081650</t>
  </si>
  <si>
    <t>LUMINARIA DECORATIVA, LDRJ-07 (1XVS/MVM 70W), COM EQUIPAMENTO AUXILIAR INTEGRADO</t>
  </si>
  <si>
    <t>MAT081700</t>
  </si>
  <si>
    <t>LUMINARIA DECORATIVA, LDRJ-09 (1XVS/MVM 70W), COM EQUIPAMENTO AUXILIAR INTEGRADO</t>
  </si>
  <si>
    <t>MAT081725</t>
  </si>
  <si>
    <t>LUMINARIA LDRJ-11, PARA LAMPADA MVM 150W, PROJETOR PARA VM BIPINO, BILATERAL, REBATEDOR E SUPORTE</t>
  </si>
  <si>
    <t>MAT081750</t>
  </si>
  <si>
    <t>LUMINARIA DECORATIVA, LDRJ-06/1.3 (1XVS/MVM 150W), COM EQUIPAMENTO AUXILIAR INTEGRADO</t>
  </si>
  <si>
    <t>MAT081800</t>
  </si>
  <si>
    <t>LUMINARIA DECORATIVA, LDRJ-16 (1XMVM70/100/150W), RECEPTACULO E-27</t>
  </si>
  <si>
    <t>MAT081850</t>
  </si>
  <si>
    <t>LUMINARIA DECORATIVA, LDRJ-20 (1XMVM 100W), COM EQUIPAMENTO AUXILIAR INTEGRADO</t>
  </si>
  <si>
    <t>MAT081900</t>
  </si>
  <si>
    <t>LUMINARIA ELEVADA DE MEDIA INTENSIDADE PARA CIRCUITO PARALELO OU SIMILAR COM REFRATOR PRISMATICO</t>
  </si>
  <si>
    <t>MAT081950</t>
  </si>
  <si>
    <t>LUMINARIA FECHADA, CORPO E GRADE DE PROTECAO EM LIGA DE ALUMINIO FUNDIDO, DI-290, REPUME OU SIMILAR</t>
  </si>
  <si>
    <t>MAT082100</t>
  </si>
  <si>
    <t>LUMINARIA HERMETICA DE EMBUTIR, DE 2X40W, REFERENCIA IHE, GUARILUX OU SIMILAR</t>
  </si>
  <si>
    <t>MAT082150</t>
  </si>
  <si>
    <t>LUMINARIA HERMETICA DE EMBUTIR, DE 4X40W, REFERENCIA IHE, GUARILUX OU SIMILAR</t>
  </si>
  <si>
    <t>MAT082200</t>
  </si>
  <si>
    <t>LUMINARIA INDUSTRIAL, PARA UMA LAMPADA MISTA DE 250W, COM VIDRO, MODELO T-39/3, PETERCO OU SIMILAR</t>
  </si>
  <si>
    <t>MAT082360</t>
  </si>
  <si>
    <t>LUMINARIA LRJ-34 PARA LAMPADA VAPOR SODIO OU MULTIVAPOR METALICO 150W,IP-66,COM EQUIPAMENTO INGRADO</t>
  </si>
  <si>
    <t>MAT082401</t>
  </si>
  <si>
    <t>LUMINARIA LRJ-35/1 P/ LAMPADA VS/MVM 70 W, TENSAO 220V, VIDRO POLICURVADO, IP-65, RECEPTACULO E-27</t>
  </si>
  <si>
    <t>MAT082451</t>
  </si>
  <si>
    <t>LUMINARIA LRJ-35/1 P/ LAMPADA VS/MVM 100 W, TENSAO 220V, VIDRO POLICURVADO, IP-65, RECEPTACULO E-40</t>
  </si>
  <si>
    <t>MAT082501</t>
  </si>
  <si>
    <t>LUMINARIA LRJ-36/1 P/ LAMPADA VS/MVM 150 W, TENSAO 220V, VIDRO POLICURVADO, IP-65, RECEPTACULO E-40</t>
  </si>
  <si>
    <t>MAT082551</t>
  </si>
  <si>
    <t>LUMINARIA LRJ-37/1 P/ LAMPADA VS/MVM 250 W, TENSAO 220V, VIDRO POLICURVADO, IP-65, RECEPTACULO E-40</t>
  </si>
  <si>
    <t>MAT082600</t>
  </si>
  <si>
    <t>LUMINARIA LRJ-33 (1XVS/MVM 250W), IP-66, COM EQUIPAMENTO AUXILIAR INTEGRADO</t>
  </si>
  <si>
    <t>MAT082650</t>
  </si>
  <si>
    <t>LUMINARIA LRJ-32 (1XVS/MVM 400W), IP-66, COM EQUIPAMENTO AUXILIAR INTEGRADO</t>
  </si>
  <si>
    <t>MAT082700</t>
  </si>
  <si>
    <t>LUMINARIA VEDADA DE SOBREPOR LPT100 ITAIM, CORPO E REFLETOR EM CHAPA DE ACO E PINTURA ELETROSTATICA</t>
  </si>
  <si>
    <t>MAT082750</t>
  </si>
  <si>
    <t>LUVA DE ACO GALVANIZADO, PARA ELETRODUTO, DIAMETRO NOMINAL DE 1/2"</t>
  </si>
  <si>
    <t>MAT082800</t>
  </si>
  <si>
    <t>LUVA DE ACO GALVANIZADO, PARA ELETRODUTO, DIAMETRO NOMINAL DE 3/4"</t>
  </si>
  <si>
    <t>MAT082850</t>
  </si>
  <si>
    <t>LUVA DE ACO GALVANIZADO, PARA ELETRODUTO, DIAMETRO NOMINAL DE 1"</t>
  </si>
  <si>
    <t>MAT082900</t>
  </si>
  <si>
    <t>LUVA DE ACO GALVANIZADO, PARA ELETRODUTO, DIAMETRO NOMINAL DE 3"</t>
  </si>
  <si>
    <t>MAT082950</t>
  </si>
  <si>
    <t>LUVA DE ACO GALVANIZADO, ROSCA BSP, DIAMETRO NOMINAL DE 3/4"</t>
  </si>
  <si>
    <t>MAT083000</t>
  </si>
  <si>
    <t>LUVA DE ACO GALVANIZADO, ROSCA BSP, DIAMETRO NOMINAL DE 1"</t>
  </si>
  <si>
    <t>MAT083050</t>
  </si>
  <si>
    <t>LUVA DE ACO GALVANIZADO, ROSCA BSP, DIAMETRO NOMINAL DE 1 1/4"</t>
  </si>
  <si>
    <t>MAT083100</t>
  </si>
  <si>
    <t>LUVA DE ACO GALVANIZADO, ROSCA BSP, DIAMETRO NOMINAL DE 1 1/2"</t>
  </si>
  <si>
    <t>MAT083150</t>
  </si>
  <si>
    <t>LUVA DE ACO GALVANIZADO, ROSCA BSP, DIAMETRO NOMINAL DE 2"</t>
  </si>
  <si>
    <t>MAT083200</t>
  </si>
  <si>
    <t>LUVA DE ALUMINIO, DE 3"</t>
  </si>
  <si>
    <t>MAT083250</t>
  </si>
  <si>
    <t>LUVA DE CORRER DE PVC RIGIDO DEFOFO, PARA ADUCAO E DISTRIBUICAO DE AGUA, DIAMETRO NOMINAL DE 100MM</t>
  </si>
  <si>
    <t>MAT083300</t>
  </si>
  <si>
    <t>LUVA DE CORRER DE PVC RIGIDO DEFOFO, PARA ADUCAO E DISTRIBUICAO DE AGUA, DIAMETRO NOMINAL DE 150MM</t>
  </si>
  <si>
    <t>MAT083350</t>
  </si>
  <si>
    <t>LUVA DE CORRER DE PVC RIGIDO DEFOFO, PARA ADUCAO E DISTRIBUICAO DE AGUA, DIAMETRO NOMINAL DE 200MM</t>
  </si>
  <si>
    <t>MAT083400</t>
  </si>
  <si>
    <t>LUVA DE CORRER DE PVC RIGIDO DEFOFO, PARA ADUCAO E DISTRIBUICAO DE AGUA, DIAMETRO NOMINAL DE 250MM</t>
  </si>
  <si>
    <t>MAT083450</t>
  </si>
  <si>
    <t>LUVA DE CORRER DE PVC RIGIDO DEFOFO, PARA ADUCAO E DISTRIBUICAO DE AGUA, DIAMETRO NOMINAL DE 300MM</t>
  </si>
  <si>
    <t>MAT083500</t>
  </si>
  <si>
    <t>LUVA DE CORRER DE PVC RIGIDO, PARA COLETOR DE ESGOTO, DIAMETRO NOMINAL DE 100MM</t>
  </si>
  <si>
    <t>MAT083550</t>
  </si>
  <si>
    <t>LUVA DE CORRER DE PVC RIGIDO, PARA COLETOR DE ESGOTO, DIAMETRO NOMINAL DE 150MM</t>
  </si>
  <si>
    <t>MAT083600</t>
  </si>
  <si>
    <t>LUVA DE CORRER DE PVC RIGIDO, PARA COLETOR DE ESGOTO, DIAMETRO NOMINAL DE 200MM</t>
  </si>
  <si>
    <t>MAT083650</t>
  </si>
  <si>
    <t>LUVA DE CORRER DE PVC RIGIDO, PARA COLETOR DE ESGOTO, DIAMETRO NOMINAL DE 250MM</t>
  </si>
  <si>
    <t>MAT083700</t>
  </si>
  <si>
    <t>LUVA DE CORRER DE PVC RIGIDO, PARA COLETOR DE ESGOTO, DIAMETRO NOMINAL DE 300MM</t>
  </si>
  <si>
    <t>MAT083750</t>
  </si>
  <si>
    <t>LUVA DE CORRER DE PVC RIGIDO, PBA, DIAMETRO NOMINAL DE 50MM</t>
  </si>
  <si>
    <t>MAT083800</t>
  </si>
  <si>
    <t>LUVA DE CORRER DE PVC RIGIDO, PBA, DIAMETRO NOMINAL DE 75MM</t>
  </si>
  <si>
    <t>MAT083850</t>
  </si>
  <si>
    <t>LUVA DE CORRER DE PVC RIGIDO, PBA, DIAMETRO NOMINAL DE 100MM</t>
  </si>
  <si>
    <t>MAT083900</t>
  </si>
  <si>
    <t>LUVA DE EMENDA, DIAMETRO NOMINAL DE 100, LINHA KANASAN DA KANAFLEX OU SIMILAR</t>
  </si>
  <si>
    <t>MAT083950</t>
  </si>
  <si>
    <t>LUVA DE EMENDA, DIAMETRO NOMINAL DE 150, LINHA KANASAN DA KANAFLEX OU SIMILAR</t>
  </si>
  <si>
    <t>MAT084000</t>
  </si>
  <si>
    <t>LUVA DE FERRO FUNDIDO DUCTIL, JGS, BB, DIAMETRO NOMINAL DE 100MM</t>
  </si>
  <si>
    <t>MAT084050</t>
  </si>
  <si>
    <t>LUVA DE FERRO FUNDIDO DUCTIL, JGS, BB, DIAMETRO NOMINAL DE 150MM</t>
  </si>
  <si>
    <t>MAT084100</t>
  </si>
  <si>
    <t>LUVA DE FERRO FUNDIDO DUCTIL, JGS, BB, DIAMETRO NOMINAL DE 200MM</t>
  </si>
  <si>
    <t>MAT084150</t>
  </si>
  <si>
    <t>LUVA DE PVC RIGIDO, PARA ELETRODUTO, DIAMETRO NOMINAL DE 1/2"</t>
  </si>
  <si>
    <t>MAT084200</t>
  </si>
  <si>
    <t>LUVA DE PVC RIGIDO, PARA ELETRODUTO, DIAMETRO NOMINAL DE 3/4"</t>
  </si>
  <si>
    <t>MAT084250</t>
  </si>
  <si>
    <t>LUVA DE PVC RIGIDO, PARA ELETRODUTO, DIAMETRO NOMINAL DE 1"</t>
  </si>
  <si>
    <t>MAT084300</t>
  </si>
  <si>
    <t>LUVA DE PVC RIGIDO, PARA ELETRODUTO, DIAMETRO NOMINAL DE 1 1/4"</t>
  </si>
  <si>
    <t>MAT084350</t>
  </si>
  <si>
    <t>LUVA DE PVC RIGIDO, PARA ELETRODUTO, DIAMETRO NOMINAL DE 1 1/2"</t>
  </si>
  <si>
    <t>MAT084400</t>
  </si>
  <si>
    <t>LUVA DE PVC RIGIDO, PARA ELETRODUTO, DIAMETRO NOMINAL DE 2"</t>
  </si>
  <si>
    <t>MAT084450</t>
  </si>
  <si>
    <t>LUVA DE PVC RIGIDO, PARA ELETRODUTO, DIAMETRO NOMINAL DE 2 1/2"</t>
  </si>
  <si>
    <t>MAT084500</t>
  </si>
  <si>
    <t>LUVA DE PVC RIGIDO, PARA ELETRODUTO, DIAMETRO NOMINAL DE 3"</t>
  </si>
  <si>
    <t>MAT084550</t>
  </si>
  <si>
    <t>LUVA DE PVC RIGIDO, PARA ELETRODUTO, DIAMETRO NOMINAL DE 4"</t>
  </si>
  <si>
    <t>MAT084600</t>
  </si>
  <si>
    <t>LUVA DE PVC RIGIDO, ROSCAVEL, DIAMETRO NOMINAL DE 1/2"</t>
  </si>
  <si>
    <t>MAT084650</t>
  </si>
  <si>
    <t>LUVA DE PVC RIGIDO, ROSCAVEL, DIAMETRO NOMINAL DE 3/4"</t>
  </si>
  <si>
    <t>MAT084700</t>
  </si>
  <si>
    <t>LUVA DE PVC RIGIDO, ROSCAVEL, DIAMETRO NOMINAL DE 1"</t>
  </si>
  <si>
    <t>MAT084750</t>
  </si>
  <si>
    <t>LUVA DE PVC RIGIDO, ROSCAVEL, DIAMETRO NOMINAL DE 1 1/4"</t>
  </si>
  <si>
    <t>MAT084800</t>
  </si>
  <si>
    <t>LUVA DE PVC RIGIDO, ROSCAVEL, DIAMETRO NOMINAL DE 1 1/2"</t>
  </si>
  <si>
    <t>MAT084850</t>
  </si>
  <si>
    <t>LUVA DE PVC RIGIDO, ROSCAVEL, DIAMETRO NOMINAL DE 2"</t>
  </si>
  <si>
    <t>MAT084900</t>
  </si>
  <si>
    <t>LUVA DE PVC RIGIDO, ROSCAVEL, DIAMETRO NOMINAL DE 2 1/2"</t>
  </si>
  <si>
    <t>MAT084950</t>
  </si>
  <si>
    <t>LUVA DE PVC RIGIDO, ROSCAVEL, DIAMETRO NOMINAL DE 3"</t>
  </si>
  <si>
    <t>MAT085000</t>
  </si>
  <si>
    <t>LUVA DE PVC RIGIDO, ROSCAVEL, DIAMETRO NOMINAL DE 4"</t>
  </si>
  <si>
    <t>MAT085050</t>
  </si>
  <si>
    <t>LUVA DE PVC RIGIDO, SIMPLES, SERIE R, DE 100MM</t>
  </si>
  <si>
    <t>MAT085100</t>
  </si>
  <si>
    <t>LUVA SIMPLES DE PVC RIGIDO, SOLDAVEL, DIAMETRO NOMINAL DE 32MM</t>
  </si>
  <si>
    <t>MAT085150</t>
  </si>
  <si>
    <t>LUVA DE PVC RIGIDO, SOLDAVEL, COR AZUL, DE 50MM, LINHA IRRIGA LF, TIGRE OU SIMILAR</t>
  </si>
  <si>
    <t>MAT085200</t>
  </si>
  <si>
    <t>LUVA DE PVC RIGIDO, SOLDA E ROSCA (SR), DE 25MMX1/2"</t>
  </si>
  <si>
    <t>MAT085250</t>
  </si>
  <si>
    <t>LUVA DE REDUCAO DE ACO GALVANIZADO, DE 1 1/2"X3/4"</t>
  </si>
  <si>
    <t>MAT085300</t>
  </si>
  <si>
    <t>LUVA DUPLA DE PVC RIGIDO, PB, PARA ESGOTO PREDIAL, DIAMETRO NOMINAL DE 50MM</t>
  </si>
  <si>
    <t>MAT085350</t>
  </si>
  <si>
    <t>LUVA DUPLA DE PVC RIGIDO, PB, PARA ESGOTO PREDIAL, DIAMETRO NOMINAL DE 75MM</t>
  </si>
  <si>
    <t>MAT085400</t>
  </si>
  <si>
    <t>LUVA METALICA 130MM, DIAMETRO INTERNO DE 2"</t>
  </si>
  <si>
    <t>MAT085450</t>
  </si>
  <si>
    <t>LUVA SIMPLES DE PVC RIGIDO, PBA, DIAMETRO NOMINAL DE 50MM</t>
  </si>
  <si>
    <t>MAT085500</t>
  </si>
  <si>
    <t>LUVA SIMPLES DE PVC RIGIDO, PBA, DIAMETRO NOMINAL DE 75MM</t>
  </si>
  <si>
    <t>MAT085550</t>
  </si>
  <si>
    <t>LUVA SIMPLES DE PVC RIGIDO, PBA, DIAMETRO NOMINAL DE 100MM</t>
  </si>
  <si>
    <t>MAT085600</t>
  </si>
  <si>
    <t>MACANETA EM ZAMAC, CROMADA, REFERENCIA 205-Z, LA FONTE OU SIMILAR</t>
  </si>
  <si>
    <t>MAT085650</t>
  </si>
  <si>
    <t>MACANETA EM LATAO CROMADO, REFERENCIA 204, LA FONTE OU SIMILAR</t>
  </si>
  <si>
    <t>MAT085690</t>
  </si>
  <si>
    <t>MADEIRA - ASSOALHO EM REGUAS DE MADEIRA APARELHADA, SECAO (2 X 10)CM - GRUPO VI</t>
  </si>
  <si>
    <t>MAT085700</t>
  </si>
  <si>
    <t>MADEIRA - ASSOALHO EM REGUAS DE MADEIRA APARELHADA, SECAO (20 X 2)CM - GRUPO VI</t>
  </si>
  <si>
    <t>MAT085710</t>
  </si>
  <si>
    <t>MADEIRA - ASSOALHO EM TACOS DE MADEIRA APARELHADA, DIMENSOES (7 X 21)CM - GRUPO VI</t>
  </si>
  <si>
    <t>MAT085750</t>
  </si>
  <si>
    <t>MADEIRA EM TORA DE ATE 06M DE COMPRIMENTO, COM DIAMETRO MEDIO DE 12CM - GRUPO I</t>
  </si>
  <si>
    <t>MAT085800</t>
  </si>
  <si>
    <t>MADEIRA EM TORA DE ATE 10M DE COMPRIMENTO, COM DIAMETRO MEDIO DE 15CM - GRUPO I</t>
  </si>
  <si>
    <t>MAT085850</t>
  </si>
  <si>
    <t>MADEIRA EM TORA DE ATE 10M DE COMPRIMENTO, COM DIAMETRO MEDIO DE 25CM - GRUPO I</t>
  </si>
  <si>
    <t>MAT085900</t>
  </si>
  <si>
    <t>MADEIRA EM TORA, AUTO CLAVADO, ATE 10M DE COMPRIMENTO, COM DIAMETRO MEDIO DE 15CM - GRUPO I</t>
  </si>
  <si>
    <t>MAT086000</t>
  </si>
  <si>
    <t>MADEIRA - SARRAFO EM MADEIRA APARELHADA, DE (5 X 2,5)CM - GRUPO V</t>
  </si>
  <si>
    <t>MAT086050</t>
  </si>
  <si>
    <t>MADEIRA - ADUELA EM MADEIRA APARELHADA, DE (13 X 3)CM - GRUPO V</t>
  </si>
  <si>
    <t>MAT086100</t>
  </si>
  <si>
    <t>MADEIRA - ADUELA EM MADEIRA APARELHADA, SECAO (14 X 3)CM - GRUPO V</t>
  </si>
  <si>
    <t>MAT086150</t>
  </si>
  <si>
    <t>MADEIRA - ALIZAR EM MADEIRA APARELHADA, SECAO (5 X 2)CM - GRUPO V</t>
  </si>
  <si>
    <t>MAT086200</t>
  </si>
  <si>
    <t>MADEIRA - MARCO EM MADEIRA APARELHADA, SECAO (7 X 3)CM - GRUPO V</t>
  </si>
  <si>
    <t>MAT086300</t>
  </si>
  <si>
    <t>MADEIRA - CORDAO EM MADEIRA APARELHADA, SECAO (1 X 1)CM - GRUPO V</t>
  </si>
  <si>
    <t>MAT086350</t>
  </si>
  <si>
    <t>MADEIRA SERRADA, SECAO (5CM X 7,5CM / 2" X 3") - GRUPOS I E II</t>
  </si>
  <si>
    <t>MAT086400</t>
  </si>
  <si>
    <t>MADEIRA APARELHADA, ESPESSURA DE (3,75CM / 1 1/2"), EM TABUAS PARA ESQUADRIAS - GRUPO V</t>
  </si>
  <si>
    <t>MAT086450</t>
  </si>
  <si>
    <t>MADEIRA APARELHADA, SECAO (1 X 10)CM, REGUAS MACHO / FEMEA PARA FORRO - GRUPOS III E IV</t>
  </si>
  <si>
    <t>MAT086525</t>
  </si>
  <si>
    <t>MADEIRA APARELHADA, SECAO (35 X 3)CM, COM 120CM DE COMPRIMENTO, DEGRAU DE MADEIRA - GRUPO III</t>
  </si>
  <si>
    <t>MAT086550</t>
  </si>
  <si>
    <t>MADEIRA APARELHADA, SECAO (40 X 3)CM - GRUPO III</t>
  </si>
  <si>
    <t>MAT086600</t>
  </si>
  <si>
    <t>MADEIRA APARELHADA, DIMENSOES (300 X 10 X 1)CM - LAMBRI - GRUPO III</t>
  </si>
  <si>
    <t>MAT086650</t>
  </si>
  <si>
    <t>MADEIRA APARELHADA, SECAO (2,5CM X 10CM / 1" X 4") - GRUPO I</t>
  </si>
  <si>
    <t>MAT086700</t>
  </si>
  <si>
    <t>MADEIRA APARELHADA, SECAO (2,5 X 30)CM - GRUPO I</t>
  </si>
  <si>
    <t>MAT086750</t>
  </si>
  <si>
    <t>MADEIRA APARELHADA, SECAO (7,5CM X 15CM / 3" X 6") - GRUPO I</t>
  </si>
  <si>
    <t>MAT086800</t>
  </si>
  <si>
    <t>MADEIRA APARELHADA, SECAO (1,5 X 3)CM - GRUPO I</t>
  </si>
  <si>
    <t>MAT086850</t>
  </si>
  <si>
    <t>MADEIRA APARELHADA, SECAO (1,5 X 5)CM - GRUPO I</t>
  </si>
  <si>
    <t>MAT086950</t>
  </si>
  <si>
    <t>MADEIRA - PILAR DE MADEIRA SERRADA, SECAO (15 X 10)CM - GRUPO I</t>
  </si>
  <si>
    <t>MAT087000</t>
  </si>
  <si>
    <t>MADEIRA - PRANCHAO DE MADEIRA APARELHADA, SECAO (15 X 4,5)CM - GRUPO I</t>
  </si>
  <si>
    <t>MAT087050</t>
  </si>
  <si>
    <t>MADEIRA - PILAR DE MADEIRA SERRADA, SECAO (15 X 15)CM - GRUPO I</t>
  </si>
  <si>
    <t>MAT087100</t>
  </si>
  <si>
    <t>MADEIRA - SARRAFO DE MADEIRA SERRADA, SECAO (2 X 5)CM - GRUPO I</t>
  </si>
  <si>
    <t>MAT087150</t>
  </si>
  <si>
    <t>MADEIRA - PRANCHAO DE MADEIRA SERRADA, SECAO (7 X 20)CM - GRUPO I</t>
  </si>
  <si>
    <t>MAT087200</t>
  </si>
  <si>
    <t>MADEIRA SERRADA, SECAO (3,75CM X 7,5CM / 1 1/2" X 3") - GRUPOS I E II</t>
  </si>
  <si>
    <t>MAT087250</t>
  </si>
  <si>
    <t>MADEIRA SERRADA, SECAO (7,5CM X 7,5CM / 3" X 3") - GRUPO I</t>
  </si>
  <si>
    <t>MAT087300</t>
  </si>
  <si>
    <t>MADEIRA SERRADA, SECAO (7,5CM X 11,25CM / 3" X 4 1/2") - GRUPO I</t>
  </si>
  <si>
    <t>MAT087350</t>
  </si>
  <si>
    <t>MADEIRA SERRADA, SECAO (7,5CM X 22,5CM / 3" X 9") - GRUPO I</t>
  </si>
  <si>
    <t>MAT087400</t>
  </si>
  <si>
    <t>MADEIRA SERRADA, SECAO (7,5CM X 30CM / 3" X 12") - GRUPO I</t>
  </si>
  <si>
    <t>MAT087450</t>
  </si>
  <si>
    <t>MAT087500</t>
  </si>
  <si>
    <t>MADEIRA SERRADA, SECAO (5CM X 20CM / 2" X 8"), PRANCHAO - GRUPO I</t>
  </si>
  <si>
    <t>MAT087550</t>
  </si>
  <si>
    <t>MADEIRA SERRADA, SECAO (1,5 X 4)CM, RIPA PARA TELHADO - GRUPO II</t>
  </si>
  <si>
    <t>MAT087600</t>
  </si>
  <si>
    <t>MADEIRA APARELHADA, SECAO (2 X 10)CM - GRUPO III</t>
  </si>
  <si>
    <t>MAT087700</t>
  </si>
  <si>
    <t>MADEIRA SERRADA, SECAO (7,5CM X 15CM / 3" X 6") - GRUPO I</t>
  </si>
  <si>
    <t>MAT087750</t>
  </si>
  <si>
    <t>MADEIRA APARELHADA, COM CANTO BOLEADO, SECAO (2 X 5)CM, RODAPE - GRUPOS III E IV</t>
  </si>
  <si>
    <t>MAT087800</t>
  </si>
  <si>
    <t>MADEIRA APARELHADA, COM CANTO BOLEADO, SECAO (2 X 7)CM, RODAPE - GRUPOS III E IV</t>
  </si>
  <si>
    <t>MAT087820</t>
  </si>
  <si>
    <t>MADEIRA APARELHADA, COM CANTO BOLEADO, SECAO (2 X 2)CM, SARRAFO - GRUPOS III E IV</t>
  </si>
  <si>
    <t>MAT087850</t>
  </si>
  <si>
    <t>MADEIRA MACICA SERRADA - GRUPO V</t>
  </si>
  <si>
    <t>MAT087900</t>
  </si>
  <si>
    <t>MANCAL SUPERIOR, PARA PORTA BLINDEX OU SIMILAR</t>
  </si>
  <si>
    <t>MAT087950</t>
  </si>
  <si>
    <t>MANGUEIRA CRISTAL DE PVC, FLEXIVEL, DIAMETRO DE 1/2"</t>
  </si>
  <si>
    <t>MAT088000</t>
  </si>
  <si>
    <t>MANGUEIRA CRISTAL DE PVC, FLEXIVEL, DIAMETRO DE 3/4"</t>
  </si>
  <si>
    <t>MAT088050</t>
  </si>
  <si>
    <t>MANGUEIRA CRISTAL DE PVC, FLEXIVEL, DIAMETRO DE 1"</t>
  </si>
  <si>
    <t>MAT088100</t>
  </si>
  <si>
    <t>MANILHA CERAMICA, PARA ESGOTO SANITARIO, CLASSE B, DIAMETRO NOMINAL DE 100MM</t>
  </si>
  <si>
    <t>MAT088150</t>
  </si>
  <si>
    <t>MANILHA CERAMICA, PARA ESGOTO SANITARIO, CLASSE B, DIAMETRO NOMINAL DE 150MM</t>
  </si>
  <si>
    <t>MAT088200</t>
  </si>
  <si>
    <t>MANILHA CERAMICA, PARA ESGOTO SANITARIO, CLASSE B, DIAMETRO NOMINAL DE 200MM</t>
  </si>
  <si>
    <t>MAT088250</t>
  </si>
  <si>
    <t>MANILHA CERAMICA, PARA ESGOTO SANITARIO, CLASSE B, DIAMETRO NOMINAL DE 250MM</t>
  </si>
  <si>
    <t>MAT088300</t>
  </si>
  <si>
    <t>MANILHA CERAMICA, PARA ESGOTO SANITARIO, CLASSE B, DIAMETRO NOMINAL DE 300MM</t>
  </si>
  <si>
    <t>MAT088350</t>
  </si>
  <si>
    <t>MANILHA RETA EM ACO FORJADO DE 1/4"</t>
  </si>
  <si>
    <t>MAT088400</t>
  </si>
  <si>
    <t>MANTA A BASE DE ASFALTO PLASTICO PURO, COM PROVA DE DENSIDADE, ESPESSURA DE 3MM</t>
  </si>
  <si>
    <t>MAT088450</t>
  </si>
  <si>
    <t>MANTA A BASE DE ASFALTO PLASTICO PURO, COM PROVA DE DENSIDADE, ESPESSURA DE 4MM</t>
  </si>
  <si>
    <t>MAT088500</t>
  </si>
  <si>
    <t>MANTA A BASE DE ASFALTO PLASTICO PURO, COM PROTECAO MECANICA PRIMARIA DE GEOTEXTIL, ESPESSURA DE 4MM</t>
  </si>
  <si>
    <t>MAT088600</t>
  </si>
  <si>
    <t>MAT088700</t>
  </si>
  <si>
    <t>MANTA EM GEOTEXTIL DE POLIESTER, NAO-TECIDO, TIPO OP-20, BIDIM OU SIMILAR</t>
  </si>
  <si>
    <t>MAT088750</t>
  </si>
  <si>
    <t>MANTA EM GEOTEXTIL DE POLIESTER, NAO-TECIDO, TIPO OP-30, BIDIM OU SIMILAR</t>
  </si>
  <si>
    <t>MAT088800</t>
  </si>
  <si>
    <t>MANTA EM GEOTEXTIL DE POLIESTER, NAO-TECIDO, TIPO OP-40, BIDIM OU SIMILAR</t>
  </si>
  <si>
    <t>MAT088850</t>
  </si>
  <si>
    <t>MANTA EM GEOTEXTIL DE POLIESTER, NAO-TECIDO, TIPO OP-60, BIDIM OU SIMILAR</t>
  </si>
  <si>
    <t>MAT088900</t>
  </si>
  <si>
    <t>MANTA EM GEOTEXTIL DE POLIESTER, NAO-TECIDO, TIPO VP-75, BIDIM OU SIMILAR</t>
  </si>
  <si>
    <t>MAT088950</t>
  </si>
  <si>
    <t>MANTA EM POLIPROPILENO, GEOTEXTIL TECIDO 4004, LARGURA DE 4,40M</t>
  </si>
  <si>
    <t>MAT089000</t>
  </si>
  <si>
    <t>MANTA FLEX 4MM, DE (1,10X10)M</t>
  </si>
  <si>
    <t>MAT089050</t>
  </si>
  <si>
    <t>MAT089100</t>
  </si>
  <si>
    <t>MANTA PRE-FABRICADA DE BORRACHA COM PARTICULAS SELECIONADAS, COM MDI, REGUPOL 7608 RECOMA OU SIMILAR</t>
  </si>
  <si>
    <t>MAT089150</t>
  </si>
  <si>
    <t>MANTA PRE-FABRICADA DE PARTICULA DE BORRACHA SBR, ESPESSURA 8MM, REGUPOL 5410 FLAT RECOMA OU SIMILAR</t>
  </si>
  <si>
    <t>MAT089200</t>
  </si>
  <si>
    <t>MANTOPIM OU SIMILAR, DE 1M</t>
  </si>
  <si>
    <t>MAT089250</t>
  </si>
  <si>
    <t>MAO FRANCESA PLANA, DE (6,3X32X610)MM</t>
  </si>
  <si>
    <t>MAT089301</t>
  </si>
  <si>
    <t>MARCO TOPOGRAFICO DE CONCRETO SIMPLES, DE (10X10X50)CM - EQUIVALENTE AO ELEMENTAR MAT036750</t>
  </si>
  <si>
    <t>MAT089350</t>
  </si>
  <si>
    <t>MARMORE - PLACA DE MARMORE, BRANCO CINTILANTE, COM ESPESSURA DE 3CM</t>
  </si>
  <si>
    <t>MAT089400</t>
  </si>
  <si>
    <t>MARMORE - PLACA DE MARMORE BRANCO NACIONAL, ESPESSURA DE 2CM</t>
  </si>
  <si>
    <t>MAT089450</t>
  </si>
  <si>
    <t>MARMORE - PLACA DE MARMORE BRANCO NACIONAL, ESPESSURA DE 3CM</t>
  </si>
  <si>
    <t>MAT089500</t>
  </si>
  <si>
    <t>MARMORE - PO DE MARMORE</t>
  </si>
  <si>
    <t>MAT089550</t>
  </si>
  <si>
    <t>MASSA DE VEDACAO PARA CIMENTO AMIANTO</t>
  </si>
  <si>
    <t>MAT089600</t>
  </si>
  <si>
    <t>MASSA EPOXI ENDURECEDORA PARA VEDACAO DUREPOXI OU SIMILAR</t>
  </si>
  <si>
    <t>MAT089650</t>
  </si>
  <si>
    <t>MASSA A OLEO NO 8711, YPIRANGA OU SIMILAR</t>
  </si>
  <si>
    <t>MAT089700</t>
  </si>
  <si>
    <t>MASSA ACRILICA A BASE DE RESINA ACRILICA, SHERWIN WILLIANS OU SIMILAR</t>
  </si>
  <si>
    <t>MAT089750</t>
  </si>
  <si>
    <t>MASSA CORRIDA A BASE DE PVA, PARA INTERIORES, SUVINIL-GLASURIT OU SIMILAR</t>
  </si>
  <si>
    <t>MAT089800</t>
  </si>
  <si>
    <t>MASSA EPOXI, BI-COMPONENTE, COMPOSTO DE SOLUCAO E ENDURECEDOR</t>
  </si>
  <si>
    <t>MAT089850</t>
  </si>
  <si>
    <t>MASSA PLASTICA, COM CATALISADOR, EM EMBALAGEM DE 1KG, TEMPERLACK OU SIMILAR</t>
  </si>
  <si>
    <t>MAT089900</t>
  </si>
  <si>
    <t>MASSA PRONTA, PARA REVESTIMENTO, SACO DE 50KG, QUALIMASSA OU SIMILAR</t>
  </si>
  <si>
    <t>MAT090050</t>
  </si>
  <si>
    <t>MEIO-FIO EM GRANITO, TIPO PARALELOGRAMO, DE 83O, SEM POLIMENTO, CHANFRO DE 1CM, DE (20X25)CM</t>
  </si>
  <si>
    <t>MAT090100</t>
  </si>
  <si>
    <t>MAT090200</t>
  </si>
  <si>
    <t>MICRO-ESFERA DE VIDRO, TIPO DROP-ON OU SIMILAR</t>
  </si>
  <si>
    <t>MAT090250</t>
  </si>
  <si>
    <t>MICRO-ESFERA DE VIDRO, TIPO PRE-MIX OU SIMILAR</t>
  </si>
  <si>
    <t>MAT090300</t>
  </si>
  <si>
    <t>MICTORIO COLETIVO DE ACO INOXIDAVEL CHAPA 20/304, DE (100X58X30)CM</t>
  </si>
  <si>
    <t>MAT090350</t>
  </si>
  <si>
    <t>MICTORIO COM SIFAO INTEGRADO, COR BRANCA</t>
  </si>
  <si>
    <t>MAT090400</t>
  </si>
  <si>
    <t>MIDIA DVD-R</t>
  </si>
  <si>
    <t>MAT090500</t>
  </si>
  <si>
    <t>MISTURADOR PARA BOX OU BANHEIRA, REFERENCIA B-2116, FABRIMAR OU SIMILAR</t>
  </si>
  <si>
    <t>MAT090550</t>
  </si>
  <si>
    <t>MISTURADOR PARA LAVATORIO, ACABAMENTO CROMADO, LINHA AQUARIUS, REF. C-1875-A, FABRIMAR OU SIMILAR</t>
  </si>
  <si>
    <t>MAT090560</t>
  </si>
  <si>
    <t>MODULO FOCAL A LED PARA BLOCO REPETIDOR DE 200MM NA COR AMARELA</t>
  </si>
  <si>
    <t>MAT090563</t>
  </si>
  <si>
    <t>MODULO FOCAL A LED PARA BLOCO REPETIDOR DE 200MM NA COR VERDE</t>
  </si>
  <si>
    <t>MAT090566</t>
  </si>
  <si>
    <t>MODULO FOCAL A LED PARA BLOCO REPETIDOR DE 200MM NA COR VERMELHA</t>
  </si>
  <si>
    <t>MAT090569</t>
  </si>
  <si>
    <t>MODULO FOCAL A LED PARA BLOCO PRINCIPAL DE 300MM NA COR AMARELA</t>
  </si>
  <si>
    <t>MAT090572</t>
  </si>
  <si>
    <t>MODULO FOCAL A LED PARA BLOCO PRINCIPAL DE 300MM NA COR VERDE</t>
  </si>
  <si>
    <t>MAT090575</t>
  </si>
  <si>
    <t>MODULO FOCAL A LED PARA BLOCO PRINCIPAL DE 300MM NA COR VERMELHA</t>
  </si>
  <si>
    <t>MAT090578</t>
  </si>
  <si>
    <t>MODULO FOCAL A LED PARA BLOCO DE PEDESTRE COM FORMATO BONECO NA COR VERDE</t>
  </si>
  <si>
    <t>MAT090582</t>
  </si>
  <si>
    <t>MODULO FOCAL A LED PARA BLOCO DE PEDESTRE COM FORMATO MAO ESPALMADA NA COR VERMELHA</t>
  </si>
  <si>
    <t>MAT090600</t>
  </si>
  <si>
    <t>MOIRAO DE CONCRETO ARMADO, DE (0,10X2,50)M, PARA CARGA HORIZONTAL NOMINAL NO TOPO DE 80KGF</t>
  </si>
  <si>
    <t>MAT090650</t>
  </si>
  <si>
    <t>MOLA AEREA AUTOMATICA</t>
  </si>
  <si>
    <t>MAT090700</t>
  </si>
  <si>
    <t>MOLA HIDRAULICA DE PISO, REFERENCIA BTS-75, DORMA OU SIMILAR</t>
  </si>
  <si>
    <t>MAT090750</t>
  </si>
  <si>
    <t>MOLDE DE GRAFITE SEMI-PERMANENTE, USINADO, REFERENCIA GRB.16.W3, ERICO OU SIMILAR</t>
  </si>
  <si>
    <t>MAT090800</t>
  </si>
  <si>
    <t>MOLDE DE GRAFITE SEMI-PERMANENTE, USINADO, REFERENCIA GTB.16.Y.1, ERICO OU SIMILAR</t>
  </si>
  <si>
    <t>MAT090850</t>
  </si>
  <si>
    <t>MOLDE DE GRAFITE SEMI-PERMANENTE, USINADO, REFERENCIA HBA.16.W3, ERICO OU SIMILAR</t>
  </si>
  <si>
    <t>MAT090900</t>
  </si>
  <si>
    <t>MOLDE DE GRAFITE SEMI-PERMANENTE, USINADO, REFERENCIA VBC.W3, ERICO OU SIMILAR</t>
  </si>
  <si>
    <t>MAT090950</t>
  </si>
  <si>
    <t>MOLDE DE GRAFITE SEMI-PERMANENTE, USINADO, REFERENCIA XXB.W3.W3, ERICO OU SIMILAR</t>
  </si>
  <si>
    <t>MAT091000</t>
  </si>
  <si>
    <t>MONTAGEM DE MACICO, INCLUSIVE CARGA, DESCARGA E TRANSPORTE DE ESCAMAS, COM AUXILIO DE MUNCK</t>
  </si>
  <si>
    <t>MAT091050</t>
  </si>
  <si>
    <t>MONTAGEM DE PORTA PRX-AUREA OU SIMILAR</t>
  </si>
  <si>
    <t>MAT091101</t>
  </si>
  <si>
    <t>MUDA DE ESPECIE FLORESTAL NATIVA COM ALTURA ENTRE 0,50M E 0,70M</t>
  </si>
  <si>
    <t>MAT091110</t>
  </si>
  <si>
    <t>MUDA DE ESPECIE FLORESTAL NATIVA COM ALTURA ENTRE 0,70M E 1,00M</t>
  </si>
  <si>
    <t>MAT091120</t>
  </si>
  <si>
    <t>MUDA DE ESPECIE FLORESTAL NATIVA COM ALTURA ENTRE 1,00M E 1,30M</t>
  </si>
  <si>
    <t>MAT091130</t>
  </si>
  <si>
    <t>MUDA DE ESPECIE FLORESTAL NATIVA COM ALTURA ENTRE 1,30M E 1,60M</t>
  </si>
  <si>
    <t>MAT091150</t>
  </si>
  <si>
    <t>MUFLA TERMINAL, EXTERNA, PARA CABO DE 50MM2</t>
  </si>
  <si>
    <t>MAT091200</t>
  </si>
  <si>
    <t>NEOPRENE PARA PLACAS DE APOIO, FRETADO</t>
  </si>
  <si>
    <t>MAT091250</t>
  </si>
  <si>
    <t>NIPLE DE PVC RIGIDO, ROSCAVEL, DIAMETRO NOMINAL DE 1/2"</t>
  </si>
  <si>
    <t>MAT091300</t>
  </si>
  <si>
    <t>NIPLE DE PVC RIGIDO, ROSCAVEL, DIAMETRO NOMINAL DE 1"</t>
  </si>
  <si>
    <t>MAT091350</t>
  </si>
  <si>
    <t>NIPLE DE PVC RIGIDO, ROSCAVEL, DIAMETRO NOMINAL DE 1 1/2"</t>
  </si>
  <si>
    <t>MAT091400</t>
  </si>
  <si>
    <t>NIPLE DUPLO DE ACO GALVANIZADO, DIAMETRO NOMINAL DE 3/4"</t>
  </si>
  <si>
    <t>MAT091450</t>
  </si>
  <si>
    <t>NIPLE DUPLO DE ACO GALVANIZADO, DIAMETRO NOMINAL DE 3"</t>
  </si>
  <si>
    <t>MAT091500</t>
  </si>
  <si>
    <t>NIPLE DE PVC RIGIDO, ROSCAVEL, DIAMETRO NOMINAL DE 3/4"</t>
  </si>
  <si>
    <t>MAT091550</t>
  </si>
  <si>
    <t>NIPLE DE PVC RIGIDO, ROSCAVEL, DIAMETRO NOMINAL DE 2"</t>
  </si>
  <si>
    <t>MAT091556</t>
  </si>
  <si>
    <t>NUCLEO SIMPLES PARA LUMINARIAS EM ACO DE BAIXO TEOR DE CARBONO SAE 1010/1020, NUCLEO DIAMETRO INTERN</t>
  </si>
  <si>
    <t>MAT091559</t>
  </si>
  <si>
    <t>MAT091562</t>
  </si>
  <si>
    <t>NUCLEO DUPLO PARA LUMINARIAS EM ACO DE BAIXO TEOR DE CARBONO SAE 1010/1020, NUCLEO DIAMETRO INTERNO</t>
  </si>
  <si>
    <t>MAT091565</t>
  </si>
  <si>
    <t>NUCLEO DUPLO PARA LUMINARIAS EM ACO DE BAIXO TEOR DE CARBONO SAE 1010/1020, GALVANIZADO A FUSAO,</t>
  </si>
  <si>
    <t>MAT091568</t>
  </si>
  <si>
    <t>NUCLEO TRIPLO PARA LUMINARIAS EM ACO DE BAIXO TEOR DE CARBONO SAE 1010/1020, NUCLEO DIAMETRO INTERNO</t>
  </si>
  <si>
    <t>MAT091569</t>
  </si>
  <si>
    <t>MAT091570</t>
  </si>
  <si>
    <t>NUCLEO QUADRUPLO PARA LUMINARIAS EM ACO SAE 1010/1020, GALVANIZADO A FUSAO, DIAM. INT. 68MM</t>
  </si>
  <si>
    <t>MAT091571</t>
  </si>
  <si>
    <t>NUCLEO QUADRUPLO PARA LUMINARIAS EM ACO DE BAIXO TEOR DE CARBONO SAE 1010/1020, NUCLEO DIAMETRO INTE</t>
  </si>
  <si>
    <t>MAT091575</t>
  </si>
  <si>
    <t>NUCLEO SIMPLES, EM ACO GALVANIZADO A FUSAO, POR IMERSAO EM ZINCO, PARA LUMINARIA LDRJ-11</t>
  </si>
  <si>
    <t>MAT091600</t>
  </si>
  <si>
    <t>MAT091650</t>
  </si>
  <si>
    <t>PAINEL PARA USO EM DIVISORIAS OU BIOMBOS RADIOLOGICOS, INSTALADO, BLINDADO COM CHUMBO DE 1MM</t>
  </si>
  <si>
    <t>MAT091700</t>
  </si>
  <si>
    <t>PAINEL PARA USO EM DIVISORIAS OU BIOMBOS RADIOLOGICOS, INSTALADO, BLINDADO COM CHUMBO DE 1,50MM</t>
  </si>
  <si>
    <t>MAT091750</t>
  </si>
  <si>
    <t>PAINEL DE COMANDO, COM CONTROLE AUTOMATICO, PARA SUPERVISIONAR GRUPO GERADOR, DE 145KVA</t>
  </si>
  <si>
    <t>MAT091800</t>
  </si>
  <si>
    <t>PAINEL DE CONCRETO CELULAR AUTOCLAVADO, PARA VEDACAO, DE (3,00X0,50X0,10)M, SICAL OU SIMILAR</t>
  </si>
  <si>
    <t>MAT091850</t>
  </si>
  <si>
    <t>PAINEL FIXO EM ALUMINIO ANODIZADO, DE (60X195)CM, TIPO VENEZIANA, PERFIS SERIE ESPECIAL</t>
  </si>
  <si>
    <t>MAT091860</t>
  </si>
  <si>
    <t>PAINEL DE CONTROLE PARA SINALIZACAO ELETRONICA DE FAIXA REVERSIVEL, "X" E "SETA", A LED COM 01 DISPL</t>
  </si>
  <si>
    <t>MAT091866</t>
  </si>
  <si>
    <t>MAT091873</t>
  </si>
  <si>
    <t>MAT091876</t>
  </si>
  <si>
    <t>MAT091883</t>
  </si>
  <si>
    <t>PAINEL DE CONTROLE PARA SINALIZACAO ELETRONICA DE FAIXA REVERSIVEL, "X" E "SETA", A LED COM 02 DISPL</t>
  </si>
  <si>
    <t>MAT091890</t>
  </si>
  <si>
    <t>PAINEL DE MENSAGENS VARIAVEIS MOVEL CONFIGURACAO 48 COLUNAS 24 LINHAS REBOCAVEL C/ ALIMENTACAO SOLAR</t>
  </si>
  <si>
    <t>MAT091900</t>
  </si>
  <si>
    <t>PAINEL CEGO, REVESTIDO FIBROCIMENTO, NATURAL, MIOLO MACICO FW1, DE (2100X1200X40)MM, WALL OU SIMILAR</t>
  </si>
  <si>
    <t>MAT091950</t>
  </si>
  <si>
    <t>PAINEL CEGO, REVESTIDO FIBROCIMENTO, NATURAL, MIOLO MACICO FW1, DE (2500X1200X40)MM, WALL OU SIMILAR</t>
  </si>
  <si>
    <t>MAT092000</t>
  </si>
  <si>
    <t>PANO DE POLIPROPILENO TNT, GRAMATURA 60 E LARGURA DE 1,40M, NA COR PRETA</t>
  </si>
  <si>
    <t>MAT092050</t>
  </si>
  <si>
    <t>PAPELEIRA DE LOUCA, DE (15X15)CM, COR BRANCA</t>
  </si>
  <si>
    <t>MAT092100</t>
  </si>
  <si>
    <t>MAT092150</t>
  </si>
  <si>
    <t>MAT092155</t>
  </si>
  <si>
    <t>PARAFUSO DE ACO INOXIDAVEL, ROSCA (3,5 X 32)MM</t>
  </si>
  <si>
    <t>MAT092156</t>
  </si>
  <si>
    <t>PARAFUSO DE ACO INOXIDAVEL, ROSCA (4,8 X 32)MM</t>
  </si>
  <si>
    <t>MAT092157</t>
  </si>
  <si>
    <t>PARAFUSO DE ACO INOXIDAVEL, CABECA FRANCESA 1/4" X 5"</t>
  </si>
  <si>
    <t>MAT092200</t>
  </si>
  <si>
    <t>PARAFUSO CABECA CHATA DE FERRO ZINCADO, MEDINDO: (4,20X40)MM</t>
  </si>
  <si>
    <t>MAT092250</t>
  </si>
  <si>
    <t>PARAFUSO DE ACO CARBONO, CABECA SEXTAVADA, ROSCA DE MAQUINA, MEDINDO: (1/2"X1 1/2")</t>
  </si>
  <si>
    <t>MAT092300</t>
  </si>
  <si>
    <t>PARAFUSO DE ACO CARBONO, CABECA SEXTAVADA, MEDINDO: (5/16"X2")</t>
  </si>
  <si>
    <t>MAT092350</t>
  </si>
  <si>
    <t>PARAFUSO DE ACO CARBONO, CABECA SEXTAVADA, MEDINDO: (3/8"X1")</t>
  </si>
  <si>
    <t>MAT092400</t>
  </si>
  <si>
    <t>PARAFUSO DE ACO CARBONO, CABECA SEXTAVADA, MEDINDO: (3/8"X1 1/2")</t>
  </si>
  <si>
    <t>MAT092450</t>
  </si>
  <si>
    <t>PARAFUSO DE ACO CARBONO, CABECA SEXTAVADA, MEDINDO: (3/8"X2")</t>
  </si>
  <si>
    <t>MAT092500</t>
  </si>
  <si>
    <t>PARAFUSO DE ACO CARBONO, CABECA SEXTAVADA, MEDINDO: (1/2"X2")</t>
  </si>
  <si>
    <t>MAT092550</t>
  </si>
  <si>
    <t>PARAFUSO DE ACO GALVANIZADO, CABECA SEXTAVADA, MEDINDO: (1/4"X2")</t>
  </si>
  <si>
    <t>MAT092600</t>
  </si>
  <si>
    <t>PARAFUSO DE ACO GALVANIZADO, CABECA SEXTAVADA, MEDINDO: (5/8"X1 1/2")</t>
  </si>
  <si>
    <t>MAT092650</t>
  </si>
  <si>
    <t>PARAFUSO DE ACO GALVANIZADO, CABECA SEXTAVADA, MEDINDO: (5/8"X2")</t>
  </si>
  <si>
    <t>MAT092700</t>
  </si>
  <si>
    <t>PARAFUSO EM LATAO FUNDIDO, TORNEADO, DE 60MM, REFERENCIA 462-C, MAFFEI OU SIMILAR</t>
  </si>
  <si>
    <t>MAT092750</t>
  </si>
  <si>
    <t>PARAFUSO DE ACO GALVANIZADO COM PORCA, DE (16X80)MM, PARA TUBO DE FERRO FUNDIDO FLANGEADO</t>
  </si>
  <si>
    <t>MAT092800</t>
  </si>
  <si>
    <t>PARAFUSO DE ACO GALVANIZADO COM PORCA, DE (20X90)MM, PARA TUBO DE FERRO FUNDIDO FLANGEADO</t>
  </si>
  <si>
    <t>MAT092850</t>
  </si>
  <si>
    <t>PARAFUSO DE ACO GALVANIZADO COM PORCA, DE (24X100)MM, PARA TUBO DE FERRO FUNDIDO FLANGEADO</t>
  </si>
  <si>
    <t>MAT092900</t>
  </si>
  <si>
    <t>PARAFUSO DE ACO GALVANIZADO, CABECA REDONDA, ROSCA SOBERBA, MEDINDO: (1/4"X2")</t>
  </si>
  <si>
    <t>MAT092950</t>
  </si>
  <si>
    <t>PARAFUSO DE ACO, TRAXX AUTO-PERFURANTE, ACABAMENTO CLIMASEAL, 12X14X1", COM ARRUELA DE NEOPRENE</t>
  </si>
  <si>
    <t>MAT093000</t>
  </si>
  <si>
    <t>PARAFUSO DE FERRO GALVANIZADO, ROSCA SOBERBA, DE (8X110)MM, PARA FIXACAO DE TELHAS</t>
  </si>
  <si>
    <t>MAT093050</t>
  </si>
  <si>
    <t>PARAFUSO DE FERRO GALVANIZADO, ROSCA SOBERBA, DE (8X150)MM, PARA FIXACAO DE TELHAS</t>
  </si>
  <si>
    <t>MAT093100</t>
  </si>
  <si>
    <t>PARAFUSO DE FERRO GALVANIZADO, ROSCA SOBERBA, DE (8X165)MM, PARA FIXACAO DE TELHAS</t>
  </si>
  <si>
    <t>MAT093150</t>
  </si>
  <si>
    <t>PARAFUSO DE FERRO GALVANIZADO, ROSCA SOBERBA, DE (8X230)MM, PARA FIXACAO DE TELHAS</t>
  </si>
  <si>
    <t>MAT093200</t>
  </si>
  <si>
    <t>PARAFUSO DE FERRO GALVANIZADO, ROSCA SOBERBA, DE (8X250)MM, PARA FIXACAO DE TELHAS</t>
  </si>
  <si>
    <t>MAT093250</t>
  </si>
  <si>
    <t>PARAFUSO DE FERRO, ROSCA SOBERBA, DE (3,2X20)MM</t>
  </si>
  <si>
    <t>MAT093300</t>
  </si>
  <si>
    <t>PARAFUSO DE FERRO, ROSCA SOBERBA, DE (3,8X30)MM</t>
  </si>
  <si>
    <t>MAT093350</t>
  </si>
  <si>
    <t>PARAFUSO DE FERRO, ROSCA SOBERBA, DE (4,8X40)MM</t>
  </si>
  <si>
    <t>MAT093400</t>
  </si>
  <si>
    <t>PARAFUSO DE FERRO, ROSCA SOBERBA, DE (4,8X65)MM</t>
  </si>
  <si>
    <t>MAT093450</t>
  </si>
  <si>
    <t>PARAFUSO DE FERRO, ROSCA SOBERBA, DE (5,5X50)MM</t>
  </si>
  <si>
    <t>MAT093500</t>
  </si>
  <si>
    <t>PARAFUSO DE LATAO, ROSCA SOBERBA, CABECA CHATA, NO 12, MEDINDO: (2 1/2"X5,5MM)</t>
  </si>
  <si>
    <t>MAT093550</t>
  </si>
  <si>
    <t>PARAFUSO EM ACO CARBONO 1020, SEXTAVADO, ROSCA PARCIAL, M8X40</t>
  </si>
  <si>
    <t>MAT093600</t>
  </si>
  <si>
    <t>PARAFUSO ESPACADOR DE ACO 1020, MEDINDO: (16X500)MM</t>
  </si>
  <si>
    <t>MAT093650</t>
  </si>
  <si>
    <t>PARAFUSO FRANCES DE FERRO GALVANIZADO, COM PORCA, MEDINDO: (5/16"X2")</t>
  </si>
  <si>
    <t>MAT093700</t>
  </si>
  <si>
    <t>PARAFUSO FRANCES DE FERRO GALVANIZADO, COM PORCA, MEDINDO: (1/4"X2")</t>
  </si>
  <si>
    <t>MAT093750</t>
  </si>
  <si>
    <t>PARAFUSO FRANCES DE FERRO GALVANIZADO, COM PORCA, MEDINDO: (3/8"X8")</t>
  </si>
  <si>
    <t>MAT093850</t>
  </si>
  <si>
    <t>PARAFUSO FRANCES DE FERRO GALVANIZADO, COM PORCA, MEDINDO: (5/8"X2 1/2")</t>
  </si>
  <si>
    <t>MAT093900</t>
  </si>
  <si>
    <t>PARAFUSO FRANCES DE FERRO GALVANIZADO, COM PORCA, MEDINDO: (5/8"X6")</t>
  </si>
  <si>
    <t>MAT093950</t>
  </si>
  <si>
    <t>PARAFUSO PARA FLANGE, MEDINDO: (5/8"X3 1/2")</t>
  </si>
  <si>
    <t>MAT094000</t>
  </si>
  <si>
    <t>PARAFUSO PARA MADEIRA, MEDINDO: (5/16"X2")</t>
  </si>
  <si>
    <t>MAT094050</t>
  </si>
  <si>
    <t>PARALELEPIPEDO</t>
  </si>
  <si>
    <t>MAT094100</t>
  </si>
  <si>
    <t>PARALOID TB 148 S</t>
  </si>
  <si>
    <t>MAT094150</t>
  </si>
  <si>
    <t>PARA-RAIOS DE DISTRIBUICAO EM OXIDO DE ZINCO, CLASSE 10KA, POTENCIA DE 15KV, BALESTRO OU SIMILAR</t>
  </si>
  <si>
    <t>MAT094200</t>
  </si>
  <si>
    <t>PAREDE DE GESSO ACARTONADO COM ESTRUTURA SIMPLES, ESPESSURA DE 100MM, LAFARGE-GYPSUM OU SIMILAR</t>
  </si>
  <si>
    <t>MAT094300</t>
  </si>
  <si>
    <t>PASTA LUBRIFICANTE COM 5KG</t>
  </si>
  <si>
    <t>MAT094350</t>
  </si>
  <si>
    <t>PASTILHA CERAMICA, MEDINDO: (7,50X7,50)CM, LINHA PRISMA, PORTOBELLO OU SIMILAR</t>
  </si>
  <si>
    <t>MAT094400</t>
  </si>
  <si>
    <t>PASTILHA DE PORCELANA, ESMALTADA, MEDINDO: (4X4)CM, LINHA CLASSICA, REF. JC-1810, JATOBA OU SIMILAR</t>
  </si>
  <si>
    <t>MAT094450</t>
  </si>
  <si>
    <t>PASTILHA DE PORCELANA, ESMALTADA, MEDINDO: (5X5)CM, LINHA VERDE REAL, NGK OU SIMILAR</t>
  </si>
  <si>
    <t>MAT094500</t>
  </si>
  <si>
    <t>PASTILHA DE PORCELANA, SEMI-BRILHANTE, DE (4X4)CM, LINHA ARTESANAL, REF. JR-3204, JATOBA OU SIMILAR</t>
  </si>
  <si>
    <t>MAT094550</t>
  </si>
  <si>
    <t>PASTILHA FOSCA, MEDINDO: (2,50X2,50)CM</t>
  </si>
  <si>
    <t>MAT094600</t>
  </si>
  <si>
    <t>PASTILHA MOSAICO DE VIDRO, MEDINDO: (2X2)CM, COR AZUL ESCURO, REFERENCIA O-42, MURVI OU SIMILAR</t>
  </si>
  <si>
    <t>MAT094650</t>
  </si>
  <si>
    <t>PASTILHA DE VIDRO, MEDINDO: (2X2)CM, NA COR AZUL, VERDE OU MARROM, VITRO COLORI OU SIMILAR</t>
  </si>
  <si>
    <t>MAT094700</t>
  </si>
  <si>
    <t>PASTILHA DE VIDRO, MEDINDO: (2X2)CM, NA COR VERMELHO, LARANJA OU AMARELO, VITRO COLORI OU SIMILAR</t>
  </si>
  <si>
    <t>MAT094750</t>
  </si>
  <si>
    <t>PASTILHA DE VIDRO, MEDINDO: (3X3)CM, NA COR VERDE, PRETA OU BRANCO, VITRO COLORI OU SIMILAR</t>
  </si>
  <si>
    <t>MAT094800</t>
  </si>
  <si>
    <t>PASTILHA DE VIDRO, MEDINDO: (5X5)CM, NA COR AZUL OU BRANCO, VITRO COLORI OU SIMILAR</t>
  </si>
  <si>
    <t>MAT094900</t>
  </si>
  <si>
    <t>PE DE GALINHA PARA FIXACAO DE LUMINARIA OU PLAFONIER</t>
  </si>
  <si>
    <t>MAT094950</t>
  </si>
  <si>
    <t>PEDESTAL EM CONCRETO ARMADO, PARA ARMARIO DE DISTRIBUICAO, MODELO ARD-AL 10/14, PADRAO TELERJ</t>
  </si>
  <si>
    <t>MAT095000</t>
  </si>
  <si>
    <t>PEDESTAL TUBULAR COM BANDEJA PARA CONTROLADORES DE TRAFEGO TIPO TESC, DATAPROM OU SIMILAR</t>
  </si>
  <si>
    <t>MAT095050</t>
  </si>
  <si>
    <t>PEDRA DE ALVENARIA DE UMA FACE</t>
  </si>
  <si>
    <t>MAT095100</t>
  </si>
  <si>
    <t>PEDRA DE ENROCAMENTO</t>
  </si>
  <si>
    <t>MAT095150</t>
  </si>
  <si>
    <t>PEDRA DE MAO</t>
  </si>
  <si>
    <t>MAT095200</t>
  </si>
  <si>
    <t>PEDRA PORTUGUESA</t>
  </si>
  <si>
    <t>MAT095250</t>
  </si>
  <si>
    <t>PEDRA SAO THOME, SERRADA EM DIMENSOES QUADRADAS, COM ESPESSURA DE 2CM</t>
  </si>
  <si>
    <t>MAT095260</t>
  </si>
  <si>
    <t>MAT095300</t>
  </si>
  <si>
    <t>PELICULA PROTETORA, ANTI PICHACAO, DE (1,22X45,70)M, SERIE 1150, PARA PLACAS DE SINALIZACAO, 3M</t>
  </si>
  <si>
    <t>MAT095350</t>
  </si>
  <si>
    <t>PELICULAS REFLETIVAS COM ESFERAS ENCAPSULADAS, TIPO II, NBR14644 (ALTA INTENSIDADE), ROLO 610MMX20M</t>
  </si>
  <si>
    <t>MAT095400</t>
  </si>
  <si>
    <t>PELICULAS REFLETIVAS COM ESFERAS INCLUSAS, TIPO I-A, NBR14644 (GRAU TECNICO), ROLO (610MMX20M)</t>
  </si>
  <si>
    <t>MAT095403</t>
  </si>
  <si>
    <t>PERFIL 50X20MM EM MADEIRA PLASTICA EM PEAD 100% RECICLAVEL PARA AS TRANSVERSAIS TIPO GRANZEPE</t>
  </si>
  <si>
    <t>MAT095406</t>
  </si>
  <si>
    <t>PERFIL 100X30MM EM MDEIRA PLASTICA EM PEAD 100% RECICLAVEL PARA FORRACAO COM GOIVETE PARA APLICACAO</t>
  </si>
  <si>
    <t>MAT095415</t>
  </si>
  <si>
    <t>PERFIL PARA ESTRUTURA E FIXACAO DE FORRO DE PVC - EQUIVALENTE AO ELEMENTAR MAT095800</t>
  </si>
  <si>
    <t>MAT095420</t>
  </si>
  <si>
    <t>PERFIL GUIA DE CHAPA ZINCADA PARA PAINEL WALL - EQUIVALENTE AO ELEMENTAR MAT095800</t>
  </si>
  <si>
    <t>MAT095440</t>
  </si>
  <si>
    <t>PERFIL TIPO "H" PARA MONTANTE DE PAINEL WALL - EQUIVALENTE AO ELEMENTAR MAT095800</t>
  </si>
  <si>
    <t>MAT095450</t>
  </si>
  <si>
    <t>PERFIL "H" DE ACO CARBONO, PADRAO AMERICANO, DE (6"X6")</t>
  </si>
  <si>
    <t>MAT095500</t>
  </si>
  <si>
    <t>PERFIL "I" DE ACO CARBONO, 1A ALMA, DE (10"X4 5/8")</t>
  </si>
  <si>
    <t>MAT095550</t>
  </si>
  <si>
    <t>PERFIL "I" DE ACO CARBONO, PADRAO AMERICANO, DE (8"X4")</t>
  </si>
  <si>
    <t>MAT095600</t>
  </si>
  <si>
    <t>PERFIL DE ALUMINIO ANODIZADO, SERIE 42</t>
  </si>
  <si>
    <t>MAT095650</t>
  </si>
  <si>
    <t>PERFIL DE ALUMINIO NATURAL, TIPO "L", COM ABAS IGUAIS, DE (1 1/2"X1/8")</t>
  </si>
  <si>
    <t>MAT095700</t>
  </si>
  <si>
    <t>PERFIL DE ALUMINIO SOLIDO, SERIE 25</t>
  </si>
  <si>
    <t>MAT095750</t>
  </si>
  <si>
    <t>PERFIL DE ARREMATE PARA RODAPE, FADEMAC OU SIMILAR</t>
  </si>
  <si>
    <t>MAT095800</t>
  </si>
  <si>
    <t>PERFIL RETANGULAR DE TUBO INDUSTRIAL GALVANIZADO, (50X30X2)MM, CHAPA 14 TIPO METALON</t>
  </si>
  <si>
    <t>MAT095900</t>
  </si>
  <si>
    <t>PERSIANA HORIZONTAL DE ALUMINIO, LAMINAS MICRO 25 (2,5CM), MEDINDO: (1,25X1,85)M, COLOCADA</t>
  </si>
  <si>
    <t>MAT096020</t>
  </si>
  <si>
    <t>PERSIANA HORIZONTAL METALICA 16MM,COR BRANCA,SEM BANDO,COM TRILHOS,MATERIAIS NECESSARIOS,COLOCADO</t>
  </si>
  <si>
    <t>MAT096050</t>
  </si>
  <si>
    <t>PERSIANA VERTICAL DE TECIDO COMUM, COLOCADA</t>
  </si>
  <si>
    <t>MAT096070</t>
  </si>
  <si>
    <t>PERSIANA VERTICAL EM PVC,COR BRANCA,SEM BANDO,COM TRILHOS,MATERIAIS NECESSARIOS,COLOCADO</t>
  </si>
  <si>
    <t>MAT096100</t>
  </si>
  <si>
    <t>PIGTAIL-MANGUEIRA DE BORRACHA FLEXIVEL REFORCADA DE 1/2", REVESTIDA DE NYLON, ROSCAS EM LATAO, DE 1M</t>
  </si>
  <si>
    <t>MAT096150</t>
  </si>
  <si>
    <t>PINGADEIRA 49 DE PVC</t>
  </si>
  <si>
    <t>MAT096200</t>
  </si>
  <si>
    <t>MAT096350</t>
  </si>
  <si>
    <t>PECA DE MADEIRA SERRADA, SECAO (7,5CM X 15CM / 3" X 6") - GRUPO II</t>
  </si>
  <si>
    <t>MAT096450</t>
  </si>
  <si>
    <t>PECA DE MADEIRA SERRADA, SECAO (2,5CM X 5CM / 1" X 2") - GRUPO II</t>
  </si>
  <si>
    <t>MAT096500</t>
  </si>
  <si>
    <t>PECA DE MADEIRA SERRADA, SECAO (2,5CM X 22,5CM / 1" X 9") - GRUPO II</t>
  </si>
  <si>
    <t>MAT096550</t>
  </si>
  <si>
    <t>MAT096600</t>
  </si>
  <si>
    <t>PECA DE MADEIRA SERRADA, SECAO (2,5CM X 30CM / 1" X 12") - GRUPO II</t>
  </si>
  <si>
    <t>MAT096650</t>
  </si>
  <si>
    <t>MAT096700</t>
  </si>
  <si>
    <t>MAT096800</t>
  </si>
  <si>
    <t>PECA DE MADEIRA SERRADA, SECAO (7,5CM X 7,5CM / 3" X 3") - GRUPO II</t>
  </si>
  <si>
    <t>MAT096850</t>
  </si>
  <si>
    <t>PECA DE MADEIRA SERRADA, SECAO (2,5CM X 10CM / 1" X 4") - GRUPO II</t>
  </si>
  <si>
    <t>MAT096900</t>
  </si>
  <si>
    <t>PECA DE MADEIRA SERRADA, SECAO (5,0CM X 5,0CM / 2" X 2") - GRUPO II</t>
  </si>
  <si>
    <t>MAT096950</t>
  </si>
  <si>
    <t>PINO DE ACO CRAVADO, COM FUROS, 1/4" - (3X30)MM</t>
  </si>
  <si>
    <t>MAT097000</t>
  </si>
  <si>
    <t>PINO DE FERRO PARA CRUZETA DE MADEIRA, COM ROSCA DE CHUMBO DE 1", MEDINDO: (290X150X16)MM</t>
  </si>
  <si>
    <t>MAT097050</t>
  </si>
  <si>
    <t>PINO GALVANIZADO, COM ROSCA EXTERNA MEDINDO: (30X20)MM, DE 1/4"</t>
  </si>
  <si>
    <t>MAT097100</t>
  </si>
  <si>
    <t>PISO ALERTA EM PLACAS MARMORIZADAS, VIBRO-PRENSADAS, COR CINZA, DE (40X40X3,50)CM</t>
  </si>
  <si>
    <t>MAT097150</t>
  </si>
  <si>
    <t>PISO ALERTA EM PLACAS MARMORIZADAS, VIBRO-PRENSADAS, COR VERMELHA, DE (40X40X3,50)CM</t>
  </si>
  <si>
    <t>MAT097200</t>
  </si>
  <si>
    <t>PISO CERAMICO APARENTE, ANTIDERRAPANTE, DE (11X22)CM, ESP. 1,5CM, COD. 1122/LV, BRASTEC OU SIMILAR</t>
  </si>
  <si>
    <t>MAT097250</t>
  </si>
  <si>
    <t>PISO CERAMICO, COR BRANCA, MEDINDO: (20X20)CM</t>
  </si>
  <si>
    <t>MAT097300</t>
  </si>
  <si>
    <t>PISO DE BORRACHA ANTIDERRAPANTE, SUPERFICIE GRAO DE ARROZ, DE 3MM, COR NEGRO, MECUR OU SIMILAR</t>
  </si>
  <si>
    <t>MAT097350</t>
  </si>
  <si>
    <t>PISO DE BORRACHA ESPECIAL SBR, ANTI-IMPACTO, ESPESSURA DE 6MM, REGUPOL EVER-ROLL RECOMA OU SIMILAR</t>
  </si>
  <si>
    <t>MAT097400</t>
  </si>
  <si>
    <t>PISO DE BORRACHA, FLEXIVEL, SUPERFICIE PASTILHADA, ESPESSURA DE 3,50MM, REFERENCIA G.15, OU SIMILAR</t>
  </si>
  <si>
    <t>MAT097450</t>
  </si>
  <si>
    <t>PISO DE GRAMA SINTETICA EUROPEIA, FIOS COM COMPRIMENTO DE 28MM, COLOCADO</t>
  </si>
  <si>
    <t>MAT097550</t>
  </si>
  <si>
    <t>PISO ELEVADO, PLACAS DE (60X60)CM, ESPESSURA DE 40MM, REVESTIDO EM PAVIFLEX, DIMOPISO OU SIMILAR</t>
  </si>
  <si>
    <t>MAT097600</t>
  </si>
  <si>
    <t>PISO EM LADRILHO HIDRAULICO TRATADO 25 DADOS (20X20)CM, NA COR CINZA</t>
  </si>
  <si>
    <t>MAT097750</t>
  </si>
  <si>
    <t>PISO SINTETICO FLEXIVEL EM BORRACHA SBR E GRANULADO FINO DE EPDM, LISOTAN 12MM, LISONDA OU SIMILAR</t>
  </si>
  <si>
    <t>MAT097770</t>
  </si>
  <si>
    <t>PISO DE SINALIZACAO PORCELANATO, LINHA ARQTEC, AMARELA, GO OU STOP, ELIANE OU SIMILAR</t>
  </si>
  <si>
    <t>MAT097775</t>
  </si>
  <si>
    <t>PISO DE SINALIZACAO PORCELANATO, LINHA ARQTEC, AZUL, GO OU STOP, ELIANE OU SIMILAR</t>
  </si>
  <si>
    <t>MAT097800</t>
  </si>
  <si>
    <t>PISO VINILICO FLEXIVEL, HOMOGENEO (30X30)CM, 2MM, PAVIFLEX CLASSIC COM FLASH, FADEMAC OU SIMILAR</t>
  </si>
  <si>
    <t>MAT097850</t>
  </si>
  <si>
    <t>PISO VINILICO FLEXIVEL HOMOGENEO, (30X30)CM, 2MM, PAVIFLEX DINAMIC, MESCLADO, FADEMAC OU SIMILAR</t>
  </si>
  <si>
    <t>MAT097860</t>
  </si>
  <si>
    <t>PISO VINILICO SEMIFLEXIVEL HOMOGENEO, (60X60)CM, 2MM, PAVIFLEX SIXTY THRU, FADEMAC OU SIMILAR</t>
  </si>
  <si>
    <t>MAT097900</t>
  </si>
  <si>
    <t>PISO VINILICO FLEXIVEL HOMOGENEO, (30X30)CM, 3,2MM, PAVIFLEX LINHA CHROMA, LISO, FADEMAC OU SIMILAR</t>
  </si>
  <si>
    <t>MAT097950</t>
  </si>
  <si>
    <t>PISO VINILICO FLEXIVEL, HOMOGENEO (30X30)CM, 3,2MM, PAVIFLEX INTENSITY COM FLASH, FADEMAC OU SIMILAR</t>
  </si>
  <si>
    <t>MAT098000</t>
  </si>
  <si>
    <t>PISO VINILICO, PAVIFLEX CHROMA TPCL, ESPESSURA DE 2MM, FADEMAC OU SIMILAR</t>
  </si>
  <si>
    <t>MAT098050</t>
  </si>
  <si>
    <t>PISO VINILICO FLEXIVEL HETEROGENEO, (2X20)M, 2MM, ABSOLUTE TOTALSAFE, PIGMENTADO, FADEMAC OU SIMILAR</t>
  </si>
  <si>
    <t>MAT098100</t>
  </si>
  <si>
    <t>PISO VINILICO FLEXIVEL HETEROGENEO, (2X20)M, 2MM, ABSOLUTE LINHA LINO, FADEMAC OU SIMILAR</t>
  </si>
  <si>
    <t>MAT098150</t>
  </si>
  <si>
    <t>PISO VINILICO FLEXIVEL HETEROGENEO, (2X20)M, 3MM, ABSOLUTE LINHA ACUSTIC UNI, FADEMAC OU SIMILAR</t>
  </si>
  <si>
    <t>MAT098200</t>
  </si>
  <si>
    <t>PISO VINILICO FLEXIVEL HOMOGENEO, ANTIESTATICO, (61X61)CM, 2MM, PAVIFLOOR ELITE, FADEMAC OU SIMILAR</t>
  </si>
  <si>
    <t>MAT098225</t>
  </si>
  <si>
    <t>PISO VINILICO FLEXIVEL HOMOGENEO, (2X23)M, 2MM, LINHA MICRA PREMIUM</t>
  </si>
  <si>
    <t>MAT098250</t>
  </si>
  <si>
    <t>PISO VINILICO FLEXIVEL HOMOGENEO, CONDUTIVO, (6IX61)CM, 2MM, TRAFFIC ELS, FADEMAC OU SIMILAR</t>
  </si>
  <si>
    <t>MAT098300</t>
  </si>
  <si>
    <t>PISO VINILICO - CORDAO DE SOLDA PARA PISO VINILICO, LINHA ABSOLUTE, FADEMAC OU SIMILAR</t>
  </si>
  <si>
    <t>MAT098350</t>
  </si>
  <si>
    <t>PISO VINILICO - RODAPE DE PVC TIPO PLANO, ALTURA DE 7,5CM, PARA LINHA PAVIFLEX, FADEMAC OU SIMILAR</t>
  </si>
  <si>
    <t>MAT098400</t>
  </si>
  <si>
    <t>PISO VINILICO - RODAPE DE PVC HOSPITALAR DE SOBREPOR, ALTURA DE 7,5CM, PARA PISO DA LINHA PAVIFLEX</t>
  </si>
  <si>
    <t>MAT098450</t>
  </si>
  <si>
    <t>PISO VINILICO - TESTEIRA DE PVC (50X43)MM, PARA PISO DA LINHA PAVIFLEX, FADEMAC OU SIMILAR</t>
  </si>
  <si>
    <t>MAT098500</t>
  </si>
  <si>
    <t>PITAO METALICO, ZINCADO, M4X70 COM BUCHA DE NYLON (8X40)MM, TIPO SB8/3P, FISCHER OU SIMILAR</t>
  </si>
  <si>
    <t>MAT098550</t>
  </si>
  <si>
    <t>PIVO, PARA PORTA BLINDEX OU SIMILAR</t>
  </si>
  <si>
    <t>MAT098600</t>
  </si>
  <si>
    <t>PLACA DE ACO ESCOVADO, PARA IDENTIFICACAO DE MONUMENTOS OU ARVORES NOTAVEIS, DE (15,5X15)CM ESP. 1MM</t>
  </si>
  <si>
    <t>MAT098650</t>
  </si>
  <si>
    <t>PLACA DE ACRILICO, MEDINDO: (25X8)CM, COM ESPESSURA DE 4MM, PARA IDENTIFICACAO DE PORTA</t>
  </si>
  <si>
    <t>MAT098750</t>
  </si>
  <si>
    <t>PLACA DE ALUMINIO COM IMPRESSOES DE SIMBOLOS E LETRAS, EM 3 CORES, DE (16,9X9,9)CM, ESP. 0,80MM</t>
  </si>
  <si>
    <t>MAT098800</t>
  </si>
  <si>
    <t>PLACA DE BRONZE, DE (35X50)CM, PARA INAUGURACAO</t>
  </si>
  <si>
    <t>MAT098850</t>
  </si>
  <si>
    <t>PLACA DE CERAMICA, ANTIDERRAPANTE, MEDINDO: (11,5X24X1,4)CM, REF. 9574, STANDARD, GRESSIT OU SIMILAR</t>
  </si>
  <si>
    <t>MAT098900</t>
  </si>
  <si>
    <t>PLACA DE DURALUMINIO, DE (40X60)CM, PARA INAUGURACAO</t>
  </si>
  <si>
    <t>MAT098920</t>
  </si>
  <si>
    <t>PLACA EM ACO INOX ESCOVADO, (30X20)CM, BITOLA NO 22, GRAVACAO EM FOTOCORROSAO, TEXTO PRETO, COM LOGO</t>
  </si>
  <si>
    <t>MAT098925</t>
  </si>
  <si>
    <t>PLACA EM ACO INOX ESCOVADO, (40X30)CM, BITOLA NO 22, GRAVACAO EM FOTOCORROSAO, TEXTO PRETO, COM LOGO</t>
  </si>
  <si>
    <t>MAT098940</t>
  </si>
  <si>
    <t>PLACA DE INAUGURACAO EM LATAO, COM GRAVACAO ATRAVES DE FOTOCORROSAO, ESPESSURA DE 3MM, DE (60 X 40)</t>
  </si>
  <si>
    <t>MAT098950</t>
  </si>
  <si>
    <t>PLACA DE GESSO, PRE-MOLDADA, MEDINDO: (60X60)CM</t>
  </si>
  <si>
    <t>MAT099000</t>
  </si>
  <si>
    <t>PLACA DE ISOPOR, MEDINDO: (0,50X1)M, COM ESPESSURA DE 10MM</t>
  </si>
  <si>
    <t>MAT099050</t>
  </si>
  <si>
    <t>PLACA DE ISOPOR, MEDINDO: (0,50X1)M, COM ESPESSURA DE 25MM</t>
  </si>
  <si>
    <t>MAT099100</t>
  </si>
  <si>
    <t>PLACA DE ISOPOR, MEDINDO: (0,50X1)M, COM ESPESSURA DE 30MM</t>
  </si>
  <si>
    <t>MAT099150</t>
  </si>
  <si>
    <t>PLACA DE NUMERACAO DE IMOVEIS, MEDINDO: (12X18)CM</t>
  </si>
  <si>
    <t>MAT099200</t>
  </si>
  <si>
    <t>PLACA DE PLASTICO, CEGA, PARA CAIXAS (4"X2")</t>
  </si>
  <si>
    <t>MAT099250</t>
  </si>
  <si>
    <t>PLACA DE PLASTICO, DE UMA SECAO, PARA CAIXAS (4"X2")</t>
  </si>
  <si>
    <t>MAT099300</t>
  </si>
  <si>
    <t>PLACA DE PLASTICO, DE 2 SECOES, PARA CAIXAS (4"X4")</t>
  </si>
  <si>
    <t>MAT099350</t>
  </si>
  <si>
    <t>PLACA DE REGULAMENTACAO, DE RESINA POLIESTER, FIBRA DE VIDRO E CARGAS MINERAIS, DE 500MM</t>
  </si>
  <si>
    <t>MAT099400</t>
  </si>
  <si>
    <t>PLACA DE SINALIZACAO DE OBRAS, REFLETIVAS, COM PELICULA REFLETIVA GRAU TECNICO</t>
  </si>
  <si>
    <t>M2.MÊS</t>
  </si>
  <si>
    <t>MAT099450</t>
  </si>
  <si>
    <t>PLACA EM PS (POLIESTIRENO) COM 1MM DE ESPESSURA, COR CINZA CLARO, TEXTOS COR LARANJA, DE (25X25)CM</t>
  </si>
  <si>
    <t>MAT099500</t>
  </si>
  <si>
    <t>PLACA EM PS (POLIESTIRENO) COM 1MM DE ESPESSURA, COR CINZA CLARO, TEXTOS COR LARANJA, DE (100X30)CM</t>
  </si>
  <si>
    <t>MAT099550</t>
  </si>
  <si>
    <t>PLACA DE SINALIZACAO DE ALUMINIO ESPESSURA 1,5MM, COM FUNDO, SIMBOLOS E TARJAS EM PELICULA REFLETIVA</t>
  </si>
  <si>
    <t>MAT099600</t>
  </si>
  <si>
    <t>MAT099650</t>
  </si>
  <si>
    <t>PLACA DE SINALIZACAO DE ALUMINIO ESPESSURA 1,5MM COM FUNDO EM PELICULA REFLETIVA COM ESFERAS INCLUSA</t>
  </si>
  <si>
    <t>MAT099700</t>
  </si>
  <si>
    <t>PLACA DE SINALIZACAO EM ALUMINIO, ESPESSURA 1,5MM, COM FUNDO PINTADO, SIMBOLOS E TARJAS EM PELICULA</t>
  </si>
  <si>
    <t>MAT099750</t>
  </si>
  <si>
    <t>PLACA DE SINALIZACAO DE ALUMINIO, ESPESSURA 1,5MMM, COM FUNDO, SIMBOLOS E TARJAS PINTADOS</t>
  </si>
  <si>
    <t>MAT099800</t>
  </si>
  <si>
    <t>PLACA DE SINALIZACAO MODULADA DE ALUMINIO, ESPESSURA 2,0MM, COM FUNDO, SIMBOLOS E TARJAS EM PELICULA</t>
  </si>
  <si>
    <t>MAT099850</t>
  </si>
  <si>
    <t>MAT099900</t>
  </si>
  <si>
    <t>PLACA DE SINALIZACAO MODULADA DE ALUMINIO, ESPESSURA 2,0MM, COM FUNDO EM PELICULA REFLETIVA</t>
  </si>
  <si>
    <t>MAT099950</t>
  </si>
  <si>
    <t>PLACA DE VEDACAO, PARA TELHA TIPO CANALETE 90 OU SIMILAR</t>
  </si>
  <si>
    <t>MAT100000</t>
  </si>
  <si>
    <t>PLACA DE VENTILACAO, PARA TELHA TIPO CANALETE 90 OU SIMILAR</t>
  </si>
  <si>
    <t>MAT100050</t>
  </si>
  <si>
    <t>PLACA INDICATIVA DE ROTA DE FUGA (SAIDA), EM FUNDO VERDE, MEDINDO (359X213X29)MM, AUTOLUMINESCENTE</t>
  </si>
  <si>
    <t>MAT100100</t>
  </si>
  <si>
    <t>PLACA METALICA, PARA ANCORAGEM, MEDINDO: (120X120X20)MM</t>
  </si>
  <si>
    <t>MAT100150</t>
  </si>
  <si>
    <t>PLACA METALICA, PARA ANCORAGEM, MEDINDO: (160X160X19)MM</t>
  </si>
  <si>
    <t>MAT100170</t>
  </si>
  <si>
    <t>PLACA PARA MECANISMO DE 01 POSTO, PIALPLUS CONTENDO SUPORTE, PARA CANALETA EM PVC TIPO EVOLUTIVA DLP</t>
  </si>
  <si>
    <t>MAT100200</t>
  </si>
  <si>
    <t>PLAFONIER EM ALUMINIO REPUXADO, VIDRO TEMPERADO, PARA LAMPADA VAPOR METALICO DE 70W, SEM EQUIPAMENTO</t>
  </si>
  <si>
    <t>MAT100250</t>
  </si>
  <si>
    <t>PLAFONIER REPUXADO DE ALUMINIO</t>
  </si>
  <si>
    <t>MAT100300</t>
  </si>
  <si>
    <t>PLAFONIER TIPO DROP'S COM VIDRO LEITOSO, 2 ALAVANCAS E SOQUETE E-27, REFERENCIA C-2019/M</t>
  </si>
  <si>
    <t>MAT100500</t>
  </si>
  <si>
    <t>PLANTA - ESPECIE VEGETAL COM ALTURA DE (0,40 A 1,50)M, TIPO GARDENIA JASMINOIDES (JASMIM DO CABO)</t>
  </si>
  <si>
    <t>MAT100550</t>
  </si>
  <si>
    <t>PLANTA - ESPECIE VEGETAL COM ALTURA DE (0,60 A 1,50)M, TIPO CALLIANDRA TWEEDII (ESPONJINHA VERMELHA)</t>
  </si>
  <si>
    <t>MAT100800</t>
  </si>
  <si>
    <t>PLANTA - ESPECIE VEGETAL COM ALTURA DE (0,25 A 1,00)M, TIPO SANCHEZIA NOBILIS (SANQUESIA) OU SIMILAR</t>
  </si>
  <si>
    <t>MAT100850</t>
  </si>
  <si>
    <t>PLANTA - ESPECIE VEGETAL COM ALTURA DE (0,40 A 1,50)M, TIPO ARUNDINA BAMBUSIFOLIA (ORQUIDEA BAMBU)</t>
  </si>
  <si>
    <t>MAT101000</t>
  </si>
  <si>
    <t>PLANTA - ESPECIE VEGETAL COM ALTURA DE (0,10 A 0,40)M, TIPO JASMINUM NITIDUM (JASMIM ESTRELA)</t>
  </si>
  <si>
    <t>MAT101100</t>
  </si>
  <si>
    <t>PLANTA - ESPECIE VEGETAL COM ALTURA (0,20 A 0,80)M, TIPO HELICONIA PSITTACORUM (HELICONIA PAPAGAIO)</t>
  </si>
  <si>
    <t>MAT101350</t>
  </si>
  <si>
    <t>PLANTA - ESPECIE VEGETAL COM ALTURA DE (0,15 A 0,40)M, TIPO PACHYSTACHYS LUTEA (CAMARAO AMARELO)</t>
  </si>
  <si>
    <t>MAT101400</t>
  </si>
  <si>
    <t>PLANTA - ESPECIE VEGETAL COM ALTURA DE (0,20 A 0,40)M, TIPO CTENANTHE SETOSA (MARANTA CINZA)</t>
  </si>
  <si>
    <t>MAT101650</t>
  </si>
  <si>
    <t>PLANTA - ESPECIE VEGETAL COM ALTURA DE (0,10 A 0,20)M, TIPO CUPHEA GRACILIS (ERICA) OU SIMILAR</t>
  </si>
  <si>
    <t>MAT101750</t>
  </si>
  <si>
    <t>PLANTA - ESPECIE VEGETAL COM ALTURA DE (0,10 A 0,30)M, TIPO LANTANA CAMARA (CAMBARA) OU SIMILAR</t>
  </si>
  <si>
    <t>MAT101800</t>
  </si>
  <si>
    <t>PLANTA - ESPECIE VEGETAL COM ALTURA DE (0,10 A 0,20)M, TIPO HEMEROCALLIS FLAVA (HEMEROCALIS, LIRIO)</t>
  </si>
  <si>
    <t>MAT101850</t>
  </si>
  <si>
    <t>PLANTA - GRAMA TIPO ZOIZIA JAPONICA (GRAMA ESMERALDA), PLACA COM LARGURA DE 0,40M</t>
  </si>
  <si>
    <t>MAT102000</t>
  </si>
  <si>
    <t>PLANTA - ESPECIE VEGETAL COM ALTURA (0,15 A 0,30)M, TIPO OPHIOPOGON JABURAN (BARBA - DE - SERPENTE)</t>
  </si>
  <si>
    <t>MAT102100</t>
  </si>
  <si>
    <t>PLANTA - ESPECIE VEGETAL ALTURA (0,30 A 2,00)M, ARBUSTO DRACAENA MARGINATA (DRACENA DE MADAGASCAR)</t>
  </si>
  <si>
    <t>MAT102300</t>
  </si>
  <si>
    <t>PLANTA - ESPECIE VEGETAL ALTURA (0,4 A 2,0)M, ARBUSTO PHILODENDRON BIPINNATIFIDUM (BANANA DE MACACO)</t>
  </si>
  <si>
    <t>MAT103150</t>
  </si>
  <si>
    <t>PLANTA - ESPECIE VEGETAL COM ALTURA DE (0,60 A 1,00)M, ALMEIRA PHOENIX ROEBELENII (TAMAREIRA ANA)</t>
  </si>
  <si>
    <t>MAT103201</t>
  </si>
  <si>
    <t>PLANTA - ESPECIE VEGETAL DE (2,50 A 3,50)M, PALMEIRA SYAGRUS ROMANZOFFIANA (BABA-DE-BOI / GERIVA)</t>
  </si>
  <si>
    <t>MAT103202</t>
  </si>
  <si>
    <t>PLANTA - ESPECIE VEGETAL COM ALTURA TOTAL DE (6,00 A 7,00)M TIPO SYAGRUS ROMANZOFFIANA (PALMEIRA)</t>
  </si>
  <si>
    <t>MAT104070</t>
  </si>
  <si>
    <t>PLANTA - ESPECIE VEGETAL NATIVA COM CAP ENTRE 0,10 E 0,15M E ALTURA ENTRE 2,50 E 3,00M</t>
  </si>
  <si>
    <t>MAT104073</t>
  </si>
  <si>
    <t>PLANTA - ESPECIE VEGETAL NATIVA COM CAP ENTRE 0,15 E 0,20M E ALTURA ENTRE 3,00 E 3,50M</t>
  </si>
  <si>
    <t>MAT104076</t>
  </si>
  <si>
    <t>PLANTA - ESPECIE VEGETAL NATIVA COM CAP ENTRE 0,20 E 0,25M E ALTURA ENTRE 3,50 E 4,00M</t>
  </si>
  <si>
    <t>MAT104100</t>
  </si>
  <si>
    <t>PLANTA - GRAMA EM PLACAS BATATAIS, COM TRANSPORTE</t>
  </si>
  <si>
    <t>MAT104150</t>
  </si>
  <si>
    <t>PLANTA - GRAMA TIPO STENOTAPHRUM SECUNDATUM, VARIACAO VARIEGATUM</t>
  </si>
  <si>
    <t>MAT104700</t>
  </si>
  <si>
    <t>PLASTICO NIGHT AND DAY, TRANSLUCIDO, BRANCO, LARGURA DE 1,45M</t>
  </si>
  <si>
    <t>MAT104750</t>
  </si>
  <si>
    <t>PLASTIMENT VZ OU SIMILAR, LIQUIDO</t>
  </si>
  <si>
    <t>MAT104800</t>
  </si>
  <si>
    <t>PLUG DE PVC RIGIDO, DE 100MM, PARA ESGOTO PRIMARIO</t>
  </si>
  <si>
    <t>MAT104850</t>
  </si>
  <si>
    <t>PLUG LINHA 6, 3P 20A-125/250V, PRETO, REFERENCIA 54341, PIAL OU SIMILAR</t>
  </si>
  <si>
    <t>MAT104900</t>
  </si>
  <si>
    <t>PO CALCARIO DOLOMITICO PARA CALAGEM DE SOLOS</t>
  </si>
  <si>
    <t>MAT104950</t>
  </si>
  <si>
    <t>PO CREPE ATB, SOBRE ALVENARIA, PARA REVESTIMENTO TEXTURIZADO</t>
  </si>
  <si>
    <t>MAT105000</t>
  </si>
  <si>
    <t>PO XADREZ, VERMELHO, COM EMBALAGEM DE 25KG (OXIDO DE FERRO VERMELHO SINTETICO)</t>
  </si>
  <si>
    <t>MAT105050</t>
  </si>
  <si>
    <t>PO-DE-PEDRA, COM TRANSPORTE</t>
  </si>
  <si>
    <t>MAT105100</t>
  </si>
  <si>
    <t>POLICARBONATO ALVEOLAR, COR CRISTAL, MEDINDO: (1,05X5,8)M, COM ESPESSURA DE 10MM</t>
  </si>
  <si>
    <t>MAT105150</t>
  </si>
  <si>
    <t>POLICARBONATO ALVEOLAR, COR CRISTAL, MEDINDO: (2,10X5,8)M, COM ESPESSURA DE 10MM</t>
  </si>
  <si>
    <t>MAT105200</t>
  </si>
  <si>
    <t>POLICARBONATO COMPACTO, COR CRISTAL, MEDINDO: (2,44X1,22)M, COM ESPESSURA DE 4MM</t>
  </si>
  <si>
    <t>MAT105250</t>
  </si>
  <si>
    <t>POLICARBONATO COMPACTO, COR CRISTAL, MEDINDO: (2,44X1,22)M, COM ESPESSURA DE 6MM</t>
  </si>
  <si>
    <t>MAT105300</t>
  </si>
  <si>
    <t>POLICARBONATO COMPACTO, COR CRISTAL, MEDINDO: (2,44X1,22)M, COM ESPESSURA DE 8MM</t>
  </si>
  <si>
    <t>MAT105350</t>
  </si>
  <si>
    <t>POLICARBONATO COMPACTO, COR CRISTAL, MEDINDO: (2,44X1,22)M, COM ESPESSURA DE 10MM</t>
  </si>
  <si>
    <t>MAT105400</t>
  </si>
  <si>
    <t>PONTA DE LANCA DE FERRO FUNDIDO MEDINDO 12CM, DIAMETRO DE 22MM</t>
  </si>
  <si>
    <t>MAT105450</t>
  </si>
  <si>
    <t>PONTA DE LANCA DE FERRO FUNDIDO MEDINDO 14CM, DIAMETRO DE 35MM</t>
  </si>
  <si>
    <t>MAT105500</t>
  </si>
  <si>
    <t>PONTA DE LANCA DE FERRO FUNDIDO MEDINDO 21CM, DIAMETRO DE 33MM</t>
  </si>
  <si>
    <t>MAT105550</t>
  </si>
  <si>
    <t>PONTA DE LANCA DE FERRO FUNDIDO MEDINDO 22CM, DIAMETRO DE 20MM</t>
  </si>
  <si>
    <t>MAT105800</t>
  </si>
  <si>
    <t>PORCA SEXTAVADA DE ACO, PARA PROTENSAO, DE (30X40)MM, COM PROTECAO ANTICORROSIVA, DIWIDAG OU SIMILAR</t>
  </si>
  <si>
    <t>MAT105850</t>
  </si>
  <si>
    <t>PORCA SEXTAVADA DE ANCORAGEM DE ACO, GEWI, PARA PROTENSAO, COM ALTURA DE 50MM</t>
  </si>
  <si>
    <t>MAT105900</t>
  </si>
  <si>
    <t>PORCA OLHAL DE ACO GALVANIZADO, DE 5/8"</t>
  </si>
  <si>
    <t>MAT105950</t>
  </si>
  <si>
    <t>PORCA SEXTAVADA DE ACO CARBONO, DE (12X1,75)MM</t>
  </si>
  <si>
    <t>MAT106000</t>
  </si>
  <si>
    <t>MAT106050</t>
  </si>
  <si>
    <t>MAT106100</t>
  </si>
  <si>
    <t>MAT106150</t>
  </si>
  <si>
    <t>PORCA SEXTAVADA DE ACO CARBONO, DE 2"</t>
  </si>
  <si>
    <t>MAT106200</t>
  </si>
  <si>
    <t>PORCA SEXTAVADA DE ACO GALVANIZADO, DE 1/4"</t>
  </si>
  <si>
    <t>MAT106250</t>
  </si>
  <si>
    <t>PORCA SEXTAVADA DE ACO GALVANIZADO, DE 5/8"</t>
  </si>
  <si>
    <t>MAT106300</t>
  </si>
  <si>
    <t>MAT106320</t>
  </si>
  <si>
    <t>PORCELANATO PANNA PLUS, MARCA ELIANE OU SIMILAR, 50X50CM</t>
  </si>
  <si>
    <t>MAT106325</t>
  </si>
  <si>
    <t>PORCELANATO PANNA PLUS, MARCA ELIANE OU SIMILAR, LINHA ARQTEC (PANNA OU PLATINA) NO SLIP 50X50CM</t>
  </si>
  <si>
    <t>MAT106350</t>
  </si>
  <si>
    <t>PORTA ACUSTICA, HERMETICA, EM CHAPA DE ACO GALVANIZADO, ENCHIMENTO ACUSTICO, (1,60X2,10)M, COLOCADA</t>
  </si>
  <si>
    <t>MAT106400</t>
  </si>
  <si>
    <t>PORTA ACUSTICA, HERMETICA, EM CHAPA DE ACO GALVANIZADO, ENCHIMENTO ACUSTICO, (1,80X2,10)M, COLOCADA</t>
  </si>
  <si>
    <t>MAT106450</t>
  </si>
  <si>
    <t>PORTA ACUSTICA, HERMETICA, EM CHAPA DE ACO GALVANIZADO, ENCHIMENTO ACUSTICO, (2X2,10)M, COLOCADA</t>
  </si>
  <si>
    <t>MAT106500</t>
  </si>
  <si>
    <t>PORTA CACAMBA DE ACO INOXIDAVEL, CHAPA 18/304, LIXEIRA, MEDINDO: (300X300)MM</t>
  </si>
  <si>
    <t>MAT106550</t>
  </si>
  <si>
    <t>PORTA CADEADO DE FERRO ZINCADO, DE 4 1/2"</t>
  </si>
  <si>
    <t>MAT106650</t>
  </si>
  <si>
    <t>PORTA VENEZIANA EM MADEIRA APARELHADA, MEDINDO: (70 X 210 X 3,5)CM - GRUPO V</t>
  </si>
  <si>
    <t>MAT106750</t>
  </si>
  <si>
    <t>PORTA CORTA-FOGO, REVESTIDA EM CHAPA DE ACO, MEDINDO: (0,90X2,10X0,045)M</t>
  </si>
  <si>
    <t>MAT106800</t>
  </si>
  <si>
    <t>PORTA DE ABRIR EM ACO LAMINADO, DE (217X87)CM, 1 FOLHA, COD. 6651244-4, SASAZAKI OU SIMILAR</t>
  </si>
  <si>
    <t>MAT106850</t>
  </si>
  <si>
    <t>PORTA DE ABRIR EM ACO LAMINADO, DE (217X87)CM, 1 FOLHA, COD. 6621204-1, SASAZAKI OU SIMILAR</t>
  </si>
  <si>
    <t>MAT106900</t>
  </si>
  <si>
    <t>PORTA DE ABRIR EM ACO LAMINADO, DE (217X140)CM, 2 FOLHAS, COD. 6681526-9, SASAZAKI OU SIMILAR</t>
  </si>
  <si>
    <t>MAT106950</t>
  </si>
  <si>
    <t>PORTA-BALCAO DE ABRIR EM ACO LAMINADO, DE (217X120)CM, 4 FOLHAS, COD. 6661001-2, SASAZAKI OU SIMILAR</t>
  </si>
  <si>
    <t>MAT107000</t>
  </si>
  <si>
    <t>PORTA DE ABRIR EM ACO LAMINADO VENEZIANA DE (217X67)CM, 1 FOLHA, COD. 6641239-3, SASAZAKI OU SIMILAR</t>
  </si>
  <si>
    <t>MAT107050</t>
  </si>
  <si>
    <t>PORTA DE ABRIR EM ACO LAMINADO VENEZIANA DE (217X77)CM, 1 FOLHA, COD. 6641237-7, SASAZAKI OU SIMILAR</t>
  </si>
  <si>
    <t>MAT107100</t>
  </si>
  <si>
    <t>PORTA DE ABRIR EM ACO LAMINADO VENEZIANA DE (217X87)CM, 1 FOLHA, COD. 6641235-0, SASAZAKI OU SIMILAR</t>
  </si>
  <si>
    <t>MAT107150</t>
  </si>
  <si>
    <t>PORTA DE ABRIR EM ACO LAMINADO, DE (217X87)CM, 1 FOLHA, COD. 6631214-3, SASAZAKI OU SIMILAR</t>
  </si>
  <si>
    <t>MAT107200</t>
  </si>
  <si>
    <t>PORTA DE CORRER EM ACO LAMINADO, DE (217X200)CM, 4 FOLHAS, COD. 6951200-3, SASAZAKI OU SIMILAR</t>
  </si>
  <si>
    <t>MAT107250</t>
  </si>
  <si>
    <t>PORTA DE CORRER EM ALUMINIO ANODIZADO, DE (5,70X2,70)M, COM CONTRA MARCO, PERFIS SERIE 30</t>
  </si>
  <si>
    <t>MAT107300</t>
  </si>
  <si>
    <t>PORTA DE ENROLAR EM CHAPA ARTICULADA RAIADA NO 24, COLOCADA</t>
  </si>
  <si>
    <t>MAT107350</t>
  </si>
  <si>
    <t>PORTA DE FERRO EM BARRAS HORIZONTAIS, DE 1 1/4"X1/4", A CADA 10CM, COLOCADA</t>
  </si>
  <si>
    <t>MAT107400</t>
  </si>
  <si>
    <t>PORTA DURADOOR OU SIMILAR, DE (70X210)CM</t>
  </si>
  <si>
    <t>MAT107450</t>
  </si>
  <si>
    <t>PORTA DURADOOR OU SIMILAR, DE (80X210)CM</t>
  </si>
  <si>
    <t>MAT107500</t>
  </si>
  <si>
    <t>PORTA EM ALUMINIO ANODIZADO, DE (0,80X2,10)M, PERFIS SERIE 25</t>
  </si>
  <si>
    <t>MAT107550</t>
  </si>
  <si>
    <t>PORTA EM ALUMINIO ANODIZADO, DE (1,60X2,10)M, PERFIS SERIE 25</t>
  </si>
  <si>
    <t>MAT107600</t>
  </si>
  <si>
    <t>PORTA COMPENSADA, MEDINDO: (60 X 210 X 3,5)CM - GRUPO V</t>
  </si>
  <si>
    <t>MAT107650</t>
  </si>
  <si>
    <t>PORTA COMPENSADA, MEDINDO: (70 X 210 X 3,5)CM - GRUPO V</t>
  </si>
  <si>
    <t>MAT107700</t>
  </si>
  <si>
    <t>PORTA COMPENSADA, MEDINDO: (80 X 210 X 3,5)CM - GRUPO V</t>
  </si>
  <si>
    <t>MAT107750</t>
  </si>
  <si>
    <t>PORTA COMPENSADA, MEDINDO: (100 X 210 X 3,5)CM, GRUPO V</t>
  </si>
  <si>
    <t>MAT107800</t>
  </si>
  <si>
    <t>PORTA EM FERRO, TIPO GRADE (10X10)CM, 2 FOLHAS DE ABRIR, DE (2,40X2,14)M, COM PINTURA ELETROSTATICA</t>
  </si>
  <si>
    <t>MAT107850</t>
  </si>
  <si>
    <t>PORTA EM FERRO, TIPO GRADE, 2 FOLHAS DE ABRIR, EM TELA ARAMADA (1X1)CM, DE (2,40X2,14)M</t>
  </si>
  <si>
    <t>MAT108000</t>
  </si>
  <si>
    <t>PORTA FLEXIVEL, MEDINDO 1,40M DE LARGURA E 2,10M DE ALTURA, COM FECHAMENTO AUTOMATICO</t>
  </si>
  <si>
    <t>MAT108100</t>
  </si>
  <si>
    <t>PORTA MEXICANA EM MADEIRA APARELHADA, MEDINDO: (70 X 210 X 3,5)CM - GRUPO V</t>
  </si>
  <si>
    <t>MAT108150</t>
  </si>
  <si>
    <t>PORTA MEXICANA EM MADEIRA APARELHADA, MEDINDO: (80 X 210 X 3,5)CM - GRUPO V</t>
  </si>
  <si>
    <t>MAT108200</t>
  </si>
  <si>
    <t>PORTA RADIOLOGICA PRX-AUREA OU SIMILAR, EM MADEIRA MACICA BLINDADA COM CHUMBO DE 0,50MM</t>
  </si>
  <si>
    <t>MAT108250</t>
  </si>
  <si>
    <t>PORTA RADIOLOGICA PRX-AUREA OU SIMILAR, EM MADEIRA MACICA BLINDADA COM CHUMBO DE 1MM</t>
  </si>
  <si>
    <t>MAT108300</t>
  </si>
  <si>
    <t>PORTA RADIOLOGICA PRX-AUREA OU SIMILAR, EM MADEIRA MACICA BLINDADA COM CHUMBO DE 2MM</t>
  </si>
  <si>
    <t>MAT108350</t>
  </si>
  <si>
    <t>PORTA SANFONADA EM PVC, DE (0,60X2,10)M, SEM COLOCACAO</t>
  </si>
  <si>
    <t>MAT108400</t>
  </si>
  <si>
    <t>PORTA SANFONADA EM PVC, DE (0,70X2,10)M, SEM COLOCACAO</t>
  </si>
  <si>
    <t>MAT108450</t>
  </si>
  <si>
    <t>PORTA SANFONADA EM PVC, DE (0,80X2,10)M, SEM COLOCACAO</t>
  </si>
  <si>
    <t>MAT108500</t>
  </si>
  <si>
    <t>PORTA SANFONADA EM PVC, DE (1,00X2,10)M, SEM COLOCACAO</t>
  </si>
  <si>
    <t>MAT108550</t>
  </si>
  <si>
    <t>PORTA VENEZIANA EM ALUMINIO ANODIZADO, PERFIS SERIE 25, COLOCADA</t>
  </si>
  <si>
    <t>MAT108600</t>
  </si>
  <si>
    <t>PORTAO DE ABRIR DE FERRO, COM BARRAS REDONDAS DE 5/8", COM 1 DEMAO TINTA ANTICORROSIVA, COLOCADO</t>
  </si>
  <si>
    <t>MAT108650</t>
  </si>
  <si>
    <t>PORTAO DE CHAPA GALVANIZADA NO 16, EM 2 FOLHAS, ALTURA DE 3M E AREA TOTAL DE 9M2</t>
  </si>
  <si>
    <t>MAT108720</t>
  </si>
  <si>
    <t>PORTAO DESLIZANTE DE FERRO, TUBULAR, MARCA EUROCERK OU SIMILAR</t>
  </si>
  <si>
    <t>MAT108726</t>
  </si>
  <si>
    <t>PORTAO PIVOTANTE DE FERRO, TUBULAR, MARCA EUROCERK OU SIMILAR</t>
  </si>
  <si>
    <t>MAT108750</t>
  </si>
  <si>
    <t>PORTAO DE FERRO, DE (3X1,50)M, COM 2 FOLHAS E BARRAS VERTICAIS DE 1 1/4"X1/4"</t>
  </si>
  <si>
    <t>MAT108800</t>
  </si>
  <si>
    <t>PORTINHOLA EM ACO GALVANIZADO NO 16, DE (80X80)CM, COM GUARNICAO E ALCA PARA FECHAMENTO A CADEADO</t>
  </si>
  <si>
    <t>MAT108850</t>
  </si>
  <si>
    <t>POSTE DE ACO CURVO DUPLO, CONICO CONTINUO, COM SAPATA, COMPRIMENTO DE (9X2,5)M</t>
  </si>
  <si>
    <t>MAT108900</t>
  </si>
  <si>
    <t>POSTE DE ACO CURVO DUPLO, CONICO CONTINUO, SEM SAPATA, COMPRIMENTO DE (9X2,5)M</t>
  </si>
  <si>
    <t>MAT108950</t>
  </si>
  <si>
    <t>POSTE DE ACO CURVO SIMPLES, CONICO CONTINUO, COM SAPATA, COMPRIMENTO DE (9X2,5)M</t>
  </si>
  <si>
    <t>MAT109000</t>
  </si>
  <si>
    <t>POSTE DE ACO CURVO SIMPLES, CONICO CONTINUO, DE (9X2,50)M, SEM SAPATA</t>
  </si>
  <si>
    <t>MAT109200</t>
  </si>
  <si>
    <t>POSTE DE ACO GALVANIZADO POR IMERSAO A QUENTE, PINTADO COM ESMALTE SINTETICO, COR VERDE, TIPO G8</t>
  </si>
  <si>
    <t>MAT109250</t>
  </si>
  <si>
    <t>POSTE DE ACO GALVANIZADO POR IMERSAO A QUENTE, PINTADO COM ESMALTE SINTETICO, COR VERDE, TIPO G7</t>
  </si>
  <si>
    <t>MAT109300</t>
  </si>
  <si>
    <t>POSTE DE ACO GALVANIZADO POR IMERSAO A QUENTE, PINTADO COM ESMALTE SINTETICO, COR VERDE, TIPO G9</t>
  </si>
  <si>
    <t>MAT109350</t>
  </si>
  <si>
    <t>POSTE DE ACO GALVANIZADO POR IMERSAO A QUENTE, PINTADO COM ESMALTE SINTETICO, TIPO G4</t>
  </si>
  <si>
    <t>MAT109500</t>
  </si>
  <si>
    <t>POSTE DE ACO GALVANIZADO POR IMERSAO A QUENTE, PINTADO COM ESMALTE SINTETICO, TIPO S4</t>
  </si>
  <si>
    <t>MAT109550</t>
  </si>
  <si>
    <t>POSTE DE ACO GALVANIZADO POR IMERSAO A QUENTE, PINTADO COM ESMALTE SINTETICO, TIPO S5</t>
  </si>
  <si>
    <t>MAT109600</t>
  </si>
  <si>
    <t>POSTE DE ACO GALVANIZADO POR IMERSAO A QUENTE, PINTADO COM ESMALTE SINTETICO, TIPO S7 OU G5</t>
  </si>
  <si>
    <t>MAT109650</t>
  </si>
  <si>
    <t>POSTE DE ACO GALVANIZADO RETO, CILINDRICO, MULTI-USO, DE 9,50M, DIAMETRO DE 6", ESPESSURA DE 7,11MM</t>
  </si>
  <si>
    <t>MAT109700</t>
  </si>
  <si>
    <t>POSTE DE ACO GALVANIZADO RETO, CONICO CONTINUO, POLIGONAL, COMPRIMENTO DE 12M</t>
  </si>
  <si>
    <t>MAT109750</t>
  </si>
  <si>
    <t>POSTE DE ACO RETO, CONICO CONTINUO, COM ALTURA DE 3,50M, COM SAPATA CIRCULAR E BASE</t>
  </si>
  <si>
    <t>MAT109800</t>
  </si>
  <si>
    <t>POSTE DE ACO RETO, CONICO CONTINUO, SEM SAPATA, COMPRIMENTO DE 3,50M</t>
  </si>
  <si>
    <t>MAT109850</t>
  </si>
  <si>
    <t>POSTE DE ACO RETO, CONICO CONTINUO, COM ALTURA DE 4,50M, COM SAPATA</t>
  </si>
  <si>
    <t>MAT109900</t>
  </si>
  <si>
    <t>POSTE DE ACO RETO, CONICO CONTINUO, COM ALTURA DE 4,50M, SEM SAPATA</t>
  </si>
  <si>
    <t>MAT109950</t>
  </si>
  <si>
    <t>POSTE DE ACO SAE 1006/1020, RETO, PADRAO HADOCK LOBO, MONTAGEM 1, ALTURA UTIL DE 4,50M, COM FLANGE</t>
  </si>
  <si>
    <t>MAT110000</t>
  </si>
  <si>
    <t>POSTE DE ACO SAE 1006/1020, RETO, PADRAO HADOCK LOBO, MONTAGEM 2, ALTURA UTIL DE 4,50M, COM FLANGE</t>
  </si>
  <si>
    <t>MAT110050</t>
  </si>
  <si>
    <t>POSTE DE ACO RETO, CONICO CONTINUO, COM ALTURA DE 6M, SEM SAPATA</t>
  </si>
  <si>
    <t>MAT110100</t>
  </si>
  <si>
    <t>POSTE DE ACO SAE 1006/1020, RETO, PADRAO HADOCK LOBO, MONTAGEM 1, ALTURA UTIL DE 6,00M, COM FLANGE</t>
  </si>
  <si>
    <t>MAT110200</t>
  </si>
  <si>
    <t>POSTE DE ACO RETO, CONICO CONTINUO, COM ALTURA DE 7M, SEM SAPATA</t>
  </si>
  <si>
    <t>MAT110250</t>
  </si>
  <si>
    <t>POSTE DE ACO RETO, CONICO CONTINUO, COM ALTURA DE 9M, COM SAPATA</t>
  </si>
  <si>
    <t>MAT110300</t>
  </si>
  <si>
    <t>POSTE DE ACO RETO, CONICO CONTINUO, SEM SAPATA, COMPRIMENTO DE 9M</t>
  </si>
  <si>
    <t>MAT110600</t>
  </si>
  <si>
    <t>POSTE DE ACO RETO, CONICO CONTINUO, COM ALTURA DE 15M, DIAMETRO DE TOPO DE 114MM, COM SAPATA</t>
  </si>
  <si>
    <t>MAT110750</t>
  </si>
  <si>
    <t>POSTE DE ACO RETO, ESCALONADO, DE 7M, COM SAPATA, TIPO I, PADRAO RIOMAR</t>
  </si>
  <si>
    <t>MAT110850</t>
  </si>
  <si>
    <t>MAT110950</t>
  </si>
  <si>
    <t>POSTE DE ACO RETO, ESCALONADO, DE 7M, COM SAPATA, TIPO III, PADRAO RIOMAR</t>
  </si>
  <si>
    <t>MAT111050</t>
  </si>
  <si>
    <t>POSTE DE CONCRETO, RETO, COM SECAO CIRCULAR, TIPO LEVE, COMPRIMENTO DE 11M</t>
  </si>
  <si>
    <t>MAT111100</t>
  </si>
  <si>
    <t>POSTE DE CONCRETO, RETO, COM SECAO CIRCULAR, TIPO LEVE, COMPRIMENTO DE 12M</t>
  </si>
  <si>
    <t>MAT111150</t>
  </si>
  <si>
    <t>POSTE DE CONCRETO, RETO, COM SECAO CIRCULAR, TIPO PESADO, COMPRIMENTO DE 11M</t>
  </si>
  <si>
    <t>MAT111200</t>
  </si>
  <si>
    <t>POSTE DE CONCRETO, RETO, COM SECAO CIRCULAR, TIPO PESADO, COMPRIMENTO DE 12M</t>
  </si>
  <si>
    <t>MAT111250</t>
  </si>
  <si>
    <t>POSTE DE CONCRETO, CONICIDADE REDUZIDA, COMPRIMENTO DE 13M</t>
  </si>
  <si>
    <t>MAT111300</t>
  </si>
  <si>
    <t>POSTE DE CONCRETO, CONICIDADE REDUZIDA, COMPRIMENTO DE 17M</t>
  </si>
  <si>
    <t>MAT111350</t>
  </si>
  <si>
    <t>POSTE DE CONCRETO, CONICIDADE REDUZIDA, COMPRIMENTO DE 22,50M</t>
  </si>
  <si>
    <t>MAT111450</t>
  </si>
  <si>
    <t>POSTE DE CONCRETO, RETO, SECAO CIRCULAR, CARGA NOMINAL HORIZONTAL NO TOPO 100KGF, PADRAO ABNT, DE 7M</t>
  </si>
  <si>
    <t>MAT111500</t>
  </si>
  <si>
    <t>POSTE DE CONCRETO, RETO, SECAO CIRCULAR, CARGA NOMINAL HORIZONTAL NO TOPO 200KGF, PADRAO ABNT, DE 7M</t>
  </si>
  <si>
    <t>MAT111550</t>
  </si>
  <si>
    <t>POSTE DE CONCRETO, RETO, SECAO CIRCULAR, CARGA NOMINAL HORIZONTAL NO TOPO 300KGF, PADRAO ABNT, DE 7M</t>
  </si>
  <si>
    <t>MAT111600</t>
  </si>
  <si>
    <t>POSTE DE CONCRETO, RETO, SECAO CIRCULAR, CARGA NOMINAL HORIZONTAL NO TOPO 300KGF, PADRAO ABNT, DE 9M</t>
  </si>
  <si>
    <t>MAT111651</t>
  </si>
  <si>
    <t>POSTE DE POLIESTER REFORCADO COM FIBRA DE VIDRO, ALTURA 4,50M, CARGA NOMINAL 50 DAN</t>
  </si>
  <si>
    <t>MAT111660</t>
  </si>
  <si>
    <t>POSTE DE POLIESTER REFORCADO COM FIBRA DE VIDRO, ALTURA 6 M, CARGA NOMINAL 50 DAN</t>
  </si>
  <si>
    <t>MAT111670</t>
  </si>
  <si>
    <t>POSTE DE POLIESTER REFORCADO COM FIBRA DE VIDRO, ALTURA 7 M, CARGA NOMINAL 200 DAN</t>
  </si>
  <si>
    <t>MAT111675</t>
  </si>
  <si>
    <t>POSTE DE POLIESTER REFORCADO COM FIBRA DE VIDRO, ALTURA 9 M, CARGA NOMINAL 60 DAN</t>
  </si>
  <si>
    <t>MAT111680</t>
  </si>
  <si>
    <t>POSTE DE POLIESTER REFORCADO COM FIBRA DE VIDRO, ALTURA 9 M, CARGA NOMINAL 300 DAN</t>
  </si>
  <si>
    <t>MAT111695</t>
  </si>
  <si>
    <t>POSTE DE POLIESTER REFORCADO COM FIBRA DE VIDRO, ALTURA 11 M, CARGA NOMINAL 200 DAN</t>
  </si>
  <si>
    <t>MAT111701</t>
  </si>
  <si>
    <t>POSTE DE POLIESTER REFORCADO COM FIBRA DE VIDRO, ALTURA 11M, CARGA NOMINAL 400 DAN</t>
  </si>
  <si>
    <t>MAT111705</t>
  </si>
  <si>
    <t>POSTE DE POLIESTER REFORCADO COM FIBRA DE VIDRO, ALTURA 11M, CARGA NOMINAL 600 DAN</t>
  </si>
  <si>
    <t>MAT111710</t>
  </si>
  <si>
    <t>POSTE DE POLIESTER REFORCADO COM FIBRA DE VIDRO, ALTURA 12 M, CARGA NOMINAL 400 DAN</t>
  </si>
  <si>
    <t>MAT111725</t>
  </si>
  <si>
    <t>POSTE DE POLIESTER REFORCADO COM FIBRA DE VIDRO, ALTURA 15 M, CARGA NOMINAL 200 DAN</t>
  </si>
  <si>
    <t>MAT111751</t>
  </si>
  <si>
    <t>POSTE INTERMEDIARIO NYLOFOR 3D, COM ALTURA DE 2,08M, MEDINDO: (60X40)CM, BASE APARAFUSADA</t>
  </si>
  <si>
    <t>MAT111752</t>
  </si>
  <si>
    <t>GRADIL MULTIUSO EM POSTE TRIANGULAR COM ALTURA 2,08 COM BASE PARA APARAFUSAR OU POSTE 60 X 40 X 1,55</t>
  </si>
  <si>
    <t>MAT111850</t>
  </si>
  <si>
    <t>POSTE PARA VOLEI GALVANIZADO, COM CREMALHEIRA E BUCHA</t>
  </si>
  <si>
    <t>MAT112000</t>
  </si>
  <si>
    <t>POSTE TIPO TORRE EM ACO SAE 1010/1020 GALVANIZADO A FOGO, DE 20M, COM PLATAFORMA PARA 6 PROJETORES</t>
  </si>
  <si>
    <t>MAT112050</t>
  </si>
  <si>
    <t>PREGO COM CABECA, DE (15X15)</t>
  </si>
  <si>
    <t>MAT112100</t>
  </si>
  <si>
    <t>PREGO COM CABECA, DE (16X24)</t>
  </si>
  <si>
    <t>MAT112150</t>
  </si>
  <si>
    <t>PREGO COM CABECA, DE (18X30)</t>
  </si>
  <si>
    <t>MAT112200</t>
  </si>
  <si>
    <t>PREGO COM CABECA, DE (19X36) - (3 1/2"X9 BWG)</t>
  </si>
  <si>
    <t>MAT112250</t>
  </si>
  <si>
    <t>PREGO COM CABECA, DE (23X54)</t>
  </si>
  <si>
    <t>MAT112300</t>
  </si>
  <si>
    <t>PREGO DE COBRE, DE (1,80MMX2 1/2")</t>
  </si>
  <si>
    <t>MAT112350</t>
  </si>
  <si>
    <t>PREGO GALVANIZADO, COM CABECA, DE (17X27), PARA FIXACAO DE TELHAS ONDULINE OU SIMILAR</t>
  </si>
  <si>
    <t>MAT112400</t>
  </si>
  <si>
    <t>PREGO SEM CABECA, DE (15X15)</t>
  </si>
  <si>
    <t>MAT112450</t>
  </si>
  <si>
    <t>PREGO SEM CABECA, DE (17X27)</t>
  </si>
  <si>
    <t>MAT112500</t>
  </si>
  <si>
    <t>PREGO QUADRADO GALVANIZADO A FOGO, TIPO 1/2 FORO, DIMENSOES DE (4,38X79)MM</t>
  </si>
  <si>
    <t>MAT112600</t>
  </si>
  <si>
    <t>PRIMER EPOXI TIPO QUINNDUCOT 5800/14 NA COR VERMELHA, QUIMICA UNIAO OU SIMILAR</t>
  </si>
  <si>
    <t>MAT112650</t>
  </si>
  <si>
    <t>PRIMER EPOXI TIPO QUINNDUCOT 5806 NA COR BRANCA, QUIMICA UNIAO OU SIMILAR</t>
  </si>
  <si>
    <t>MAT112700</t>
  </si>
  <si>
    <t>PRIMER VITSOL-50, TAMBOR COM 200KG</t>
  </si>
  <si>
    <t>MAT112750</t>
  </si>
  <si>
    <t>MAT112800</t>
  </si>
  <si>
    <t>PROJETOR DE EMBUTIR, FECHADO, (1XVM 70W/150W), REFERENCIA MBF-230-170-00, PHILIPS OU SIMILAR</t>
  </si>
  <si>
    <t>MAT112850</t>
  </si>
  <si>
    <t>PROJETOR EM ALUMINIO FUNDIDO, COM REFLETOR EM ALUMINIO TEXTURIZADO, DIFUSOR EM VIDRO TEMPERADO</t>
  </si>
  <si>
    <t>MAT112900</t>
  </si>
  <si>
    <t>PROJETOR EM ALUMINIO, REVESTIDO COM PINTURA EM POLIESTER, VIDRO TEMPERADO, ESPESSURA DE 5MM</t>
  </si>
  <si>
    <t>MAT112950</t>
  </si>
  <si>
    <t>PROJETOR EM LIGA DE ALUMINIO FUNDIDO, PRJ-01, (1XVM/MVM250/400W)</t>
  </si>
  <si>
    <t>MAT113050</t>
  </si>
  <si>
    <t>PROJETOR TIPO LE-512, LUMEN OU SIMILAR</t>
  </si>
  <si>
    <t>MAT113820</t>
  </si>
  <si>
    <t>PROJETOR TIPO PRJ-27 / IP 65 (1XVS/MVM 250/400W), COM EQUIPAMENTO AUXILIAR INTEGRADO, SEM LAMPADA</t>
  </si>
  <si>
    <t>MAT113826</t>
  </si>
  <si>
    <t>PROJETOR TIPO PRJ-28/IP 65(1XVS 50/70/100/150W) OU (1XMVM 35/70/100/150W) EQUIP AUX INTEG. S/LAMPADA</t>
  </si>
  <si>
    <t>MAT113850</t>
  </si>
  <si>
    <t>PROJETOR SUBAQUATICO COM LAMPADA INCANDESCENTE DE 150/200WX127/220V, MODELO PI200, CASTRO OU SIMILAR</t>
  </si>
  <si>
    <t>MAT113900</t>
  </si>
  <si>
    <t>PROJETOR SUBAQUATICO COM LAMPADA MISTA DE 160WX220V, MODELO PM160, CASTRO OU SIMILAR</t>
  </si>
  <si>
    <t>MAT113950</t>
  </si>
  <si>
    <t>PROJETOR SUBAQUATICO COM LAMPADA MISTA DE 250WX220V, MODELO PM250, CASTRO OU SIMILAR</t>
  </si>
  <si>
    <t>MAT114000</t>
  </si>
  <si>
    <t>PROJETOR SUBAQUATICO COM LAMPADA MISTA DE 500WX220V, MODELO PM500, CASTRO OU SIMILAR</t>
  </si>
  <si>
    <t>MAT114050</t>
  </si>
  <si>
    <t>PROJETOR SUBAQUATICO, COM LAMPADA HALOGENA DE 300WX127/220V, MODELO PH300, CASTRO OU SIMILAR</t>
  </si>
  <si>
    <t>MAT114100</t>
  </si>
  <si>
    <t>PROJETOR SUBAQUATICO, COM LAMPADA HALOGENA DE 500WX127/220V, MODELO PH500, CASTRO OU SIMILAR</t>
  </si>
  <si>
    <t>MAT114150</t>
  </si>
  <si>
    <t>PROJETOR SUBAQUATICO, COM LAMPADA HALOGENA DICROICA, DE 50WX127/220V, MODELO PD50, CASTRO OU SIMILAR</t>
  </si>
  <si>
    <t>MAT114200</t>
  </si>
  <si>
    <t>PROLONGADOR SUPERIOR PARA CAIXA DE RALO PRE-MOLDADO EM CONCRETO, DE (0,30X0,30X0,90)M</t>
  </si>
  <si>
    <t>MAT114250</t>
  </si>
  <si>
    <t>PROMOTOR DE ADESAO MONOCOMPONENTE, A BASE DE POLIURETANO, COR AMBAR, TIPO PA-2, IMPERBRAS OU SIMILAR</t>
  </si>
  <si>
    <t>MAT114300</t>
  </si>
  <si>
    <t>PROTETOR (GOLA) DE ARVORE, DIMENSOES DE (1,00X1,00)M E DIAMETRO DE 0,60M, ZANATTA OU SIMILAR</t>
  </si>
  <si>
    <t>MAT114350</t>
  </si>
  <si>
    <t>PROTETOR (GOLA) DE ARVORE, DIMENSOES DE (1,28X1,28)M E DIAMETRO DE 0,90M, ZANATTA OU SIMILAR</t>
  </si>
  <si>
    <t>MAT114400</t>
  </si>
  <si>
    <t>PROTETOR DE CANTOS, ACABAMENTO TEXTURIZADO, LARGURA DE 5CM, MODELO C/S ACROVYN SSM 20 OU SIMILAR</t>
  </si>
  <si>
    <t>MAT114450</t>
  </si>
  <si>
    <t>PROTETOR DE MADEIRA PARA FIO TERRA, COMPRIMENTO DE 2700MM</t>
  </si>
  <si>
    <t>MAT114500</t>
  </si>
  <si>
    <t>PROTETOR DE PAREDES, TEXTURIZADO, ALTURA 10CM, MOD. C/S ACROVYN SCR 40, WALL PROTECTION OU SIMILAR</t>
  </si>
  <si>
    <t>MAT114550</t>
  </si>
  <si>
    <t>PROTETOR DE PAREDES, ACABAMENTO TEXTURIZADO, ALTURA DE 15CM, MODELO C/S ACROVYN HRB 4C OU SIMILAR</t>
  </si>
  <si>
    <t>MAT114600</t>
  </si>
  <si>
    <t>PROTETOR DE PAREDES, TEXTURIZADO, ALTURA 15CM, MOD. C/S ACROVYN SCR 48, WALL PROTECTION OU SIMILAR</t>
  </si>
  <si>
    <t>MAT114650</t>
  </si>
  <si>
    <t>PROTETOR DE PAREDES, TEXTURIZADO, ALTURA 20CM, MOD. C/S ACROVYN SCR 64, WALL PROTECTION OU SIMILAR</t>
  </si>
  <si>
    <t>MAT114750</t>
  </si>
  <si>
    <t>PUXADOR DE MADEIRA, PARA PORTA BLINDEX OU SIMILAR</t>
  </si>
  <si>
    <t>MAT114850</t>
  </si>
  <si>
    <t>QUADRO DE EMBUTIR EM PVC, PARA 3 DISJUNTORES, COM PORTA, SEM GERAL, NEUTRO E TERRA, DE 220/127V</t>
  </si>
  <si>
    <t>MAT114900</t>
  </si>
  <si>
    <t>QUADRO DE DISTRIBUICAO, DE EMBUTIR, COM PORTA, SEM PREVISAO PARA GERAL, PARA 6 POSICOES MONOFASICAS</t>
  </si>
  <si>
    <t>MAT114950</t>
  </si>
  <si>
    <t>QUADRO DE DISTRIBUICAO, DE EMBUTIR, COM PORTA E BARRAMENTO NEUTRO, PARA 12 POSICOES MONOFASICAS</t>
  </si>
  <si>
    <t>MAT115000</t>
  </si>
  <si>
    <t>QUADRO DE DISTRIBUICAO, DE EMBUTIR, COM PORTA E BARRAMENTO NEUTRO, PARA 18 POSICOES MONOFASICAS</t>
  </si>
  <si>
    <t>MAT115050</t>
  </si>
  <si>
    <t>QUADRO DE DISTRIBUICAO, DE EMBUTIR, COM PORTA E BARRAMENTO NEUTRO, PARA 24 POSICOES MONOFASICAS</t>
  </si>
  <si>
    <t>MAT115100</t>
  </si>
  <si>
    <t>QUADRO DE DISTRIBUICAO, DE EMBUTIR, COM PORTA E BARRAMENTO NEUTRO, PARA 32 POSICOES MONOFASICAS</t>
  </si>
  <si>
    <t>MAT115150</t>
  </si>
  <si>
    <t>QUADRO DE DISTRIBUICAO, DE EMBUTIR, COM PORTA E BARRAMENTO NEUTRO, PARA 40 POSICOES MONOFASICAS</t>
  </si>
  <si>
    <t>MAT115200</t>
  </si>
  <si>
    <t>QUADRO DE DISTRIBUICAO, DE EMBUTIR, COM PORTA E BARRAMENTO NEUTRO, PARA 50 POSICOES MONOFASICAS</t>
  </si>
  <si>
    <t>MAT115300</t>
  </si>
  <si>
    <t>QUADRO MONOBLOCO EM CHAPA DE ACO, ESPESSURA DE 1,5MM, BEGE, DE (1200X600X300)MM</t>
  </si>
  <si>
    <t>MAT115350</t>
  </si>
  <si>
    <t>QUEROSENE, A GRANEL, 5000L</t>
  </si>
  <si>
    <t>MAT115500</t>
  </si>
  <si>
    <t>RABICHO DE METAL CROMADO, FLEXIVEL, COMPRIMENTO DE 30CM, SAIDA DE 1/2"</t>
  </si>
  <si>
    <t>MAT115550</t>
  </si>
  <si>
    <t>RABICHO DE METAL CROMADO, FLEXIVEL, COMPRIMENTO DE 40CM, SAIDA DE 1/2"</t>
  </si>
  <si>
    <t>MAT115600</t>
  </si>
  <si>
    <t>RABICHO DE PVC, COMPRIMENTO DE 30CM, SAIDA DE 1/2"</t>
  </si>
  <si>
    <t>MAT115650</t>
  </si>
  <si>
    <t>RALO DE FERRO FUNDIDO, ARTICULADO (21KG), DE (190X190)MM, SAIDA DE 100MM</t>
  </si>
  <si>
    <t>MAT115700</t>
  </si>
  <si>
    <t>RALO DE FERRO FUNDIDO, DE COBERTURA, SEMI-ESFERICO, TIPO ABACAXI, DIAMETRO NOMINAL DE 3"</t>
  </si>
  <si>
    <t>MAT115750</t>
  </si>
  <si>
    <t>RALO DE FERRO FUNDIDO, DE COBERTURA, SEMI-ESFERICO, TIPO ABACAXI, DIAMETRO NOMINAL DE 4"</t>
  </si>
  <si>
    <t>MAT115800</t>
  </si>
  <si>
    <t>RALO DE PVC RIGIDO, SIFONADO, CILINDRICO, COR BRANCA, MEDINDO: (100X40)MM</t>
  </si>
  <si>
    <t>MAT115850</t>
  </si>
  <si>
    <t>RALO DE PVC RIGIDO, SIFONADO, SAIDA DE 75MM, GRELHA REDONDA E PORTA GRELHA NO 414, DE (150X185X75)MM</t>
  </si>
  <si>
    <t>MAT115950</t>
  </si>
  <si>
    <t>RALO SECO DE PVC RIGIDO, CILINDRICO, DE (100X40)MM, COM GRELHA REDONDA BRANCA</t>
  </si>
  <si>
    <t>MAT116000</t>
  </si>
  <si>
    <t>REATOR AEREO PARA LAMPADA VS/MVM DE 70W, IGNITOR COM PICO TENSAO 2,8 A 4KV, FATOR DE POTENCIA 220V</t>
  </si>
  <si>
    <t>MAT116050</t>
  </si>
  <si>
    <t>REATOR AEREO PARA LAMPADA VS/MVM DE 70W, COM IGNITOR COM PICO TENSAO 2,8 A 4KV, 220/250V</t>
  </si>
  <si>
    <t>MAT116100</t>
  </si>
  <si>
    <t>REATOR AEREO PARA LAMPADA VS/MVM DE 100W, COM IGNITOR COM PICO TENSAO 2,8 A 4KV, 220/250V</t>
  </si>
  <si>
    <t>MAT116150</t>
  </si>
  <si>
    <t>REATOR AEREO PARA LAMPADA VS/MVM DE 150W, COM IGNITOR COM PICO TENSAO 2,8 A 4KV, 220/250V</t>
  </si>
  <si>
    <t>MAT116200</t>
  </si>
  <si>
    <t>REATOR AEREO PARA LAMPADA VS/MVM DE 150W, COM IGNITOR COM PICO TENSAO 2,8 A 4KV, 220V</t>
  </si>
  <si>
    <t>MAT116300</t>
  </si>
  <si>
    <t>REATOR AEREO PARA LAMPADA VS/MVM DE 400W, COM IGNITOR COM PICO TENSAO 2,8 A 4KV, 220/250V</t>
  </si>
  <si>
    <t>MAT116350</t>
  </si>
  <si>
    <t>REATOR DE PARTIDA CONVENCIONAL, FATOR DE POTENCIA NATURAL, PARA LAMPADA FLUORESCENTE DE 18W COMPACTA</t>
  </si>
  <si>
    <t>MAT116400</t>
  </si>
  <si>
    <t>REATOR DE PARTIDA CONVENCIONAL, FATOR DE POTENCIA NATURAL, PARA LAMPADA FLUORESCENTE DE 20W</t>
  </si>
  <si>
    <t>MAT116450</t>
  </si>
  <si>
    <t>REATOR DE PARTIDA CONVENCIONAL, FATOR DE POTENCIA NATURAL, PARA LAMPADA FLUORESCENTE DE 40W</t>
  </si>
  <si>
    <t>MAT116500</t>
  </si>
  <si>
    <t>REATOR DE PARTIDA RAPIDA, DUPLO, ALTO FATOR DE POTENCIA, PARA LAMPADA FLUORESCENTE DE 20W</t>
  </si>
  <si>
    <t>MAT116550</t>
  </si>
  <si>
    <t>REATOR DE PARTIDA RAPIDA, DUPLO, ALTO FATOR DE POTENCIA, PARA LAMPADA FLUORESCENTE DE 40W</t>
  </si>
  <si>
    <t>MAT116600</t>
  </si>
  <si>
    <t>REATOR ELETRONICO PARA 2 LAMPADAS FLUORESCENTES TUBULARES DE 16W, 120V</t>
  </si>
  <si>
    <t>MAT116650</t>
  </si>
  <si>
    <t>REATOR ELETRONICO PARA 2 LAMPADAS FLUORESCENTES TUBULARES DE 32W, 120V</t>
  </si>
  <si>
    <t>MAT116700</t>
  </si>
  <si>
    <t>REATOR ELETRONICO PARA 2 LAMPADAS FLUORESCENTES TUBULARES DE 36W, QTIS-B 2X36W, OSRAM OU SIMILAR</t>
  </si>
  <si>
    <t>MAT116750</t>
  </si>
  <si>
    <t>REATOR EXTERNO, DE 220V/60HZ, ALTO FATOR DE POTENCIA, PARA LAMPADA DE VAPOR DE MERCURIO DE 250W</t>
  </si>
  <si>
    <t>MAT116800</t>
  </si>
  <si>
    <t>REATOR EXTERNO, 220V/60HZ, ALTO FATOR DE POTENCIA, PARA LAMPADA VAPOR METALICO DE 150W, COM IGNITOR</t>
  </si>
  <si>
    <t>MAT116850</t>
  </si>
  <si>
    <t>REATOR INTEGRADO PARA LAMPADA VS/MVM DE 70W, COM IGNITOR COM PICO TENSAO 2,8 A 4KV, 220/250V</t>
  </si>
  <si>
    <t>MAT116900</t>
  </si>
  <si>
    <t>REATOR INTEGRADO PARA LAMPADA VS/MVM DE 150W, COM IGNITOR COM PICO TENSAO 2,8 A 4KV, 220/250V</t>
  </si>
  <si>
    <t>MAT116950</t>
  </si>
  <si>
    <t>REATOR INTEGRADO, 220V/60HZ, ALTO FATOR DE POTENCIA, VP750, PARA LAMPADA MULTIVAPOR METALICO DE 400W</t>
  </si>
  <si>
    <t>MAT117000</t>
  </si>
  <si>
    <t>REATOR PARA LAMPADA DE VAPOR DE SODIO, COM IGNITOR, REF. RVS70A26-IG, DE 70W, PHILIPS OU SIMILAR</t>
  </si>
  <si>
    <t>MAT117050</t>
  </si>
  <si>
    <t>REATOR SIMPLES, 220V/60HZ, PARTIDA RAPIDA, ALTO FATOR DE POTENCIA, PARA LAMPADA FLUORESCENTE DE 40W</t>
  </si>
  <si>
    <t>MAT117100</t>
  </si>
  <si>
    <t>REATOR SIMPLES, PARTIDA CONVENCIONAL 220V/60HZ, BAIXO FATOR DE POTENCIA, LAMPADA FLUORESCENTE DE 26W</t>
  </si>
  <si>
    <t>MAT117150</t>
  </si>
  <si>
    <t>REATOR TIPO SUBTERRANEO PARA LAMPADA VS/MVM DE 70W, COM IGNITOR COM PICO TENSAO 2,8 A 4KV, 220V</t>
  </si>
  <si>
    <t>MAT117200</t>
  </si>
  <si>
    <t>REATOR TIPO SUBTERRANEO PARA LAMPADA VS/MVM DE 150W, COM IGNITOR COM PICO TENSAO 2,8 A 4KV, 220V</t>
  </si>
  <si>
    <t>MAT117250</t>
  </si>
  <si>
    <t>REATOR TIPO SUBTERRANEO PARA LAMPADA VS/MVM DE 250W, COM IGNITOR COM PICO TENSAO 2,8 A 4KV, 220V</t>
  </si>
  <si>
    <t>MAT117300</t>
  </si>
  <si>
    <t>REATOR TIPO SUBTERRANEO PARA LAMPADA VS/MVM DE 400W, COM IGNITOR COM PICO TENSAO 2,8 A 4KV, 220V</t>
  </si>
  <si>
    <t>MAT117350</t>
  </si>
  <si>
    <t>REBITE POP, DE (1/8"X3/8"), REFERENCIA 440, REFAL OU SIMILAR</t>
  </si>
  <si>
    <t>MAT117400</t>
  </si>
  <si>
    <t>REBOCO PRONTO, TIPO MASSA ESPECIAL EXTERNA BRANCA</t>
  </si>
  <si>
    <t>MAT117450</t>
  </si>
  <si>
    <t>REBOTEX OU SIMILAR, COM SILICONE</t>
  </si>
  <si>
    <t>MAT117500</t>
  </si>
  <si>
    <t>RECEPTACULO DE PORCELANA PARA LAMPADA, LORENZETTI OU SIMILAR</t>
  </si>
  <si>
    <t>MAT117550</t>
  </si>
  <si>
    <t>REDUCAO DE ALUMINIO, DE (100X75)MM</t>
  </si>
  <si>
    <t>MAT117600</t>
  </si>
  <si>
    <t>REDUCAO DE FERRO FUNDIDO, FF, PN-10, DIAMETRO NOMINAL DE (80X50)MM</t>
  </si>
  <si>
    <t>MAT117650</t>
  </si>
  <si>
    <t>REDUCAO DE FERRO FUNDIDO, FF, PN-10, DIAMETRO NOMINAL DE (100X80)MM</t>
  </si>
  <si>
    <t>MAT117700</t>
  </si>
  <si>
    <t>REDUCAO DE FERRO FUNDIDO, FF, PN-10, DIAMETRO NOMINAL DE (150X80)MM</t>
  </si>
  <si>
    <t>MAT117750</t>
  </si>
  <si>
    <t>REDUCAO DE FERRO FUNDIDO, FF, PN-10, DIAMETRO NOMINAL DE (150X100)MM</t>
  </si>
  <si>
    <t>MAT117800</t>
  </si>
  <si>
    <t>REDUCAO DE FERRO FUNDIDO, FF, PN-10, DIAMETRO NOMINAL DE (200X100)MM</t>
  </si>
  <si>
    <t>MAT117850</t>
  </si>
  <si>
    <t>REDUCAO DE FERRO FUNDIDO, FF, PN-10, DIAMETRO NOMINAL DE (200X150)MM</t>
  </si>
  <si>
    <t>MAT117900</t>
  </si>
  <si>
    <t>REDUCAO DE FERRO FUNDIDO, FF, PN-10, DIAMETRO NOMINAL DE (250X200)MM</t>
  </si>
  <si>
    <t>MAT117950</t>
  </si>
  <si>
    <t>REDUCAO DE FERRO FUNDIDO, PB, JE, DIAMETRO NOMINAL DE (100X80)MM</t>
  </si>
  <si>
    <t>MAT118000</t>
  </si>
  <si>
    <t>REDUCAO DE FERRO FUNDIDO, PB, JE, DIAMETRO NOMINAL DE (150X80)MM</t>
  </si>
  <si>
    <t>MAT118050</t>
  </si>
  <si>
    <t>REDUCAO DE FERRO FUNDIDO, PB, JE, DIAMETRO NOMINAL DE (150X100)MM</t>
  </si>
  <si>
    <t>MAT118100</t>
  </si>
  <si>
    <t>REDUCAO DE FERRO FUNDIDO, PB, JE, DIAMETRO NOMINAL DE (200X100)MM</t>
  </si>
  <si>
    <t>MAT118150</t>
  </si>
  <si>
    <t>REDUCAO DE FERRO FUNDIDO, PB, JE, DIAMETRO NOMINAL DE (200X150)MM</t>
  </si>
  <si>
    <t>MAT118400</t>
  </si>
  <si>
    <t>REDUCAO DE PVC RIGIDO, PBA, PB, DIAMETRO NOMINAL DE (75X50)MM</t>
  </si>
  <si>
    <t>MAT118450</t>
  </si>
  <si>
    <t>REDUCAO DE PVC RIGIDO, PBA, PB, DIAMETRO NOMINAL DE (100X50)MM</t>
  </si>
  <si>
    <t>MAT118500</t>
  </si>
  <si>
    <t>REDUCAO DE PVC RIGIDO, PBA, PB, DIAMETRO NOMINAL DE (100X75)MM</t>
  </si>
  <si>
    <t>MAT118550</t>
  </si>
  <si>
    <t>REDUCAO DE PVC, RIGIDO, CLASSE 12, LINHA PBA, DE (160X110)MM</t>
  </si>
  <si>
    <t>MAT118600</t>
  </si>
  <si>
    <t>REDUCAO DE PVC, RIGIDO, CLASSE 12, LINHA PBA, DE (200X160)MM</t>
  </si>
  <si>
    <t>MAT118650</t>
  </si>
  <si>
    <t>REDUCAO EXCENTRICA DE FERRO FUNDIDO, FF, PN-10, DIAMETRO NOMINAL DE (80X50)MM</t>
  </si>
  <si>
    <t>MAT118700</t>
  </si>
  <si>
    <t>REDUCAO EXCENTRICA DE FERRO FUNDIDO, FF, PN-10, DIAMETRO NOMINAL DE (100X80)MM</t>
  </si>
  <si>
    <t>MAT118750</t>
  </si>
  <si>
    <t>REDUCAO EXCENTRICA DE FERRO FUNDIDO, FF, PN-10, DIAMETRO NOMINAL DE (150X80)MM</t>
  </si>
  <si>
    <t>MAT118800</t>
  </si>
  <si>
    <t>REDUCAO EXCENTRICA DE FERRO FUNDIDO, FF, PN-10, DIAMETRO NOMINAL DE (150X100)MM</t>
  </si>
  <si>
    <t>MAT118850</t>
  </si>
  <si>
    <t>REDUCAO EXCENTRICA DE FERRO FUNDIDO, FF, PN-10, DIAMETRO NOMINAL DE (200X100)MM</t>
  </si>
  <si>
    <t>MAT118900</t>
  </si>
  <si>
    <t>REDUCAO EXCENTRICA DE PVC RIGIDO, PB, PARA COLETOR DE ESGOTO, DIAMETRO NOMINAL DE (150X100)MM</t>
  </si>
  <si>
    <t>MAT118950</t>
  </si>
  <si>
    <t>REDUCAO EXCENTRICA DE PVC RIGIDO, PB, PARA COLETOR DE ESGOTO, DIAMETRO NOMINAL DE (200X150)MM</t>
  </si>
  <si>
    <t>MAT119000</t>
  </si>
  <si>
    <t>REDUCAO EXCENTRICA DE PVC RIGIDO, PB, PARA COLETOR DE ESGOTO, DIAMETRO NOMINAL DE (250X200)MM</t>
  </si>
  <si>
    <t>MAT119050</t>
  </si>
  <si>
    <t>REDUCAO EXCENTRICA DE PVC RIGIDO, PB, PARA COLETOR DE ESGOTO, DIAMETRO NOMINAL DE (300X250)MM</t>
  </si>
  <si>
    <t>MAT119100</t>
  </si>
  <si>
    <t>REDUCAO EXCENTRICA DE PVC RIGIDO, SERIE R, DE (75X50)MM</t>
  </si>
  <si>
    <t>MAT119150</t>
  </si>
  <si>
    <t>REGISTRO DE DERIVACAO EM BRONZE, SEM VIROLA, DE 3/4"</t>
  </si>
  <si>
    <t>MAT119200</t>
  </si>
  <si>
    <t>REGISTRO DE ESFERA DE PVC RIGIDO, ROSCAVEL, DIAMETRO NOMINAL DE 1/2"</t>
  </si>
  <si>
    <t>MAT119250</t>
  </si>
  <si>
    <t>REGISTRO DE ESFERA DE PVC RIGIDO, ROSCAVEL, DIAMETRO NOMINAL DE 1 1/2"</t>
  </si>
  <si>
    <t>MAT119300</t>
  </si>
  <si>
    <t>REGISTRO DE ESFERA DE PVC RIGIDO, SOLDAVEL, DIAMETRO NOMINAL DE 20MM</t>
  </si>
  <si>
    <t>MAT119350</t>
  </si>
  <si>
    <t>REGISTRO DE ESFERA DE PVC RIGIDO, SOLDAVEL, DIAMETRO NOMINAL DE 25MM</t>
  </si>
  <si>
    <t>MAT119400</t>
  </si>
  <si>
    <t>REGISTRO DE ESFERA DE PVC RIGIDO, SOLDAVEL, DIAMETRO NOMINAL DE 32MM</t>
  </si>
  <si>
    <t>MAT119450</t>
  </si>
  <si>
    <t>REGISTRO DE ESFERA DE PVC RIGIDO, SOLDAVEL, DIAMETRO NOMINAL DE 40MM</t>
  </si>
  <si>
    <t>MAT119500</t>
  </si>
  <si>
    <t>REGISTRO DE ESFERA DE PVC RIGIDO, SOLDAVEL, DIAMETRO NOMINAL DE 50MM</t>
  </si>
  <si>
    <t>MAT119550</t>
  </si>
  <si>
    <t>REGISTRO DE GAVETA BRUTO, EM BRONZE, DIAMETRO NOMINAL DE 1/2"</t>
  </si>
  <si>
    <t>MAT119600</t>
  </si>
  <si>
    <t>REGISTRO DE GAVETA BRUTO, EM BRONZE, DIAMETRO NOMINAL DE 3/4"</t>
  </si>
  <si>
    <t>MAT119650</t>
  </si>
  <si>
    <t>REGISTRO DE GAVETA BRUTO, EM BRONZE, DIAMETRO NOMINAL DE 1"</t>
  </si>
  <si>
    <t>MAT119700</t>
  </si>
  <si>
    <t>REGISTRO DE GAVETA BRUTO, EM BRONZE, DIAMETRO NOMINAL DE 1 1/4"</t>
  </si>
  <si>
    <t>MAT119750</t>
  </si>
  <si>
    <t>REGISTRO DE GAVETA BRUTO, EM BRONZE, DIAMETRO NOMINAL DE 1 1/2"</t>
  </si>
  <si>
    <t>MAT119800</t>
  </si>
  <si>
    <t>REGISTRO DE GAVETA BRUTO, EM BRONZE, DIAMETRO NOMINAL DE 2"</t>
  </si>
  <si>
    <t>MAT119850</t>
  </si>
  <si>
    <t>REGISTRO DE GAVETA BRUTO, EM BRONZE, DIAMETRO NOMINAL DE 2 1/2"</t>
  </si>
  <si>
    <t>MAT119900</t>
  </si>
  <si>
    <t>REGISTRO DE GAVETA BRUTO, EM BRONZE, DIAMETRO NOMINAL DE 3"</t>
  </si>
  <si>
    <t>MAT119950</t>
  </si>
  <si>
    <t>REGISTRO DE GAVETA BRUTO, EM BRONZE, DIAMETRO NOMINAL DE 4"</t>
  </si>
  <si>
    <t>MAT120000</t>
  </si>
  <si>
    <t>REGISTRO DE GAVETA DE FERRO FUNDIDO, BB, DIAMETRO NOMINAL DE 100MM</t>
  </si>
  <si>
    <t>MAT120050</t>
  </si>
  <si>
    <t>REGISTRO DE GAVETA CHATO DE FERRO FUNDIDO, FF, PN-10, DIAMETRO NOMINAL DE 100MM</t>
  </si>
  <si>
    <t>MAT120100</t>
  </si>
  <si>
    <t>REGISTRO DE GAVETA CHATO DE FERRO FUNDIDO, FF, PN-10, DIAMETRO NOMINAL DE 150MM</t>
  </si>
  <si>
    <t>MAT120150</t>
  </si>
  <si>
    <t>REGISTRO DE GAVETA CHATO DE FERRO FUNDIDO, FF, PN-10, DIAMETRO NOMINAL DE 200MM</t>
  </si>
  <si>
    <t>MAT120200</t>
  </si>
  <si>
    <t>REGISTRO DE GAVETA CHATO DE FERRO FUNDIDO, FF, PN-10, DIAMETRO NOMINAL DE 300MM</t>
  </si>
  <si>
    <t>MAT120220</t>
  </si>
  <si>
    <t>REGISTRO DE GAVETA CHATO DE FERRO FUNDIDO, FF, PN-16, DIAMETRO NOMINAL DE 80MM</t>
  </si>
  <si>
    <t>MAT120230</t>
  </si>
  <si>
    <t>REGISTRO DE GAVETA CHATO DE FERRO FUNDIDO, FF, PN-16, DIAMETRO NOMINAL DE 250MM</t>
  </si>
  <si>
    <t>MAT120250</t>
  </si>
  <si>
    <t>REGISTRO DE GAVETA OVAL COM BY PASS DE FERRO FUNDIDO DUCTIL, DIAMETRO NOMINAL DE 400MM</t>
  </si>
  <si>
    <t>MAT120300</t>
  </si>
  <si>
    <t>REGISTRO DE GAVETA EM BRONZE, CROMADO, DE 1 1/4", REF. 1509, LINHA AQUARIUS, FABRIMAR OU SIMILAR</t>
  </si>
  <si>
    <t>MAT120350</t>
  </si>
  <si>
    <t>REGISTRO DE GAVETA EM BRONZE, CROMADO, DE 1 1/2", REF. 1509, LINHA AQUARIUS, FABRIMAR OU SIMILAR</t>
  </si>
  <si>
    <t>MAT120400</t>
  </si>
  <si>
    <t>REGISTRO DE PRESSAO BRUTO EM BRONZE, DE 1/2"</t>
  </si>
  <si>
    <t>MAT120450</t>
  </si>
  <si>
    <t>REGISTRO DE PRESSAO EM BRONZE, CROMADO, DE 1/2", REF. 1416, LINHA DIGITAL LINE OU SIMILAR</t>
  </si>
  <si>
    <t>MAT120500</t>
  </si>
  <si>
    <t>REGISTRO DE PRESSAO EM BRONZE, CROMADO, DE 3/4", REF. 1416, LINHA AQUARIUS, FABRIMAR OU SIMILAR</t>
  </si>
  <si>
    <t>MAT120525</t>
  </si>
  <si>
    <t>REGISTRO REGULADOR DE VAZAO EM BRONZE LINHA ECONOMASTER REFERENCIA 1450, CROMADO, COM SAIDA DE 1/2"</t>
  </si>
  <si>
    <t>MAT120550</t>
  </si>
  <si>
    <t>REGUA PARA CTI, 1 LEITO COM 3 MODULOS, DE (1,45X0,30)M, REF. 71-7595, AIR LIQUIDE OU SIMILAR</t>
  </si>
  <si>
    <t>MAT120600</t>
  </si>
  <si>
    <t>REGUA PARA ENFERMAGEM, 1 LEITO COM 3 MODULOS, DE (1,00X0,30)M, REF. 71-7596, AIR LIQUIDE OU SIMILAR</t>
  </si>
  <si>
    <t>MAT120650</t>
  </si>
  <si>
    <t>REGULADOR PARA BOTIJOES DE GAS GLP, COM 13KG</t>
  </si>
  <si>
    <t>MAT120700</t>
  </si>
  <si>
    <t>REGULADOR PARA BOTIJOES DE GAS GLP, COM 45KG</t>
  </si>
  <si>
    <t>MAT120730</t>
  </si>
  <si>
    <t>REJUNTE JUNTA PLUS SUPERADITIVADO OU SIMILAR</t>
  </si>
  <si>
    <t>MAT120740</t>
  </si>
  <si>
    <t>ARGAMASSA DE REJUNTAMENTO E-FLEX COR CINZA CLARO PORTOKOLL OU SIMILAR</t>
  </si>
  <si>
    <t>MAT120750</t>
  </si>
  <si>
    <t>REJUNTAMENTO COMUM, PRETO GRAFITE, QUARTZOLIT OU SIMILAR</t>
  </si>
  <si>
    <t>MAT120800</t>
  </si>
  <si>
    <t>RELE BIMETALICO, DE 25 A 36A, MODELO 3UA 54, SIEMENS OU SIMILAR</t>
  </si>
  <si>
    <t>MAT120850</t>
  </si>
  <si>
    <t>RELE BIMETALICO, DE 90 A 120A, MODELO 3UA 62, SIEMENS OU SIMILAR</t>
  </si>
  <si>
    <t>MAT120900</t>
  </si>
  <si>
    <t>RELE DE FALTA DE FASE, 220V/60HZ</t>
  </si>
  <si>
    <t>MAT120950</t>
  </si>
  <si>
    <t>RELE DE TEMPO, MODELO 7 PU60, SIEMENS OU SIMILAR</t>
  </si>
  <si>
    <t>MAT121000</t>
  </si>
  <si>
    <t>RELE FOTOELETRICO TEMPORIZADO PROGRAMADO 01/NF, LINSA OU SIMILAR</t>
  </si>
  <si>
    <t>RELE FOTOELETRONICO EM POLICARBONATO AZUL, FAIL-OFF, 10A, TENSAO 105/305V, POTENCIA 1000W OU 1800VA</t>
  </si>
  <si>
    <t>MAT121100</t>
  </si>
  <si>
    <t>RELE TEMPORIZADO, TIPO RTQD, COEL OU SIMILAR</t>
  </si>
  <si>
    <t>MAT121150</t>
  </si>
  <si>
    <t>RELE TERMICO, DE 10 A 13A, MODELO LR1 D12316, TELEMECANIQUE OU SIMILAR</t>
  </si>
  <si>
    <t>MAT121200</t>
  </si>
  <si>
    <t>RELE TERMICO, DE 10 A 15A</t>
  </si>
  <si>
    <t>MAT121250</t>
  </si>
  <si>
    <t>RELE TERMICO, DE 16 A 25A</t>
  </si>
  <si>
    <t>MAT121300</t>
  </si>
  <si>
    <t>RELE TERMICO, DE 2,5 A 4A, MODELO 3UA50.00-1E, SIEMENS OU SIMILAR</t>
  </si>
  <si>
    <t>MAT121350</t>
  </si>
  <si>
    <t>RELE TERMICO, DE 4 A 6A, MODELO 3UA50.00-1G, SIEMENS OU SIMILAR</t>
  </si>
  <si>
    <t>MAT121400</t>
  </si>
  <si>
    <t>RELE TERMICO, DE 38 A 50A, MODELO LR1 D63357, SIEMENS OU SIMILAR</t>
  </si>
  <si>
    <t>MAT121450</t>
  </si>
  <si>
    <t>REMOVEDOR DE TINTAS CONVENCIONAIS, LATA DE 5L, PINT-OFF OU SIMILAR</t>
  </si>
  <si>
    <t>MAT121500</t>
  </si>
  <si>
    <t>REMOVEDOR - REDUTOR SOLVENTLACK NO 95230, YPIRANGA OU SIMILAR</t>
  </si>
  <si>
    <t>MAT121550</t>
  </si>
  <si>
    <t>REMOVEDOR - SOLVENTE DE 1A, GALAO DE 5L, THINNER OU SIMILAR</t>
  </si>
  <si>
    <t>MAT121560</t>
  </si>
  <si>
    <t>REPARADOR INSTANTANEO INSTANT PAV, EMBALADO EM SACOS MULTIFOLIADOS DE PAPEL KRAFT COM 40 KG</t>
  </si>
  <si>
    <t>MAT121600</t>
  </si>
  <si>
    <t>REPARO PARA VALVULA DE DESCARGA, DE 1 1/2"</t>
  </si>
  <si>
    <t>MAT121650</t>
  </si>
  <si>
    <t>RESERVATORIO EM FIBRA DE VIDRO PARA AGUA NAO POTAVEL E APROVEITAMENTE AGUA DE CHUVA, DE 10000 LITROS</t>
  </si>
  <si>
    <t>MAT121700</t>
  </si>
  <si>
    <t>RESERVATORIO EM FIBRA DE VIDRO PARA AGUA NAO POTAVEL E APROVEITAMENTE AGUA DE CHUVA, DE 20000 LITROS</t>
  </si>
  <si>
    <t>MAT121750</t>
  </si>
  <si>
    <t>RESERVATORIO EM FIBRA DE VIDRO PARA AGUA NAO POTAVEL E APROVEITAMENTE AGUA DE CHUVA, DE 30000 LITROS</t>
  </si>
  <si>
    <t>MAT121800</t>
  </si>
  <si>
    <t>RESERVATORIO METALICO PARA AGUA POTAVEL ESTILO TACA AGUA TOTAL, COM CAPACIDADE PARA 50M3, INSTALADO</t>
  </si>
  <si>
    <t>MAT121850</t>
  </si>
  <si>
    <t>RESERVATORIO METALICO PARA AGUA POTAVEL ESTILO TACA AGUA TOTAL, COM CAPACIDADE PARA 100M3, INSTALADO</t>
  </si>
  <si>
    <t>MAT121900</t>
  </si>
  <si>
    <t>REVELACAO (10X15)CM</t>
  </si>
  <si>
    <t>MAT121960</t>
  </si>
  <si>
    <t>REVESTIMENTO ACUSTICO EM ESPUMA DE POLIORETANO 35MM DE ESPESSURA SONEX NA COR GRAFITE, OU SIMILAR</t>
  </si>
  <si>
    <t>MAT122000</t>
  </si>
  <si>
    <t>REVESTIMENTO MELAMINICOS AUTOPORTANTES, EM PAINEIS MRX-SMEL OU SIMILAR</t>
  </si>
  <si>
    <t>MAT122050</t>
  </si>
  <si>
    <t>REVESTIMENTO PROTETOR BICOMPONENTE DE POLIURETANO, SEMI-BRILHO, TIPO TOP-COAT, IMPERBRAS OU SIMILAR</t>
  </si>
  <si>
    <t>MAT122070</t>
  </si>
  <si>
    <t>RODAPE DE CERAMICA TIPO PORCELANATO, LINHA ESSENCIAL GRANILITE CINZA STR 8 X 45CM</t>
  </si>
  <si>
    <t>MAT122100</t>
  </si>
  <si>
    <t>RODIZIO DE LATAO 6MM, REFERENCIA 170, LA FONTE OU SIMILAR</t>
  </si>
  <si>
    <t>MAT122150</t>
  </si>
  <si>
    <t>RODIZIO DE LATAO 8MM, REFERENCIA 172, LA FONTE OU SIMILAR</t>
  </si>
  <si>
    <t>MAT122200</t>
  </si>
  <si>
    <t>ROLDANA DE ACO, DIAMETRO DE 30MM, PARA MASTRO METALICO</t>
  </si>
  <si>
    <t>MAT122250</t>
  </si>
  <si>
    <t>ROLDANA DE ACO PARA TRILHO (50X60)MM, REFERENCIA 304, LA FONTE OU SIMILAR</t>
  </si>
  <si>
    <t>MAT122300</t>
  </si>
  <si>
    <t>ROLDANA DE PORCELANA, DE (76X76X19)MM</t>
  </si>
  <si>
    <t>MAT122350</t>
  </si>
  <si>
    <t>ROSETA EM ZAMAC, CROMADA, REFERENCIA 203-R/Z, LA FONTE OU SIMILAR</t>
  </si>
  <si>
    <t>MAT122400</t>
  </si>
  <si>
    <t>RUFO SEM AMIANTO PARA CANALETE 90 OU SIMILAR</t>
  </si>
  <si>
    <t>MAT122450</t>
  </si>
  <si>
    <t>RUFO DE ALUMINIO DE (0,8X1056)MM</t>
  </si>
  <si>
    <t>MAT122500</t>
  </si>
  <si>
    <t>RUFO LATERAL DE ALUMINIO, ESTAMPADO, TRAPEZOIDAL, ESPESSURA DE 0,80MM, 2 ABAS DE 0,30M, SEM PINTURA</t>
  </si>
  <si>
    <t>MAT122510</t>
  </si>
  <si>
    <t>RUFO LATERAL DE ACO GALVANIZADO, LISO, ESPESSURA DE 0,43MM, LARGURA DE 0,40M, SEM PINTURA</t>
  </si>
  <si>
    <t>MAT122513</t>
  </si>
  <si>
    <t>RUFO LATERAL DE ACO GALVANIZADO, LISO, DE 0,43MM, LARGURA 0,40M, PINTURA ELETROSTATICA EM 1 SO FACE</t>
  </si>
  <si>
    <t>MAT122516</t>
  </si>
  <si>
    <t>RUFO LATERAL DE ACO GALVANIZADO, LISO, DE 0,43MM, LARGURA 0,40M, PINTURA ELETROSTATICA NAS 2 FACES</t>
  </si>
  <si>
    <t>MAT122550</t>
  </si>
  <si>
    <t>RUFO DE ALUMINIO, TRAPEZOIDAL, DE (1265X600X0,8)MM, ACABAMENTO DE VERNIZ E PINTURA LIQUIDA</t>
  </si>
  <si>
    <t>MAT122600</t>
  </si>
  <si>
    <t>MAT122650</t>
  </si>
  <si>
    <t>RUFO DE ALUMINIO, TRAPEZOIDAL, LARGURA DE 1,265M, 2 ABAS DE 0,30M, ESPESSURA DE 0,8MM</t>
  </si>
  <si>
    <t>MAT122700</t>
  </si>
  <si>
    <t>RUFO SEM AMIANTO PARA CANALETE 49 OU SIMILAR</t>
  </si>
  <si>
    <t>MAT122750</t>
  </si>
  <si>
    <t>RUFO LATERAL OU CONTRA-RUFO TRANSLUCIDO, TRAPEZOIDAL, DE RESINA DE POLIESTER REFORCADA</t>
  </si>
  <si>
    <t>MAT122800</t>
  </si>
  <si>
    <t>SABONETEIRA PLASTICA DE SOBREPOR, PARA SABONETE LIQUIDO</t>
  </si>
  <si>
    <t>MAT122850</t>
  </si>
  <si>
    <t>SACO PLASTICO DE 100L, ESPESSURA DE 0,12MM, PACOTE COM 100 UN</t>
  </si>
  <si>
    <t>MAT122900</t>
  </si>
  <si>
    <t>SACO PLASTICO PARA MUDAS FLORESTAIS, MEDINDO (14X14)CM E ESPESSURA DE 0,08MM</t>
  </si>
  <si>
    <t>MAT122950</t>
  </si>
  <si>
    <t>SACO PLASTICO SANFONADO, PERFURADO, COR PRETA, DE (10X15)CM, ESPESSURA DE 0,10MM</t>
  </si>
  <si>
    <t>MAT123000</t>
  </si>
  <si>
    <t>SACO PLASTICO SANFONADO, PERFURADO, COR PRETA, DE (13X14)CM, ESPESSURA DE 0,15MM, COM COSTURA</t>
  </si>
  <si>
    <t>MAT123050</t>
  </si>
  <si>
    <t>SACO PLASTICO SANFONADO, PERFURADO, COR PRETA, DE (14X18)CM, ESPESSURA DE 0,15MM, COM COSTURA</t>
  </si>
  <si>
    <t>MAT123100</t>
  </si>
  <si>
    <t>SACO PLASTICO SANFONADO, PERFURADO, COR PRETA, DE (14X20)CM, ESPESSURA DE 0,15MM</t>
  </si>
  <si>
    <t>MAT123150</t>
  </si>
  <si>
    <t>SACO PLASTICO SANFONADO, PERFURADO, COR PRETA, DE (15X25)CM, ESPESSURA DE 0,15MM</t>
  </si>
  <si>
    <t>MAT123200</t>
  </si>
  <si>
    <t>SACO PLASTICO SANFONADO, PERFURADO, COR PRETA, DE (17X30)CM, ESPESSURA DE 0,15MM</t>
  </si>
  <si>
    <t>MAT123250</t>
  </si>
  <si>
    <t>SACO PLASTICO SANFONADO, PERFURADO, COR PRETA, DE (20X30)CM, ESPESSURA DE 0,20MM</t>
  </si>
  <si>
    <t>MAT123300</t>
  </si>
  <si>
    <t>SACO PLASTICO SANFONADO, PERFURADO, COR PRETA, DE (22X27)CM, ESPESSURA DE 0,15MM, COM COSTURA</t>
  </si>
  <si>
    <t>MAT123350</t>
  </si>
  <si>
    <t>SACO PLASTICO SANFONADO, PERFURADO, COR PRETA, DE (25X35)CM, ESPESSURA DE 0,22MM</t>
  </si>
  <si>
    <t>MAT123400</t>
  </si>
  <si>
    <t>SACO PLASTICO SANFONADO, PERFURADO, COR PRETA, DE (28X35)CM, ESPESSURA DE 0,22MM</t>
  </si>
  <si>
    <t>MAT123450</t>
  </si>
  <si>
    <t>SAIBRO, COM TRANSPORTE</t>
  </si>
  <si>
    <t>MAT123500</t>
  </si>
  <si>
    <t>MAT123550</t>
  </si>
  <si>
    <t>SEGREGADORES DE FAIXAS, DE (450X170X70)MM</t>
  </si>
  <si>
    <t>MAT123600</t>
  </si>
  <si>
    <t>SELA PARA CRUZETA DE MADEIRA</t>
  </si>
  <si>
    <t>MAT123650</t>
  </si>
  <si>
    <t>SELANTE ASFALTICO A BASE DE RESINA ACRILICA E SOLVENTE AROMATICO</t>
  </si>
  <si>
    <t>MAT123700</t>
  </si>
  <si>
    <t>SELANTE DE SILICONE, CURA NEUTRA, A PROVA D'AGUA, COM 300ML, SILASTIC 790, DOW CORNING OU SIMILAR</t>
  </si>
  <si>
    <t>TB</t>
  </si>
  <si>
    <t>MAT123750</t>
  </si>
  <si>
    <t>SELIM ELASTICO DE PVC RIGIDO, JE, PARA COLETOR DE ESGOTO, DIAMETRO NOMINAL DE (150X100)MM</t>
  </si>
  <si>
    <t>MAT123800</t>
  </si>
  <si>
    <t>SELIM ELASTICO DE PVC RIGIDO, JE, PARA COLETOR DE ESGOTO, DIAMETRO NOMINAL DE (200X100)MM</t>
  </si>
  <si>
    <t>MAT123850</t>
  </si>
  <si>
    <t>SELIM ELASTICO DE PVC RIGIDO, JE, PARA COLETOR DE ESGOTO, DIAMETRO NOMINAL DE (250X100)MM</t>
  </si>
  <si>
    <t>MAT123900</t>
  </si>
  <si>
    <t>SELIM ELASTICO DE PVC RIGIDO, JE, PARA COLETOR DE ESGOTO, DIAMETRO NOMINAL DE (300X100)MM</t>
  </si>
  <si>
    <t>MAT123950</t>
  </si>
  <si>
    <t>SELO DE ACO GALVANIZADO, PARA FIXACAO DE FITAS, DE (19MMX0,50MM)</t>
  </si>
  <si>
    <t>MAT124000</t>
  </si>
  <si>
    <t>SELO DE ALUMINIO, DE 1/2"</t>
  </si>
  <si>
    <t>MAT124150</t>
  </si>
  <si>
    <t>SERVICO DE TESTE DE FUNCIONAMENTO E INSTALACAO DE LACO INDUTIVO PERMANENTE</t>
  </si>
  <si>
    <t>MAT124200</t>
  </si>
  <si>
    <t>SIFAO CROMADO DE (1"X1 1/4")</t>
  </si>
  <si>
    <t>MAT124250</t>
  </si>
  <si>
    <t>SIFAO CROMADO DE (1 1/2"X1 1/2")</t>
  </si>
  <si>
    <t>MAT124300</t>
  </si>
  <si>
    <t>SIFAO CROMADO DE (1 1/2"X2")</t>
  </si>
  <si>
    <t>MAT124350</t>
  </si>
  <si>
    <t>SIFAO DE PVC RIGIDO, ROSCAVEL, PARA PIA OU LAVATORIO, DIAMETRO NOMINAL DE (1"X1 1/2")</t>
  </si>
  <si>
    <t>MAT124400</t>
  </si>
  <si>
    <t>SIFAO DE PVC RIGIDO, ROSCAVEL, DIAMETRO NOMINAL DE (1 1/4"X1 1/2")</t>
  </si>
  <si>
    <t>MAT124450</t>
  </si>
  <si>
    <t>SIGUNIT M, SACO DE 25KG, SIKA OU SIMILAR</t>
  </si>
  <si>
    <t>MAT124500</t>
  </si>
  <si>
    <t>SIKADUR 31, LATA DE 1KG, SIKA OU SIMILAR</t>
  </si>
  <si>
    <t>MAT124550</t>
  </si>
  <si>
    <t>SIKADUR 52, LATA DE 1KG, SIKA OU SIMILAR</t>
  </si>
  <si>
    <t>MAT124600</t>
  </si>
  <si>
    <t>SIKAGROUT, SIKA OU SIMILAR</t>
  </si>
  <si>
    <t>MAT124650</t>
  </si>
  <si>
    <t>SIKA 1, LATA DE 18KG, SIKA OU SIMILAR</t>
  </si>
  <si>
    <t>MAT124700</t>
  </si>
  <si>
    <t>SIKACARBODUR S512, SIKA OU SIMILAR</t>
  </si>
  <si>
    <t>MAT124750</t>
  </si>
  <si>
    <t>SIKADUR 30 (A+B), COM 5KG, SIKA OU SIMILAR</t>
  </si>
  <si>
    <t>MAT124800</t>
  </si>
  <si>
    <t>SIKADUR 330 (A+B), COM 5KG, SIKA OU SIMILAR</t>
  </si>
  <si>
    <t>MAT124850</t>
  </si>
  <si>
    <t>SIKAFIX SUPER, SACO DE 1KG, SIKA OU SIMILAR</t>
  </si>
  <si>
    <t>MAT124900</t>
  </si>
  <si>
    <t>SIKAFLEX 1A PLUS, CINZA CLARO, CARTUCHO COM 310ML, SIKA OU SIMILAR</t>
  </si>
  <si>
    <t>MAT124950</t>
  </si>
  <si>
    <t>SIKATOP 108 ARMATEC, SIKA OU SIMILAR</t>
  </si>
  <si>
    <t>MAT125000</t>
  </si>
  <si>
    <t>SIKAWRAP 230C, SIKA OU SIMILAR</t>
  </si>
  <si>
    <t>MAT125050</t>
  </si>
  <si>
    <t>SILICONE, BRANCO LEITOSO, BISNAGA DE 300ML, SILPRUF OU SIMILAR</t>
  </si>
  <si>
    <t>MAT125100</t>
  </si>
  <si>
    <t>SILICONE, COR PRETO, BISNAGA DE 300G</t>
  </si>
  <si>
    <t>MAT125150</t>
  </si>
  <si>
    <t>SIMBOLO DE LAMINADO ELASTOPLASTICO, ESPESSURA DE 1,50MM, EM CORES, FORNECIMENTO DE 150 A 500M2</t>
  </si>
  <si>
    <t>MAT125200</t>
  </si>
  <si>
    <t>SIMBOLO DE LAMINADO ELASTOPLASTICO, ESPESSURA DE 1,50MM, EM CORES, FORNECIMENTO DE 500 A 1000M2</t>
  </si>
  <si>
    <t>MAT125250</t>
  </si>
  <si>
    <t>SIMBOLO DE LAMINADO ELASTOPLASTICO, ESPESSURA DE 1,50MM, EM CORES, FORNECIMENTO ACIMA DE 1000M2</t>
  </si>
  <si>
    <t>MAT125300</t>
  </si>
  <si>
    <t>SINALIZADOR ELETRONICO A LED BIDIRECIONAL PARA USO EM CONES, CAVALETES E BARREIRAS</t>
  </si>
  <si>
    <t>MAT125350</t>
  </si>
  <si>
    <t>SISAL PARA FORRO DE GESSO</t>
  </si>
  <si>
    <t>MAT125400</t>
  </si>
  <si>
    <t>SISTEMA DE CONFINAMENTO CELULAR EM POLIETILENO TEXTURIZADO, DE (2,40X12X0,10)M</t>
  </si>
  <si>
    <t>MAT125500</t>
  </si>
  <si>
    <t>SISTEMA DE CONFINAMENTO CELULAR EM POLIETILENO TEXTURIZADO, DE (2,40X6X0,10)M</t>
  </si>
  <si>
    <t>MAT125550</t>
  </si>
  <si>
    <t>SOLDA PARA COBRE TIPO CARRETEL (50X50), ESPESSURA DE 1,5MM</t>
  </si>
  <si>
    <t>MAT125600</t>
  </si>
  <si>
    <t>SOLDA - PASTA PARA SOLDA</t>
  </si>
  <si>
    <t>MAT125650</t>
  </si>
  <si>
    <t>SOLUCAO LIMPADORA DE PVC, FRASCO PLASTICO DE 1000ML</t>
  </si>
  <si>
    <t>MAT125700</t>
  </si>
  <si>
    <t>SOLUPAN TECNICO EM SACO DE 25KG</t>
  </si>
  <si>
    <t>MAT125750</t>
  </si>
  <si>
    <t>SONDAGEM SOLO A PERCURSSAO TERRENO PLANO,INCL.DESLOC. TRIPE ATE 50M DISTAN.,ENTRE FUROS, DENTRO CANT</t>
  </si>
  <si>
    <t>MAT125800</t>
  </si>
  <si>
    <t>SPOT EMBUTIDO EM ALUMINIO, PINTURA PO EPOXI, PARA LAMPADA INCANDESCENTE DE 60W</t>
  </si>
  <si>
    <t>MAT125850</t>
  </si>
  <si>
    <t>STARTER DE 20W</t>
  </si>
  <si>
    <t>MAT125900</t>
  </si>
  <si>
    <t>STARTER DE 40W</t>
  </si>
  <si>
    <t>MAT125950</t>
  </si>
  <si>
    <t>SUBCOBERTURA EM MANTA DE POLIETILENO DE ALTA RESISTENCIA, TYVEK, (VIAPOL) DU PONT OU SIMILAR</t>
  </si>
  <si>
    <t>MAT126000</t>
  </si>
  <si>
    <t>SUMIDOURO PARA 10 CONTRIBUINTES</t>
  </si>
  <si>
    <t>MAT126050</t>
  </si>
  <si>
    <t>SUPORTE PARA BLOCO SEMAFORICO, TIPO BASCULANTE</t>
  </si>
  <si>
    <t>MAT126100</t>
  </si>
  <si>
    <t>SUPORTE CURVO PARA RODAPE, FADEMAC OU SIMILAR</t>
  </si>
  <si>
    <t>MAT126150</t>
  </si>
  <si>
    <t>SUPORTE DE ACO GALVANIZADO PARA FIXACAO DE TRANSFORMADOR EM POSTE, DIAMETRO DE 225MM</t>
  </si>
  <si>
    <t>MAT126200</t>
  </si>
  <si>
    <t>SUPORTE DE FIXACAO DE BLOCO SEMAFORICO PRINCIPAL AO BRACO PROJETADO, DIAMETRO DE 88,9MM, COM LIGACAO</t>
  </si>
  <si>
    <t>MAT126250</t>
  </si>
  <si>
    <t>SUPORTE DE ACO GALVANIZADO, DE CENTRO, PARA VIDRO TEMPERADO DE 10MM</t>
  </si>
  <si>
    <t>MAT126300</t>
  </si>
  <si>
    <t>SUPORTE DE ACO GALVANIZADO, SIMPLES DE CANTO, PARA VIDRO TEMPERADO DE 10MM</t>
  </si>
  <si>
    <t>MAT126350</t>
  </si>
  <si>
    <t>SUPORTE EM CHAPA DE ACO GALVANIZADO, DE (1 3/4"X5/8"), COM COMPRIMENTO DE 400MM E HASTE DE 2"</t>
  </si>
  <si>
    <t>MAT126400</t>
  </si>
  <si>
    <t>SUPORTE EM CHAPA DE ACO GALVANIZADO, DE (1 3/4"X5/8"), COM COMPRIMENTO DE 700MM E HASTE DE 2"</t>
  </si>
  <si>
    <t>MAT126450</t>
  </si>
  <si>
    <t>SUPORTE EM CHAPA DE ACO GALVANIZADO, DE (1 3/4" X5/8"), COM COMPRIMENTO DE 700MM E HASTE DE 4"</t>
  </si>
  <si>
    <t>MAT126500</t>
  </si>
  <si>
    <t>SUPORTE TERMOPLASTICO, BRANCO, ANTIVIBRATORIO, PARA LAMPADA FLUORESCENTE</t>
  </si>
  <si>
    <t>MAT126550</t>
  </si>
  <si>
    <t>SUPORTE ZINCADO DOBRADO AQUAPLUV BEIRAL OU SIMILAR</t>
  </si>
  <si>
    <t>MAT126601</t>
  </si>
  <si>
    <t>TACHA BIDIRECIONAL TIPO II, CONFORME NBR 14636:2000</t>
  </si>
  <si>
    <t>MAT126651</t>
  </si>
  <si>
    <t>TACHA MONODIRECIONAL TIPO II, CONFORME NBR 14636:2000</t>
  </si>
  <si>
    <t>MAT126701</t>
  </si>
  <si>
    <t>TACHAO BIDIRECIONAL, CONFORME NBR 15576:2008</t>
  </si>
  <si>
    <t>MAT126751</t>
  </si>
  <si>
    <t>TACHAO MONODIRECIONAL, CONFORME NBR 15576:2008</t>
  </si>
  <si>
    <t>MAT126800</t>
  </si>
  <si>
    <t>TACO DE FIXACAO EM MADEIRA SERRADA, DE (2,5 X 10 X 10)CM - GRUPO IV</t>
  </si>
  <si>
    <t>MAT126850</t>
  </si>
  <si>
    <t>TACO DE FIXACAO EM MADEIRA SERRADA, DE (2,5 X 10 X 20)CM - GRUPO IV</t>
  </si>
  <si>
    <t>MAT126950</t>
  </si>
  <si>
    <t>TAMPA DE FERRO RETANGULAR, MEDINDO (1,07X0,52)M, PARA CAIXA SUBTERRANEA, MODELO QC-43, PADRAO TELERJ</t>
  </si>
  <si>
    <t>MAT126970</t>
  </si>
  <si>
    <t>TAMPA FLEXIVEL PARA CANALETA EVOLUTIVA DLP 80X35MM, FABRICACAO PIAL LEGRAND OU SIMILAR</t>
  </si>
  <si>
    <t>MAT127000</t>
  </si>
  <si>
    <t>MAT127050</t>
  </si>
  <si>
    <t>MAT127090</t>
  </si>
  <si>
    <t>TAMPAO DE FERRO FUNDIDO, TIPO LEVE, DE 6KG, ARTICULADO, MEDINDO: (300X300)MM</t>
  </si>
  <si>
    <t>MAT127150</t>
  </si>
  <si>
    <t>TAMPAO DE FERRO FUNDIDO, TIPO LEVE, DE 25KG, MEDINDO: (530X400)MM</t>
  </si>
  <si>
    <t>MAT127200</t>
  </si>
  <si>
    <t>TAMPAO DE FERRO FUNDIDO, TIPO LEVE, DE 19KG, ARTICULADO, MEDINDO: (240X240)MM</t>
  </si>
  <si>
    <t>MAT127250</t>
  </si>
  <si>
    <t>MAT127300</t>
  </si>
  <si>
    <t>TAMPAO DE FERRO FUNDIDO, TIPO LEVE, DE 22KG, REBAIXADO, COM DIAMETRO DE 320MM</t>
  </si>
  <si>
    <t>MAT127350</t>
  </si>
  <si>
    <t>TAMPAO DE FERRO FUNDIDO, TIPO LEVE, DE 36KG, REBAIXADO, COM DIAMETRO DE 420MM</t>
  </si>
  <si>
    <t>MAT127400</t>
  </si>
  <si>
    <t>TAMPAO DE FERRO FUNDIDO, TIPO LEVE, DE 64KG, COM DIAMETRO DE 600MM, PADRAO RIOLUZ</t>
  </si>
  <si>
    <t>MAT127450</t>
  </si>
  <si>
    <t>TAMPAO DE FERRO FUNDIDO, TIPO LEVE, DE 64KG, ARTICULADO, COM DIAMETRO DE 600MM, PADRAO CET-RIO</t>
  </si>
  <si>
    <t>MAT127500</t>
  </si>
  <si>
    <t>TAMPAO DE FERRO FUNDIDO, ARTICULADO, CLASSE D400, CARGA 400KN, PESO 60KG, DIAMETRO 600MM, COMPLETO</t>
  </si>
  <si>
    <t>MAT127550</t>
  </si>
  <si>
    <t>TAMPAO DE FERRO FUNDIDO, TIPO PESADO, DE 100KG, ARTICULADO, COM DIAMETRO DE 600MM</t>
  </si>
  <si>
    <t>MAT127600</t>
  </si>
  <si>
    <t>TAMPAO DE FERRO FUNDIDO, TIPO PESADO, DE 126KG, COM DIAMETRO DE 600MM, PADRAO CEDAE</t>
  </si>
  <si>
    <t>MAT127650</t>
  </si>
  <si>
    <t>TAMPAO DE FERRO FUNDIDO, TIPO PESADO, DE 175KG, COM DIAMETRO DE 600MM, PADRAO RIOLUZ OU CET-RIO</t>
  </si>
  <si>
    <t>MAT127700</t>
  </si>
  <si>
    <t>TAMPAO DE FERRO FUNDIDO, TIPO PESADO, DE 175KG, COM DIAMETRO DE 600MM</t>
  </si>
  <si>
    <t>MAT127750</t>
  </si>
  <si>
    <t>TAMPAO DE FERRO FUNDIDO, TIPO PESADO, 790KG, COMPOSTO DE 3 SECOES, DE (1520X910)MM</t>
  </si>
  <si>
    <t>MAT127770</t>
  </si>
  <si>
    <t>TAMPAO ARTICULADO DE FIBRA PLASTICA (100% PLASTICO RECICLADO OU POLIURETANO)COMPLETO,ARTICULADO 60CM</t>
  </si>
  <si>
    <t>MAT127800</t>
  </si>
  <si>
    <t>TAMPAO EM POLIETILENO DE ALTA DENSIDADE, PRETO, DE 5"X225MM, PARA VEDACAO DE DUTOS ESPIRALADOS</t>
  </si>
  <si>
    <t>MAT127850</t>
  </si>
  <si>
    <t>TAMPAO ESPIRAL TIPO KANALEX OU SIMILAR, DE 2"</t>
  </si>
  <si>
    <t>MAT127900</t>
  </si>
  <si>
    <t>TAMPAO MISTO DE FERRO FUNDIDO, TIPO LEVE, DE 31KG, COM DIAMETRO DE 650MM</t>
  </si>
  <si>
    <t>MAT127950</t>
  </si>
  <si>
    <t>TAMPAO MISTO (FERRO FUNDIDO E CONCRETO), TIPO PESADO, DE 105KG, COM DIAMETRO DE 600MM, PADRAO CEDAE</t>
  </si>
  <si>
    <t>MAT128050</t>
  </si>
  <si>
    <t>TANQUE DE ACO INOXIDAVEL, EM CHAPA 22/304, MEDINDO: (520X540X300)MM, COM ESFREGADOR, CAPACIDADE 30L</t>
  </si>
  <si>
    <t>MAT128100</t>
  </si>
  <si>
    <t>TANQUE DE EXPURGO EM ACO INOXIDAVEL, MEDINDO (600X500X850)MM, MODELO TQ-EXP, INCONOX OU SIMILAR</t>
  </si>
  <si>
    <t>MAT128150</t>
  </si>
  <si>
    <t>TANQUE DE LOUCA, NA COR BRANCA, MEDINDO: (63X55)CM</t>
  </si>
  <si>
    <t>MAT128200</t>
  </si>
  <si>
    <t>TANQUE DE MARMORE SINTETICO, MEDINDO: (47X60)CM</t>
  </si>
  <si>
    <t>MAT128250</t>
  </si>
  <si>
    <t>TANQUE DE PVC, DE (80X80X57)CM, ESPESSURA DE 6/8MM, DOTADO DE TAMPAS E DRENO</t>
  </si>
  <si>
    <t>MAT128300</t>
  </si>
  <si>
    <t>TAPETE ANTI-ALERGICO E ANTI-ESTATICO, DE 6MM, COR CASTOR, MODELO BRASILIA, AVANTI OU SIMILAR</t>
  </si>
  <si>
    <t>MAT128350</t>
  </si>
  <si>
    <t>TARGETAO DE ACO GALVANIZADO, (5/8"X160MM), REFERENCIA 831, DATTI OU SIMILAR</t>
  </si>
  <si>
    <t>MAT128400</t>
  </si>
  <si>
    <t>TARIFA DE VAZAMENTO DE MATERIAL DE BOTA-FORA EM ATERRO LICENCIADOS POR ORGAO AMBIENTAL COMPETENTE</t>
  </si>
  <si>
    <t>MAT128450</t>
  </si>
  <si>
    <t>TARJETA DE FERRO CROMADO, COM FIO REDONDO, DE 2'', CR-1 FR, LA FONTE OU SIMILAR</t>
  </si>
  <si>
    <t>MAT128500</t>
  </si>
  <si>
    <t>TARIFA DE AGUA, COMERCIAL, SEM ESGOTO, TARIFA A</t>
  </si>
  <si>
    <t>MAT128550</t>
  </si>
  <si>
    <t>TARIFA DE ENERGIA ELETRICA TIPO COMERCIAL</t>
  </si>
  <si>
    <t>MAT128700</t>
  </si>
  <si>
    <t>TE DE ACO GALVANIZADO, 90O, CLASSE 10, ROSCA BSP, DIAMETRO NOMINAL DE 3"</t>
  </si>
  <si>
    <t>MAT128750</t>
  </si>
  <si>
    <t>TE DE ACO GALVANIZADO, 90O, CLASSE 10, ROSCA BSP, DIAMETRO NOMINAL DE 2"</t>
  </si>
  <si>
    <t>MAT128800</t>
  </si>
  <si>
    <t>TE DE COBRE, BOLSA-BOLSA-BOLSA, SEM ANEL, DIAMETRO NOMINAL DE 22MM</t>
  </si>
  <si>
    <t>MAT128850</t>
  </si>
  <si>
    <t>TE DE FERRO FUNDIDO, FFF, PN-10, DIAMETRO NOMINAL DE (80X80)MM</t>
  </si>
  <si>
    <t>MAT128900</t>
  </si>
  <si>
    <t>TE DE FERRO FUNDIDO, FFF, PN-10, DIAMETRO NOMINAL DE (100X100)MM</t>
  </si>
  <si>
    <t>MAT128950</t>
  </si>
  <si>
    <t>TE DE FERRO FUNDIDO, FFF, PN-10, DIAMETRO NOMINAL DE (150X150)MM</t>
  </si>
  <si>
    <t>MAT128975</t>
  </si>
  <si>
    <t>TE DE REDUCAO DE FERRO FUNDIDO, FFF, PN-25, DIAMETRO NOMINAL DE (200X150)MM</t>
  </si>
  <si>
    <t>MAT129000</t>
  </si>
  <si>
    <t>TE DE FERRO FUNDIDO, FFF, PN-10, DIAMETRO NOMINAL DE (200X200)MM</t>
  </si>
  <si>
    <t>MAT129025</t>
  </si>
  <si>
    <t>TE DE REDUCAO DE FERRO FUNDIDO, FFF, PN-25, DIAMETRO NOMINAL DE (250X200)MM</t>
  </si>
  <si>
    <t>MAT129050</t>
  </si>
  <si>
    <t>TE DE FERRO FUNDIDO, FFF, PN-10, DIAMETRO NOMINAL DE (250X250)MM</t>
  </si>
  <si>
    <t>MAT129100</t>
  </si>
  <si>
    <t>TE DE FERRO FUNDIDO, BBB, JGS, DIAMETRO NOMINAL DE (80X80)MM</t>
  </si>
  <si>
    <t>MAT129150</t>
  </si>
  <si>
    <t>TE DE FERRO FUNDIDO, BBB, JGS, DIAMETRO NOMINAL DE (100X100)MM</t>
  </si>
  <si>
    <t>MAT129200</t>
  </si>
  <si>
    <t>TE DE FERRO FUNDIDO, BBB, JGS, DIAMETRO NOMINAL DE (150X150)MM</t>
  </si>
  <si>
    <t>MAT129225</t>
  </si>
  <si>
    <t>TE DE REDUCAO DE FERRO FUNDIDO, BBB, JGS, DIAMETRO NOMINAL DE (200X150)MM</t>
  </si>
  <si>
    <t>MAT129250</t>
  </si>
  <si>
    <t>TE DE FERRO FUNDIDO, BBB, JGS, DIAMETRO NOMINAL DE (200X200)MM</t>
  </si>
  <si>
    <t>MAT129300</t>
  </si>
  <si>
    <t>TE DE FERRO FUNDIDO, BBB, JGS, DIAMETRO NOMINAL DE (250X250)MM</t>
  </si>
  <si>
    <t>MAT129325</t>
  </si>
  <si>
    <t>TE DE REDUCAO DE FERRO FUNDIDO, BBB, JGS, DIAMETRO NOMINAL DE (300X250)MM</t>
  </si>
  <si>
    <t>MAT129330</t>
  </si>
  <si>
    <t>TE DE FERRO FUNDIDO, BBB, JGS, DIAMETRO NOMINAL DE (300X300)MM</t>
  </si>
  <si>
    <t>MAT129350</t>
  </si>
  <si>
    <t>TE DE INSPECAO DE PVC RIGIDO, SERIE R, DIAMETRO NOMINAL DE (75X75)MM</t>
  </si>
  <si>
    <t>MAT129400</t>
  </si>
  <si>
    <t>TE DE PVC RIGIDO, 90O, BBB, PARA COLETOR DE ESGOTO, DIAMETRO NOMINAL DE 100MM</t>
  </si>
  <si>
    <t>MAT129450</t>
  </si>
  <si>
    <t>TE DE PVC RIGIDO, 90O, BBB, PARA COLETOR DE ESGOTO, DIAMETRO NOMINAL DE 150MM</t>
  </si>
  <si>
    <t>MAT129500</t>
  </si>
  <si>
    <t>TE DE PVC RIGIDO, 90O, BBB, PARA COLETOR DE ESGOTO, DIAMETRO NOMINAL DE 200MM</t>
  </si>
  <si>
    <t>MAT129550</t>
  </si>
  <si>
    <t>TE DE PVC RIGIDO, 90O, BBB, PARA COLETOR DE ESGOTO, DIAMETRO NOMINAL DE 250MM</t>
  </si>
  <si>
    <t>MAT129600</t>
  </si>
  <si>
    <t>TE DE PVC RIGIDO, 90O, BBB, PARA COLETOR DE ESGOTO, DIAMETRO NOMINAL DE 300MM</t>
  </si>
  <si>
    <t>MAT129650</t>
  </si>
  <si>
    <t>TE SANITARIO DE PVC RIGIDO, PB, PARA ESGOTO PREDIAL, DIAMETRO NOMINAL DE (150X150)MM</t>
  </si>
  <si>
    <t>MAT129700</t>
  </si>
  <si>
    <t>TE DE PVC RIGIDO, 90O, PBA, BBB, DIAMETRO NOMINAL DE 50MM</t>
  </si>
  <si>
    <t>MAT129750</t>
  </si>
  <si>
    <t>TE DE PVC RIGIDO, 90O, PBA, BBB, DIAMETRO NOMINAL DE 75MM</t>
  </si>
  <si>
    <t>MAT129800</t>
  </si>
  <si>
    <t>TE DE PVC RIGIDO, 90O, PBA, BBB, DIAMETRO NOMINAL DE 100MM</t>
  </si>
  <si>
    <t>MAT129850</t>
  </si>
  <si>
    <t>TE DE PVC RIGIDO, 90O, ROSCAVEL, DIAMETRO NOMINAL DE 1/2"</t>
  </si>
  <si>
    <t>MAT129900</t>
  </si>
  <si>
    <t>TE DE PVC RIGIDO, 90O, ROSCAVEL, DIAMETRO NOMINAL DE 3/4"</t>
  </si>
  <si>
    <t>MAT129950</t>
  </si>
  <si>
    <t>TE DE PVC RIGIDO, 90O, ROSCAVEL, DIAMETRO NOMINAL DE 1 1/4"</t>
  </si>
  <si>
    <t>MAT130000</t>
  </si>
  <si>
    <t>TE DE PVC RIGIDO, 90O, ROSCAVEL, DIAMETRO NOMINAL DE 1 1/2"</t>
  </si>
  <si>
    <t>MAT130050</t>
  </si>
  <si>
    <t>TE DE PVC RIGIDO, 90O, ROSCAVEL, DIAMETRO NOMINAL DE 2"</t>
  </si>
  <si>
    <t>MAT130100</t>
  </si>
  <si>
    <t>TE DE PVC RIGIDO, 90O, COR AZUL, COM BOLSAS SOLDAVEIS, DE 50MM, LINHA IRRIGA LF, TIGRE OU SIMILAR</t>
  </si>
  <si>
    <t>MAT130150</t>
  </si>
  <si>
    <t>TE DE PVC, RIGIDO, COM 3 BOLSAS, CLASSE 12, LINHA PBA, DE 160MM</t>
  </si>
  <si>
    <t>MAT130200</t>
  </si>
  <si>
    <t>TE DE REDUCAO DE ACO GALVANIZADO, DIAMETRO NOMINAL DE (3/4"X1/2")</t>
  </si>
  <si>
    <t>MAT130300</t>
  </si>
  <si>
    <t>TE DE REDUCAO DE ACO GALVANIZADO, DIAMETRO NOMINAL DE (1 1/4"X3/4")</t>
  </si>
  <si>
    <t>MAT130350</t>
  </si>
  <si>
    <t>TE DE REDUCAO DE FERRO FUNDIDO, FFF, PN-10, DIAMETRO NOMINAL DE (80X50)MM</t>
  </si>
  <si>
    <t>MAT130400</t>
  </si>
  <si>
    <t>TE DE REDUCAO DE FERRO FUNDIDO, FFF, PN-10, DIAMETRO NOMINAL DE (100X50)MM</t>
  </si>
  <si>
    <t>MAT130450</t>
  </si>
  <si>
    <t>TE DE REDUCAO DE FERRO FUNDIDO, FFF, PN-10, DIAMETRO NOMINAL DE (100X80)MM</t>
  </si>
  <si>
    <t>MAT130500</t>
  </si>
  <si>
    <t>TE DE REDUCAO DE FERRO FUNDIDO, FFF, PN-10, DIAMETRO NOMINAL DE (150X50)MM</t>
  </si>
  <si>
    <t>MAT130550</t>
  </si>
  <si>
    <t>TE DE REDUCAO DE FERRO FUNDIDO, FFF, PN-10, DIAMETRO NOMINAL DE (150X80)MM</t>
  </si>
  <si>
    <t>MAT130600</t>
  </si>
  <si>
    <t>TE DE REDUCAO DE FERRO FUNDIDO, FFF, PN-10, DIAMETRO NOMINAL DE (150X100)MM</t>
  </si>
  <si>
    <t>MAT130650</t>
  </si>
  <si>
    <t>TE DE REDUCAO DE FERRO FUNDIDO, FFF, PN-10, DIAMETRO NOMINAL DE (250X50)MM</t>
  </si>
  <si>
    <t>MAT130700</t>
  </si>
  <si>
    <t>TE DE REDUCAO DE FERRO FUNDIDO, FFF, PN-10, DIAMETRO NOMINAL DE (200X80)MM</t>
  </si>
  <si>
    <t>MAT130750</t>
  </si>
  <si>
    <t>TE DE REDUCAO DE FERRO FUNDIDO, FFF, PN-10, DIAMETRO NOMINAL DE (200X100)MM</t>
  </si>
  <si>
    <t>MAT130800</t>
  </si>
  <si>
    <t>TE DE REDUCAO DE FERRO FUNDIDO, BBB, JGS, DIAMETRO NOMINAL DE (100X80)MM</t>
  </si>
  <si>
    <t>MAT130850</t>
  </si>
  <si>
    <t>TE DE REDUCAO DE FERRO FUNDIDO, BBB, JGS, DIAMETRO NOMINAL DE (150X80)MM</t>
  </si>
  <si>
    <t>MAT130900</t>
  </si>
  <si>
    <t>TE DE REDUCAO DE FERRO FUNDIDO, BBB, JGS, DIAMETRO NOMINAL DE (150X100)MM</t>
  </si>
  <si>
    <t>MAT130950</t>
  </si>
  <si>
    <t>TE DE REDUCAO DE FERRO FUNDIDO, BBB, JGS, DIAMETRO NOMINAL DE (200X100)MM</t>
  </si>
  <si>
    <t>MAT131200</t>
  </si>
  <si>
    <t>TE DE REDUCAO DE PVC RIGIDO, 90O, BBB, PARA COLETOR DE ESGOTO, DIAMETRO NOMINAL DE (200X150)MM</t>
  </si>
  <si>
    <t>MAT131250</t>
  </si>
  <si>
    <t>TE DE REDUCAO DE PVC RIGIDO, 90O, BBB, PARA COLETOR DE ESGOTO, DIAMETRO NOMINAL DE (250X150)MM</t>
  </si>
  <si>
    <t>MAT131300</t>
  </si>
  <si>
    <t>TE DE REDUCAO DE PVC RIGIDO, 90O, BBB, PARA COLETOR DE ESGOTO, DIAMETRO NOMINAL DE (300X150)MM</t>
  </si>
  <si>
    <t>MAT131350</t>
  </si>
  <si>
    <t>TE DE REDUCAO DE PVC RIGIDO, 90O, PBA, BBB, DIAMETRO NOMINAL DE (75X50)MM</t>
  </si>
  <si>
    <t>MAT131400</t>
  </si>
  <si>
    <t>TE DE REDUCAO DE PVC RIGIDO, 90O, PBA, BBB, DIAMETRO NOMINAL DE (100X50)MM</t>
  </si>
  <si>
    <t>MAT131450</t>
  </si>
  <si>
    <t>TE DE REDUCAO DE PVC RIGIDO, 90O, PBA, BBB, DIAMETRO NOMINAL DE (100X75)MM</t>
  </si>
  <si>
    <t>MAT131500</t>
  </si>
  <si>
    <t>TE DE REDUCAO DE PVC RIGIDO, 90O, ROSCAVEL, DIAMETRO NOMINAL DE (3/4"X1/2")</t>
  </si>
  <si>
    <t>MAT131550</t>
  </si>
  <si>
    <t>TE DE REDUCAO DE PVC RIGIDO, 90O, ROSCAVEL, DIAMETRO NOMINAL DE (1"X3/4")</t>
  </si>
  <si>
    <t>MAT131600</t>
  </si>
  <si>
    <t>TE DE REDUCAO DE PVC RIGIDO, 90O, ROSCAVEL, DIAMETRO NOMINAL DE (1 1/2"X3/4")</t>
  </si>
  <si>
    <t>MAT131650</t>
  </si>
  <si>
    <t>TE DE REDUCAO DE PVC RIGIDO, 90O, SOLDAVEL, DE (50X32)MM</t>
  </si>
  <si>
    <t>MAT131700</t>
  </si>
  <si>
    <t>TE DE REDUCAO DE PVC, RIGIDO, COM 3 BOLSAS, CLASSE 12, LINHA PBA, DE (160 X 85)MM</t>
  </si>
  <si>
    <t>MAT131750</t>
  </si>
  <si>
    <t>TE DE REDUCAO DE PVC RIGIDO, COM 3 BOLSAS, CLASSE 12, LINHA PBA, DE (160X110)MM</t>
  </si>
  <si>
    <t>MAT131800</t>
  </si>
  <si>
    <t>TE DE REDUCAO DE PVC, RIGIDO, COM 3 BOLSAS, CLASSE 12, LINHA PBA, DE (200X60)MM</t>
  </si>
  <si>
    <t>MAT131850</t>
  </si>
  <si>
    <t>TE SANITARIO DE FERRO FUNDIDO, 87O30', ESGOTO PREDIAL, DE 100MM, TS87SBB, SAINT-GOBAIN OU SIMILAR</t>
  </si>
  <si>
    <t>MAT131900</t>
  </si>
  <si>
    <t>TE SANITARIO DE PVC RIGIDO, PB, PARA ESGOTO PREDIAL, DIAMETRO NOMINAL DE (75X75)MM</t>
  </si>
  <si>
    <t>MAT131950</t>
  </si>
  <si>
    <t>TE SANITARIO DE PVC RIGIDO, PB, PARA ESGOTO PREDIAL, DIAMETRO NOMINAL DE (100X100)MM</t>
  </si>
  <si>
    <t>MAT132000</t>
  </si>
  <si>
    <t>TE SANITARIO DE PVC RIGIDO, PBV, SERIE R, DIAMETRO NOMINAL DE (100X75)MM</t>
  </si>
  <si>
    <t>MAT132050</t>
  </si>
  <si>
    <t>TE SANITARIO DE PVC RIGIDO, PBV, SERIE R, DIAMETRO NOMINAL DE (100X100)MM</t>
  </si>
  <si>
    <t>MAT132100</t>
  </si>
  <si>
    <t>TE SANITARIO DE PVC RIGIDO, PBV, SERIE R, DIAMETRO NOMINAL DE (75X75)MM</t>
  </si>
  <si>
    <t>MAT132200</t>
  </si>
  <si>
    <t>TELA EM ACO GALVANIZADO, FIO 2,7MM, MALHA HEXAGONAL DE 8X10CM</t>
  </si>
  <si>
    <t>MAT132250</t>
  </si>
  <si>
    <t>TELA DE ARAME GALVANIZADO, FIO 8, MALHA LOSANGULAR DE 1 1/2"</t>
  </si>
  <si>
    <t>MAT132300</t>
  </si>
  <si>
    <t>TELA DE ARAME GALVANIZADO, FIO 8, MALHA QUADRANGULAR, ONDULADA, DE (20X20)MM</t>
  </si>
  <si>
    <t>MAT132350</t>
  </si>
  <si>
    <t>TELA DE ARAME GALVANIZADO, FIO 8, MALHA QUADRANGULAR, ONDULADA, DE (50X50)MM</t>
  </si>
  <si>
    <t>MAT132400</t>
  </si>
  <si>
    <t>TELA DE ARAME GALVANIZADO, FIO 12, MALHA LOSANGULAR DE (25X25)MM</t>
  </si>
  <si>
    <t>MAT132450</t>
  </si>
  <si>
    <t>TELA DE ARAME GALVANIZADO, FIO 12, MALHA LOSANGULAR DE (50X50)CM</t>
  </si>
  <si>
    <t>MAT132500</t>
  </si>
  <si>
    <t>TELA DE ARAME GALVANIZADO, FIO 12, MALHA QUADRANGULAR DE (25X25)MM</t>
  </si>
  <si>
    <t>MAT132550</t>
  </si>
  <si>
    <t>TELA DE ARAME, PLASTIFICADO, FIO 12, MALHA LOSANGULAR DE (7,50X7,50)CM</t>
  </si>
  <si>
    <t>MAT132600</t>
  </si>
  <si>
    <t>TELA DE ARAME GALVANIZADO REVESTIDO DE PVC, FIO NO 12, MALHA LOSANGULAR DE 50MM</t>
  </si>
  <si>
    <t>MAT132650</t>
  </si>
  <si>
    <t>TELA DE ARAME GALVANIZADO, FIO 14, MALHA LOSANGULAR DE (60X60)MM</t>
  </si>
  <si>
    <t>MAT132700</t>
  </si>
  <si>
    <t>TELA DE ARAME GALVANIZADO, FIO 14, MALHA LOSANGULAR DE 1/2"</t>
  </si>
  <si>
    <t>MAT132750</t>
  </si>
  <si>
    <t>TELA DE ARAME GALVANIZADO, FIO 18, MALHA QUADRANGULAR DE 3MM</t>
  </si>
  <si>
    <t>MAT132800</t>
  </si>
  <si>
    <t>TELA EM CHAPA DE METAL EXPANDIDO EM FERRO, ACABAMENTO NATURAL, MALHA LOSANGULAR, DE (150X56X3,04)MM</t>
  </si>
  <si>
    <t>MAT132850</t>
  </si>
  <si>
    <t>TELA EM CHAPA DE METAL EXPANDIDO EM FERRO, ACABAMENTO NATURAL, MALHA LOSANGULAR, DE (200X75X4,76)MM</t>
  </si>
  <si>
    <t>MAT132900</t>
  </si>
  <si>
    <t>TELA DE NYLON, COM PROTECAO DE 80%, SOMBRIT OU SIMILAR</t>
  </si>
  <si>
    <t>MAT132950</t>
  </si>
  <si>
    <t>TELA DE POLIETILENO DE ALTA DENSIDADE, MALHA DE (5X5)CM, ESTABILIZADO CONTRA RAIOS ULTRA-VIOLETA</t>
  </si>
  <si>
    <t>MAT132960</t>
  </si>
  <si>
    <t>TELA DE POLIETILENO DE ALTA DENSIDADE, MALHA DE (10X10)CM, COM RESISTENCIA A TRACAO DE 250KGF, ESTA</t>
  </si>
  <si>
    <t>MAT133000</t>
  </si>
  <si>
    <t>TELA DE PVC, COR AZUL, MALHA DE (3X3)MM, LARGURA DE 1,50M OU 2,85M, PARA PROTECAO DE FACHADA</t>
  </si>
  <si>
    <t>MAT133050</t>
  </si>
  <si>
    <t>TELA DEPLAYER, DE (1X1)M</t>
  </si>
  <si>
    <t>MAT133100</t>
  </si>
  <si>
    <t>TELA EM ACO REVESTIDO EM PVC, FIO 2,4MM, MALHA HEXAGONAL DE (8X10)CM</t>
  </si>
  <si>
    <t>MAT133150</t>
  </si>
  <si>
    <t>TELA ESTRUTURANTE DE POLIESTER, DE (1X1)M</t>
  </si>
  <si>
    <t>MAT133151</t>
  </si>
  <si>
    <t>TELA DE POLIETILENO MALHA (5X5)CM FIO DE 2MM, INCLUINDO O FORNECIMENTO DO GANCHO GALVANIZADO DE 8CM</t>
  </si>
  <si>
    <t>MAT133200</t>
  </si>
  <si>
    <t>TELA METALICA REFORCADA, FIO 12, MALHA QUADRANGULAR, DE 3CM</t>
  </si>
  <si>
    <t>MAT133251</t>
  </si>
  <si>
    <t>TELA PLASTICA, COR LARANJA, COM ALTURA DE 1,20M E COMPRIMENTO DE 50M, FORNECIMENTO</t>
  </si>
  <si>
    <t>MAT133300</t>
  </si>
  <si>
    <t>TELA TIPO L-159, TELCON OU SIMILAR</t>
  </si>
  <si>
    <t>MAT133350</t>
  </si>
  <si>
    <t>TELA TIPO Q-61, TELCON OU SIMILAR</t>
  </si>
  <si>
    <t>MAT133400</t>
  </si>
  <si>
    <t>TELA TIPO Q-75, TELCON OU SIMILAR</t>
  </si>
  <si>
    <t>MAT133450</t>
  </si>
  <si>
    <t>TELA TIPO Q-92, TELCON OU SIMILAR</t>
  </si>
  <si>
    <t>MAT133500</t>
  </si>
  <si>
    <t>TELA TIPO Q-113, TELCON OU SIMILAR</t>
  </si>
  <si>
    <t>MAT133550</t>
  </si>
  <si>
    <t>TELA TIPO Q-138, TELCON OU SIMILAR</t>
  </si>
  <si>
    <t>MAT133600</t>
  </si>
  <si>
    <t>TELA TIPO Q-196, TELCON OU SIMILAR</t>
  </si>
  <si>
    <t>MAT133650</t>
  </si>
  <si>
    <t>TELA TIPO Q-246, TELCON OU SIMILAR</t>
  </si>
  <si>
    <t>MAT133700</t>
  </si>
  <si>
    <t>TELA TIPO Q-283, TELCON OU SIMILAR</t>
  </si>
  <si>
    <t>MAT133750</t>
  </si>
  <si>
    <t>TELA TIPO Q-335, TELCON OU SIMILAR</t>
  </si>
  <si>
    <t>MAT133800</t>
  </si>
  <si>
    <t>TELA TIPO Q-396, TELCON OU SIMILAR</t>
  </si>
  <si>
    <t>MAT133850</t>
  </si>
  <si>
    <t>TELA TIPO Q-503, TELCON OU SIMILAR</t>
  </si>
  <si>
    <t>MAT133900</t>
  </si>
  <si>
    <t>TELA TIPO Q-636, TELCON OU SIMILAR</t>
  </si>
  <si>
    <t>MAT133950</t>
  </si>
  <si>
    <t>TELHA CANAL, DE 1A COMUM</t>
  </si>
  <si>
    <t>MAT134000</t>
  </si>
  <si>
    <t>TELHA CERAMICA PORTUGUESA</t>
  </si>
  <si>
    <t>MAT134050</t>
  </si>
  <si>
    <t>TELHA DE ACO GALVANIZADO, TRAPEZOIDAL 40CM, MEDINDO (1035X0,65)MM, PINTADA NAS DUAS FACES</t>
  </si>
  <si>
    <t>MAT134100</t>
  </si>
  <si>
    <t>TELHA DE ACO GALVANIZADO, TRAPEZOIDAL, REVESTIMENTO "B" CSN (270GRZN/M2), DE (808X6600X0,65)MM</t>
  </si>
  <si>
    <t>MAT134150</t>
  </si>
  <si>
    <t>TELHA DE ALUMINIO, COM ESPESSURA DE 0,5MM, ONDULADA, COM LIGA APROPRIADA</t>
  </si>
  <si>
    <t>MAT134200</t>
  </si>
  <si>
    <t>TELHA DE CIMENTO AMINATO CANALETE 90 OU SIMILAR, DE 9,20M</t>
  </si>
  <si>
    <t>MAT134250</t>
  </si>
  <si>
    <t>TELHA DE CONCRETO, VERMELHA, DE (330X420X12)MM, LINHA TEGULA TRADICAO CLASSICA, LAFARGE OU SIMILAR</t>
  </si>
  <si>
    <t>MAT134300</t>
  </si>
  <si>
    <t>TELHA SEM AMIANTO, MEDINDO: (2,30X0,605)M, COM ESPESSURA DE 8MM, MODULADA, ETERNIT OU SIMILAR</t>
  </si>
  <si>
    <t>MAT134350</t>
  </si>
  <si>
    <t>TELHA SEM AMIANTO, MEDINDO: (3,00X1,064)M, COM ESPESSURA DE 6MM, MAXIPLAC, BRASILIT OU SIMILAR</t>
  </si>
  <si>
    <t>MAT134400</t>
  </si>
  <si>
    <t>TELHA DE ALUMINIO, TRAPEZOIDAL, VERNIZ E PINTURA LIQUIDA, DE (1,265X12)M, ESPESSURA DE 0,5MM</t>
  </si>
  <si>
    <t>MAT134450</t>
  </si>
  <si>
    <t>TELHA DE ALUMINIO, TRAPEZOIDAL, VERNIZ EM AMBAS AS FACES, DE (1,265X12)M, ESPESSURA DE 0,5MM</t>
  </si>
  <si>
    <t>MAT134500</t>
  </si>
  <si>
    <t>TELHA FIBER-GLASS, ONDULADA TRANSLUCIDA, ESPESSURA DE 1,3MM</t>
  </si>
  <si>
    <t>MAT134550</t>
  </si>
  <si>
    <t>TELHA ONDULADA SEM AMIANTO, COM ESPESSURA DE 4MM, MEDINDO: (2,44X0,50)M, VOGATEX OU SIMILAR</t>
  </si>
  <si>
    <t>MAT134600</t>
  </si>
  <si>
    <t>TELHA ONDULADA SEM AMIANTO, COM ESPESSURA DE 6MM</t>
  </si>
  <si>
    <t>MAT134650</t>
  </si>
  <si>
    <t>TELHA ONDULADA SEM AMIANTO, COM ESPESSURA DE 8MM</t>
  </si>
  <si>
    <t>MAT134700</t>
  </si>
  <si>
    <t>TELHA ONDULADA DE FIBRAS VEGETAIS E MINERAIS, MEDINDO: (2000X950X3)MM, ONDULINE OU SIMILAR</t>
  </si>
  <si>
    <t>MAT134750</t>
  </si>
  <si>
    <t>TELHA TERMO-ISOLANTE, TRAPEZOIDAL, DE ACO GALVANIZADO 0,43MM, COM DUPLA ESTANQUIEDADE, SEM PINTURA</t>
  </si>
  <si>
    <t>MAT134800</t>
  </si>
  <si>
    <t>TELHA TERMO-ISOLANTE, TRAPEZOIDAL, DE ACO GALVANIZADO 0,43MM, DUPLA ESTANQUIEDADE, PINTURA EM 1 FACE</t>
  </si>
  <si>
    <t>MAT134850</t>
  </si>
  <si>
    <t>TELHA TERMO-ISOLANTE, TRAPEZOIDAL, ACO GALVANIZADO 0,43MM, DUPLA ESTANQUIEDADE, PINTURA NAS 2 FACES</t>
  </si>
  <si>
    <t>MAT134900</t>
  </si>
  <si>
    <t>TELHA TERMICA DE ALUMINIO, TRAPEZOIDAL DUPLA, ESPESSURA DE 30MM, LARGURA TOTAL DE 1,265M</t>
  </si>
  <si>
    <t>MAT134950</t>
  </si>
  <si>
    <t>TELHA TERMO-ISOLANTE PARA MONTAGEM, TRAPEZOIDAL, DE ALUMINIO 0,40MM, COM DUPLA ESTANQUIEDADE LATERAL</t>
  </si>
  <si>
    <t>MAT135000</t>
  </si>
  <si>
    <t>TELHA TRANSLUCIDA, CRISTAL, BRANCA LEITOSA OU NAS CORES BASICAS, TRAPEZOIDAL, DE RESINA DE POLIESTER</t>
  </si>
  <si>
    <t>MAT135050</t>
  </si>
  <si>
    <t>TELHA TRANSLUCIDA, CRISTAL, TRAPEZOIDAL, DE RESINA DE POLIESTER, COM VEU INTERNO DE POLIESTER</t>
  </si>
  <si>
    <t>MAT135100</t>
  </si>
  <si>
    <t>TELHA TIPO MARSELHA (FRANCESA), DE 1A COMUM</t>
  </si>
  <si>
    <t>MAT135150</t>
  </si>
  <si>
    <t>TERMINAL DE VENTILACAO EM ALUMINIO, TIPO T, PARA SAIDA DE AR, COM DIAMETRO DE 75MM</t>
  </si>
  <si>
    <t>MAT135200</t>
  </si>
  <si>
    <t>TERMINAL MECANICO PARA CABO DE 16MM2</t>
  </si>
  <si>
    <t>MAT135250</t>
  </si>
  <si>
    <t>TERMINAL MECANICO PARA CABO DE 25MM2</t>
  </si>
  <si>
    <t>MAT135300</t>
  </si>
  <si>
    <t>TERMINAL MECANICO PARA CABO DE 150MM2</t>
  </si>
  <si>
    <t>MAT135350</t>
  </si>
  <si>
    <t>TERMINAL MECANICO PARA CABO DE 240MM2</t>
  </si>
  <si>
    <t>MAT135400</t>
  </si>
  <si>
    <t>TERMINAL MECANICO PARA CABO DE 500MM2</t>
  </si>
  <si>
    <t>MAT135450</t>
  </si>
  <si>
    <t>TERRA ARMADA PARA ARRIMO DE MACICO TIPO GREIDE, SOBRECARGA RODOVIARIA COM ALTURA DE 0 E 6M</t>
  </si>
  <si>
    <t>MAT135500</t>
  </si>
  <si>
    <t>TERRA ARMADA PARA ARRIMO DE MACICO TIPO GREIDE, SOBRECARGA RODOVIARIA COM ALTURA DE 6 E 9M</t>
  </si>
  <si>
    <t>MAT135550</t>
  </si>
  <si>
    <t>TERRA ARMADA PARA ARRIMO DE MACICO TIPO GREIDE, SOBRECARGA RODOVIARIA COM ALTURA DE 9 E 12M</t>
  </si>
  <si>
    <t>MAT135600</t>
  </si>
  <si>
    <t>MAT135650</t>
  </si>
  <si>
    <t>TERRA PRETA PARA EMBOCO</t>
  </si>
  <si>
    <t>MAT135700</t>
  </si>
  <si>
    <t>MAT135750</t>
  </si>
  <si>
    <t>MAT135800</t>
  </si>
  <si>
    <t>TIJOLO CERAMICO, DE (6X9X20)CM, TIPO 4 FACES (BOCA DE SAPO)</t>
  </si>
  <si>
    <t>MAT135850</t>
  </si>
  <si>
    <t>TIJOLO FURADO, DE (10X20X20)CM</t>
  </si>
  <si>
    <t>MAT135900</t>
  </si>
  <si>
    <t>TIJOLO FURADO, DE (10X20X30)CM</t>
  </si>
  <si>
    <t>MAT135950</t>
  </si>
  <si>
    <t>TIJOLO MACICO, DE (5,5X9,5X19,5)CM</t>
  </si>
  <si>
    <t>MAT136000</t>
  </si>
  <si>
    <t>TINTA A BASE DE RESINA ACRILICA, ACABAMENTO FOSCO, NOVACOR PISO LISO, GLOBO OU SIMILAR</t>
  </si>
  <si>
    <t>MAT136050</t>
  </si>
  <si>
    <t>TINTA A OLEO BRILHANTE</t>
  </si>
  <si>
    <t>MAT136100</t>
  </si>
  <si>
    <t>TINTA ACRILICA ANTIMOFO, COR BRANCA, SEMI-BRILHO, BACTERKILL, SHERWIN WILLIANS OU SIMILAR</t>
  </si>
  <si>
    <t>MAT136150</t>
  </si>
  <si>
    <t>TINTA ACRILICA, NA COR BRANCA, PARA DEMARCACAO DE VIAS RODOVIARIAS, SUPERCRIL, INDUTIL OU SIMILAR</t>
  </si>
  <si>
    <t>MAT136200</t>
  </si>
  <si>
    <t>TINTA ACRILICA, RUGOSA, COM ADICAO DE QUARTZO, PADRAO SAMBODROMO, VIWACRIL, VIWALUX OU SIMILAR</t>
  </si>
  <si>
    <t>MAT136250</t>
  </si>
  <si>
    <t>TINTA ANTICORROSIVA, FERROLACK, NO 2500, YPIRANGA OU SIMILAR</t>
  </si>
  <si>
    <t>MAT136270</t>
  </si>
  <si>
    <t>TINTA - ANTIGRAF FAT 300 OU SIMILAR, INCLUINDO CATALISADOR</t>
  </si>
  <si>
    <t>MAT136276</t>
  </si>
  <si>
    <t>TINTA - ANTIGRAF ECO DRY CLEAN OU SIMILAR, INCLUINDO CATALISADOR</t>
  </si>
  <si>
    <t>MAT136301</t>
  </si>
  <si>
    <t>TINTA DE PROTECAO ANTICORROSIVA E IMPERMEAVEL - TEXFILM FERROSO OU SIMULAR</t>
  </si>
  <si>
    <t>MAT136400</t>
  </si>
  <si>
    <t>TINTA - FUNDO SINTETICO NIVELADOR NO 2306.001, CORAL OU SIMILAR</t>
  </si>
  <si>
    <t>MAT136450</t>
  </si>
  <si>
    <t>TINTA - FUNGICIDA A BASE DE OXIDO CUPROSO, CUPROVIT, RECOP OU SIMILAR</t>
  </si>
  <si>
    <t>MAT136550</t>
  </si>
  <si>
    <t>TINTA EPOXI, COR VERDE FLORESTA</t>
  </si>
  <si>
    <t>MAT136600</t>
  </si>
  <si>
    <t>TINTA ESMALTE A BASE DE RESINA ACRILICA, ESMALCRIL ACETINADO CONCRETO, 55420/88, JUMBO OU SIMILAR</t>
  </si>
  <si>
    <t>MAT136650</t>
  </si>
  <si>
    <t>TINTA - ESMALTE CORALIT ACETINADO, SEMI FOSCO, BR 001, CORAL OU SIMILAR</t>
  </si>
  <si>
    <t>MAT136700</t>
  </si>
  <si>
    <t>TINTA ESMALTE SINTETICA, BRILHANTE, DURALACK, YPIRANGA OU SIMILAR</t>
  </si>
  <si>
    <t>MAT136750</t>
  </si>
  <si>
    <t>TINTA ESMALTE SINTETICA, SERIGRAFICA, BRILHANTE, COM 900ML, NA COR AMARELO OURO</t>
  </si>
  <si>
    <t>MAT136800</t>
  </si>
  <si>
    <t>TINTA ESMALTE SINTETICA, SERIGRAFICA, BRILHANTE, COM 900ML, NA COR AZUL REAL</t>
  </si>
  <si>
    <t>MAT136850</t>
  </si>
  <si>
    <t>TINTA ESMALTE SINTETICA, SERIGRAFICA, BRILHANTE, COM 900ML, NA COR BRANCA</t>
  </si>
  <si>
    <t>MAT136900</t>
  </si>
  <si>
    <t>TINTA ESMALTE SINTETICA, SERIGRAFICA, BRILHANTE, COM 900ML, NA COR PRETA</t>
  </si>
  <si>
    <t>MAT136950</t>
  </si>
  <si>
    <t>TINTA ESMALTE SINTETICA, SERIGRAFICA, BRILHANTE, COM 900ML, NA COR VERMELHO VIVO</t>
  </si>
  <si>
    <t>MAT137000</t>
  </si>
  <si>
    <t>TINTA LAGOLINE 039/3028, INTERNATIONAL OU SIMILAR</t>
  </si>
  <si>
    <t>MAT137050</t>
  </si>
  <si>
    <t>TINTA LATEX PVA A BASE DE AGUA, FOSCO-AVELUDADO, SUVINIL, CORALMUR OU SIMILAR</t>
  </si>
  <si>
    <t>MAT137100</t>
  </si>
  <si>
    <t>TINTA LATEX COM RESINA ACRILICA E PIGMENTOS MINERAIS, VIWACRIL ACRILICO PISO</t>
  </si>
  <si>
    <t>MAT137150</t>
  </si>
  <si>
    <t>TINTA - LIQUI-BRILHO A BASE DE PVA, SUVINIL OU SIMILAR</t>
  </si>
  <si>
    <t>MAT137200</t>
  </si>
  <si>
    <t>TINTA - LIQUIDO SELADOR INCOLOR DE PAREDES, CORAL OU SIMILAR</t>
  </si>
  <si>
    <t>MAT137250</t>
  </si>
  <si>
    <t>TINTA LUMINOSA, COM 900ML, COLORGIN OU SIMILAR</t>
  </si>
  <si>
    <t>MAT137300</t>
  </si>
  <si>
    <t>TINTA NIVELANTE PARA MADEIRA, COR BRANCA, ACABAMENTO FOSCO, LINHA NIVELITE, YPIRANGA OU SIMILAR</t>
  </si>
  <si>
    <t>MAT137350</t>
  </si>
  <si>
    <t>TINTA - PENTOX OU SIMILAR</t>
  </si>
  <si>
    <t>MAT137400</t>
  </si>
  <si>
    <t>TINTA PLASTICA ACRILICA FOSCA, METALATEX, COR BRANCA, SHERWIN WILLIANS OU SIMILAR</t>
  </si>
  <si>
    <t>MAT137450</t>
  </si>
  <si>
    <t>TINTA - PRIMER CONVERTEDOR DE FERRUGEM, PCF, QUIMATIC, TAPMATIC OU SIMILAR</t>
  </si>
  <si>
    <t>MAT137500</t>
  </si>
  <si>
    <t>TINTA - PRIMER DE PROTECAO ANTICORROSIVA FERROLOIDE, 9.832, YPIRANGA OU SIMILAR</t>
  </si>
  <si>
    <t>MAT137520</t>
  </si>
  <si>
    <t>TINTA - ANTIGRAF PRIMER UNIVERSAL ACE/ACI OU SIMILAR</t>
  </si>
  <si>
    <t>MAT137650</t>
  </si>
  <si>
    <t>TINTA - REMOVEDOR PASTOSO, GALAO DE 1/4, WANDA OU SIMILAR</t>
  </si>
  <si>
    <t>MAT137700</t>
  </si>
  <si>
    <t>TINTA - REDUTOR A BASE DE POLIURETANO, LATA DE 5L, CORAL OU SIMILAR</t>
  </si>
  <si>
    <t>MAT137750</t>
  </si>
  <si>
    <t>TINTA TERMOPLASTICA PELO PROCESSO DE ASPERSAO, NA COR BRANCO, SPRAYSOL AGM-122, INDUTIL OU SIMILAR</t>
  </si>
  <si>
    <t>MAT137800</t>
  </si>
  <si>
    <t>TINTA TERMOPLASTICA PELO PROCESSO DE EXTRUSAO, NA COR BRANCO, EXTRUSOL AGM-222, INDUTIL OU SIMILAR</t>
  </si>
  <si>
    <t>MAT137850</t>
  </si>
  <si>
    <t>TINTA - SELADOR ACRILICO A BASE DAGUA, JUMBOCRIL FOSCO, COR CONCRETO, REFERENCIA 5720/252, JUMBO</t>
  </si>
  <si>
    <t>MAT137900</t>
  </si>
  <si>
    <t>TINTA - SELADOR ACRILICO METALATEX 81300, SHERWIN WILLIANS OU SIMILAR</t>
  </si>
  <si>
    <t>MAT137950</t>
  </si>
  <si>
    <t>TINTA - SELADORA PARA MADEIRA, SHERWIN WILLIANS OU SIMILAR</t>
  </si>
  <si>
    <t>MAT138000</t>
  </si>
  <si>
    <t>TINTA - SOLVENTE PARA TINTA DE DEMARCACAO A BASE DE RESINA ACRILICA</t>
  </si>
  <si>
    <t>MAT138020</t>
  </si>
  <si>
    <t>TINTA - TEXTURA ACRILICA COR BRANCA CORAL OU SIMILAR</t>
  </si>
  <si>
    <t>MAT138050</t>
  </si>
  <si>
    <t>TINTA - VERNIZ ACRILICO INCOLOR</t>
  </si>
  <si>
    <t>MAT138100</t>
  </si>
  <si>
    <t>TINTA - VERNIZ ACRILICO PIGMENTADO, COR DE CONCRETO</t>
  </si>
  <si>
    <t>MAT138150</t>
  </si>
  <si>
    <t>TINTA - VERNIZ ACRILICO, INCOLOR, A BASE DAGUA, LEITOSO, REFERENCIA JUMBO 5700/16, UNIAO OU SIMILAR</t>
  </si>
  <si>
    <t>MAT138200</t>
  </si>
  <si>
    <t>TINTA - VERNIZ COPAL, NO 99060, YPIRANGA OU SIMILAR</t>
  </si>
  <si>
    <t>MAT138250</t>
  </si>
  <si>
    <t>TINTA - VERNIZ ISOLANTE KNOTTING, NO 99150, YPIRANGA OU SIMILAR</t>
  </si>
  <si>
    <t>MAT138300</t>
  </si>
  <si>
    <t>TINTA - VERNIZ SPARLACK CETOL CORES, YPIRANGA OU SIMILAR</t>
  </si>
  <si>
    <t>MAT138350</t>
  </si>
  <si>
    <t>TINTA - VERNIZ SPARLACK EXTRA, NO 99195, YPIRANGA OU SIMILAR</t>
  </si>
  <si>
    <t>MAT138400</t>
  </si>
  <si>
    <t>TINTA - WASH PRIMER OU SIMILAR</t>
  </si>
  <si>
    <t>MAT138450</t>
  </si>
  <si>
    <t>TINTA - ZARCAO SECAGEM RAPIDA, 078/0033, INTERNATIONAL OU SIMILAR</t>
  </si>
  <si>
    <t>MAT138500</t>
  </si>
  <si>
    <t>TIRANTE PARA CONTRAVENTAMENTO DE FERRO PARA CANALETE 90 OU SIMILAR</t>
  </si>
  <si>
    <t>MAT138550</t>
  </si>
  <si>
    <t>TOALHEIRO PLASTICO DE 60CM, COM CONSOLOS EM LOUCA, COR BRANCA</t>
  </si>
  <si>
    <t>MAT138600</t>
  </si>
  <si>
    <t>TOCO COM ABA DE VEDACAO EM FERRO FUNDIDO, FF, PN-10, DIAMETRO NOMINAL DE 100MM</t>
  </si>
  <si>
    <t>MAT138650</t>
  </si>
  <si>
    <t>TOCO COM ABA DE VEDACAO EM FERRO FUNDIDO, FF, PN-10, DIAMETRO NOMINAL DE 150MM</t>
  </si>
  <si>
    <t>MAT138700</t>
  </si>
  <si>
    <t>TOCO DE FERRO FUNDIDO, FF, LARGURA DE 0,25M, PN-10, DIAMETRO NOMINAL DE 50MM</t>
  </si>
  <si>
    <t>MAT138725</t>
  </si>
  <si>
    <t>TOCO DE FERRO FUNDIDO, FF, LARGURA DE 0,25M, PN-25, DIAMETRO NOMINAL DE 80MM</t>
  </si>
  <si>
    <t>MAT138750</t>
  </si>
  <si>
    <t>TOCO DE FERRO FUNDIDO, FF, LARGURA DE 0,25M, PN-10, DIAMETRO NOMINAL DE 100MM</t>
  </si>
  <si>
    <t>MAT138800</t>
  </si>
  <si>
    <t>TOCO DE FERRO FUNDIDO, FF, LARGURA DE 0,25M, PN-10, DIAMETRO NOMINAL DE 150MM</t>
  </si>
  <si>
    <t>MAT138850</t>
  </si>
  <si>
    <t>TOCO DE FERRO FUNDIDO, FF, LARGURA DE 0,25M, PN-10, DIAMETRO NOMINAL DE 200MM</t>
  </si>
  <si>
    <t>MAT138900</t>
  </si>
  <si>
    <t>TOCO DE FERRO FUNDIDO, FF, LARGURA DE 0,25M, PN-10, DIAMETRO NOMINAL DE 250MM</t>
  </si>
  <si>
    <t>MAT138950</t>
  </si>
  <si>
    <t>TOCO DE FERRO FUNDIDO, FF, LARGURA DE 0,50M, PN-10, DIAMETRO NOMINAL DE 50MM</t>
  </si>
  <si>
    <t>MAT138975</t>
  </si>
  <si>
    <t>TOCO DE FERRO FUNDIDO, FF, LARGURA DE 0,50M, PN-25, DIAMETRO NOMINAL DE 80MM</t>
  </si>
  <si>
    <t>MAT139000</t>
  </si>
  <si>
    <t>TOCO DE FERRO FUNDIDO, FF, LARGURA DE 0,50M, PN-10, DIAMETRO NOMINAL DE 100MM</t>
  </si>
  <si>
    <t>MAT139050</t>
  </si>
  <si>
    <t>TOCO DE FERRO FUNDIDO, FF, LARGURA DE 0,50M, PN-10, DIAMETRO NOMINAL DE 150MM</t>
  </si>
  <si>
    <t>MAT139075</t>
  </si>
  <si>
    <t>TOCO DE FERRO FUNDIDO, FF, LARGURA DE 0,50M, PN-25, DIAMETRO NOMINAL DE 200MM</t>
  </si>
  <si>
    <t>MAT139080</t>
  </si>
  <si>
    <t>TOCO COM ABA DE VEDACAO EM FERRO FUNDIDO, FF, PN-25, DIAMETRO NOMINAL DE 80MM</t>
  </si>
  <si>
    <t>MAT139090</t>
  </si>
  <si>
    <t>TOCO COM ABA DE VEDACAO EM FERRO FUNDIDO, FF, PN-25, DIAMETRO NOMINAL DE 200MM</t>
  </si>
  <si>
    <t>MAT139100</t>
  </si>
  <si>
    <t>TOMADA DE EMBUTIR TRIPOLAR, DE 20A, 125/250V, COM PLACA DE (4"X2")</t>
  </si>
  <si>
    <t>MAT139150</t>
  </si>
  <si>
    <t>TOMADA DE EMBUTIR, 2 POLOS + TERRA, 15A-125V, PLACA 4"X2", REF. 54314, SILENTOQUE, PIAL OU SIMILAR</t>
  </si>
  <si>
    <t>MAT139200</t>
  </si>
  <si>
    <t>TOMADA DE EMBUTIR, 2 POLOS, 10A-250V, UNIVERSAL, COM PLACA 4"X2", LINHA SILENTOQUE, PIAL OU SIMILAR</t>
  </si>
  <si>
    <t>MAT139250</t>
  </si>
  <si>
    <t>TOMADA DE PISO UNIVERSAL, TIPO UNHA, COM CAIXA ALUMINIO FUNDIDO, TAMPA DE LATAO POLIDO, PLACA 4"X2"</t>
  </si>
  <si>
    <t>MAT139300</t>
  </si>
  <si>
    <t>TOMADA FOSFORECENTE, EXTERNA, REFERENCIA 5506, LINHA SILENTOQUE, UNIVERSAL, PIAL OU SIMILAR</t>
  </si>
  <si>
    <t>MAT139310</t>
  </si>
  <si>
    <t>TOMADA PADRAO BRASILEIRO 2P+T 10A/250V, LINHA PIALPLUS, FABRICACAO PIAL LEGRAND OU SIMILAR</t>
  </si>
  <si>
    <t>MAT139320</t>
  </si>
  <si>
    <t>TOMADA 2P+T - 10A/250V PADRAO BRASILEIRO, SISTEMA "X" FABRICACAO PIAL LEGRAND OU SIMILAR</t>
  </si>
  <si>
    <t>MAT139326</t>
  </si>
  <si>
    <t>TOMADA RJ11, EM MODULO PIALPLUS, FABRICACAO PIAL LEGRAND OU SIMILAR</t>
  </si>
  <si>
    <t>MAT139330</t>
  </si>
  <si>
    <t>TOMADA RJ11 2 FIOS, SISTEMA "X" FABRICACAO PIAL LEGRAND OU SIMILA</t>
  </si>
  <si>
    <t>MAT139350</t>
  </si>
  <si>
    <t>TORNEIRA BOIA DE PRESSAO, EM BRONZE, DE 3/4", COM BALAO PLASTICO</t>
  </si>
  <si>
    <t>MAT139400</t>
  </si>
  <si>
    <t>TORNEIRA BOIA DE PRESSAO, EM BRONZE, DE 1", COM BALAO PLASTICO</t>
  </si>
  <si>
    <t>MAT139450</t>
  </si>
  <si>
    <t>TORNEIRA BOIA DE PRESSAO, EM BRONZE, DE 1 1/4", COM BALAO PLASTICO</t>
  </si>
  <si>
    <t>MAT139500</t>
  </si>
  <si>
    <t>TORNEIRA BOIA DE PRESSAO, EM BRONZE, DE 1 1/2", COM BALAO PLASTICO</t>
  </si>
  <si>
    <t>MAT139550</t>
  </si>
  <si>
    <t>TORNEIRA BOIA DE PRESSAO, EM BRONZE, DE 2", COM BALAO PLASTICO</t>
  </si>
  <si>
    <t>MAT139600</t>
  </si>
  <si>
    <t>TORNEIRA BOIA DE PVC RIGIDO, DE 1/2"</t>
  </si>
  <si>
    <t>MAT139650</t>
  </si>
  <si>
    <t>TORNEIRA BOIA DE PVC RIGIDO, DE 3/4"</t>
  </si>
  <si>
    <t>MAT139700</t>
  </si>
  <si>
    <t>TORNEIRA CROMADA COM AREJADOR, DE 1/2"</t>
  </si>
  <si>
    <t>MAT139750</t>
  </si>
  <si>
    <t>TORNEIRA CROMADA, DE 1/2", PARA FILTRO</t>
  </si>
  <si>
    <t>MAT139800</t>
  </si>
  <si>
    <t>TORNEIRA CROMADA, DE 1/2", REFERENCIA 1158-A, FABRIMAR OU SIMILAR, PARA TANQUE E COZINHA</t>
  </si>
  <si>
    <t>MAT139850</t>
  </si>
  <si>
    <t>TORNEIRA DE PRESSAO, CROMADA, DE 1/2", PARA JARDIM</t>
  </si>
  <si>
    <t>MAT139875</t>
  </si>
  <si>
    <t>TORNEIRA DE BANCA, CROMADA, COM FECHAMENTO AUTOMATICO LINHA ACQUAPRESS PARA LAVATORIO</t>
  </si>
  <si>
    <t>MAT139900</t>
  </si>
  <si>
    <t>TORNEIRA DE PRESSAO, CROMADA, DE 1/2", PARA LAVATORIO</t>
  </si>
  <si>
    <t>MAT139950</t>
  </si>
  <si>
    <t>TORNEIRA DE PRESSAO, CROMADA, PRESSMATIC BENEFIT DE MESA CHROME, DOCOL OU SIMILAR</t>
  </si>
  <si>
    <t>MAT140000</t>
  </si>
  <si>
    <t>TORNEIRA DE PVC RIGIDO, DE 1/2", PARA TANQUE OU PIA</t>
  </si>
  <si>
    <t>MAT140050</t>
  </si>
  <si>
    <t>TORNEIRA ELETRICA, DE PVC, 110/220V, DE 1/2", FAME OU SIMILAR</t>
  </si>
  <si>
    <t>MAT140100</t>
  </si>
  <si>
    <t>MAT140150</t>
  </si>
  <si>
    <t>TOTEM INFORMATIVO EM FIBRA DE VIDRO ANTI-PIXANTE, IMPRESSAO AGREGADA, DUPLA FACE, DE (0,50X1,50)M</t>
  </si>
  <si>
    <t>MAT140200</t>
  </si>
  <si>
    <t>TRANSFORMADOR DE CORRENTE, INTERNO, UMAX/15KV, NBI/110KV, 60HZ/31KV, RELACAO 100/5A, CLASSE 10A100</t>
  </si>
  <si>
    <t>MAT140250</t>
  </si>
  <si>
    <t>TRANSFORMADOR DE DISTRIBUICAO MONOFASICO, PARA POSTE, 60HZ, 250/125V, DE 10KVA</t>
  </si>
  <si>
    <t>MAT140300</t>
  </si>
  <si>
    <t>TRANSFORMADOR DE DISTRIBUICAO MONOFASICO, PARA POSTE, 60HZ, 250/125V, DE 25KVA</t>
  </si>
  <si>
    <t>MAT140350</t>
  </si>
  <si>
    <t>TRANSFORMADOR DE DISTRIBUICAO TRIFASICO, 60HZ, DE 112,5KVA, PADRAO RIOLUZ</t>
  </si>
  <si>
    <t>MAT140400</t>
  </si>
  <si>
    <t>TRANSFORMADOR DISTRIBUICAO TRIFASICO, 60HZ, PARA POSTE, CL15KV, TENSAO 13,8KV / 220/127V, DE 225KVA</t>
  </si>
  <si>
    <t>MAT140450</t>
  </si>
  <si>
    <t>TRANSFORMADOR DISTRIBUICAO TRIFASICO, 60HZ, PARA POSTE, CL15KV, TENSAO 13,8KV / 220/127V, DE 15KVA</t>
  </si>
  <si>
    <t>MAT140500</t>
  </si>
  <si>
    <t>TRANSFORMADOR DISTRIBUICAO TRIFASICO, 60HZ, PARA POSTE, CL15KV, TENSAO 13,8KV / 220/127V, DE 30KVA</t>
  </si>
  <si>
    <t>MAT140550</t>
  </si>
  <si>
    <t>TRANSFORMADOR DISTRIBUICAO TRIFASICO, 60HZ, PARA POSTE, CL15KV, TENSAO 13,8KV / 220/127V, DE 45KVA</t>
  </si>
  <si>
    <t>MAT140600</t>
  </si>
  <si>
    <t>TRANSFORMADOR DISTRIBUICAO TRIFASICO, 60HZ, PARA POSTE, CL15KV, TENSAO 13,8KV / 220/127V, DE 75KVA</t>
  </si>
  <si>
    <t>MAT140650</t>
  </si>
  <si>
    <t>TRANSFORMADOR DISTRIBUICAO TRIFASICO, 60HZ, PARA POSTE, CL15KV, TENSAO 13,8KV / 380/220V, DE 75KVA</t>
  </si>
  <si>
    <t>MAT140700</t>
  </si>
  <si>
    <t>TRANSFORMADOR DE DISTRIBUICAO TRIFASICO 300KVA, 60HZ, 13,8KV, 220/127V, REFRIGERACAO A OLEO MINERAL</t>
  </si>
  <si>
    <t>MAT140750</t>
  </si>
  <si>
    <t>TRANSFORMADOR DISTRIBUICAO TRIFASICO, 60HZ, PARA POSTE, CL15KV, TENSAO 13,8KV / 220/127V, DE 500KVA</t>
  </si>
  <si>
    <t>MAT140800</t>
  </si>
  <si>
    <t>TRANSFORMADOR DE DISTRIBUICAO TRIFASICO 750KVA, 60HZ, 13,8KV, 220/127V, REFRIGERACAO A OLEO MINERAL</t>
  </si>
  <si>
    <t>MAT140850</t>
  </si>
  <si>
    <t>TRANSFORMADOR DE DISTRIBUICAO TRIFASICO 1000KVA, 60HZ, 13,8KV, 220/127V, REFRIGERACAO A OLEO MINERAL</t>
  </si>
  <si>
    <t>MAT140900</t>
  </si>
  <si>
    <t>TRANSFORMADOR DE DISTRIBUICAO TRIFASICO 1500KVA, 60HZ, 13,8KV, 220/127V, REFRIGERACAO A OLEO MINERAL</t>
  </si>
  <si>
    <t>MAT140950</t>
  </si>
  <si>
    <t>TRANSFORMADOR DE DISTRIBUICAO TRIFASICO 2000KVA, 60HZ, 13,8KV, 220/127V, REFRIGERACAO A OLEO MINERAL</t>
  </si>
  <si>
    <t>MAT141000</t>
  </si>
  <si>
    <t>TRANSFORMADOR DE DISTRIBUICAO TRIFASICO 2750KVA, 60HZ, 13,8KV, 220/127V, REFRIGERACAO A OLEO MINERAL</t>
  </si>
  <si>
    <t>MAT141050</t>
  </si>
  <si>
    <t>TRANSFORMADOR DE DISTRIBUICAO TRIFASICO, 300KVA, 60HZ, 13,8KV, 220/127V, REFRIGERACAO A SECO</t>
  </si>
  <si>
    <t>MAT141100</t>
  </si>
  <si>
    <t>TRANSFORMADOR DE DISTRIBUICAO TRIFASICO, 500KVA, 60HZ, 13,8KV, 220/127V, REFRIGERACAO A SECO</t>
  </si>
  <si>
    <t>MAT141150</t>
  </si>
  <si>
    <t>TRANSFORMADOR DE DISTRIBUICAO TRIFASICO, 750KVA, 60HZ, 13,8KV, 220/127V, REFRIGERACAO A SECO</t>
  </si>
  <si>
    <t>MAT141200</t>
  </si>
  <si>
    <t>TRANSFORMADOR DE DISTRIBUICAO TRIFASICO, 1000KVA, 60HZ, 13,8KV, 220/127V, REFRIGERACAO A SECO</t>
  </si>
  <si>
    <t>MAT141250</t>
  </si>
  <si>
    <t>TRANSFORMADOR DE DISTRIBUICAO TRIFASICO, 1500KVA, 60HZ, 13,8KV, 220/127V, REFRIGERACAO A SECO</t>
  </si>
  <si>
    <t>MAT141300</t>
  </si>
  <si>
    <t>TRANSFORMADOR ELETRONICO, 60HZ, 12V, 127/220V, PARA LAMPADA DICROICA DE 50W</t>
  </si>
  <si>
    <t>MAT141400</t>
  </si>
  <si>
    <t>TRILHO DE ACO DE (50X60)MM COM 1M, REFERENCIA STANLEY, LA FONTE OU SIMILAR</t>
  </si>
  <si>
    <t>MAT141450</t>
  </si>
  <si>
    <t>TRILHO DE ALUMINIO 6MM, REFERENCIA 801, LA FONTE OU SIMILAR</t>
  </si>
  <si>
    <t>MAT141500</t>
  </si>
  <si>
    <t>TRILHO TR-32 OU SIMILAR, USADO</t>
  </si>
  <si>
    <t>MAT141550</t>
  </si>
  <si>
    <t>TRILHO TR-37 OU SIMILAR, USADO</t>
  </si>
  <si>
    <t>MAT141600</t>
  </si>
  <si>
    <t>MAT141650</t>
  </si>
  <si>
    <t>TUBO CROMADO FLEXIVEL, DE 1/2"</t>
  </si>
  <si>
    <t>MAT141750</t>
  </si>
  <si>
    <t>TUBO DE ACO GALVANIZADO, COM COSTURA, BS, DE 6"</t>
  </si>
  <si>
    <t>MAT141800</t>
  </si>
  <si>
    <t>TUBO DE ACO GALVANIZADO, COM COSTURA, DIN-2440, DIAMETRO NOMINAL DE 1/2"</t>
  </si>
  <si>
    <t>MAT141850</t>
  </si>
  <si>
    <t>TUBO DE ACO GALVANIZADO, COM COSTURA, DIN-2440, DIAMETRO NOMINAL DE 3/4"</t>
  </si>
  <si>
    <t>MAT141900</t>
  </si>
  <si>
    <t>TUBO DE ACO GALVANIZADO, COM COSTURA, DIN-2440, DIAMETRO NOMINAL DE 1"</t>
  </si>
  <si>
    <t>MAT141950</t>
  </si>
  <si>
    <t>TUBO DE ACO GALVANIZADO, COM COSTURA, DIN-2440, DIAMETRO NOMINAL DE 1 1/4"</t>
  </si>
  <si>
    <t>MAT142000</t>
  </si>
  <si>
    <t>TUBO DE ACO GALVANIZADO, COM COSTURA, DIN-2440, DIAMETRO NOMINAL DE 1 1/2"</t>
  </si>
  <si>
    <t>MAT142050</t>
  </si>
  <si>
    <t>TUBO DE ACO GALVANIZADO, COM COSTURA, DIN-2440, DIAMETRO NOMINAL DE 2"</t>
  </si>
  <si>
    <t>MAT142100</t>
  </si>
  <si>
    <t>TUBO DE ACO GALVANIZADO, COM COSTURA, DIN-2440, DIAMETRO NOMINAL DE 2 1/2"</t>
  </si>
  <si>
    <t>MAT142150</t>
  </si>
  <si>
    <t>TUBO DE ACO GALVANIZADO, COM COSTURA, DIN-2440, DIAMETRO NOMINAL DE 3"</t>
  </si>
  <si>
    <t>MAT142200</t>
  </si>
  <si>
    <t>TUBO DE ACO GALVANIZADO, COM COSTURA, DIN-2440, DIAMETRO NOMINAL DE 4"</t>
  </si>
  <si>
    <t>MAT142250</t>
  </si>
  <si>
    <t>TUBO DE ACO GALVANIZADO, COM COSTURA, DIN-2440, DIAMETRO NOMINAL DE 8"</t>
  </si>
  <si>
    <t>MAT142500</t>
  </si>
  <si>
    <t>TUBO DE ACO GALVANIZADO, SEM COSTURA, DIN-2440, DIAMETRO NOMINAL DE 1 1/2"</t>
  </si>
  <si>
    <t>MAT142550</t>
  </si>
  <si>
    <t>TUBO DE ACO GALVANIZADO, SEM COSTURA, DIN-2440, DIAMETRO NOMINAL DE 2"</t>
  </si>
  <si>
    <t>MAT142600</t>
  </si>
  <si>
    <t>TUBO DE ACO GALVANIZADO, SEM COSTURA, DIN-2440, DIAMETRO NOMINAL DE 2 1/2"</t>
  </si>
  <si>
    <t>MAT142650</t>
  </si>
  <si>
    <t>TUBO DE ACO GALVANIZADO, SEM COSTURA, DIN-2440, DIAMETRO NOMINAL DE 3"</t>
  </si>
  <si>
    <t>MAT142700</t>
  </si>
  <si>
    <t>TUBO DE ACO GALVANIZADO, SEM COSTURA, DIN-2440, DIAMETRO NOMINAL DE 4"</t>
  </si>
  <si>
    <t>MAT142750</t>
  </si>
  <si>
    <t>TUBO DE ACO GALVANIZADO, SEM COSTURA, SHEDULE 40-ASTM-A-106, DIAMETRO NOMINAL DE 1/2"</t>
  </si>
  <si>
    <t>MAT142800</t>
  </si>
  <si>
    <t>TUBO DE ACO GALVANIZADO, SEM COSTURA, SHEDULE 40-ASTM-A-106, DIAMETRO NOMINAL DE 1 1/4"</t>
  </si>
  <si>
    <t>MAT142850</t>
  </si>
  <si>
    <t>TUBO DE ALUMINIO COM RANHURAS ORTOGONAIS PARA TORPEDO</t>
  </si>
  <si>
    <t>MAT142900</t>
  </si>
  <si>
    <t>TUBO DE ALUMINIO, FLEXIVEL, PARA EXAUSTAO DE AQUECEDOR A GAS, COM DIAMETRO DE 75MM X 1000MM</t>
  </si>
  <si>
    <t>MAT142950</t>
  </si>
  <si>
    <t>TUBO DE COBRE, CLASSE A, DIAMETRO NOMINAL DE 22MM</t>
  </si>
  <si>
    <t>MAT143000</t>
  </si>
  <si>
    <t>TUBO DE COBRE, CLASSE I, DIAMETRO NOMINAL DE 15MM</t>
  </si>
  <si>
    <t>MAT143050</t>
  </si>
  <si>
    <t>MAT143100</t>
  </si>
  <si>
    <t>MAT143150</t>
  </si>
  <si>
    <t>MAT143156</t>
  </si>
  <si>
    <t>TUBO DE CONCRETO ARMADO, JUNTA ELASTICA, EA-2, PARA ESGOTO SANITARIO, DIAMETRO NOMINAL DE 300MM</t>
  </si>
  <si>
    <t>MAT143160</t>
  </si>
  <si>
    <t>TUBO DE CONCRETO ARMADO, JUNTA ELASTICA, EA-2, PARA ESGOTO SANITARIO, DIAMETRO NOMINAL DE 400MM</t>
  </si>
  <si>
    <t>MAT143165</t>
  </si>
  <si>
    <t>TUBO DE CONCRETO ARMADO, JUNTA ELASTICA, EA-2, PARA ESGOTO SANITARIO, DIAMETRO NOMINAL DE 500MM</t>
  </si>
  <si>
    <t>MAT143170</t>
  </si>
  <si>
    <t>TUBO DE CONCRETO ARMADO, JUNTA ELASTICA, EA-2, PARA ESGOTO SANITARIO, DIAMETRO NOMINAL DE 600MM</t>
  </si>
  <si>
    <t>MAT143180</t>
  </si>
  <si>
    <t>TUBO DE CONCRETO ARMADO, JUNTA ELASTICA, EA-2, PARA ESGOTO SANITARIO, DIAMETRO NOMINAL DE 700MM</t>
  </si>
  <si>
    <t>MAT143190</t>
  </si>
  <si>
    <t>TUBO DE CONCRETO ARMADO, JUNTA ELASTICA, EA-2, PARA ESGOTO SANITARIO, DIAMETRO NOMINAL DE 900MM</t>
  </si>
  <si>
    <t>MAT143200</t>
  </si>
  <si>
    <t>TUBO DE CONCRETO ARMADO, PARA AGUAS PLUVIAIS, PA-1, SEM PINTURA, DE 400MM</t>
  </si>
  <si>
    <t>MAT143250</t>
  </si>
  <si>
    <t>TUBO DE CONCRETO ARMADO, PARA AGUAS PLUVIAIS, PA-1, SEM PINTURA, DE 500MM</t>
  </si>
  <si>
    <t>MAT143300</t>
  </si>
  <si>
    <t>TUBO DE CONCRETO ARMADO, PARA AGUAS PLUVIAIS, PA-1, SEM PINTURA, DE 600MM</t>
  </si>
  <si>
    <t>MAT143350</t>
  </si>
  <si>
    <t>TUBO DE CONCRETO ARMADO, PARA AGUAS PLUVIAIS, PA-1, SEM PINTURA, DE 700MM</t>
  </si>
  <si>
    <t>MAT143400</t>
  </si>
  <si>
    <t>TUBO DE CONCRETO ARMADO, PARA AGUAS PLUVIAIS, PA-1, SEM PINTURA, DE 800MM</t>
  </si>
  <si>
    <t>MAT143450</t>
  </si>
  <si>
    <t>TUBO DE CONCRETO ARMADO, PARA AGUAS PLUVIAIS, PA-1, SEM PINTURA, DE 900MM</t>
  </si>
  <si>
    <t>MAT143500</t>
  </si>
  <si>
    <t>TUBO DE CONCRETO ARMADO, PARA AGUAS PLUVIAIS, PA-1, SEM PINTURA, DE 1000MM</t>
  </si>
  <si>
    <t>MAT143550</t>
  </si>
  <si>
    <t>MAT143600</t>
  </si>
  <si>
    <t>TUBO DE CONCRETO ARMADO, PARA AGUAS PLUVIAIS, PA-1, SEM PINTURA, DE 1200MM</t>
  </si>
  <si>
    <t>MAT143650</t>
  </si>
  <si>
    <t>TUBO DE CONCRETO ARMADO, PARA AGUAS PLUVIAIS, PA-1, SEM PINTURA, DE 1500MM</t>
  </si>
  <si>
    <t>MAT143700</t>
  </si>
  <si>
    <t>TUBO DE CONCRETO ARMADO, PARA AGUAS PLUVIAIS, PA-1, SEM PINTURA, DE 2000MM</t>
  </si>
  <si>
    <t>MAT143750</t>
  </si>
  <si>
    <t>TUBO DE CONCRETO ARMADO, PARA AGUAS PLUVIAIS, PA-2, SEM PINTURA, DE 400MM</t>
  </si>
  <si>
    <t>MAT143800</t>
  </si>
  <si>
    <t>TUBO DE CONCRETO ARMADO, PARA AGUAS PLUVIAIS, PA-2, SEM PINTURA, DE 500MM</t>
  </si>
  <si>
    <t>MAT143850</t>
  </si>
  <si>
    <t>TUBO DE CONCRETO ARMADO, PARA AGUAS PLUVIAIS, PA-2, SEM PINTURA, DE 600MM</t>
  </si>
  <si>
    <t>MAT143860</t>
  </si>
  <si>
    <t>TUBO DE CONCRETO ARMADO, PARA AGUAS PLUVIAIS, PA-2, SEM PINTURA, DE 700MM</t>
  </si>
  <si>
    <t>MAT143870</t>
  </si>
  <si>
    <t>TUBO DE CONCRETO ARMADO, PARA AGUAS PLUVIAIS, PA-2, SEM PINTURA, DE 800MM</t>
  </si>
  <si>
    <t>MAT143880</t>
  </si>
  <si>
    <t>TUBO DE CONCRETO ARMADO, CLASSE PA-2, PARA GALERIAS DE AGUAS PLUVIAIS, COM DIAMETRO DE 0,90M</t>
  </si>
  <si>
    <t>MAT143900</t>
  </si>
  <si>
    <t>TUBO DE CONCRETO ARMADO, PARA AGUAS PLUVIAIS, PA-2, SEM PINTURA, DE 1000MM</t>
  </si>
  <si>
    <t>MAT143910</t>
  </si>
  <si>
    <t>TUBO DE CONCRETO ARMADO, PARA AGUAS PLUVIAIS, PA-2, SEM PINTURA, DE 1200MM</t>
  </si>
  <si>
    <t>MAT143920</t>
  </si>
  <si>
    <t>TUBO DE CONCRETO ARMADO, PARA AGUAS PLUVIAIS, PA-2, SEM PINTURA, DE 1500MM</t>
  </si>
  <si>
    <t>MAT143930</t>
  </si>
  <si>
    <t>TUBO DE CONCRETO ARMADO, PARA AGUAS PLUVIAIS, PA-2, SEM PINTURA, DE 2000MM</t>
  </si>
  <si>
    <t>MAT143950</t>
  </si>
  <si>
    <t>TUBO DE CONCRETO SIMPLES, PARA AGUAS PLUVIAIS, PS-1, SEM PINTURA, DE 200MM</t>
  </si>
  <si>
    <t>MAT144000</t>
  </si>
  <si>
    <t>TUBO DE CONCRETO SIMPLES, PARA AGUAS PLUVIAIS, PS-1, SEM PINTURA, DE 300MM</t>
  </si>
  <si>
    <t>MAT144050</t>
  </si>
  <si>
    <t>TUBO DE CONCRETO SIMPLES, PARA AGUAS PLUVIAIS, PS-1, SEM PINTURA, DE 400MM</t>
  </si>
  <si>
    <t>MAT144100</t>
  </si>
  <si>
    <t>TUBO DE CONCRETO SIMPLES, PARA AGUAS PLUVIAIS, PS-1, SEM PINTURA, DE 500MM</t>
  </si>
  <si>
    <t>MAT144150</t>
  </si>
  <si>
    <t>TUBO DE CONCRETO SIMPLES, PARA AGUAS PLUVIAIS, PS-1, SEM PINTURA, DE 600MM</t>
  </si>
  <si>
    <t>MAT144200</t>
  </si>
  <si>
    <t>TUBO COLETOR DE ESGOTOS, DE POLIETILENO, CORRUGADO, DN DE 100, LINHA KANASAN DA KANAFLEX OU SIMILAR</t>
  </si>
  <si>
    <t>MAT144250</t>
  </si>
  <si>
    <t>TUBO COLETOR DE ESGOTOS, DE POLIETILENO, CORRUGADO, DN DE 150, LINHA KANASAN DA KANAFLEX OU SIMILAR</t>
  </si>
  <si>
    <t>MAT144300</t>
  </si>
  <si>
    <t>TUBO DE DESCIDA, LONGO, PARA CAIXA DE DESCARGA EXTERNA, DE 1 1/2"</t>
  </si>
  <si>
    <t>MAT144350</t>
  </si>
  <si>
    <t>TUBO DE FERRO FUNDIDO DUCTIL, FF, CLASSE K-9, DE 80MM, EM PECAS DE 5,80M</t>
  </si>
  <si>
    <t>MAT144400</t>
  </si>
  <si>
    <t>TUBO DE FERRO FUNDIDO DUCTIL, FF, CLASSE K-9, DE 100MM, EM PECAS DE 5,80M</t>
  </si>
  <si>
    <t>MAT144450</t>
  </si>
  <si>
    <t>TUBO DE FERRO FUNDIDO DUCTIL, FF, CLASSE K-9, DE 150MM, EM PECAS DE 5,80M</t>
  </si>
  <si>
    <t>MAT144500</t>
  </si>
  <si>
    <t>TUBO DE FERRO FUNDIDO DUCTIL, FF, CLASSE K-9, DE 200MM, EM PECAS DE 5,80M</t>
  </si>
  <si>
    <t>MAT144550</t>
  </si>
  <si>
    <t>TUBO DE FERRO FUNDIDO DUCTIL, FF, CLASSE K-9, DE 250MM, EM PECAS DE 5,80M</t>
  </si>
  <si>
    <t>MAT144600</t>
  </si>
  <si>
    <t>TUBO DE FERRO FUNDIDO DUCTIL, FF, CLASSE K-9, DE 300MM, EM PECAS DE 5,80M</t>
  </si>
  <si>
    <t>MAT144750</t>
  </si>
  <si>
    <t>TUBO DE FERRO FUNDIDO, PONTA-PONTA, PARA ESGOTO PREDIAL, TSB, DE 100MM, SAINT-GOBAIN OU SIMILAR</t>
  </si>
  <si>
    <t>MAT144800</t>
  </si>
  <si>
    <t>TUBO DE FERRO FUNDIDO, PONTA-PONTA, PARA ESGOTO PREDIAL, TSB, DE 150MM, SAINT-GOBAIN OU SIMILAR</t>
  </si>
  <si>
    <t>MAT144850</t>
  </si>
  <si>
    <t>TUBO DE METAL CROMADO, COM ANEL EXPANSOR, PARA LIGACAO DE VASO SANITARIO</t>
  </si>
  <si>
    <t>MAT144900</t>
  </si>
  <si>
    <t>TUBO DE PVC RIGIDO, ROSCAVEL, VARA COM 6M, DIAMETRO NOMINAL DE 1 1/4"</t>
  </si>
  <si>
    <t>MAT144950</t>
  </si>
  <si>
    <t>TUBO DE PVC RIGIDO DEFOFO, VARA COM 6M, DE 100MM</t>
  </si>
  <si>
    <t>MAT145000</t>
  </si>
  <si>
    <t>TUBO DE PVC RIGIDO DEFOFO, VARA COM 6M, DE 150MM</t>
  </si>
  <si>
    <t>MAT145050</t>
  </si>
  <si>
    <t>TUBO DE PVC RIGIDO DEFOFO, VARA COM 6M, DE 200MM</t>
  </si>
  <si>
    <t>MAT145100</t>
  </si>
  <si>
    <t>TUBO DE PVC RIGIDO DEFOFO, VARA COM 6M, DE 250MM</t>
  </si>
  <si>
    <t>MAT145150</t>
  </si>
  <si>
    <t>TUBO DE PVC RIGIDO DEFOFO, VARA COM 6M, DE 300MM</t>
  </si>
  <si>
    <t>MAT145200</t>
  </si>
  <si>
    <t>TUBO DE PVC RIGIDO, FLEXIVEL, CORRUGADO, PERFURADO PARA DRENAGEM, VARA COM 6M, DIAMETRO DE 66MM</t>
  </si>
  <si>
    <t>MAT145250</t>
  </si>
  <si>
    <t>TUBO DE PVC RIGIDO, PB, PARA COLETOR DE ESGOTO, VARA COM 6M, DIAMETRO NOMINAL DE 100MM</t>
  </si>
  <si>
    <t>MAT145300</t>
  </si>
  <si>
    <t>TUBO DE PVC RIGIDO, PB, PARA COLETOR DE ESGOTO, VARA COM 6M, DIAMETRO NOMINAL DE 150MM</t>
  </si>
  <si>
    <t>MAT145350</t>
  </si>
  <si>
    <t>TUBO DE PVC RIGIDO, PB, PARA COLETOR DE ESGOTO, VARA COM 6M, DIAMETRO NOMINAL DE 200MM</t>
  </si>
  <si>
    <t>MAT145400</t>
  </si>
  <si>
    <t>TUBO DE PVC RIGIDO, PB, PARA COLETOR DE ESGOTO, VARA COM 6M, DIAMETRO NOMINAL DE 250MM</t>
  </si>
  <si>
    <t>MAT145450</t>
  </si>
  <si>
    <t>TUBO DE PVC RIGIDO, PB, PARA COLETOR DE ESGOTO, VARA COM 6M, DIAMETRO NOMINAL DE 300MM</t>
  </si>
  <si>
    <t>MAT145500</t>
  </si>
  <si>
    <t>TUBO DE PVC RIGIDO, PB, PARA COLETOR DE ESGOTO, VARA COM 6M, DIAMETRO NOMINAL DE 400MM</t>
  </si>
  <si>
    <t>MAT145550</t>
  </si>
  <si>
    <t>TUBO DE PVC RIGIDO, PB, PARA ESGOTO PREDIAL, VARA COM 6M, DIAMETRO NOMINAL DE 40MM</t>
  </si>
  <si>
    <t>MAT145600</t>
  </si>
  <si>
    <t>TUBO DE PVC RIGIDO, PB, PARA ESGOTO, VARA COM 3M, DIAMETRO NOMINAL DE 40MM</t>
  </si>
  <si>
    <t>MAT145650</t>
  </si>
  <si>
    <t>TUBO DE PVC RIGIDO, PB, PARA ESGOTO, VARA COM 3M, DIAMETRO NOMINAL DE 50MM</t>
  </si>
  <si>
    <t>MAT145700</t>
  </si>
  <si>
    <t>TUBO DE PVC RIGIDO, PB, PARA ESGOTO, VARA COM 3M, DIAMETRO NOMINAL DE 100MM</t>
  </si>
  <si>
    <t>MAT145750</t>
  </si>
  <si>
    <t>TUBO DE PVC RIGIDO, PB, SOLDAVEL, VARA COM 6M, DIAMETRO NOMINAL DE 150MM</t>
  </si>
  <si>
    <t>MAT145800</t>
  </si>
  <si>
    <t>TUBO DE PVC RIGIDO, PB, SOLDAVEL, VARA COM 6M, DIAMETRO NOMINAL DE 200MM</t>
  </si>
  <si>
    <t>MAT145850</t>
  </si>
  <si>
    <t>TUBO DE PVC RIGIDO, PB, SOLDAVEL, VARA COM 6M, DIAMETRO NOMINAL DE 250MM</t>
  </si>
  <si>
    <t>MAT145900</t>
  </si>
  <si>
    <t>TUBO DE PVC RIGIDO, PB, SOLDAVEL, VARA COM 6M, PN80, LINHA IRRIGA FIXA OU SIMILAR, DE 50MM</t>
  </si>
  <si>
    <t>MAT145950</t>
  </si>
  <si>
    <t>TUBO DE PVC RIGIDO, PBA, CLASSE 12, VARA COM 6M, DIAMETRO NOMINAL DE 50MM</t>
  </si>
  <si>
    <t>MAT146000</t>
  </si>
  <si>
    <t>TUBO DE PVC RIGIDO, PBA, CLASSE 12, VARA COM 6M, DIAMETRO NOMINAL DE 75MM</t>
  </si>
  <si>
    <t>MAT146050</t>
  </si>
  <si>
    <t>TUBO DE PVC RIGIDO, PBA, CLASSE 12, VARA COM 6M, DIAMETRO NOMINAL DE 100MM</t>
  </si>
  <si>
    <t>MAT146100</t>
  </si>
  <si>
    <t>TUBO DE PVC RIGIDO, PBA, CLASSE 15, VARA COM 6M, DIAMETRO NOMINAL DE 50MM</t>
  </si>
  <si>
    <t>MAT146150</t>
  </si>
  <si>
    <t>TUBO DE PVC RIGIDO, PBA, CLASSE 15, VARA COM 6M, DIAMETRO NOMINAL DE 75MM</t>
  </si>
  <si>
    <t>MAT146200</t>
  </si>
  <si>
    <t>TUBO DE PVC RIGIDO, PBA, CLASSE 15, VARA COM 6M, DIAMETRO NOMINAL DE 100MM</t>
  </si>
  <si>
    <t>MAT146250</t>
  </si>
  <si>
    <t>TUBO DE PVC RIGIDO, PBA, CLASSE 20, DE 50MM, VARA COM 6M</t>
  </si>
  <si>
    <t>MAT146300</t>
  </si>
  <si>
    <t>TUBO DE PVC RIGIDO, PBA, CLASSE 20, DE 75MM, VARA COM 6M</t>
  </si>
  <si>
    <t>MAT146350</t>
  </si>
  <si>
    <t>TUBO DE PVC RIGIDO, PBA, CLASSE 20, DE 100MM, VARA COM 6M</t>
  </si>
  <si>
    <t>MAT146400</t>
  </si>
  <si>
    <t>TUBO DE PVC RIGIDO, ROSCAVEL, VARA COM 6M, DIAMETRO NOMINAL DE 1/2"</t>
  </si>
  <si>
    <t>MAT146450</t>
  </si>
  <si>
    <t>TUBO DE PVC RIGIDO, ROSCAVEL, VARA COM 6M, DIAMETRO NOMINAL DE 3/4"</t>
  </si>
  <si>
    <t>MAT146500</t>
  </si>
  <si>
    <t>TUBO DE PVC RIGIDO, ROSCAVEL, VARA COM 6M, DIAMETRO NOMINAL DE 1"</t>
  </si>
  <si>
    <t>MAT146550</t>
  </si>
  <si>
    <t>TUBO DE PVC RIGIDO, ROSCAVEL, VARA COM 6M, DIAMETRO NOMINAL DE 1 1/2"</t>
  </si>
  <si>
    <t>MAT146600</t>
  </si>
  <si>
    <t>TUBO DE PVC RIGIDO, ROSCAVEL, VARA COM 6M, DIAMETRO NOMINAL DE 2"</t>
  </si>
  <si>
    <t>MAT146650</t>
  </si>
  <si>
    <t>TUBO DE PVC RIGIDO, ROSCAVEL, VARA COM 6M, DIAMETRO NOMINAL DE 2 1/2"</t>
  </si>
  <si>
    <t>MAT146700</t>
  </si>
  <si>
    <t>TUBO DE PVC RIGIDO, ROSCAVEL, VARA COM 6M, DIAMETRO NOMINAL DE 3"</t>
  </si>
  <si>
    <t>MAT146750</t>
  </si>
  <si>
    <t>TUBO DE PVC RIGIDO, ROSCAVEL, VARA COM 6M, DIAMETRO NOMINAL DE 4"</t>
  </si>
  <si>
    <t>MAT146800</t>
  </si>
  <si>
    <t>TUBO DE PVC RIGIDO, PBV, SERIE R, VARA COM 3M, DIAMETRO NOMINAL DE 50MM</t>
  </si>
  <si>
    <t>MAT146850</t>
  </si>
  <si>
    <t>TUBO DE PVC RIGIDO, PBV, SERIE R, VARA COM 3M, DIAMETRO NOMINAL DE 75MM</t>
  </si>
  <si>
    <t>MAT146900</t>
  </si>
  <si>
    <t>TUBO DE PVC RIGIDO, PBV, SERIE R, VARA COM 3M, DIAMETRO NOMINAL DE 100MM</t>
  </si>
  <si>
    <t>MAT146950</t>
  </si>
  <si>
    <t>TUBO DE PVC RIGIDO, SOLDAVEL, VARA COM 6M, DIAMETRO NOMINAL DE 20MM</t>
  </si>
  <si>
    <t>MAT147000</t>
  </si>
  <si>
    <t>TUBO DE PVC RIGIDO, SOLDAVEL, VARA COM 6M, DIAMETRO NOMINAL DE 25MM</t>
  </si>
  <si>
    <t>MAT147050</t>
  </si>
  <si>
    <t>TUBO DE PVC RIGIDO, SOLDAVEL, VARA COM 6M, DIAMETRO NOMINAL DE 32MM</t>
  </si>
  <si>
    <t>MAT147100</t>
  </si>
  <si>
    <t>TUBO DE PVC RIGIDO, SOLDAVEL, VARA COM 6M, DIAMETRO NOMINAL DE 40MM</t>
  </si>
  <si>
    <t>MAT147150</t>
  </si>
  <si>
    <t>TUBO DE PVC RIGIDO, SOLDAVEL, VARA COM 6M, DIAMETRO NOMINAL DE 50MM</t>
  </si>
  <si>
    <t>MAT147200</t>
  </si>
  <si>
    <t>TUBO DE PVC RIGIDO, SOLDAVEL, VARA COM 6M, DIAMETRO NOMINAL DE 60MM</t>
  </si>
  <si>
    <t>MAT147250</t>
  </si>
  <si>
    <t>TUBO DE PVC RIGIDO, SOLDAVEL, VARA COM 6M, DIAMETRO NOMINAL DE 75MM</t>
  </si>
  <si>
    <t>MAT147300</t>
  </si>
  <si>
    <t>TUBO DE PVC RIGIDO, SOLDAVEL, VARA COM 6M, DIAMETRO NOMINAL DE 85MM</t>
  </si>
  <si>
    <t>MAT147350</t>
  </si>
  <si>
    <t>TUBO DE PVC RIGIDO, SOLDAVEL, VARA COM 6M, DIAMETRO NOMINAL DE 110MM</t>
  </si>
  <si>
    <t>MAT147400</t>
  </si>
  <si>
    <t>TUBO DE PVC, FLEXIVEL ESTRUTURADO, PARA DRENAGEM, DE 300MM, RIB LOC, TIGRE OU SIMILAR</t>
  </si>
  <si>
    <t>MAT147450</t>
  </si>
  <si>
    <t>TUBO DE PVC, FLEXIVEL ESTRUTURADO, PARA DRENAGEM, DE 400MM, RIB LOC, TIGRE OU SIMILAR</t>
  </si>
  <si>
    <t>MAT147500</t>
  </si>
  <si>
    <t>TUBO DE PVC, FLEXIVEL ESTRUTURADO, PARA DRENAGEM, DE 500MM, RIB LOC, TIGRE OU SIMILAR</t>
  </si>
  <si>
    <t>MAT147550</t>
  </si>
  <si>
    <t>TUBO DE PVC, FLEXIVEL ESTRUTURADO, PARA DRENAGEM, DE 600MM, RIB LOC, TIGRE OU SIMILAR</t>
  </si>
  <si>
    <t>MAT147600</t>
  </si>
  <si>
    <t>TUBO DE PVC, FLEXIVEL ESTRUTURADO, PARA DRENAGEM, DE 700MM, RIB LOC, TIGRE OU SIMILAR</t>
  </si>
  <si>
    <t>MAT147650</t>
  </si>
  <si>
    <t>TUBO DE PVC, FLEXIVEL ESTRUTURADO, PARA DRENAGEM, DE 800MM, RIB LOC, TIGRE OU SIMILAR</t>
  </si>
  <si>
    <t>MAT147700</t>
  </si>
  <si>
    <t>TUBO DE PVC, FLEXIVEL ESTRUTURADO, PARA DRENAGEM, DE 900MM, RIB LOC, TIGRE OU SIMILAR</t>
  </si>
  <si>
    <t>MAT147750</t>
  </si>
  <si>
    <t>TUBO DE PVC, FLEXIVEL ESTRUTURADO, PARA DRENAGEM, DE 1000MM, RIB LOC, TIGRE OU SIMILAR</t>
  </si>
  <si>
    <t>MAT147800</t>
  </si>
  <si>
    <t>TUBO DE PVC, FLEXIVEL ESTRUTURADO, PARA DRENAGEM, DE 1100MM, RIB LOC, TIGRE OU SIMILAR</t>
  </si>
  <si>
    <t>MAT147850</t>
  </si>
  <si>
    <t>TUBO DE PVC, FLEXIVEL ESTRUTURADO, PARA DRENAGEM, DE 1200MM, RIB LOC, TIGRE OU SIMILAR</t>
  </si>
  <si>
    <t>MAT148000</t>
  </si>
  <si>
    <t>TUBO EM LATAO FUNDIDO, DIAMETRO DE 25MM E COMPRIMENTO DE 200MM, REFERENCIA 369, MAFFEI OU SIMILAR</t>
  </si>
  <si>
    <t>MAT148050</t>
  </si>
  <si>
    <t>UNIAO DE ACO GALVANIZADO, COM ASSENTO PLANO, DE 3/4"</t>
  </si>
  <si>
    <t>MAT148100</t>
  </si>
  <si>
    <t>UNIAO DE PVC RIGIDO, ROSCAVEL, DIAMETRO NOMINAL DE 1/2"</t>
  </si>
  <si>
    <t>MAT148150</t>
  </si>
  <si>
    <t>UNIAO DE PVC RIGIDO, ROSCAVEL, DIAMETRO NOMINAL DE 3/4"</t>
  </si>
  <si>
    <t>MAT148200</t>
  </si>
  <si>
    <t>UNIAO DE PVC RIGIDO, ROSCAVEL, DIAMETRO NOMINAL DE 1"</t>
  </si>
  <si>
    <t>MAT148250</t>
  </si>
  <si>
    <t>UNIAO DE PVC RIGIDO, ROCAVEL, DIAMETRO NOMINAL DE 1 1/4"</t>
  </si>
  <si>
    <t>MAT148300</t>
  </si>
  <si>
    <t>UNIAO DE PVC RIGIDO, ROSCAVEL, COM ROSCA LIMITE, DIAMETRO NOMINAL DE 1 1/2"</t>
  </si>
  <si>
    <t>MAT148350</t>
  </si>
  <si>
    <t>VALVULA ANGULAR EM BRONZE, 90O, DE 2 1/2", COM ADAPTADOR STORZ (CAP E TAMPAO)</t>
  </si>
  <si>
    <t>MAT148400</t>
  </si>
  <si>
    <t>VALVULA BORBOLETA DE FERRO FUNDIDO DUCTIL, FF, DIAMETRO NOMINAL DE 100MM</t>
  </si>
  <si>
    <t>MAT148450</t>
  </si>
  <si>
    <t>VALVULA BORBOLETA DE FERRO FUNDIDO DUCTIL, FF, DIAMETRO NOMINAL DE 150MM</t>
  </si>
  <si>
    <t>MAT148500</t>
  </si>
  <si>
    <t>VALVULA BORBOLETA DE FERRO FUNDIDO DUCTIL, FF, DIAMETRO NOMINAL DE 200MM</t>
  </si>
  <si>
    <t>MAT148550</t>
  </si>
  <si>
    <t>VALVULA BORBOLETA DE FERRO FUNDIDO DUCTIL, FF, DIAMETRO NOMINAL DE 250MM</t>
  </si>
  <si>
    <t>MAT148600</t>
  </si>
  <si>
    <t>VALVULA BORBOLETA DE FERRO FUNDIDO DUCTIL, FF, DIAMETRO NOMINAL DE 300MM</t>
  </si>
  <si>
    <t>MAT148625</t>
  </si>
  <si>
    <t>VALVULA DE DESCARGA EXTERNA SILENT FLUX, REFERENCIA 3500 FABRIMAR OU SIMILAR</t>
  </si>
  <si>
    <t>MAT148650</t>
  </si>
  <si>
    <t>VALVULA DE DESCARGA SILENCIOSA, CROMADA, DIAMETRO NOMINAL DE 1 1/4", LUXO</t>
  </si>
  <si>
    <t>MAT148700</t>
  </si>
  <si>
    <t>VALVULA DE DESCARGA SILENCIOSA, CROMADA, DIAMETRO NOMINAL DE 1 1/2", LUXO</t>
  </si>
  <si>
    <t>MAT148725</t>
  </si>
  <si>
    <t>VALVULA DE DESCARGA COM FECHAMENTO AUTOMATICO LINHA ACQUAPRESS PARA MICTORIO REFERENCIA 1181</t>
  </si>
  <si>
    <t>MAT148750</t>
  </si>
  <si>
    <t>VALVULA DE ESCOAMENTO, CROMADA, DE (1"X2 3/8")</t>
  </si>
  <si>
    <t>MAT148800</t>
  </si>
  <si>
    <t>VALVULA DE ESCOAMENTO, CROMADA, TIPO AMERICANA, DE (3 1/2"X1 1/2")</t>
  </si>
  <si>
    <t>MAT148850</t>
  </si>
  <si>
    <t>VALVULA DE ESCOAMENTO DE PVC, DE (1"X2 3/8")</t>
  </si>
  <si>
    <t>MAT148900</t>
  </si>
  <si>
    <t>VALVULA DE ESCOAMENTO, CROMADA, PARA BANHEIRA, REFERENCIA 1604, DECA OU SIMILAR</t>
  </si>
  <si>
    <t>MAT148925</t>
  </si>
  <si>
    <t>VALVULA DE ESCOAMENTO, CROMADA, UNIVERSAL, PARA CUBAS E LAVATORIOS, DE 1", FABRIMAR OU SIMILAR</t>
  </si>
  <si>
    <t>MAT148950</t>
  </si>
  <si>
    <t>VALVULA DE ESFERA, EM BRONZE, DIAMETRO NOMINAL DE 1/2"</t>
  </si>
  <si>
    <t>MAT149000</t>
  </si>
  <si>
    <t>VALVULA DE ESFERA, EM BRONZE, DIAMETRO NOMINAL DE 3/4"</t>
  </si>
  <si>
    <t>MAT149050</t>
  </si>
  <si>
    <t>VALVULA DE ESFERA, EM BRONZE, DIAMETRO NOMINAL DE 1"</t>
  </si>
  <si>
    <t>MAT149100</t>
  </si>
  <si>
    <t>VALVULA DE ESFERA, EM BRONZE, DIAMETRO NOMINAL DE 1 1/2"</t>
  </si>
  <si>
    <t>MAT149150</t>
  </si>
  <si>
    <t>VALVULA DE PE COM CRIVO, EM BRONZE, DIAMETRO NOMINAL DE 3/4"</t>
  </si>
  <si>
    <t>MAT149200</t>
  </si>
  <si>
    <t>VALVULA DE PE COM CRIVO, EM BRONZE, DIAMETRO NOMINAL DE 1"</t>
  </si>
  <si>
    <t>MAT149250</t>
  </si>
  <si>
    <t>VALVULA DE PE COM CRIVO, EM BRONZE, DIAMETRO NOMINAL DE 1 1/4"</t>
  </si>
  <si>
    <t>MAT149300</t>
  </si>
  <si>
    <t>VALVULA DE PE COM CRIVO, EM BRONZE, DIAMETRO NOMINAL DE 1 1/2"</t>
  </si>
  <si>
    <t>MAT149350</t>
  </si>
  <si>
    <t>VALVULA DE PE COM CRIVO, EM BRONZE, DIAMETRO NOMINAL DE 2"</t>
  </si>
  <si>
    <t>MAT149400</t>
  </si>
  <si>
    <t>VALVULA DE PE COM CRIVO, EM BRONZE, DIAMETRO NOMINAL DE 3"</t>
  </si>
  <si>
    <t>MAT149450</t>
  </si>
  <si>
    <t>VALVULA DE PE COM CRIVO, EM BRONZE, DIAMETRO NOMINAL DE 4"</t>
  </si>
  <si>
    <t>MAT149500</t>
  </si>
  <si>
    <t>VALVULA DE PVC RIGIDO, SEM UNHO, PARA PIA, DE 1", NO 02, AKROS OU SIMILAR</t>
  </si>
  <si>
    <t>MAT149550</t>
  </si>
  <si>
    <t>VALVULA DE PVC RIGIDO, SEM UNHO, COM LADRAO, PARA LAVATORIO, DE 1", NO 06, AKROS OU SIMILAR</t>
  </si>
  <si>
    <t>MAT149600</t>
  </si>
  <si>
    <t>VALVULA DE RETENCAO HORIZONTAL DE FERRO FUNDIDO, FLANGEADA, COM ANEL DE VEDACAO EM BRONZE, DE 150MM</t>
  </si>
  <si>
    <t>MAT149650</t>
  </si>
  <si>
    <t>VALVULA DE RETENCAO HORIZONTAL, EM BRONZE, DIAMETRO NOMINAL DE 3/4"</t>
  </si>
  <si>
    <t>MAT149700</t>
  </si>
  <si>
    <t>VALVULA DE RETENCAO HORIZONTAL, EM BRONZE, DIAMETRO NOMINAL DE 1"</t>
  </si>
  <si>
    <t>MAT149750</t>
  </si>
  <si>
    <t>VALVULA DE RETENCAO HORIZONTAL, EM BRONZE, DIAMETRO NOMINAL DE 1 1/2"</t>
  </si>
  <si>
    <t>MAT149800</t>
  </si>
  <si>
    <t>VALVULA DE RETENCAO HORIZONTAL, EM BRONZE, DIAMETRO NOMINAL DE 2"</t>
  </si>
  <si>
    <t>MAT149850</t>
  </si>
  <si>
    <t>VALVULA DE RETENCAO VERTICAL, EM BRONZE, DIAMETRO NOMINAL DE 3/4"</t>
  </si>
  <si>
    <t>MAT149900</t>
  </si>
  <si>
    <t>VALVULA DE RETENCAO VERTICAL, EM BRONZE, DIAMETRO NOMINAL DE 1"</t>
  </si>
  <si>
    <t>MAT149950</t>
  </si>
  <si>
    <t>VALVULA DE RETENCAO VERTICAL, EM BRONZE, DIAMETRO NOMINAL DE 1 1/4"</t>
  </si>
  <si>
    <t>MAT150000</t>
  </si>
  <si>
    <t>VALVULA DE RETENCAO VERTICAL, EM BRONZE, DIAMETRO NOMINAL DE 1 1/2"</t>
  </si>
  <si>
    <t>MAT150050</t>
  </si>
  <si>
    <t>VALVULA DE RETENCAO VERTICAL, EM BRONZE, DIAMETRO NOMINAL DE 2"</t>
  </si>
  <si>
    <t>MAT150100</t>
  </si>
  <si>
    <t>VALVULA DE RETENCAO VERTICAL, EM BRONZE, DIAMETRO NOMINAL DE 2 1/2"</t>
  </si>
  <si>
    <t>MAT150150</t>
  </si>
  <si>
    <t>VALVULA DE RETENCAO VERTICAL, EM BRONZE, DE 3"</t>
  </si>
  <si>
    <t>MAT150200</t>
  </si>
  <si>
    <t>VALVULA DE RETENCAO VERTICAL, EM BRONZE, DIAMETRO NOMINAL DE 4"</t>
  </si>
  <si>
    <t>MAT150250</t>
  </si>
  <si>
    <t>VALVULA REDUTORA DE PRESSAO DE FERRO FUNDIDO, COM ROSCAS, 1MPA, DIAMETRO NOMINAL DE 1"</t>
  </si>
  <si>
    <t>MAT150300</t>
  </si>
  <si>
    <t>VALVULA REDUTORA DE PRESSAO DE FERRO FUNDIDO, COM ROSCAS, 1MPA, DIAMETRO NOMINAL DE 1 1/2"</t>
  </si>
  <si>
    <t>MAT150350</t>
  </si>
  <si>
    <t>VALVULA REDUTORA DE PRESSAO DE FERRO FUNDIDO, COM ROSCAS, 1MPA, DIAMETRO NOMINAL DE 2"</t>
  </si>
  <si>
    <t>MAT150400</t>
  </si>
  <si>
    <t>VALVULA REDUTORA DE PRESSAO DE FERRO FUNDIDO, COM ROSCAS, 1MPA, DIAMETRO NOMINAL DE 3"</t>
  </si>
  <si>
    <t>MAT150450</t>
  </si>
  <si>
    <t>VALVULA REDUTORA DE PRESSAO, COM CORPO E EMBOLO EM BRONZE ASTM-B62, CL-10, 10KGF/CM2, DE 1 1/2"</t>
  </si>
  <si>
    <t>MAT150500</t>
  </si>
  <si>
    <t>VALVULA REDUTORA DE PRESSAO, COM CORPO E EMBOLO EM BRONZE ASTM-B62, CL-10, 10KGF/CM2, DE 2"</t>
  </si>
  <si>
    <t>MAT150550</t>
  </si>
  <si>
    <t>VALVULA REDUTORA DE PRESSAO, COM CORPO E EMBOLO EM BRONZE ASTM-B62, CL-10, 10KGF/CM2, DE 3"</t>
  </si>
  <si>
    <t>MAT150580</t>
  </si>
  <si>
    <t>VASO PLASTICO,TRONCO CONICO,FLEXIVEL 85 LITROS,ALTURA 50CM,DIAM. SUPERIOR 58CM E DIAM. INFERIOR 43CM</t>
  </si>
  <si>
    <t>MAT150600</t>
  </si>
  <si>
    <t>VASO PLASTICO QUADRADO, TERRACOTA CERAMICA OU CINZA, LADOS ENTRE 34/40CM, ALT. ENTRE 28/34CM E PRATO</t>
  </si>
  <si>
    <t>MAT150650</t>
  </si>
  <si>
    <t>VASO PLASTICO REDONDO, TERRACOTA CERAMICA OU CINZA, DIAM. ENTRE 30/40CM, ALT. ENTRE 30/35CM E PRATO</t>
  </si>
  <si>
    <t>MAT150700</t>
  </si>
  <si>
    <t>VASO PLASTICO REDONDO, TERRACOTA CERAMICA OU CINZA, DIAM. ENTRE 41/50CM, ALT. ENTRE 36/40CM E PRATO</t>
  </si>
  <si>
    <t>MAT150750</t>
  </si>
  <si>
    <t>VASO SANITARIO DE LOUCA, COM CAIXA ACOPLADA, LINHA AZALEA, BRANCA, CELITE OU SIMILAR</t>
  </si>
  <si>
    <t>MAT150800</t>
  </si>
  <si>
    <t>VASO SANITARIO DE LOUCA, INFANTIL, COR BRANCA</t>
  </si>
  <si>
    <t>MAT150850</t>
  </si>
  <si>
    <t>VASO SANITARIO DE LOUCA, SIFONADO, COR BRANCA</t>
  </si>
  <si>
    <t>MAT150900</t>
  </si>
  <si>
    <t>VEDACAO DE BORRACHA, PARA CALHA DE 125MM, LINHA AQUAPLUV BEIRAL, TIGRE OU SIMILAR</t>
  </si>
  <si>
    <t>MAT150950</t>
  </si>
  <si>
    <t>VENEZIANA DE ACO PINTADO, MEDINDO: (30X30X12)CM</t>
  </si>
  <si>
    <t>MAT151000</t>
  </si>
  <si>
    <t>VENTILADOR DE PAREDE TIPO AXIAL, EM FIBER-GLASS, DIAMETRO DE 400MM, VAZAO DE 5000M3/H, PRESSAO 5MMCA</t>
  </si>
  <si>
    <t>MAT151050</t>
  </si>
  <si>
    <t>VENTILADOR DE PAREDE TIPO COMERCIAL, DIAMETRO DE 500MM, MOTOR DE 270W, 1500RPM</t>
  </si>
  <si>
    <t>MAT151100</t>
  </si>
  <si>
    <t>VENTILADOR DE PAREDE TIPO INDUSTRIAL, DIAMETRO DE 600MM, MOTOR DE 1/8HP, 1500RPM COM 3 VELOCIDADES</t>
  </si>
  <si>
    <t>MAT151150</t>
  </si>
  <si>
    <t>VENTILADOR DE TETO, PAS EM ACO PINTADO, CHAVE PARA VENTILACAO E EXAUSTAO, VENTACO OU SIMILAR</t>
  </si>
  <si>
    <t>MAT151200</t>
  </si>
  <si>
    <t>VENTOSA TRIPLICE DE FERRO FUNDIDO DUCTIL, COM FLANGES, PN-10, DIAMETRO NOMINAL DE 50MM</t>
  </si>
  <si>
    <t>MAT151250</t>
  </si>
  <si>
    <t>VENTOSA TRIPLICE DE FERRO FUNDIDO DUCTIL, COM FLANGES, PN-10, DIAMETRO NOMINAL DE 100MM</t>
  </si>
  <si>
    <t>MAT151300</t>
  </si>
  <si>
    <t>VENTOSA TRIPLICE DE FERRO FUNDIDO DUCTIL, COM FLANGES, PN-10, DIAMETRO NOMINAL DE 150MM</t>
  </si>
  <si>
    <t>MAT151350</t>
  </si>
  <si>
    <t>VENTOSA TRIPLICE DE FERRO FUNDIDO DUCTIL, COM FLANGES, PN-10, DIAMETRO NOMINAL DE 200MM</t>
  </si>
  <si>
    <t>MAT151450</t>
  </si>
  <si>
    <t>VIDRO ARAMADO, ESPESSURA DE 7MM, SEM COLOCACAO</t>
  </si>
  <si>
    <t>MAT151500</t>
  </si>
  <si>
    <t>VIDRO FANTASIA, NACIONAL, COM ESPESSURA DE 4MM, COLOCADO</t>
  </si>
  <si>
    <t>MAT151550</t>
  </si>
  <si>
    <t>VIDRO LAMINADO, INCOLOR, COM ESPESSURA DE 6MM, COLOCADO</t>
  </si>
  <si>
    <t>MAT151600</t>
  </si>
  <si>
    <t>VIDRO LAMINADO, INCOLOR, COM ESPESSURA DE 10MM, COLOCADO</t>
  </si>
  <si>
    <t>MAT151650</t>
  </si>
  <si>
    <t>VIDRO LISO, INCOLOR, COM ESPESSURA DE 3MM, SEM COLOCACAO</t>
  </si>
  <si>
    <t>MAT151751</t>
  </si>
  <si>
    <t>VIDRO LISO, INCOLOR, COM ESPESSURA DE 4MM, SEM COLOCACAO</t>
  </si>
  <si>
    <t>MAT151800</t>
  </si>
  <si>
    <t>VIDRO LISO, INCOLOR, COM ESPESSURA DE 5MM, SEM COLOCACAO</t>
  </si>
  <si>
    <t>MAT151850</t>
  </si>
  <si>
    <t>VIDRO LISO, INCOLOR, COM ESPESSURA DE 5MM, COLOCADO</t>
  </si>
  <si>
    <t>MAT151900</t>
  </si>
  <si>
    <t>VIDRO LISO, INCOLOR, COM ESPESSURA DE 6MM, SEM COLOCACAO</t>
  </si>
  <si>
    <t>MAT151950</t>
  </si>
  <si>
    <t>VIDRO LISO, INCOLOR, COM ESPESSURA DE 10MM, COLOCADO</t>
  </si>
  <si>
    <t>MAT152000</t>
  </si>
  <si>
    <t>VIDRO PLUMBIFERO, ESPESSURA MAXIMA DE 8MM, DE (30X30)CM, COLOCADO</t>
  </si>
  <si>
    <t>MAT152150</t>
  </si>
  <si>
    <t>VIDRO TEMPERADO, INCOLOR, COM ESPESSURA DE 10MM, SEM COLOCACAO</t>
  </si>
  <si>
    <t>MAT152200</t>
  </si>
  <si>
    <t>VOLANTE DE FERRO FUNDIDO DUCTIL PARA REGISTROS E VALVULAS, DE 50MM, NO 34, BARBARA OU SIMILAR</t>
  </si>
  <si>
    <t>MAT152250</t>
  </si>
  <si>
    <t>VOLANTE DE FERRO FUNDIDO DUCTIL PARA REGISTROS E VALVULAS, DE 75MM, NO 35, BARBARA OU SIMILAR</t>
  </si>
  <si>
    <t>MAT152300</t>
  </si>
  <si>
    <t>VOLANTE DE FERRO FUNDIDO DUCTIL PARA REGISTROS E VALVULAS, DE 100MM, NO 36, BARBARA OU SIMILAR</t>
  </si>
  <si>
    <t>MAT152350</t>
  </si>
  <si>
    <t>VOLANTE DE FERRO FUNDIDO DUCTIL PARA REGISTROS E VALVULAS, DE 150 E 200MM, NO 18, BARBARA OU SIMILAR</t>
  </si>
  <si>
    <t>MAT152400</t>
  </si>
  <si>
    <t>VOLANTE DE FERRO FUNDIDO DUCTIL, PARA REGISTROS E VALVULAS, DE 250 E 300MM, NO21, BARBARA OU SIMILAR</t>
  </si>
  <si>
    <t>MOD000050</t>
  </si>
  <si>
    <t>AGENTE OPERADOR DE TRAFEGO JUNIOR</t>
  </si>
  <si>
    <t>MOD000100</t>
  </si>
  <si>
    <t>AGENTE OPERADOR DE TRAFEGO SENIOR</t>
  </si>
  <si>
    <t>MOD000150</t>
  </si>
  <si>
    <t>AJUDANTE DE INSTALACAO E MANUTENCAO DE EQUIPAMENTOS, COM INSALUBRIDADE GRAU MEDIO (20%)</t>
  </si>
  <si>
    <t>MOD000200</t>
  </si>
  <si>
    <t>AJUDANTE DE MONTADOR ELETROMECANICO</t>
  </si>
  <si>
    <t>MOD000250</t>
  </si>
  <si>
    <t>AJUDANTE DE SERRALHEIRO</t>
  </si>
  <si>
    <t>MOD000300</t>
  </si>
  <si>
    <t>AJUDANTE DE SOLDADOR</t>
  </si>
  <si>
    <t>MOD000350</t>
  </si>
  <si>
    <t>AJUDANTE OPERACIONAL DE TRAFEGO</t>
  </si>
  <si>
    <t>MOD000400</t>
  </si>
  <si>
    <t>ARBORICULTOR</t>
  </si>
  <si>
    <t>MOD000450</t>
  </si>
  <si>
    <t>ARMADOR - DE CONCRETO ARMADO</t>
  </si>
  <si>
    <t>MOD000500</t>
  </si>
  <si>
    <t>ASSENTADOR DE TUBOS (PROFISSIONAL DO GRUPO II DO SINTRACONST-RIO/SINDUSCON) - REDES SUBTERRANEAS</t>
  </si>
  <si>
    <t>MOD000520</t>
  </si>
  <si>
    <t>AUXILIAR DE INSPETOR DE TRAFEGO</t>
  </si>
  <si>
    <t>MOD000550</t>
  </si>
  <si>
    <t>AUXILIAR DE MECANICO</t>
  </si>
  <si>
    <t>MOD000600</t>
  </si>
  <si>
    <t>BLASTER - COLOCACAO DE EXPLOSIVO E SUA DETONACAO</t>
  </si>
  <si>
    <t>MOD000650</t>
  </si>
  <si>
    <t>BOMBEIRO - INSTALACAO HIDRO-SANITARIA PREDIAL</t>
  </si>
  <si>
    <t>MOD000700</t>
  </si>
  <si>
    <t>CALAFATE - RASPAGEM DE TACO, CALAFETAGEM E LIMPEZA</t>
  </si>
  <si>
    <t>MOD000750</t>
  </si>
  <si>
    <t>CALCETEIRO - ASSENTAMENTO DE PARALELEPIPEDO, MEIO-FIO, TENTO, ETC.</t>
  </si>
  <si>
    <t>MOD000800</t>
  </si>
  <si>
    <t>CARPINTEIRO - ESQUADRIAS DE MADEIRA</t>
  </si>
  <si>
    <t>MOD000850</t>
  </si>
  <si>
    <t>CARPINTEIRO - FORMA DE CONCRETO</t>
  </si>
  <si>
    <t>MOD000900</t>
  </si>
  <si>
    <t>CAVOUQUEIRO - OPERADOR DE PERFURATRIZ OU BARRA DE MINA</t>
  </si>
  <si>
    <t>MOD000920</t>
  </si>
  <si>
    <t>CONTROLADOR DE TRAFEGO</t>
  </si>
  <si>
    <t>MOD000930</t>
  </si>
  <si>
    <t>CONTROLADOR DE TRAFEGO MOTOCICLISTA</t>
  </si>
  <si>
    <t>MOD000950</t>
  </si>
  <si>
    <t>ELETRICISTA - INSTALACAO ELETRICA PREDIAL E INDUSTRIAL COMUM</t>
  </si>
  <si>
    <t>MOD001000</t>
  </si>
  <si>
    <t>ENCUNHADOR TRABALHO MANUAL EM PEDRA (PONTEIRO, PIXOTE)</t>
  </si>
  <si>
    <t>MOD001050</t>
  </si>
  <si>
    <t>ESTUCADOR - REVESTIMENTO DE PAREDES E PISOS COM ARGAMASSA</t>
  </si>
  <si>
    <t>MOD001100</t>
  </si>
  <si>
    <t>FEITOR</t>
  </si>
  <si>
    <t>MOD001150</t>
  </si>
  <si>
    <t>GESSEIRO - REVESTIMENTO DE GESSO</t>
  </si>
  <si>
    <t>MOD001200</t>
  </si>
  <si>
    <t>HORTELAO</t>
  </si>
  <si>
    <t>MOD001220</t>
  </si>
  <si>
    <t>INSPETOR DE TRAFEGO</t>
  </si>
  <si>
    <t>MOD001230</t>
  </si>
  <si>
    <t>INSPETOR GERAL DE TRAFEGO</t>
  </si>
  <si>
    <t>MOD001250</t>
  </si>
  <si>
    <t>JARDINEIRO - TRABALHO DE JARDINAGEM</t>
  </si>
  <si>
    <t>MOD001300</t>
  </si>
  <si>
    <t>LADRILHEIRO - ASSENTAMENTO DE AZULEJO, CERAMICA E LADRILHO</t>
  </si>
  <si>
    <t>MOD001350</t>
  </si>
  <si>
    <t>MARCENEIRO - FABRICACAO DE ESQUADRIA DE MADEIRA ESPECIAL</t>
  </si>
  <si>
    <t>MOD001400</t>
  </si>
  <si>
    <t>MARMORISTA - ASSENTAMENTO DE MARMORE E GRANITO</t>
  </si>
  <si>
    <t>MOD001450</t>
  </si>
  <si>
    <t>MARMORISTA - EXECUCAO DE MARMORITE</t>
  </si>
  <si>
    <t>MOD001500</t>
  </si>
  <si>
    <t>MARROEIRO - TRABALHO MANUAL EM PEDRA (MARRETA)</t>
  </si>
  <si>
    <t>MOD001550</t>
  </si>
  <si>
    <t>MARTELETEIRO DE PRACA</t>
  </si>
  <si>
    <t>MOD001600</t>
  </si>
  <si>
    <t>MECANICO - REPARO DE CAMINHAO, TRATOR, ETC.</t>
  </si>
  <si>
    <t>MOD001650</t>
  </si>
  <si>
    <t>MECANICO DE HIDRAULICA</t>
  </si>
  <si>
    <t>MOD001700</t>
  </si>
  <si>
    <t>MECANICO DE REFRIGERACAO</t>
  </si>
  <si>
    <t>MOD001750</t>
  </si>
  <si>
    <t>MEIO OFICIAL DE INSTALACAO E MANUTENCAO DE EQUIPAMENTOS, COM INSALUBRIDADE GRAU MEDIO (20%)</t>
  </si>
  <si>
    <t>MOD001800</t>
  </si>
  <si>
    <t>MONTADOR A - MONTAGEM DE ESTRUTURAS METALICAS</t>
  </si>
  <si>
    <t>MOD001850</t>
  </si>
  <si>
    <t>MONTADOR B - MONTAGEM DE ESTRUTURAS METALICAS DE MENOR CATEGORIA</t>
  </si>
  <si>
    <t>MOD001900</t>
  </si>
  <si>
    <t>MUSEOLOGO RESTAURADOR PARA 40 HORAS SEMANAIS</t>
  </si>
  <si>
    <t>MOD001950</t>
  </si>
  <si>
    <t>OPERADOR DE EQUIPAMENTOS DE INSTALACAO E MANUTENCAO DE EQUIPAMENTOS, COM INSALUBRIDADE GRAU MEDIO (2</t>
  </si>
  <si>
    <t>MOD002000</t>
  </si>
  <si>
    <t>OPERADOR DE MAQUINAS - TRATOR, ESCAVADEIRA, ETC.</t>
  </si>
  <si>
    <t>MOD002050</t>
  </si>
  <si>
    <t>OPERADOR DE MAQUINAS AUXILIARES - COMPRESSOR DE AR, ROLO COMPACTADOR LEVE, ETC.</t>
  </si>
  <si>
    <t>MOD002100</t>
  </si>
  <si>
    <t>PASTILHEIRO</t>
  </si>
  <si>
    <t>MOD002150</t>
  </si>
  <si>
    <t>PEDREIRO - ASSENTAMENTO DE TIJOLO, BLOCO DE CONCRETO, SERVICOS DE LANCAMENTO DE CONCRETO</t>
  </si>
  <si>
    <t>MOD002200</t>
  </si>
  <si>
    <t>PINTOR - SERVICO COMPLETO DE PINTURA, DESDE O ASSENTAMENTO ATE AS DEMAOS DE ACABAMENTO</t>
  </si>
  <si>
    <t>MOD002250</t>
  </si>
  <si>
    <t>PINTOR DE LETRAS</t>
  </si>
  <si>
    <t>MOD002300</t>
  </si>
  <si>
    <t>PROFISSIONAL DE INSTALACAO E MANUTENCAO DE EQUIPAMENTOS, COM PERICULOSIDADE (30%)</t>
  </si>
  <si>
    <t>MOD002350</t>
  </si>
  <si>
    <t>RASTILHEIRO</t>
  </si>
  <si>
    <t>MOD002400</t>
  </si>
  <si>
    <t>SERRALHEIRO - OFICIAL DE OFICINA DE ESQUADRIA DE ALUMINIO E FERRO</t>
  </si>
  <si>
    <t>MOD002450</t>
  </si>
  <si>
    <t>SERVENTE</t>
  </si>
  <si>
    <t>MOD002500</t>
  </si>
  <si>
    <t>SOLDADOR - SOLDA ELETRICA OU DE OUTROS TIPOS SIMPLES EM OBRAS CIVIS, CORTE COM MACARICO</t>
  </si>
  <si>
    <t>MOD002550</t>
  </si>
  <si>
    <t>SONDADOR A - ESPECIALISTA DA MAIS ALTA QUALIDADE</t>
  </si>
  <si>
    <t>MOD002600</t>
  </si>
  <si>
    <t>SONDADOR B - ESPECIALISTA DE MENOR CATEGORIA QUE O SONDADOR A</t>
  </si>
  <si>
    <t>MOD002650</t>
  </si>
  <si>
    <t>SONDADOR C - AUXILIAR DAS OPERACOES DE SONDAGEM OU INJECOES</t>
  </si>
  <si>
    <t>MOD002700</t>
  </si>
  <si>
    <t>TAQUEIRO - ASSENTAMENTO DE TACO DE MADEIRA</t>
  </si>
  <si>
    <t>MOD002750</t>
  </si>
  <si>
    <t>TORNEIRO MECANICO HORIZONTAL</t>
  </si>
  <si>
    <t>MOD002800</t>
  </si>
  <si>
    <t>VIDRACEIRO</t>
  </si>
  <si>
    <t>MOD900050</t>
  </si>
  <si>
    <t>AGENTE OPERADOR DE TRAFEGO JUNIOR (DESONERADO)</t>
  </si>
  <si>
    <t>MOD900100</t>
  </si>
  <si>
    <t>AGENTE OPERADOR DE TRAFEGO SENIOR (DESONERADO)</t>
  </si>
  <si>
    <t>MOD900150</t>
  </si>
  <si>
    <t>AJUDANTE DE INSTALACAO E MANUTENCAO DE EQUIPAMENTOS, COM INSALUBRIDADE GRAU MEDIO (20%). (DESONERADO</t>
  </si>
  <si>
    <t>MOD900200</t>
  </si>
  <si>
    <t>AJUDANTE DE MONTADOR ELETROMECANICO (DESONERADO)</t>
  </si>
  <si>
    <t>MOD900250</t>
  </si>
  <si>
    <t>AJUDANTE DE SERRALHEIRO (DESONERADO)</t>
  </si>
  <si>
    <t>MOD900300</t>
  </si>
  <si>
    <t>AJUDANTE DE SOLDADOR (DESONERADO)</t>
  </si>
  <si>
    <t>MOD900350</t>
  </si>
  <si>
    <t>AJUDANTE OPERACIONAL DE TRAFEGO (DESONERADO)</t>
  </si>
  <si>
    <t>MOD900400</t>
  </si>
  <si>
    <t>ARBORICULTOR (DESONERADO)</t>
  </si>
  <si>
    <t>MOD900450</t>
  </si>
  <si>
    <t>ARMADOR - DE CONCRETO ARMADO (DESONERADO)</t>
  </si>
  <si>
    <t>MOD900500</t>
  </si>
  <si>
    <t>ASSENTADOR DE TUBO (PROF DO GRUPO II DO SINTRACONST-RIO/SINDUSCON) - REDES SUBTERRANEAS (DESONERADO)</t>
  </si>
  <si>
    <t>MOD900520</t>
  </si>
  <si>
    <t>AUXILIAR DE INSPETOR DE TRAFEGO (DESONERADO)</t>
  </si>
  <si>
    <t>MOD900550</t>
  </si>
  <si>
    <t>AUXILIAR DE MECANICO (DESONERADO)</t>
  </si>
  <si>
    <t>MOD900600</t>
  </si>
  <si>
    <t>BLASTER - COLOCACAO DE EXPLOSIVO E SUA DETONACAO (DESONERADO)</t>
  </si>
  <si>
    <t>MOD900650</t>
  </si>
  <si>
    <t>BOMBEIRO - INSTALACAO HIDRO-SANITARIA PREDIAL (DESONERADO)</t>
  </si>
  <si>
    <t>MOD900700</t>
  </si>
  <si>
    <t>CALAFATE - RASPAGEM DE TACO, CALAFETAGEM E LIMPEZA (DESONERADO)</t>
  </si>
  <si>
    <t>MOD900750</t>
  </si>
  <si>
    <t>CALCETEIRO - ASSENTAMENTO DE PARALELEPIPEDO, MEIO-FIO, TENTO, ETC. (DESONERADO)</t>
  </si>
  <si>
    <t>MOD900800</t>
  </si>
  <si>
    <t>CARPINTEIRO - ESQUADRIAS DE MADEIRA (DESONERADO)</t>
  </si>
  <si>
    <t>MOD900850</t>
  </si>
  <si>
    <t>CARPINTEIRO - FORMA DE CONCRETO (DESONERADO)</t>
  </si>
  <si>
    <t>MOD900900</t>
  </si>
  <si>
    <t>CAVOUQUEIRO - OPERADOR DE PERFURATRIZ OU BARRA DE MINA (DESONERADO)</t>
  </si>
  <si>
    <t>MOD900920</t>
  </si>
  <si>
    <t>CONTROLADOR DE TRAFEGO (DESONERADO)</t>
  </si>
  <si>
    <t>MOD900930</t>
  </si>
  <si>
    <t>CONTROLADOR DE TRAFEGO MOTOCICLISTA (DESONERADO)</t>
  </si>
  <si>
    <t>MOD900950</t>
  </si>
  <si>
    <t>ELETRICISTA - INSTALACAO ELETRICA PREDIAL E INDUSTRIAL COMUM (DESONERADO)</t>
  </si>
  <si>
    <t>MOD901000</t>
  </si>
  <si>
    <t>ENCUNHADOR TRABALHO MANUAL EM PEDRA (PONTEIRO, PIXOTE) (DESONERADO)</t>
  </si>
  <si>
    <t>MOD901050</t>
  </si>
  <si>
    <t>ESTUCADOR - REVESTIMENTO DE PAREDES E PISOS COM ARGAMASSA (DESONERADO)</t>
  </si>
  <si>
    <t>MOD901100</t>
  </si>
  <si>
    <t>FEITOR (DESONERADO)</t>
  </si>
  <si>
    <t>MOD901150</t>
  </si>
  <si>
    <t>GESSEIRO - REVESTIMENTO DE GESSO (DESONERADO)</t>
  </si>
  <si>
    <t>MOD901200</t>
  </si>
  <si>
    <t>HORTELAO (DESONERADO)</t>
  </si>
  <si>
    <t>MOD901220</t>
  </si>
  <si>
    <t>INSPETOR DE TRAFEGO (DESONERADO)</t>
  </si>
  <si>
    <t>MOD901230</t>
  </si>
  <si>
    <t>INSPETOR GERAL DE TRAFEGO (DESONERADO)</t>
  </si>
  <si>
    <t>MOD901250</t>
  </si>
  <si>
    <t>JARDINEIRO - TRABALHO DE JARDINAGEM (DESONERADO)</t>
  </si>
  <si>
    <t>MOD901300</t>
  </si>
  <si>
    <t>LADRILHEIRO - ASSENTAMENTO DE AZULEJO, CERAMICA E LADRILHO (DESONERADO)</t>
  </si>
  <si>
    <t>MOD901350</t>
  </si>
  <si>
    <t>MARCENEIRO - FABRICACAO DE ESQUADRIA DE MADEIRA ESPECIAL (DESONERADO)</t>
  </si>
  <si>
    <t>MOD901400</t>
  </si>
  <si>
    <t>MARMORISTA - ASSENTAMENTO DE MARMORE E GRANITO (DESONERADO)</t>
  </si>
  <si>
    <t>MOD901450</t>
  </si>
  <si>
    <t>MARMORISTA - EXECUCAO DE MARMORITE (DESONERADO)</t>
  </si>
  <si>
    <t>MOD901500</t>
  </si>
  <si>
    <t>MARROEIRO - TRABALHO MANUAL EM PEDRA (MARRETA) (DESONERADO)</t>
  </si>
  <si>
    <t>MOD901550</t>
  </si>
  <si>
    <t>MARTELETEIRO DE PRACA (DESONERADO)</t>
  </si>
  <si>
    <t>MOD901600</t>
  </si>
  <si>
    <t>MECANICO - REPARO DE CAMINHAO, TRATOR, ETC. (DESONERADO)</t>
  </si>
  <si>
    <t>MOD901650</t>
  </si>
  <si>
    <t>MECANICO DE HIDRAULICA (DESONERADO)</t>
  </si>
  <si>
    <t>MOD901700</t>
  </si>
  <si>
    <t>MECANICO DE REFRIGERACAO (DESONERADO)</t>
  </si>
  <si>
    <t>MOD901750</t>
  </si>
  <si>
    <t>MEIO OFICIAL DE INSTALACAO E MANUTENCAO DE EQUIPAMENTOS, COM INSALUBRIDADE GRAU MEDIO (20%). (DESONE</t>
  </si>
  <si>
    <t>MOD901800</t>
  </si>
  <si>
    <t>MONTADOR A - MONTAGEM DE ESTRUTURAS METALICAS (DESONERADO)</t>
  </si>
  <si>
    <t>MOD901850</t>
  </si>
  <si>
    <t>MONTADOR B - MONTAGEM DE ESTRUTURAS METALICAS DE MENOR CATEGORIA (DESONERADO)</t>
  </si>
  <si>
    <t>MOD901900</t>
  </si>
  <si>
    <t>MUSEOLOGO RESTAURADOR PARA 40 HORAS SEMANAIS (DESONERADO)</t>
  </si>
  <si>
    <t>MOD901950</t>
  </si>
  <si>
    <t>OPERADOR DE MAQUINAS - TRATOR, ESCAVADEIRA, ETC. (DESONERADO)</t>
  </si>
  <si>
    <t>MOD902050</t>
  </si>
  <si>
    <t>OPERADOR DE MAQUINAS AUXILIARES - COMPRESSOR DE AR, ROLO COMPACTADOR LEVE, ETC. (DESONERADO)</t>
  </si>
  <si>
    <t>MOD902100</t>
  </si>
  <si>
    <t>PASTILHEIRO (DESONERADO)</t>
  </si>
  <si>
    <t>MOD902150</t>
  </si>
  <si>
    <t>PEDREIRO: ASSENTAMENTO DE TIJOLO, BLOCO DE CONCRETO, SERVICOS DE LANCAMENTO DE CONCRETO (DESONERADO)</t>
  </si>
  <si>
    <t>MOD902200</t>
  </si>
  <si>
    <t>PINTOR - SERVICO COMPLETO DE PINTURA, DESDE O ASSENTAMENTO ATE AS DEMAOS DE ACABAMENTO (DESONERADO)</t>
  </si>
  <si>
    <t>MOD902250</t>
  </si>
  <si>
    <t>PINTOR DE LETRAS (DESONERADO)</t>
  </si>
  <si>
    <t>MOD902300</t>
  </si>
  <si>
    <t>PROFISSIONAL DE INSTALACAO E MANUTENCAO DE EQUIPAMENTOS, COM PERICULOSIDADE (30%). (DESONERADO)</t>
  </si>
  <si>
    <t>MOD902350</t>
  </si>
  <si>
    <t>RASTILHEIRO (DESONERADO)</t>
  </si>
  <si>
    <t>MOD902400</t>
  </si>
  <si>
    <t>SERRALHEIRO - OFICIAL DE OFICINA DE ESQUADRIA DE ALUMINIO E FERRO (DESONERADO)</t>
  </si>
  <si>
    <t>MOD902450</t>
  </si>
  <si>
    <t>SERVENTE (DESONERADO)</t>
  </si>
  <si>
    <t>MOD902500</t>
  </si>
  <si>
    <t>SOLDADOR - SOLDA ELETRICA OU DE OUTROS TIPOS SIMPLES EM OBRAS CIVIS, CORTE COM MACARICO (DESONERADO)</t>
  </si>
  <si>
    <t>MOD902550</t>
  </si>
  <si>
    <t>SONDADOR A - ESPECIALISTA DA MAIS ALTA QUALIDADE (DESONERADO)</t>
  </si>
  <si>
    <t>MOD902600</t>
  </si>
  <si>
    <t>SONDADOR B - ESPECIALISTA DE MENOR CATEGORIA QUE O SONDADOR A (DESONERADO)</t>
  </si>
  <si>
    <t>MOD902650</t>
  </si>
  <si>
    <t>SONDADOR C - AUXILIAR DAS OPERACOES DE SONDAGEM OU INJECOES (DESONERADO)</t>
  </si>
  <si>
    <t>MOD902700</t>
  </si>
  <si>
    <t>TAQUEIRO - ASSENTAMENTO DE TACO DE MADEIRA (DESONERADO)</t>
  </si>
  <si>
    <t>MOD902750</t>
  </si>
  <si>
    <t>TORNEIRO MECANICO HORIZONTAL (DESONERADO)</t>
  </si>
  <si>
    <t>MOD902800</t>
  </si>
  <si>
    <t>VIDRACEIRO (DESONERADO)</t>
  </si>
  <si>
    <t>MOI000050</t>
  </si>
  <si>
    <t>AJUDANTE</t>
  </si>
  <si>
    <t>MOI000100</t>
  </si>
  <si>
    <t>ALMOXARIFE</t>
  </si>
  <si>
    <t>MOI000150</t>
  </si>
  <si>
    <t>APONTADOR - CONTROLE DE MATERIAL E PESSOAL</t>
  </si>
  <si>
    <t>MOI000200</t>
  </si>
  <si>
    <t>ARQUITETO JUNIOR DE SERVICOS TECNICOS DE CONSULTORIA DE ENGENHARIA E ARQUITETURA</t>
  </si>
  <si>
    <t>MOI000250</t>
  </si>
  <si>
    <t>ARQUITETO PLENO DE SERVICOS TECNICOS DE CONSULTORIA DE ENGENHARIA E ARQUITETURA</t>
  </si>
  <si>
    <t>MOI000300</t>
  </si>
  <si>
    <t>ARQUITETO SENIOR DE SERVICOS TECNICOS DE CONSULTORIA DE ENGENHARIA E ARQUITETURA</t>
  </si>
  <si>
    <t>MOI000350</t>
  </si>
  <si>
    <t>ARQUIVISTA TECNICO DE SERVICOS TECNICOS DE CONSULTORIA DE ENGENHARIA E ARQUITETURA</t>
  </si>
  <si>
    <t>MOI000400</t>
  </si>
  <si>
    <t>AUXILIAR DE ALMOXARIFE</t>
  </si>
  <si>
    <t>MOI000450</t>
  </si>
  <si>
    <t>AUXILIAR DE CALCULO TOPOGRAFICO</t>
  </si>
  <si>
    <t>MOI000480</t>
  </si>
  <si>
    <t>AUXILIAR DE ENFERMAGEM</t>
  </si>
  <si>
    <t>MOI000500</t>
  </si>
  <si>
    <t>AUXILIAR DE ESCRITORIO</t>
  </si>
  <si>
    <t>MOI000550</t>
  </si>
  <si>
    <t>AUXILIAR DE LABORATORISTA DE SERVICOS TECNICOS DE CONSULTORIA DE ENGENHARIA E ARQUITETURA</t>
  </si>
  <si>
    <t>MOI000600</t>
  </si>
  <si>
    <t>AUXILIAR DE TOPOGRAFIA - SERVICOS DE CAMPO</t>
  </si>
  <si>
    <t>MOI000650</t>
  </si>
  <si>
    <t>AUXILIAR DE TOPOGRAFIA DE SERVICOS TECNICOS DE CONSULTORIA DE ENGENHARIA E ARQUITETURA</t>
  </si>
  <si>
    <t>MOI000700</t>
  </si>
  <si>
    <t>TECNICO DE NIVEL MEDIO</t>
  </si>
  <si>
    <t>MOI000750</t>
  </si>
  <si>
    <t>TECNICO DE NIVEL MEDIO DE SERVICOS TECNICOS DE CONSULTORIA DE ENGENHARIA E ARQUITETURA</t>
  </si>
  <si>
    <t>MOI000800</t>
  </si>
  <si>
    <t>BIOLOGO PLENO DE SERVICOS TECNICOS DE CONSULTORIA DE ENGENHARIA E ARQUITETURA</t>
  </si>
  <si>
    <t>MOI000810</t>
  </si>
  <si>
    <t>BIOLOGO NA AREA DE MEIO AMBIENTE</t>
  </si>
  <si>
    <t>MOI000850</t>
  </si>
  <si>
    <t>CADISTA</t>
  </si>
  <si>
    <t>MOI000900</t>
  </si>
  <si>
    <t>CHEFE DE ESCRITORIO</t>
  </si>
  <si>
    <t>MOI000950</t>
  </si>
  <si>
    <t>CONSULTOR DE SERVICOS TECNICOS DE CONSULTORIA DE ENGENHARIA E ARQUITETURA</t>
  </si>
  <si>
    <t>MOI001000</t>
  </si>
  <si>
    <t>COORDENADOR DE SERVICOS TECNICOS DE CONSULTORIA DE ENGENHARIA E ARQUITETURA</t>
  </si>
  <si>
    <t>MOI001050</t>
  </si>
  <si>
    <t>DESENHISTA JUNIOR DE SERVICOS TECNICOS DE CONSULTORIA DE ENGENHARIA E ARQUITETURA</t>
  </si>
  <si>
    <t>MOI001100</t>
  </si>
  <si>
    <t>DESENHISTA PLENO</t>
  </si>
  <si>
    <t>MOI001150</t>
  </si>
  <si>
    <t>DESENHISTA PLENO DE SERVICOS TECNICOS DE CONSULTORIA DE ENGENHARIA E ARQUITETURA</t>
  </si>
  <si>
    <t>MOI001200</t>
  </si>
  <si>
    <t>DESENHISTA SENIOR DE SERVICOS TECNICOS DE CONSULTORIA DE ENGENHARIA E ARQUITETURA</t>
  </si>
  <si>
    <t>MOI001250</t>
  </si>
  <si>
    <t>DIGITADOR PLENO</t>
  </si>
  <si>
    <t>MOI001300</t>
  </si>
  <si>
    <t>ENCARREGADO DE INSTALACAO E MANUTENCAO DE EQUIPAMENTOS, COM INSALUBRIDADE GRAU MEDIO (20%)</t>
  </si>
  <si>
    <t>MOI001350</t>
  </si>
  <si>
    <t>ENCARREGADO DE MANUTENCAO MECANICA</t>
  </si>
  <si>
    <t>MOI001400</t>
  </si>
  <si>
    <t>ENCARREGADO DE MONTAGEM</t>
  </si>
  <si>
    <t>MOI001450</t>
  </si>
  <si>
    <t>ENCARREGADO DE SERVICOS TECNICOS DE CONSULTORIA DE ENGENHARIA E ARQUITETURA</t>
  </si>
  <si>
    <t>MOI001500</t>
  </si>
  <si>
    <t>ENCARREGADO DE TURMA</t>
  </si>
  <si>
    <t>MOI001530</t>
  </si>
  <si>
    <t>ENFERMEIRO</t>
  </si>
  <si>
    <t>MOI001550</t>
  </si>
  <si>
    <t>ENGENHEIRO JUNIOR DE SERVICOS TECNICOS DE CONSULTORIA DE ENGENHARIA E ARQUITETURA</t>
  </si>
  <si>
    <t>MOI001600</t>
  </si>
  <si>
    <t>ENGENHEIRO, ARQUITETO OU GEOLOGO JUNIOR - COM FUNCAO DE FISCALIZACAO E DIRECAO DE CANTEIRO DE OBRAS</t>
  </si>
  <si>
    <t>MOI001650</t>
  </si>
  <si>
    <t>ENGENHEIRO, ARQUITETO OU GEOLOGO SENIOR</t>
  </si>
  <si>
    <t>MOI001700</t>
  </si>
  <si>
    <t>ENGENHEIRO PLENO DE SERVICOS TECNICOS DE CONSULTORIA DE ENGENHARIA E ARQUITETURA</t>
  </si>
  <si>
    <t>MOI001750</t>
  </si>
  <si>
    <t>ENGENHEIRO SENIOR DE SERVICOS TECNICOS DE CONSULTORIA DE ENGENHARIA E ARQUITETURA</t>
  </si>
  <si>
    <t>MOI001800</t>
  </si>
  <si>
    <t>ENGENHEIRO OU ARQUITETO PLENO - COM FUNCAO DE SUPERVISAO DE OBRAS</t>
  </si>
  <si>
    <t>MOI001850</t>
  </si>
  <si>
    <t>ENGENHEIRO MECANICO DE INSTALACAO E MANUTENCAO DE EQUIPAMENTOS, COM INSALUBRIDADE</t>
  </si>
  <si>
    <t>MOI001880</t>
  </si>
  <si>
    <t>ENGENHEIRO DE SEGURANCA DO TRABALHO</t>
  </si>
  <si>
    <t>MOI001900</t>
  </si>
  <si>
    <t>ESCRITURARIO</t>
  </si>
  <si>
    <t>MOI001950</t>
  </si>
  <si>
    <t>ESTAGIARIO</t>
  </si>
  <si>
    <t>MOI002000</t>
  </si>
  <si>
    <t>GEOLOGO JUNIOR</t>
  </si>
  <si>
    <t>MOI002050</t>
  </si>
  <si>
    <t>GEOLOGO JUNIOR DE SERVICOS TECNICOS DE CONSULTORIA DE ENGENHARIA E ARQUITETURA</t>
  </si>
  <si>
    <t>MOI002100</t>
  </si>
  <si>
    <t>GEOLOGO PLENO DE SERVICOS TECNICOS DE CONSULTORIA DE ENGENHARIA E ARQUITETURA</t>
  </si>
  <si>
    <t>MOI002150</t>
  </si>
  <si>
    <t>GEOLOGO SENIOR DE SERVICOS TECNICOS DE CONSULTORIA DE ENGENHARIA E ARQUITETURA</t>
  </si>
  <si>
    <t>MOI002200</t>
  </si>
  <si>
    <t>LABORATORISTA DE SERVICOS TECNICOS DE CONSULTORIA DE ENGENHARIA E ARQUITETURA</t>
  </si>
  <si>
    <t>MOI002250</t>
  </si>
  <si>
    <t>LABORATORISTA DE SOLOS A</t>
  </si>
  <si>
    <t>MOI002300</t>
  </si>
  <si>
    <t>LABORATORISTA DE SOLOS B</t>
  </si>
  <si>
    <t>MOI002330</t>
  </si>
  <si>
    <t>MEDICO DO TRABALHO</t>
  </si>
  <si>
    <t>MOI002350</t>
  </si>
  <si>
    <t>MESTRE DE OBRAS A - ENCARREGADO GERAL, COM MAIS DE 5 ANOS DE EXPERIENCIA</t>
  </si>
  <si>
    <t>MOI002400</t>
  </si>
  <si>
    <t>MESTRE DE OBRAS B - ENCARREGADO GERAL, COM MENOS DE 5 ANOS DE EXPERENCIA</t>
  </si>
  <si>
    <t>MOI002450</t>
  </si>
  <si>
    <t>MOTORISTA DE CAMINHAO E CARRETA</t>
  </si>
  <si>
    <t>MOI002500</t>
  </si>
  <si>
    <t>MOTORISTA DE VEICULO LEVE DE SERVICO (INCLUSIVE ENCARGOS SOCIAIS).</t>
  </si>
  <si>
    <t>MOI002550</t>
  </si>
  <si>
    <t>MOTORISTA OPERADOR DE REBOQUE E MUNCK</t>
  </si>
  <si>
    <t>MOI002600</t>
  </si>
  <si>
    <t>NIVELADOR</t>
  </si>
  <si>
    <t>MOI002650</t>
  </si>
  <si>
    <t>NIVELADOR DE SERVICOS TECNICOS DE CONSULTORIA DE ENGENHARIA E ARQUITETURA</t>
  </si>
  <si>
    <t>MOI002700</t>
  </si>
  <si>
    <t>OPERADOR DE COMPUTADOR/TECNICO DE INFORMATICA</t>
  </si>
  <si>
    <t>MOI002750</t>
  </si>
  <si>
    <t>PROGRAMADOR DE COMPUTADOR PLENO</t>
  </si>
  <si>
    <t>MOI002800</t>
  </si>
  <si>
    <t>PROJETISTA JUNIOR DE SERVICOS TECNICOS DE CONSULTORIA DE ENGENHARIA E ARQUITETURA</t>
  </si>
  <si>
    <t>MOI002850</t>
  </si>
  <si>
    <t>PROJETISTA PLENO DE SERVICOS TECNICOS DE CONSULTORIA DE ENGENHARIA E ARQUITETURA</t>
  </si>
  <si>
    <t>MOI002900</t>
  </si>
  <si>
    <t>PROJETISTA SENIOR DE SERVICOS TECNICOS DE CONSULTORIA DE ENGENHARIA E ARQUITETURA</t>
  </si>
  <si>
    <t>MOI002950</t>
  </si>
  <si>
    <t>SECRETARIA</t>
  </si>
  <si>
    <t>MOI003000</t>
  </si>
  <si>
    <t>SECRETARIA EXECUTIVA DE SERVICOS TECNICOS DE CONSULTORIA DE ENGENHARIA E ARQUITETURA</t>
  </si>
  <si>
    <t>MOI003050</t>
  </si>
  <si>
    <t>SECRETARIA JUNIOR DE SERVICOS TECNICOS DE CONSULTORIA DE ENGENHARIA E ARQUITETURA</t>
  </si>
  <si>
    <t>MOI003100</t>
  </si>
  <si>
    <t>SUPERVISOR DE TRAFEGO</t>
  </si>
  <si>
    <t>MOI003130</t>
  </si>
  <si>
    <t>TECNICO DE SEGURANCA DO TRABALHO</t>
  </si>
  <si>
    <t>MOI003150</t>
  </si>
  <si>
    <t>TECNICO DE SONDAGEM - CHEFES DE TURMA DE SONDAGEM OU INJECOES</t>
  </si>
  <si>
    <t>MOI003200</t>
  </si>
  <si>
    <t>TECNICO EM ELETRONICA OU ELETROTECNICA</t>
  </si>
  <si>
    <t>MOI003250</t>
  </si>
  <si>
    <t>TECNOLOGO JUNIOR DE SERVICOS TECNICOS DE CONSULTORIA DE ENGENHARIA E ARQUITETURA</t>
  </si>
  <si>
    <t>MOI003300</t>
  </si>
  <si>
    <t>TECNOLOGO SENIOR DE SERVICOS TECNICOS DE CONSULTORIA DE ENGENHARIA E ARQUITETURA</t>
  </si>
  <si>
    <t>MOI003350</t>
  </si>
  <si>
    <t>TOPOGRAFO A - SERVICOS DE CAMPO E ESCRITORIO, COM RESPONSABILIDADE DE DIRIGI-LOS</t>
  </si>
  <si>
    <t>MOI003400</t>
  </si>
  <si>
    <t>TOPOGRAFO B - SERVICOS DE CAMPO</t>
  </si>
  <si>
    <t>MOI003450</t>
  </si>
  <si>
    <t>TOPOGRAFO DE SERVICOS TECNICOS DE CONSULTORIA DE ENGENHARIA E ARQUITETURA</t>
  </si>
  <si>
    <t>MOI003600</t>
  </si>
  <si>
    <t>VIGIA</t>
  </si>
  <si>
    <t>MOI900050</t>
  </si>
  <si>
    <t>AJUDANTE (DESONERADO)</t>
  </si>
  <si>
    <t>MOI900100</t>
  </si>
  <si>
    <t>ALMOXARIFE (DESONERADO)</t>
  </si>
  <si>
    <t>MOI900150</t>
  </si>
  <si>
    <t>APONTADOR - CONTROLE DE MATERIAL E PESSOAL (DESONERADO)</t>
  </si>
  <si>
    <t>MOI900200</t>
  </si>
  <si>
    <t>ARQUITETO JUNIOR DE SERVICOS TECNICOS DE CONSULTORIA DE ENGENHARIA E ARQUITETURA (DESONERADO)</t>
  </si>
  <si>
    <t>MOI900250</t>
  </si>
  <si>
    <t>ARQUITETO PLENO DE SERVICOS TECNICOS DE CONSULTORIA DE ENGENHARIA E ARQUITETURA (DESONERADO)</t>
  </si>
  <si>
    <t>MOI900300</t>
  </si>
  <si>
    <t>ARQUITETO SENIOR DE SERVICOS TECNICOS DE CONSULTORIA DE ENGENHARIA E ARQUITETURA (DESONERADO)</t>
  </si>
  <si>
    <t>MOI900350</t>
  </si>
  <si>
    <t>ARQUIVISTA TECNICO DE SERVICOS TECNICOS DE CONSULTORIA DE ENGENHARIA E ARQUITETURA (DESONERADO)</t>
  </si>
  <si>
    <t>MOI900400</t>
  </si>
  <si>
    <t>AUXILIAR DE ALMOXARIFE (DESONERADO)</t>
  </si>
  <si>
    <t>MOI900450</t>
  </si>
  <si>
    <t>AUXILIAR DE CALCULO TOPOGRAFICO (DESONERADO)</t>
  </si>
  <si>
    <t>MOI900480</t>
  </si>
  <si>
    <t>AUXILIAR DE ENFERMAGEM (DESONERADO)</t>
  </si>
  <si>
    <t>MOI900500</t>
  </si>
  <si>
    <t>AUXILIAR DE ESCRITORIO (DESONERADO)</t>
  </si>
  <si>
    <t>MOI900550</t>
  </si>
  <si>
    <t>MOI900600</t>
  </si>
  <si>
    <t>AUXILIAR DE TOPOGRAFIA - SERVICOS DE CAMPO (DESONERADO)</t>
  </si>
  <si>
    <t>MOI900650</t>
  </si>
  <si>
    <t>AUXILIAR DE TOPOGRAFIA DE SERVICOS TECNICOS DE CONSULTORIA DE ENGENHARIA E ARQUITETURA (DESONERADO)</t>
  </si>
  <si>
    <t>MOI900700</t>
  </si>
  <si>
    <t>TECNICO DE NIVEL MEDIO. (DESONERADO)</t>
  </si>
  <si>
    <t>MOI900750</t>
  </si>
  <si>
    <t>TECNICO DE NIVEL MEDIO DE SERVICOS TECNICOS DE CONSULTORIA DE ENGENHARIA E ARQUITETURA (DESONERADO)</t>
  </si>
  <si>
    <t>MOI900800</t>
  </si>
  <si>
    <t>BIOLOGO PLENO DE SERVICOS TECNICOS DE CONSULTORIA DE ENGENHARIA E ARQUITETURA (DESONERADO)</t>
  </si>
  <si>
    <t>MOI900810</t>
  </si>
  <si>
    <t>BIOLOGO NA AREA DE MEIO AMBIENTE (DESONERADO)</t>
  </si>
  <si>
    <t>MOI900850</t>
  </si>
  <si>
    <t>CADISTA (DESONERADO)</t>
  </si>
  <si>
    <t>MOI900900</t>
  </si>
  <si>
    <t>CHEFE DE ESCRITORIO (DESONERADO)</t>
  </si>
  <si>
    <t>MOI900950</t>
  </si>
  <si>
    <t>CONSULTOR DE SERVICOS TECNICOS DE CONSULTORIA DE ENGENHARIA E ARQUITETURA (DESONERADO)</t>
  </si>
  <si>
    <t>MOI901000</t>
  </si>
  <si>
    <t>COORDENADOR DE SERVICOS TECNICOS DE CONSULTORIA DE ENGENHARIA E ARQUITETURA (DESONERADO)</t>
  </si>
  <si>
    <t>MOI901050</t>
  </si>
  <si>
    <t>DESENHISTA JUNIOR DE SERVICOS TECNICOS DE CONSULTORIA DE ENGENHARIA E ARQUITETURA (DESONERADO)</t>
  </si>
  <si>
    <t>MOI901100</t>
  </si>
  <si>
    <t>DESENHISTA PLENO (DESONERADO)</t>
  </si>
  <si>
    <t>MOI901150</t>
  </si>
  <si>
    <t>DESENHISTA PLENO DE SERVICOS TECNICOS DE CONSULTORIA DE ENGENHARIA E ARQUITETURA (DESONERADO)</t>
  </si>
  <si>
    <t>MOI901200</t>
  </si>
  <si>
    <t>DESENHISTA SENIOR DE SERVICOS TECNICOS DE CONSULTORIA DE ENGENHARIA E ARQUITETURA (DESONERADO)</t>
  </si>
  <si>
    <t>MOI901250</t>
  </si>
  <si>
    <t>DIGITADOR PLENO (DESONERADO)</t>
  </si>
  <si>
    <t>MOI901300</t>
  </si>
  <si>
    <t>ENCARREGADO DE INSTALACAO E MANUTENCAO DE EQUIPAMENTOS, COM INSALUBRIDADE GRAU MEDIO (20%). (DESONER</t>
  </si>
  <si>
    <t>MOI901350</t>
  </si>
  <si>
    <t>ENCARREGADO DE MANUTENCAO MECANICA (DESONERADO)</t>
  </si>
  <si>
    <t>MOI901400</t>
  </si>
  <si>
    <t>ENCARREGADO DE MONTAGEM (DESONERADO)</t>
  </si>
  <si>
    <t>MOI901450</t>
  </si>
  <si>
    <t>ENCARREGADO DE SERVICOS TECNICOS DE CONSULTORIA DE ENGENHARIA E ARQUITETURA (DESONERADO)</t>
  </si>
  <si>
    <t>MOI901500</t>
  </si>
  <si>
    <t>ENCARREGADO DE TURMA (DESONERADO)</t>
  </si>
  <si>
    <t>MOI901530</t>
  </si>
  <si>
    <t>ENFERMEIRO (DESONERADO)</t>
  </si>
  <si>
    <t>MOI901550</t>
  </si>
  <si>
    <t>ENGENHEIRO JUNIOR DE SERVICOS TECNICOS DE CONSULTORIA DE ENGENHARIA E ARQUITETURA (DESONERADO)</t>
  </si>
  <si>
    <t>MOI901600</t>
  </si>
  <si>
    <t>MOI901650</t>
  </si>
  <si>
    <t>ENGENHEIRO, ARQUITETO OU GEOLOGO SENIOR (DESONERADO)</t>
  </si>
  <si>
    <t>MOI901700</t>
  </si>
  <si>
    <t>ENGENHEIRO PLENO DE SERVICOS TECNICOS DE CONSULTORIA DE ENGENHARIA E ARQUITETURA (DESONERADO)</t>
  </si>
  <si>
    <t>MOI901750</t>
  </si>
  <si>
    <t>ENGENHEIRO SENIOR DE SERVICOS TECNICOS DE CONSULTORIA DE ENGENHARIA E ARQUITETURA (DESONERADO)</t>
  </si>
  <si>
    <t>MOI901800</t>
  </si>
  <si>
    <t>ENGENHEIRO OU ARQUITETO PLENO - COM FUNCAO DE SUPERVISAO DE OBRAS (DESONERADO)</t>
  </si>
  <si>
    <t>MOI901850</t>
  </si>
  <si>
    <t>ENGENHEIRO MECANICO DE INSTALACAO E MANUTENCAO DE EQUIPAMENTOS, COM INSALUBRIDADE (DESONERADO)</t>
  </si>
  <si>
    <t>MOI901880</t>
  </si>
  <si>
    <t>ENGENHEIRO DE SEGURANCA DO TRABALHO (DESONERADO)</t>
  </si>
  <si>
    <t>MOI901900</t>
  </si>
  <si>
    <t>ESCRITURARIO (DESONERADO)</t>
  </si>
  <si>
    <t>MOI901950</t>
  </si>
  <si>
    <t>ESTAGIARIO (DESONERADO)</t>
  </si>
  <si>
    <t>MOI902000</t>
  </si>
  <si>
    <t>GEOLOGO JUNIOR (DESONERADO)</t>
  </si>
  <si>
    <t>MOI902050</t>
  </si>
  <si>
    <t>GEOLOGO JUNIOR DE SERVICOS TECNICOS DE CONSULTORIA DE ENGENHARIA E ARQUITETURA (DESONERADO)</t>
  </si>
  <si>
    <t>MOI902100</t>
  </si>
  <si>
    <t>GEOLOGO PLENO DE SERVICOS TECNICOS DE CONSULTORIA DE ENGENHARIA E ARQUITETURA (DESONERADO)</t>
  </si>
  <si>
    <t>MOI902150</t>
  </si>
  <si>
    <t>GEOLOGO SENIOR DE SERVICOS TECNICOS DE CONSULTORIA DE ENGENHARIA E ARQUITETURA (DESONERADO)</t>
  </si>
  <si>
    <t>MOI902200</t>
  </si>
  <si>
    <t>LABORATORISTA DE SERVICOS TECNICOS DE CONSULTORIA DE ENGENHARIA E ARQUITETURA (DESONERADO)</t>
  </si>
  <si>
    <t>MOI902250</t>
  </si>
  <si>
    <t>LABORATORISTA DE SOLOS A (DESONERADO)</t>
  </si>
  <si>
    <t>MOI902300</t>
  </si>
  <si>
    <t>LABORATORISTA DE SOLOS B (DESONERADO)</t>
  </si>
  <si>
    <t>MOI902330</t>
  </si>
  <si>
    <t>MEDICO DO TRABALHO (DESONERADO)</t>
  </si>
  <si>
    <t>MOI902350</t>
  </si>
  <si>
    <t>MESTRE DE OBRAS A - ENCARREGADO GERAL, COM MAIS DE 5 ANOS DE EXPERIENCIA (DESONERADO)</t>
  </si>
  <si>
    <t>MOI902400</t>
  </si>
  <si>
    <t>MESTRE DE OBRAS B - ENCARREGADO GERAL, COM MENOS DE 5 ANOS DE EXPERENCIA (DESONERADO)</t>
  </si>
  <si>
    <t>MOI902450</t>
  </si>
  <si>
    <t>MOTORISTA DE CAMINHAO E CARRETA (DESONERADO)</t>
  </si>
  <si>
    <t>MOI902500</t>
  </si>
  <si>
    <t>MOTORISTA DE VEICULO LEVE DE SERVICO (INCLUSIVE ENCARGOS SOCIAIS). (DESONERADO)</t>
  </si>
  <si>
    <t>MOI902550</t>
  </si>
  <si>
    <t>MOTORISTA OPERADOR DE REBOQUE E MUNCK (DESONERADO)</t>
  </si>
  <si>
    <t>MOI902600</t>
  </si>
  <si>
    <t>NIVELADOR (DESONERADO)</t>
  </si>
  <si>
    <t>MOI902650</t>
  </si>
  <si>
    <t>NIVELADOR DE SERVICOS TECNICOS DE CONSULTORIA DE ENGENHARIA E ARQUITETURA (DESONERADO)</t>
  </si>
  <si>
    <t>MOI902700</t>
  </si>
  <si>
    <t>OPERADOR DE COMPUTADOR/TECNICO DE INFORMATICA (DESONERADO)</t>
  </si>
  <si>
    <t>MOI902750</t>
  </si>
  <si>
    <t>PROGRAMADOR DE COMPUTADOR PLENO (DESONERADO)</t>
  </si>
  <si>
    <t>MOI902800</t>
  </si>
  <si>
    <t>PROJETISTA JUNIOR DE SERVICOS TECNICOS DE CONSULTORIA DE ENGENHARIA E ARQUITETURA (DESONERADO)</t>
  </si>
  <si>
    <t>MOI902850</t>
  </si>
  <si>
    <t>PROJETISTA PLENO DE SERVICOS TECNICOS DE CONSULTORIA DE ENGENHARIA E ARQUITETURA (DESONERADO)</t>
  </si>
  <si>
    <t>MOI902900</t>
  </si>
  <si>
    <t>PROJETISTA SENIOR DE SERVICOS TECNICOS DE CONSULTORIA DE ENGENHARIA E ARQUITETURA (DESONERADO)</t>
  </si>
  <si>
    <t>MOI902950</t>
  </si>
  <si>
    <t>SECRETARIA (DESONERADO)</t>
  </si>
  <si>
    <t>MOI903000</t>
  </si>
  <si>
    <t>SECRETARIA EXECUTIVA DE SERVICOS TECNICOS DE CONSULTORIA DE ENGENHARIA E ARQUITETURA (DESONERADO)</t>
  </si>
  <si>
    <t>MOI903050</t>
  </si>
  <si>
    <t>SECRETARIA JUNIOR DE SERVICOS TECNICOS DE CONSULTORIA DE ENGENHARIA E ARQUITETURA (DESONERADO)</t>
  </si>
  <si>
    <t>MOI903100</t>
  </si>
  <si>
    <t>SUPERVISOR DE TRAFEGO (DESONERADO)</t>
  </si>
  <si>
    <t>MOI903130</t>
  </si>
  <si>
    <t>TECNICO DE SEGURANCA DO TRABALHO (DESONERADO)</t>
  </si>
  <si>
    <t>MOI903150</t>
  </si>
  <si>
    <t>TECNICO DE SONDAGEM - CHEFES DE TURMA DE SONDAGEM OU INJECOES (DESONERADO)</t>
  </si>
  <si>
    <t>MOI903200</t>
  </si>
  <si>
    <t>TECNICO EM ELETRONICA OU ELETROTECNICA (DESONERADO)</t>
  </si>
  <si>
    <t>MOI903250</t>
  </si>
  <si>
    <t>TECNOLOGO JUNIOR DE SERVICOS TECNICOS DE CONSULTORIA DE ENGENHARIA E ARQUITETURA (DESONERADO)</t>
  </si>
  <si>
    <t>MOI903300</t>
  </si>
  <si>
    <t>TECNOLOGO SENIOR DE SERVICOS TECNICOS DE CONSULTORIA DE ENGENHARIA E ARQUITETURA (DESONERADO)</t>
  </si>
  <si>
    <t>MOI903350</t>
  </si>
  <si>
    <t>TOPOGRAFO A - SERVICOS DE CAMPO E ESCRITORIO, COM RESPONSABILIDADE DE DIRIGI-LOS (DESONERADO)</t>
  </si>
  <si>
    <t>MOI903400</t>
  </si>
  <si>
    <t>TOPOGRAFO B - SERVICOS DE CAMPO (DESONERADO)</t>
  </si>
  <si>
    <t>MOI903450</t>
  </si>
  <si>
    <t>TOPOGRAFO DE SERVICOS TECNICOS DE CONSULTORIA DE ENGENHARIA E ARQUITETURA (DESONERADO)</t>
  </si>
  <si>
    <t>MOI903600</t>
  </si>
  <si>
    <t>VIGIA (DESONERADO)</t>
  </si>
  <si>
    <t>REQ000050</t>
  </si>
  <si>
    <t>EQ25050100</t>
  </si>
  <si>
    <t>BATE ESTACAS SOBRE ROLOS, DE QUEDA SIMPLES COM MARTELO DE 1,5T A 2,2T, COM OPERADOR, ENCARREGADO GER</t>
  </si>
  <si>
    <t>REQ000100</t>
  </si>
  <si>
    <t>EQ25050103</t>
  </si>
  <si>
    <t>REQ000150</t>
  </si>
  <si>
    <t>EQ25050106</t>
  </si>
  <si>
    <t>REQ000200</t>
  </si>
  <si>
    <t>EQ25050050</t>
  </si>
  <si>
    <t>BATE ESTACAS SOBRE ROLOS, DE QUEDA SIMPLES COM MARTELO DE ATE 0,75T, COM OPERADOR, ENCARREGADO GERAL</t>
  </si>
  <si>
    <t>REQ000250</t>
  </si>
  <si>
    <t>EQ25050053</t>
  </si>
  <si>
    <t>REQ000300</t>
  </si>
  <si>
    <t>EQ25050056</t>
  </si>
  <si>
    <t>REQ000350</t>
  </si>
  <si>
    <t>EQ25050200</t>
  </si>
  <si>
    <t>BATE ESTACAS TIPO FRANKI OU SIMILAR PARA ESTACAS DE ATE 600MM DE DIAMETRO, COM OPERADOR, ENCARREGADO</t>
  </si>
  <si>
    <t>REQ000400</t>
  </si>
  <si>
    <t>EQ25050203</t>
  </si>
  <si>
    <t>REQ000450</t>
  </si>
  <si>
    <t>EQ25050206</t>
  </si>
  <si>
    <t>REQ000500</t>
  </si>
  <si>
    <t>EQ25050150</t>
  </si>
  <si>
    <t>BATE ESTACAS SOBRE ROLOS, DE QUEDA SIMPLES COM MARTELO DE 2,5T A 3,0T, COM OPERADOR, ENCARREGADO GER</t>
  </si>
  <si>
    <t>REQ000550</t>
  </si>
  <si>
    <t>EQ25050153</t>
  </si>
  <si>
    <t>REQ000600</t>
  </si>
  <si>
    <t>EQ25050156</t>
  </si>
  <si>
    <t>REQ000650</t>
  </si>
  <si>
    <t>EQ30050150</t>
  </si>
  <si>
    <t>BETONEIRA COM CAPACIDADE DE 320L DE MISTURA SECA, SEM OPERADOR, COM MATERIAL DE OPERACAO E MATERIAL</t>
  </si>
  <si>
    <t>REQ000700</t>
  </si>
  <si>
    <t>EQ30050100</t>
  </si>
  <si>
    <t>BETONEIRA COM CAPACIDADE DE 320L DE MISTURA SECA, SEM OPERADOR, COM MATERIAL DE OPERACAO, ENERGIA EL</t>
  </si>
  <si>
    <t>REQ000750</t>
  </si>
  <si>
    <t>EQ30050106</t>
  </si>
  <si>
    <t>BETONEIRA COM CAPACIDADE DE 320L DE MISTURA SECA, SEM OPERADOR, COM AS SEGUINTES ESPECIFICACOES MINI</t>
  </si>
  <si>
    <t>REQ000800</t>
  </si>
  <si>
    <t>EQ35100200</t>
  </si>
  <si>
    <t>BOMBA CENTRIFUGA SUBMERSIVEL ELETRICA, PARA DRENAGEM DE AGUA LIMPA OU COM IMPUREZAS E PARTICULAS ABR</t>
  </si>
  <si>
    <t>REQ000850</t>
  </si>
  <si>
    <t>EQ35100203</t>
  </si>
  <si>
    <t>REQ000900</t>
  </si>
  <si>
    <t>EQ35100450</t>
  </si>
  <si>
    <t>MOTO-BOMBA SOBRE RODAS, COM BOMBA CENTRIFUGA AUTO-ESCORVANTE DE ROTOR ABERTO DE 4CV, PARA DRENAGEM D</t>
  </si>
  <si>
    <t>REQ000950</t>
  </si>
  <si>
    <t>EQ05050050</t>
  </si>
  <si>
    <t>CAMINHAO BASCULANTE, CAPACIDADE DE 5M3, COM MOTORISTA, MATERIAL DE OPERACAO E MATERIAL DE MANUTENCAO</t>
  </si>
  <si>
    <t>REQ001000</t>
  </si>
  <si>
    <t>EQ05050056</t>
  </si>
  <si>
    <t>CAMINHAO BASCULANTE, CAPACIDADE DE 5M3, COM MOTORISTA, COM AS SEGUINTES ESPECIFICACOES MINIMAS: MOTO</t>
  </si>
  <si>
    <t>REQ001050</t>
  </si>
  <si>
    <t>EQ05050062</t>
  </si>
  <si>
    <t>CAMINHAO BASCULANTE, CAPACIDADE DE 5M3, COM MOTORISTA, MATERIAL DE OPERACAO, MATERIAL DE MANUTENCAO</t>
  </si>
  <si>
    <t>REQ001100</t>
  </si>
  <si>
    <t>EQ05050150</t>
  </si>
  <si>
    <t>CAMINHAO BASCULANTE, COM CAPACIDADE DE 8M3 A 10M3, COM MOTORISTA, MATERIAL DE OPERACAO E MATERIAL DE</t>
  </si>
  <si>
    <t>REQ001150</t>
  </si>
  <si>
    <t>EQ05050200</t>
  </si>
  <si>
    <t>CAMINHAO BASCULANTE, COM CAPACIDADE DE 10M3 A 12M3, COM MOTORISTA, MATERIAL DE OPERACAO E MATERIAL D</t>
  </si>
  <si>
    <t>REQ001155</t>
  </si>
  <si>
    <t>EQ05050206</t>
  </si>
  <si>
    <t>CAMINHAO BASCULANTE, COM CAPACIDADE DE 10M3 A 12M3, COM MOTORISTA, COM AS SEGUINTES ESPECIFICACOES M</t>
  </si>
  <si>
    <t>REQ001200</t>
  </si>
  <si>
    <t>EQ05050156</t>
  </si>
  <si>
    <t>CAMINHAO BASCULANTE, COM CAPACIDADE DE 8M3 A 10M3, COM MOTORISTA, COM AS SEGUINTES ESPECIFICACOES MI</t>
  </si>
  <si>
    <t>REQ001250</t>
  </si>
  <si>
    <t>EQ05100050</t>
  </si>
  <si>
    <t>CAMINHAO COM CARROCERIA FIXA, CAPACIDADE DE 7,5T, EQUIPADO COM GUINDASTE HIDRAULICO COM CAPACIDADE D</t>
  </si>
  <si>
    <t>REQ001300</t>
  </si>
  <si>
    <t>EQ05050312</t>
  </si>
  <si>
    <t>CAMINHAO CARROCERIA FIXA, CAPACIDADE DE 3,5T, COM MOTORISTA, MATERIAL DE OPERACAO, MATERIAL DE MANUT</t>
  </si>
  <si>
    <t>REQ001350</t>
  </si>
  <si>
    <t>EQ05050300</t>
  </si>
  <si>
    <t>CAMINHAO COM CARROCERIA FIXA, CAPACIDADE DE 3,5T, COM MOTORISTA, MATERIAL DE OPERACAO E MATERIAL DE</t>
  </si>
  <si>
    <t>REQ001400</t>
  </si>
  <si>
    <t>EQ05050303</t>
  </si>
  <si>
    <t>CAMINHAO COM CARROCERIA FIXA, CAPACIDADE DE 3,5T, COM MOTORISTA E MATERIAL DE OPERACAO, COM AS SEGUI</t>
  </si>
  <si>
    <t>REQ001425</t>
  </si>
  <si>
    <t>EQ05050306</t>
  </si>
  <si>
    <t>CAMINHAO COM CARROCERIA FIXA, CAPACIDADE DE 3,5T, COM MOTORISTA, COM AS SEGUINTES ESPECIFICACOES MIN</t>
  </si>
  <si>
    <t>REQ001450</t>
  </si>
  <si>
    <t>EQ05050400</t>
  </si>
  <si>
    <t>CAMINHAO COM CARROCERIA FIXA, CAPACIDADE DE 7,5T, COM MOTORISTA, MATERIAL DE OPERACAO E MATERIAL DE</t>
  </si>
  <si>
    <t>REQ001500</t>
  </si>
  <si>
    <t>EQ05050403</t>
  </si>
  <si>
    <t>CAMINHAO COM CARROCERIA FIXA, CAPACIDADE DE 7,5T, COM MOTORISTA E MATERIAL DE OPERACAO, COM AS SEGUI</t>
  </si>
  <si>
    <t>REQ001550</t>
  </si>
  <si>
    <t>EQ05050406</t>
  </si>
  <si>
    <t>CAMINHAO COM CARROCERIA FIXA, CAPACIDADE DE 7,5T, COM MOTORISTA, COM AS SEGUINTES ESPECIFICACOES MIN</t>
  </si>
  <si>
    <t>REQ001600</t>
  </si>
  <si>
    <t>EQ05100053</t>
  </si>
  <si>
    <t>REQ001650</t>
  </si>
  <si>
    <t>EQ05050415</t>
  </si>
  <si>
    <t>REQ001700</t>
  </si>
  <si>
    <t>EQ05050421</t>
  </si>
  <si>
    <t>REQ001750</t>
  </si>
  <si>
    <t>EQ05050418</t>
  </si>
  <si>
    <t>REQ001800</t>
  </si>
  <si>
    <t>EQ05050350</t>
  </si>
  <si>
    <t>CAMINHAO CARROCERIA FIXA, CAPACIDADE DE 3,5T, EQUIPADO COM PLATAFORMA ELEVATORIA PANTOGRAFICA HIDRAU</t>
  </si>
  <si>
    <t>REQ001850</t>
  </si>
  <si>
    <t>EQ05050600</t>
  </si>
  <si>
    <t>CAMINHAO TANQUE, COM CAPACIDADE DE 6000 LITROS, COM MOTORISTA, MATERIAL DE OPERACAO E MATERIAL DE MA</t>
  </si>
  <si>
    <t>REQ001870</t>
  </si>
  <si>
    <t>EQ05050615</t>
  </si>
  <si>
    <t>CAMINHAO TANQUE, CAPACIDADE DE 10.000L, COM MOTORISTA, MATERIAL DE OPERACAO E MATERIAL DE MANUTENCAO</t>
  </si>
  <si>
    <t>REQ001900</t>
  </si>
  <si>
    <t>EQ05050603</t>
  </si>
  <si>
    <t>CAMINHAO TANQUE, COM CAPACIDADE DE 6000 LITROS, COM MOTORISTA E MATERIAL DE OPERACAO, COM AS SEGUINT</t>
  </si>
  <si>
    <t>REQ001950</t>
  </si>
  <si>
    <t>EQ05050606</t>
  </si>
  <si>
    <t>CAMINHAO TANQUE, COM CAPACIDADE DE 6000 LITROS, COM MOTORISTA, COM AS SEGUINTES ESPECIFICACOES MINIM</t>
  </si>
  <si>
    <t>REQ001970</t>
  </si>
  <si>
    <t>AD15150200</t>
  </si>
  <si>
    <t>CAMINHONETA DE SERVICO, CAPACIDADE PARA 13 PASSAGEIROS OU 1650KG, COM MOTORISTA, MATERIAL DE OPERACA</t>
  </si>
  <si>
    <t>REQ002000</t>
  </si>
  <si>
    <t>AD15150401</t>
  </si>
  <si>
    <t>CAMINHONETA DE SERVICO, CAPACIDADE DE 7 PASSAGEIROS OU 600 KG, COM MOTORISTA, MATERIAL DE OPERACAO E</t>
  </si>
  <si>
    <t>REQ002050</t>
  </si>
  <si>
    <t>AD15150250</t>
  </si>
  <si>
    <t>REQ002100</t>
  </si>
  <si>
    <t>AD15150300</t>
  </si>
  <si>
    <t>CAMINHONETA DE SERVICO, CAPACIDADE PARA 13 PASSAGEIROS OU 1650KG, COM MOTORISTA E MATERIAL DE OPERAC</t>
  </si>
  <si>
    <t>REQ002150</t>
  </si>
  <si>
    <t>AD15150350</t>
  </si>
  <si>
    <t>CAMINHONETA DE SERVICO, CAPACIDADE PARA 13 PASSAGEIROS OU 1650KG, COM MOTORISTA, COM AS SEGUINTES ES</t>
  </si>
  <si>
    <t>REQ002200</t>
  </si>
  <si>
    <t>EQ25050300</t>
  </si>
  <si>
    <t>CAMPANULA PARA TUBULAO PNEUMATICO, CAPACIDADE DE ICAMENTO DE ATE 800KG, SEM OPERADOR, COM AS SEGUINT</t>
  </si>
  <si>
    <t>REQ002250</t>
  </si>
  <si>
    <t>EQ25050303</t>
  </si>
  <si>
    <t>REQ002300</t>
  </si>
  <si>
    <t>EQ15050450</t>
  </si>
  <si>
    <t>PA-CARREGADEIRA (CARREGADOR FRONTAL), ARTICULADA, SOBRE RODAS, COM OPERADOR, MATERIAL DE OPERACAO E</t>
  </si>
  <si>
    <t>REQ002350</t>
  </si>
  <si>
    <t>EQ15050453</t>
  </si>
  <si>
    <t>PA-CARREGADEIRA (CARREGADOR FRONTAL), ARTICULADA, SOBRE RODAS, COM OPERADOR E MATERIAL DE OPERACAO,</t>
  </si>
  <si>
    <t>REQ002400</t>
  </si>
  <si>
    <t>EQ15050456</t>
  </si>
  <si>
    <t>PA-CARREGADEIRA (CARREGADOR FRONTAL), ARTICULADA, SOBRE RODAS, COM OPERADOR, COM AS SEGUINTES ESPECI</t>
  </si>
  <si>
    <t>REQ002450</t>
  </si>
  <si>
    <t>EQ15050461</t>
  </si>
  <si>
    <t>PA-CARREGADEIRA (CARREGADOR FRONTAL) SOBRE RODAS, CAPACIDADE RASA DE 2,66M3, COM OPERADOR, MATERIAL</t>
  </si>
  <si>
    <t>REQ002500</t>
  </si>
  <si>
    <t>EQ15050467</t>
  </si>
  <si>
    <t>PA-CARREGADEIRA (CARREGADOR FRONTAL) SOBRE RODAS, CAPACIDADE RASA DE 2,66M3, COM OPERADOR, COM AS SE</t>
  </si>
  <si>
    <t>REQ002550</t>
  </si>
  <si>
    <t>AD15150550</t>
  </si>
  <si>
    <t>CARRETA PARA TRANSPORTE PESADO, COM CAPACIDADE DE CARGA UTIL DE 60/80T, COM MOTORISTA OPERADOR, MATE</t>
  </si>
  <si>
    <t>REQ002570</t>
  </si>
  <si>
    <t>AD15150700</t>
  </si>
  <si>
    <t>CARRETA PARA TRANSPORTE PESADO, COM CAPACIDADE DE CARGA UTIL DE 30T, COM MOTORISTA OPERADOR, MATERIA</t>
  </si>
  <si>
    <t>REQ002600</t>
  </si>
  <si>
    <t>AD15150600</t>
  </si>
  <si>
    <t>CARRETA PARA TRANSPORTE PESADO, COM CAPACIDADE DE CARGA UTIL DE 60/80T, COM MOTORISTA OPERADOR E MAT</t>
  </si>
  <si>
    <t>REQ002650</t>
  </si>
  <si>
    <t>AD15150650</t>
  </si>
  <si>
    <t>CARRETA PARA TRANSPORTE PESADO, COM CAPACIDADE DE CARGA UTIL DE 60/80T, COM MOTORISTA OPERADOR, COM</t>
  </si>
  <si>
    <t>REQ002700</t>
  </si>
  <si>
    <t>EQ20050200</t>
  </si>
  <si>
    <t>COMPACTADOR DE PNEUS, COM SETE PNEUS, COM OPERADOR, MATERIAL DE OPERACAO E MATERIAL DE MANUTENCAO, C</t>
  </si>
  <si>
    <t>REQ002750</t>
  </si>
  <si>
    <t>EQ20050203</t>
  </si>
  <si>
    <t>COMPACTADOR DE PNEUS, COM SETE PNEUS, COM OPERADOR, MATERIAL DE OPERACAO, COM AS SEGUINTES ESPECIFIC</t>
  </si>
  <si>
    <t>REQ002800</t>
  </si>
  <si>
    <t>EQ20050206</t>
  </si>
  <si>
    <t>COMPACTADOR DE PNEUS, COM SETE PNEUS, COM OPERADOR, COM AS SEGUINTES ESPECIFICACOES MINIMAS: MOTOR D</t>
  </si>
  <si>
    <t>REQ002850</t>
  </si>
  <si>
    <t>EQ20050500</t>
  </si>
  <si>
    <t>ROLO COMPACTADOR PE-DE-CARNEIRO, REBOCAVEL DUPLO, COM PESO LIQUIDO 2,1T SEM LASTRO E COM LASTRO DE A</t>
  </si>
  <si>
    <t>REQ002900</t>
  </si>
  <si>
    <t>EQ20050506</t>
  </si>
  <si>
    <t>REQ002950</t>
  </si>
  <si>
    <t>EQ45050100</t>
  </si>
  <si>
    <t>COMPRESSOR DE AR, PORTATIL E REBOCAVEL, SEM OPERADOR, COM MATERIAL DE OPERACAO E MATERIAL DE MANUTEN</t>
  </si>
  <si>
    <t>REQ003000</t>
  </si>
  <si>
    <t>EQ45050103</t>
  </si>
  <si>
    <t>COMPRESSOR DE AR, PORTATIL E REBOCAVEL, SEM OPERADOR, COM MATERIAL DE OPERACAO, COM AS SEGUINTES ESP</t>
  </si>
  <si>
    <t>REQ003050</t>
  </si>
  <si>
    <t>EQ45050106</t>
  </si>
  <si>
    <t>COMPRESSOR DE AR, PORTATIL E REBOCAVEL, SEM OPERADOR, COM AS SEGUINTES ESPECIFICACOES MINIMAS: MOTOR</t>
  </si>
  <si>
    <t>REQ003100</t>
  </si>
  <si>
    <t>EQ45050150</t>
  </si>
  <si>
    <t>REQ003150</t>
  </si>
  <si>
    <t>EQ45050156</t>
  </si>
  <si>
    <t>REQ003200</t>
  </si>
  <si>
    <t>EQ45050159</t>
  </si>
  <si>
    <t>REQ003250</t>
  </si>
  <si>
    <t>EQ45050162</t>
  </si>
  <si>
    <t>REQ003300</t>
  </si>
  <si>
    <t>EQ45050200</t>
  </si>
  <si>
    <t>COMPRESSOR DE AR, ESTACIONARIO, SEM OPERADOR, COM MATERIAL DE OPERACAO E MATERIAL DE MANUTENCAO, COM</t>
  </si>
  <si>
    <t>REQ003350</t>
  </si>
  <si>
    <t>EQ45050203</t>
  </si>
  <si>
    <t>COMPRESSOR DE AR, ESTACIONARIO, SEM OPERADOR, COM MATERIAL DE OPERACAO, COM AS SEGUINTES ESPECIFICAC</t>
  </si>
  <si>
    <t>REQ003400</t>
  </si>
  <si>
    <t>EQ45050206</t>
  </si>
  <si>
    <t>COMPRESSOR DE AR, ESTACIONARIO, SEM OPERADOR, COM AS SEGUINTES ESPECIFICACOES MINIMAS: MOTOR DIESEL</t>
  </si>
  <si>
    <t>REQ003450</t>
  </si>
  <si>
    <t>EQ30050300</t>
  </si>
  <si>
    <t>CONJUNTO PARA PROJECAO DE CONCRETO. CUSTO HORARIO PRODUTIVO.</t>
  </si>
  <si>
    <t>REQ003550</t>
  </si>
  <si>
    <t>SE20200100</t>
  </si>
  <si>
    <t>CUSTO HORARIO PRODUTIVO WAGON DRILL (NAO UTILIZAR COMO ITEM DE ORCAMENTO).</t>
  </si>
  <si>
    <t>REQ003600</t>
  </si>
  <si>
    <t>SE20200150</t>
  </si>
  <si>
    <t>CUSTO HORARIO IMPRODUTIVO WAGON DRILL (NAO UTILIZAR COMO ITEM DE ORCAMENTO).</t>
  </si>
  <si>
    <t>REQ003650</t>
  </si>
  <si>
    <t>SE20200300</t>
  </si>
  <si>
    <t>CUSTO HORARIO PRODUTIVO WIDIA OU SIMILAR-ALTERACAO E ROCHA (NAO UTILIZAR COMO ITEM DE ORCAMENTO).</t>
  </si>
  <si>
    <t>REQ003700</t>
  </si>
  <si>
    <t>SE20200200</t>
  </si>
  <si>
    <t>CUSTO HORARIO PRODUTIVO WIDIA OU SIMILAR-SOLO (NAO UTILIZAR COMO ITEM DE ORCAMENTO).</t>
  </si>
  <si>
    <t>REQ003750</t>
  </si>
  <si>
    <t>SE20200250</t>
  </si>
  <si>
    <t>CUSTO HORARIO IMPRODUTIVO (MOTOR FUNCIONANDO) WIDIA OU SIMILAR-SOLO (NAO UTILIZAR COMO ITEM DE ORCAM</t>
  </si>
  <si>
    <t>REQ003800</t>
  </si>
  <si>
    <t>SE20200350</t>
  </si>
  <si>
    <t>CUSTO HORARIO PRODUTIVO DIAMANTE ROCHA SA (NAO UTILIZAR COMO ITEM DE ORCAMENTO).</t>
  </si>
  <si>
    <t>REQ003850</t>
  </si>
  <si>
    <t>SE20200400</t>
  </si>
  <si>
    <t>CUSTO HORARIO IMPRODUTIVO DIAMANTE ROCHA SA (NAO UTILIZAR COMO ITEM DE ORCAMENTO).</t>
  </si>
  <si>
    <t>REQ003900</t>
  </si>
  <si>
    <t>SE20200450</t>
  </si>
  <si>
    <t>DISTANCIOMETRO ELETRONICO COMPLETO.</t>
  </si>
  <si>
    <t>REQ003950</t>
  </si>
  <si>
    <t>EQ20050250</t>
  </si>
  <si>
    <t>DISTRIBUIDOR DE ASFALTO MONTADO SOBRE CAMINHAO COM MOTOR A DIESEL DE 150CV, COM MOTORISTA E OPERADOR</t>
  </si>
  <si>
    <t>REQ004000</t>
  </si>
  <si>
    <t>EQ20050256</t>
  </si>
  <si>
    <t>REQ004150</t>
  </si>
  <si>
    <t>EQ40050250</t>
  </si>
  <si>
    <t>EQUIPAMENTO PARA DESOBSTRUCAO DE GALERIAS (BUCKET - MACHINE), SEM OPERADOR, COM MATERIAL DE OPERACAO</t>
  </si>
  <si>
    <t>REQ004200</t>
  </si>
  <si>
    <t>EQ15050212</t>
  </si>
  <si>
    <t>ESCAVADEIRA HIDRAULICA, SOBRE ESTEIRAS, COM OPERADOR, MATERIAL DE OPERACAO E MATERIAL DE MANUTENCAO,</t>
  </si>
  <si>
    <t>REQ004250</t>
  </si>
  <si>
    <t>EQ15050215</t>
  </si>
  <si>
    <t>ESCAVADEIRA HIDRAULICA, SOBRE ESTEIRAS, COM OPERADOR E MATERIAL DE OPERACAO, COM AS SEGUINTES ESPECI</t>
  </si>
  <si>
    <t>REQ004300</t>
  </si>
  <si>
    <t>EQ15050218</t>
  </si>
  <si>
    <t>ESCAVADEIRA HIDRAULICA, SOBRE ESTEIRAS, COM OPERADOR, COM AS SEGUINTES ESPECIFICACOES MINIMAS: MOTOR</t>
  </si>
  <si>
    <t>REQ004350</t>
  </si>
  <si>
    <t>EQ20050300</t>
  </si>
  <si>
    <t>ESPALHADOR DE AGREGADOS, REBOCAVEL, CAPACIDADE RASA DE 1,3M3, SEM OPERADOR, COM MATERIAL DE MANUTENC</t>
  </si>
  <si>
    <t>REQ004375</t>
  </si>
  <si>
    <t>EQ60990400</t>
  </si>
  <si>
    <t>ESTACAO TOTAL ELETRONICA TOPCON, GTS236W OU SIMILAR, COM BATERIA, TRIPE, PRISMA, ACESSORIOS E SOFTWA</t>
  </si>
  <si>
    <t>REQ004400</t>
  </si>
  <si>
    <t>EQ15050300</t>
  </si>
  <si>
    <t>FRESADORA A FRIO, COM OPERADOR, MATERIAL DE OPERACAO E MATERIAL DE MANUTENCAO, COM AS SEGUINTES ESPE</t>
  </si>
  <si>
    <t>REQ004450</t>
  </si>
  <si>
    <t>EQ15050306</t>
  </si>
  <si>
    <t>FRESADORA A FRIO, COM OPERADOR, COM AS SEGUINTES ESPECIFICACOES MINIMAS: MOTOR DE 211CV, LARGURA DE</t>
  </si>
  <si>
    <t>REQ004500</t>
  </si>
  <si>
    <t>EQ15050350</t>
  </si>
  <si>
    <t>GRADE DE DISCO, PESO DE 13T, EXCLUSIVE OPERADOR, COM MATERIAL DE MANUTENCAO, COM AS SEGUINTES ESPECI</t>
  </si>
  <si>
    <t>REQ004550</t>
  </si>
  <si>
    <t>EQ15050356</t>
  </si>
  <si>
    <t>GRADE DE DISCO, PESO DE 13T, EXCLUSIVE OPERADOR, COM AS SEGUINTES ESPECIFICACOES MINIMAS: ARMADURA L</t>
  </si>
  <si>
    <t>REQ004600</t>
  </si>
  <si>
    <t>EQ45100150</t>
  </si>
  <si>
    <t>GRUPO GERADOR ESTACIONARIO, COM POTENCIA DE 139/150KVA, SEM OPERADOR, COM MATERIAL DE OPERACAO E MAT</t>
  </si>
  <si>
    <t>REQ004650</t>
  </si>
  <si>
    <t>EQ45100050</t>
  </si>
  <si>
    <t>GRUPO GERADOR TRANSPORTAVEL, COM POTENCIA DE 2500W, SEM OPERADOR, COM MATERIAL DE OPERACAO E MATERIA</t>
  </si>
  <si>
    <t>REQ004700</t>
  </si>
  <si>
    <t>EQ45100056</t>
  </si>
  <si>
    <t>GRUPO GERADOR TRANSPORTAVEL, COM POTENCIA DE 2500W, SEM OPERADOR, COM AS SEGUINTES ESPECIFICACOES MI</t>
  </si>
  <si>
    <t>REQ004750</t>
  </si>
  <si>
    <t>EQ05050800</t>
  </si>
  <si>
    <t>GUINCHO PARA TRANSPORTE VERTICAL DE CARGAS, EXCLUSIVE O OPERADOR, A TORRE E O RESPECTIVO ESTAIAMENTO</t>
  </si>
  <si>
    <t>REQ004803</t>
  </si>
  <si>
    <t>EQ05050806</t>
  </si>
  <si>
    <t>REQ004850</t>
  </si>
  <si>
    <t>EQ05050750</t>
  </si>
  <si>
    <t>GUINDAUTO SOBRE CHASSIS, CAPACIDADE DE 3,5T, EXCLUSIVE OPERADOR, INCLUSIVE 2 AJUDANTES, COM MATERIAL</t>
  </si>
  <si>
    <t>REQ004900</t>
  </si>
  <si>
    <t>EQ05050756</t>
  </si>
  <si>
    <t>GUINDAUTO SOBRE CHASSIS, CAPACIDADE DE 3,5T, EXCLUSIVE OPERADOR, INCLUSIVE 2 AJUDANTES, COM AS SEGUI</t>
  </si>
  <si>
    <t>REQ004950</t>
  </si>
  <si>
    <t>EQ05050700</t>
  </si>
  <si>
    <t>GUINDASTE SOBRE RODAS, CAPACIDADE DE 10T, COM OPERADOR E UM AUXILIAR, MATERIAL DE OPERACAO E MATERIA</t>
  </si>
  <si>
    <t>REQ004953</t>
  </si>
  <si>
    <t>EQ05050703</t>
  </si>
  <si>
    <t>GUINDASTE SOBRE RODAS, CAPACIDADE DE 10T, COM OPERADOR E UM AUXILIAR, MATERIAL DE OPERACAO, COM AS S</t>
  </si>
  <si>
    <t>REQ004956</t>
  </si>
  <si>
    <t>EQ05050706</t>
  </si>
  <si>
    <t>GUINDASTE SOBRE RODAS, CAPACIDADE DE 10T, COM OPERADOR E UM AUXILIAR, COM AS SEGUINTES ESPECIFICACOE</t>
  </si>
  <si>
    <t>REQ005000</t>
  </si>
  <si>
    <t>EQ05050733</t>
  </si>
  <si>
    <t>GUINDASTE SOBRE RODAS, INCLUSIVE ESTE, CAPACIDADE DE 30T, COM OPERADOR E OPERADOR AUXILIAR, MATERIAL</t>
  </si>
  <si>
    <t>REQ005050</t>
  </si>
  <si>
    <t>EQ05050721</t>
  </si>
  <si>
    <t>GUINDASTE SOBRE RODAS, CAPACIDADE DE 15T, COM OPERADOR E UM AUXILIAR, COM AS SEGUINTES ESPECIFICACOE</t>
  </si>
  <si>
    <t>REQ005100</t>
  </si>
  <si>
    <t>EQ05050715</t>
  </si>
  <si>
    <t>GUINDASTE SOBRE RODAS, CAPACIDADE DE 15T, COM OPERADOR E UM AUXILIAR, MATERIAL DE OPERACAO E MATERIA</t>
  </si>
  <si>
    <t>REQ005150</t>
  </si>
  <si>
    <t>EQ05050730</t>
  </si>
  <si>
    <t>GUINDASTE SOBRE RODAS, INCLUSIVE ESTE, CAPACIDADE DE 30T, COM OPERADOR, OPERADOR AUXILIAR E UM AJUDA</t>
  </si>
  <si>
    <t>REQ005200</t>
  </si>
  <si>
    <t>EQ05050736</t>
  </si>
  <si>
    <t>GUINDASTE SOBRE RODAS, INCLUSIVE ESTE, CAPACIDADE DE 30T, COM OPERADOR E OPERADOR AUXILIAR, COM AS S</t>
  </si>
  <si>
    <t>REQ005250</t>
  </si>
  <si>
    <t>EQ20050871</t>
  </si>
  <si>
    <t>KIT DO SISTEMA DE NIVELAMENTO ELETRONICO PARA VIBRO-ACABADORAS. CUSTO HORARIO.</t>
  </si>
  <si>
    <t>REQ005300</t>
  </si>
  <si>
    <t>EQ50050150</t>
  </si>
  <si>
    <t>MAQUINA DEMARCADORA DE FAIXAS, MONTADA SOBRE CAMINHAO, COM FUSOR APLICADOR DE MASSA TERMOPLASTICA PO</t>
  </si>
  <si>
    <t>REQ005350</t>
  </si>
  <si>
    <t>EQ50050050</t>
  </si>
  <si>
    <t>MAQUINA DEMARCADORA DE FAIXAS, A FRIO, SEM OPERADOR. CUSTO HORARIO PRODUTIVO.</t>
  </si>
  <si>
    <t>REQ005400</t>
  </si>
  <si>
    <t>EQ50050100</t>
  </si>
  <si>
    <t>MAQUINA DEMARCADORA DE FAIXAS, COM FUSOR APLICADOR E FUSOR DERRETEDOR, SEM OPERADOR. CUSTO HORARIO P</t>
  </si>
  <si>
    <t>REQ005450</t>
  </si>
  <si>
    <t>EQ35050050</t>
  </si>
  <si>
    <t>ROTATIVA PARA EXECUCAO DE POCOS PROFUNDOS, SOBRE CAMINHAO DE 12T, COM CHEFE DE TURMA TECNICO EM SOND</t>
  </si>
  <si>
    <t>REQ005500</t>
  </si>
  <si>
    <t>EQ30050200</t>
  </si>
  <si>
    <t>BETONEIRA COM CAPACIDADE DE 580L, CARREGADOR E MOTOR ELETRICO WEG 7,5CV, 4 POLOS, 220/380V, SEM CAIX</t>
  </si>
  <si>
    <t>REQ005550</t>
  </si>
  <si>
    <t>EQ15050400</t>
  </si>
  <si>
    <t>MOTONIVELADORA, COM OPERADOR, MATERIAL DE OPERACAO E MATERIAL DE MANUTENCAO, COM AS SEGUINTES ESPECI</t>
  </si>
  <si>
    <t>REQ005600</t>
  </si>
  <si>
    <t>EQ15050403</t>
  </si>
  <si>
    <t>MOTONIVELADORA, COM OPERADOR E MATERIAL DE OPERACAO, COM AS SEGUINTES ESPECIFICACOES MINIMAS: MOTOR</t>
  </si>
  <si>
    <t>REQ005650</t>
  </si>
  <si>
    <t>EQ15050406</t>
  </si>
  <si>
    <t>MOTONIVELADORA, COM OPERADOR, COM AS SEGUINTES ESPECIFICACOES MINIMAS: MOTOR DE 140HP, PESO DE OPERA</t>
  </si>
  <si>
    <t>REQ005750</t>
  </si>
  <si>
    <t>EQ60100200</t>
  </si>
  <si>
    <t>SERRA DE ALTA POTENCIA (MOTO SERRA), SEM OPERADOR, COM AS SEGUINTES ESPECIFICACOES MINIMAS: MOTOR A</t>
  </si>
  <si>
    <t>REQ005760</t>
  </si>
  <si>
    <t>EQ60100206</t>
  </si>
  <si>
    <t>REQ005800</t>
  </si>
  <si>
    <t>EQ10050200</t>
  </si>
  <si>
    <t>PERFURATRIZ PNEUMATICA MANUAL, COM 24KG DE PESO, EXCLUSIVE OPERADOR, BROCA E MANGUEIRA, COM AS SEGUI</t>
  </si>
  <si>
    <t>REQ005850</t>
  </si>
  <si>
    <t>EQ10050206</t>
  </si>
  <si>
    <t>REQ005901</t>
  </si>
  <si>
    <t>AD15150050</t>
  </si>
  <si>
    <t>CAMINHONETA DE SERVICO, COM CABINE E CACAMBA, COM MOTOR BICOMBUSTIVEL, CABINE SIMPLES, COM AR CONDIC</t>
  </si>
  <si>
    <t>REQ005951</t>
  </si>
  <si>
    <t>AD15150100</t>
  </si>
  <si>
    <t>REQ006001</t>
  </si>
  <si>
    <t>AD15150150</t>
  </si>
  <si>
    <t>REQ006050</t>
  </si>
  <si>
    <t>EQ05050512</t>
  </si>
  <si>
    <t>PLATAFORMA PANTOGRAFICA, ELEVACAO ATE 8,5M, EXCLUSIVE OPERADOR. CUSTO HORARIO PRODUTIVO.</t>
  </si>
  <si>
    <t>REQ006100</t>
  </si>
  <si>
    <t>EQ05050850</t>
  </si>
  <si>
    <t>PORTICO MOVEL METALICO, COM TALHA MANUAL DE 10T, VAO DE 5M, CURSO DE 30M EM TRILHOS, EXCLUSIVE OPERA</t>
  </si>
  <si>
    <t>REQ006150</t>
  </si>
  <si>
    <t>EQ05050853</t>
  </si>
  <si>
    <t>REQ006175</t>
  </si>
  <si>
    <t>EQ60990450</t>
  </si>
  <si>
    <t>RECEPTOR GPS TOPCON, HIPER L1 + L2 OU SIMILAR, COLETOR DE DADOS, TRIPE, ACESSORIOS E LICENCA SOFTWAR</t>
  </si>
  <si>
    <t>REQ006200</t>
  </si>
  <si>
    <t>EQ45150100</t>
  </si>
  <si>
    <t>RETIFICADOR DE SOLDA, ELETRICO, DE 430A. CUSTO HORARIO CORRIDO.</t>
  </si>
  <si>
    <t>REQ006250</t>
  </si>
  <si>
    <t>EQ15050500</t>
  </si>
  <si>
    <t>RETRO-ESCAVADEIRA/CARREGADEIRA, COM OPERADOR, MATERIAL DE OPERACAO E MATERIAL DE MANUTENCAO, COM AS</t>
  </si>
  <si>
    <t>REQ006300</t>
  </si>
  <si>
    <t>EQ15050506</t>
  </si>
  <si>
    <t>RETRO-ESCAVADEIRA/CARREGADEIRA, COM OPERADOR, COM AS SEGUINTES ESPECIFICACOES MINIMAS: MOTOR DE 70HP</t>
  </si>
  <si>
    <t>REQ006350</t>
  </si>
  <si>
    <t>EQ60990300</t>
  </si>
  <si>
    <t>ROCADEIRA COSTAL MOTORIZADA, SEM OPERADOR, COM AS SEGUINTES ESPECIFICACOES MINIMAS: MOTOR A GASOLINA</t>
  </si>
  <si>
    <t>REQ006400</t>
  </si>
  <si>
    <t>EQ60990306</t>
  </si>
  <si>
    <t>REQ006450</t>
  </si>
  <si>
    <t>EQ20050462</t>
  </si>
  <si>
    <t>ROLO COMPACTADOR TANDEM, COM OPERADOR, MATERIAL DE OPERACAO E MATERIAL DE MANUTENCAO, COM AS SEGUINT</t>
  </si>
  <si>
    <t>REQ006500</t>
  </si>
  <si>
    <t>EQ20050468</t>
  </si>
  <si>
    <t>ROLO COMPACTADOR TANDEM, COM OPERADOR, COM AS SEGUINTES ESPECIFICACOES MINIMAS: MOTOR DIESEL DE 58,5</t>
  </si>
  <si>
    <t>REQ006550</t>
  </si>
  <si>
    <t>EQ20050450</t>
  </si>
  <si>
    <t>ROLO COMPACTADOR TANDEN VIBRATORIO AUTO-PROPELIDO, CAPACIDADE DE 4T PARA REPARO DE PAVIMENTACAO, COM</t>
  </si>
  <si>
    <t>REQ006600</t>
  </si>
  <si>
    <t>EQ20050456</t>
  </si>
  <si>
    <t>REQ006605</t>
  </si>
  <si>
    <t>EQ20050406</t>
  </si>
  <si>
    <t>MAQUINA DE ABERTURA DE JUNTAS EM CONCRETO, COM OPERADOR COM AS SEGUINTES ESPECIFICACOES MINIMAS: MOT</t>
  </si>
  <si>
    <t>REQ006610</t>
  </si>
  <si>
    <t>EQ20050472</t>
  </si>
  <si>
    <t>ROLO COMPACTADOR TANDEM VIBRATORIO E OSCILATORIO AUTO PROPELIDO, COM OPERADOR, MATERIAL DE OPERACAO</t>
  </si>
  <si>
    <t>REQ006615</t>
  </si>
  <si>
    <t>EQ20050475</t>
  </si>
  <si>
    <t>REQ006650</t>
  </si>
  <si>
    <t>EQ20050600</t>
  </si>
  <si>
    <t>ROLO COMPACTADOR TANDEM VIBRATORIO, AUTO-PROPELIDO, PARA REPARO DE PAVIMENTACAO, COM OPERADOR, MATER</t>
  </si>
  <si>
    <t>REQ006700</t>
  </si>
  <si>
    <t>EQ20050606</t>
  </si>
  <si>
    <t>ROLO COMPACTADOR TANDEM VIBRATORIO, AUTO-PROPELIDO, PARA REPARO DE PAVIMENTACAO, COM OPERADOR, COM A</t>
  </si>
  <si>
    <t>REQ006750</t>
  </si>
  <si>
    <t>EQ20050550</t>
  </si>
  <si>
    <t>ROLO VIBRATORIO LISO DE 7T, AUTO-PROPULSOR PARA PAVIMENTACAO, COM OPERADOR, MATERIAL DE OPERACAO E M</t>
  </si>
  <si>
    <t>REQ006800</t>
  </si>
  <si>
    <t>EQ20050553</t>
  </si>
  <si>
    <t>ROLO VIBRATORIO LISO DE 7T, AUTO-PROPULSOR PARA PAVIMENTACAO, COM OPERADOR E MATERIAL DE OPERACAO, C</t>
  </si>
  <si>
    <t>REQ006850</t>
  </si>
  <si>
    <t>EQ45050600</t>
  </si>
  <si>
    <t>ROMPEDOR PNEUMATICO, PESO DE 32,6KG, COM MATERIAL DE MANUTENCAO, EXCLUSIVE O OPERADOR, PONTEIRO E MA</t>
  </si>
  <si>
    <t>REQ006900</t>
  </si>
  <si>
    <t>EQ45050606</t>
  </si>
  <si>
    <t>ROMPEDOR PNEUMATICO, PESO DE 32,6KG, EXCLUSIVE O OPERADOR, PONTEIRO E MANGUEIRA, COM AS SEGUINTES ES</t>
  </si>
  <si>
    <t>REQ006950</t>
  </si>
  <si>
    <t>EQ60100100</t>
  </si>
  <si>
    <t>SERRA CIRCULAR DE 5CV, MONTADA EM BANCADA, SEM OPERADOR E SEM A LAMINA, COM AS SEGUINTES ESPECIFICAC</t>
  </si>
  <si>
    <t>REQ007000</t>
  </si>
  <si>
    <t>EQ20050400</t>
  </si>
  <si>
    <t>MAQUINA DE ABERTURA DE JUNTAS EM CONCRETO, COM OPERADOR, MATERIAL DE OPERACAO E MATERIAL DE MANUTENC</t>
  </si>
  <si>
    <t>REQ007050</t>
  </si>
  <si>
    <t>EQ40050150</t>
  </si>
  <si>
    <t>EQUIPAMENTO DE JATO DAGUA DE ALTA PRESSAO (SEWER-JET OU SIMILAR), COM MOTORISTA, OPERADOR, AJUDANTE,</t>
  </si>
  <si>
    <t>REQ007100</t>
  </si>
  <si>
    <t>EQ20050350</t>
  </si>
  <si>
    <t>INSTALACAO DE AQUECIMENTO E ARMAZENAMENTO DE ASFALTO, COMPREENDENDO 2 TANQUES DE 30.000L (CADA),COM</t>
  </si>
  <si>
    <t>REQ007150</t>
  </si>
  <si>
    <t>EQ20050700</t>
  </si>
  <si>
    <t>SOQUETE VIBRATORIO DE 78KG, SEM OPERADOR, COM MATERIAL DE OPERACAO E MATERIAL DE MANUTENCAO, COM AS</t>
  </si>
  <si>
    <t>REQ007301</t>
  </si>
  <si>
    <t>EQ60050050</t>
  </si>
  <si>
    <t>TALHA GUINCHO MANUAL DE 10KG, SEM OPERADOR, COM AS SEGUINTES ESPECIFICACOES MINIMAS: CAPACIDADE DE I</t>
  </si>
  <si>
    <t>REQ007350</t>
  </si>
  <si>
    <t>EQ60990500</t>
  </si>
  <si>
    <t>TEODOLITO ELETRONICO, COM TRIPE, BATERIA, RECARREGADOR E DEMAIS ACESSORIOS, SEM EQUIPE DE TOPOGRAFIA</t>
  </si>
  <si>
    <t>REQ007400</t>
  </si>
  <si>
    <t>EQ15050612</t>
  </si>
  <si>
    <t>TRATOR DE ESTEIRAS, COM OPERADOR, MATERIAL DE OPERACAO E MATERIAL DE MANUTENCAO, COM AS SEGUINTES ES</t>
  </si>
  <si>
    <t>REQ007450</t>
  </si>
  <si>
    <t>EQ15050618</t>
  </si>
  <si>
    <t>TRATOR DE ESTEIRAS, COM OPERADOR, COM AS SEGUINTES ESPECIFICACOES MINIMAS: MOTOR DIESEL DE 110HP, PE</t>
  </si>
  <si>
    <t>REQ007500</t>
  </si>
  <si>
    <t>EQ15050650</t>
  </si>
  <si>
    <t>TRATOR DE PNEUS, COM OPERADOR, MATERIAL DE OPERACAO E MATERIAL DE MANUTENCAO, COM AS SEGUINTES ESPEC</t>
  </si>
  <si>
    <t>REQ007550</t>
  </si>
  <si>
    <t>EQ15050656</t>
  </si>
  <si>
    <t>TRATOR DE PNEUS, COM OPERADOR, COM AS SEGUINTES ESPECIFICACOES MINIMAS: MOTOR DIESEL DE 75HP, TRACAO</t>
  </si>
  <si>
    <t>REQ007600</t>
  </si>
  <si>
    <t>EQ20050762</t>
  </si>
  <si>
    <t>USINA PARA MISTURA BETUMINOSA ALTA CLASSE, A QUENTE, COM CAPACIDADE DE 120T/H, COM OPERADOR E 7 SERV</t>
  </si>
  <si>
    <t>REQ007650</t>
  </si>
  <si>
    <t>EQ20050775</t>
  </si>
  <si>
    <t>REQ007700</t>
  </si>
  <si>
    <t>EQ20050750</t>
  </si>
  <si>
    <t>USINA PARA PRODUCAO DE MISTURA ASFALTICA A FRIO (PMF) COM CAPACIDADE PARA 40T/H, DE FUNCIONAMENTO VO</t>
  </si>
  <si>
    <t>REQ007750</t>
  </si>
  <si>
    <t>EQ40050153</t>
  </si>
  <si>
    <t>EQUIPAMENTO DE ALTA PRESSAO PARA SUCCAO E LIMPEZA DE DETRITOS (VAC-ALL OU SIMILAR), COM MOTORISTA, O</t>
  </si>
  <si>
    <t>REQ007800</t>
  </si>
  <si>
    <t>EQ20050800</t>
  </si>
  <si>
    <t>VASSOURA MECANICA, SEM OPERADOR, COM MATERIAL DE MANUTENCAO, COM AS SEGUINTES ESPECIFICACOES MINIMAS</t>
  </si>
  <si>
    <t>REQ007850</t>
  </si>
  <si>
    <t>EQ20050806</t>
  </si>
  <si>
    <t>VASSOURA MECANICA, SEM OPERADOR, COM AS SEGUINTES ESPECIFICACOES MINIMAS: LARGURA DE TRABALHO DE 2,4</t>
  </si>
  <si>
    <t>REQ007900</t>
  </si>
  <si>
    <t>EQ30050550</t>
  </si>
  <si>
    <t>VIBRADOR DE IMERSAO COM TUBO DE 48MMX480MM, SEM OPERADOR, COM MATERIAL DE OPERACAO, ENERGIA ELETRICA</t>
  </si>
  <si>
    <t>REQ007950</t>
  </si>
  <si>
    <t>EQ30050556</t>
  </si>
  <si>
    <t>VIBRADOR DE IMERSAO COM TUBO DE 48MMX480MM, SEM OPERADOR, COM AS SEGUINTES ESPECIFICACOES MINIMAS: M</t>
  </si>
  <si>
    <t>REQ008000</t>
  </si>
  <si>
    <t>EQ20050850</t>
  </si>
  <si>
    <t>VIBRO-ACABADORA SOBRE ESTEIRAS, PARA ASFALTO, CAPACIDADE DE PRODUCAO DE 400T/H, COM OPERADOR E UM SE</t>
  </si>
  <si>
    <t>REQ008050</t>
  </si>
  <si>
    <t>EQ20050856</t>
  </si>
  <si>
    <t>REQ008100</t>
  </si>
  <si>
    <t>EQ20050862</t>
  </si>
  <si>
    <t>VIBRO-ACABADORA PARA ASFALTO, CAPACIDADE DO SILO DE 10,5T, COM OPERADOR E UM SERVENTE, MATERIAL DE O</t>
  </si>
  <si>
    <t>REQ008150</t>
  </si>
  <si>
    <t>EQ20050868</t>
  </si>
  <si>
    <t>VIBRO-ACABADORA PARA ASFALTO, CAPACIDADE DO SILO DE 10,5T, COM OPERADOR E UM SERVENTE, COM AS SEGUIN</t>
  </si>
  <si>
    <t>REQ900050</t>
  </si>
  <si>
    <t>EQ24050100</t>
  </si>
  <si>
    <t>REQ900100</t>
  </si>
  <si>
    <t>EQ24050103</t>
  </si>
  <si>
    <t>REQ900150</t>
  </si>
  <si>
    <t>EQ24050106</t>
  </si>
  <si>
    <t>REQ900200</t>
  </si>
  <si>
    <t>EQ24050050</t>
  </si>
  <si>
    <t>REQ900250</t>
  </si>
  <si>
    <t>EQ24050053</t>
  </si>
  <si>
    <t>REQ900300</t>
  </si>
  <si>
    <t>EQ24050056</t>
  </si>
  <si>
    <t>REQ900350</t>
  </si>
  <si>
    <t>EQ24050200</t>
  </si>
  <si>
    <t>REQ900400</t>
  </si>
  <si>
    <t>EQ24050203</t>
  </si>
  <si>
    <t>REQ900450</t>
  </si>
  <si>
    <t>EQ24050206</t>
  </si>
  <si>
    <t>REQ900500</t>
  </si>
  <si>
    <t>EQ24050150</t>
  </si>
  <si>
    <t>REQ900550</t>
  </si>
  <si>
    <t>EQ24050153</t>
  </si>
  <si>
    <t>REQ900600</t>
  </si>
  <si>
    <t>EQ24050156</t>
  </si>
  <si>
    <t>REQ900650</t>
  </si>
  <si>
    <t>EQ29050150</t>
  </si>
  <si>
    <t>REQ900700</t>
  </si>
  <si>
    <t>EQ29050100</t>
  </si>
  <si>
    <t>REQ900750</t>
  </si>
  <si>
    <t>EQ29050106</t>
  </si>
  <si>
    <t>REQ900800</t>
  </si>
  <si>
    <t>EQ34100200</t>
  </si>
  <si>
    <t>REQ900850</t>
  </si>
  <si>
    <t>EQ34100203</t>
  </si>
  <si>
    <t>REQ900900</t>
  </si>
  <si>
    <t>EQ34100450</t>
  </si>
  <si>
    <t>REQ900950</t>
  </si>
  <si>
    <t>EQ04050050</t>
  </si>
  <si>
    <t>REQ901000</t>
  </si>
  <si>
    <t>EQ04050056</t>
  </si>
  <si>
    <t>REQ901050</t>
  </si>
  <si>
    <t>EQ04050062</t>
  </si>
  <si>
    <t>REQ901100</t>
  </si>
  <si>
    <t>EQ04050150</t>
  </si>
  <si>
    <t>REQ901150</t>
  </si>
  <si>
    <t>EQ04050200</t>
  </si>
  <si>
    <t>REQ901155</t>
  </si>
  <si>
    <t>EQ04050206</t>
  </si>
  <si>
    <t>CAMINHAO BASCULANTE, CAPACIDADE DE 10 A 12M3, MOTOR DIESEL DE 220CV - CI (DESONERADO)</t>
  </si>
  <si>
    <t>REQ901200</t>
  </si>
  <si>
    <t>EQ04050156</t>
  </si>
  <si>
    <t>REQ901250</t>
  </si>
  <si>
    <t>EQ04100050</t>
  </si>
  <si>
    <t>REQ901300</t>
  </si>
  <si>
    <t>EQ04050312</t>
  </si>
  <si>
    <t>REQ901350</t>
  </si>
  <si>
    <t>EQ04050300</t>
  </si>
  <si>
    <t>REQ901400</t>
  </si>
  <si>
    <t>EQ04050303</t>
  </si>
  <si>
    <t>REQ901425</t>
  </si>
  <si>
    <t>EQ04050306</t>
  </si>
  <si>
    <t>REQ901450</t>
  </si>
  <si>
    <t>EQ04050400</t>
  </si>
  <si>
    <t>REQ901500</t>
  </si>
  <si>
    <t>EQ04050403</t>
  </si>
  <si>
    <t>REQ901550</t>
  </si>
  <si>
    <t>EQ04050406</t>
  </si>
  <si>
    <t>REQ901600</t>
  </si>
  <si>
    <t>EQ04100053</t>
  </si>
  <si>
    <t>REQ901650</t>
  </si>
  <si>
    <t>EQ04050415</t>
  </si>
  <si>
    <t>REQ901700</t>
  </si>
  <si>
    <t>EQ04050421</t>
  </si>
  <si>
    <t>REQ901750</t>
  </si>
  <si>
    <t>EQ04050418</t>
  </si>
  <si>
    <t>REQ901800</t>
  </si>
  <si>
    <t>EQ04050350</t>
  </si>
  <si>
    <t>REQ901850</t>
  </si>
  <si>
    <t>EQ04050600</t>
  </si>
  <si>
    <t>REQ901870</t>
  </si>
  <si>
    <t>EQ04050615</t>
  </si>
  <si>
    <t>REQ901900</t>
  </si>
  <si>
    <t>EQ04050603</t>
  </si>
  <si>
    <t>REQ901950</t>
  </si>
  <si>
    <t>EQ04050606</t>
  </si>
  <si>
    <t>REQ901970</t>
  </si>
  <si>
    <t>AD14150200</t>
  </si>
  <si>
    <t>CAMINHONETA DE SERVICO, CAPACIDADE MINIMA PARA 13 PASSAGEIROS OU 1650KG, COM MOTORISTA, MATERIAL DE</t>
  </si>
  <si>
    <t>REQ902000</t>
  </si>
  <si>
    <t>AD14150401</t>
  </si>
  <si>
    <t>REQ902050</t>
  </si>
  <si>
    <t>AD14150250</t>
  </si>
  <si>
    <t>CAMINHONETA DE SERVICO, CAPACIDADE DE 13 PASSAGEIROS OU 1650KG, COM MOTORISTA, MATERIAL DE OPERACAO</t>
  </si>
  <si>
    <t>REQ902100</t>
  </si>
  <si>
    <t>AD14150300</t>
  </si>
  <si>
    <t>CAMINHONETA DE SERVICO, CAPACIDADE DE 13 PASSAGEIROS OU 1650KG, COM MOTORISTA E MATERIAL DE OPERACAO</t>
  </si>
  <si>
    <t>REQ902150</t>
  </si>
  <si>
    <t>AD14150350</t>
  </si>
  <si>
    <t>CAMINHONETA DE SERVICO, CAPACIDADE DE 13 PASSAGEIROS OU 1650KG, COM MOTORISTA, COM AS SEGUINTES ESPE</t>
  </si>
  <si>
    <t>REQ902200</t>
  </si>
  <si>
    <t>EQ24050300</t>
  </si>
  <si>
    <t>REQ902250</t>
  </si>
  <si>
    <t>EQ24050303</t>
  </si>
  <si>
    <t>REQ902300</t>
  </si>
  <si>
    <t>EQ14050450</t>
  </si>
  <si>
    <t>REQ902350</t>
  </si>
  <si>
    <t>EQ14050453</t>
  </si>
  <si>
    <t>REQ902400</t>
  </si>
  <si>
    <t>EQ14050456</t>
  </si>
  <si>
    <t>REQ902450</t>
  </si>
  <si>
    <t>EQ14050461</t>
  </si>
  <si>
    <t>REQ902500</t>
  </si>
  <si>
    <t>EQ14050467</t>
  </si>
  <si>
    <t>REQ902550</t>
  </si>
  <si>
    <t>AD14150550</t>
  </si>
  <si>
    <t>REQ902570</t>
  </si>
  <si>
    <t>AD14150700</t>
  </si>
  <si>
    <t>REQ902600</t>
  </si>
  <si>
    <t>AD14150600</t>
  </si>
  <si>
    <t>REQ902650</t>
  </si>
  <si>
    <t>AD14150650</t>
  </si>
  <si>
    <t>REQ902700</t>
  </si>
  <si>
    <t>EQ19050200</t>
  </si>
  <si>
    <t>REQ902750</t>
  </si>
  <si>
    <t>EQ19050203</t>
  </si>
  <si>
    <t>REQ902800</t>
  </si>
  <si>
    <t>EQ19050206</t>
  </si>
  <si>
    <t>REQ902850</t>
  </si>
  <si>
    <t>EQ19050500</t>
  </si>
  <si>
    <t>REQ902900</t>
  </si>
  <si>
    <t>EQ19050506</t>
  </si>
  <si>
    <t>REQ902950</t>
  </si>
  <si>
    <t>EQ44050100</t>
  </si>
  <si>
    <t>REQ903000</t>
  </si>
  <si>
    <t>EQ44050103</t>
  </si>
  <si>
    <t>REQ903050</t>
  </si>
  <si>
    <t>EQ44050106</t>
  </si>
  <si>
    <t>REQ903100</t>
  </si>
  <si>
    <t>EQ44050150</t>
  </si>
  <si>
    <t>REQ903150</t>
  </si>
  <si>
    <t>EQ44050156</t>
  </si>
  <si>
    <t>REQ903200</t>
  </si>
  <si>
    <t>EQ44050159</t>
  </si>
  <si>
    <t>REQ903250</t>
  </si>
  <si>
    <t>EQ44050162</t>
  </si>
  <si>
    <t>REQ903300</t>
  </si>
  <si>
    <t>EQ44050200</t>
  </si>
  <si>
    <t>REQ903350</t>
  </si>
  <si>
    <t>EQ44050203</t>
  </si>
  <si>
    <t>REQ903400</t>
  </si>
  <si>
    <t>EQ44050206</t>
  </si>
  <si>
    <t>REQ903450</t>
  </si>
  <si>
    <t>EQ29050300</t>
  </si>
  <si>
    <t>CONJUNTO PARA PROJECAO DE CONCRETO. CUSTO HORARIO PRODUTIVO.(DESONERADO)</t>
  </si>
  <si>
    <t>REQ903550</t>
  </si>
  <si>
    <t>SE19200100</t>
  </si>
  <si>
    <t>CUSTO HORARIO PRODUTIVO WAGON DRILL (NAO UTILIZAR COMO ITEM DE ORCAMENTO).(DESONERADO)</t>
  </si>
  <si>
    <t>REQ903600</t>
  </si>
  <si>
    <t>SE19200150</t>
  </si>
  <si>
    <t>CUSTO HORARIO IMPRODUTIVO WAGON DRILL (NAO UTILIZAR COMO ITEM DE ORCAMENTO).(DESONERADO)</t>
  </si>
  <si>
    <t>REQ903650</t>
  </si>
  <si>
    <t>SE19200300</t>
  </si>
  <si>
    <t>CUSTO HORARIO PRODUTIVO WIDIA OU SIMILAR-ALTERACAO E ROCHA (NAO UTILIZAR COMO ITEM DE ORCAMENTO).(DE</t>
  </si>
  <si>
    <t>REQ903700</t>
  </si>
  <si>
    <t>SE19200200</t>
  </si>
  <si>
    <t>CUSTO HORARIO PRODUTIVO WIDIA OU SIMILAR-SOLO (NAO UTILIZAR COMO ITEM DE ORCAMENTO).(DESONERADO)</t>
  </si>
  <si>
    <t>REQ903750</t>
  </si>
  <si>
    <t>SE19200250</t>
  </si>
  <si>
    <t>REQ903800</t>
  </si>
  <si>
    <t>SE19200350</t>
  </si>
  <si>
    <t>CUSTO HORARIO PRODUTIVO DIAMANTE ROCHA SA (NAO UTILIZAR COMO ITEM DE ORCAMENTO).(DESONERADO)</t>
  </si>
  <si>
    <t>REQ903850</t>
  </si>
  <si>
    <t>SE19200400</t>
  </si>
  <si>
    <t>CUSTO HORARIO IMPRODUTIVO DIAMANTE ROCHA SA (NAO UTILIZAR COMO ITEM DE ORCAMENTO).(DESONERADO)</t>
  </si>
  <si>
    <t>REQ903900</t>
  </si>
  <si>
    <t>SE19200450</t>
  </si>
  <si>
    <t>DISTANCIOMETRO ELETRONICO COMPLETO.(DESONERADO)</t>
  </si>
  <si>
    <t>REQ903950</t>
  </si>
  <si>
    <t>EQ19050250</t>
  </si>
  <si>
    <t>REQ904000</t>
  </si>
  <si>
    <t>EQ19050256</t>
  </si>
  <si>
    <t>REQ904150</t>
  </si>
  <si>
    <t>EQ39050250</t>
  </si>
  <si>
    <t>REQ904200</t>
  </si>
  <si>
    <t>EQ14050212</t>
  </si>
  <si>
    <t>REQ904250</t>
  </si>
  <si>
    <t>EQ14050215</t>
  </si>
  <si>
    <t>REQ904300</t>
  </si>
  <si>
    <t>EQ14050218</t>
  </si>
  <si>
    <t>REQ904350</t>
  </si>
  <si>
    <t>EQ19050300</t>
  </si>
  <si>
    <t>REQ904375</t>
  </si>
  <si>
    <t>EQ59990400</t>
  </si>
  <si>
    <t>REQ904400</t>
  </si>
  <si>
    <t>EQ14050300</t>
  </si>
  <si>
    <t>REQ904450</t>
  </si>
  <si>
    <t>EQ14050306</t>
  </si>
  <si>
    <t>REQ904500</t>
  </si>
  <si>
    <t>EQ14050350</t>
  </si>
  <si>
    <t>REQ904550</t>
  </si>
  <si>
    <t>EQ14050356</t>
  </si>
  <si>
    <t>REQ904600</t>
  </si>
  <si>
    <t>EQ44100150</t>
  </si>
  <si>
    <t>REQ904650</t>
  </si>
  <si>
    <t>EQ44100050</t>
  </si>
  <si>
    <t>REQ904700</t>
  </si>
  <si>
    <t>EQ44100056</t>
  </si>
  <si>
    <t>REQ904750</t>
  </si>
  <si>
    <t>EQ04050800</t>
  </si>
  <si>
    <t>REQ904803</t>
  </si>
  <si>
    <t>EQ04050806</t>
  </si>
  <si>
    <t>REQ904850</t>
  </si>
  <si>
    <t>EQ04050750</t>
  </si>
  <si>
    <t>REQ904900</t>
  </si>
  <si>
    <t>EQ04050756</t>
  </si>
  <si>
    <t>REQ904950</t>
  </si>
  <si>
    <t>EQ04050700</t>
  </si>
  <si>
    <t>REQ904953</t>
  </si>
  <si>
    <t>EQ04050703</t>
  </si>
  <si>
    <t>REQ904956</t>
  </si>
  <si>
    <t>EQ04050706</t>
  </si>
  <si>
    <t>REQ905000</t>
  </si>
  <si>
    <t>EQ04050733</t>
  </si>
  <si>
    <t>REQ905050</t>
  </si>
  <si>
    <t>EQ04050721</t>
  </si>
  <si>
    <t>REQ905100</t>
  </si>
  <si>
    <t>EQ04050715</t>
  </si>
  <si>
    <t>REQ905150</t>
  </si>
  <si>
    <t>EQ04050730</t>
  </si>
  <si>
    <t>REQ905200</t>
  </si>
  <si>
    <t>EQ04050736</t>
  </si>
  <si>
    <t>REQ905250</t>
  </si>
  <si>
    <t>EQ19050871</t>
  </si>
  <si>
    <t>KIT DO SISTEMA DE NIVELAMENTO ELETRONICO PARA VIBRO-ACABADORAS. CUSTO HORARIO.(DESONERADO)</t>
  </si>
  <si>
    <t>REQ905300</t>
  </si>
  <si>
    <t>EQ49050150</t>
  </si>
  <si>
    <t>REQ905350</t>
  </si>
  <si>
    <t>EQ49050050</t>
  </si>
  <si>
    <t>MAQUINA DEMARCADORA DE FAIXAS, A FRIO, SEM OPERADOR. CUSTO HORARIO PRODUTIVO.(DESONERADO)</t>
  </si>
  <si>
    <t>REQ905400</t>
  </si>
  <si>
    <t>EQ49050100</t>
  </si>
  <si>
    <t>REQ905450</t>
  </si>
  <si>
    <t>EQ34050050</t>
  </si>
  <si>
    <t>REQ905500</t>
  </si>
  <si>
    <t>EQ29050200</t>
  </si>
  <si>
    <t>REQ905550</t>
  </si>
  <si>
    <t>EQ14050400</t>
  </si>
  <si>
    <t>REQ905600</t>
  </si>
  <si>
    <t>EQ14050403</t>
  </si>
  <si>
    <t>REQ905650</t>
  </si>
  <si>
    <t>EQ14050406</t>
  </si>
  <si>
    <t>REQ905750</t>
  </si>
  <si>
    <t>EQ59100200</t>
  </si>
  <si>
    <t>REQ905760</t>
  </si>
  <si>
    <t>EQ59100206</t>
  </si>
  <si>
    <t>REQ905800</t>
  </si>
  <si>
    <t>EQ09050200</t>
  </si>
  <si>
    <t>REQ905850</t>
  </si>
  <si>
    <t>EQ09050206</t>
  </si>
  <si>
    <t>REQ905901</t>
  </si>
  <si>
    <t>AD14150050</t>
  </si>
  <si>
    <t>REQ905951</t>
  </si>
  <si>
    <t>AD14150100</t>
  </si>
  <si>
    <t>REQ906001</t>
  </si>
  <si>
    <t>AD14150150</t>
  </si>
  <si>
    <t>REQ906050</t>
  </si>
  <si>
    <t>EQ04050512</t>
  </si>
  <si>
    <t>PLATAFORMA PANTOGRAFICA, ELEVACAO ATE 8,5M, EXCLUSIVE OPERADOR. CUSTO HORARIO PRODUTIVO.(DESONERADO)</t>
  </si>
  <si>
    <t>REQ906100</t>
  </si>
  <si>
    <t>EQ04050850</t>
  </si>
  <si>
    <t>REQ906150</t>
  </si>
  <si>
    <t>EQ04050853</t>
  </si>
  <si>
    <t>REQ906175</t>
  </si>
  <si>
    <t>EQ59990450</t>
  </si>
  <si>
    <t>REQ906200</t>
  </si>
  <si>
    <t>EQ44150100</t>
  </si>
  <si>
    <t>RETIFICADOR DE SOLDA, ELETRICO, DE 430A. CUSTO HORARIO CORRIDO.(DESONERADO)</t>
  </si>
  <si>
    <t>REQ906250</t>
  </si>
  <si>
    <t>EQ14050500</t>
  </si>
  <si>
    <t>REQ906300</t>
  </si>
  <si>
    <t>EQ14050506</t>
  </si>
  <si>
    <t>REQ906350</t>
  </si>
  <si>
    <t>EQ59990300</t>
  </si>
  <si>
    <t>REQ906400</t>
  </si>
  <si>
    <t>EQ59990306</t>
  </si>
  <si>
    <t>REQ906450</t>
  </si>
  <si>
    <t>EQ19050462</t>
  </si>
  <si>
    <t>REQ906500</t>
  </si>
  <si>
    <t>EQ19050468</t>
  </si>
  <si>
    <t>REQ906550</t>
  </si>
  <si>
    <t>EQ19050450</t>
  </si>
  <si>
    <t>REQ906600</t>
  </si>
  <si>
    <t>EQ19050456</t>
  </si>
  <si>
    <t>REQ906605</t>
  </si>
  <si>
    <t>EQ19050406</t>
  </si>
  <si>
    <t>MAQUINA DE ABERTURA DE JUNTAS EM CONCRETO - CI (MOTOR DESLIGADO) (DESONERADO)</t>
  </si>
  <si>
    <t>REQ906610</t>
  </si>
  <si>
    <t>EQ19050472</t>
  </si>
  <si>
    <t>ROLO COMPACTADOR TANDEM VIBRATORIO E OSCILATORIO AUTO PROPELIDO 10 T - CP (DESONERADO)</t>
  </si>
  <si>
    <t>REQ906615</t>
  </si>
  <si>
    <t>EQ19050475</t>
  </si>
  <si>
    <t>ROLO COMPACTADOR TANDEM VIBRATORIO E OSCILATORIO AUTO PROPELIDO 10 T - CI (DESONERADO)</t>
  </si>
  <si>
    <t>REQ906650</t>
  </si>
  <si>
    <t>EQ19050600</t>
  </si>
  <si>
    <t>REQ906700</t>
  </si>
  <si>
    <t>EQ19050606</t>
  </si>
  <si>
    <t>REQ906750</t>
  </si>
  <si>
    <t>EQ19050550</t>
  </si>
  <si>
    <t>REQ906800</t>
  </si>
  <si>
    <t>EQ19050553</t>
  </si>
  <si>
    <t>REQ906850</t>
  </si>
  <si>
    <t>EQ44050600</t>
  </si>
  <si>
    <t>REQ906900</t>
  </si>
  <si>
    <t>EQ44050606</t>
  </si>
  <si>
    <t>REQ906950</t>
  </si>
  <si>
    <t>EQ59100100</t>
  </si>
  <si>
    <t>REQ907000</t>
  </si>
  <si>
    <t>EQ19050400</t>
  </si>
  <si>
    <t>REQ907050</t>
  </si>
  <si>
    <t>EQ39050150</t>
  </si>
  <si>
    <t>REQ907100</t>
  </si>
  <si>
    <t>EQ19050350</t>
  </si>
  <si>
    <t>REQ907150</t>
  </si>
  <si>
    <t>EQ19050700</t>
  </si>
  <si>
    <t>REQ907301</t>
  </si>
  <si>
    <t>EQ59050050</t>
  </si>
  <si>
    <t>REQ907350</t>
  </si>
  <si>
    <t>EQ59990500</t>
  </si>
  <si>
    <t>REQ907400</t>
  </si>
  <si>
    <t>EQ14050612</t>
  </si>
  <si>
    <t>REQ907450</t>
  </si>
  <si>
    <t>EQ14050618</t>
  </si>
  <si>
    <t>REQ907500</t>
  </si>
  <si>
    <t>EQ14050650</t>
  </si>
  <si>
    <t>REQ907550</t>
  </si>
  <si>
    <t>EQ14050656</t>
  </si>
  <si>
    <t>REQ907600</t>
  </si>
  <si>
    <t>EQ19050762</t>
  </si>
  <si>
    <t>REQ907650</t>
  </si>
  <si>
    <t>EQ19050775</t>
  </si>
  <si>
    <t>REQ907700</t>
  </si>
  <si>
    <t>EQ19050750</t>
  </si>
  <si>
    <t>REQ907750</t>
  </si>
  <si>
    <t>EQ39050153</t>
  </si>
  <si>
    <t>REQ907800</t>
  </si>
  <si>
    <t>EQ19050800</t>
  </si>
  <si>
    <t>REQ907850</t>
  </si>
  <si>
    <t>EQ19050806</t>
  </si>
  <si>
    <t>REQ907900</t>
  </si>
  <si>
    <t>EQ29050550</t>
  </si>
  <si>
    <t>REQ907950</t>
  </si>
  <si>
    <t>EQ29050556</t>
  </si>
  <si>
    <t>REQ908000</t>
  </si>
  <si>
    <t>EQ19050850</t>
  </si>
  <si>
    <t>REQ908050</t>
  </si>
  <si>
    <t>EQ19050856</t>
  </si>
  <si>
    <t>REQ908100</t>
  </si>
  <si>
    <t>EQ19050862</t>
  </si>
  <si>
    <t>REQ908150</t>
  </si>
  <si>
    <t>EQ19050868</t>
  </si>
  <si>
    <t>RSE000050</t>
  </si>
  <si>
    <t>ET10050053</t>
  </si>
  <si>
    <t>ACO CA-25 PARA ARMADURA DE CONCRETO, REDONDA, SEM SALIENCIA OU MOSSA, COEFICIENTE DE CONFORMACAO MIN</t>
  </si>
  <si>
    <t>RSE000100</t>
  </si>
  <si>
    <t>ET10100053</t>
  </si>
  <si>
    <t>CORTE, DOBRAGEM, MONTAGEM E COLOCACAO DE FERRAGENS NAS FORMAS, ACO CA-25, BARRA REDONDA COM DIAMETRO</t>
  </si>
  <si>
    <t>RSE000150</t>
  </si>
  <si>
    <t>ET10050050</t>
  </si>
  <si>
    <t>RSE000200</t>
  </si>
  <si>
    <t>ET10100050</t>
  </si>
  <si>
    <t>RSE000250</t>
  </si>
  <si>
    <t>ET10050059</t>
  </si>
  <si>
    <t>RSE000300</t>
  </si>
  <si>
    <t>ET10050100</t>
  </si>
  <si>
    <t>ACO CA-50 PARA ARMADURA DE CONCRETO, COM SALIENCIA OU MOSSA, COEFICIENTE DE CONFORMACAO SUPERFICIAL</t>
  </si>
  <si>
    <t>RSE000350</t>
  </si>
  <si>
    <t>ET10100056</t>
  </si>
  <si>
    <t>CORTE, DOBRAGEM, MONTAGEM E COLOCACAO DE FERRAGENS NAS FORMAS, ACO CA-50, EM BARRA REDONDA, COM DIAM</t>
  </si>
  <si>
    <t>RSE000400</t>
  </si>
  <si>
    <t>ET10100071</t>
  </si>
  <si>
    <t>CORTE, DOBRAGEM, MONTAGEM E COLOCACAO DE FERRAGENS NAS FORMAS, ACO CA-60, EM FIO REDONDO, COM DIAMET</t>
  </si>
  <si>
    <t>RSE000450</t>
  </si>
  <si>
    <t>ET10100061</t>
  </si>
  <si>
    <t>RSE000480</t>
  </si>
  <si>
    <t>ET10050103</t>
  </si>
  <si>
    <t>RSE000500</t>
  </si>
  <si>
    <t>ET10050106</t>
  </si>
  <si>
    <t>RSE000550</t>
  </si>
  <si>
    <t>ET10050109</t>
  </si>
  <si>
    <t>RSE000570</t>
  </si>
  <si>
    <t>ET10050112</t>
  </si>
  <si>
    <t>RSE000600</t>
  </si>
  <si>
    <t>ET10050115</t>
  </si>
  <si>
    <t>RSE000650</t>
  </si>
  <si>
    <t>ET10100062</t>
  </si>
  <si>
    <t>RSE000700</t>
  </si>
  <si>
    <t>ET10050159</t>
  </si>
  <si>
    <t>ACO CA-60 PARA ARMADURA DE CONCRETO, REDONDO, SEM SALIENCIA OU MOSSA, COEFICIENTE DE CONFORMACAO SUP</t>
  </si>
  <si>
    <t>RSE000710</t>
  </si>
  <si>
    <t>ET10050162</t>
  </si>
  <si>
    <t>RSE000720</t>
  </si>
  <si>
    <t>ET10050171</t>
  </si>
  <si>
    <t>RSE000750</t>
  </si>
  <si>
    <t>ET10100068</t>
  </si>
  <si>
    <t>RSE000901</t>
  </si>
  <si>
    <t>PJ40100050</t>
  </si>
  <si>
    <t>ADUBACAO DIFERENCIADA EM ESPECIES VEGETAIS DE QUALQUER NATUREZA</t>
  </si>
  <si>
    <t>RSE001050</t>
  </si>
  <si>
    <t>AL05200053</t>
  </si>
  <si>
    <t>ALVENARIA DE TIJOLO (10X20X20)CM, DE FUROS REDONDOS, COM ARGAMASSA DE CIMENTO E SAIBRO NO TRACO 1:8,</t>
  </si>
  <si>
    <t>RSE001100</t>
  </si>
  <si>
    <t>AL05200050</t>
  </si>
  <si>
    <t>ALVENARIA DE TIJOLO (10X20X20)CM,DE FUROS REDONDOS, COM ARGAMASSA DE CIMENTO E SAIBRO NO TRACO 1:8,</t>
  </si>
  <si>
    <t>RSE001150</t>
  </si>
  <si>
    <t>AL05200253</t>
  </si>
  <si>
    <t>RSE001200</t>
  </si>
  <si>
    <t>AL05200350</t>
  </si>
  <si>
    <t>ALVENARIA DE TIJOLO (10X20X30)CM, DE FUROS REDONDOS, COM ARGAMASSA DE CIMENTO E SAIBRO NO TRACO 1:8,</t>
  </si>
  <si>
    <t>RSE001250</t>
  </si>
  <si>
    <t>AL05150100</t>
  </si>
  <si>
    <t>ALVENARIA PARA CAIXAS ENTERRADAS, ATE 0,80M DE PROFUNDIDADE, DE TIJOLO MACICO (7X10X20)CM, COM ARGAM</t>
  </si>
  <si>
    <t>RSE001300</t>
  </si>
  <si>
    <t>CO05050050</t>
  </si>
  <si>
    <t>ANDAIME DE MADEIRA, PARA ALTURA ATE 7M, COMPREENDENDO MONTAGEM E DESMONTAGEM, JA CONSIDERANDO O REAP</t>
  </si>
  <si>
    <t>RSE001350</t>
  </si>
  <si>
    <t>CO05050200</t>
  </si>
  <si>
    <t>ANDAIME DE MADEIRA, TABUADO, SOBRE CAVALETES (INCLUSIVE ESTES), COM APROVEITAMENTO DA MADEIRA 20 VEZ</t>
  </si>
  <si>
    <t>RSE001400</t>
  </si>
  <si>
    <t>RV05100150</t>
  </si>
  <si>
    <t>ARGAMASSA DE CIMENTO BRANCO, CAL E PO-DE-MARMORE, NO TRACO 1:1:3</t>
  </si>
  <si>
    <t>RSE001450</t>
  </si>
  <si>
    <t>RV05100053</t>
  </si>
  <si>
    <t>ARGAMASSA DE CIMENTO E AREIA, NO TRACO 1:1,5</t>
  </si>
  <si>
    <t>RSE001500</t>
  </si>
  <si>
    <t>RV05100059</t>
  </si>
  <si>
    <t>ARGAMASSA DE CIMENTO E AREIA, NO TRACO 1:3</t>
  </si>
  <si>
    <t>RSE001550</t>
  </si>
  <si>
    <t>RV05100100</t>
  </si>
  <si>
    <t>ARGAMASSA DE CIMENTO E AREIA NO TRACO 1:3 E SIKA FIX OU SIMILAR.</t>
  </si>
  <si>
    <t>RSE001600</t>
  </si>
  <si>
    <t>RV05100062</t>
  </si>
  <si>
    <t>ARGAMASSA DE CIMENTO E AREIA, NO TRACO 1:4</t>
  </si>
  <si>
    <t>RSE001650</t>
  </si>
  <si>
    <t>RV05100065</t>
  </si>
  <si>
    <t>ARGAMASSA DE CIMENTO E AREIA, NO TRACO 1:5</t>
  </si>
  <si>
    <t>RSE001700</t>
  </si>
  <si>
    <t>RV05100068</t>
  </si>
  <si>
    <t>ARGAMASSA DE CIMENTO E AREIA, NO TRACO 1:6</t>
  </si>
  <si>
    <t>RSE001750</t>
  </si>
  <si>
    <t>RV05100071</t>
  </si>
  <si>
    <t>ARGAMASSA DE CIMENTO E AREIA, NO TRACO 1:8</t>
  </si>
  <si>
    <t>RSE001800</t>
  </si>
  <si>
    <t>RV05100200</t>
  </si>
  <si>
    <t>ARGAMASSA DE CIMENTO, CAL E AREIA FINA, NO TRACO 1:3:5.</t>
  </si>
  <si>
    <t>RSE001850</t>
  </si>
  <si>
    <t>RV05100403</t>
  </si>
  <si>
    <t>ARGAMASSA DE CIMENTO E SAIBRO, NO TRACO 1:4</t>
  </si>
  <si>
    <t>RSE001900</t>
  </si>
  <si>
    <t>RV05100406</t>
  </si>
  <si>
    <t>ARGAMASSA DE CIMENTO E SAIBRO, NO TRACO 1:6</t>
  </si>
  <si>
    <t>RSE001950</t>
  </si>
  <si>
    <t>RV05100409</t>
  </si>
  <si>
    <t>ARGAMASSA DE CIMENTO E SAIBRO, NO TRACO 1:8</t>
  </si>
  <si>
    <t>RSE002000</t>
  </si>
  <si>
    <t>RV05100450</t>
  </si>
  <si>
    <t>ARGAMASSA DE CIMENTO, SAIBRO E AREIA, NO TRACO 1:2:2</t>
  </si>
  <si>
    <t>RSE002050</t>
  </si>
  <si>
    <t>RV05100453</t>
  </si>
  <si>
    <t>ARGAMASSA DE CIMENTO, SAIBRO E AREIA, NO TRACO 1:2:3</t>
  </si>
  <si>
    <t>RSE002100</t>
  </si>
  <si>
    <t>RV05100456</t>
  </si>
  <si>
    <t>ARGAMASSA DE CIMENTO, SAIBRO E AREIA, NO TRACO 1:3:3</t>
  </si>
  <si>
    <t>RSE002150</t>
  </si>
  <si>
    <t>RV10100053</t>
  </si>
  <si>
    <t>REVESTIMENTOS DE AZULEJOS BRANCOS, (15X15)CM, 1A QUALIDADE, INCLUSIVE A SUPERFICIE CHAPISCADA, EMBOC</t>
  </si>
  <si>
    <t>RSE002200</t>
  </si>
  <si>
    <t>AD20050050</t>
  </si>
  <si>
    <t>BARRACAO DE OBRA COM PAREDES DE MADEIRA COMPENSADA, TIPO CHAPA RESINADA COM 10MM DE ESPESSURA, PISO</t>
  </si>
  <si>
    <t>RSE002225</t>
  </si>
  <si>
    <t>ET75050050</t>
  </si>
  <si>
    <t>BERCO DE ARGAMASSA EPOXI (GROUT).</t>
  </si>
  <si>
    <t>RSE002250</t>
  </si>
  <si>
    <t>DR30100050</t>
  </si>
  <si>
    <t>CAIXA PARA REGISTRO, DE ALVENARIA DE TIJOLO MACICO (7X10X20)CM, EM PAREDES DE MEIA VEZ (0,10M), DE (</t>
  </si>
  <si>
    <t>RSE002300</t>
  </si>
  <si>
    <t>AD15100050</t>
  </si>
  <si>
    <t>CARGA E DESCARGA DE EQUIPAMENTOS PESADOS EM CARRETAS, EXCLUSIVE O CUSTO HORARIO DO EQUIPAMENTO, DURA</t>
  </si>
  <si>
    <t>RSE002350</t>
  </si>
  <si>
    <t>TC10050050</t>
  </si>
  <si>
    <t>CARGA E DESCARGA MANUAL DE MATERIAL QUE EXIJA O CONCURSO DE MAIS DE 1 SERVENTE PARA CADA PECA, VERGA</t>
  </si>
  <si>
    <t>RSE002400</t>
  </si>
  <si>
    <t>TC10050100</t>
  </si>
  <si>
    <t>CARGA E DESCARGA MANUAL DE PECAS DE PESO REDUZIDO: TIJOLOS, TELHAS, CIMENTO E AGREGADOS EM SACOS, EM</t>
  </si>
  <si>
    <t>RSE002450</t>
  </si>
  <si>
    <t>TC10050400</t>
  </si>
  <si>
    <t>CARGA E DESCARGA MECANICA DE TUBOS DE FERRO FUNDIDO, COM O DIAMETRO DE 40CM, INCLUSIVE O TEMPO DE CA</t>
  </si>
  <si>
    <t>RSE002500</t>
  </si>
  <si>
    <t>TC10050150</t>
  </si>
  <si>
    <t>CARGA MANUAL E DESCARGA MECANICA DE MATERIAL A GRANEL (AGREGADOS, PEDRA-DE-MAO, PARALELOS, TERRA E E</t>
  </si>
  <si>
    <t>RSE002550</t>
  </si>
  <si>
    <t>RV10050050</t>
  </si>
  <si>
    <t>CHAPISCO DE SUPERFICIE DE CONCRETO OU ALVENARIA, COM ARGAMASSA DE CIMENTO E AREIA NO TRACO 1:3.</t>
  </si>
  <si>
    <t>RSE002600</t>
  </si>
  <si>
    <t>MT15050150</t>
  </si>
  <si>
    <t>COMPACTACAO DE ATERRO EM CAMADAS DE 20CM, COM MACO</t>
  </si>
  <si>
    <t>RSE002650</t>
  </si>
  <si>
    <t>MT15050100</t>
  </si>
  <si>
    <t>COMPACTACAO DE ATERRO EM CAMADAS DE 15CM, COM MACO.</t>
  </si>
  <si>
    <t>RSE002700</t>
  </si>
  <si>
    <t>SE20200050</t>
  </si>
  <si>
    <t>COMPOSICAO BASICA DE LABORATORIO</t>
  </si>
  <si>
    <t>RSE002750</t>
  </si>
  <si>
    <t>ET80050100</t>
  </si>
  <si>
    <t>CONCRETO (SIKAGROUT OU SIMILAR) INCLUINDO 50% DE PEDRISCO, COMPREENDENDO FORNECIMENTO, PREPARO E LAN</t>
  </si>
  <si>
    <t>RSE002800</t>
  </si>
  <si>
    <t>ET05050050</t>
  </si>
  <si>
    <t>MATERIAIS PARA CONFECCAO DE CONCRETO ESTRUTURAL DOSADO PARA UMA RESISTENCIA CARACTERISTICA A COMPRES</t>
  </si>
  <si>
    <t>RSE002850</t>
  </si>
  <si>
    <t>ET05050100</t>
  </si>
  <si>
    <t>RSE002900</t>
  </si>
  <si>
    <t>ET05050200</t>
  </si>
  <si>
    <t>RSE002950</t>
  </si>
  <si>
    <t>ET05050250</t>
  </si>
  <si>
    <t>RSE003000</t>
  </si>
  <si>
    <t>ET05050350</t>
  </si>
  <si>
    <t>RSE003050</t>
  </si>
  <si>
    <t>ET05050500</t>
  </si>
  <si>
    <t>RSE003100</t>
  </si>
  <si>
    <t>ET05050570</t>
  </si>
  <si>
    <t>RSE003150</t>
  </si>
  <si>
    <t>ET05600050</t>
  </si>
  <si>
    <t>CONCRETO ARMADO, EXECUTADO COM CONCRETO DOSADO PARA UMA RESISTENCIA CARACTERISTICA A COMPRESSAO DE 1</t>
  </si>
  <si>
    <t>RSE003200</t>
  </si>
  <si>
    <t>BP10050653</t>
  </si>
  <si>
    <t>REVESTIMENTO DE CONCRETO BETUMINOSO USINADO A QUENTE, COM 5 CM DE ESPESSURA, EXECUTADO EM UMA CAMADA</t>
  </si>
  <si>
    <t>RSE003250</t>
  </si>
  <si>
    <t>ET60050056</t>
  </si>
  <si>
    <t>CONCRETO IMPORTADO DE USINA DOSADO RACIONALMENTE PARA UMA RESISTENCIA CARACTERISTICA A COMPRESSAO DE</t>
  </si>
  <si>
    <t>RSE003270</t>
  </si>
  <si>
    <t>ET60050062</t>
  </si>
  <si>
    <t>RSE003300</t>
  </si>
  <si>
    <t>ET05100050</t>
  </si>
  <si>
    <t>CONCRETO PARA CAMADA PREPARATORIA COM 180KG DE CIMENTO POR M3 DE CONCRETO, COMPREENDENDO APENAS O FO</t>
  </si>
  <si>
    <t>RSE003350</t>
  </si>
  <si>
    <t>ET05300100</t>
  </si>
  <si>
    <t>CONCRETO SIMPLES DOSADO RACIONALMENTE PARA UMA RESISTENCIA MINIMA CARACTERISTICA A COMPRESSAO DE 11M</t>
  </si>
  <si>
    <t>RSE003400</t>
  </si>
  <si>
    <t>ET05350050</t>
  </si>
  <si>
    <t>CONCRETO DOSADO RACIONALMENTE PARA UMA RESISTENCIA MINIMA CARACTERISTICA A COMPRESSAO DE 15MPA, INCL</t>
  </si>
  <si>
    <t>RSE003450</t>
  </si>
  <si>
    <t>ET05050400</t>
  </si>
  <si>
    <t>RSE003500</t>
  </si>
  <si>
    <t>ET05150050</t>
  </si>
  <si>
    <t>CONCRETO PARA MEIOS AGRESSIVOS COM UTILIZACAO DE CIMENTO RESISTENTE A SULFATOS (BAIXO TEOR DE C3A),</t>
  </si>
  <si>
    <t>RSE003510</t>
  </si>
  <si>
    <t>CE05100164</t>
  </si>
  <si>
    <t>ENGENHEIRO SENIOR DE SERVICOS TECNICOS ESPECIALIZADOS DE CONSULTORIA DE ENGENHARIA E ARQUITETURA.</t>
  </si>
  <si>
    <t>RSE003515</t>
  </si>
  <si>
    <t>CE05100212</t>
  </si>
  <si>
    <t>PROJETISTA SENIOR DE SERVICOS TECNICOS ESPECIALIZADOS DE CONSULTORIA DE ENGENHARIA E ARQUITETURA.</t>
  </si>
  <si>
    <t>RSE003520</t>
  </si>
  <si>
    <t>AD35150050</t>
  </si>
  <si>
    <t>CONTROLE TECNOLOGICO DE OBRAS EM CONCRETO ARMADO, CONSIDERANDO-SE APENAS O CONTROLE DO CONCRETO E CO</t>
  </si>
  <si>
    <t>RSE003550</t>
  </si>
  <si>
    <t>SC05100550</t>
  </si>
  <si>
    <t>DEMOLICAO, COM EQUIPAMENTO DE AR COMPRIMIDO, DE MASSAS DE CONCRETO SIMPLES, EXCETO PISOS OU PAVIMENT</t>
  </si>
  <si>
    <t>RSE003600</t>
  </si>
  <si>
    <t>SC05100150</t>
  </si>
  <si>
    <t>DEMOLICAO, COM EQUIPAMENTO DE AR COMPRIMIDO, DE PISOS OU PAVIMENTO DE CONCRETO SIMPLES, INCLUSIVE AF</t>
  </si>
  <si>
    <t>RSE003650</t>
  </si>
  <si>
    <t>SC05100100</t>
  </si>
  <si>
    <t>DEMOLICAO, COM EQUIPAMENTO DE AR COMPRIMIDO, DE PASSEIO CIMENTADO COM ESPESSURA ATE 10CM, INCLUSIVE</t>
  </si>
  <si>
    <t>RSE003700</t>
  </si>
  <si>
    <t>SC05100350</t>
  </si>
  <si>
    <t>DEMOLICAO, COM EQUIPAMENTO DE AR COMPRIMIDO, DE PAVIMENTACAO DE CONCRETO ASFALTICO, COM 5CM DE ESPES</t>
  </si>
  <si>
    <t>RSE003750</t>
  </si>
  <si>
    <t>SC05100400</t>
  </si>
  <si>
    <t>DEMOLICAO, COM EQUIPAMENTO DE AR COMPRIMIDO, DE PAVIMENTACAO DE CONCRETO ASFALTICO, COM 10CM DE ESPE</t>
  </si>
  <si>
    <t>RSE003800</t>
  </si>
  <si>
    <t>SC05100200</t>
  </si>
  <si>
    <t>DEMOLICAO, COM EQUIPAMENTO DE AR COMPRIMIDO, DE PAVIMENTACAO DE CONCRETO SIMPLES, COM 15CM DE ESPESS</t>
  </si>
  <si>
    <t>RSE003850</t>
  </si>
  <si>
    <t>SC05100250</t>
  </si>
  <si>
    <t>DEMOLICAO, COM EQUIPAMENTO DE AR COMPRIMIDO, DE PAVIMENTACAO DE CONCRETO SIMPLES, COM 20CM DE ESPESS</t>
  </si>
  <si>
    <t>RSE003860</t>
  </si>
  <si>
    <t>SC05050950</t>
  </si>
  <si>
    <t>DEMOLICAO MANUAL DE CONCRETO ARMADO COMPREENDENDO PILARES, VIGAS E LAJES, EM ESTRUTURA APRESENTANDO</t>
  </si>
  <si>
    <t>RSE003900</t>
  </si>
  <si>
    <t>SC05051300</t>
  </si>
  <si>
    <t>DEMOLICAO MANUAL DE PISO CIMENTADO E DA RESPECTIVA BASE DE CONCRETO, OU PASSEIO DE CONCRETO, INCLUSI</t>
  </si>
  <si>
    <t>RSE003950</t>
  </si>
  <si>
    <t>MT10250100</t>
  </si>
  <si>
    <t>DESMONTE DE BLOCO DE MATERIAL DE 3A CATEGORIA (ROCHA VIVA), COM EQUIPAMENTO DE AR COMPRIMIDO, SEM A</t>
  </si>
  <si>
    <t>RSE004000</t>
  </si>
  <si>
    <t>MT05250050</t>
  </si>
  <si>
    <t>DESMONTE MANUAL DE BLOCO DE MATERIAL DE 3A CATEGORIA (ROCHA VIVA), INCLUSIVE REDUCAO A PEDRA-DE-MAO.</t>
  </si>
  <si>
    <t>RSE004050</t>
  </si>
  <si>
    <t>PJ20100100</t>
  </si>
  <si>
    <t>DESTOCAMENTO DE ARVORES DE MEDIO PORTE ATE 60CM DAP E RAIZES PROFUNDAS, COM AUXILIO MECANICO, INCLUS</t>
  </si>
  <si>
    <t>RSE004060</t>
  </si>
  <si>
    <t>SC05100300</t>
  </si>
  <si>
    <t>DEMOLICAO, COM EQUIPAMENTO DE AR COMPRIMIDO, DE PISOS OU PAVIMENTO DE CONCRETO ARMADO, INCLUSIVE AFA</t>
  </si>
  <si>
    <t>RSE004100</t>
  </si>
  <si>
    <t>PJ20100103</t>
  </si>
  <si>
    <t>DESTOCAMENTO DE ARVORES DE GRANDE PORTE ACIMA DE 61CM DAP E RAIZES PROFUNDAS, COM AUXILIO MECANICO,</t>
  </si>
  <si>
    <t>RSE004150</t>
  </si>
  <si>
    <t>RV10050106</t>
  </si>
  <si>
    <t>EMBOCO COM ARGAMASSA DE CIMENTO E AREIA, NO TRACO 1:3, COM 1,50CM DE ESPESSURA, INCLUSIVE CHAPISCO.</t>
  </si>
  <si>
    <t>RSE004200</t>
  </si>
  <si>
    <t>RV10050115</t>
  </si>
  <si>
    <t>EMBOCO COM ARGAMASSA DE CIMENTO E AREIA, NO TRACO 1:4, COM 1,50CM DE ESPESSURA, INCLUSIVE CHAPISCO.</t>
  </si>
  <si>
    <t>RSE004250</t>
  </si>
  <si>
    <t>RV10050156</t>
  </si>
  <si>
    <t>REVESTIMENTO INTERNO, DE 1 VEZ, COM ARGAMASSA DE CIMENTO E SAIBRO NO TRACO 1:8, COM 2,50CM DE ESPESS</t>
  </si>
  <si>
    <t>RSE004300</t>
  </si>
  <si>
    <t>AD35150100</t>
  </si>
  <si>
    <t>ENSAIO DE RESISTENCIA A COMPRESSAO DE CORPO DE PROVA CILINDRICO (15X30)CM, EXCLUSIVE O TRANSPORTE.</t>
  </si>
  <si>
    <t>RSE004350</t>
  </si>
  <si>
    <t>FD10100050</t>
  </si>
  <si>
    <t>ENSECADEIRA SIMPLES (ESCORAMENTO FECHADO) DE ESTACAS-PRANCHA EM MADEIRA SERRADA, SEM ENCAIXE, EM VAL</t>
  </si>
  <si>
    <t>RSE004400</t>
  </si>
  <si>
    <t>PT05300100</t>
  </si>
  <si>
    <t>ENVERNIZAMENTO DE MADEIRA COM VERNIZ COPAL OU SIMILAR, PARA INTERIOR, INCLUSIVE LIXAMENTO, DEMAO DE</t>
  </si>
  <si>
    <t>RSE004450</t>
  </si>
  <si>
    <t>PT05300103</t>
  </si>
  <si>
    <t>ENVERNIZAMENTO DE MADEIRA COM VERNIZ SPARLACK CETOL (CORES) OU SIMILAR, PARA INTERIOR E EXTERIOR, IN</t>
  </si>
  <si>
    <t>RSE004500</t>
  </si>
  <si>
    <t>MT05300100</t>
  </si>
  <si>
    <t>ESCAVACAO MANUAL EM MATERIAL DE 1A CATEGORIA, A CEU ABERTO, PARA PROFUNDIDADES MAIORES QUE 0,50M, CO</t>
  </si>
  <si>
    <t>RSE004550</t>
  </si>
  <si>
    <t>MT05300050</t>
  </si>
  <si>
    <t>ESCAVACAO MANUAL EM MATERIAL DE 1A CATEGORIA, A CEU ABERTO, ATE 0,50M DE PROFUNDIDADE COM REMOCAO AT</t>
  </si>
  <si>
    <t>RSE004600</t>
  </si>
  <si>
    <t>MT05050050</t>
  </si>
  <si>
    <t>ESCAVACAO MANUAL DE VALA EM MATERIAL DE 1A CATEGORIA (AREIA, ARGILA OU PICARRA), ATE 1,50M, EXCLUSIV</t>
  </si>
  <si>
    <t>RSE004650</t>
  </si>
  <si>
    <t>MT05050100</t>
  </si>
  <si>
    <t>ESCAVACAO MANUAL DE VALA EM MATERIAL DE 1A CATEGORIA (AREIA, ARGILA OU PICARRA), ACIMA DE 1,50M ATE</t>
  </si>
  <si>
    <t>RSE004700</t>
  </si>
  <si>
    <t>MT05150050</t>
  </si>
  <si>
    <t>ESCAVACAO MANUAL DE VALA EM LODO, ATE 1,50M DE PROFUNDIDADE, EXCLUSIVE ESCORAMENTO E ESGOTAMENTO.</t>
  </si>
  <si>
    <t>RSE004750</t>
  </si>
  <si>
    <t>MT05150015</t>
  </si>
  <si>
    <t>ESCAVACAO MANUAL DE COVA EM AREA DE MANGUEZAL, COM 1,00M DE PROFUNDIDADE E 0,15 DE DIAMETRO.</t>
  </si>
  <si>
    <t>RSE004800</t>
  </si>
  <si>
    <t>MT10050050</t>
  </si>
  <si>
    <t>ESCAVACAO MECANICA, EM MATERIAL DE 1A CATEGORIA (AREIA, ARGILA OU PICARRA), UTILIZANDO RETRO-ESCAVAD</t>
  </si>
  <si>
    <t>RSE004840</t>
  </si>
  <si>
    <t>ET20300050</t>
  </si>
  <si>
    <t>ESCORAMENTO DE FORMAS DE CAIXAS DE CONCRETO EM GERAL, CINTAS, BLOCOS DE FUNDACAO E OU PARAMENTOS VER</t>
  </si>
  <si>
    <t>RSE004850</t>
  </si>
  <si>
    <t>ET20200150</t>
  </si>
  <si>
    <t>ESCORAMENTO DE FORMAS DE 4,00M ATE 5,00M DE PE DIREITO, UTILIZANDO MADEIRA SERRADA, TABUAS EMPREGADA</t>
  </si>
  <si>
    <t>RSE004900</t>
  </si>
  <si>
    <t>ET20200050</t>
  </si>
  <si>
    <t>ESCORAMENTO DE FORMAS ATE 3,00M DE PE DIREITO, UTILIZANDO MADEIRA SERRADA, TABUAS EMPREGADAS 3 VEZES</t>
  </si>
  <si>
    <t>RSE004950</t>
  </si>
  <si>
    <t>ET20300200</t>
  </si>
  <si>
    <t>ESCORAMENTO DE FORMAS DE PARAMENTOS VERTICAIS, PARA ALTURA DE 1,50M ATE 5M, UTILIZANDO MADEIRA SERRA</t>
  </si>
  <si>
    <t>RSE005000</t>
  </si>
  <si>
    <t>MT05350100</t>
  </si>
  <si>
    <t>ESCORAMENTO SIMPLES, FECHADO, DE VALA DE POUCA PROFUNDIDADE, INCLUSIVE FORNECIMENTO DOS MATERIAIS (P</t>
  </si>
  <si>
    <t>RSE005050</t>
  </si>
  <si>
    <t>ET20300100</t>
  </si>
  <si>
    <t>ESCORAMENTO DE FORMAS DE PARAMENTOS VERTICAIS DE MAIS DE 1,50M E ATE 5M DE ALTURA, UTILIZANDO MADEIR</t>
  </si>
  <si>
    <t>RSE005100</t>
  </si>
  <si>
    <t>MT15050200</t>
  </si>
  <si>
    <t>COMPACTACAO DE MATERIAL DE 1A CATEGORIA, INCLUSIVE DESCARGA DE CAMINHAO BASCULANTE, MOVIMENTACAO A 1</t>
  </si>
  <si>
    <t>RSE005125</t>
  </si>
  <si>
    <t>ES05990100</t>
  </si>
  <si>
    <t>ESTRUTURA DE FIXACAO DE QUADROS CONSTITUIDO POR BARRA CHATA DE FERRO DE (2"X3/8"). FORNECIMENTO E IN</t>
  </si>
  <si>
    <t>RSE005150</t>
  </si>
  <si>
    <t>ET75050100</t>
  </si>
  <si>
    <t>FIXACAO DE APOIOS ESTRUTURAIS, ANCORAGEM DE CABOS, COLAGEM DE ELEMENTOS PRE-MOLDADOS, JUNTAS DE CONC</t>
  </si>
  <si>
    <t>RSE005200</t>
  </si>
  <si>
    <t>ET15100250</t>
  </si>
  <si>
    <t>FORMAS DE MADEIRA PARA MOLDAGEM DE PECAS DE CONCRETO COM PARAMENTOS CURVOS SERVINDO A MADEIRA 2 VEZE</t>
  </si>
  <si>
    <t>RSE005250</t>
  </si>
  <si>
    <t>ET15100500</t>
  </si>
  <si>
    <t>FORMAS DE MADEIRA SERRADA, COM APROVEITAMENTO DA MADEIRA POR 4 VEZES, DESTINADA A MOLDAGEM DE CINTA</t>
  </si>
  <si>
    <t>RSE005300</t>
  </si>
  <si>
    <t>ET15100100</t>
  </si>
  <si>
    <t>FORMAS DE MADEIRA PARA MOLDAGEM DE PECAS DE CONCRETO ARMADO COM PARAMENTOS PLANOS, EM LAJES, VIGAS,</t>
  </si>
  <si>
    <t>RSE005350</t>
  </si>
  <si>
    <t>ET15100150</t>
  </si>
  <si>
    <t>RSE005370</t>
  </si>
  <si>
    <t>ET15100300</t>
  </si>
  <si>
    <t>FORMAS DE MADEIRA, PARA GALERIAS RETANGULARES DE CONCRETO ARMADO, SERVINDO A MADEIRA 3 VEZES, INCLUS</t>
  </si>
  <si>
    <t>RSE005400</t>
  </si>
  <si>
    <t>ET15200053</t>
  </si>
  <si>
    <t>FORMAS DE PLACAS DE MADEIRIT OU SIMILAR, EMPREGANDO-SE AS DE 14MM, RESINADAS E TAMBEM AS DE 20MM DE</t>
  </si>
  <si>
    <t>RSE005420</t>
  </si>
  <si>
    <t>ET15200050</t>
  </si>
  <si>
    <t>RSE005450</t>
  </si>
  <si>
    <t>ET15200150</t>
  </si>
  <si>
    <t>FORMAS DE PLACAS DE MADEIRIT OU SIMILAR, DE 20MM DE ESPESSURA, PLASTIFICADAS, SERVINDO 2 VEZES E MAD</t>
  </si>
  <si>
    <t>RSE005500</t>
  </si>
  <si>
    <t>ET15050050</t>
  </si>
  <si>
    <t>FORMAS ESPECIAIS DE MADEIRA PARA PECAS DE CONCRETO PRE-MOLDADO, SERVINDO 20 VEZES, TABUAS DE MADEIRA</t>
  </si>
  <si>
    <t>RSE005550</t>
  </si>
  <si>
    <t>ET15100350</t>
  </si>
  <si>
    <t>FORMA DE MADEIRA COM UTILIZACAO DE 1,4 VEZES E ESCORAMENTO DE LAJE SUPERIOR.</t>
  </si>
  <si>
    <t>RSE005600</t>
  </si>
  <si>
    <t>ET15150050</t>
  </si>
  <si>
    <t>FORMA METALICA PARA CONCRETO, INCLUSIVE FORNECIMENTO, CONFECCAO, MONTAGEM E DESMONTAGEM SEM UTILIZAC</t>
  </si>
  <si>
    <t>RSE005650</t>
  </si>
  <si>
    <t>SC05200200</t>
  </si>
  <si>
    <t>FURACAO DE CONCRETO, A PONTEIRO, TENDO O FURO DE (5X5X7)CM.</t>
  </si>
  <si>
    <t>RSE005700</t>
  </si>
  <si>
    <t>SC05200250</t>
  </si>
  <si>
    <t>FURACAO DE CONCRETO, A PONTEIRO, TENDO O FURO (10X10X15)CM.</t>
  </si>
  <si>
    <t>RSE005710</t>
  </si>
  <si>
    <t>ET25050350</t>
  </si>
  <si>
    <t>GALPAO COM (18X22)M COM 5M DE PE DIREITO LATERAL, EM ESTRUTURA DE ACO GALVANIZADO A FOGO, UTILIZADO</t>
  </si>
  <si>
    <t>RSE005726</t>
  </si>
  <si>
    <t>ES05300140</t>
  </si>
  <si>
    <t>GUARDA-CORPO METALICO COM 1,00M DE ALTURA, EM MODULOS DE 1,88M COM MONTANTES EM CHAPA DE ACO USI-SAC</t>
  </si>
  <si>
    <t>RSE005727</t>
  </si>
  <si>
    <t>CI15050050</t>
  </si>
  <si>
    <t>APLICACAO DE 2 DEMAOS DE IMPERMEABILIZANTE POR CRISTALIZACAO DA TEXAS, DENVER, REAX, VIAPOL OU SIMIL</t>
  </si>
  <si>
    <t>RSE005730</t>
  </si>
  <si>
    <t>ET75050200</t>
  </si>
  <si>
    <t>INJECAO DE CALDA DE CIMENTO, ADMITINDO UMA PRODUCAO MEDIA BRUTA DE 0,5SACO/H, INCLUSIVE FORNECIMENTO</t>
  </si>
  <si>
    <t>RSE005735</t>
  </si>
  <si>
    <t>ET75050300</t>
  </si>
  <si>
    <t>INJECAO DE RESINA EPOXICA EM FISSURAS DE CONCRETO ESTRUTURAL, INCLUSIVE PREPARO DO LOCAL, PERFURACAO</t>
  </si>
  <si>
    <t>RSE005750</t>
  </si>
  <si>
    <t>IT20050453</t>
  </si>
  <si>
    <t>LAVATORIO COM 2 TORNEIRAS, INCLUSIVE TUBO DE PVC RIGIDO E CONEXOES, EXCLUSIVE O LAVATORIO E OS METAI</t>
  </si>
  <si>
    <t>RSE005800</t>
  </si>
  <si>
    <t>PJ20050450</t>
  </si>
  <si>
    <t>IRRIGACAO DE GRAMADO E/OU CANTEIRO COM CAMINHAO PIPA, EXCLUSIVE O FORNECIMENTO DA AGUA.</t>
  </si>
  <si>
    <t>RSE005805</t>
  </si>
  <si>
    <t>PJ20050451</t>
  </si>
  <si>
    <t>IRRIGACAO DE GRAMADO E/OU CANTEIROS COM CAMINHAO PIPA, INCLUSIVE FORNECIMENTO DA AGUA.</t>
  </si>
  <si>
    <t>RSE005810</t>
  </si>
  <si>
    <t>PJ20050454</t>
  </si>
  <si>
    <t>IRRIGACAO DE ARVORE E/OU PALMEIRA COM CAMINHAO PIPA, INCLUSIVE FORNECIMENTO DA AGUA</t>
  </si>
  <si>
    <t>RSE005850</t>
  </si>
  <si>
    <t>BP10150050</t>
  </si>
  <si>
    <t>JUNTA DE RETRACAO, SERRADA COM DISCO DE DIAMANTES, PARA PAVIMENTOS DE PLACAS DE CONCRETO, COM 5CM DE</t>
  </si>
  <si>
    <t>RSE005900</t>
  </si>
  <si>
    <t>ET05250403</t>
  </si>
  <si>
    <t>LANCAMENTO DE CONCRETO EM PECAS SEM ARMADURA, INCLUSIVE A COLOCACAO, O ADENSAMENTO E O ACABAMENTO, E</t>
  </si>
  <si>
    <t>RSE005950</t>
  </si>
  <si>
    <t>ET05250406</t>
  </si>
  <si>
    <t>RSE006000</t>
  </si>
  <si>
    <t>ET05250703</t>
  </si>
  <si>
    <t>LANCAMENTO DE CONCRETO EM PECAS ARMADAS, INCLUSIVE A COLOCACAO, O ADENSAMENTO E O ACABAMENTO, EXCLUS</t>
  </si>
  <si>
    <t>RSE006050</t>
  </si>
  <si>
    <t>ET05250706</t>
  </si>
  <si>
    <t>RSE006100</t>
  </si>
  <si>
    <t>SE20100750</t>
  </si>
  <si>
    <t>LEVANTAMENTO TOPOGRAFICO, PLANIALTIMETRICO E CADASTRAL, EXECUTADO DE ACORDO COM AS ESPECIFICACOES DA</t>
  </si>
  <si>
    <t>RSE006150</t>
  </si>
  <si>
    <t>SE20100700</t>
  </si>
  <si>
    <t>RSE006170</t>
  </si>
  <si>
    <t>SC30100050</t>
  </si>
  <si>
    <t>LIXAMENTO DE CONCRETO APARENTE COM LIXADEIRA ELETRICA</t>
  </si>
  <si>
    <t>RSE006180</t>
  </si>
  <si>
    <t>AD10100100</t>
  </si>
  <si>
    <t>LOCACAO DE OBRA COM APARELHO TOPOGRAFICO, SOBRE CERCA DE MARCACAO, INCLUSIVE CONSTRUCAO DESTA E SUA</t>
  </si>
  <si>
    <t>RSE006190</t>
  </si>
  <si>
    <t>ET05550050</t>
  </si>
  <si>
    <t>LONA DE POLIETILENO (LONA TERREIRO) COM ESPESSURA DE 0,20MM PARA IMPERMEABILIZACAO DE SOLO, MEDIDA P</t>
  </si>
  <si>
    <t>RSE006200</t>
  </si>
  <si>
    <t>DR65050100</t>
  </si>
  <si>
    <t>MANTA BIDIM OU SIMILAR TIPO OP-30 EM DRENOS SUBTERRANEOS, GABIOES, FILTROS DE TRANSICAO, DRENOS PROF</t>
  </si>
  <si>
    <t>RSE006250</t>
  </si>
  <si>
    <t>BP20100150</t>
  </si>
  <si>
    <t>MEIO-FIO RETO DE CONCRETO SIMPLES (FCK=15MPA), MOLDADO NO LOCAL, CONFORME CADERNO DE ENCARGOS - PCRJ</t>
  </si>
  <si>
    <t>RSE006270</t>
  </si>
  <si>
    <t>BP20100100</t>
  </si>
  <si>
    <t>MEIO-FIO DE CONCRETO SIMPLES (FCK=13,5MPA), MOLDADO NO LOCAL, CONFORME CADERNO DE ENCARGOS - PCRJ, M</t>
  </si>
  <si>
    <t>RSE006300</t>
  </si>
  <si>
    <t>AD35150150</t>
  </si>
  <si>
    <t>MOLDAGEM E COLETA DE CORPO DE PROVA DE CONCRETO E TRANSPORTE A 50KM, POR TOPO.</t>
  </si>
  <si>
    <t>RSE006350</t>
  </si>
  <si>
    <t>RV05050050</t>
  </si>
  <si>
    <t>RSE006400</t>
  </si>
  <si>
    <t>RV05050200</t>
  </si>
  <si>
    <t>RSE006450</t>
  </si>
  <si>
    <t>SC05200300</t>
  </si>
  <si>
    <t>PERFURACAO DE CONCRETO COM PERFURATRIZ PNEUMATICA.</t>
  </si>
  <si>
    <t>RSE006460</t>
  </si>
  <si>
    <t>ES05990350</t>
  </si>
  <si>
    <t>PINHA DE FERRO FUNDIDO COM 35CM DE ALTURA, FIXADA EM MONTANTE DE FERRO (EXCLUSIVE ESTE). FORNECIMENT</t>
  </si>
  <si>
    <t>RSE006500</t>
  </si>
  <si>
    <t>PT05400100</t>
  </si>
  <si>
    <t>PINTURA INTERNA OU EXTERNA SOBRE FERRO, COM TINTA A OLEO BRILHANTE MARVELINE OU CORAL OLEO OU SIMILA</t>
  </si>
  <si>
    <t>RSE006550</t>
  </si>
  <si>
    <t>PT05250203</t>
  </si>
  <si>
    <t>PINTURA INTERNA OU EXTERNA SOBRE MADEIRA, COM TINTA A OLEO BRILHANTE EQUIVALENTE A MARVELINE OU CORA</t>
  </si>
  <si>
    <t>RSE006600</t>
  </si>
  <si>
    <t>PT05400400</t>
  </si>
  <si>
    <t>REPINTURA INTERNA OU EXTERNA SOBRE FERRO, INCLUSIVE LIXAMENTO, LIMPEZA, DEMAO DE TINTA ANTI OXIDO FE</t>
  </si>
  <si>
    <t>RSE006650</t>
  </si>
  <si>
    <t>CI15050800</t>
  </si>
  <si>
    <t>PINTURA ASFALTICA (UMA DEMAO COM 200G/M2), PARA SUPERFICIES LISAS DE MARQUIZES, BANHEIROS E DEMAIS S</t>
  </si>
  <si>
    <t>RSE006700</t>
  </si>
  <si>
    <t>PT05350050</t>
  </si>
  <si>
    <t>PINTURA COM EMULSAO OLEOSA SEPAROL OU SIMILAR, PARA DESMOLDAGEM DE FORMAS</t>
  </si>
  <si>
    <t>RSE006750</t>
  </si>
  <si>
    <t>PT05100150</t>
  </si>
  <si>
    <t>PINTURA COM NATA DE CIMENTO, 1 DEMAO, APOS LIMPEZA DA AREA.</t>
  </si>
  <si>
    <t>RSE006800</t>
  </si>
  <si>
    <t>PT05150150</t>
  </si>
  <si>
    <t>PINTURA COM TINTA PLASTICA A BASE DE ACRILICO, SEMI-BRILHANTE, PARA INTERIOR E EXTERIOR, INCOLOR OU</t>
  </si>
  <si>
    <t>RSE006850</t>
  </si>
  <si>
    <t>BP10050400</t>
  </si>
  <si>
    <t>PINTURA DE LIGACAO, INCLUSIVE LIMPEZA DO TRECHO A SER TRABALHADO.</t>
  </si>
  <si>
    <t>RSE006900</t>
  </si>
  <si>
    <t>PT05550050</t>
  </si>
  <si>
    <t>PINTURA EPOXI, COM PREPARO EM MASSA EPOXI</t>
  </si>
  <si>
    <t>RSE006950</t>
  </si>
  <si>
    <t>PT05350100</t>
  </si>
  <si>
    <t>PINTURA IMUNIZANTE SOBRE MADEIRA COM 1 DEMAO PENTOX OU SIMILAR.</t>
  </si>
  <si>
    <t>RSE007000</t>
  </si>
  <si>
    <t>PT05400200</t>
  </si>
  <si>
    <t>PINTURA INTERNA OU EXTERNA SOBRE GALVANIZADO COM ESMALTE SINTETICO, COM 1 DEMAO DE WASH PRIMER</t>
  </si>
  <si>
    <t>RSE007050</t>
  </si>
  <si>
    <t>PT05250109</t>
  </si>
  <si>
    <t>PINTURA INTERNA OU EXTERNA SOBRE MADEIRA, COM ESMALTE SINTETICO</t>
  </si>
  <si>
    <t>RSE007100</t>
  </si>
  <si>
    <t>PT05250206</t>
  </si>
  <si>
    <t>PINTURA INTERNA/EXTERNA SOBRE MADEIRA, TINTA OLEO BRILHANTE, FUNDO SINTETICO, LIXAMENTO</t>
  </si>
  <si>
    <t>RSE007140</t>
  </si>
  <si>
    <t>PT05300250</t>
  </si>
  <si>
    <t>PINTURA SOBRE CONCRETO COM UMA DEMAO DE PRIMER E ACABAMENTO COM 2 DEMAOS DE VERNIZ ACRILICO PIGMENTA</t>
  </si>
  <si>
    <t>RSE007150</t>
  </si>
  <si>
    <t>PT05400106</t>
  </si>
  <si>
    <t>PINTURA INTERNA OU EXTERNA SOBRE FERRO, COM ESMALTE SINTETICO DURALACK OU LAGOMIX OU SIMILAR, INCLUS</t>
  </si>
  <si>
    <t>RSE007200</t>
  </si>
  <si>
    <t>PT05400103</t>
  </si>
  <si>
    <t>PINTURA INTERNA OU EXTERNA SOBRE FERRO, COM TINTA DE BASE ALQUIDICA ESMALTADA BRILHANTE, EQUIVALENTE</t>
  </si>
  <si>
    <t>RSE007250</t>
  </si>
  <si>
    <t>PT05250200</t>
  </si>
  <si>
    <t>RSE007300</t>
  </si>
  <si>
    <t>RV15050201</t>
  </si>
  <si>
    <t>PISO CIMENTADO, ACABAMENTO ASPERO OU LISO, COM 1,5CM DE ESPESSURA, COM ARGAMASSA DE CIMENTO E AREIA</t>
  </si>
  <si>
    <t>RSE007310</t>
  </si>
  <si>
    <t>BP10100050</t>
  </si>
  <si>
    <t>PAVIMENTO RIGIDO COM ARMADURA SIMPLES, COM 10CM DE ESPESSURA, EM CONCRETO DE 20 MPA, MONOLITICA, COM</t>
  </si>
  <si>
    <t>RSE007350</t>
  </si>
  <si>
    <t>RV15600150</t>
  </si>
  <si>
    <t>PISO DE PEDRA PORTUGUESA, ASSENTADO SOBRE MISTURA DE CIMENTO E SAIBRO NO TRACO 1:5, INCLUSIVE ACERTO</t>
  </si>
  <si>
    <t>RSE007400</t>
  </si>
  <si>
    <t>PJ05100050</t>
  </si>
  <si>
    <t>PLANTIO DE PLANTAS DE COBERTURA, CONFORME PROJETO FPJ.</t>
  </si>
  <si>
    <t>RSE007450</t>
  </si>
  <si>
    <t>PJ20100253</t>
  </si>
  <si>
    <t>PODA DE ARVORE DE GRANDE PORTE PARA REMOCAO DE ARVORES, COMPREENDENDO O EMPREGO DE CAMINHAO CARROCER</t>
  </si>
  <si>
    <t>RSE007500</t>
  </si>
  <si>
    <t>PJ20100250</t>
  </si>
  <si>
    <t>PODA DE ARVORE DE MEDIO PORTE PARA REMOCAO DE ARVORES, COMPREENDENDO O EMPREGO DE CAMINHAO CARROCERI</t>
  </si>
  <si>
    <t>RSE007520</t>
  </si>
  <si>
    <t>PJ20100150</t>
  </si>
  <si>
    <t>PODA LEVE EM ARVORES DE PEQUENO E MEDIO PORTE</t>
  </si>
  <si>
    <t>RSE007525</t>
  </si>
  <si>
    <t>PJ20100153</t>
  </si>
  <si>
    <t>PODA LEVE EM ARVORES DE GRANDE PORTE</t>
  </si>
  <si>
    <t>RSE007550</t>
  </si>
  <si>
    <t>IP05250559</t>
  </si>
  <si>
    <t>POSTE DE CONCRETO, COM SECAO CIRCULAR, COM 7M DE COMPRIMENTO E CARGA NOMINAL HORIZONTAL NO TOPO, DE</t>
  </si>
  <si>
    <t>RSE007560</t>
  </si>
  <si>
    <t>ES05990400</t>
  </si>
  <si>
    <t>PONTA DE LANCA DE FERRO FUNDIDO COM 12CM DE ALTURA, FIXADA EM BARRA REDONDA DE 1 1/4" (EXCLUSIVE EST</t>
  </si>
  <si>
    <t>RSE007570</t>
  </si>
  <si>
    <t>ET35130500</t>
  </si>
  <si>
    <t>PREPARO E COLOCACAO DE 6 CORDOALHAS DE 12,5MM NAS FORMAS, COMPREENDENDO CORTE, MONTAGEM, ENFIACAO NA</t>
  </si>
  <si>
    <t>RSE007600</t>
  </si>
  <si>
    <t>ET05200206</t>
  </si>
  <si>
    <t>PREPARO MECANICO DE CONCRETO, COMPREENDENDO A MISTURA E O AMASSAMENTO EM BETONEIRA, EXCLUSIVE MATERI</t>
  </si>
  <si>
    <t>RSE007650</t>
  </si>
  <si>
    <t>ET05200200</t>
  </si>
  <si>
    <t>RSE007700</t>
  </si>
  <si>
    <t>MT15150050</t>
  </si>
  <si>
    <t>PREPARO DE SOLO ATE 30CM DE PROFUNDIDADE, COMPREEDENDO ESCAVACAO E ACERTO MANUAIS E COMPACTACAO MECA</t>
  </si>
  <si>
    <t>RSE007750</t>
  </si>
  <si>
    <t>ET05200050</t>
  </si>
  <si>
    <t>PREPARO MANUAL DE CONCRETO, COMPREENDENDO A MISTURA E O AMASSAMENTO, EXCLUSIVE MATERIAIS.</t>
  </si>
  <si>
    <t>RSE007800</t>
  </si>
  <si>
    <t>SE20050200</t>
  </si>
  <si>
    <t>PREPARO MANUAL DE TERRENO, COMPREENDENDO ACERTO, RASPAGEM EVENTUALMENTE ATE 0,25M DE PROFUNDIDADE E</t>
  </si>
  <si>
    <t>RSE007810</t>
  </si>
  <si>
    <t>SE25900200</t>
  </si>
  <si>
    <t>SERVICOS DE ELABORACAO DE PROJETO ESTRUTURAL FINAL DE ENGENHARIA DE OBRAS-DE-ARTE ESPECIAIS (PONTES,</t>
  </si>
  <si>
    <t>RSE007820</t>
  </si>
  <si>
    <t>ET35150050</t>
  </si>
  <si>
    <t>PROTENSAO DE TIRANTE DE 10 E 12 CORDOALHAS DE 1/2", EXCLUSIVE O FORNECIMENTOS DOS MATERIAIS.</t>
  </si>
  <si>
    <t>RSE007850</t>
  </si>
  <si>
    <t>MT15100100</t>
  </si>
  <si>
    <t>ATERRO DE VALA COM TRATOR CARREGADEIRA E RETRO-ESCAVADEIRA, COM MATERIAL DE BOA QUALIDADE, EM CAMADA</t>
  </si>
  <si>
    <t>RSE007900</t>
  </si>
  <si>
    <t>MT15050300</t>
  </si>
  <si>
    <t>REATERRO DE VALA, COM PO-DE-PEDRA, COMPACTADO MANUALMENTE, INCLUSIVE FORNECIMENTO DO MATERIAL</t>
  </si>
  <si>
    <t>RSE007950</t>
  </si>
  <si>
    <t>MT15050250</t>
  </si>
  <si>
    <t>REATERRO DE VALA, COMPACTADO A MACO, EM CAMADAS DE 30CM DE ESPESSURA MAXIMA, COM MATERIAL DE BOA QUA</t>
  </si>
  <si>
    <t>RSE008000</t>
  </si>
  <si>
    <t>RV15100050</t>
  </si>
  <si>
    <t>RECOMPOSICAO DE PISO CIMENTADO, COM ARGAMASSA DE CIMENTO E AREIA NO TRACO 1:3, COM 2CM DE ESPESSURA,</t>
  </si>
  <si>
    <t>RSE008050</t>
  </si>
  <si>
    <t>BP10250253</t>
  </si>
  <si>
    <t>REJUNTAMENTO DE REVESTIMENTO EM PARALELEPIPEDOS, COM CAP-40 E BRITA 0, INCLUSIVE FORNECIMENTO DE TOD</t>
  </si>
  <si>
    <t>RSE008100</t>
  </si>
  <si>
    <t>AD35150200</t>
  </si>
  <si>
    <t>REMATE E CAPEAMENTO DE CORPO DE PROVA, EXCLUSIVE O TRANSPORTE.</t>
  </si>
  <si>
    <t>RSE008200</t>
  </si>
  <si>
    <t>RV10450050</t>
  </si>
  <si>
    <t>REVESTIMENTO DE FORMICA BRILHANTE, DE 1MM DE ESPESSURA, SOBRE PECAS DE MADEIRA AMPLAS, COMO PORTAS,</t>
  </si>
  <si>
    <t>RSE008250</t>
  </si>
  <si>
    <t>SE20050300</t>
  </si>
  <si>
    <t>ROCADO EM VEGETACAO ESPESSA COM EMPILHAMENTO LATERAL E QUEIMA DOS RESIDUOS.</t>
  </si>
  <si>
    <t>RSE008300</t>
  </si>
  <si>
    <t>SC20050200</t>
  </si>
  <si>
    <t>SOLDA DE TOPO, DESCENDENTE, EM CHAPA DE ACO CHANFRADA A 30O, DE 1/4" DE ESPESSURA, UTILIZANDO CONVER</t>
  </si>
  <si>
    <t>RSE008350</t>
  </si>
  <si>
    <t>SC20050250</t>
  </si>
  <si>
    <t>SOLDA DE TOPO, DESCENDENTE, EM CHAPA DE ACO CHANFRADA A 30O, DE 3/8" DE ESPESSURA, UTILIZANDO CONVER</t>
  </si>
  <si>
    <t>RSE008400</t>
  </si>
  <si>
    <t>SC20050300</t>
  </si>
  <si>
    <t>SOLDA DE TOPO, DESCENDENTE, EM CHAPA DE ACO CHANFRADA A 30O, DE 1/2" DE ESPESSURA, UTILIZANDO CONVER</t>
  </si>
  <si>
    <t>RSE008425</t>
  </si>
  <si>
    <t>SC20100050</t>
  </si>
  <si>
    <t>SOLDA DE TOPO EM VERGALHOES DE ACO, COM DIAMETRO DE 1/2".</t>
  </si>
  <si>
    <t>RSE008430</t>
  </si>
  <si>
    <t>SC20050550</t>
  </si>
  <si>
    <t>SOLDA DE TOPO, EM TUBOS DE ACO GALVANIZADO NO DIAMETRO DE 1 1/2", UTILIZANDO CONVERSOR ELETRICO, INC</t>
  </si>
  <si>
    <t>RSE008435</t>
  </si>
  <si>
    <t>SC20050600</t>
  </si>
  <si>
    <t>SOLDA DE TOPO, EM TUBOS DE ACO GALVANIZADO NO DIAMETRO DE 2", UTILIZANDO CONVERSOR ELETRICO, INCLUSI</t>
  </si>
  <si>
    <t>RSE008450</t>
  </si>
  <si>
    <t>SE20050600</t>
  </si>
  <si>
    <t>SUAVIZACAO E RECONFORMACAO MANUAL DE TALUDES, COM PEQUENO DESMATAMENTO E ALTURA MEDIA DE 0,50M.</t>
  </si>
  <si>
    <t>RSE008550</t>
  </si>
  <si>
    <t>AD20050400</t>
  </si>
  <si>
    <t>TAPUME DE VEDACAO OU PROTECAO, EXECUTADO COM TABUAS DE MADEIRA SERRADA, SENDO O APROVEITAMENTO DA MA</t>
  </si>
  <si>
    <t>RSE008600</t>
  </si>
  <si>
    <t>SC15050050</t>
  </si>
  <si>
    <t>AGUA COMERCIAL. FORNECIMENTO, EXCLUSIVE TRANSPORTE.</t>
  </si>
  <si>
    <t>RSE008625</t>
  </si>
  <si>
    <t>CO05050650</t>
  </si>
  <si>
    <t>TELA PARA PROTECAO DE FACHADA, SAMPA OU SIMILAR, MALHA DE (3X3)MM, NA COR AZUL, LARGURAS DE 1,50M OU</t>
  </si>
  <si>
    <t>RSE008650</t>
  </si>
  <si>
    <t>PT05400050</t>
  </si>
  <si>
    <t>PRIMER CONVERTEDOR DE FERRUGEM EM FUNDO DE PROTECAO, (P.C.F) OU SIMILAR. FORNECIMENTO E APLICACAO CO</t>
  </si>
  <si>
    <t>RSE008700</t>
  </si>
  <si>
    <t>PT05300300</t>
  </si>
  <si>
    <t>VERNIZ ACRILICO INCOLOR, EM 3 DEMAOS, APLICADO SOBRE SUPERFICIE LISA DE CONCRETO OU TIJOLO APARENTE,</t>
  </si>
  <si>
    <t>RSE008750</t>
  </si>
  <si>
    <t>TC05050100</t>
  </si>
  <si>
    <t>TRANSPORTE DE CARGA DE QUALQUER NATUREZA; EXCLUSIVE AS DESPESAS DE CARGA E DESCARGA TANTO D ESPERA D</t>
  </si>
  <si>
    <t>T.KM</t>
  </si>
  <si>
    <t>RSE008800</t>
  </si>
  <si>
    <t>TC05050200</t>
  </si>
  <si>
    <t>TRANSPORTE DE CARGA DE QUALQUER NATUREZA; EXCLUSIVE AS DESPESAS DE CARGA E DESCARGA TANTO DA ESPERA</t>
  </si>
  <si>
    <t>RSE008850</t>
  </si>
  <si>
    <t>AD15100300</t>
  </si>
  <si>
    <t>TRANSPORTE DE EQUIPAMENTOS PESADOS EM CARRETAS, EXCLUSIVE A CARGA E DESCARGA E O CUSTO HORARIO DOS E</t>
  </si>
  <si>
    <t>RSE008900</t>
  </si>
  <si>
    <t>TC05050050</t>
  </si>
  <si>
    <t>TRANSPORTE DE CARGA DE QUALQUER NATUREZA; EXCLUSIVE AS DESPESAS DE CARGA E DESCARGA TANTO DE ESPERA</t>
  </si>
  <si>
    <t>RSE008950</t>
  </si>
  <si>
    <t>TC05050350</t>
  </si>
  <si>
    <t>RSE009000</t>
  </si>
  <si>
    <t>TC05050500</t>
  </si>
  <si>
    <t>RSE009050</t>
  </si>
  <si>
    <t>TC05050250</t>
  </si>
  <si>
    <t>RSE009100</t>
  </si>
  <si>
    <t>TC05100050</t>
  </si>
  <si>
    <t>TRANSPORTE HORIZONTAL DE MATERIAL A GRANEL EM CARRINHO DE MAO, INCLUSIVE CARGA A PA.</t>
  </si>
  <si>
    <t>T.DAM</t>
  </si>
  <si>
    <t>RSE009110</t>
  </si>
  <si>
    <t>IT05550115</t>
  </si>
  <si>
    <t>TUBO DE ACO GALVANIZADO, COM COSTURA, COM DIAMETRO DE 2", DIN-2440. FORNECIMENTO.</t>
  </si>
  <si>
    <t>RSE009150</t>
  </si>
  <si>
    <t>ET05450150</t>
  </si>
  <si>
    <t>VERGAS DE CONCRETO ARMADO PARA ALVENARIA COM APROVEITAMENTO DA MADEIRA POR 10 VEZES.</t>
  </si>
  <si>
    <t>RSE900050</t>
  </si>
  <si>
    <t>ET09050053</t>
  </si>
  <si>
    <t>RSE900100</t>
  </si>
  <si>
    <t>ET09100053</t>
  </si>
  <si>
    <t>RSE900150</t>
  </si>
  <si>
    <t>ET09050050</t>
  </si>
  <si>
    <t>RSE900200</t>
  </si>
  <si>
    <t>ET09100050</t>
  </si>
  <si>
    <t>RSE900250</t>
  </si>
  <si>
    <t>ET09050059</t>
  </si>
  <si>
    <t>RSE900300</t>
  </si>
  <si>
    <t>ET09050100</t>
  </si>
  <si>
    <t>RSE900350</t>
  </si>
  <si>
    <t>ET09100056</t>
  </si>
  <si>
    <t>RSE900400</t>
  </si>
  <si>
    <t>ET09100071</t>
  </si>
  <si>
    <t>RSE900450</t>
  </si>
  <si>
    <t>ET09100061</t>
  </si>
  <si>
    <t>RSE900480</t>
  </si>
  <si>
    <t>ET09050103</t>
  </si>
  <si>
    <t>RSE900500</t>
  </si>
  <si>
    <t>ET09050106</t>
  </si>
  <si>
    <t>RSE900550</t>
  </si>
  <si>
    <t>ET09050109</t>
  </si>
  <si>
    <t>RSE900570</t>
  </si>
  <si>
    <t>ET09050112</t>
  </si>
  <si>
    <t>RSE900600</t>
  </si>
  <si>
    <t>ET09050115</t>
  </si>
  <si>
    <t>RSE900650</t>
  </si>
  <si>
    <t>ET09100062</t>
  </si>
  <si>
    <t>RSE900700</t>
  </si>
  <si>
    <t>ET09050159</t>
  </si>
  <si>
    <t>RSE900710</t>
  </si>
  <si>
    <t>ET09050162</t>
  </si>
  <si>
    <t>RSE900720</t>
  </si>
  <si>
    <t>ET09050171</t>
  </si>
  <si>
    <t>RSE900750</t>
  </si>
  <si>
    <t>ET09100068</t>
  </si>
  <si>
    <t>RSE900901</t>
  </si>
  <si>
    <t>PJ39100050</t>
  </si>
  <si>
    <t>ADUBACAO DIFERENCIADA EM ESPECIES VEGETAIS DE QUALQUER NATUREZA.(DESONERADO)</t>
  </si>
  <si>
    <t>RSE901050</t>
  </si>
  <si>
    <t>AL04200053</t>
  </si>
  <si>
    <t>RSE901100</t>
  </si>
  <si>
    <t>AL04200050</t>
  </si>
  <si>
    <t>RSE901150</t>
  </si>
  <si>
    <t>AL04200253</t>
  </si>
  <si>
    <t>RSE901200</t>
  </si>
  <si>
    <t>AL04200350</t>
  </si>
  <si>
    <t>RSE901250</t>
  </si>
  <si>
    <t>AL04150100</t>
  </si>
  <si>
    <t>RSE901300</t>
  </si>
  <si>
    <t>CO04050050</t>
  </si>
  <si>
    <t>RSE901350</t>
  </si>
  <si>
    <t>CO04050200</t>
  </si>
  <si>
    <t>RSE901400</t>
  </si>
  <si>
    <t>RV04100150</t>
  </si>
  <si>
    <t>ARGAMASSA DE CIMENTO BRANCO, CAL E PO-DE-MARMORE, NO TRACO 1:1:3.(DESONERADO)</t>
  </si>
  <si>
    <t>RSE901450</t>
  </si>
  <si>
    <t>RV04100053</t>
  </si>
  <si>
    <t>ARGAMASSA DE CIMENTO E AREIA, NO TRACO 1:1,5.(DESONERADO)</t>
  </si>
  <si>
    <t>RSE901500</t>
  </si>
  <si>
    <t>RV04100059</t>
  </si>
  <si>
    <t>ARGAMASSA DE CIMENTO E AREIA, NO TRACO 1:3.(DESONERADO)</t>
  </si>
  <si>
    <t>RSE901550</t>
  </si>
  <si>
    <t>RV04100100</t>
  </si>
  <si>
    <t>ARGAMASSA DE CIMENTO E AREIA NO TRACO 1:3 E SIKA FIX OU SIMILAR.(DESONERADO)</t>
  </si>
  <si>
    <t>RSE901600</t>
  </si>
  <si>
    <t>RV04100062</t>
  </si>
  <si>
    <t>ARGAMASSA DE CIMENTO E AREIA, NO TRACO 1:4.(DESONERADO)</t>
  </si>
  <si>
    <t>RSE901650</t>
  </si>
  <si>
    <t>RV04100065</t>
  </si>
  <si>
    <t>ARGAMASSA DE CIMENTO E AREIA, NO TRACO 1:5.(DESONERADO)</t>
  </si>
  <si>
    <t>RSE901700</t>
  </si>
  <si>
    <t>RV04100068</t>
  </si>
  <si>
    <t>ARGAMASSA DE CIMENTO E AREIA, NO TRACO 1:6.(DESONERADO)</t>
  </si>
  <si>
    <t>RSE901750</t>
  </si>
  <si>
    <t>RV04100071</t>
  </si>
  <si>
    <t>ARGAMASSA DE CIMENTO E AREIA, NO TRACO 1:8.(DESONERADO)</t>
  </si>
  <si>
    <t>RSE901800</t>
  </si>
  <si>
    <t>RV04100200</t>
  </si>
  <si>
    <t>ARGAMASSA DE CIMENTO, CAL E AREIA FINA, NO TRACO 1:3:5.(DESONERADO)</t>
  </si>
  <si>
    <t>RSE901850</t>
  </si>
  <si>
    <t>RV04100403</t>
  </si>
  <si>
    <t>ARGAMASSA DE CIMENTO E SAIBRO, NO TRACO 1:4.(DESONERADO)</t>
  </si>
  <si>
    <t>RSE901900</t>
  </si>
  <si>
    <t>RV04100406</t>
  </si>
  <si>
    <t>ARGAMASSA DE CIMENTO E SAIBRO, NO TRACO 1:6.(DESONERADO)</t>
  </si>
  <si>
    <t>RSE901950</t>
  </si>
  <si>
    <t>RV04100409</t>
  </si>
  <si>
    <t>ARGAMASSA DE CIMENTO E SAIBRO, NO TRACO 1:8.(DESONERADO)</t>
  </si>
  <si>
    <t>RSE902000</t>
  </si>
  <si>
    <t>RV04100450</t>
  </si>
  <si>
    <t>ARGAMASSA DE CIMENTO, SAIBRO E AREIA, NO TRACO 1:2:2.(DESONERADO)</t>
  </si>
  <si>
    <t>RSE902050</t>
  </si>
  <si>
    <t>RV04100453</t>
  </si>
  <si>
    <t>ARGAMASSA DE CIMENTO, SAIBRO E AREIA, NO TRACO 1:2:3.(DESONERADO)</t>
  </si>
  <si>
    <t>RSE902100</t>
  </si>
  <si>
    <t>RV04100456</t>
  </si>
  <si>
    <t>ARGAMASSA DE CIMENTO, SAIBRO E AREIA, NO TRACO 1:3:3.(DESONERADO)</t>
  </si>
  <si>
    <t>RSE902150</t>
  </si>
  <si>
    <t>RV09100053</t>
  </si>
  <si>
    <t>RSE902200</t>
  </si>
  <si>
    <t>AD19050050</t>
  </si>
  <si>
    <t>RSE902225</t>
  </si>
  <si>
    <t>ET74050050</t>
  </si>
  <si>
    <t>BERCO DE ARGAMASSA EPOXI (GROUT).(DESONERADO)</t>
  </si>
  <si>
    <t>RSE902250</t>
  </si>
  <si>
    <t>DR29100050</t>
  </si>
  <si>
    <t>RSE902300</t>
  </si>
  <si>
    <t>AD14100050</t>
  </si>
  <si>
    <t>RSE902350</t>
  </si>
  <si>
    <t>TC09050050</t>
  </si>
  <si>
    <t>RSE902400</t>
  </si>
  <si>
    <t>TC09050100</t>
  </si>
  <si>
    <t>RSE902450</t>
  </si>
  <si>
    <t>TC09050400</t>
  </si>
  <si>
    <t>RSE902500</t>
  </si>
  <si>
    <t>TC09050150</t>
  </si>
  <si>
    <t>RSE902550</t>
  </si>
  <si>
    <t>RV09050050</t>
  </si>
  <si>
    <t>CHAPISCO DE SUPERFICIE DE CONCRETO OU ALVENARIA, COM ARGAMASSA DE CIMENTO E AREIA NO TRACO 1:3.(DESO</t>
  </si>
  <si>
    <t>RSE902600</t>
  </si>
  <si>
    <t>MT14050150</t>
  </si>
  <si>
    <t>COMPACTACAO DE ATERRO EM CAMADAS DE 20CM, COM MACO.(DESONERADO)</t>
  </si>
  <si>
    <t>RSE902650</t>
  </si>
  <si>
    <t>MT14050100</t>
  </si>
  <si>
    <t>COMPACTACAO DE ATERRO EM CAMADAS DE 15CM, COM MACO.(DESONERADO)</t>
  </si>
  <si>
    <t>RSE902700</t>
  </si>
  <si>
    <t>SE19200050</t>
  </si>
  <si>
    <t>COMPOSICAO BASICA DE LABORATORIO.(DESONERADO)</t>
  </si>
  <si>
    <t>RSE902750</t>
  </si>
  <si>
    <t>ET79050100</t>
  </si>
  <si>
    <t>RSE902800</t>
  </si>
  <si>
    <t>ET04050050</t>
  </si>
  <si>
    <t>RSE902850</t>
  </si>
  <si>
    <t>ET04050100</t>
  </si>
  <si>
    <t>RSE902900</t>
  </si>
  <si>
    <t>ET04050200</t>
  </si>
  <si>
    <t>RSE902950</t>
  </si>
  <si>
    <t>ET04050250</t>
  </si>
  <si>
    <t>RSE903000</t>
  </si>
  <si>
    <t>ET04050350</t>
  </si>
  <si>
    <t>RSE903050</t>
  </si>
  <si>
    <t>ET04050500</t>
  </si>
  <si>
    <t>RSE903100</t>
  </si>
  <si>
    <t>ET04050570</t>
  </si>
  <si>
    <t>RSE903150</t>
  </si>
  <si>
    <t>ET04600050</t>
  </si>
  <si>
    <t>RSE903200</t>
  </si>
  <si>
    <t>BP09050653</t>
  </si>
  <si>
    <t>RSE903250</t>
  </si>
  <si>
    <t>ET59050056</t>
  </si>
  <si>
    <t>RSE903270</t>
  </si>
  <si>
    <t>ET59050062</t>
  </si>
  <si>
    <t>RSE903300</t>
  </si>
  <si>
    <t>ET04100050</t>
  </si>
  <si>
    <t>RSE903350</t>
  </si>
  <si>
    <t>ET04300100</t>
  </si>
  <si>
    <t>RSE903400</t>
  </si>
  <si>
    <t>ET04350050</t>
  </si>
  <si>
    <t>RSE903450</t>
  </si>
  <si>
    <t>ET04050400</t>
  </si>
  <si>
    <t>RSE903500</t>
  </si>
  <si>
    <t>ET04150050</t>
  </si>
  <si>
    <t>RSE903510</t>
  </si>
  <si>
    <t>CE04100164</t>
  </si>
  <si>
    <t>ENGENHEIRO SENIOR DE SERVICOS TECNICOS ESPECIALIZADOS DE CONSULTORIA DE ENGENHARIA E ARQUITETURA.(DE</t>
  </si>
  <si>
    <t>RSE903515</t>
  </si>
  <si>
    <t>CE04100212</t>
  </si>
  <si>
    <t>PROJETISTA SENIOR DE SERVICOS TECNICOS ESPECIALIZADOS DE CONSULTORIA DE ENGENHARIA E ARQUITETURA.(DE</t>
  </si>
  <si>
    <t>RSE903520</t>
  </si>
  <si>
    <t>AD34150050</t>
  </si>
  <si>
    <t>RSE903550</t>
  </si>
  <si>
    <t>SC04100550</t>
  </si>
  <si>
    <t>RSE903600</t>
  </si>
  <si>
    <t>SC04100150</t>
  </si>
  <si>
    <t>RSE903650</t>
  </si>
  <si>
    <t>SC04100100</t>
  </si>
  <si>
    <t>RSE903700</t>
  </si>
  <si>
    <t>SC04100350</t>
  </si>
  <si>
    <t>RSE903750</t>
  </si>
  <si>
    <t>SC04100400</t>
  </si>
  <si>
    <t>RSE903800</t>
  </si>
  <si>
    <t>SC04100200</t>
  </si>
  <si>
    <t>RSE903850</t>
  </si>
  <si>
    <t>SC04100250</t>
  </si>
  <si>
    <t>RSE903860</t>
  </si>
  <si>
    <t>SC04050950</t>
  </si>
  <si>
    <t>RSE903900</t>
  </si>
  <si>
    <t>SC04051300</t>
  </si>
  <si>
    <t>RSE903950</t>
  </si>
  <si>
    <t>MT09250100</t>
  </si>
  <si>
    <t>RSE904000</t>
  </si>
  <si>
    <t>MT04250050</t>
  </si>
  <si>
    <t>RSE904050</t>
  </si>
  <si>
    <t>PJ19100100</t>
  </si>
  <si>
    <t>RSE904060</t>
  </si>
  <si>
    <t>SC04100300</t>
  </si>
  <si>
    <t>RSE904100</t>
  </si>
  <si>
    <t>PJ19100103</t>
  </si>
  <si>
    <t>RSE904150</t>
  </si>
  <si>
    <t>RV09050106</t>
  </si>
  <si>
    <t>EMBOCO COM ARGAMASSA DE CIMENTO E AREIA, NO TRACO 1:3, COM 1,50CM DE ESPESSURA, INCLUSIVE CHAPISCO.(</t>
  </si>
  <si>
    <t>RSE904200</t>
  </si>
  <si>
    <t>RV09050115</t>
  </si>
  <si>
    <t>EMBOCO COM ARGAMASSA DE CIMENTO E AREIA, NO TRACO 1:4, COM 1,50CM DE ESPESSURA, INCLUSIVE CHAPISCO.(</t>
  </si>
  <si>
    <t>RSE904250</t>
  </si>
  <si>
    <t>RV09050156</t>
  </si>
  <si>
    <t>RSE904300</t>
  </si>
  <si>
    <t>AD34150100</t>
  </si>
  <si>
    <t>ENSAIO DE RESISTENCIA A COMPRESSAO DE CORPO DE PROVA CILINDRICO (15X30)CM, EXCLUSIVE O TRANSPORTE.(D</t>
  </si>
  <si>
    <t>RSE904350</t>
  </si>
  <si>
    <t>FD09100050</t>
  </si>
  <si>
    <t>RSE904400</t>
  </si>
  <si>
    <t>PT04300100</t>
  </si>
  <si>
    <t>RSE904450</t>
  </si>
  <si>
    <t>PT04300103</t>
  </si>
  <si>
    <t>RSE904500</t>
  </si>
  <si>
    <t>MT04300100</t>
  </si>
  <si>
    <t>RSE904550</t>
  </si>
  <si>
    <t>MT04300050</t>
  </si>
  <si>
    <t>RSE904600</t>
  </si>
  <si>
    <t>MT04050050</t>
  </si>
  <si>
    <t>RSE904650</t>
  </si>
  <si>
    <t>MT04050100</t>
  </si>
  <si>
    <t>RSE904700</t>
  </si>
  <si>
    <t>MT04150050</t>
  </si>
  <si>
    <t>ESCAVACAO MANUAL DE VALA EM LODO, ATE 1,50M DE PROFUNDIDADE, EXCLUSIVE ESCORAMENTO E ESGOTAMENTO.(DE</t>
  </si>
  <si>
    <t>RSE904750</t>
  </si>
  <si>
    <t>MT04150015</t>
  </si>
  <si>
    <t>ESCAVACAO MANUAL DE COVA EM AREA DE MANGUEZAL, COM 1,00M DE PROFUNDIDADE E 0,15 DE DIAMETRO.(DESONER</t>
  </si>
  <si>
    <t>RSE904800</t>
  </si>
  <si>
    <t>MT09050050</t>
  </si>
  <si>
    <t>RSE904840</t>
  </si>
  <si>
    <t>ET19300050</t>
  </si>
  <si>
    <t>RSE904850</t>
  </si>
  <si>
    <t>ET19200150</t>
  </si>
  <si>
    <t>RSE904900</t>
  </si>
  <si>
    <t>ET19200050</t>
  </si>
  <si>
    <t>RSE904950</t>
  </si>
  <si>
    <t>ET19300200</t>
  </si>
  <si>
    <t>RSE905000</t>
  </si>
  <si>
    <t>MT04350100</t>
  </si>
  <si>
    <t>RSE905050</t>
  </si>
  <si>
    <t>ET19300100</t>
  </si>
  <si>
    <t>RSE905100</t>
  </si>
  <si>
    <t>MT14050200</t>
  </si>
  <si>
    <t>RSE905125</t>
  </si>
  <si>
    <t>ES04990100</t>
  </si>
  <si>
    <t>RSE905150</t>
  </si>
  <si>
    <t>ET74050100</t>
  </si>
  <si>
    <t>RSE905200</t>
  </si>
  <si>
    <t>ET14100250</t>
  </si>
  <si>
    <t>RSE905250</t>
  </si>
  <si>
    <t>ET14100500</t>
  </si>
  <si>
    <t>RSE905300</t>
  </si>
  <si>
    <t>ET14100100</t>
  </si>
  <si>
    <t>RSE905350</t>
  </si>
  <si>
    <t>ET14100150</t>
  </si>
  <si>
    <t>RSE905370</t>
  </si>
  <si>
    <t>ET14100300</t>
  </si>
  <si>
    <t>RSE905400</t>
  </si>
  <si>
    <t>ET14200053</t>
  </si>
  <si>
    <t>RSE905420</t>
  </si>
  <si>
    <t>ET14200050</t>
  </si>
  <si>
    <t>RSE905450</t>
  </si>
  <si>
    <t>ET14200150</t>
  </si>
  <si>
    <t>RSE905500</t>
  </si>
  <si>
    <t>ET14050050</t>
  </si>
  <si>
    <t>RSE905550</t>
  </si>
  <si>
    <t>ET14100350</t>
  </si>
  <si>
    <t>FORMA DE MADEIRA COM UTILIZACAO DE 1,4 VEZES E ESCORAMENTO DE LAJE SUPERIOR.(DESONERADO)</t>
  </si>
  <si>
    <t>RSE905600</t>
  </si>
  <si>
    <t>ET14150050</t>
  </si>
  <si>
    <t>RSE905650</t>
  </si>
  <si>
    <t>SC04200200</t>
  </si>
  <si>
    <t>FURACAO DE CONCRETO, A PONTEIRO, TENDO O FURO DE (5X5X7)CM.(DESONERADO)</t>
  </si>
  <si>
    <t>RSE905700</t>
  </si>
  <si>
    <t>SC04200250</t>
  </si>
  <si>
    <t>FURACAO DE CONCRETO, A PONTEIRO, TENDO O FURO (10X10X15)CM.(DESONERADO)</t>
  </si>
  <si>
    <t>RSE905710</t>
  </si>
  <si>
    <t>ET24050350</t>
  </si>
  <si>
    <t>RSE905726</t>
  </si>
  <si>
    <t>ES04300140</t>
  </si>
  <si>
    <t>RSE905727</t>
  </si>
  <si>
    <t>CI14050050</t>
  </si>
  <si>
    <t>RSE905730</t>
  </si>
  <si>
    <t>ET74050200</t>
  </si>
  <si>
    <t>RSE905735</t>
  </si>
  <si>
    <t>ET74050300</t>
  </si>
  <si>
    <t>RSE905750</t>
  </si>
  <si>
    <t>IT19050453</t>
  </si>
  <si>
    <t>RSE905800</t>
  </si>
  <si>
    <t>PJ19050450</t>
  </si>
  <si>
    <t>IRRIGACAO DE GRAMADO E/OU CANTEIRO COM CAMINHAO PIPA, EXCLUSIVE O FORNECIMENTO DA AGUA.(DESONERADO)</t>
  </si>
  <si>
    <t>RSE905805</t>
  </si>
  <si>
    <t>PJ19050451</t>
  </si>
  <si>
    <t>IRRIGACAO DE GRAMADO E/OU CANTEIROS COM CAMINHAO PIPA, INCLUSIVE FORNECIMENTO DA AGUA.(DESONERADO)</t>
  </si>
  <si>
    <t>RSE905810</t>
  </si>
  <si>
    <t>PJ19050454</t>
  </si>
  <si>
    <t>IRRIGACAO DE ARVORE E/OU PALMEIRA COM CAMINHAO PIPA, INCLUSIVE FORNECIMENTO DA AGUA.(DESONERADO)</t>
  </si>
  <si>
    <t>RSE905850</t>
  </si>
  <si>
    <t>BP09150050</t>
  </si>
  <si>
    <t>RSE905900</t>
  </si>
  <si>
    <t>ET04250403</t>
  </si>
  <si>
    <t>RSE905950</t>
  </si>
  <si>
    <t>ET04250406</t>
  </si>
  <si>
    <t>RSE906000</t>
  </si>
  <si>
    <t>ET04250703</t>
  </si>
  <si>
    <t>RSE906050</t>
  </si>
  <si>
    <t>ET04250706</t>
  </si>
  <si>
    <t>RSE906100</t>
  </si>
  <si>
    <t>SE19100750</t>
  </si>
  <si>
    <t>RSE906150</t>
  </si>
  <si>
    <t>SE19100700</t>
  </si>
  <si>
    <t>RSE906170</t>
  </si>
  <si>
    <t>SC29100050</t>
  </si>
  <si>
    <t>LIXAMENTO DE CONCRETO APARENTE COM LIXADEIRA ELETRICA.(DESONERADO)</t>
  </si>
  <si>
    <t>RSE906180</t>
  </si>
  <si>
    <t>AD09100100</t>
  </si>
  <si>
    <t>RSE906190</t>
  </si>
  <si>
    <t>ET04550050</t>
  </si>
  <si>
    <t>RSE906200</t>
  </si>
  <si>
    <t>DR64050100</t>
  </si>
  <si>
    <t>RSE906250</t>
  </si>
  <si>
    <t>BP19100150</t>
  </si>
  <si>
    <t>RSE906270</t>
  </si>
  <si>
    <t>BP19100100</t>
  </si>
  <si>
    <t>RSE906300</t>
  </si>
  <si>
    <t>AD34150150</t>
  </si>
  <si>
    <t>MOLDAGEM E COLETA DE CORPO DE PROVA DE CONCRETO E TRANSPORTE A 50KM, POR TOPO.(DESONERADO)</t>
  </si>
  <si>
    <t>RSE906350</t>
  </si>
  <si>
    <t>RV04050050</t>
  </si>
  <si>
    <t>PASTA DE CIMENTO BRANCO.(DESONERADO)</t>
  </si>
  <si>
    <t>RSE906400</t>
  </si>
  <si>
    <t>RV04050200</t>
  </si>
  <si>
    <t>PASTA DE CIMENTO COMUM.(DESONERADO)</t>
  </si>
  <si>
    <t>RSE906450</t>
  </si>
  <si>
    <t>SC04200300</t>
  </si>
  <si>
    <t>PERFURACAO DE CONCRETO COM PERFURATRIZ PNEUMATICA.(DESONERADO)</t>
  </si>
  <si>
    <t>RSE906460</t>
  </si>
  <si>
    <t>ES04990350</t>
  </si>
  <si>
    <t>RSE906500</t>
  </si>
  <si>
    <t>PT04400100</t>
  </si>
  <si>
    <t>RSE906550</t>
  </si>
  <si>
    <t>PT04250203</t>
  </si>
  <si>
    <t>RSE906600</t>
  </si>
  <si>
    <t>PT04400400</t>
  </si>
  <si>
    <t>RSE906650</t>
  </si>
  <si>
    <t>CI14050800</t>
  </si>
  <si>
    <t>RSE906700</t>
  </si>
  <si>
    <t>PT04350050</t>
  </si>
  <si>
    <t>PINTURA COM EMULSAO OLEOSA SEPAROL OU SIMILAR, PARA DESMOLDAGEM DE FORMAS.(DESONERADO)</t>
  </si>
  <si>
    <t>RSE906750</t>
  </si>
  <si>
    <t>PT04100150</t>
  </si>
  <si>
    <t>PINTURA COM NATA DE CIMENTO, 1 DEMAO, APOS LIMPEZA DA AREA.(DESONERADO)</t>
  </si>
  <si>
    <t>RSE906800</t>
  </si>
  <si>
    <t>PT04150150</t>
  </si>
  <si>
    <t>RSE906850</t>
  </si>
  <si>
    <t>BP09050400</t>
  </si>
  <si>
    <t>PINTURA DE LIGACAO, INCLUSIVE LIMPEZA DO TRECHO A SER TRABALHADO.(DESONERADO)</t>
  </si>
  <si>
    <t>RSE906900</t>
  </si>
  <si>
    <t>PT04550050</t>
  </si>
  <si>
    <t>PINTURA EPOXI, COM PREPARO EM MASSA EPOXI.(DESONERADO)</t>
  </si>
  <si>
    <t>RSE906950</t>
  </si>
  <si>
    <t>PT04350100</t>
  </si>
  <si>
    <t>PINTURA IMUNIZANTE SOBRE MADEIRA COM 1 DEMAO PENTOX OU SIMILAR.(DESONERADO)</t>
  </si>
  <si>
    <t>RSE907000</t>
  </si>
  <si>
    <t>PT04400200</t>
  </si>
  <si>
    <t>PINTURA INTERNA OU EXTERNA SOBRE GALVANIZADO COM ESMALTE SINTETICO, INCLUSIVE LIMPEZA, DESENGORDURAM</t>
  </si>
  <si>
    <t>RSE907050</t>
  </si>
  <si>
    <t>PT04250109</t>
  </si>
  <si>
    <t>PINTURA INTERNA OU EXTERNA SOBRE MADEIRA, COM ESMALTE SINTETICO EQUIVALENTE A DURALACK OU SIMILAR, I</t>
  </si>
  <si>
    <t>RSE907100</t>
  </si>
  <si>
    <t>PT04250206</t>
  </si>
  <si>
    <t>PINTURA INTERNA OU EXTERNA SOBRE MADEIRA, COM TINTA A OLEO BRILHANTE AUTO SELADORA, FUNDO SINTETICO</t>
  </si>
  <si>
    <t>RSE907140</t>
  </si>
  <si>
    <t>PT04300250</t>
  </si>
  <si>
    <t>RSE907150</t>
  </si>
  <si>
    <t>PT04400106</t>
  </si>
  <si>
    <t>RSE907200</t>
  </si>
  <si>
    <t>PT04400103</t>
  </si>
  <si>
    <t>RSE907250</t>
  </si>
  <si>
    <t>PT04250200</t>
  </si>
  <si>
    <t>RSE907300</t>
  </si>
  <si>
    <t>RV14050201</t>
  </si>
  <si>
    <t>RSE907310</t>
  </si>
  <si>
    <t>BP09100050</t>
  </si>
  <si>
    <t>RSE907350</t>
  </si>
  <si>
    <t>RV14600150</t>
  </si>
  <si>
    <t>RSE907400</t>
  </si>
  <si>
    <t>PJ04100050</t>
  </si>
  <si>
    <t>PLANTIO DE PLANTAS DE COBERTURA, CONFORME PROJETO FPJ.(DESONERADO)</t>
  </si>
  <si>
    <t>RSE907450</t>
  </si>
  <si>
    <t>PJ19100253</t>
  </si>
  <si>
    <t>RSE907500</t>
  </si>
  <si>
    <t>PJ19100250</t>
  </si>
  <si>
    <t>RSE907520</t>
  </si>
  <si>
    <t>PJ19100150</t>
  </si>
  <si>
    <t>PODA LEVE EM ARVORES DE PEQUENO E MEDIO PORTE, COMPREENDENDO O EMPREGO DE CAMINHAO CARROCERIA FIXA D</t>
  </si>
  <si>
    <t>RSE907525</t>
  </si>
  <si>
    <t>PJ19100153</t>
  </si>
  <si>
    <t>PODA LEVE EM ARVORES DE GRANDE PORTE, COMPREENDENDO O EMPREGO DE CAMINHAO CARROCERIA FIXA DE 7,5T, E</t>
  </si>
  <si>
    <t>RSE907550</t>
  </si>
  <si>
    <t>IP04250559</t>
  </si>
  <si>
    <t>RSE907560</t>
  </si>
  <si>
    <t>ES04990400</t>
  </si>
  <si>
    <t>RSE907570</t>
  </si>
  <si>
    <t>ET34130500</t>
  </si>
  <si>
    <t>RSE907600</t>
  </si>
  <si>
    <t>ET04200206</t>
  </si>
  <si>
    <t>RSE907650</t>
  </si>
  <si>
    <t>ET04200200</t>
  </si>
  <si>
    <t>RSE907700</t>
  </si>
  <si>
    <t>MT14150050</t>
  </si>
  <si>
    <t>RSE907750</t>
  </si>
  <si>
    <t>ET04200050</t>
  </si>
  <si>
    <t>PREPARO MANUAL DE CONCRETO, COMPREENDENDO A MISTURA E O AMASSAMENTO, EXCLUSIVE MATERIAIS.(DESONERADO</t>
  </si>
  <si>
    <t>RSE907800</t>
  </si>
  <si>
    <t>SE19050200</t>
  </si>
  <si>
    <t>RSE907810</t>
  </si>
  <si>
    <t>SE24900200</t>
  </si>
  <si>
    <t>RSE907820</t>
  </si>
  <si>
    <t>ET34150050</t>
  </si>
  <si>
    <t>PROTENSAO DE TIRANTE DE 10 E 12 CORDOALHAS DE 1/2", EXCLUSIVE O FORNECIMENTOS DOS MATERIAIS.(DESONER</t>
  </si>
  <si>
    <t>RSE907850</t>
  </si>
  <si>
    <t>MT14100100</t>
  </si>
  <si>
    <t>RSE907900</t>
  </si>
  <si>
    <t>MT14050300</t>
  </si>
  <si>
    <t>REATERRO DE VALA, COM PO-DE-PEDRA, COMPACTADO MANUALMENTE, INCLUSIVE FORNECIMENTO DO MATERIAL.(DESON</t>
  </si>
  <si>
    <t>RSE907950</t>
  </si>
  <si>
    <t>MT14050250</t>
  </si>
  <si>
    <t>RSE908000</t>
  </si>
  <si>
    <t>RV14100050</t>
  </si>
  <si>
    <t>RSE908050</t>
  </si>
  <si>
    <t>BP09250253</t>
  </si>
  <si>
    <t>RSE908100</t>
  </si>
  <si>
    <t>AD34150200</t>
  </si>
  <si>
    <t>REMATE E CAPEAMENTO DE CORPO DE PROVA, EXCLUSIVE O TRANSPORTE.(DESONERADO)</t>
  </si>
  <si>
    <t>RSE908200</t>
  </si>
  <si>
    <t>RV09450050</t>
  </si>
  <si>
    <t>RSE908250</t>
  </si>
  <si>
    <t>SE19050300</t>
  </si>
  <si>
    <t>ROCADO EM VEGETACAO ESPESSA COM EMPILHAMENTO LATERAL E QUEIMA DOS RESIDUOS.(DESONERADO)</t>
  </si>
  <si>
    <t>RSE908300</t>
  </si>
  <si>
    <t>SC19050200</t>
  </si>
  <si>
    <t>RSE908350</t>
  </si>
  <si>
    <t>SC19050250</t>
  </si>
  <si>
    <t>RSE908400</t>
  </si>
  <si>
    <t>SC19050300</t>
  </si>
  <si>
    <t>RSE908425</t>
  </si>
  <si>
    <t>SC19100050</t>
  </si>
  <si>
    <t>SOLDA DE TOPO EM VERGALHOES DE ACO, COM DIAMETRO DE 1/2".(DESONERADO)</t>
  </si>
  <si>
    <t>RSE908430</t>
  </si>
  <si>
    <t>SC19050550</t>
  </si>
  <si>
    <t>RSE908435</t>
  </si>
  <si>
    <t>SC19050600</t>
  </si>
  <si>
    <t>RSE908450</t>
  </si>
  <si>
    <t>SE19050600</t>
  </si>
  <si>
    <t>SUAVIZACAO E RECONFORMACAO MANUAL DE TALUDES, COM PEQUENO DESMATAMENTO E ALTURA MEDIA DE 0,50M.(DESO</t>
  </si>
  <si>
    <t>RSE908550</t>
  </si>
  <si>
    <t>AD19050400</t>
  </si>
  <si>
    <t>RSE908600</t>
  </si>
  <si>
    <t>SC14050050</t>
  </si>
  <si>
    <t>AGUA COMERCIAL. FORNECIMENTO, EXCLUSIVE TRANSPORTE.(DESONERADO)</t>
  </si>
  <si>
    <t>RSE908625</t>
  </si>
  <si>
    <t>CO04050650</t>
  </si>
  <si>
    <t>RSE908650</t>
  </si>
  <si>
    <t>PT04400050</t>
  </si>
  <si>
    <t>RSE908700</t>
  </si>
  <si>
    <t>PT04300300</t>
  </si>
  <si>
    <t>RSE908750</t>
  </si>
  <si>
    <t>TC04050100</t>
  </si>
  <si>
    <t>RSE908800</t>
  </si>
  <si>
    <t>TC04050200</t>
  </si>
  <si>
    <t>RSE908850</t>
  </si>
  <si>
    <t>AD14100300</t>
  </si>
  <si>
    <t>RSE908900</t>
  </si>
  <si>
    <t>TC04050050</t>
  </si>
  <si>
    <t>RSE908950</t>
  </si>
  <si>
    <t>TC04050350</t>
  </si>
  <si>
    <t>RSE909000</t>
  </si>
  <si>
    <t>TC04050500</t>
  </si>
  <si>
    <t>RSE909050</t>
  </si>
  <si>
    <t>TC04050250</t>
  </si>
  <si>
    <t>RSE909100</t>
  </si>
  <si>
    <t>TC04100050</t>
  </si>
  <si>
    <t>TRANSPORTE HORIZONTAL DE MATERIAL A GRANEL EM CARRINHO DE MAO, INCLUSIVE CARGA A PA.(DESONERADO)</t>
  </si>
  <si>
    <t>RSE909110</t>
  </si>
  <si>
    <t>IT04550115</t>
  </si>
  <si>
    <t>TUBO DE ACO GALVANIZADO, COM COSTURA, COM DIAMETRO DE 2", DIN-2440. FORNECIMENTO.(DESONERADO)</t>
  </si>
  <si>
    <t>RSE909150</t>
  </si>
  <si>
    <t>ET04450150</t>
  </si>
  <si>
    <t>VERGAS DE CONCRETO ARMADO PARA ALVENARIA COM APROVEITAMENTO DA MADEIRA POR 10 VEZES.(DESONERADO)</t>
  </si>
  <si>
    <t>PESQUISA NO CATÁLOGO EMOP</t>
  </si>
  <si>
    <t>SERVIÇOS DE ESCRITÓRIO, LABORATÓRIO E CAMPO</t>
  </si>
  <si>
    <t>CANTEIRO DE OBRA</t>
  </si>
  <si>
    <t>MOVIMENTO DE TERRA</t>
  </si>
  <si>
    <t>04</t>
  </si>
  <si>
    <t>TRANSPORTES</t>
  </si>
  <si>
    <t>SERVIÇOS COMPLEMENTARES</t>
  </si>
  <si>
    <t>GALERIAS, DRENOS E CONEXOS</t>
  </si>
  <si>
    <t>07</t>
  </si>
  <si>
    <t>ARGAMASSAS, INJEÇÕES E CONSOLIDAÇÕES</t>
  </si>
  <si>
    <t>08</t>
  </si>
  <si>
    <t>BASES E PAVIMENTOS</t>
  </si>
  <si>
    <t>09</t>
  </si>
  <si>
    <t>SERVIÇOS DE PARQUES E JARDINS</t>
  </si>
  <si>
    <t>10</t>
  </si>
  <si>
    <t>FUNDAÇÕES</t>
  </si>
  <si>
    <t>11</t>
  </si>
  <si>
    <t>ESTRUTURAS</t>
  </si>
  <si>
    <t>12</t>
  </si>
  <si>
    <t>ALVENARIAS E DIVISÓRIAS</t>
  </si>
  <si>
    <t>13</t>
  </si>
  <si>
    <t>REVESTIMENTO DE PAREDES, TETOS E PISOS</t>
  </si>
  <si>
    <t>14</t>
  </si>
  <si>
    <t>ESQUADRIAS DE PVC, FERRO, ALUMÍNIO OU MADEIRA, VIDRAÇAS E FERRAGENS</t>
  </si>
  <si>
    <t>15</t>
  </si>
  <si>
    <t>INSTALAÇÕES ELÉTRICAS, HIDRÁULICAS, SANITÁRIAS E MECÂNICAS</t>
  </si>
  <si>
    <t>16</t>
  </si>
  <si>
    <t>COBERTURAS, ISOLAMENTOS E IMPERMEABILIZAÇÕES</t>
  </si>
  <si>
    <t>17</t>
  </si>
  <si>
    <t>PINTURAS</t>
  </si>
  <si>
    <t>18</t>
  </si>
  <si>
    <t>APARELHOS HIDRÁULICOS, SANITÁRIOS, ELÉTRICOS, MECÂNICOS E ESPORTIVOS</t>
  </si>
  <si>
    <t>ALUGUEL DE EQUIPAMENTOS</t>
  </si>
  <si>
    <t>20</t>
  </si>
  <si>
    <t>CUSTOS RODOVIÁRIOS</t>
  </si>
  <si>
    <t>ILUMINAÇÃO PÚBLICA</t>
  </si>
  <si>
    <t>22</t>
  </si>
  <si>
    <t>REFLORESTAMENTO E EXPLORAÇÃO FLORESTAL</t>
  </si>
  <si>
    <t>ADM</t>
  </si>
  <si>
    <t>mês</t>
  </si>
  <si>
    <t>Serviço</t>
  </si>
  <si>
    <t>IT 29.35.0068 (/)</t>
  </si>
  <si>
    <t>Lâmpada a vapor metálico, tubular, de 150W, fluxo luminoso mínimo 1200 lumens, temperatura de cor 3000K, índice de reprodução de cores 80, base G12, vida útil mínima 10.000h, OSRAM Powerstar HQI-T 150 WDL ou similar. Fornecimento e instalação.(desonerado)</t>
  </si>
  <si>
    <t>LAMPADA A VAPOR DE SODIO,ALTA PRESSAO,POTENCIA DE 150W,BASEE-27,BULBO OVOIDE,POSICAO DE FUNCIONAMENTO UNIVERSAL,CONFORME ABNT NBR IEC 60662 E EM-RIOLUZ Nº 57.FORNECIMENTO</t>
  </si>
  <si>
    <t>Lâmpada de vapor de sódio, alta pressão, base E-40, bulbo ovóide, de Lâmpada de vapor de sódio, alta pressão, base E-40, bulbo ovóide, de 250W</t>
  </si>
  <si>
    <t>Material</t>
  </si>
  <si>
    <t>LAMPADA A VAPOR DE SODIO,ALTA PRESSAO,POTENCIA DE 400W,BASEE-40,BULBO TUBULAR,POSICAO DE FUNCIONAMENTO UNIVERSAL,CONFORME ABNT NBR IEC 60662 E EM-RIOLUZ Nº 57.FORNECIMENTO</t>
  </si>
  <si>
    <t>RETIRADA DE ENTULHO DE OBRA COM CACAMBA DE ACO TIPO CONTAINER COM 5M3 DE CAPACIDADE,INCLUSIVE CARREGAMENTO,TRANSPORTE EDESCARREGAMENTO.CUSTO POR UNIDADE DE CACAMBA E INCLUI A TAXA PARA DESCARGA EM LOCAIS AUTORIZADOS3%-DESGASTE DE FERRAMENTAS E EPI</t>
  </si>
  <si>
    <t>LÂMPADA DE VAPOR DE SÓDIO, ALTA PRESSÃO, BASE E-40, BULBO OVÓIDE, DE LÂMPADA DE VAPOR DE SÓDIO, ALTA PRESSÃO, BASE E-40, BULBO OVÓIDE, DE 250W</t>
  </si>
  <si>
    <t>Total (Mês)</t>
  </si>
  <si>
    <t xml:space="preserve">IP 49.05.0450 </t>
  </si>
  <si>
    <t xml:space="preserve">IP 49.05.0550 </t>
  </si>
  <si>
    <t xml:space="preserve">IP 49.05.0600 </t>
  </si>
  <si>
    <t xml:space="preserve">IP 49.05.0700 </t>
  </si>
  <si>
    <t xml:space="preserve">IP 49.05.0750 </t>
  </si>
  <si>
    <t>EQ 04.10.0020</t>
  </si>
  <si>
    <t>EQ 04.10.0026</t>
  </si>
  <si>
    <t>+</t>
  </si>
  <si>
    <t>LAMPADA A VAPOR DE SODIO,ALTA PRESSAO,POTENCIA DE 150W,BASEE-40,BULBO TUBULAR,POSICAO DE FUNCIONAMENTO UNIVERSAL,CONFORME ABNT NBR IEC 60662 E EM-RIOLUZ Nº 57.FORNECIMENTO</t>
  </si>
  <si>
    <t>MERCADO</t>
  </si>
  <si>
    <t>COTAÇÃO 1</t>
  </si>
  <si>
    <t>DESCARTE E DESTINAÇÃO FINAL DAS LÂMPADAS E REATORES CONFORME RESOLUÇÃO CONAMA 307/2002</t>
  </si>
  <si>
    <t>FONTE</t>
  </si>
  <si>
    <t>COEFICIENTE</t>
  </si>
  <si>
    <t>TOTAL</t>
  </si>
  <si>
    <t>Cabo de cobre flexível, 750V, PVC/70°C, de: Cabo de cobre flexível, 750V, PVC/70°C, de: (2 x 1,50mm2)</t>
  </si>
  <si>
    <t>TOTAL Material:</t>
  </si>
  <si>
    <t>VALOR:</t>
  </si>
  <si>
    <t>Base para relé fotoelétrico, Universal</t>
  </si>
  <si>
    <t>Relé fotoeletrônico para iluminação pública, tipo FAIL-OFF, tensão de alimentação de 105 a 305V, potência da carga 1000W ou 1800VA, corrente máxima da carga 10A. Corpo em policarbonato na cor azul, estabilizado ao UV; pinos em latão estanhado, padrão RIOLUZ</t>
  </si>
  <si>
    <t>CABO DE ALUMINIO, CLASSE 2, ISOLAMENTO 1KV, XLPE OU EPR, COMCOBERTURA EM PVC NA COR PRETA DE 16MM2</t>
  </si>
  <si>
    <t>Comando para IP, trifásico, 220/127V, capacidade de Comando para IP, trifásico, 220/127V, capacidade de 85A</t>
  </si>
  <si>
    <t>Conector perfurante para rede aérea, tensão de aplicação: 0,6/1Kv, grau de proteção: IP-65, principal: 6mm2 - 185mm2 e derivação: 1,5mm2 - 6mm2</t>
  </si>
  <si>
    <t>LAMPADA DE VAPOR DE SODIO, ALTA PRESSAO, BASE E-40. BULBO TUBULAR, DE 150W</t>
  </si>
  <si>
    <t>LAMPADA DE VAPOR DE SODIO, ALTA PRESSAO, BASE E-40. BULBO TUBULAR, DE 400W</t>
  </si>
  <si>
    <t>Mão de Obra</t>
  </si>
  <si>
    <t>TOTAL Mão de Obra:</t>
  </si>
  <si>
    <t>CAMINHAO COM CARROCERIA FIXA,NO TOCO,CAPACIDADE DE 7,5T,INCLUSIVE MOTORISTA22,76%-SEGURO TOTAL</t>
  </si>
  <si>
    <t>CAMINHAO COM CARROCERIA FIXA,NO TOCO,CAPACIDADE DE 7,5T,INCLUSIVE MOTORISTA50%-FILTRO15%-SEGURO TOTAL</t>
  </si>
  <si>
    <t>TOTAL Serviço:</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</si>
  <si>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</si>
  <si>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</si>
  <si>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</si>
  <si>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</si>
  <si>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t>
  </si>
  <si>
    <t>3.1. 22.030.0045-A PODA DE ESPECIES VEGETAIS DE ALTO NIVEL DE DIFICULDADE,EXCLUSIVE TRANSPORTE DO MATERIAL RESULTANTE3%-DESGASTE DE FERRAMENTAS E EPI (UN)</t>
  </si>
  <si>
    <t>MAO-DE-OBRA DE JARDINEIRO, INCLUSIVE ENCARGOS SOCIAIS DESONERADOS - Percentual=3,0000%</t>
  </si>
  <si>
    <t>MAO-DE-OBRA DE MOTORISTA OPERADOR DE GUINDAUTO, INCLUSIVE ENCARGOS SOCIAIS DESONERADOS - Percentual=3,0000%</t>
  </si>
  <si>
    <t>3.2. 09.005.0036-A RETIRADA DE MATERIAL PROVENIENTE DE PODA,DE VARREDURA,OU DELIMPEZAS DIVERSAS,A SER FEITA EM CAMINHAO C/NO MINIMO 4,00M3DE CAPACIDADE,COMPREENDENDO CARGA,DESCARGA E TRANSPORTE ATE30KM DE DISTANCIA3%-DESGASTE DE FERRAMENTAS E EPI (M3)</t>
  </si>
  <si>
    <t>MAO-DE-OBRA DE SERVENTE PARA SERVICOS DE CONSERVACAO, INCLUSIVE ENCARGOS SOCIAIS DESONERADOS - Percentual=3,0000%</t>
  </si>
  <si>
    <t>CAMINHAO COM CARROCERIA FIXA,NO TOCO,CAPACIDADE DE 7,5T,INCLUSIVE MOTORISTA50%-FILTRO20,62%-SEGURO TOTAL</t>
  </si>
  <si>
    <t>3.3. 09.005.0115-A PODA DE ARVORES,LIMPEZA DE GALHOS SECOS E RETIRADA DE PARASITAS3%-DESGASTE DE FERRAMENTAS E EPI (UN)</t>
  </si>
  <si>
    <t>4.1. 05.105.0122-A MAO-DE-OBRA DE ALMOXARIFE,INCLUSIVE ENCARGOS SOCIAIS (MES)</t>
  </si>
  <si>
    <t>4.2. 05.105.0139-A MAO-DE-OBRA DE AUXILIAR DE ESCRITORIO,INCLUSIVE ENCARGOS SOCIAIS (MES)</t>
  </si>
  <si>
    <t>4.3. 05.105.0126-A MAO-DE-OBRA DE FEITOR (ENCARREGADO DE TURMA),INCLUSIVE ENCARGOS SOCIAIS (MES)</t>
  </si>
  <si>
    <t>4.4. MOI001800 ENGENHEIRO OU ARQUITETO PLENO - COM FUNÇÃO DE SUPERVISÃO DE OBRAS (H)</t>
  </si>
  <si>
    <t>Engenheiro ou Arquiteto Pleno - com função de supervisão de obras</t>
  </si>
  <si>
    <t>4.5. 19.004.0250-A VEICULO DE PASSEIO,5 PASSAGEIROS,MOTOR BICOMBUSTIVEL (GASOLINA E ALCOOL) DE 1,0 LITRO,EXCLUSIVE MOTORISTA (MES)</t>
  </si>
  <si>
    <t>4.6. 05.100.0900-A 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 (UR)</t>
  </si>
  <si>
    <t>5.1. 05.105.0115-A MAO-DE-OBRA DE AJUDANTE,INCLUSIVE ENCARGOS SOCIAIS (MES)</t>
  </si>
  <si>
    <t>5.2. 05.105.0112-A MAO-DE-OBRA DE ELETRICISTA,INCLUSIVE ENCARGOS SOCIAIS (MES)</t>
  </si>
  <si>
    <t>6.1. EQ 04.10.0020 (/) 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 (DESONERADO) (H)</t>
  </si>
  <si>
    <t>Equipamento</t>
  </si>
  <si>
    <t>Caminhão, com capacidade para 3,5t, Ford F-4000 ou similar</t>
  </si>
  <si>
    <t>Carroceria carga seca em madeira, aberta, para caminhão F-4000</t>
  </si>
  <si>
    <t>Cesto aéreo, isolado para 69 Kv, altura de operação de 9,0m, giro de 360°, alcance lateral operacional mínimo de 5m, dotado de sistema de segurança e emergência, para ser acoplado à carroceria de caminhão com capacidade mínima de 3,5t</t>
  </si>
  <si>
    <t>Custo de material de manutenção de Caminhão com Carroceria Fixa, no toco, capacidade de 3,5t, motor diesel de 85CV - equivalente ao elementar IEQ003600</t>
  </si>
  <si>
    <t>Custo de material de manutenção de Carrocerria carga seca em madeira, aberta, para caminhão F-4000 - equivalente ao elementar IEQ004050</t>
  </si>
  <si>
    <t>Custo de material de manutenção de Cesto aéreo, isolado para 69 Kv, altura de operação de 9,00m, giro de 360°, alcance lateral operacional mínimo de 5,0m, dotado de sistema de segurança e emergência - equivalente ao elementar IEQ004160</t>
  </si>
  <si>
    <t>Custo de material de operação, incluindo combustíveis, óleos, lubrificantes, graxa, filtro para combustíveis e filtros lubrificantes - equivalente ao elementar óleo diesel IEQ016450</t>
  </si>
  <si>
    <t>TOTAL Equipamento:</t>
  </si>
  <si>
    <t>Eventuais</t>
  </si>
  <si>
    <t>3% incidente sobre mão de obra direta com Encargos Sociais para cobrir despesas relativa a equipamentos de proteção individual, uniformes e ferramentas</t>
  </si>
  <si>
    <t>TOTAL Eventuais:</t>
  </si>
  <si>
    <t>Operador de Máquinas - trator, escavadeira, etc. (desonerado)</t>
  </si>
  <si>
    <t>6.2. EQ 04.10.0026 (/) 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 (DESONERADO) (H)</t>
  </si>
  <si>
    <t xml:space="preserve">COMPOSIÇÕES DE PREÇO UNITÁRIO </t>
  </si>
  <si>
    <t>IP 04.05.0256</t>
  </si>
  <si>
    <t>IP 04.05.0200 (/)</t>
  </si>
  <si>
    <t>Poste de concreto, com seção circular, reto, com 9 m de comprimento, tipo leve, inclusive transporte. Fornecimento.(desonerado)</t>
  </si>
  <si>
    <t>IP 04.05.0200</t>
  </si>
  <si>
    <t>IP 04.25.0559 (A)</t>
  </si>
  <si>
    <t>Poste de concreto, com seção circular, com 7m de comprimento e carga nominal horizontal no topo, de 300Kg, inclusive escavação exclusive transporte. Fornecimento e assentamento.(desonerado)</t>
  </si>
  <si>
    <t>IP 04.25.0559</t>
  </si>
  <si>
    <t>ASSENTAMENTO DE POSTE DE CONCRETO,CIRCULAR,RETO DE 11,00M,COM CABECA DE CONCRETO,EXCLUSIVE FORNECIMENTO DO POSTE E DA CABECA3%-DESGASTE DE FERRAMENTAS E EPI</t>
  </si>
  <si>
    <t>ASSENTAMENTO DE POSTE DE CONCRETO,CIRCULAR,RETO DE 9,00M,COMCABECA DE CONCRETO,EXCLUSIVE FORNECIMENTO DO POSTE E DA CABECA3%-DESGASTE DE FERRAMENTAS E EPI</t>
  </si>
  <si>
    <t>Poste de concreto, reto, com seção circular, Poste de concreto, reto, com seção circular, tipo pesado, comprimento de 11m</t>
  </si>
  <si>
    <t>Poste de concreto, reto, com seção circular, Poste de concreto, reto, com seção circular, carga nominal horizontal no topo, de 300 kgf, padrão ABNT, comprimento de 9m</t>
  </si>
  <si>
    <t>Caminhão com Carroceria Fixa, capacidade de 7,5t, com motorista e material de operação, com as seguintes especificações mínimas: motor diesel de 162CV. Custo horário improdutivo (motor funcionando).(desonerado)</t>
  </si>
  <si>
    <t>Guindauto sobre chassis, capacidade de 3,5t, exclusive operador, inclusive 2 ajudantes, com material de operação e de manutenção, com as seguintes especificações mínimas: Lança com alcance de até 5,9m, ângulo de giro de 180°. Custo horário produtivo.(desonerado)</t>
  </si>
  <si>
    <t>Lançamento de concreto em peças sem armadura, inclusive a colocação, o adensamento e o acabamento, exclusive o transporte (TC 05.10.0050), considerando a produção normal.(desonerado)</t>
  </si>
  <si>
    <t>m3</t>
  </si>
  <si>
    <t>Materiais para confecção de concreto estrutural dosado para uma resistência característica à compressão (fck) mínimo de 13,5MPa, inclusive perdas. Fornecimento.(desonerado)</t>
  </si>
  <si>
    <t>Poste de concreto, reto, com seção circular, Poste de concreto, reto, com seção circular, carga nominal horizontal no topo, de 300kgf, padrão ABNT, comprimento de 7m, exclusive o transporte</t>
  </si>
  <si>
    <t>Servente (desonerado)</t>
  </si>
  <si>
    <t>CIMENTO PORTLAND COMPOSTO CP II-32, EM SACO DE 50KG, CONFORME ABNT NBR 16697</t>
  </si>
  <si>
    <t>MAO DE OBRA DE AJUDANTE DE MONTADOR ELETROMECANICO, INCLUSIVE ENCARGOS SOCIAIS DESONERADOS - Percentual=3,0000%</t>
  </si>
  <si>
    <t>CABO DE COBRE FLEXIVEL, 750V, PVC/70°C, DE (3X4MM2)</t>
  </si>
  <si>
    <t>BRACO P/ILUMINACAO PUBLICA, CONSTR.ACO GALVAN.A FOGO,P/FIX.EPOSTE OU PAREDE,DIAM.25,40MM,PROJ.HORIZ.1000MM,VERT.370MM</t>
  </si>
  <si>
    <t>BRACO P/ILUMINACAO PUBLICA, CONSTR.EM TUBO DE ACO GALVANIZ.AFOGO, DIAM. 48,20MM, PROJ.HORIZ.2500MM, PROJ.VERT. 1600MM</t>
  </si>
  <si>
    <t>BRACO P/ILUMINACAO PUBLICA, CONSTR.TUBO DE ACO GALVANIZADO AFOGO, DIAM. 60,30MM, PROJ.HORIZ.2530MM, PROJ.VERT.2180MM</t>
  </si>
  <si>
    <t>1.18</t>
  </si>
  <si>
    <t>1.19</t>
  </si>
  <si>
    <t>1.20</t>
  </si>
  <si>
    <t>1.21</t>
  </si>
  <si>
    <t>1.22</t>
  </si>
  <si>
    <t>1.23</t>
  </si>
  <si>
    <t>1.24</t>
  </si>
  <si>
    <t>1.25</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</si>
  <si>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FORNECIMENTO.(DESONERADO)</t>
  </si>
  <si>
    <t xml:space="preserve">IP 14.43.0300 </t>
  </si>
  <si>
    <t xml:space="preserve">Cabo / Manutenção. (m) </t>
  </si>
  <si>
    <t>IP 14.43.0200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</si>
  <si>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FORNECIMENTO.(DESONERADO)</t>
  </si>
  <si>
    <t>Qtd postes/implant. (unid)</t>
  </si>
  <si>
    <t>Distancia entre postes (m)</t>
  </si>
  <si>
    <t xml:space="preserve">EMOP </t>
  </si>
  <si>
    <t>IP 09.30.0660</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</si>
  <si>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FORNECIMENTO.(DESONERADO)</t>
  </si>
  <si>
    <t>1.26</t>
  </si>
  <si>
    <t>1.27</t>
  </si>
  <si>
    <t>1.28</t>
  </si>
  <si>
    <t>1.29</t>
  </si>
  <si>
    <t>1.30</t>
  </si>
  <si>
    <t>1.31</t>
  </si>
  <si>
    <t>2024/10</t>
  </si>
  <si>
    <t>(RJ)</t>
  </si>
  <si>
    <t>2024/11</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</si>
  <si>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</si>
  <si>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t>
  </si>
  <si>
    <t>1.8. 21.050.0010-A FITA ISOLANTE AUTO-FUSAO,DE 19MMX10M.FORNECIMENTO (UN)</t>
  </si>
  <si>
    <t>1.9. IP 35.15.0050 (/) COMANDO EM GRUPO CRJ-04 OU SIMILAR, 85A. FORNECIMENTO. (UN)</t>
  </si>
  <si>
    <t>1.10. 21.045.0070-A LAMPADA DE MULTIVAPOR METALICO (MVM) DE 150W,BULBO OVOIDE.FORNECIMENTO (UN)</t>
  </si>
  <si>
    <t>1.11. 21.045.0085-A LAMPADA DE MULTIVAPOR METALICO (MVM) DE 250W,BULBO TUBULAR.FORNECIMENTO (UN)</t>
  </si>
  <si>
    <t>1.12. 21.045.0090-A LAMPADA DE MULTIVAPOR METALICO (MVM) DE 400W,BULBO TUBULAR.FORNECIMENTO (UN)</t>
  </si>
  <si>
    <t>1.13. 21.045.0145-A LAMPADA A VAPOR DE SODIO,ALTA PRESSAO,POTENCIA DE 150W,BASEE-40,BULBO TUBULAR,POSICAO DE FUNCIONAMENTO UNIVERSAL,CONFORME ABNT NBR IEC 60662 E EM-RIOLUZ Nº 57.FORNECIMENTO (UN)</t>
  </si>
  <si>
    <t>1.14. MAT078150 LÂMPADA DE VAPOR DE SÓDIO, ALTA PRESSÃO, BASE E-40, BULBO OVÓIDE, DE LÂMPADA DE VAPOR DE SÓDIO, ALTA PRESSÃO, BASE E-40, BULBO OVÓIDE, DE 250W (UN)</t>
  </si>
  <si>
    <t>1.15. 21.045.0160-A LAMPADA A VAPOR DE SODIO,ALTA PRESSAO,POTENCIA DE 400W,BASEE-40,BULBO TUBULAR,POSICAO DE FUNCIONAMENTO UNIVERSAL,CONFORME ABNT NBR IEC 60662 E EM-RIOLUZ Nº 57.FORNECIMENTO (UN)</t>
  </si>
  <si>
    <t>1.16. 21.046.0025-A REATOR EXTERNO PARA LAMPADA VAPOR DE SODIO DE 150W,IGNITOR COM PICO DE TENSAO 2,8 A 4KV,FATOR DE POTENCIA MINIMO 0,92,TENSAO DE ALIMENTACAO 220V,CONFORME EM-RIOLUZ-30,ABNT NBR-13593 E ABNT NBR IEC-60662.FORNECIMENTO (UN)</t>
  </si>
  <si>
    <t>1.17. 21.046.0035-A REATOR EXTERNO PARA LAMPADA VAPOR DE SODIO DE 250W,IGNITOR COM PICO DE TENSAO 2,8 A 4KV,FATOR DE POTENCIA MINIMO 0,92,TENSAO DE ALIMENTACAO 220V,CONFORME EM-RIOLUZ-30,ABNT NBR-13593 E ABNT NBR IEC-60662.FORNECIMENTO (UN)</t>
  </si>
  <si>
    <t>1.18. 21.046.0040-A REATOR EXTERNO PARA LAMPADA VAPOR DE SODIO DE 400W,IGNITOR COM PICO DE TENSAO 2,8 A 4KV,FATOR DE POTENCIA MINIMO 0,92,TENSAO DE ALIMENTACAO 220V,CONFORME EM-RIOLUZ-30,ABNT NBR-13593 E ABNT NBR IEC-60662.FORNECIMENTO (UN)</t>
  </si>
  <si>
    <t>1.19. IP 10.30.0555 (/) 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 (UN)</t>
  </si>
  <si>
    <t>1.20. IP 09.30.0660 (/) 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FORNECIMENTO.(DESONERADO) (UN)</t>
  </si>
  <si>
    <t>Conector perfurante para rede subterrânea, tensão de aplicação: 0,6/1Kv, grau de proteção: IP-68, principal: 35mm2 - 120mm2 e derivação: 25mm2 - 50mm2</t>
  </si>
  <si>
    <t>1.21. 21.050.0053-A CINTA CIRCULAR DE ACO GALVANIZADO COM PARAFUSOS,DE APROXIMADAMENTE 120MM.FORNECIMENTO (UN)</t>
  </si>
  <si>
    <t>CINTA CIRCULAR DE ACO GALVANIZADO COM PARAFUSOS, DE APROXIMADAMENTE 120MM</t>
  </si>
  <si>
    <t>1.22. 21.050.0062-0 CINTA CIRCULAR DE ACO GALVANIZADO COM PARAFUSOS,DE APROXIMADAMENTE 240MM.FORNECIMENTO (UN)</t>
  </si>
  <si>
    <t>CINTA CIRCULAR DE ACO GALVANIZADO COM PARAFUSOS, DE APROXIMADAMENTE 240MM</t>
  </si>
  <si>
    <t>1.33. IP 04.25.0559 (A) POSTE DE CONCRETO, COM SEÇÃO CIRCULAR, COM 7M DE COMPRIMENTO E CARGA NOMINAL HORIZONTAL NO TOPO, DE 300KG, INCLUSIVE ESCAVAÇÃO EXCLUSIVE TRANSPORTE. FORNECIMENTO E ASSENTAMENTO.(DESONERADO) (UN)</t>
  </si>
  <si>
    <t>2.1. 21.001.0015-A ASSENTAMENTO DE POSTE DE CONCRETO,CIRCULAR,RETO DE 11,00M,COM CABECA DE CONCRETO,EXCLUSIVE FORNECIMENTO DO POSTE E DA CABECA3%-DESGASTE DE FERRAMENTAS E EPI (UN)</t>
  </si>
  <si>
    <t>2.2. 21.001.0010-A ASSENTAMENTO DE POSTE DE CONCRETO,CIRCULAR,RETO DE 9,00M,COMCABECA DE CONCRETO,EXCLUSIVE FORNECIMENTO DO POSTE E DA CABECA3%-DESGASTE DE FERRAMENTAS E EPI (UN)</t>
  </si>
  <si>
    <t>3.4. COTAÇÃO 1 DESCARTE E DESTINAÇÃO FINAL DAS LÂMPADAS E REATORES CONFORME RESOLUÇÃO CONAMA 307/2002 (UNID)</t>
  </si>
  <si>
    <t>Não cadastrado</t>
  </si>
  <si>
    <t>TOTAL Não cadastrado:</t>
  </si>
  <si>
    <t>SERVIÇO DE ASSENTAMENTO / POSTES</t>
  </si>
  <si>
    <t>2.3</t>
  </si>
  <si>
    <t>2.4</t>
  </si>
  <si>
    <t>2.5</t>
  </si>
  <si>
    <t xml:space="preserve">4 - ASSENTAMENTO / POSTES </t>
  </si>
  <si>
    <t>1.1. IP 45.05.0050 (/) BASE EXTERNA PARA RELÉ FOTOELÉTRICO. FORNECIMENTO. (UN)</t>
  </si>
  <si>
    <t>1.2. IP 45.05.0275 (/) 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 (UN)</t>
  </si>
  <si>
    <t>1.3. IP 15.30.0053 (/) CABO DE COBRE FLEXÍVEL, 750V, SEÇÃO DE 2X1,5MM2, PVC/ 70°C. FORNECIMENTO. (M)</t>
  </si>
  <si>
    <t>1.4. IP 14.43.0300 (/) 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FORNECIMENTO.(DESONERADO) (M)</t>
  </si>
  <si>
    <t>1.5. IP 14.43.0200 (/) 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FORNECIMENTO.(DESONERADO) (M)</t>
  </si>
  <si>
    <t>1.6. 11574 CABO DE COBRE FLEXIVEL, 750V, PVC/70°C, DE (3X4MM2) (M)</t>
  </si>
  <si>
    <t>1.7. 21.027.0050-A 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 (M)</t>
  </si>
  <si>
    <t>1.24. 05804 BRACO P/ILUMINACAO PUBLICA, CONSTR.ACO GALVAN.A FOGO,P/FIX.EPOSTE OU PAREDE,DIAM.25,40MM,PROJ.HORIZ.1000MM,VERT.370MM (UN)</t>
  </si>
  <si>
    <t>1.25. 05509 BRACO P/ILUMINACAO PUBLICA, CONSTR.EM TUBO DE ACO GALVANIZ.AFOGO, DIAM. 48,20MM, PROJ.HORIZ.2500MM, PROJ.VERT. 1600MM (UN)</t>
  </si>
  <si>
    <t>1.26. 05803 BRACO P/ILUMINACAO PUBLICA, CONSTR.TUBO DE ACO GALVANIZADO AFOGO, DIAM. 60,30MM, PROJ.HORIZ.2530MM, PROJ.VERT.2180MM (UN)</t>
  </si>
  <si>
    <t>1.27. IP 49.05.0450 (/) 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 FORNECIMENTO. (DESONERADO) (UN)</t>
  </si>
  <si>
    <t>1.28. IP 49.05.0550 (/) 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 FORNECIMENTO. (DESONERADO) (UN)</t>
  </si>
  <si>
    <t>1.29. IP 49.05.0600 (/) 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 FORNECIMENTO. (DESONERADO) (UN)</t>
  </si>
  <si>
    <t>1.30. IP 49.05.0700 (/) 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 (DESONERADO) (UN)</t>
  </si>
  <si>
    <t>1.31. IP 49.05.0750 (/) 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 (DESONERADO) (UN)</t>
  </si>
  <si>
    <t>1.32. IP 04.05.0256 (/) POSTE DE CONCRETO, COM SEÇÃO CIRCULAR, RETO, COM 11M DE COMPRIMENTO, TIPO PESADO, COM CABEÇA DE CONCRETO, INCLUSIVE TRANSPORTE. FORNECIMENTO.(DESONERADO) (UN)</t>
  </si>
  <si>
    <t>1.33. IP 04.05.0200 (/) POSTE DE CONCRETO, COM SEÇÃO CIRCULAR, RETO, COM 9 M DE COMPRIMENTO, TIPO LEVE, INCLUSIVE TRANSPORTE. FORNECIMENTO.(DESONERADO) (UN)</t>
  </si>
  <si>
    <t>Parafuso de aço galvanizado, cabeça sextavada, medindo: Parafuso de aço galvanizado, cabeça sextavada, medindo: (5/8"x2")</t>
  </si>
  <si>
    <t>PARAFUSO DE AÇO GALVANIZADO, CABEÇA SEXTAVADA, MEDINDO: PARAFUSO DE AÇO GALVANIZADO, CABEÇA SEXTAVADA, MEDINDO: (5/8"X2")</t>
  </si>
  <si>
    <t>Qtd por braços (unid)</t>
  </si>
  <si>
    <t>1.23. MAT092650 Parafuso de aço galvanizado, cabeça sextavada, medindo: Parafuso de aço galvanizado, cabeça sextavada, medindo: (5/8"x2") (un)</t>
  </si>
  <si>
    <t>PLANILHA ORÇAMENTÁRIA</t>
  </si>
  <si>
    <t>i0:</t>
  </si>
  <si>
    <t>OBJETO: CONTRATAÇÃO DE EMPRESA ESPECIALIZADA NA EXECUÇÃO DE SERVIÇOS PARA MANUTENÇÃO DO SISTEMA DE ILUMINAÇÃO PÚBLICA DO MUNICÍPIO DE MAGÉ/RJ</t>
  </si>
  <si>
    <t xml:space="preserve">RESUMO ORÇAMENTO </t>
  </si>
  <si>
    <t>BDI - SERVIÇOS DESONERADOS</t>
  </si>
  <si>
    <t>EMOP = NOVEMBRO/2024 - SCO/RJ = NOVEMBRO/2024</t>
  </si>
  <si>
    <t>ADMINISTRAÇÃO</t>
  </si>
  <si>
    <t>01.051.0998-5</t>
  </si>
  <si>
    <t>ADMINISTRAÇÃO - (6% do valor total da planilha sem BDI)</t>
  </si>
  <si>
    <t>MÃO DE OBRA DE ENGENHEIRO OU ARQUITETO PLENO, INCLUSIVE ENCARGOS SOCIAIS</t>
  </si>
  <si>
    <t>5.3</t>
  </si>
  <si>
    <t>Total Adotado</t>
  </si>
  <si>
    <t>IP 44.05.0050</t>
  </si>
  <si>
    <t>BASE EXTERNA PARA RELÊ FOTOELÉTRICO. FORNECIMENTO. (DESONERADO)</t>
  </si>
  <si>
    <t xml:space="preserve">IP 44.05.0275 </t>
  </si>
  <si>
    <t>RELE FOTOELETRONICO PARA ILUMINACAO PUBLICA, TIPO FAIL-OFF, TENSAO DE ALIMENTACAO DE 105V E 305V, POTENCIA DA CARGA 1000W OU 1800VA, CORRENTE MAXIMA DA CARGA 10A. CORPO EM POLICARBONATO NA COR AZUL, ESTABILIZADO AO UV; PINOS EM LATAO ESTANHADO, DEVENDO ATENDER A ESPECIFICACAO EM-RIOLUZ-66 E ANSI C136.10 E NBR 5126, NO QUE COUBER. FORNECIMENTO. (DESONERADO)</t>
  </si>
  <si>
    <t xml:space="preserve">IP 14.30.0053 </t>
  </si>
  <si>
    <t>CABO DE COBRE FLEXÍVEL, 750V, SEÇÃO DE 2X1,5MM2, PVC/ 70°C. FORNECIMENTO. (DESONERADO)</t>
  </si>
  <si>
    <t>IP 34.15.0050</t>
  </si>
  <si>
    <t>COMANDO EM GRUPO CRJ-04 OU SIMILAR, 85A. FORNECIMENTO. (DESONERADO)</t>
  </si>
  <si>
    <t xml:space="preserve">IP 09.30.0555 </t>
  </si>
  <si>
    <t>CONECTOR PERFURANTE PARA REDE AEREA, TENSAO DE APLICACAO: 0,6/1 KV, CORPO ISOLADO RESISTENTE AS INTEMPERIES, NA COR PRETA, CONTATO DENTADO: LIGA DE COBRE ESTANHADO, COM CAMADA DE ESPESSURA MINIMA DE 8 UM E CONDUTIVIDADE ELETRICA MINIMA DE 98% IACS A 20O C, PARAFUSO TORQUIMETRICO: LIGA DE ALUMINIO, CAPUZ: MATERIAL ELASTOMERICO NA COR PRETA, INCORPORADOS AO CORPO DO CONECTOR DE FORMA IMPERDIVEL, GRAU DE PROTECAO: IP-65, PARA CABOS: PRINCIPAL: 6MM2 - 185MM2 E DERIVACAO: 1,5MM2 - 10MM2. FORNECIMENTO. (DESONERADO)</t>
  </si>
  <si>
    <t>ADMINISTRAÇÃO (6%)</t>
  </si>
  <si>
    <t xml:space="preserve">UNID. </t>
  </si>
  <si>
    <t>UNID.</t>
  </si>
  <si>
    <t>Custo total orçado sem BDI</t>
  </si>
  <si>
    <t>Considerado 6% do Custo total orçado sem BDI</t>
  </si>
  <si>
    <t>PREFEITURA MUNICIPAL DE MAGÉ</t>
  </si>
  <si>
    <t xml:space="preserve">COMPOSIÇÃO DE BDI </t>
  </si>
  <si>
    <t>X . Taxa representativa das DESPESAS INDIRETAS, exceto tributos e despesas financeiras</t>
  </si>
  <si>
    <t>TIPO</t>
  </si>
  <si>
    <r>
      <t xml:space="preserve">ALÍQUOTA </t>
    </r>
    <r>
      <rPr>
        <b/>
        <sz val="8"/>
        <rFont val="Arial"/>
        <family val="2"/>
      </rPr>
      <t>(%)</t>
    </r>
  </si>
  <si>
    <t>X.1 - Administração Central</t>
  </si>
  <si>
    <t>X.2 - Seguro e Garantia</t>
  </si>
  <si>
    <t>X.3 -  Riscos</t>
  </si>
  <si>
    <t>X.3 - Mobilização e Desmobilização</t>
  </si>
  <si>
    <t>X =</t>
  </si>
  <si>
    <t>Y . Taxa representativa das DESPESAS FINANCEIRAS</t>
  </si>
  <si>
    <t>Y.1 - Despesas Financeiras</t>
  </si>
  <si>
    <t>Y =</t>
  </si>
  <si>
    <t>Z . Taxa representativa do LUCRO</t>
  </si>
  <si>
    <t>Z.1 - Lucro Presumido</t>
  </si>
  <si>
    <t>Z =</t>
  </si>
  <si>
    <t>I . Taxa representativa da incidência dos IMPOSTOS ( sobre o FATURAMENTO da empresa )</t>
  </si>
  <si>
    <t>I.1 - I S S ( Imposto sobre Serviços ) - Municipal</t>
  </si>
  <si>
    <t>I.2 - COFINS ( Contribuição para o Financiamento da Seguridade Social) - Federal</t>
  </si>
  <si>
    <t>I.3 - P I S ( Programa de Integração Social ) - Federal</t>
  </si>
  <si>
    <t>I.4 - CPRB (Contribuição Previdenciária s/Receita Bruta - 0 % a 4,5%)</t>
  </si>
  <si>
    <t>I =</t>
  </si>
  <si>
    <t>B D I - Benefício e Despesas Indiretas</t>
  </si>
  <si>
    <t>B D I  =</t>
  </si>
  <si>
    <t>( 1 + X )  ( 1 + Y )  ( 1 + Z )</t>
  </si>
  <si>
    <t xml:space="preserve"> - 1</t>
  </si>
  <si>
    <r>
      <t>ç</t>
    </r>
    <r>
      <rPr>
        <sz val="8"/>
        <rFont val="Arial"/>
        <family val="2"/>
      </rPr>
      <t xml:space="preserve">  Fórmula do BDI</t>
    </r>
  </si>
  <si>
    <t>( 1 - I )</t>
  </si>
  <si>
    <r>
      <t xml:space="preserve">X </t>
    </r>
    <r>
      <rPr>
        <sz val="10"/>
        <rFont val="Arial"/>
        <family val="2"/>
      </rPr>
      <t xml:space="preserve">é a Taxa somatória das </t>
    </r>
    <r>
      <rPr>
        <b/>
        <sz val="10"/>
        <rFont val="Arial"/>
        <family val="2"/>
      </rPr>
      <t>DESPESAS INDIRETAS</t>
    </r>
    <r>
      <rPr>
        <sz val="10"/>
        <rFont val="Arial"/>
        <family val="2"/>
      </rPr>
      <t>, exceto tributos e despesas financeiras;</t>
    </r>
  </si>
  <si>
    <r>
      <t xml:space="preserve">Y </t>
    </r>
    <r>
      <rPr>
        <sz val="10"/>
        <rFont val="Arial"/>
        <family val="2"/>
      </rPr>
      <t xml:space="preserve">é a Taxa representativa das </t>
    </r>
    <r>
      <rPr>
        <b/>
        <sz val="10"/>
        <rFont val="Arial"/>
        <family val="2"/>
      </rPr>
      <t>DESPESAS FINANCEIRAS</t>
    </r>
    <r>
      <rPr>
        <sz val="10"/>
        <rFont val="Arial"/>
        <family val="2"/>
      </rPr>
      <t>;</t>
    </r>
  </si>
  <si>
    <r>
      <t xml:space="preserve">Z </t>
    </r>
    <r>
      <rPr>
        <sz val="10"/>
        <rFont val="Arial"/>
        <family val="2"/>
      </rPr>
      <t xml:space="preserve">é a Taxa representativa do </t>
    </r>
    <r>
      <rPr>
        <b/>
        <sz val="10"/>
        <rFont val="Arial"/>
        <family val="2"/>
      </rPr>
      <t>LUCRO</t>
    </r>
    <r>
      <rPr>
        <sz val="10"/>
        <rFont val="Arial"/>
        <family val="2"/>
      </rPr>
      <t>;</t>
    </r>
  </si>
  <si>
    <r>
      <t xml:space="preserve">I </t>
    </r>
    <r>
      <rPr>
        <sz val="10"/>
        <rFont val="Arial"/>
        <family val="2"/>
      </rPr>
      <t xml:space="preserve">é a Taxa representativa dos </t>
    </r>
    <r>
      <rPr>
        <b/>
        <sz val="10"/>
        <rFont val="Arial"/>
        <family val="2"/>
      </rPr>
      <t>IMPOSTOS</t>
    </r>
    <r>
      <rPr>
        <sz val="10"/>
        <rFont val="Arial"/>
        <family val="2"/>
      </rPr>
      <t>.</t>
    </r>
  </si>
  <si>
    <t>Serviço:</t>
  </si>
  <si>
    <t>Local:</t>
  </si>
  <si>
    <r>
      <t xml:space="preserve">B.D.I  COM DESONERAÇÃO (Acórdão TCU)    </t>
    </r>
    <r>
      <rPr>
        <b/>
        <sz val="8"/>
        <rFont val="Arial"/>
        <family val="2"/>
      </rPr>
      <t xml:space="preserve">                </t>
    </r>
    <r>
      <rPr>
        <b/>
        <sz val="8"/>
        <rFont val="Wingdings"/>
        <charset val="2"/>
      </rPr>
      <t>è</t>
    </r>
  </si>
  <si>
    <t>Cronograma Físico Financeiro</t>
  </si>
  <si>
    <t xml:space="preserve">           CRONOGRAMA FÍSICO-FINANCEIRO</t>
  </si>
  <si>
    <t>VALOR</t>
  </si>
  <si>
    <t>MÊS 1</t>
  </si>
  <si>
    <t>MÊS 2</t>
  </si>
  <si>
    <t>MÊS 3</t>
  </si>
  <si>
    <t>MÊS 4</t>
  </si>
  <si>
    <t>MÊS 5</t>
  </si>
  <si>
    <t>MÊS 6</t>
  </si>
  <si>
    <t>MÊS 7</t>
  </si>
  <si>
    <t>MÊS 8</t>
  </si>
  <si>
    <t>MÊS 9</t>
  </si>
  <si>
    <t>MÊS 10</t>
  </si>
  <si>
    <t>MÊS 11</t>
  </si>
  <si>
    <t>MÊS 12</t>
  </si>
  <si>
    <t>PREVISTO x REALIZADO</t>
  </si>
  <si>
    <t>MENSAL</t>
  </si>
  <si>
    <t>PREVISTO</t>
  </si>
  <si>
    <t>REALIZADO</t>
  </si>
  <si>
    <t>ACUMULADO</t>
  </si>
  <si>
    <t>SERVIÇO DE ASSENTAMENTO/POSTES</t>
  </si>
  <si>
    <t>ALUGUEL DE EQUIPAMENTOS PARA MANUTENÇÃO E IMPLANTAÇÃO</t>
  </si>
  <si>
    <t>Serviço: CONTRATAÇÃO DE EMPRESA ESPECIALIZADA NA EXECUÇÃO DE SERVIÇOS PARA MANUTENÇÃO DO SISTEMA DE ILUMINAÇÃO PÚBLICA DO MUNICÍPIO DE MAGÉ/RJ</t>
  </si>
  <si>
    <t>CONTRATAÇÃO DE EMPRESA ESPECIALIZADA NA EXECUÇÃO DE SERVIÇOS PARA MANUTENÇÃO DO SISTEMA DE ILUMINAÇÃO PÚBLICA DO MUNICÍPIO DE MAGÉ/RJ</t>
  </si>
  <si>
    <t>MAGÉ/RJ</t>
  </si>
  <si>
    <t>TOTAL GERAL</t>
  </si>
  <si>
    <t>Retirada de entulho de obra com caçamba de aço tipo container com 5m³ de capacidade, inclusive carregamento, transporte e descarregamento. Custo por unidade de caçamba e inclui a taxa para descarga em locais autorizados</t>
  </si>
  <si>
    <t>75% produtivo</t>
  </si>
  <si>
    <t>25% improdutivo</t>
  </si>
  <si>
    <t>Item</t>
  </si>
  <si>
    <t>Qtd (und)</t>
  </si>
  <si>
    <t xml:space="preserve">Fator de empilhamento para mínimo de quebra </t>
  </si>
  <si>
    <t>÷</t>
  </si>
  <si>
    <t>Volume final considerado para transporte (m³)</t>
  </si>
  <si>
    <t>Quantidades de caminhões</t>
  </si>
  <si>
    <t>5 - BDI 28,82%</t>
  </si>
  <si>
    <t>eng civil</t>
  </si>
  <si>
    <t>BDI 27,50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</si>
</sst>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8" formatCode="&quot;R$&quot;\ #,##0.00;[Red]\-&quot;R$&quot;\ #,##0.00"/>
    <numFmt numFmtId="44" formatCode="_-&quot;R$&quot;\ * #,##0.00_-;\-&quot;R$&quot;\ * #,##0.00_-;_-&quot;R$&quot;\ * &quot;-&quot;??_-;_-@_-"/>
    <numFmt numFmtId="43" formatCode="_-* #,##0.00_-;\-* #,##0.00_-;_-* &quot;-&quot;??_-;_-@_-"/>
    <numFmt numFmtId="164" formatCode="_-&quot;R$&quot;\ * #,##0.00_-;\-&quot;R$&quot;\ * #,##0.00_-;_-&quot;R$&quot;\ * &quot;-&quot;??_-;_-@"/>
    <numFmt numFmtId="165" formatCode="_(* #,##0.00_);_(* \(#,##0.00\);_(* &quot;-&quot;??_);_(@_)"/>
    <numFmt numFmtId="166" formatCode="_-* #,##0.00_-;\-* #,##0.00_-;_-* &quot;-&quot;??_-;_-@"/>
    <numFmt numFmtId="167" formatCode="0.0000%"/>
    <numFmt numFmtId="168" formatCode="#,000"/>
    <numFmt numFmtId="169" formatCode="0,000"/>
    <numFmt numFmtId="170" formatCode="#,##0.00000000"/>
    <numFmt numFmtId="171" formatCode="\R\$\ #,##0.00"/>
    <numFmt numFmtId="172" formatCode="#,##0.0000000"/>
    <numFmt numFmtId="173" formatCode="\R\$\ #,##0.0000"/>
    <numFmt numFmtId="174" formatCode="&quot;R$&quot;\ #,##0.00"/>
    <numFmt numFmtId="175" formatCode="_-&quot;R$&quot;* #,##0.00_-;\-&quot;R$&quot;* #,##0.00_-;_-&quot;R$&quot;* &quot;-&quot;??_-;_-@_-"/>
    <numFmt numFmtId="176" formatCode="0.000"/>
    <numFmt numFmtId="177" formatCode="0.0000"/>
    <numFmt numFmtId="178" formatCode="0.0000000"/>
  </numFmts>
  <fonts count="68">
    <font>
      <sz val="10"/>
      <color rgb="FF000000"/>
      <name val="Arial"/>
    </font>
    <font>
      <sz val="11"/>
      <color theme="1"/>
      <name val="Calibri"/>
      <family val="2"/>
      <scheme val="minor"/>
    </font>
    <font>
      <sz val="11"/>
      <color theme="1"/>
      <name val="Calibri"/>
      <family val="2"/>
      <scheme val="minor"/>
    </font>
    <font>
      <sz val="11"/>
      <color rgb="FF000000"/>
      <name val="Cambria"/>
      <family val="1"/>
    </font>
    <font>
      <b/>
      <sz val="8"/>
      <color rgb="FF000000"/>
      <name val="Cambria"/>
      <family val="1"/>
    </font>
    <font>
      <sz val="10"/>
      <name val="Arial"/>
      <family val="2"/>
    </font>
    <font>
      <sz val="9"/>
      <color rgb="FF000000"/>
      <name val="Cambria"/>
      <family val="1"/>
    </font>
    <font>
      <b/>
      <sz val="14"/>
      <color rgb="FF000000"/>
      <name val="Cambria"/>
      <family val="1"/>
    </font>
    <font>
      <b/>
      <sz val="11"/>
      <color rgb="FF000000"/>
      <name val="Cambria"/>
      <family val="1"/>
    </font>
    <font>
      <b/>
      <sz val="10"/>
      <color rgb="FF000000"/>
      <name val="Cambria"/>
      <family val="1"/>
    </font>
    <font>
      <sz val="14"/>
      <name val="Arial Narrow"/>
      <family val="2"/>
    </font>
    <font>
      <b/>
      <sz val="14"/>
      <name val="Arial Narrow"/>
      <family val="2"/>
    </font>
    <font>
      <sz val="12"/>
      <name val="Arial Narrow"/>
      <family val="2"/>
    </font>
    <font>
      <sz val="14"/>
      <color rgb="FF000000"/>
      <name val="Arial Narrow"/>
      <family val="2"/>
    </font>
    <font>
      <sz val="14"/>
      <color rgb="FFFF0000"/>
      <name val="Arial Narrow"/>
      <family val="2"/>
    </font>
    <font>
      <b/>
      <sz val="14"/>
      <color rgb="FF000000"/>
      <name val="Arial Narrow"/>
      <family val="2"/>
    </font>
    <font>
      <b/>
      <i/>
      <sz val="14"/>
      <name val="Arial Narrow"/>
      <family val="2"/>
    </font>
    <font>
      <sz val="12"/>
      <color rgb="FFFF0000"/>
      <name val="Arial Narrow"/>
      <family val="2"/>
    </font>
    <font>
      <b/>
      <sz val="12"/>
      <name val="Arial Narrow"/>
      <family val="2"/>
    </font>
    <font>
      <b/>
      <sz val="22"/>
      <name val="Arial Narrow"/>
      <family val="2"/>
    </font>
    <font>
      <sz val="12"/>
      <color rgb="FF000000"/>
      <name val="Arial Narrow"/>
      <family val="2"/>
    </font>
    <font>
      <sz val="10"/>
      <name val="Arial"/>
      <family val="2"/>
    </font>
    <font>
      <b/>
      <sz val="11"/>
      <color rgb="FF000000"/>
      <name val="Calibri"/>
      <family val="2"/>
    </font>
    <font>
      <b/>
      <sz val="8"/>
      <color rgb="FF000000"/>
      <name val="Arial"/>
      <family val="2"/>
    </font>
    <font>
      <b/>
      <sz val="12"/>
      <color rgb="FF000000"/>
      <name val="Times New Roman"/>
      <family val="1"/>
    </font>
    <font>
      <sz val="10"/>
      <name val="Calibri"/>
      <family val="2"/>
    </font>
    <font>
      <b/>
      <sz val="12"/>
      <color rgb="FF0000FF"/>
      <name val="Calibri"/>
      <family val="2"/>
    </font>
    <font>
      <b/>
      <sz val="11"/>
      <name val="Calibri"/>
      <family val="2"/>
    </font>
    <font>
      <sz val="10"/>
      <color rgb="FF000000"/>
      <name val="Arial"/>
      <family val="2"/>
    </font>
    <font>
      <u/>
      <sz val="10"/>
      <color theme="10"/>
      <name val="Arial"/>
      <family val="2"/>
    </font>
    <font>
      <sz val="9"/>
      <color rgb="FF444444"/>
      <name val="Segoe UI"/>
      <family val="2"/>
    </font>
    <font>
      <sz val="9"/>
      <color rgb="FF212529"/>
      <name val="Segoe UI"/>
      <family val="2"/>
    </font>
    <font>
      <b/>
      <sz val="11"/>
      <color theme="1"/>
      <name val="Calibri"/>
      <family val="2"/>
      <scheme val="minor"/>
    </font>
    <font>
      <sz val="9"/>
      <color rgb="FF000000"/>
      <name val="SansSerif"/>
      <family val="2"/>
    </font>
    <font>
      <b/>
      <sz val="7"/>
      <color rgb="FF000000"/>
      <name val="Arial"/>
      <family val="2"/>
    </font>
    <font>
      <b/>
      <sz val="5"/>
      <color rgb="FF000000"/>
      <name val="SansSerif"/>
      <family val="2"/>
    </font>
    <font>
      <b/>
      <sz val="5"/>
      <color rgb="FF000000"/>
      <name val="Arial"/>
      <family val="2"/>
    </font>
    <font>
      <sz val="6"/>
      <color rgb="FF000000"/>
      <name val="SansSerif"/>
      <family val="2"/>
    </font>
    <font>
      <b/>
      <sz val="6"/>
      <color rgb="FF000000"/>
      <name val="Arial"/>
      <family val="2"/>
    </font>
    <font>
      <sz val="6"/>
      <color rgb="FF000000"/>
      <name val="Arial"/>
      <family val="2"/>
    </font>
    <font>
      <b/>
      <sz val="9"/>
      <color rgb="FF444444"/>
      <name val="Segoe UI"/>
      <family val="2"/>
    </font>
    <font>
      <sz val="7"/>
      <color rgb="FF444444"/>
      <name val="Segoe UI"/>
      <family val="2"/>
    </font>
    <font>
      <b/>
      <sz val="16"/>
      <name val="Arial Narrow"/>
      <family val="2"/>
    </font>
    <font>
      <sz val="16"/>
      <color rgb="FF000000"/>
      <name val="Arial"/>
      <family val="2"/>
    </font>
    <font>
      <sz val="10"/>
      <color rgb="FF000000"/>
      <name val="Arial"/>
      <family val="2"/>
    </font>
    <font>
      <b/>
      <sz val="9"/>
      <color rgb="FFFF0000"/>
      <name val="Arial"/>
      <family val="2"/>
    </font>
    <font>
      <b/>
      <sz val="10"/>
      <name val="Arial"/>
      <family val="2"/>
    </font>
    <font>
      <b/>
      <sz val="16"/>
      <name val="Arial"/>
      <family val="2"/>
    </font>
    <font>
      <b/>
      <sz val="10"/>
      <color indexed="12"/>
      <name val="Arial"/>
      <family val="2"/>
    </font>
    <font>
      <sz val="8"/>
      <name val="Arial"/>
      <family val="2"/>
    </font>
    <font>
      <b/>
      <sz val="8"/>
      <name val="Arial"/>
      <family val="2"/>
    </font>
    <font>
      <b/>
      <sz val="8"/>
      <color indexed="17"/>
      <name val="Arial"/>
      <family val="2"/>
    </font>
    <font>
      <sz val="10"/>
      <name val="Wingdings"/>
      <charset val="2"/>
    </font>
    <font>
      <b/>
      <sz val="7"/>
      <name val="Arial"/>
      <family val="2"/>
    </font>
    <font>
      <b/>
      <sz val="8"/>
      <name val="Wingdings"/>
      <charset val="2"/>
    </font>
    <font>
      <b/>
      <sz val="10"/>
      <color rgb="FFFF0000"/>
      <name val="Arial"/>
      <family val="2"/>
    </font>
    <font>
      <b/>
      <sz val="16"/>
      <name val="Dax-Light"/>
    </font>
    <font>
      <sz val="16"/>
      <color theme="1"/>
      <name val="Calibri"/>
      <family val="2"/>
      <scheme val="minor"/>
    </font>
    <font>
      <sz val="10"/>
      <name val="Dax-Light"/>
    </font>
    <font>
      <b/>
      <i/>
      <sz val="14"/>
      <color theme="1"/>
      <name val="Arial"/>
      <family val="2"/>
    </font>
    <font>
      <b/>
      <sz val="10"/>
      <name val="Dax-Light"/>
    </font>
    <font>
      <b/>
      <i/>
      <sz val="12"/>
      <color theme="1"/>
      <name val="Arial"/>
      <family val="2"/>
    </font>
    <font>
      <b/>
      <i/>
      <sz val="10"/>
      <color theme="1"/>
      <name val="Arial"/>
      <family val="2"/>
    </font>
    <font>
      <b/>
      <sz val="8"/>
      <name val="Dax-Light"/>
    </font>
    <font>
      <b/>
      <sz val="9"/>
      <name val="Dax-Light"/>
    </font>
    <font>
      <sz val="9"/>
      <name val="Dax-Light"/>
    </font>
    <font>
      <sz val="14"/>
      <name val="Arial"/>
      <family val="2"/>
    </font>
    <font>
      <sz val="8"/>
      <color rgb="FF4D5156"/>
      <name val="Roboto"/>
    </font>
  </fonts>
  <fills count="19">
    <fill>
      <patternFill patternType="none"/>
    </fill>
    <fill>
      <patternFill patternType="gray125"/>
    </fill>
    <fill>
      <patternFill patternType="solid">
        <fgColor rgb="FFFFFFFF"/>
        <bgColor rgb="FFFFFFFF"/>
      </patternFill>
    </fill>
    <fill>
      <patternFill patternType="solid">
        <fgColor rgb="FFD6E3BC"/>
        <bgColor rgb="FFD6E3BC"/>
      </patternFill>
    </fill>
    <fill>
      <patternFill patternType="solid">
        <fgColor rgb="FFFFFF00"/>
        <bgColor rgb="FFFFFF00"/>
      </patternFill>
    </fill>
    <fill>
      <patternFill patternType="solid">
        <fgColor rgb="FFFFCC99"/>
        <bgColor rgb="FFFFCC99"/>
      </patternFill>
    </fill>
    <fill>
      <patternFill patternType="solid">
        <fgColor theme="0"/>
        <bgColor rgb="FFFFFF00"/>
      </patternFill>
    </fill>
    <fill>
      <patternFill patternType="solid">
        <fgColor rgb="FFFFFF00"/>
        <bgColor indexed="64"/>
      </patternFill>
    </fill>
    <fill>
      <patternFill patternType="solid">
        <fgColor rgb="FFFFFFFF"/>
        <bgColor indexed="64"/>
      </patternFill>
    </fill>
    <fill>
      <patternFill patternType="solid">
        <fgColor rgb="FFFF0000"/>
        <bgColor indexed="64"/>
      </patternFill>
    </fill>
    <fill>
      <patternFill patternType="solid">
        <fgColor rgb="FFFF0000"/>
        <bgColor rgb="FFFFFFFF"/>
      </patternFill>
    </fill>
    <fill>
      <patternFill patternType="solid">
        <fgColor theme="0"/>
        <bgColor indexed="64"/>
      </patternFill>
    </fill>
    <fill>
      <patternFill patternType="solid">
        <fgColor rgb="FFCCCCCC"/>
      </patternFill>
    </fill>
    <fill>
      <patternFill patternType="solid">
        <fgColor theme="0"/>
        <bgColor rgb="FFFFFFFF"/>
      </patternFill>
    </fill>
    <fill>
      <patternFill patternType="solid">
        <fgColor theme="6"/>
        <bgColor indexed="64"/>
      </patternFill>
    </fill>
    <fill>
      <patternFill patternType="solid">
        <fgColor indexed="47"/>
        <bgColor indexed="64"/>
      </patternFill>
    </fill>
    <fill>
      <patternFill patternType="solid">
        <fgColor indexed="9"/>
        <bgColor indexed="64"/>
      </patternFill>
    </fill>
    <fill>
      <patternFill patternType="solid">
        <fgColor theme="0" tint="-0.249977111117893"/>
        <bgColor indexed="64"/>
      </patternFill>
    </fill>
    <fill>
      <patternFill patternType="solid">
        <fgColor indexed="43"/>
        <bgColor indexed="64"/>
      </patternFill>
    </fill>
  </fills>
  <borders count="124">
    <border>
      <left/>
      <right/>
      <top/>
      <bottom/>
      <diagonal/>
    </border>
    <border>
      <left style="dotted">
        <color rgb="FF000000"/>
      </left>
      <right/>
      <top/>
      <bottom/>
      <diagonal/>
    </border>
    <border>
      <left/>
      <right style="dotted">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top/>
      <bottom/>
      <diagonal/>
    </border>
    <border>
      <left style="medium">
        <color rgb="FF000000"/>
      </left>
      <right/>
      <top/>
      <bottom/>
      <diagonal/>
    </border>
    <border>
      <left style="dotted">
        <color rgb="FF000000"/>
      </left>
      <right style="dotted">
        <color rgb="FF000000"/>
      </right>
      <top style="dotted">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dotted">
        <color rgb="FF000000"/>
      </left>
      <right style="dotted">
        <color rgb="FF000000"/>
      </right>
      <top/>
      <bottom/>
      <diagonal/>
    </border>
    <border>
      <left style="medium">
        <color rgb="FF000000"/>
      </left>
      <right style="medium">
        <color rgb="FF000000"/>
      </right>
      <top/>
      <bottom/>
      <diagonal/>
    </border>
    <border>
      <left style="dotted">
        <color rgb="FF000000"/>
      </left>
      <right style="dotted">
        <color rgb="FF000000"/>
      </right>
      <top/>
      <bottom style="dotted">
        <color rgb="FF000000"/>
      </bottom>
      <diagonal/>
    </border>
    <border>
      <left style="medium">
        <color rgb="FF000000"/>
      </left>
      <right style="medium">
        <color rgb="FF000000"/>
      </right>
      <top/>
      <bottom style="medium">
        <color rgb="FF000000"/>
      </bottom>
      <diagonal/>
    </border>
    <border>
      <left style="dotted">
        <color rgb="FF000000"/>
      </left>
      <right style="dotted">
        <color rgb="FF000000"/>
      </right>
      <top style="dotted">
        <color rgb="FF000000"/>
      </top>
      <bottom/>
      <diagonal/>
    </border>
    <border>
      <left style="medium">
        <color rgb="FF000000"/>
      </left>
      <right/>
      <top style="medium">
        <color rgb="FF000000"/>
      </top>
      <bottom style="medium">
        <color rgb="FF000000"/>
      </bottom>
      <diagonal/>
    </border>
    <border>
      <left style="medium">
        <color rgb="FF000000"/>
      </left>
      <right style="dotted">
        <color rgb="FF000000"/>
      </right>
      <top style="medium">
        <color rgb="FF000000"/>
      </top>
      <bottom style="medium">
        <color rgb="FF000000"/>
      </bottom>
      <diagonal/>
    </border>
    <border>
      <left style="dotted">
        <color rgb="FF000000"/>
      </left>
      <right style="dotted">
        <color rgb="FF000000"/>
      </right>
      <top style="medium">
        <color rgb="FF000000"/>
      </top>
      <bottom style="medium">
        <color rgb="FF000000"/>
      </bottom>
      <diagonal/>
    </border>
    <border>
      <left style="dotted">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style="dotted">
        <color rgb="FF000000"/>
      </left>
      <right style="dotted">
        <color rgb="FF000000"/>
      </right>
      <top style="dotted">
        <color rgb="FF000000"/>
      </top>
      <bottom style="dotted">
        <color rgb="FF000000"/>
      </bottom>
      <diagonal/>
    </border>
    <border>
      <left style="medium">
        <color rgb="FF000000"/>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style="dotted">
        <color rgb="FF000000"/>
      </left>
      <right style="medium">
        <color rgb="FF000000"/>
      </right>
      <top style="dotted">
        <color rgb="FF000000"/>
      </top>
      <bottom/>
      <diagonal/>
    </border>
    <border>
      <left/>
      <right style="medium">
        <color rgb="FF000000"/>
      </right>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dotted">
        <color rgb="FF000000"/>
      </left>
      <right style="hair">
        <color rgb="FF000000"/>
      </right>
      <top style="dotted">
        <color rgb="FF000000"/>
      </top>
      <bottom style="dotted">
        <color rgb="FF000000"/>
      </bottom>
      <diagonal/>
    </border>
    <border>
      <left style="hair">
        <color rgb="FF000000"/>
      </left>
      <right style="hair">
        <color rgb="FF000000"/>
      </right>
      <top style="dotted">
        <color rgb="FF000000"/>
      </top>
      <bottom style="dotted">
        <color rgb="FF000000"/>
      </bottom>
      <diagonal/>
    </border>
    <border>
      <left style="hair">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style="hair">
        <color rgb="FF000000"/>
      </right>
      <top/>
      <bottom/>
      <diagonal/>
    </border>
    <border>
      <left style="hair">
        <color rgb="FF000000"/>
      </left>
      <right style="hair">
        <color rgb="FF000000"/>
      </right>
      <top/>
      <bottom/>
      <diagonal/>
    </border>
    <border>
      <left style="hair">
        <color rgb="FF000000"/>
      </left>
      <right/>
      <top/>
      <bottom/>
      <diagonal/>
    </border>
    <border>
      <left style="dotted">
        <color rgb="FF000000"/>
      </left>
      <right/>
      <top/>
      <bottom/>
      <diagonal/>
    </border>
    <border>
      <left/>
      <right style="dotted">
        <color rgb="FF000000"/>
      </right>
      <top/>
      <bottom/>
      <diagonal/>
    </border>
    <border>
      <left/>
      <right/>
      <top/>
      <bottom style="dotted">
        <color rgb="FF000000"/>
      </bottom>
      <diagonal/>
    </border>
    <border>
      <left style="dotted">
        <color rgb="FF000000"/>
      </left>
      <right/>
      <top/>
      <bottom style="dotted">
        <color rgb="FF000000"/>
      </bottom>
      <diagonal/>
    </border>
    <border>
      <left/>
      <right style="dotted">
        <color rgb="FF000000"/>
      </right>
      <top/>
      <bottom style="dotted">
        <color rgb="FF000000"/>
      </bottom>
      <diagonal/>
    </border>
    <border>
      <left/>
      <right/>
      <top/>
      <bottom/>
      <diagonal/>
    </border>
    <border>
      <left style="hair">
        <color rgb="FF000000"/>
      </left>
      <right style="hair">
        <color rgb="FF000000"/>
      </right>
      <top style="hair">
        <color rgb="FF000000"/>
      </top>
      <bottom style="hair">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medium">
        <color rgb="FFDEE2E6"/>
      </left>
      <right style="medium">
        <color rgb="FFDEE2E6"/>
      </right>
      <top style="medium">
        <color rgb="FFDEE2E6"/>
      </top>
      <bottom style="medium">
        <color rgb="FFDEE2E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s>
  <cellStyleXfs count="10">
    <xf numFmtId="0" fontId="0" fillId="0" borderId="0"/>
    <xf numFmtId="0" fontId="29" fillId="0" borderId="0" applyNumberFormat="0" applyFill="0" applyBorder="0" applyAlignment="0" applyProtection="0"/>
    <xf numFmtId="0" fontId="2" fillId="0" borderId="55"/>
    <xf numFmtId="43" fontId="44" fillId="0" borderId="0" applyFont="0" applyFill="0" applyBorder="0" applyAlignment="0" applyProtection="0"/>
    <xf numFmtId="44" fontId="44" fillId="0" borderId="0" applyFont="0" applyFill="0" applyBorder="0" applyAlignment="0" applyProtection="0"/>
    <xf numFmtId="9" fontId="44" fillId="0" borderId="0" applyFont="0" applyFill="0" applyBorder="0" applyAlignment="0" applyProtection="0"/>
    <xf numFmtId="0" fontId="1" fillId="0" borderId="55"/>
    <xf numFmtId="0" fontId="5" fillId="0" borderId="55"/>
    <xf numFmtId="175" fontId="5" fillId="0" borderId="55" applyFont="0" applyFill="0" applyBorder="0" applyAlignment="0" applyProtection="0"/>
    <xf numFmtId="43" fontId="5" fillId="0" borderId="55" applyFont="0" applyFill="0" applyBorder="0" applyAlignment="0" applyProtection="0"/>
  </cellStyleXfs>
  <cellXfs count="558">
    <xf numFmtId="0" fontId="0" fillId="0" borderId="0" xfId="0"/>
    <xf numFmtId="0" fontId="4" fillId="0" borderId="0" xfId="0" applyFont="1" applyAlignment="1">
      <alignment horizontal="center"/>
    </xf>
    <xf numFmtId="164" fontId="0" fillId="0" borderId="0" xfId="0" applyNumberFormat="1"/>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3" fillId="0" borderId="8" xfId="0" applyFont="1" applyBorder="1" applyAlignment="1">
      <alignment vertical="center"/>
    </xf>
    <xf numFmtId="164" fontId="3" fillId="0" borderId="9" xfId="0" applyNumberFormat="1" applyFont="1" applyBorder="1" applyAlignment="1">
      <alignment vertical="center"/>
    </xf>
    <xf numFmtId="10" fontId="0" fillId="0" borderId="0" xfId="0" applyNumberFormat="1"/>
    <xf numFmtId="0" fontId="3" fillId="0" borderId="10" xfId="0" applyFont="1" applyBorder="1" applyAlignment="1">
      <alignment vertical="center"/>
    </xf>
    <xf numFmtId="164" fontId="3" fillId="0" borderId="11" xfId="0" applyNumberFormat="1" applyFont="1" applyBorder="1" applyAlignment="1">
      <alignment vertical="center"/>
    </xf>
    <xf numFmtId="0" fontId="3" fillId="0" borderId="12" xfId="0" applyFont="1" applyBorder="1" applyAlignment="1">
      <alignment vertical="center"/>
    </xf>
    <xf numFmtId="164" fontId="3" fillId="0" borderId="13" xfId="0" applyNumberFormat="1" applyFont="1" applyBorder="1" applyAlignment="1">
      <alignment vertical="center"/>
    </xf>
    <xf numFmtId="0" fontId="9" fillId="0" borderId="14" xfId="0" applyFont="1" applyBorder="1" applyAlignment="1">
      <alignment horizontal="right" vertical="center"/>
    </xf>
    <xf numFmtId="164" fontId="8" fillId="0" borderId="15" xfId="0" applyNumberFormat="1" applyFont="1" applyBorder="1" applyAlignment="1">
      <alignment vertical="center"/>
    </xf>
    <xf numFmtId="0" fontId="6" fillId="0" borderId="0" xfId="0" applyFont="1"/>
    <xf numFmtId="4" fontId="0" fillId="0" borderId="0" xfId="0" applyNumberFormat="1"/>
    <xf numFmtId="165" fontId="10" fillId="0" borderId="0" xfId="0" applyNumberFormat="1" applyFont="1" applyAlignment="1">
      <alignment vertical="center"/>
    </xf>
    <xf numFmtId="165" fontId="10" fillId="0" borderId="0" xfId="0" applyNumberFormat="1" applyFont="1" applyAlignment="1">
      <alignment vertical="center" wrapText="1"/>
    </xf>
    <xf numFmtId="165" fontId="11" fillId="0" borderId="0" xfId="0" applyNumberFormat="1" applyFont="1" applyAlignment="1">
      <alignment vertical="center"/>
    </xf>
    <xf numFmtId="166" fontId="10" fillId="0" borderId="0" xfId="0" applyNumberFormat="1" applyFont="1" applyAlignment="1">
      <alignment horizontal="center" vertical="center"/>
    </xf>
    <xf numFmtId="164" fontId="10" fillId="0" borderId="0" xfId="0" applyNumberFormat="1" applyFont="1" applyAlignment="1">
      <alignment vertical="center"/>
    </xf>
    <xf numFmtId="49" fontId="10" fillId="0" borderId="0" xfId="0" applyNumberFormat="1" applyFont="1" applyAlignment="1">
      <alignment vertical="center"/>
    </xf>
    <xf numFmtId="165" fontId="12" fillId="0" borderId="0" xfId="0" applyNumberFormat="1" applyFont="1" applyAlignment="1">
      <alignment vertical="center"/>
    </xf>
    <xf numFmtId="165" fontId="11" fillId="0" borderId="0" xfId="0" applyNumberFormat="1" applyFont="1" applyAlignment="1">
      <alignment horizontal="center" vertical="center"/>
    </xf>
    <xf numFmtId="165" fontId="11" fillId="0" borderId="0" xfId="0" applyNumberFormat="1" applyFont="1" applyAlignment="1">
      <alignment horizontal="center" vertical="center" wrapText="1"/>
    </xf>
    <xf numFmtId="0" fontId="11" fillId="0" borderId="0" xfId="0" applyFont="1" applyAlignment="1">
      <alignment horizontal="left" vertical="center"/>
    </xf>
    <xf numFmtId="165" fontId="11" fillId="0" borderId="3" xfId="0" applyNumberFormat="1" applyFont="1" applyBorder="1" applyAlignment="1">
      <alignment horizontal="center" vertical="center"/>
    </xf>
    <xf numFmtId="165" fontId="13" fillId="0" borderId="0" xfId="0" applyNumberFormat="1" applyFont="1" applyAlignment="1">
      <alignment vertical="center"/>
    </xf>
    <xf numFmtId="49" fontId="14" fillId="0" borderId="0" xfId="0" applyNumberFormat="1" applyFont="1" applyAlignment="1">
      <alignment vertical="center"/>
    </xf>
    <xf numFmtId="165" fontId="15" fillId="0" borderId="0" xfId="0" applyNumberFormat="1" applyFont="1" applyAlignment="1">
      <alignment horizontal="center" vertical="center"/>
    </xf>
    <xf numFmtId="165" fontId="15" fillId="0" borderId="0" xfId="0" applyNumberFormat="1" applyFont="1" applyAlignment="1">
      <alignment vertical="center"/>
    </xf>
    <xf numFmtId="4" fontId="11" fillId="3" borderId="26" xfId="0" applyNumberFormat="1" applyFont="1" applyFill="1" applyBorder="1" applyAlignment="1">
      <alignment horizontal="center" vertical="center"/>
    </xf>
    <xf numFmtId="164" fontId="11" fillId="3" borderId="26" xfId="0" applyNumberFormat="1" applyFont="1" applyFill="1" applyBorder="1" applyAlignment="1">
      <alignment vertical="center"/>
    </xf>
    <xf numFmtId="49" fontId="11" fillId="2" borderId="27" xfId="0" applyNumberFormat="1" applyFont="1" applyFill="1" applyBorder="1" applyAlignment="1">
      <alignment horizontal="center" vertical="center"/>
    </xf>
    <xf numFmtId="167" fontId="15" fillId="0" borderId="28" xfId="0" applyNumberFormat="1" applyFont="1" applyBorder="1" applyAlignment="1">
      <alignment horizontal="center" vertical="center"/>
    </xf>
    <xf numFmtId="167" fontId="15" fillId="0" borderId="29" xfId="0" applyNumberFormat="1" applyFont="1" applyBorder="1" applyAlignment="1">
      <alignment horizontal="center" vertical="center"/>
    </xf>
    <xf numFmtId="167" fontId="13" fillId="2" borderId="28" xfId="0" applyNumberFormat="1" applyFont="1" applyFill="1" applyBorder="1" applyAlignment="1">
      <alignment horizontal="center" vertical="center"/>
    </xf>
    <xf numFmtId="167" fontId="15" fillId="2" borderId="30" xfId="0" applyNumberFormat="1" applyFont="1" applyFill="1" applyBorder="1" applyAlignment="1">
      <alignment horizontal="center" vertical="center"/>
    </xf>
    <xf numFmtId="165" fontId="16" fillId="2" borderId="31" xfId="0" applyNumberFormat="1" applyFont="1" applyFill="1" applyBorder="1" applyAlignment="1">
      <alignment horizontal="center" vertical="center"/>
    </xf>
    <xf numFmtId="0" fontId="10" fillId="0" borderId="32" xfId="0" applyFont="1" applyBorder="1" applyAlignment="1">
      <alignment horizontal="center" vertical="center"/>
    </xf>
    <xf numFmtId="1" fontId="10" fillId="0" borderId="32" xfId="0" applyNumberFormat="1" applyFont="1" applyBorder="1" applyAlignment="1">
      <alignment horizontal="center" vertical="center" wrapText="1"/>
    </xf>
    <xf numFmtId="1" fontId="10" fillId="0" borderId="32" xfId="0" applyNumberFormat="1" applyFont="1" applyBorder="1" applyAlignment="1">
      <alignment horizontal="center" vertical="center"/>
    </xf>
    <xf numFmtId="0" fontId="10" fillId="0" borderId="32" xfId="0" applyFont="1" applyBorder="1" applyAlignment="1">
      <alignment horizontal="left" vertical="center" wrapText="1"/>
    </xf>
    <xf numFmtId="166" fontId="10" fillId="0" borderId="32" xfId="0" applyNumberFormat="1" applyFont="1" applyBorder="1" applyAlignment="1">
      <alignment horizontal="center" vertical="center" wrapText="1"/>
    </xf>
    <xf numFmtId="166" fontId="10" fillId="0" borderId="32" xfId="0" applyNumberFormat="1" applyFont="1" applyBorder="1" applyAlignment="1">
      <alignment horizontal="center" vertical="center"/>
    </xf>
    <xf numFmtId="164" fontId="10" fillId="0" borderId="32" xfId="0" applyNumberFormat="1" applyFont="1" applyBorder="1" applyAlignment="1">
      <alignment horizontal="right" vertical="center"/>
    </xf>
    <xf numFmtId="165" fontId="13" fillId="0" borderId="0" xfId="0" applyNumberFormat="1" applyFont="1" applyAlignment="1">
      <alignment horizontal="center" vertical="center"/>
    </xf>
    <xf numFmtId="167" fontId="13" fillId="0" borderId="33" xfId="0" applyNumberFormat="1" applyFont="1" applyBorder="1" applyAlignment="1">
      <alignment horizontal="center" vertical="center"/>
    </xf>
    <xf numFmtId="167" fontId="13" fillId="0" borderId="32" xfId="0" applyNumberFormat="1" applyFont="1" applyBorder="1" applyAlignment="1">
      <alignment horizontal="center" vertical="center"/>
    </xf>
    <xf numFmtId="167" fontId="13" fillId="0" borderId="34" xfId="0" applyNumberFormat="1" applyFont="1" applyBorder="1" applyAlignment="1">
      <alignment horizontal="center" vertical="center"/>
    </xf>
    <xf numFmtId="167" fontId="10" fillId="0" borderId="33" xfId="0" applyNumberFormat="1" applyFont="1" applyBorder="1" applyAlignment="1">
      <alignment horizontal="center" vertical="center"/>
    </xf>
    <xf numFmtId="167" fontId="15" fillId="2" borderId="35" xfId="0" applyNumberFormat="1" applyFont="1" applyFill="1" applyBorder="1" applyAlignment="1">
      <alignment horizontal="center" vertical="center"/>
    </xf>
    <xf numFmtId="165" fontId="10" fillId="0" borderId="36" xfId="0" applyNumberFormat="1" applyFont="1" applyBorder="1" applyAlignment="1">
      <alignment vertical="center"/>
    </xf>
    <xf numFmtId="10" fontId="10" fillId="0" borderId="0" xfId="0" applyNumberFormat="1" applyFont="1" applyAlignment="1">
      <alignment vertical="center"/>
    </xf>
    <xf numFmtId="4" fontId="11" fillId="3" borderId="32" xfId="0" applyNumberFormat="1" applyFont="1" applyFill="1" applyBorder="1" applyAlignment="1">
      <alignment horizontal="center" vertical="center"/>
    </xf>
    <xf numFmtId="164" fontId="11" fillId="3" borderId="32" xfId="0" applyNumberFormat="1" applyFont="1" applyFill="1" applyBorder="1" applyAlignment="1">
      <alignment vertical="center"/>
    </xf>
    <xf numFmtId="164" fontId="11" fillId="3" borderId="3" xfId="0" applyNumberFormat="1" applyFont="1" applyFill="1" applyBorder="1" applyAlignment="1">
      <alignment vertical="center"/>
    </xf>
    <xf numFmtId="165" fontId="10" fillId="0" borderId="40" xfId="0" applyNumberFormat="1" applyFont="1" applyBorder="1" applyAlignment="1">
      <alignment vertical="center"/>
    </xf>
    <xf numFmtId="166" fontId="10" fillId="0" borderId="40" xfId="0" applyNumberFormat="1" applyFont="1" applyBorder="1" applyAlignment="1">
      <alignment horizontal="center" vertical="center"/>
    </xf>
    <xf numFmtId="164" fontId="10" fillId="0" borderId="40" xfId="0" applyNumberFormat="1" applyFont="1" applyBorder="1" applyAlignment="1">
      <alignment vertical="center"/>
    </xf>
    <xf numFmtId="164" fontId="10" fillId="0" borderId="41" xfId="0" applyNumberFormat="1" applyFont="1" applyBorder="1" applyAlignment="1">
      <alignment vertical="center"/>
    </xf>
    <xf numFmtId="164" fontId="14" fillId="0" borderId="0" xfId="0" applyNumberFormat="1" applyFont="1" applyAlignment="1">
      <alignment vertical="center"/>
    </xf>
    <xf numFmtId="165" fontId="17" fillId="0" borderId="0" xfId="0" applyNumberFormat="1" applyFont="1" applyAlignment="1">
      <alignment vertical="center"/>
    </xf>
    <xf numFmtId="166" fontId="17" fillId="0" borderId="0" xfId="0" applyNumberFormat="1" applyFont="1" applyAlignment="1">
      <alignment vertical="center"/>
    </xf>
    <xf numFmtId="165" fontId="18" fillId="0" borderId="0" xfId="0" applyNumberFormat="1" applyFont="1" applyAlignment="1">
      <alignment vertical="center"/>
    </xf>
    <xf numFmtId="165" fontId="18" fillId="0" borderId="18" xfId="0" applyNumberFormat="1" applyFont="1" applyBorder="1" applyAlignment="1">
      <alignment vertical="center"/>
    </xf>
    <xf numFmtId="165" fontId="18" fillId="0" borderId="0" xfId="0" applyNumberFormat="1" applyFont="1" applyAlignment="1">
      <alignment horizontal="center" vertical="center"/>
    </xf>
    <xf numFmtId="0" fontId="18" fillId="0" borderId="0" xfId="0" applyFont="1" applyAlignment="1">
      <alignment horizontal="left" vertical="center"/>
    </xf>
    <xf numFmtId="168" fontId="18" fillId="3" borderId="42" xfId="0" applyNumberFormat="1" applyFont="1" applyFill="1" applyBorder="1" applyAlignment="1">
      <alignment horizontal="center" vertical="center"/>
    </xf>
    <xf numFmtId="168" fontId="18" fillId="3" borderId="43" xfId="0" applyNumberFormat="1" applyFont="1" applyFill="1" applyBorder="1" applyAlignment="1">
      <alignment horizontal="center" vertical="center"/>
    </xf>
    <xf numFmtId="49" fontId="18" fillId="3" borderId="43" xfId="0" applyNumberFormat="1" applyFont="1" applyFill="1" applyBorder="1" applyAlignment="1">
      <alignment horizontal="center" vertical="center"/>
    </xf>
    <xf numFmtId="0" fontId="18" fillId="3" borderId="44" xfId="0" applyFont="1" applyFill="1" applyBorder="1" applyAlignment="1">
      <alignment horizontal="left" vertical="center"/>
    </xf>
    <xf numFmtId="0" fontId="18" fillId="3" borderId="45" xfId="0" applyFont="1" applyFill="1" applyBorder="1" applyAlignment="1">
      <alignment horizontal="left" vertical="center"/>
    </xf>
    <xf numFmtId="166" fontId="18" fillId="3" borderId="45" xfId="0" applyNumberFormat="1" applyFont="1" applyFill="1" applyBorder="1" applyAlignment="1">
      <alignment horizontal="left" vertical="center"/>
    </xf>
    <xf numFmtId="166" fontId="18" fillId="3" borderId="45" xfId="0" applyNumberFormat="1" applyFont="1" applyFill="1" applyBorder="1"/>
    <xf numFmtId="166" fontId="12" fillId="3" borderId="46" xfId="0" applyNumberFormat="1" applyFont="1" applyFill="1" applyBorder="1"/>
    <xf numFmtId="168" fontId="18" fillId="0" borderId="47" xfId="0" applyNumberFormat="1" applyFont="1" applyBorder="1" applyAlignment="1">
      <alignment horizontal="center" vertical="center"/>
    </xf>
    <xf numFmtId="168" fontId="18" fillId="0" borderId="48" xfId="0" applyNumberFormat="1" applyFont="1" applyBorder="1" applyAlignment="1">
      <alignment horizontal="center" vertical="center"/>
    </xf>
    <xf numFmtId="49" fontId="18" fillId="0" borderId="48" xfId="0" applyNumberFormat="1" applyFont="1" applyBorder="1" applyAlignment="1">
      <alignment horizontal="center" vertical="center"/>
    </xf>
    <xf numFmtId="0" fontId="18" fillId="0" borderId="49" xfId="0" applyFont="1" applyBorder="1" applyAlignment="1">
      <alignment horizontal="left" vertical="center"/>
    </xf>
    <xf numFmtId="166" fontId="18" fillId="0" borderId="0" xfId="0" applyNumberFormat="1" applyFont="1" applyAlignment="1">
      <alignment horizontal="left" vertical="center"/>
    </xf>
    <xf numFmtId="166" fontId="18" fillId="0" borderId="0" xfId="0" applyNumberFormat="1" applyFont="1"/>
    <xf numFmtId="166" fontId="12" fillId="0" borderId="2" xfId="0" applyNumberFormat="1" applyFont="1" applyBorder="1"/>
    <xf numFmtId="0" fontId="12" fillId="0" borderId="32" xfId="0" applyFont="1" applyBorder="1" applyAlignment="1">
      <alignment horizontal="center" vertical="center"/>
    </xf>
    <xf numFmtId="4" fontId="12" fillId="0" borderId="32" xfId="0" applyNumberFormat="1" applyFont="1" applyBorder="1" applyAlignment="1">
      <alignment horizontal="center" vertical="center"/>
    </xf>
    <xf numFmtId="166" fontId="12" fillId="0" borderId="32" xfId="0" applyNumberFormat="1" applyFont="1" applyBorder="1" applyAlignment="1">
      <alignment horizontal="center" vertical="center"/>
    </xf>
    <xf numFmtId="4" fontId="12" fillId="2" borderId="50" xfId="0" applyNumberFormat="1" applyFont="1" applyFill="1" applyBorder="1" applyAlignment="1">
      <alignment vertical="center"/>
    </xf>
    <xf numFmtId="4" fontId="12" fillId="2" borderId="17" xfId="0" applyNumberFormat="1" applyFont="1" applyFill="1" applyBorder="1" applyAlignment="1">
      <alignment vertical="center"/>
    </xf>
    <xf numFmtId="4" fontId="12" fillId="2" borderId="17" xfId="0" applyNumberFormat="1" applyFont="1" applyFill="1" applyBorder="1" applyAlignment="1">
      <alignment vertical="center" wrapText="1"/>
    </xf>
    <xf numFmtId="4" fontId="12" fillId="2" borderId="17" xfId="0" applyNumberFormat="1" applyFont="1" applyFill="1" applyBorder="1" applyAlignment="1">
      <alignment horizontal="center" vertical="center" wrapText="1"/>
    </xf>
    <xf numFmtId="165" fontId="12" fillId="2" borderId="17" xfId="0" applyNumberFormat="1" applyFont="1" applyFill="1" applyBorder="1" applyAlignment="1">
      <alignment horizontal="center" vertical="center"/>
    </xf>
    <xf numFmtId="166" fontId="12" fillId="2" borderId="17" xfId="0" applyNumberFormat="1" applyFont="1" applyFill="1" applyBorder="1" applyAlignment="1">
      <alignment horizontal="center" vertical="center" wrapText="1"/>
    </xf>
    <xf numFmtId="166" fontId="12" fillId="2" borderId="17" xfId="0" applyNumberFormat="1" applyFont="1" applyFill="1" applyBorder="1"/>
    <xf numFmtId="166" fontId="12" fillId="2" borderId="51" xfId="0" applyNumberFormat="1" applyFont="1" applyFill="1" applyBorder="1"/>
    <xf numFmtId="4" fontId="12" fillId="2" borderId="50" xfId="0" applyNumberFormat="1" applyFont="1" applyFill="1" applyBorder="1" applyAlignment="1">
      <alignment horizontal="center" vertical="center"/>
    </xf>
    <xf numFmtId="4" fontId="12" fillId="2" borderId="17" xfId="0" applyNumberFormat="1" applyFont="1" applyFill="1" applyBorder="1" applyAlignment="1">
      <alignment horizontal="left" vertical="center"/>
    </xf>
    <xf numFmtId="165" fontId="17" fillId="2" borderId="17" xfId="0" applyNumberFormat="1" applyFont="1" applyFill="1" applyBorder="1" applyAlignment="1">
      <alignment vertical="center"/>
    </xf>
    <xf numFmtId="4" fontId="20" fillId="2" borderId="17" xfId="0" applyNumberFormat="1" applyFont="1" applyFill="1" applyBorder="1" applyAlignment="1">
      <alignment horizontal="center" vertical="center" wrapText="1"/>
    </xf>
    <xf numFmtId="0" fontId="20" fillId="2" borderId="17" xfId="0" applyFont="1" applyFill="1" applyBorder="1" applyAlignment="1">
      <alignment horizontal="center" vertical="center" wrapText="1"/>
    </xf>
    <xf numFmtId="2" fontId="20" fillId="2" borderId="17" xfId="0" applyNumberFormat="1" applyFont="1" applyFill="1" applyBorder="1" applyAlignment="1">
      <alignment horizontal="center" vertical="center" wrapText="1"/>
    </xf>
    <xf numFmtId="4" fontId="20" fillId="2" borderId="17" xfId="0" applyNumberFormat="1" applyFont="1" applyFill="1" applyBorder="1" applyAlignment="1">
      <alignment horizontal="center" vertical="center"/>
    </xf>
    <xf numFmtId="166" fontId="20" fillId="2" borderId="17" xfId="0" applyNumberFormat="1" applyFont="1" applyFill="1" applyBorder="1" applyAlignment="1">
      <alignment horizontal="center" vertical="center"/>
    </xf>
    <xf numFmtId="4" fontId="17" fillId="2" borderId="17" xfId="0" applyNumberFormat="1" applyFont="1" applyFill="1" applyBorder="1" applyAlignment="1">
      <alignment horizontal="center" vertical="center"/>
    </xf>
    <xf numFmtId="166" fontId="17" fillId="2" borderId="17" xfId="0" applyNumberFormat="1" applyFont="1" applyFill="1" applyBorder="1"/>
    <xf numFmtId="165" fontId="17" fillId="4" borderId="17" xfId="0" applyNumberFormat="1" applyFont="1" applyFill="1" applyBorder="1" applyAlignment="1">
      <alignment vertical="center"/>
    </xf>
    <xf numFmtId="10" fontId="17" fillId="4" borderId="17" xfId="0" applyNumberFormat="1" applyFont="1" applyFill="1" applyBorder="1" applyAlignment="1">
      <alignment vertical="center"/>
    </xf>
    <xf numFmtId="2" fontId="20" fillId="2" borderId="17" xfId="0" applyNumberFormat="1" applyFont="1" applyFill="1" applyBorder="1" applyAlignment="1">
      <alignment horizontal="center" vertical="center"/>
    </xf>
    <xf numFmtId="4" fontId="12" fillId="0" borderId="0" xfId="0" applyNumberFormat="1" applyFont="1" applyAlignment="1">
      <alignment horizontal="left" vertical="center"/>
    </xf>
    <xf numFmtId="2" fontId="12" fillId="0" borderId="0" xfId="0" applyNumberFormat="1" applyFont="1" applyAlignment="1">
      <alignment horizontal="center" vertical="center"/>
    </xf>
    <xf numFmtId="2" fontId="12" fillId="0" borderId="0" xfId="0" applyNumberFormat="1" applyFont="1" applyAlignment="1">
      <alignment horizontal="center" vertical="center" wrapText="1"/>
    </xf>
    <xf numFmtId="166" fontId="12" fillId="0" borderId="0" xfId="0" applyNumberFormat="1" applyFont="1"/>
    <xf numFmtId="169" fontId="12" fillId="0" borderId="47" xfId="0" applyNumberFormat="1" applyFont="1" applyBorder="1" applyAlignment="1">
      <alignment horizontal="center" vertical="center"/>
    </xf>
    <xf numFmtId="169" fontId="12" fillId="0" borderId="48" xfId="0" applyNumberFormat="1" applyFont="1" applyBorder="1" applyAlignment="1">
      <alignment horizontal="center" vertical="center"/>
    </xf>
    <xf numFmtId="0" fontId="12" fillId="0" borderId="49" xfId="0" applyFont="1" applyBorder="1" applyAlignment="1">
      <alignment horizontal="left" vertical="center"/>
    </xf>
    <xf numFmtId="0" fontId="12" fillId="0" borderId="0" xfId="0" applyFont="1" applyAlignment="1">
      <alignment horizontal="left" vertical="center"/>
    </xf>
    <xf numFmtId="166" fontId="12" fillId="0" borderId="0" xfId="0" applyNumberFormat="1" applyFont="1" applyAlignment="1">
      <alignment horizontal="left" vertical="center"/>
    </xf>
    <xf numFmtId="0" fontId="12" fillId="0" borderId="32" xfId="0" applyFont="1" applyBorder="1" applyAlignment="1">
      <alignment horizontal="center" vertical="center" wrapText="1"/>
    </xf>
    <xf numFmtId="169" fontId="12" fillId="0" borderId="1" xfId="0" applyNumberFormat="1" applyFont="1" applyBorder="1" applyAlignment="1">
      <alignment horizontal="center" vertical="center"/>
    </xf>
    <xf numFmtId="169" fontId="12" fillId="0" borderId="0" xfId="0" applyNumberFormat="1" applyFont="1" applyAlignment="1">
      <alignment horizontal="center" vertical="center"/>
    </xf>
    <xf numFmtId="0" fontId="12" fillId="0" borderId="0" xfId="0" applyFont="1" applyAlignment="1">
      <alignment horizontal="center" vertical="center"/>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4" fontId="12" fillId="0" borderId="0" xfId="0" applyNumberFormat="1" applyFont="1" applyAlignment="1">
      <alignment horizontal="center" vertical="center" wrapText="1"/>
    </xf>
    <xf numFmtId="166" fontId="12" fillId="0" borderId="0" xfId="0" applyNumberFormat="1" applyFont="1" applyAlignment="1">
      <alignment horizontal="right" vertical="center" wrapText="1"/>
    </xf>
    <xf numFmtId="165" fontId="20" fillId="0" borderId="0" xfId="0" applyNumberFormat="1" applyFont="1" applyAlignment="1">
      <alignment vertical="center"/>
    </xf>
    <xf numFmtId="169" fontId="12" fillId="0" borderId="0" xfId="0" applyNumberFormat="1" applyFont="1" applyAlignment="1">
      <alignment horizontal="left" vertical="center"/>
    </xf>
    <xf numFmtId="165" fontId="12" fillId="0" borderId="0" xfId="0" applyNumberFormat="1" applyFont="1" applyAlignment="1">
      <alignment horizontal="center" vertical="center"/>
    </xf>
    <xf numFmtId="169" fontId="18" fillId="0" borderId="1" xfId="0" applyNumberFormat="1" applyFont="1" applyBorder="1" applyAlignment="1">
      <alignment horizontal="center" vertical="center"/>
    </xf>
    <xf numFmtId="169" fontId="18" fillId="0" borderId="0" xfId="0" applyNumberFormat="1" applyFont="1" applyAlignment="1">
      <alignment horizontal="center" vertical="center"/>
    </xf>
    <xf numFmtId="0" fontId="18" fillId="0" borderId="0" xfId="0" applyFont="1" applyAlignment="1">
      <alignment horizontal="center" vertical="center" wrapText="1"/>
    </xf>
    <xf numFmtId="4" fontId="18" fillId="0" borderId="0" xfId="0" applyNumberFormat="1" applyFont="1" applyAlignment="1">
      <alignment horizontal="center" vertical="center" wrapText="1"/>
    </xf>
    <xf numFmtId="166" fontId="18" fillId="0" borderId="0" xfId="0" applyNumberFormat="1" applyFont="1" applyAlignment="1">
      <alignment horizontal="center" vertical="center" wrapText="1"/>
    </xf>
    <xf numFmtId="166" fontId="18" fillId="0" borderId="2" xfId="0" applyNumberFormat="1" applyFont="1" applyBorder="1"/>
    <xf numFmtId="166" fontId="12" fillId="0" borderId="0" xfId="0" applyNumberFormat="1" applyFont="1" applyAlignment="1">
      <alignment horizontal="right" vertical="center"/>
    </xf>
    <xf numFmtId="9" fontId="12" fillId="0" borderId="0" xfId="0" applyNumberFormat="1" applyFont="1" applyAlignment="1">
      <alignment horizontal="center" vertical="center" wrapText="1"/>
    </xf>
    <xf numFmtId="2" fontId="12" fillId="0" borderId="52" xfId="0" applyNumberFormat="1" applyFont="1" applyBorder="1" applyAlignment="1">
      <alignment horizontal="center" vertical="center" wrapText="1"/>
    </xf>
    <xf numFmtId="169" fontId="12" fillId="0" borderId="53" xfId="0" applyNumberFormat="1" applyFont="1" applyBorder="1" applyAlignment="1">
      <alignment horizontal="center" vertical="center"/>
    </xf>
    <xf numFmtId="165" fontId="12" fillId="0" borderId="52" xfId="0" applyNumberFormat="1" applyFont="1" applyBorder="1" applyAlignment="1">
      <alignment vertical="center"/>
    </xf>
    <xf numFmtId="166" fontId="12" fillId="0" borderId="52" xfId="0" applyNumberFormat="1" applyFont="1" applyBorder="1" applyAlignment="1">
      <alignment horizontal="right" vertical="center"/>
    </xf>
    <xf numFmtId="0" fontId="12" fillId="0" borderId="52" xfId="0" applyFont="1" applyBorder="1" applyAlignment="1">
      <alignment horizontal="center" vertical="center" wrapText="1"/>
    </xf>
    <xf numFmtId="2" fontId="12" fillId="0" borderId="52" xfId="0" applyNumberFormat="1" applyFont="1" applyBorder="1" applyAlignment="1">
      <alignment horizontal="center" vertical="center"/>
    </xf>
    <xf numFmtId="0" fontId="12" fillId="0" borderId="52" xfId="0" applyFont="1" applyBorder="1" applyAlignment="1">
      <alignment horizontal="center" vertical="center"/>
    </xf>
    <xf numFmtId="166" fontId="12" fillId="0" borderId="54" xfId="0" applyNumberFormat="1" applyFont="1" applyBorder="1"/>
    <xf numFmtId="2" fontId="0" fillId="0" borderId="0" xfId="0" applyNumberFormat="1"/>
    <xf numFmtId="0" fontId="0" fillId="0" borderId="0" xfId="0" applyAlignment="1">
      <alignment horizontal="center"/>
    </xf>
    <xf numFmtId="0" fontId="21" fillId="0" borderId="0" xfId="0" applyFont="1" applyAlignment="1">
      <alignment horizontal="center"/>
    </xf>
    <xf numFmtId="0" fontId="22" fillId="0" borderId="0" xfId="0" applyFont="1"/>
    <xf numFmtId="49" fontId="23" fillId="0" borderId="0" xfId="0" applyNumberFormat="1" applyFont="1" applyAlignment="1">
      <alignment wrapText="1"/>
    </xf>
    <xf numFmtId="49" fontId="24" fillId="0" borderId="0" xfId="0" applyNumberFormat="1" applyFont="1" applyAlignment="1">
      <alignment wrapText="1"/>
    </xf>
    <xf numFmtId="49" fontId="0" fillId="0" borderId="0" xfId="0" applyNumberFormat="1" applyAlignment="1">
      <alignment wrapText="1"/>
    </xf>
    <xf numFmtId="2" fontId="0" fillId="0" borderId="0" xfId="0" applyNumberFormat="1" applyAlignment="1">
      <alignment wrapText="1"/>
    </xf>
    <xf numFmtId="49" fontId="23" fillId="0" borderId="0" xfId="0" applyNumberFormat="1" applyFont="1" applyAlignment="1">
      <alignment horizontal="center" vertical="center" wrapText="1"/>
    </xf>
    <xf numFmtId="49" fontId="0" fillId="0" borderId="0" xfId="0" applyNumberFormat="1" applyAlignment="1">
      <alignment horizontal="center" vertical="center"/>
    </xf>
    <xf numFmtId="49" fontId="0" fillId="0" borderId="0" xfId="0" applyNumberFormat="1" applyAlignment="1">
      <alignment horizontal="center"/>
    </xf>
    <xf numFmtId="0" fontId="0" fillId="0" borderId="0" xfId="0" applyAlignment="1">
      <alignment wrapText="1"/>
    </xf>
    <xf numFmtId="1" fontId="25" fillId="0" borderId="56" xfId="0" applyNumberFormat="1" applyFont="1" applyBorder="1" applyAlignment="1">
      <alignment horizontal="center" vertical="center"/>
    </xf>
    <xf numFmtId="1" fontId="25" fillId="0" borderId="0" xfId="0" applyNumberFormat="1" applyFont="1" applyAlignment="1">
      <alignment horizontal="center" vertical="center"/>
    </xf>
    <xf numFmtId="0" fontId="0" fillId="0" borderId="0" xfId="0" applyAlignment="1">
      <alignment horizontal="center" vertical="center"/>
    </xf>
    <xf numFmtId="0" fontId="21" fillId="0" borderId="0" xfId="0" applyFont="1"/>
    <xf numFmtId="49" fontId="27" fillId="0" borderId="61" xfId="0" applyNumberFormat="1" applyFont="1" applyBorder="1" applyAlignment="1">
      <alignment horizontal="center"/>
    </xf>
    <xf numFmtId="0" fontId="27" fillId="0" borderId="62" xfId="0" applyFont="1" applyBorder="1" applyAlignment="1">
      <alignment vertical="center"/>
    </xf>
    <xf numFmtId="49" fontId="27" fillId="0" borderId="63" xfId="0" applyNumberFormat="1" applyFont="1" applyBorder="1" applyAlignment="1">
      <alignment horizontal="center"/>
    </xf>
    <xf numFmtId="0" fontId="27" fillId="0" borderId="64" xfId="0" applyFont="1" applyBorder="1" applyAlignment="1">
      <alignment vertical="center"/>
    </xf>
    <xf numFmtId="0" fontId="22" fillId="0" borderId="64" xfId="0" applyFont="1" applyBorder="1" applyAlignment="1">
      <alignment vertical="center"/>
    </xf>
    <xf numFmtId="49" fontId="27" fillId="0" borderId="65" xfId="0" applyNumberFormat="1" applyFont="1" applyBorder="1" applyAlignment="1">
      <alignment horizontal="center"/>
    </xf>
    <xf numFmtId="0" fontId="27" fillId="0" borderId="66" xfId="0" applyFont="1" applyBorder="1" applyAlignment="1">
      <alignment vertical="center"/>
    </xf>
    <xf numFmtId="164" fontId="10" fillId="6" borderId="17" xfId="0" applyNumberFormat="1" applyFont="1" applyFill="1" applyBorder="1" applyAlignment="1">
      <alignment vertical="center"/>
    </xf>
    <xf numFmtId="0" fontId="30" fillId="7" borderId="0" xfId="0" applyFont="1" applyFill="1"/>
    <xf numFmtId="0" fontId="0" fillId="7" borderId="0" xfId="0" applyFill="1"/>
    <xf numFmtId="0" fontId="31" fillId="7" borderId="0" xfId="0" applyFont="1" applyFill="1"/>
    <xf numFmtId="0" fontId="31" fillId="7" borderId="67" xfId="0" applyFont="1" applyFill="1" applyBorder="1" applyAlignment="1">
      <alignment horizontal="left" vertical="top"/>
    </xf>
    <xf numFmtId="0" fontId="31" fillId="8" borderId="67" xfId="0" applyFont="1" applyFill="1" applyBorder="1" applyAlignment="1">
      <alignment horizontal="center" vertical="top"/>
    </xf>
    <xf numFmtId="0" fontId="31" fillId="8" borderId="67" xfId="0" applyFont="1" applyFill="1" applyBorder="1" applyAlignment="1">
      <alignment horizontal="left" vertical="top" wrapText="1"/>
    </xf>
    <xf numFmtId="0" fontId="31" fillId="8" borderId="67" xfId="0" applyFont="1" applyFill="1" applyBorder="1" applyAlignment="1">
      <alignment horizontal="center" vertical="top" wrapText="1"/>
    </xf>
    <xf numFmtId="8" fontId="31" fillId="8" borderId="67" xfId="0" applyNumberFormat="1" applyFont="1" applyFill="1" applyBorder="1" applyAlignment="1">
      <alignment horizontal="right" vertical="top"/>
    </xf>
    <xf numFmtId="0" fontId="29" fillId="8" borderId="67" xfId="1" applyFill="1" applyBorder="1" applyAlignment="1">
      <alignment horizontal="center" vertical="top" wrapText="1"/>
    </xf>
    <xf numFmtId="165" fontId="10" fillId="9" borderId="0" xfId="0" applyNumberFormat="1" applyFont="1" applyFill="1" applyAlignment="1">
      <alignment vertical="center"/>
    </xf>
    <xf numFmtId="165" fontId="13" fillId="9" borderId="0" xfId="0" applyNumberFormat="1" applyFont="1" applyFill="1" applyAlignment="1">
      <alignment horizontal="center" vertical="center"/>
    </xf>
    <xf numFmtId="49" fontId="14" fillId="9" borderId="0" xfId="0" applyNumberFormat="1" applyFont="1" applyFill="1" applyAlignment="1">
      <alignment vertical="center"/>
    </xf>
    <xf numFmtId="167" fontId="13" fillId="9" borderId="33" xfId="0" applyNumberFormat="1" applyFont="1" applyFill="1" applyBorder="1" applyAlignment="1">
      <alignment horizontal="center" vertical="center"/>
    </xf>
    <xf numFmtId="167" fontId="13" fillId="9" borderId="32" xfId="0" applyNumberFormat="1" applyFont="1" applyFill="1" applyBorder="1" applyAlignment="1">
      <alignment horizontal="center" vertical="center"/>
    </xf>
    <xf numFmtId="167" fontId="13" fillId="9" borderId="34" xfId="0" applyNumberFormat="1" applyFont="1" applyFill="1" applyBorder="1" applyAlignment="1">
      <alignment horizontal="center" vertical="center"/>
    </xf>
    <xf numFmtId="167" fontId="10" fillId="9" borderId="33" xfId="0" applyNumberFormat="1" applyFont="1" applyFill="1" applyBorder="1" applyAlignment="1">
      <alignment horizontal="center" vertical="center"/>
    </xf>
    <xf numFmtId="167" fontId="15" fillId="10" borderId="35" xfId="0" applyNumberFormat="1" applyFont="1" applyFill="1" applyBorder="1" applyAlignment="1">
      <alignment horizontal="center" vertical="center"/>
    </xf>
    <xf numFmtId="165" fontId="10" fillId="9" borderId="36" xfId="0" applyNumberFormat="1" applyFont="1" applyFill="1" applyBorder="1" applyAlignment="1">
      <alignment vertical="center"/>
    </xf>
    <xf numFmtId="0" fontId="31" fillId="9" borderId="67" xfId="0" applyFont="1" applyFill="1" applyBorder="1" applyAlignment="1">
      <alignment horizontal="center" vertical="top"/>
    </xf>
    <xf numFmtId="0" fontId="31" fillId="9" borderId="67" xfId="0" applyFont="1" applyFill="1" applyBorder="1" applyAlignment="1">
      <alignment horizontal="left" vertical="top" wrapText="1"/>
    </xf>
    <xf numFmtId="0" fontId="31" fillId="9" borderId="67" xfId="0" applyFont="1" applyFill="1" applyBorder="1" applyAlignment="1">
      <alignment horizontal="center" vertical="top" wrapText="1"/>
    </xf>
    <xf numFmtId="8" fontId="31" fillId="9" borderId="67" xfId="0" applyNumberFormat="1" applyFont="1" applyFill="1" applyBorder="1" applyAlignment="1">
      <alignment horizontal="right" vertical="top"/>
    </xf>
    <xf numFmtId="0" fontId="0" fillId="9" borderId="0" xfId="0" applyFill="1"/>
    <xf numFmtId="4" fontId="12" fillId="2" borderId="55" xfId="0" applyNumberFormat="1" applyFont="1" applyFill="1" applyBorder="1" applyAlignment="1">
      <alignment vertical="center"/>
    </xf>
    <xf numFmtId="4" fontId="12" fillId="2" borderId="55" xfId="0" applyNumberFormat="1" applyFont="1" applyFill="1" applyBorder="1" applyAlignment="1">
      <alignment vertical="center" wrapText="1"/>
    </xf>
    <xf numFmtId="4" fontId="12" fillId="2" borderId="55" xfId="0" applyNumberFormat="1" applyFont="1" applyFill="1" applyBorder="1" applyAlignment="1">
      <alignment horizontal="center" vertical="center" wrapText="1"/>
    </xf>
    <xf numFmtId="165" fontId="12" fillId="2" borderId="55" xfId="0" applyNumberFormat="1" applyFont="1" applyFill="1" applyBorder="1" applyAlignment="1">
      <alignment horizontal="center" vertical="center"/>
    </xf>
    <xf numFmtId="166" fontId="12" fillId="2" borderId="55" xfId="0" applyNumberFormat="1" applyFont="1" applyFill="1" applyBorder="1" applyAlignment="1">
      <alignment horizontal="center" vertical="center" wrapText="1"/>
    </xf>
    <xf numFmtId="166" fontId="12" fillId="2" borderId="55" xfId="0" applyNumberFormat="1" applyFont="1" applyFill="1" applyBorder="1"/>
    <xf numFmtId="4" fontId="12" fillId="2" borderId="55" xfId="0" applyNumberFormat="1" applyFont="1" applyFill="1" applyBorder="1" applyAlignment="1">
      <alignment horizontal="left" vertical="center"/>
    </xf>
    <xf numFmtId="165" fontId="17" fillId="2" borderId="55" xfId="0" applyNumberFormat="1" applyFont="1" applyFill="1" applyBorder="1" applyAlignment="1">
      <alignment vertical="center"/>
    </xf>
    <xf numFmtId="4" fontId="20" fillId="2" borderId="55" xfId="0" applyNumberFormat="1" applyFont="1" applyFill="1" applyBorder="1" applyAlignment="1">
      <alignment horizontal="center" vertical="center" wrapText="1"/>
    </xf>
    <xf numFmtId="0" fontId="20" fillId="2" borderId="55" xfId="0" applyFont="1" applyFill="1" applyBorder="1" applyAlignment="1">
      <alignment horizontal="center" vertical="center" wrapText="1"/>
    </xf>
    <xf numFmtId="2" fontId="20" fillId="2" borderId="55" xfId="0" applyNumberFormat="1" applyFont="1" applyFill="1" applyBorder="1" applyAlignment="1">
      <alignment horizontal="center" vertical="center" wrapText="1"/>
    </xf>
    <xf numFmtId="4" fontId="20" fillId="2" borderId="55" xfId="0" applyNumberFormat="1" applyFont="1" applyFill="1" applyBorder="1" applyAlignment="1">
      <alignment horizontal="center" vertical="center"/>
    </xf>
    <xf numFmtId="166" fontId="20" fillId="2" borderId="55" xfId="0" applyNumberFormat="1" applyFont="1" applyFill="1" applyBorder="1" applyAlignment="1">
      <alignment horizontal="center" vertical="center"/>
    </xf>
    <xf numFmtId="4" fontId="17" fillId="2" borderId="55" xfId="0" applyNumberFormat="1" applyFont="1" applyFill="1" applyBorder="1" applyAlignment="1">
      <alignment horizontal="center" vertical="center"/>
    </xf>
    <xf numFmtId="166" fontId="17" fillId="2" borderId="55" xfId="0" applyNumberFormat="1" applyFont="1" applyFill="1" applyBorder="1"/>
    <xf numFmtId="166" fontId="12" fillId="0" borderId="51" xfId="0" applyNumberFormat="1" applyFont="1" applyBorder="1"/>
    <xf numFmtId="0" fontId="10" fillId="11" borderId="32" xfId="0" applyFont="1" applyFill="1" applyBorder="1" applyAlignment="1">
      <alignment horizontal="left" vertical="center" wrapText="1"/>
    </xf>
    <xf numFmtId="0" fontId="2" fillId="0" borderId="55" xfId="2"/>
    <xf numFmtId="0" fontId="2" fillId="0" borderId="55" xfId="2" applyAlignment="1" applyProtection="1">
      <alignment wrapText="1"/>
      <protection locked="0"/>
    </xf>
    <xf numFmtId="0" fontId="30" fillId="8" borderId="67" xfId="0" applyFont="1" applyFill="1" applyBorder="1" applyAlignment="1">
      <alignment horizontal="center" vertical="top"/>
    </xf>
    <xf numFmtId="0" fontId="30" fillId="8" borderId="67" xfId="0" applyFont="1" applyFill="1" applyBorder="1" applyAlignment="1">
      <alignment horizontal="left" vertical="top" wrapText="1"/>
    </xf>
    <xf numFmtId="0" fontId="30" fillId="8" borderId="67" xfId="0" applyFont="1" applyFill="1" applyBorder="1" applyAlignment="1">
      <alignment horizontal="center" vertical="top" wrapText="1"/>
    </xf>
    <xf numFmtId="8" fontId="30" fillId="8" borderId="67" xfId="0" applyNumberFormat="1" applyFont="1" applyFill="1" applyBorder="1" applyAlignment="1">
      <alignment horizontal="right" vertical="top"/>
    </xf>
    <xf numFmtId="0" fontId="36" fillId="12" borderId="3" xfId="0" applyFont="1" applyFill="1" applyBorder="1" applyAlignment="1">
      <alignment horizontal="center" vertical="center" wrapText="1"/>
    </xf>
    <xf numFmtId="0" fontId="37" fillId="0" borderId="3" xfId="0" applyFont="1" applyBorder="1" applyAlignment="1">
      <alignment horizontal="center" vertical="top" wrapText="1"/>
    </xf>
    <xf numFmtId="0" fontId="37" fillId="0" borderId="3" xfId="0" applyFont="1" applyBorder="1" applyAlignment="1">
      <alignment horizontal="justify" vertical="top" wrapText="1"/>
    </xf>
    <xf numFmtId="170" fontId="37" fillId="0" borderId="3" xfId="0" applyNumberFormat="1" applyFont="1" applyBorder="1" applyAlignment="1">
      <alignment horizontal="right" vertical="top" wrapText="1"/>
    </xf>
    <xf numFmtId="171" fontId="37" fillId="0" borderId="3" xfId="0" applyNumberFormat="1" applyFont="1" applyBorder="1" applyAlignment="1">
      <alignment horizontal="right" vertical="top" wrapText="1"/>
    </xf>
    <xf numFmtId="0" fontId="0" fillId="0" borderId="55" xfId="0" applyBorder="1" applyAlignment="1" applyProtection="1">
      <alignment wrapText="1"/>
      <protection locked="0"/>
    </xf>
    <xf numFmtId="171" fontId="35" fillId="0" borderId="3" xfId="0" applyNumberFormat="1" applyFont="1" applyBorder="1" applyAlignment="1">
      <alignment horizontal="right" vertical="top" wrapText="1"/>
    </xf>
    <xf numFmtId="171" fontId="38" fillId="0" borderId="3" xfId="0" applyNumberFormat="1" applyFont="1" applyBorder="1" applyAlignment="1">
      <alignment horizontal="right" vertical="center" wrapText="1"/>
    </xf>
    <xf numFmtId="172" fontId="37" fillId="0" borderId="3" xfId="0" applyNumberFormat="1" applyFont="1" applyBorder="1" applyAlignment="1">
      <alignment horizontal="right" vertical="top" wrapText="1"/>
    </xf>
    <xf numFmtId="173" fontId="37" fillId="0" borderId="3" xfId="0" applyNumberFormat="1" applyFont="1" applyBorder="1" applyAlignment="1">
      <alignment horizontal="right" vertical="top" wrapText="1"/>
    </xf>
    <xf numFmtId="173" fontId="35" fillId="0" borderId="3" xfId="0" applyNumberFormat="1" applyFont="1" applyBorder="1" applyAlignment="1">
      <alignment horizontal="right" vertical="top" wrapText="1"/>
    </xf>
    <xf numFmtId="3" fontId="12" fillId="0" borderId="32" xfId="0" applyNumberFormat="1" applyFont="1" applyBorder="1" applyAlignment="1">
      <alignment horizontal="center" vertical="center"/>
    </xf>
    <xf numFmtId="171" fontId="39" fillId="0" borderId="3" xfId="0" applyNumberFormat="1" applyFont="1" applyBorder="1" applyAlignment="1">
      <alignment horizontal="right" vertical="center" wrapText="1"/>
    </xf>
    <xf numFmtId="0" fontId="38" fillId="0" borderId="3" xfId="0" applyFont="1" applyBorder="1" applyAlignment="1">
      <alignment vertical="center" wrapText="1"/>
    </xf>
    <xf numFmtId="0" fontId="40" fillId="0" borderId="0" xfId="0" applyFont="1" applyAlignment="1">
      <alignment horizontal="left" vertical="center"/>
    </xf>
    <xf numFmtId="0" fontId="30" fillId="0" borderId="0" xfId="0" applyFont="1" applyAlignment="1">
      <alignment horizontal="left" vertical="center" wrapText="1"/>
    </xf>
    <xf numFmtId="0" fontId="41" fillId="0" borderId="0" xfId="0" applyFont="1" applyAlignment="1">
      <alignment horizontal="left" vertical="center"/>
    </xf>
    <xf numFmtId="168" fontId="18" fillId="0" borderId="50" xfId="0" applyNumberFormat="1" applyFont="1" applyBorder="1" applyAlignment="1">
      <alignment horizontal="center" vertical="center"/>
    </xf>
    <xf numFmtId="168" fontId="18" fillId="0" borderId="55" xfId="0" applyNumberFormat="1" applyFont="1" applyBorder="1" applyAlignment="1">
      <alignment horizontal="center" vertical="center"/>
    </xf>
    <xf numFmtId="49" fontId="18" fillId="0" borderId="55" xfId="0" applyNumberFormat="1" applyFont="1" applyBorder="1" applyAlignment="1">
      <alignment horizontal="center" vertical="center"/>
    </xf>
    <xf numFmtId="0" fontId="18" fillId="0" borderId="55" xfId="0" applyFont="1" applyBorder="1" applyAlignment="1">
      <alignment horizontal="left" vertical="center"/>
    </xf>
    <xf numFmtId="0" fontId="38" fillId="0" borderId="55" xfId="0" applyFont="1" applyBorder="1" applyAlignment="1">
      <alignment horizontal="right" vertical="center" wrapText="1"/>
    </xf>
    <xf numFmtId="171" fontId="38" fillId="0" borderId="55" xfId="0" applyNumberFormat="1" applyFont="1" applyBorder="1" applyAlignment="1">
      <alignment horizontal="right" vertical="center" wrapText="1"/>
    </xf>
    <xf numFmtId="0" fontId="37" fillId="0" borderId="55" xfId="0" applyFont="1" applyBorder="1" applyAlignment="1">
      <alignment horizontal="center" vertical="top" wrapText="1"/>
    </xf>
    <xf numFmtId="0" fontId="37" fillId="0" borderId="55" xfId="0" applyFont="1" applyBorder="1" applyAlignment="1">
      <alignment horizontal="justify" vertical="top" wrapText="1"/>
    </xf>
    <xf numFmtId="0" fontId="18" fillId="0" borderId="55" xfId="0" applyFont="1" applyBorder="1" applyAlignment="1">
      <alignment vertical="center" wrapText="1"/>
    </xf>
    <xf numFmtId="0" fontId="11" fillId="0" borderId="69" xfId="0" applyFont="1" applyBorder="1" applyAlignment="1">
      <alignment horizontal="center" vertical="center"/>
    </xf>
    <xf numFmtId="49" fontId="11" fillId="0" borderId="69" xfId="0" applyNumberFormat="1" applyFont="1" applyBorder="1" applyAlignment="1">
      <alignment horizontal="center" vertical="center" wrapText="1"/>
    </xf>
    <xf numFmtId="0" fontId="0" fillId="0" borderId="55" xfId="0" applyBorder="1"/>
    <xf numFmtId="0" fontId="10" fillId="0" borderId="68" xfId="0" applyFont="1" applyBorder="1" applyAlignment="1">
      <alignment horizontal="right" vertical="center"/>
    </xf>
    <xf numFmtId="10" fontId="10" fillId="2" borderId="68" xfId="0" applyNumberFormat="1" applyFont="1" applyFill="1" applyBorder="1" applyAlignment="1">
      <alignment horizontal="left" vertical="center"/>
    </xf>
    <xf numFmtId="0" fontId="0" fillId="14" borderId="0" xfId="0" applyFill="1"/>
    <xf numFmtId="0" fontId="18" fillId="0" borderId="52" xfId="0" applyFont="1" applyBorder="1" applyAlignment="1">
      <alignment vertical="center"/>
    </xf>
    <xf numFmtId="166" fontId="18" fillId="3" borderId="52" xfId="0" applyNumberFormat="1" applyFont="1" applyFill="1" applyBorder="1"/>
    <xf numFmtId="166" fontId="12" fillId="3" borderId="54" xfId="0" applyNumberFormat="1" applyFont="1" applyFill="1" applyBorder="1"/>
    <xf numFmtId="0" fontId="18" fillId="0" borderId="68" xfId="0" applyFont="1" applyBorder="1" applyAlignment="1">
      <alignment horizontal="right" vertical="center"/>
    </xf>
    <xf numFmtId="0" fontId="18" fillId="0" borderId="68" xfId="0" applyFont="1" applyBorder="1" applyAlignment="1">
      <alignment horizontal="center" vertical="center"/>
    </xf>
    <xf numFmtId="0" fontId="45" fillId="0" borderId="0" xfId="0" applyFont="1" applyAlignment="1">
      <alignment vertical="top" wrapText="1"/>
    </xf>
    <xf numFmtId="174" fontId="45" fillId="0" borderId="0" xfId="0" applyNumberFormat="1" applyFont="1" applyAlignment="1">
      <alignment vertical="top" wrapText="1"/>
    </xf>
    <xf numFmtId="0" fontId="0" fillId="0" borderId="75" xfId="0" applyBorder="1"/>
    <xf numFmtId="0" fontId="0" fillId="0" borderId="76" xfId="0" applyBorder="1"/>
    <xf numFmtId="0" fontId="0" fillId="0" borderId="77" xfId="0" applyBorder="1"/>
    <xf numFmtId="0" fontId="0" fillId="0" borderId="77" xfId="0" applyBorder="1" applyAlignment="1">
      <alignment horizontal="center"/>
    </xf>
    <xf numFmtId="0" fontId="0" fillId="0" borderId="80" xfId="0" applyBorder="1" applyAlignment="1">
      <alignment horizontal="center"/>
    </xf>
    <xf numFmtId="0" fontId="49" fillId="0" borderId="74" xfId="0" applyFont="1" applyBorder="1" applyAlignment="1">
      <alignment horizontal="center" vertical="center" wrapText="1"/>
    </xf>
    <xf numFmtId="0" fontId="5" fillId="0" borderId="87" xfId="0" applyFont="1" applyBorder="1" applyAlignment="1">
      <alignment vertical="center"/>
    </xf>
    <xf numFmtId="0" fontId="5" fillId="0" borderId="88" xfId="0" applyFont="1" applyBorder="1" applyAlignment="1">
      <alignment vertical="center"/>
    </xf>
    <xf numFmtId="10" fontId="5" fillId="0" borderId="88" xfId="5" applyNumberFormat="1" applyFont="1" applyFill="1" applyBorder="1" applyAlignment="1">
      <alignment horizontal="center" vertical="center"/>
    </xf>
    <xf numFmtId="4" fontId="5" fillId="0" borderId="88" xfId="0" applyNumberFormat="1" applyFont="1" applyBorder="1" applyAlignment="1">
      <alignment vertical="center"/>
    </xf>
    <xf numFmtId="2" fontId="48" fillId="0" borderId="74" xfId="5" applyNumberFormat="1" applyFont="1" applyFill="1" applyBorder="1" applyAlignment="1">
      <alignment horizontal="center" vertical="center"/>
    </xf>
    <xf numFmtId="0" fontId="5" fillId="0" borderId="90" xfId="0" applyFont="1" applyBorder="1" applyAlignment="1">
      <alignment vertical="center"/>
    </xf>
    <xf numFmtId="0" fontId="5" fillId="0" borderId="91" xfId="0" applyFont="1" applyBorder="1" applyAlignment="1">
      <alignment vertical="center"/>
    </xf>
    <xf numFmtId="0" fontId="5" fillId="0" borderId="92" xfId="0" applyFont="1" applyBorder="1" applyAlignment="1">
      <alignment vertical="center"/>
    </xf>
    <xf numFmtId="10" fontId="5" fillId="0" borderId="92" xfId="5" applyNumberFormat="1" applyFont="1" applyFill="1" applyBorder="1" applyAlignment="1">
      <alignment horizontal="center" vertical="center"/>
    </xf>
    <xf numFmtId="4" fontId="5" fillId="0" borderId="92" xfId="0" applyNumberFormat="1" applyFont="1" applyBorder="1" applyAlignment="1">
      <alignment vertical="center"/>
    </xf>
    <xf numFmtId="4" fontId="5" fillId="0" borderId="73" xfId="0" applyNumberFormat="1" applyFont="1" applyBorder="1" applyAlignment="1">
      <alignment vertical="center"/>
    </xf>
    <xf numFmtId="0" fontId="0" fillId="0" borderId="80" xfId="0" applyBorder="1"/>
    <xf numFmtId="0" fontId="0" fillId="0" borderId="81" xfId="0" applyBorder="1"/>
    <xf numFmtId="0" fontId="46" fillId="0" borderId="75" xfId="0" applyFont="1" applyBorder="1" applyAlignment="1">
      <alignment horizontal="right" vertical="center"/>
    </xf>
    <xf numFmtId="49" fontId="46" fillId="0" borderId="0" xfId="0" applyNumberFormat="1" applyFont="1" applyAlignment="1">
      <alignment horizontal="left" vertical="center"/>
    </xf>
    <xf numFmtId="49" fontId="53" fillId="0" borderId="0" xfId="0" applyNumberFormat="1" applyFont="1" applyAlignment="1">
      <alignment horizontal="center" vertical="center"/>
    </xf>
    <xf numFmtId="0" fontId="49" fillId="0" borderId="76" xfId="0" applyFont="1" applyBorder="1"/>
    <xf numFmtId="0" fontId="0" fillId="0" borderId="82" xfId="0" applyBorder="1" applyAlignment="1">
      <alignment horizontal="center"/>
    </xf>
    <xf numFmtId="0" fontId="48" fillId="15" borderId="95" xfId="0" applyFont="1" applyFill="1" applyBorder="1" applyAlignment="1">
      <alignment vertical="center"/>
    </xf>
    <xf numFmtId="0" fontId="48" fillId="15" borderId="68" xfId="0" applyFont="1" applyFill="1" applyBorder="1" applyAlignment="1">
      <alignment vertical="center"/>
    </xf>
    <xf numFmtId="0" fontId="48" fillId="15" borderId="74" xfId="0" applyFont="1" applyFill="1" applyBorder="1" applyAlignment="1">
      <alignment vertical="center"/>
    </xf>
    <xf numFmtId="2" fontId="5" fillId="0" borderId="74" xfId="5" applyNumberFormat="1" applyFont="1" applyFill="1" applyBorder="1" applyAlignment="1">
      <alignment horizontal="center" vertical="center"/>
    </xf>
    <xf numFmtId="2" fontId="46" fillId="0" borderId="74" xfId="5" applyNumberFormat="1" applyFont="1" applyFill="1" applyBorder="1" applyAlignment="1">
      <alignment horizontal="center" vertical="center"/>
    </xf>
    <xf numFmtId="2" fontId="48" fillId="0" borderId="100" xfId="5" applyNumberFormat="1" applyFont="1" applyFill="1" applyBorder="1" applyAlignment="1">
      <alignment horizontal="center" vertical="center"/>
    </xf>
    <xf numFmtId="0" fontId="51" fillId="0" borderId="75" xfId="0" applyFont="1" applyBorder="1"/>
    <xf numFmtId="0" fontId="50" fillId="0" borderId="0" xfId="0" applyFont="1"/>
    <xf numFmtId="0" fontId="49" fillId="0" borderId="0" xfId="0" applyFont="1"/>
    <xf numFmtId="0" fontId="49" fillId="0" borderId="0" xfId="0" applyFont="1" applyAlignment="1">
      <alignment horizontal="center" vertical="center" wrapText="1"/>
    </xf>
    <xf numFmtId="2" fontId="51" fillId="0" borderId="76" xfId="0" applyNumberFormat="1" applyFont="1" applyBorder="1" applyAlignment="1">
      <alignment horizontal="center" vertical="center"/>
    </xf>
    <xf numFmtId="43" fontId="58" fillId="0" borderId="0" xfId="3" applyFont="1"/>
    <xf numFmtId="0" fontId="58" fillId="0" borderId="0" xfId="0" applyFont="1"/>
    <xf numFmtId="0" fontId="58" fillId="0" borderId="70" xfId="7" applyFont="1" applyBorder="1"/>
    <xf numFmtId="0" fontId="58" fillId="0" borderId="71" xfId="7" applyFont="1" applyBorder="1"/>
    <xf numFmtId="0" fontId="58" fillId="0" borderId="71" xfId="0" applyFont="1" applyBorder="1"/>
    <xf numFmtId="0" fontId="58" fillId="0" borderId="72" xfId="7" applyFont="1" applyBorder="1"/>
    <xf numFmtId="0" fontId="58" fillId="0" borderId="75" xfId="7" applyFont="1" applyBorder="1"/>
    <xf numFmtId="0" fontId="58" fillId="0" borderId="55" xfId="7" applyFont="1"/>
    <xf numFmtId="0" fontId="59" fillId="0" borderId="0" xfId="0" applyFont="1" applyAlignment="1">
      <alignment horizontal="center" vertical="center"/>
    </xf>
    <xf numFmtId="0" fontId="58" fillId="0" borderId="76" xfId="7" applyFont="1" applyBorder="1"/>
    <xf numFmtId="0" fontId="60" fillId="0" borderId="75" xfId="7" applyFont="1" applyBorder="1" applyAlignment="1">
      <alignment horizontal="left"/>
    </xf>
    <xf numFmtId="4" fontId="60" fillId="0" borderId="55" xfId="8" applyNumberFormat="1" applyFont="1" applyBorder="1"/>
    <xf numFmtId="2" fontId="60" fillId="0" borderId="55" xfId="9" applyNumberFormat="1" applyFont="1" applyBorder="1"/>
    <xf numFmtId="4" fontId="60" fillId="0" borderId="55" xfId="7" applyNumberFormat="1" applyFont="1"/>
    <xf numFmtId="4" fontId="60" fillId="0" borderId="55" xfId="7" quotePrefix="1" applyNumberFormat="1" applyFont="1" applyAlignment="1">
      <alignment horizontal="left"/>
    </xf>
    <xf numFmtId="0" fontId="61" fillId="0" borderId="0" xfId="0" applyFont="1" applyAlignment="1">
      <alignment horizontal="center" vertical="center"/>
    </xf>
    <xf numFmtId="4" fontId="60" fillId="0" borderId="76" xfId="7" quotePrefix="1" applyNumberFormat="1" applyFont="1" applyBorder="1" applyAlignment="1">
      <alignment horizontal="left"/>
    </xf>
    <xf numFmtId="0" fontId="60" fillId="0" borderId="55" xfId="7" applyFont="1"/>
    <xf numFmtId="0" fontId="62" fillId="0" borderId="0" xfId="0" applyFont="1" applyAlignment="1">
      <alignment horizontal="center" vertical="center"/>
    </xf>
    <xf numFmtId="0" fontId="58" fillId="0" borderId="77" xfId="0" applyFont="1" applyBorder="1"/>
    <xf numFmtId="0" fontId="58" fillId="0" borderId="80" xfId="0" applyFont="1" applyBorder="1"/>
    <xf numFmtId="2" fontId="63" fillId="0" borderId="80" xfId="7" applyNumberFormat="1" applyFont="1" applyBorder="1"/>
    <xf numFmtId="40" fontId="58" fillId="0" borderId="80" xfId="3" applyNumberFormat="1" applyFont="1" applyBorder="1"/>
    <xf numFmtId="0" fontId="58" fillId="0" borderId="81" xfId="0" applyFont="1" applyBorder="1"/>
    <xf numFmtId="0" fontId="58" fillId="0" borderId="85" xfId="0" applyFont="1" applyBorder="1"/>
    <xf numFmtId="0" fontId="58" fillId="0" borderId="86" xfId="0" applyFont="1" applyBorder="1"/>
    <xf numFmtId="43" fontId="58" fillId="0" borderId="55" xfId="3" applyFont="1" applyBorder="1"/>
    <xf numFmtId="0" fontId="64" fillId="0" borderId="103" xfId="0" applyFont="1" applyBorder="1" applyAlignment="1">
      <alignment horizontal="center"/>
    </xf>
    <xf numFmtId="0" fontId="64" fillId="0" borderId="104" xfId="0" applyFont="1" applyBorder="1" applyAlignment="1">
      <alignment horizontal="center"/>
    </xf>
    <xf numFmtId="0" fontId="64" fillId="0" borderId="105" xfId="0" applyFont="1" applyBorder="1" applyAlignment="1">
      <alignment horizontal="center"/>
    </xf>
    <xf numFmtId="10" fontId="65" fillId="0" borderId="93" xfId="0" applyNumberFormat="1" applyFont="1" applyBorder="1"/>
    <xf numFmtId="10" fontId="60" fillId="18" borderId="69" xfId="5" quotePrefix="1" applyNumberFormat="1" applyFont="1" applyFill="1" applyBorder="1" applyAlignment="1" applyProtection="1">
      <alignment horizontal="center"/>
    </xf>
    <xf numFmtId="10" fontId="60" fillId="18" borderId="79" xfId="5" quotePrefix="1" applyNumberFormat="1" applyFont="1" applyFill="1" applyBorder="1" applyAlignment="1" applyProtection="1">
      <alignment horizontal="center"/>
    </xf>
    <xf numFmtId="0" fontId="65" fillId="0" borderId="0" xfId="0" applyFont="1"/>
    <xf numFmtId="4" fontId="65" fillId="0" borderId="108" xfId="0" applyNumberFormat="1" applyFont="1" applyBorder="1"/>
    <xf numFmtId="10" fontId="65" fillId="0" borderId="0" xfId="0" applyNumberFormat="1" applyFont="1"/>
    <xf numFmtId="4" fontId="58" fillId="0" borderId="109" xfId="5" applyNumberFormat="1" applyFont="1" applyBorder="1" applyAlignment="1" applyProtection="1">
      <alignment horizontal="center"/>
    </xf>
    <xf numFmtId="4" fontId="58" fillId="0" borderId="55" xfId="5" applyNumberFormat="1" applyFont="1" applyBorder="1" applyAlignment="1" applyProtection="1">
      <alignment horizontal="center"/>
    </xf>
    <xf numFmtId="4" fontId="58" fillId="0" borderId="76" xfId="5" applyNumberFormat="1" applyFont="1" applyBorder="1" applyAlignment="1" applyProtection="1">
      <alignment horizontal="center"/>
    </xf>
    <xf numFmtId="10" fontId="58" fillId="0" borderId="0" xfId="0" applyNumberFormat="1" applyFont="1"/>
    <xf numFmtId="10" fontId="65" fillId="0" borderId="85" xfId="0" applyNumberFormat="1" applyFont="1" applyBorder="1"/>
    <xf numFmtId="4" fontId="58" fillId="0" borderId="108" xfId="5" applyNumberFormat="1" applyFont="1" applyBorder="1" applyAlignment="1" applyProtection="1">
      <alignment horizontal="center"/>
    </xf>
    <xf numFmtId="4" fontId="58" fillId="0" borderId="85" xfId="5" applyNumberFormat="1" applyFont="1" applyBorder="1" applyAlignment="1" applyProtection="1">
      <alignment horizontal="center"/>
    </xf>
    <xf numFmtId="4" fontId="58" fillId="0" borderId="86" xfId="5" applyNumberFormat="1" applyFont="1" applyBorder="1" applyAlignment="1" applyProtection="1">
      <alignment horizontal="center"/>
    </xf>
    <xf numFmtId="4" fontId="65" fillId="0" borderId="93" xfId="0" applyNumberFormat="1" applyFont="1" applyBorder="1"/>
    <xf numFmtId="4" fontId="65" fillId="0" borderId="93" xfId="5" applyNumberFormat="1" applyFont="1" applyBorder="1" applyAlignment="1" applyProtection="1">
      <alignment horizontal="center"/>
    </xf>
    <xf numFmtId="4" fontId="65" fillId="0" borderId="94" xfId="5" applyNumberFormat="1" applyFont="1" applyBorder="1" applyAlignment="1" applyProtection="1">
      <alignment horizontal="center"/>
    </xf>
    <xf numFmtId="0" fontId="65" fillId="0" borderId="106" xfId="0" applyFont="1" applyBorder="1"/>
    <xf numFmtId="0" fontId="64" fillId="0" borderId="93" xfId="0" applyFont="1" applyBorder="1" applyAlignment="1">
      <alignment horizontal="right"/>
    </xf>
    <xf numFmtId="4" fontId="64" fillId="0" borderId="93" xfId="0" applyNumberFormat="1" applyFont="1" applyBorder="1"/>
    <xf numFmtId="10" fontId="64" fillId="0" borderId="93" xfId="0" applyNumberFormat="1" applyFont="1" applyBorder="1"/>
    <xf numFmtId="0" fontId="65" fillId="0" borderId="111" xfId="0" applyFont="1" applyBorder="1"/>
    <xf numFmtId="0" fontId="65" fillId="0" borderId="85" xfId="0" applyFont="1" applyBorder="1"/>
    <xf numFmtId="0" fontId="65" fillId="0" borderId="86" xfId="0" applyFont="1" applyBorder="1"/>
    <xf numFmtId="0" fontId="64" fillId="0" borderId="110" xfId="0" applyFont="1" applyBorder="1" applyAlignment="1">
      <alignment horizontal="center"/>
    </xf>
    <xf numFmtId="0" fontId="64" fillId="0" borderId="93" xfId="0" applyFont="1" applyBorder="1" applyAlignment="1">
      <alignment horizontal="center"/>
    </xf>
    <xf numFmtId="4" fontId="64" fillId="0" borderId="69" xfId="4" applyNumberFormat="1" applyFont="1" applyBorder="1" applyProtection="1"/>
    <xf numFmtId="4" fontId="64" fillId="0" borderId="79" xfId="4" applyNumberFormat="1" applyFont="1" applyBorder="1" applyProtection="1"/>
    <xf numFmtId="0" fontId="64" fillId="0" borderId="112" xfId="0" applyFont="1" applyBorder="1" applyAlignment="1">
      <alignment horizontal="center"/>
    </xf>
    <xf numFmtId="0" fontId="64" fillId="0" borderId="0" xfId="0" applyFont="1" applyAlignment="1">
      <alignment horizontal="center"/>
    </xf>
    <xf numFmtId="4" fontId="64" fillId="0" borderId="109" xfId="4" applyNumberFormat="1" applyFont="1" applyBorder="1" applyProtection="1"/>
    <xf numFmtId="4" fontId="64" fillId="0" borderId="112" xfId="4" applyNumberFormat="1" applyFont="1" applyBorder="1" applyProtection="1"/>
    <xf numFmtId="4" fontId="64" fillId="0" borderId="113" xfId="4" applyNumberFormat="1" applyFont="1" applyBorder="1" applyProtection="1"/>
    <xf numFmtId="0" fontId="65" fillId="0" borderId="114" xfId="0" applyFont="1" applyBorder="1"/>
    <xf numFmtId="4" fontId="65" fillId="0" borderId="114" xfId="0" applyNumberFormat="1" applyFont="1" applyBorder="1"/>
    <xf numFmtId="4" fontId="65" fillId="0" borderId="115" xfId="0" applyNumberFormat="1" applyFont="1" applyBorder="1"/>
    <xf numFmtId="0" fontId="65" fillId="0" borderId="107" xfId="0" applyFont="1" applyBorder="1"/>
    <xf numFmtId="4" fontId="65" fillId="0" borderId="109" xfId="5" applyNumberFormat="1" applyFont="1" applyBorder="1" applyAlignment="1" applyProtection="1">
      <alignment horizontal="center"/>
    </xf>
    <xf numFmtId="4" fontId="65" fillId="0" borderId="113" xfId="5" applyNumberFormat="1" applyFont="1" applyBorder="1" applyAlignment="1" applyProtection="1">
      <alignment horizontal="center"/>
    </xf>
    <xf numFmtId="4" fontId="65" fillId="0" borderId="112" xfId="5" applyNumberFormat="1" applyFont="1" applyBorder="1" applyAlignment="1" applyProtection="1">
      <alignment horizontal="center"/>
    </xf>
    <xf numFmtId="4" fontId="65" fillId="0" borderId="109" xfId="0" applyNumberFormat="1" applyFont="1" applyBorder="1"/>
    <xf numFmtId="4" fontId="65" fillId="0" borderId="112" xfId="0" applyNumberFormat="1" applyFont="1" applyBorder="1"/>
    <xf numFmtId="4" fontId="65" fillId="0" borderId="113" xfId="0" applyNumberFormat="1" applyFont="1" applyBorder="1"/>
    <xf numFmtId="4" fontId="64" fillId="0" borderId="110" xfId="4" applyNumberFormat="1" applyFont="1" applyBorder="1" applyProtection="1"/>
    <xf numFmtId="4" fontId="65" fillId="0" borderId="108" xfId="4" applyNumberFormat="1" applyFont="1" applyBorder="1" applyProtection="1"/>
    <xf numFmtId="0" fontId="65" fillId="0" borderId="108" xfId="0" applyFont="1" applyBorder="1"/>
    <xf numFmtId="0" fontId="65" fillId="0" borderId="115" xfId="0" applyFont="1" applyBorder="1"/>
    <xf numFmtId="0" fontId="64" fillId="0" borderId="107" xfId="0" applyFont="1" applyBorder="1"/>
    <xf numFmtId="4" fontId="65" fillId="0" borderId="109" xfId="4" applyNumberFormat="1" applyFont="1" applyBorder="1" applyProtection="1"/>
    <xf numFmtId="0" fontId="65" fillId="0" borderId="116" xfId="0" applyFont="1" applyBorder="1"/>
    <xf numFmtId="0" fontId="65" fillId="0" borderId="76" xfId="0" applyFont="1" applyBorder="1"/>
    <xf numFmtId="0" fontId="65" fillId="0" borderId="77" xfId="0" applyFont="1" applyBorder="1"/>
    <xf numFmtId="0" fontId="64" fillId="0" borderId="117" xfId="0" applyFont="1" applyBorder="1" applyAlignment="1">
      <alignment horizontal="center"/>
    </xf>
    <xf numFmtId="0" fontId="64" fillId="0" borderId="80" xfId="0" applyFont="1" applyBorder="1" applyAlignment="1">
      <alignment horizontal="center"/>
    </xf>
    <xf numFmtId="0" fontId="64" fillId="0" borderId="118" xfId="0" applyFont="1" applyBorder="1" applyAlignment="1">
      <alignment horizontal="center"/>
    </xf>
    <xf numFmtId="4" fontId="65" fillId="0" borderId="119" xfId="5" applyNumberFormat="1" applyFont="1" applyBorder="1" applyAlignment="1" applyProtection="1">
      <alignment horizontal="center"/>
    </xf>
    <xf numFmtId="4" fontId="65" fillId="0" borderId="120" xfId="5" applyNumberFormat="1" applyFont="1" applyBorder="1" applyAlignment="1" applyProtection="1">
      <alignment horizontal="center"/>
    </xf>
    <xf numFmtId="0" fontId="58" fillId="0" borderId="75" xfId="0" applyFont="1" applyBorder="1"/>
    <xf numFmtId="0" fontId="58" fillId="0" borderId="0" xfId="0" applyFont="1" applyAlignment="1">
      <alignment horizontal="center"/>
    </xf>
    <xf numFmtId="0" fontId="58" fillId="0" borderId="76" xfId="0" applyFont="1" applyBorder="1"/>
    <xf numFmtId="40" fontId="58" fillId="0" borderId="0" xfId="3" applyNumberFormat="1" applyFont="1"/>
    <xf numFmtId="4" fontId="65" fillId="0" borderId="78" xfId="0" applyNumberFormat="1" applyFont="1" applyBorder="1"/>
    <xf numFmtId="4" fontId="65" fillId="0" borderId="121" xfId="0" applyNumberFormat="1" applyFont="1" applyBorder="1"/>
    <xf numFmtId="0" fontId="64" fillId="0" borderId="122" xfId="0" applyFont="1" applyBorder="1" applyAlignment="1">
      <alignment horizontal="center"/>
    </xf>
    <xf numFmtId="0" fontId="64" fillId="0" borderId="123" xfId="0" applyFont="1" applyBorder="1" applyAlignment="1">
      <alignment horizontal="center"/>
    </xf>
    <xf numFmtId="0" fontId="65" fillId="0" borderId="75" xfId="0" applyFont="1" applyBorder="1"/>
    <xf numFmtId="0" fontId="65" fillId="0" borderId="112" xfId="0" applyFont="1" applyBorder="1"/>
    <xf numFmtId="0" fontId="65" fillId="0" borderId="78" xfId="0" applyFont="1" applyBorder="1"/>
    <xf numFmtId="0" fontId="65" fillId="0" borderId="121" xfId="0" applyFont="1" applyBorder="1"/>
    <xf numFmtId="0" fontId="65" fillId="0" borderId="69" xfId="0" applyFont="1" applyBorder="1" applyAlignment="1">
      <alignment horizontal="center"/>
    </xf>
    <xf numFmtId="0" fontId="65" fillId="0" borderId="109" xfId="0" applyFont="1" applyBorder="1" applyAlignment="1">
      <alignment horizontal="center"/>
    </xf>
    <xf numFmtId="0" fontId="65" fillId="0" borderId="108" xfId="0" applyFont="1" applyBorder="1" applyAlignment="1">
      <alignment horizontal="center"/>
    </xf>
    <xf numFmtId="178" fontId="20" fillId="13" borderId="55" xfId="0" applyNumberFormat="1" applyFont="1" applyFill="1" applyBorder="1" applyAlignment="1">
      <alignment horizontal="center" vertical="center"/>
    </xf>
    <xf numFmtId="0" fontId="10" fillId="11" borderId="32" xfId="0" applyFont="1" applyFill="1" applyBorder="1" applyAlignment="1">
      <alignment horizontal="center" vertical="center"/>
    </xf>
    <xf numFmtId="1" fontId="10" fillId="11" borderId="32" xfId="0" applyNumberFormat="1" applyFont="1" applyFill="1" applyBorder="1" applyAlignment="1">
      <alignment horizontal="center" vertical="center" wrapText="1"/>
    </xf>
    <xf numFmtId="1" fontId="10" fillId="11" borderId="32" xfId="0" applyNumberFormat="1" applyFont="1" applyFill="1" applyBorder="1" applyAlignment="1">
      <alignment horizontal="center" vertical="center"/>
    </xf>
    <xf numFmtId="166" fontId="10" fillId="11" borderId="32" xfId="0" applyNumberFormat="1" applyFont="1" applyFill="1" applyBorder="1" applyAlignment="1">
      <alignment horizontal="center" vertical="center" wrapText="1"/>
    </xf>
    <xf numFmtId="166" fontId="10" fillId="11" borderId="32" xfId="0" applyNumberFormat="1" applyFont="1" applyFill="1" applyBorder="1" applyAlignment="1">
      <alignment horizontal="center" vertical="center"/>
    </xf>
    <xf numFmtId="164" fontId="10" fillId="11" borderId="32" xfId="0" applyNumberFormat="1" applyFont="1" applyFill="1" applyBorder="1" applyAlignment="1">
      <alignment horizontal="right" vertical="center"/>
    </xf>
    <xf numFmtId="165" fontId="10" fillId="11" borderId="0" xfId="0" applyNumberFormat="1" applyFont="1" applyFill="1" applyAlignment="1">
      <alignment vertical="center"/>
    </xf>
    <xf numFmtId="165" fontId="13" fillId="11" borderId="0" xfId="0" applyNumberFormat="1" applyFont="1" applyFill="1" applyAlignment="1">
      <alignment horizontal="center" vertical="center"/>
    </xf>
    <xf numFmtId="49" fontId="14" fillId="11" borderId="0" xfId="0" applyNumberFormat="1" applyFont="1" applyFill="1" applyAlignment="1">
      <alignment vertical="center"/>
    </xf>
    <xf numFmtId="167" fontId="13" fillId="11" borderId="33" xfId="0" applyNumberFormat="1" applyFont="1" applyFill="1" applyBorder="1" applyAlignment="1">
      <alignment horizontal="center" vertical="center"/>
    </xf>
    <xf numFmtId="167" fontId="13" fillId="11" borderId="32" xfId="0" applyNumberFormat="1" applyFont="1" applyFill="1" applyBorder="1" applyAlignment="1">
      <alignment horizontal="center" vertical="center"/>
    </xf>
    <xf numFmtId="167" fontId="13" fillId="11" borderId="34" xfId="0" applyNumberFormat="1" applyFont="1" applyFill="1" applyBorder="1" applyAlignment="1">
      <alignment horizontal="center" vertical="center"/>
    </xf>
    <xf numFmtId="167" fontId="10" fillId="11" borderId="33" xfId="0" applyNumberFormat="1" applyFont="1" applyFill="1" applyBorder="1" applyAlignment="1">
      <alignment horizontal="center" vertical="center"/>
    </xf>
    <xf numFmtId="167" fontId="15" fillId="13" borderId="35" xfId="0" applyNumberFormat="1" applyFont="1" applyFill="1" applyBorder="1" applyAlignment="1">
      <alignment horizontal="center" vertical="center"/>
    </xf>
    <xf numFmtId="165" fontId="10" fillId="11" borderId="36" xfId="0" applyNumberFormat="1" applyFont="1" applyFill="1" applyBorder="1" applyAlignment="1">
      <alignment vertical="center"/>
    </xf>
    <xf numFmtId="0" fontId="31" fillId="11" borderId="67" xfId="0" applyFont="1" applyFill="1" applyBorder="1" applyAlignment="1">
      <alignment horizontal="center" vertical="top"/>
    </xf>
    <xf numFmtId="0" fontId="31" fillId="11" borderId="67" xfId="0" applyFont="1" applyFill="1" applyBorder="1" applyAlignment="1">
      <alignment horizontal="left" vertical="top" wrapText="1"/>
    </xf>
    <xf numFmtId="0" fontId="31" fillId="11" borderId="67" xfId="0" applyFont="1" applyFill="1" applyBorder="1" applyAlignment="1">
      <alignment horizontal="center" vertical="top" wrapText="1"/>
    </xf>
    <xf numFmtId="8" fontId="31" fillId="11" borderId="67" xfId="0" applyNumberFormat="1" applyFont="1" applyFill="1" applyBorder="1" applyAlignment="1">
      <alignment horizontal="right" vertical="top"/>
    </xf>
    <xf numFmtId="0" fontId="29" fillId="11" borderId="67" xfId="1" applyFill="1" applyBorder="1" applyAlignment="1">
      <alignment horizontal="center" vertical="top" wrapText="1"/>
    </xf>
    <xf numFmtId="0" fontId="0" fillId="11" borderId="0" xfId="0" applyFill="1"/>
    <xf numFmtId="171" fontId="39" fillId="11" borderId="3" xfId="0" applyNumberFormat="1" applyFont="1" applyFill="1" applyBorder="1" applyAlignment="1">
      <alignment horizontal="right" vertical="center" wrapText="1"/>
    </xf>
    <xf numFmtId="169" fontId="18" fillId="0" borderId="50" xfId="0" applyNumberFormat="1" applyFont="1" applyBorder="1" applyAlignment="1">
      <alignment horizontal="center" vertical="center"/>
    </xf>
    <xf numFmtId="166" fontId="18" fillId="0" borderId="51" xfId="0" applyNumberFormat="1" applyFont="1" applyBorder="1"/>
    <xf numFmtId="177" fontId="20" fillId="2" borderId="55" xfId="0" applyNumberFormat="1" applyFont="1" applyFill="1" applyBorder="1" applyAlignment="1">
      <alignment horizontal="center" vertical="center"/>
    </xf>
    <xf numFmtId="177" fontId="20" fillId="2" borderId="85" xfId="0" applyNumberFormat="1" applyFont="1" applyFill="1" applyBorder="1" applyAlignment="1">
      <alignment horizontal="center" vertical="center"/>
    </xf>
    <xf numFmtId="177" fontId="12" fillId="0" borderId="0" xfId="0" applyNumberFormat="1" applyFont="1" applyAlignment="1">
      <alignment horizontal="center" vertical="center" wrapText="1"/>
    </xf>
    <xf numFmtId="0" fontId="67" fillId="0" borderId="0" xfId="0" applyFont="1" applyAlignment="1">
      <alignment horizontal="center" vertical="center"/>
    </xf>
    <xf numFmtId="176" fontId="12" fillId="0" borderId="55" xfId="0" applyNumberFormat="1" applyFont="1" applyBorder="1" applyAlignment="1">
      <alignment horizontal="center" vertical="center" wrapText="1"/>
    </xf>
    <xf numFmtId="2" fontId="18" fillId="0" borderId="0" xfId="0" applyNumberFormat="1" applyFont="1" applyAlignment="1">
      <alignment horizontal="center" vertical="center" wrapText="1"/>
    </xf>
    <xf numFmtId="0" fontId="10" fillId="0" borderId="32" xfId="0" applyFont="1" applyBorder="1" applyAlignment="1">
      <alignment horizontal="center" vertical="center" wrapText="1"/>
    </xf>
    <xf numFmtId="169" fontId="12" fillId="0" borderId="50" xfId="0" applyNumberFormat="1" applyFont="1" applyBorder="1" applyAlignment="1">
      <alignment horizontal="center" vertical="center"/>
    </xf>
    <xf numFmtId="0" fontId="7" fillId="0" borderId="0" xfId="0" applyFont="1" applyAlignment="1">
      <alignment horizontal="center" vertical="center" wrapText="1"/>
    </xf>
    <xf numFmtId="0" fontId="0" fillId="0" borderId="0" xfId="0"/>
    <xf numFmtId="0" fontId="4" fillId="0" borderId="0" xfId="0" applyFont="1" applyAlignment="1">
      <alignment horizontal="center"/>
    </xf>
    <xf numFmtId="0" fontId="18" fillId="0" borderId="55" xfId="0" applyFont="1" applyBorder="1" applyAlignment="1">
      <alignment horizontal="center" vertical="center" wrapText="1"/>
    </xf>
    <xf numFmtId="165" fontId="11" fillId="0" borderId="16" xfId="0" applyNumberFormat="1" applyFont="1" applyBorder="1" applyAlignment="1">
      <alignment horizontal="center" vertical="center"/>
    </xf>
    <xf numFmtId="0" fontId="5" fillId="0" borderId="5" xfId="0" applyFont="1" applyBorder="1"/>
    <xf numFmtId="9" fontId="11" fillId="0" borderId="16" xfId="0" applyNumberFormat="1" applyFont="1" applyBorder="1" applyAlignment="1">
      <alignment horizontal="center" vertical="center"/>
    </xf>
    <xf numFmtId="49" fontId="10" fillId="0" borderId="68" xfId="0" applyNumberFormat="1" applyFont="1" applyBorder="1" applyAlignment="1">
      <alignment horizontal="center" vertical="center"/>
    </xf>
    <xf numFmtId="4" fontId="11" fillId="3" borderId="34" xfId="0" applyNumberFormat="1" applyFont="1" applyFill="1" applyBorder="1" applyAlignment="1">
      <alignment horizontal="left" vertical="center" wrapText="1"/>
    </xf>
    <xf numFmtId="4" fontId="11" fillId="3" borderId="45" xfId="0" applyNumberFormat="1" applyFont="1" applyFill="1" applyBorder="1" applyAlignment="1">
      <alignment horizontal="left" vertical="center" wrapText="1"/>
    </xf>
    <xf numFmtId="4" fontId="11" fillId="3" borderId="46" xfId="0" applyNumberFormat="1" applyFont="1" applyFill="1" applyBorder="1" applyAlignment="1">
      <alignment horizontal="left" vertical="center" wrapText="1"/>
    </xf>
    <xf numFmtId="0" fontId="42" fillId="0" borderId="0" xfId="0" applyFont="1" applyAlignment="1">
      <alignment horizontal="center" vertical="center" wrapText="1"/>
    </xf>
    <xf numFmtId="0" fontId="43" fillId="0" borderId="0" xfId="0" applyFont="1"/>
    <xf numFmtId="167" fontId="15" fillId="0" borderId="20" xfId="0" applyNumberFormat="1" applyFont="1" applyBorder="1" applyAlignment="1">
      <alignment horizontal="center" vertical="center"/>
    </xf>
    <xf numFmtId="0" fontId="5" fillId="0" borderId="18" xfId="0" applyFont="1" applyBorder="1"/>
    <xf numFmtId="10" fontId="11" fillId="0" borderId="21" xfId="0" applyNumberFormat="1" applyFont="1" applyBorder="1" applyAlignment="1">
      <alignment horizontal="center" vertical="center"/>
    </xf>
    <xf numFmtId="0" fontId="5" fillId="0" borderId="23" xfId="0" applyFont="1" applyBorder="1"/>
    <xf numFmtId="0" fontId="5" fillId="0" borderId="25" xfId="0" applyFont="1" applyBorder="1"/>
    <xf numFmtId="10" fontId="15" fillId="0" borderId="20" xfId="0" applyNumberFormat="1" applyFont="1" applyBorder="1" applyAlignment="1">
      <alignment horizontal="center" vertical="center"/>
    </xf>
    <xf numFmtId="4" fontId="11" fillId="3" borderId="19" xfId="0" applyNumberFormat="1" applyFont="1" applyFill="1" applyBorder="1" applyAlignment="1">
      <alignment horizontal="center" vertical="center"/>
    </xf>
    <xf numFmtId="0" fontId="5" fillId="0" borderId="22" xfId="0" applyFont="1" applyBorder="1"/>
    <xf numFmtId="0" fontId="5" fillId="0" borderId="24" xfId="0" applyFont="1" applyBorder="1"/>
    <xf numFmtId="0" fontId="11" fillId="3" borderId="19" xfId="0" applyFont="1" applyFill="1" applyBorder="1" applyAlignment="1">
      <alignment horizontal="center" vertical="center" wrapText="1"/>
    </xf>
    <xf numFmtId="165" fontId="10" fillId="0" borderId="68" xfId="0" applyNumberFormat="1" applyFont="1" applyBorder="1" applyAlignment="1">
      <alignment horizontal="center" vertical="center"/>
    </xf>
    <xf numFmtId="165" fontId="10" fillId="0" borderId="39" xfId="0" applyNumberFormat="1" applyFont="1" applyBorder="1" applyAlignment="1">
      <alignment horizontal="left" vertical="center"/>
    </xf>
    <xf numFmtId="0" fontId="5" fillId="0" borderId="40" xfId="0" applyFont="1" applyBorder="1"/>
    <xf numFmtId="0" fontId="11" fillId="3" borderId="16" xfId="0" applyFont="1" applyFill="1" applyBorder="1" applyAlignment="1">
      <alignment horizontal="right" vertical="center"/>
    </xf>
    <xf numFmtId="0" fontId="5" fillId="0" borderId="4" xfId="0" applyFont="1" applyBorder="1"/>
    <xf numFmtId="4" fontId="11" fillId="3" borderId="34" xfId="0" applyNumberFormat="1" applyFont="1" applyFill="1" applyBorder="1" applyAlignment="1">
      <alignment horizontal="center" vertical="center" wrapText="1"/>
    </xf>
    <xf numFmtId="0" fontId="5" fillId="0" borderId="37" xfId="0" applyFont="1" applyBorder="1"/>
    <xf numFmtId="0" fontId="5" fillId="0" borderId="38" xfId="0" applyFont="1" applyBorder="1"/>
    <xf numFmtId="164" fontId="11" fillId="3" borderId="22" xfId="0" applyNumberFormat="1" applyFont="1" applyFill="1" applyBorder="1" applyAlignment="1">
      <alignment horizontal="center" vertical="center" wrapText="1"/>
    </xf>
    <xf numFmtId="166" fontId="11" fillId="3" borderId="22" xfId="0" applyNumberFormat="1" applyFont="1" applyFill="1" applyBorder="1" applyAlignment="1">
      <alignment horizontal="center" vertical="center"/>
    </xf>
    <xf numFmtId="0" fontId="11" fillId="3" borderId="22" xfId="0" applyFont="1" applyFill="1" applyBorder="1" applyAlignment="1">
      <alignment horizontal="center" vertical="center"/>
    </xf>
    <xf numFmtId="0" fontId="12" fillId="0" borderId="34" xfId="0" applyFont="1" applyBorder="1" applyAlignment="1">
      <alignment horizontal="left" vertical="center" wrapText="1"/>
    </xf>
    <xf numFmtId="165" fontId="19" fillId="0" borderId="0" xfId="0" applyNumberFormat="1" applyFont="1" applyAlignment="1">
      <alignment horizontal="center" vertical="center"/>
    </xf>
    <xf numFmtId="0" fontId="18" fillId="0" borderId="0" xfId="0" applyFont="1" applyAlignment="1">
      <alignment horizontal="left" vertical="center" wrapText="1"/>
    </xf>
    <xf numFmtId="165" fontId="18" fillId="0" borderId="0" xfId="0" applyNumberFormat="1" applyFont="1" applyAlignment="1">
      <alignment horizontal="center" vertical="center"/>
    </xf>
    <xf numFmtId="0" fontId="5" fillId="0" borderId="45" xfId="0" applyFont="1" applyBorder="1"/>
    <xf numFmtId="0" fontId="5" fillId="0" borderId="46" xfId="0" applyFont="1" applyBorder="1"/>
    <xf numFmtId="165" fontId="12" fillId="0" borderId="0" xfId="0" applyNumberFormat="1" applyFont="1" applyAlignment="1">
      <alignment horizontal="right" vertical="center"/>
    </xf>
    <xf numFmtId="0" fontId="46" fillId="0" borderId="70" xfId="0" applyFont="1" applyBorder="1" applyAlignment="1">
      <alignment horizontal="center" vertical="center"/>
    </xf>
    <xf numFmtId="0" fontId="46" fillId="0" borderId="71" xfId="0" applyFont="1" applyBorder="1" applyAlignment="1">
      <alignment horizontal="center" vertical="center"/>
    </xf>
    <xf numFmtId="0" fontId="46" fillId="0" borderId="72" xfId="0" applyFont="1" applyBorder="1" applyAlignment="1">
      <alignment horizontal="center" vertical="center"/>
    </xf>
    <xf numFmtId="0" fontId="46" fillId="0" borderId="77" xfId="0" applyFont="1" applyBorder="1" applyAlignment="1">
      <alignment horizontal="center" vertical="center"/>
    </xf>
    <xf numFmtId="0" fontId="46" fillId="0" borderId="80" xfId="0" applyFont="1" applyBorder="1" applyAlignment="1">
      <alignment horizontal="center" vertical="center"/>
    </xf>
    <xf numFmtId="0" fontId="46" fillId="0" borderId="81" xfId="0" applyFont="1" applyBorder="1" applyAlignment="1">
      <alignment horizontal="center" vertical="center"/>
    </xf>
    <xf numFmtId="0" fontId="46" fillId="0" borderId="75" xfId="0" applyFont="1" applyBorder="1" applyAlignment="1">
      <alignment vertical="center"/>
    </xf>
    <xf numFmtId="0" fontId="46" fillId="0" borderId="0" xfId="0" applyFont="1" applyAlignment="1">
      <alignment vertical="center"/>
    </xf>
    <xf numFmtId="0" fontId="46" fillId="0" borderId="76" xfId="0" applyFont="1" applyBorder="1" applyAlignment="1">
      <alignment vertical="center"/>
    </xf>
    <xf numFmtId="10" fontId="46" fillId="0" borderId="101" xfId="0" applyNumberFormat="1" applyFont="1" applyBorder="1" applyAlignment="1">
      <alignment horizontal="center" vertical="center"/>
    </xf>
    <xf numFmtId="10" fontId="46" fillId="0" borderId="102" xfId="0" applyNumberFormat="1" applyFont="1" applyBorder="1" applyAlignment="1">
      <alignment horizontal="center" vertical="center"/>
    </xf>
    <xf numFmtId="0" fontId="52" fillId="0" borderId="72" xfId="0" applyFont="1" applyBorder="1" applyAlignment="1">
      <alignment horizontal="center" vertical="center"/>
    </xf>
    <xf numFmtId="0" fontId="49" fillId="0" borderId="76" xfId="0" applyFont="1" applyBorder="1" applyAlignment="1">
      <alignment horizontal="center" vertical="center"/>
    </xf>
    <xf numFmtId="0" fontId="49" fillId="0" borderId="81" xfId="0" applyFont="1" applyBorder="1" applyAlignment="1">
      <alignment horizontal="center" vertical="center"/>
    </xf>
    <xf numFmtId="49" fontId="53" fillId="0" borderId="71" xfId="0" applyNumberFormat="1" applyFont="1" applyBorder="1" applyAlignment="1">
      <alignment horizontal="center" vertical="center"/>
    </xf>
    <xf numFmtId="49" fontId="53" fillId="0" borderId="80" xfId="0" applyNumberFormat="1" applyFont="1" applyBorder="1" applyAlignment="1">
      <alignment horizontal="center" vertical="center"/>
    </xf>
    <xf numFmtId="49" fontId="46" fillId="0" borderId="71" xfId="0" applyNumberFormat="1" applyFont="1" applyBorder="1" applyAlignment="1">
      <alignment horizontal="center" vertical="center"/>
    </xf>
    <xf numFmtId="0" fontId="0" fillId="0" borderId="71" xfId="0" applyBorder="1" applyAlignment="1">
      <alignment horizontal="center" vertical="center"/>
    </xf>
    <xf numFmtId="0" fontId="0" fillId="0" borderId="80" xfId="0" applyBorder="1" applyAlignment="1">
      <alignment horizontal="center" vertical="center"/>
    </xf>
    <xf numFmtId="0" fontId="48" fillId="16" borderId="87" xfId="0" applyFont="1" applyFill="1" applyBorder="1" applyAlignment="1">
      <alignment horizontal="right" vertical="center"/>
    </xf>
    <xf numFmtId="0" fontId="48" fillId="16" borderId="88" xfId="0" applyFont="1" applyFill="1" applyBorder="1" applyAlignment="1">
      <alignment horizontal="right" vertical="center"/>
    </xf>
    <xf numFmtId="0" fontId="48" fillId="15" borderId="87" xfId="0" applyFont="1" applyFill="1" applyBorder="1" applyAlignment="1">
      <alignment horizontal="left" vertical="center"/>
    </xf>
    <xf numFmtId="0" fontId="48" fillId="15" borderId="88" xfId="0" applyFont="1" applyFill="1" applyBorder="1" applyAlignment="1">
      <alignment horizontal="left" vertical="center"/>
    </xf>
    <xf numFmtId="0" fontId="48" fillId="15" borderId="89" xfId="0" applyFont="1" applyFill="1" applyBorder="1" applyAlignment="1">
      <alignment horizontal="left" vertical="center"/>
    </xf>
    <xf numFmtId="0" fontId="49" fillId="0" borderId="87" xfId="0" applyFont="1" applyBorder="1" applyAlignment="1">
      <alignment horizontal="center" vertical="center" wrapText="1"/>
    </xf>
    <xf numFmtId="0" fontId="49" fillId="0" borderId="88" xfId="0" applyFont="1" applyBorder="1" applyAlignment="1">
      <alignment horizontal="center" vertical="center" wrapText="1"/>
    </xf>
    <xf numFmtId="0" fontId="49" fillId="0" borderId="73" xfId="0" applyFont="1" applyBorder="1" applyAlignment="1">
      <alignment horizontal="center" vertical="center" wrapText="1"/>
    </xf>
    <xf numFmtId="0" fontId="5" fillId="0" borderId="87" xfId="0" applyFont="1" applyBorder="1" applyAlignment="1">
      <alignment horizontal="left" vertical="center"/>
    </xf>
    <xf numFmtId="0" fontId="5" fillId="0" borderId="88" xfId="0" applyFont="1" applyBorder="1" applyAlignment="1">
      <alignment horizontal="left" vertical="center"/>
    </xf>
    <xf numFmtId="0" fontId="5" fillId="0" borderId="73" xfId="0" applyFont="1" applyBorder="1" applyAlignment="1">
      <alignment horizontal="left" vertical="center"/>
    </xf>
    <xf numFmtId="0" fontId="48" fillId="16" borderId="96" xfId="0" applyFont="1" applyFill="1" applyBorder="1" applyAlignment="1">
      <alignment horizontal="right" vertical="center"/>
    </xf>
    <xf numFmtId="0" fontId="48" fillId="16" borderId="97" xfId="0" applyFont="1" applyFill="1" applyBorder="1" applyAlignment="1">
      <alignment horizontal="right" vertical="center"/>
    </xf>
    <xf numFmtId="0" fontId="48" fillId="16" borderId="99" xfId="0" applyFont="1" applyFill="1" applyBorder="1" applyAlignment="1">
      <alignment horizontal="right" vertical="center"/>
    </xf>
    <xf numFmtId="0" fontId="48" fillId="0" borderId="75" xfId="0" applyFont="1" applyBorder="1" applyAlignment="1">
      <alignment horizontal="left"/>
    </xf>
    <xf numFmtId="0" fontId="48" fillId="0" borderId="0" xfId="0" applyFont="1" applyAlignment="1">
      <alignment horizontal="left"/>
    </xf>
    <xf numFmtId="0" fontId="48" fillId="0" borderId="76" xfId="0" applyFont="1" applyBorder="1" applyAlignment="1">
      <alignment horizontal="left"/>
    </xf>
    <xf numFmtId="0" fontId="46" fillId="0" borderId="70" xfId="0" applyFont="1" applyBorder="1" applyAlignment="1">
      <alignment horizontal="right" vertical="center"/>
    </xf>
    <xf numFmtId="0" fontId="46" fillId="0" borderId="75" xfId="0" applyFont="1" applyBorder="1" applyAlignment="1">
      <alignment horizontal="right" vertical="center"/>
    </xf>
    <xf numFmtId="0" fontId="46" fillId="0" borderId="77" xfId="0" applyFont="1" applyBorder="1" applyAlignment="1">
      <alignment horizontal="right" vertical="center"/>
    </xf>
    <xf numFmtId="0" fontId="46" fillId="0" borderId="83" xfId="0" applyFont="1" applyBorder="1" applyAlignment="1">
      <alignment horizontal="center"/>
    </xf>
    <xf numFmtId="49" fontId="46" fillId="0" borderId="71" xfId="0" applyNumberFormat="1" applyFont="1" applyBorder="1" applyAlignment="1">
      <alignment horizontal="left" vertical="center"/>
    </xf>
    <xf numFmtId="49" fontId="46" fillId="0" borderId="0" xfId="0" applyNumberFormat="1" applyFont="1" applyAlignment="1">
      <alignment horizontal="left" vertical="center"/>
    </xf>
    <xf numFmtId="49" fontId="46" fillId="0" borderId="80" xfId="0" applyNumberFormat="1" applyFont="1" applyBorder="1" applyAlignment="1">
      <alignment horizontal="left" vertical="center"/>
    </xf>
    <xf numFmtId="0" fontId="46" fillId="0" borderId="95" xfId="0" applyFont="1" applyBorder="1" applyAlignment="1">
      <alignment horizontal="center"/>
    </xf>
    <xf numFmtId="0" fontId="46" fillId="0" borderId="68" xfId="0" applyFont="1" applyBorder="1" applyAlignment="1">
      <alignment horizontal="center"/>
    </xf>
    <xf numFmtId="0" fontId="46" fillId="0" borderId="74" xfId="0" applyFont="1" applyBorder="1" applyAlignment="1">
      <alignment horizontal="center"/>
    </xf>
    <xf numFmtId="0" fontId="55" fillId="0" borderId="95" xfId="0" applyFont="1" applyBorder="1" applyAlignment="1">
      <alignment horizontal="center"/>
    </xf>
    <xf numFmtId="0" fontId="55" fillId="0" borderId="68" xfId="0" applyFont="1" applyBorder="1" applyAlignment="1">
      <alignment horizontal="center"/>
    </xf>
    <xf numFmtId="0" fontId="55" fillId="0" borderId="74" xfId="0" applyFont="1" applyBorder="1" applyAlignment="1">
      <alignment horizontal="center"/>
    </xf>
    <xf numFmtId="0" fontId="28" fillId="0" borderId="82" xfId="0" applyFont="1" applyBorder="1" applyAlignment="1">
      <alignment horizontal="left" wrapText="1"/>
    </xf>
    <xf numFmtId="0" fontId="0" fillId="0" borderId="83" xfId="0" applyBorder="1" applyAlignment="1">
      <alignment horizontal="left" wrapText="1"/>
    </xf>
    <xf numFmtId="0" fontId="0" fillId="0" borderId="84" xfId="0" applyBorder="1" applyAlignment="1">
      <alignment horizontal="left" wrapText="1"/>
    </xf>
    <xf numFmtId="0" fontId="47" fillId="0" borderId="82" xfId="6" applyFont="1" applyBorder="1" applyAlignment="1">
      <alignment horizontal="center" vertical="center"/>
    </xf>
    <xf numFmtId="0" fontId="47" fillId="0" borderId="83" xfId="6" applyFont="1" applyBorder="1" applyAlignment="1">
      <alignment horizontal="center" vertical="center"/>
    </xf>
    <xf numFmtId="0" fontId="47" fillId="0" borderId="84" xfId="6" applyFont="1" applyBorder="1" applyAlignment="1">
      <alignment horizontal="center" vertical="center"/>
    </xf>
    <xf numFmtId="0" fontId="0" fillId="0" borderId="70" xfId="0" applyBorder="1" applyAlignment="1">
      <alignment horizontal="center"/>
    </xf>
    <xf numFmtId="0" fontId="0" fillId="0" borderId="71" xfId="0" applyBorder="1" applyAlignment="1">
      <alignment horizontal="center"/>
    </xf>
    <xf numFmtId="0" fontId="0" fillId="0" borderId="72" xfId="0" applyBorder="1" applyAlignment="1">
      <alignment horizontal="center"/>
    </xf>
    <xf numFmtId="0" fontId="0" fillId="0" borderId="75" xfId="0" applyBorder="1" applyAlignment="1">
      <alignment horizontal="center"/>
    </xf>
    <xf numFmtId="0" fontId="0" fillId="0" borderId="0" xfId="0" applyAlignment="1">
      <alignment horizontal="center"/>
    </xf>
    <xf numFmtId="0" fontId="0" fillId="0" borderId="76" xfId="0" applyBorder="1" applyAlignment="1">
      <alignment horizontal="center"/>
    </xf>
    <xf numFmtId="0" fontId="0" fillId="0" borderId="77" xfId="0" applyBorder="1" applyAlignment="1">
      <alignment horizontal="center"/>
    </xf>
    <xf numFmtId="0" fontId="0" fillId="0" borderId="80" xfId="0" applyBorder="1" applyAlignment="1">
      <alignment horizontal="center"/>
    </xf>
    <xf numFmtId="0" fontId="0" fillId="0" borderId="81" xfId="0" applyBorder="1" applyAlignment="1">
      <alignment horizontal="center"/>
    </xf>
    <xf numFmtId="0" fontId="0" fillId="0" borderId="82" xfId="0" applyBorder="1"/>
    <xf numFmtId="0" fontId="0" fillId="0" borderId="83" xfId="0" applyBorder="1"/>
    <xf numFmtId="0" fontId="0" fillId="0" borderId="84" xfId="0" applyBorder="1"/>
    <xf numFmtId="0" fontId="0" fillId="0" borderId="96" xfId="0" applyBorder="1"/>
    <xf numFmtId="0" fontId="0" fillId="0" borderId="97" xfId="0" applyBorder="1"/>
    <xf numFmtId="0" fontId="0" fillId="0" borderId="98" xfId="0" applyBorder="1"/>
    <xf numFmtId="0" fontId="64" fillId="0" borderId="106" xfId="0" applyFont="1" applyBorder="1" applyAlignment="1">
      <alignment horizontal="center" vertical="center"/>
    </xf>
    <xf numFmtId="0" fontId="64" fillId="0" borderId="107" xfId="0" applyFont="1" applyBorder="1" applyAlignment="1">
      <alignment horizontal="center" vertical="center"/>
    </xf>
    <xf numFmtId="0" fontId="64" fillId="0" borderId="111" xfId="0" applyFont="1" applyBorder="1" applyAlignment="1">
      <alignment horizontal="center" vertical="center"/>
    </xf>
    <xf numFmtId="0" fontId="66" fillId="0" borderId="0" xfId="0" applyFont="1" applyAlignment="1">
      <alignment horizontal="left" wrapText="1"/>
    </xf>
    <xf numFmtId="0" fontId="56" fillId="0" borderId="82" xfId="7" applyFont="1" applyBorder="1" applyAlignment="1">
      <alignment horizontal="center"/>
    </xf>
    <xf numFmtId="0" fontId="57" fillId="0" borderId="83" xfId="0" applyFont="1" applyBorder="1"/>
    <xf numFmtId="0" fontId="60" fillId="0" borderId="75" xfId="7" applyFont="1" applyBorder="1" applyAlignment="1">
      <alignment horizontal="center" vertical="center" wrapText="1"/>
    </xf>
    <xf numFmtId="0" fontId="60" fillId="0" borderId="55" xfId="7" applyFont="1" applyAlignment="1">
      <alignment horizontal="center" vertical="center" wrapText="1"/>
    </xf>
    <xf numFmtId="0" fontId="60" fillId="17" borderId="96" xfId="0" quotePrefix="1" applyFont="1" applyFill="1" applyBorder="1" applyAlignment="1">
      <alignment horizontal="center"/>
    </xf>
    <xf numFmtId="0" fontId="60" fillId="17" borderId="97" xfId="0" quotePrefix="1" applyFont="1" applyFill="1" applyBorder="1" applyAlignment="1">
      <alignment horizontal="center"/>
    </xf>
    <xf numFmtId="0" fontId="60" fillId="17" borderId="98" xfId="0" quotePrefix="1" applyFont="1" applyFill="1" applyBorder="1" applyAlignment="1">
      <alignment horizontal="center"/>
    </xf>
    <xf numFmtId="0" fontId="60" fillId="17" borderId="87" xfId="0" applyFont="1" applyFill="1" applyBorder="1" applyAlignment="1">
      <alignment horizontal="center"/>
    </xf>
    <xf numFmtId="0" fontId="60" fillId="17" borderId="88" xfId="0" applyFont="1" applyFill="1" applyBorder="1" applyAlignment="1">
      <alignment horizontal="center"/>
    </xf>
    <xf numFmtId="0" fontId="60" fillId="17" borderId="89" xfId="0" applyFont="1" applyFill="1" applyBorder="1" applyAlignment="1">
      <alignment horizontal="center"/>
    </xf>
    <xf numFmtId="0" fontId="35" fillId="12" borderId="3" xfId="0" applyFont="1" applyFill="1" applyBorder="1" applyAlignment="1">
      <alignment horizontal="left" vertical="center" wrapText="1"/>
    </xf>
    <xf numFmtId="0" fontId="35" fillId="0" borderId="3" xfId="0" applyFont="1" applyBorder="1" applyAlignment="1">
      <alignment horizontal="right" vertical="top" wrapText="1"/>
    </xf>
    <xf numFmtId="0" fontId="38" fillId="0" borderId="3" xfId="0" applyFont="1" applyBorder="1" applyAlignment="1">
      <alignment horizontal="right" vertical="center" wrapText="1"/>
    </xf>
    <xf numFmtId="0" fontId="33" fillId="0" borderId="55" xfId="0" applyFont="1" applyBorder="1" applyAlignment="1">
      <alignment horizontal="left" vertical="top" wrapText="1"/>
    </xf>
    <xf numFmtId="0" fontId="34" fillId="0" borderId="3" xfId="0" applyFont="1" applyBorder="1" applyAlignment="1">
      <alignment horizontal="left" vertical="center" wrapText="1"/>
    </xf>
    <xf numFmtId="0" fontId="32" fillId="0" borderId="55" xfId="2" applyFont="1" applyAlignment="1" applyProtection="1">
      <alignment horizontal="center" vertical="center" wrapText="1"/>
      <protection locked="0"/>
    </xf>
    <xf numFmtId="0" fontId="33" fillId="0" borderId="55" xfId="2" applyFont="1" applyAlignment="1">
      <alignment horizontal="left" vertical="top" wrapText="1"/>
    </xf>
    <xf numFmtId="0" fontId="26" fillId="5" borderId="57" xfId="0" applyFont="1" applyFill="1" applyBorder="1" applyAlignment="1">
      <alignment horizontal="center" vertical="center"/>
    </xf>
    <xf numFmtId="0" fontId="5" fillId="0" borderId="58" xfId="0" applyFont="1" applyBorder="1"/>
    <xf numFmtId="0" fontId="5" fillId="0" borderId="59" xfId="0" applyFont="1" applyBorder="1"/>
    <xf numFmtId="0" fontId="5" fillId="0" borderId="60" xfId="0" applyFont="1" applyBorder="1"/>
  </cellXfs>
  <cellStyles count="10">
    <cellStyle name="Hiperlink" xfId="1" builtinId="8"/>
    <cellStyle name="Moeda" xfId="4" builtinId="4"/>
    <cellStyle name="Moeda_CC_ENG" xfId="8" xr:uid="{C7841E45-44BA-4A27-BB61-EB4317C7F2E6}"/>
    <cellStyle name="Normal" xfId="0" builtinId="0"/>
    <cellStyle name="Normal 2" xfId="2" xr:uid="{00000000-0005-0000-0000-000002000000}"/>
    <cellStyle name="Normal 3 2" xfId="6" xr:uid="{8A513B96-B309-4D25-8C6D-B7300E1CF3F7}"/>
    <cellStyle name="Normal_CC_ENG" xfId="7" xr:uid="{543D0FC4-3128-4EDF-AC00-D4DC58CBB6DA}"/>
    <cellStyle name="Porcentagem" xfId="5" builtinId="5"/>
    <cellStyle name="Separador de milhares_CC_ENG" xfId="9" xr:uid="{B42B318D-FF91-4F71-B269-B026C1200FD1}"/>
    <cellStyle name="Vírgula" xfId="3" builtinId="3"/>
  </cellStyles>
  <dxfs count="29">
    <dxf>
      <fill>
        <patternFill patternType="none"/>
      </fill>
    </dxf>
    <dxf>
      <fill>
        <patternFill patternType="none"/>
      </fill>
    </dxf>
    <dxf>
      <fill>
        <patternFill patternType="solid">
          <fgColor rgb="FFD8D8D8"/>
          <bgColor rgb="FFD8D8D8"/>
        </patternFill>
      </fill>
    </dxf>
    <dxf>
      <fill>
        <patternFill patternType="none"/>
      </fill>
    </dxf>
    <dxf>
      <fill>
        <patternFill patternType="none"/>
      </fill>
    </dxf>
    <dxf>
      <fill>
        <patternFill patternType="solid">
          <fgColor rgb="FFD8D8D8"/>
          <bgColor rgb="FFD8D8D8"/>
        </patternFill>
      </fill>
    </dxf>
    <dxf>
      <fill>
        <patternFill patternType="none"/>
      </fill>
    </dxf>
    <dxf>
      <fill>
        <patternFill patternType="none"/>
      </fill>
    </dxf>
    <dxf>
      <fill>
        <patternFill patternType="solid">
          <fgColor rgb="FFD8D8D8"/>
          <bgColor rgb="FFD8D8D8"/>
        </patternFill>
      </fill>
    </dxf>
    <dxf>
      <fill>
        <patternFill patternType="none"/>
      </fill>
    </dxf>
    <dxf>
      <fill>
        <patternFill patternType="none"/>
      </fill>
    </dxf>
    <dxf>
      <fill>
        <patternFill patternType="solid">
          <fgColor rgb="FFD8D8D8"/>
          <bgColor rgb="FFD8D8D8"/>
        </patternFill>
      </fill>
    </dxf>
    <dxf>
      <font>
        <color rgb="FF008000"/>
      </font>
      <fill>
        <patternFill patternType="solid">
          <fgColor rgb="FF33CCCC"/>
          <bgColor rgb="FF33CCCC"/>
        </patternFill>
      </fill>
    </dxf>
    <dxf>
      <fill>
        <patternFill patternType="none"/>
      </fill>
    </dxf>
    <dxf>
      <fill>
        <patternFill patternType="none"/>
      </fill>
    </dxf>
    <dxf>
      <fill>
        <patternFill patternType="none"/>
      </fill>
    </dxf>
    <dxf>
      <fill>
        <patternFill patternType="none"/>
      </fill>
    </dxf>
    <dxf>
      <fill>
        <patternFill patternType="solid">
          <fgColor rgb="FFD8D8D8"/>
          <bgColor rgb="FFD8D8D8"/>
        </patternFill>
      </fill>
    </dxf>
    <dxf>
      <fill>
        <patternFill patternType="none"/>
      </fill>
    </dxf>
    <dxf>
      <fill>
        <patternFill patternType="none"/>
      </fill>
    </dxf>
    <dxf>
      <fill>
        <patternFill patternType="none"/>
      </fill>
    </dxf>
    <dxf>
      <fill>
        <patternFill patternType="none"/>
      </fill>
    </dxf>
    <dxf>
      <fill>
        <patternFill patternType="solid">
          <fgColor rgb="FFD8D8D8"/>
          <bgColor rgb="FFD8D8D8"/>
        </patternFill>
      </fill>
    </dxf>
    <dxf>
      <fill>
        <patternFill patternType="solid">
          <fgColor rgb="FFD8D8D8"/>
          <bgColor rgb="FFD8D8D8"/>
        </patternFill>
      </fill>
    </dxf>
    <dxf>
      <fill>
        <patternFill patternType="none"/>
      </fill>
    </dxf>
    <dxf>
      <fill>
        <patternFill patternType="none"/>
      </fill>
    </dxf>
    <dxf>
      <fill>
        <patternFill patternType="none"/>
      </fill>
    </dxf>
    <dxf>
      <fill>
        <patternFill patternType="none"/>
      </fill>
    </dxf>
    <dxf>
      <fill>
        <patternFill patternType="solid">
          <fgColor rgb="FFD8D8D8"/>
          <bgColor rgb="FFD8D8D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190500</xdr:colOff>
      <xdr:row>2</xdr:row>
      <xdr:rowOff>28575</xdr:rowOff>
    </xdr:from>
    <xdr:to>
      <xdr:col>2</xdr:col>
      <xdr:colOff>173351</xdr:colOff>
      <xdr:row>6</xdr:row>
      <xdr:rowOff>123824</xdr:rowOff>
    </xdr:to>
    <xdr:pic>
      <xdr:nvPicPr>
        <xdr:cNvPr id="2" name="Imagem 1">
          <a:extLst>
            <a:ext uri="{FF2B5EF4-FFF2-40B4-BE49-F238E27FC236}">
              <a16:creationId xmlns:a16="http://schemas.microsoft.com/office/drawing/2014/main" id="{ADF02BB0-78BA-59F4-3F42-3DFE003393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352425"/>
          <a:ext cx="3268976" cy="742949"/>
        </a:xfrm>
        <a:prstGeom prst="rect">
          <a:avLst/>
        </a:prstGeom>
      </xdr:spPr>
    </xdr:pic>
    <xdr:clientData/>
  </xdr:twoCellAnchor>
  <xdr:twoCellAnchor editAs="oneCell">
    <xdr:from>
      <xdr:col>3</xdr:col>
      <xdr:colOff>371475</xdr:colOff>
      <xdr:row>3</xdr:row>
      <xdr:rowOff>9525</xdr:rowOff>
    </xdr:from>
    <xdr:to>
      <xdr:col>3</xdr:col>
      <xdr:colOff>2193290</xdr:colOff>
      <xdr:row>6</xdr:row>
      <xdr:rowOff>155575</xdr:rowOff>
    </xdr:to>
    <xdr:pic>
      <xdr:nvPicPr>
        <xdr:cNvPr id="3" name="Imagem 2">
          <a:extLst>
            <a:ext uri="{FF2B5EF4-FFF2-40B4-BE49-F238E27FC236}">
              <a16:creationId xmlns:a16="http://schemas.microsoft.com/office/drawing/2014/main" id="{232C9192-51D7-67AA-E9BB-651DFB84B2A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6087" t="13131" r="7303" b="12088"/>
        <a:stretch/>
      </xdr:blipFill>
      <xdr:spPr bwMode="auto">
        <a:xfrm>
          <a:off x="5962650" y="495300"/>
          <a:ext cx="1821815" cy="63182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619125</xdr:colOff>
      <xdr:row>0</xdr:row>
      <xdr:rowOff>257175</xdr:rowOff>
    </xdr:from>
    <xdr:to>
      <xdr:col>3</xdr:col>
      <xdr:colOff>1466850</xdr:colOff>
      <xdr:row>1</xdr:row>
      <xdr:rowOff>409575</xdr:rowOff>
    </xdr:to>
    <xdr:pic>
      <xdr:nvPicPr>
        <xdr:cNvPr id="2" name="Imagem 1">
          <a:extLst>
            <a:ext uri="{FF2B5EF4-FFF2-40B4-BE49-F238E27FC236}">
              <a16:creationId xmlns:a16="http://schemas.microsoft.com/office/drawing/2014/main" id="{2F9A59E9-2679-4185-A107-A2B6881965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9125" y="257175"/>
          <a:ext cx="3562350" cy="809625"/>
        </a:xfrm>
        <a:prstGeom prst="rect">
          <a:avLst/>
        </a:prstGeom>
      </xdr:spPr>
    </xdr:pic>
    <xdr:clientData/>
  </xdr:twoCellAnchor>
  <xdr:twoCellAnchor editAs="oneCell">
    <xdr:from>
      <xdr:col>5</xdr:col>
      <xdr:colOff>638175</xdr:colOff>
      <xdr:row>0</xdr:row>
      <xdr:rowOff>400050</xdr:rowOff>
    </xdr:from>
    <xdr:to>
      <xdr:col>7</xdr:col>
      <xdr:colOff>540455</xdr:colOff>
      <xdr:row>1</xdr:row>
      <xdr:rowOff>581025</xdr:rowOff>
    </xdr:to>
    <xdr:pic>
      <xdr:nvPicPr>
        <xdr:cNvPr id="3" name="Imagem 2">
          <a:extLst>
            <a:ext uri="{FF2B5EF4-FFF2-40B4-BE49-F238E27FC236}">
              <a16:creationId xmlns:a16="http://schemas.microsoft.com/office/drawing/2014/main" id="{15CB72C2-19B7-43D0-81C6-084E60F4D37A}"/>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6087" t="13131" r="7303" b="12088"/>
        <a:stretch/>
      </xdr:blipFill>
      <xdr:spPr bwMode="auto">
        <a:xfrm>
          <a:off x="8505825" y="400050"/>
          <a:ext cx="2416880" cy="83820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342900</xdr:colOff>
      <xdr:row>10</xdr:row>
      <xdr:rowOff>257175</xdr:rowOff>
    </xdr:from>
    <xdr:to>
      <xdr:col>4</xdr:col>
      <xdr:colOff>371475</xdr:colOff>
      <xdr:row>10</xdr:row>
      <xdr:rowOff>1066800</xdr:rowOff>
    </xdr:to>
    <xdr:pic>
      <xdr:nvPicPr>
        <xdr:cNvPr id="2" name="Imagem 1">
          <a:extLst>
            <a:ext uri="{FF2B5EF4-FFF2-40B4-BE49-F238E27FC236}">
              <a16:creationId xmlns:a16="http://schemas.microsoft.com/office/drawing/2014/main" id="{2F25879C-74C0-42E7-826B-A9677C465C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257175"/>
          <a:ext cx="3562350" cy="809625"/>
        </a:xfrm>
        <a:prstGeom prst="rect">
          <a:avLst/>
        </a:prstGeom>
      </xdr:spPr>
    </xdr:pic>
    <xdr:clientData/>
  </xdr:twoCellAnchor>
  <xdr:twoCellAnchor editAs="oneCell">
    <xdr:from>
      <xdr:col>11</xdr:col>
      <xdr:colOff>209550</xdr:colOff>
      <xdr:row>10</xdr:row>
      <xdr:rowOff>257175</xdr:rowOff>
    </xdr:from>
    <xdr:to>
      <xdr:col>15</xdr:col>
      <xdr:colOff>264230</xdr:colOff>
      <xdr:row>10</xdr:row>
      <xdr:rowOff>1095375</xdr:rowOff>
    </xdr:to>
    <xdr:pic>
      <xdr:nvPicPr>
        <xdr:cNvPr id="3" name="Imagem 2">
          <a:extLst>
            <a:ext uri="{FF2B5EF4-FFF2-40B4-BE49-F238E27FC236}">
              <a16:creationId xmlns:a16="http://schemas.microsoft.com/office/drawing/2014/main" id="{8AFB9AD7-D515-43BA-8F61-A30588A54B14}"/>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6087" t="13131" r="7303" b="12088"/>
        <a:stretch/>
      </xdr:blipFill>
      <xdr:spPr bwMode="auto">
        <a:xfrm>
          <a:off x="9477375" y="257175"/>
          <a:ext cx="2416880" cy="83820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79375</xdr:colOff>
      <xdr:row>1</xdr:row>
      <xdr:rowOff>134938</xdr:rowOff>
    </xdr:from>
    <xdr:to>
      <xdr:col>3</xdr:col>
      <xdr:colOff>508000</xdr:colOff>
      <xdr:row>4</xdr:row>
      <xdr:rowOff>154341</xdr:rowOff>
    </xdr:to>
    <xdr:pic>
      <xdr:nvPicPr>
        <xdr:cNvPr id="2" name="Imagem 1">
          <a:extLst>
            <a:ext uri="{FF2B5EF4-FFF2-40B4-BE49-F238E27FC236}">
              <a16:creationId xmlns:a16="http://schemas.microsoft.com/office/drawing/2014/main" id="{92237EA2-95DF-4EA0-B608-C8248752D6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6875" y="309563"/>
          <a:ext cx="1651000" cy="511528"/>
        </a:xfrm>
        <a:prstGeom prst="rect">
          <a:avLst/>
        </a:prstGeom>
      </xdr:spPr>
    </xdr:pic>
    <xdr:clientData/>
  </xdr:twoCellAnchor>
  <xdr:twoCellAnchor editAs="oneCell">
    <xdr:from>
      <xdr:col>6</xdr:col>
      <xdr:colOff>119062</xdr:colOff>
      <xdr:row>2</xdr:row>
      <xdr:rowOff>142875</xdr:rowOff>
    </xdr:from>
    <xdr:to>
      <xdr:col>7</xdr:col>
      <xdr:colOff>510442</xdr:colOff>
      <xdr:row>5</xdr:row>
      <xdr:rowOff>135133</xdr:rowOff>
    </xdr:to>
    <xdr:pic>
      <xdr:nvPicPr>
        <xdr:cNvPr id="3" name="Imagem 2">
          <a:extLst>
            <a:ext uri="{FF2B5EF4-FFF2-40B4-BE49-F238E27FC236}">
              <a16:creationId xmlns:a16="http://schemas.microsoft.com/office/drawing/2014/main" id="{C994B608-8E2B-40D9-8C59-B33309674FC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087" t="13131" r="7303" b="12088"/>
        <a:stretch/>
      </xdr:blipFill>
      <xdr:spPr bwMode="auto">
        <a:xfrm>
          <a:off x="3492500" y="492125"/>
          <a:ext cx="1002567" cy="468508"/>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74083</xdr:colOff>
      <xdr:row>1</xdr:row>
      <xdr:rowOff>158749</xdr:rowOff>
    </xdr:from>
    <xdr:to>
      <xdr:col>13</xdr:col>
      <xdr:colOff>711827</xdr:colOff>
      <xdr:row>7</xdr:row>
      <xdr:rowOff>33865</xdr:rowOff>
    </xdr:to>
    <xdr:pic>
      <xdr:nvPicPr>
        <xdr:cNvPr id="2" name="Imagem 1">
          <a:extLst>
            <a:ext uri="{FF2B5EF4-FFF2-40B4-BE49-F238E27FC236}">
              <a16:creationId xmlns:a16="http://schemas.microsoft.com/office/drawing/2014/main" id="{BC29C072-1D85-48F9-ADAF-B0C49453C5C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87" t="13131" r="7303" b="12088"/>
        <a:stretch/>
      </xdr:blipFill>
      <xdr:spPr bwMode="auto">
        <a:xfrm>
          <a:off x="9207500" y="433916"/>
          <a:ext cx="2499788" cy="94403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518584</xdr:colOff>
      <xdr:row>1</xdr:row>
      <xdr:rowOff>148167</xdr:rowOff>
    </xdr:from>
    <xdr:to>
      <xdr:col>1</xdr:col>
      <xdr:colOff>3873500</xdr:colOff>
      <xdr:row>6</xdr:row>
      <xdr:rowOff>145893</xdr:rowOff>
    </xdr:to>
    <xdr:pic>
      <xdr:nvPicPr>
        <xdr:cNvPr id="3" name="Imagem 2">
          <a:extLst>
            <a:ext uri="{FF2B5EF4-FFF2-40B4-BE49-F238E27FC236}">
              <a16:creationId xmlns:a16="http://schemas.microsoft.com/office/drawing/2014/main" id="{CBFA04D6-926E-4160-8FF7-B6DFF716651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8584" y="423334"/>
          <a:ext cx="4138083" cy="90789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323851</xdr:colOff>
      <xdr:row>0</xdr:row>
      <xdr:rowOff>127000</xdr:rowOff>
    </xdr:from>
    <xdr:to>
      <xdr:col>1</xdr:col>
      <xdr:colOff>1581151</xdr:colOff>
      <xdr:row>0</xdr:row>
      <xdr:rowOff>539441</xdr:rowOff>
    </xdr:to>
    <xdr:pic>
      <xdr:nvPicPr>
        <xdr:cNvPr id="2" name="Imagem 1">
          <a:extLst>
            <a:ext uri="{FF2B5EF4-FFF2-40B4-BE49-F238E27FC236}">
              <a16:creationId xmlns:a16="http://schemas.microsoft.com/office/drawing/2014/main" id="{B10B7A8F-6C9D-4D8D-8709-F8D8A5C8C4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1" y="127000"/>
          <a:ext cx="1809750" cy="412441"/>
        </a:xfrm>
        <a:prstGeom prst="rect">
          <a:avLst/>
        </a:prstGeom>
      </xdr:spPr>
    </xdr:pic>
    <xdr:clientData/>
  </xdr:twoCellAnchor>
  <xdr:twoCellAnchor editAs="oneCell">
    <xdr:from>
      <xdr:col>4</xdr:col>
      <xdr:colOff>260350</xdr:colOff>
      <xdr:row>0</xdr:row>
      <xdr:rowOff>146051</xdr:rowOff>
    </xdr:from>
    <xdr:to>
      <xdr:col>6</xdr:col>
      <xdr:colOff>116981</xdr:colOff>
      <xdr:row>0</xdr:row>
      <xdr:rowOff>558801</xdr:rowOff>
    </xdr:to>
    <xdr:pic>
      <xdr:nvPicPr>
        <xdr:cNvPr id="3" name="Imagem 2">
          <a:extLst>
            <a:ext uri="{FF2B5EF4-FFF2-40B4-BE49-F238E27FC236}">
              <a16:creationId xmlns:a16="http://schemas.microsoft.com/office/drawing/2014/main" id="{2C139975-3297-41C1-97EA-7DF07F06795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087" t="13131" r="7303" b="12088"/>
        <a:stretch/>
      </xdr:blipFill>
      <xdr:spPr bwMode="auto">
        <a:xfrm>
          <a:off x="4432300" y="146051"/>
          <a:ext cx="1190131" cy="4127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eobra.com.br/seobra2/insumo/3lom4m.138cdim.674gg94.60b4471a/duplicar" TargetMode="External"/><Relationship Id="rId1" Type="http://schemas.openxmlformats.org/officeDocument/2006/relationships/hyperlink" Target="https://www.seobra.com.br/seobra2/insumo/3lomsz.138cf7b.674h13h.60b4512b/duplicar"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eobra.com.br/seobra2/insumo/3lom7w.138cdnk.674ggfe.60b447b8/duplicar" TargetMode="External"/><Relationship Id="rId1" Type="http://schemas.openxmlformats.org/officeDocument/2006/relationships/hyperlink" Target="http://www2.rio.rj.gov.br/sco/composicaosco.cfm?item=1IP49050450%2F202012"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66CC"/>
  </sheetPr>
  <dimension ref="B1:J100"/>
  <sheetViews>
    <sheetView showGridLines="0" view="pageBreakPreview" topLeftCell="A2" zoomScaleNormal="100" zoomScaleSheetLayoutView="100" workbookViewId="0">
      <selection activeCell="D20" sqref="D20"/>
    </sheetView>
  </sheetViews>
  <sheetFormatPr defaultColWidth="12.5703125" defaultRowHeight="15" customHeight="1"/>
  <cols>
    <col min="1" max="1" width="2.28515625" customWidth="1"/>
    <col min="2" max="2" width="49.28515625" customWidth="1"/>
    <col min="3" max="3" width="32.28515625" customWidth="1"/>
    <col min="4" max="4" width="42.5703125" customWidth="1"/>
    <col min="5" max="6" width="8" customWidth="1"/>
    <col min="7" max="7" width="16.85546875" customWidth="1"/>
    <col min="8" max="8" width="8" customWidth="1"/>
    <col min="9" max="10" width="15.85546875" customWidth="1"/>
    <col min="11" max="11" width="8" customWidth="1"/>
  </cols>
  <sheetData>
    <row r="1" spans="2:10" ht="12.75" customHeight="1"/>
    <row r="2" spans="2:10" ht="12.75" customHeight="1"/>
    <row r="3" spans="2:10" ht="12.75" customHeight="1"/>
    <row r="4" spans="2:10" ht="12.75" customHeight="1"/>
    <row r="5" spans="2:10" ht="12.75" customHeight="1"/>
    <row r="6" spans="2:10" ht="12.75" customHeight="1">
      <c r="B6" s="424"/>
      <c r="C6" s="423"/>
      <c r="D6" s="423"/>
    </row>
    <row r="7" spans="2:10" ht="12.75" customHeight="1">
      <c r="B7" s="424"/>
      <c r="C7" s="423"/>
      <c r="D7" s="423"/>
    </row>
    <row r="8" spans="2:10" ht="12.75" customHeight="1">
      <c r="B8" s="424"/>
      <c r="C8" s="423"/>
      <c r="D8" s="423"/>
    </row>
    <row r="9" spans="2:10" ht="12.75" customHeight="1">
      <c r="B9" s="1"/>
      <c r="C9" s="1"/>
    </row>
    <row r="10" spans="2:10" ht="33" customHeight="1">
      <c r="B10" s="422" t="s">
        <v>59507</v>
      </c>
      <c r="C10" s="423"/>
      <c r="D10" s="423"/>
    </row>
    <row r="11" spans="2:10" ht="36.75" customHeight="1">
      <c r="B11" s="423"/>
      <c r="C11" s="423"/>
      <c r="D11" s="423"/>
    </row>
    <row r="12" spans="2:10" ht="43.5" customHeight="1">
      <c r="B12" s="425" t="s">
        <v>59506</v>
      </c>
      <c r="C12" s="425"/>
      <c r="D12" s="425"/>
      <c r="E12" s="238"/>
      <c r="F12" s="238"/>
      <c r="G12" s="238"/>
      <c r="H12" s="238"/>
      <c r="I12" s="238"/>
    </row>
    <row r="13" spans="2:10" ht="13.5" customHeight="1">
      <c r="I13" s="2">
        <f>D20-D19</f>
        <v>7194119.4499999993</v>
      </c>
    </row>
    <row r="14" spans="2:10" ht="26.25" customHeight="1">
      <c r="B14" s="3" t="s">
        <v>1</v>
      </c>
      <c r="C14" s="4" t="s">
        <v>2</v>
      </c>
      <c r="D14" s="4" t="s">
        <v>3</v>
      </c>
    </row>
    <row r="15" spans="2:10" ht="28.5" customHeight="1">
      <c r="B15" s="5" t="s">
        <v>4</v>
      </c>
      <c r="C15" s="6">
        <f t="shared" ref="C15:C19" si="0">D15/12</f>
        <v>215512.65166666664</v>
      </c>
      <c r="D15" s="6">
        <f>ORÇ!H63+ORÇ!H59+ORÇ!H54</f>
        <v>2586151.8199999998</v>
      </c>
      <c r="G15" s="7">
        <f t="shared" ref="G15:G19" si="1">D15/$I$13</f>
        <v>0.35948135667944742</v>
      </c>
      <c r="I15" s="7">
        <f>G15+G16+G19</f>
        <v>0.6789110472720884</v>
      </c>
      <c r="J15" t="s">
        <v>5</v>
      </c>
    </row>
    <row r="16" spans="2:10" ht="28.5" customHeight="1">
      <c r="B16" s="5" t="s">
        <v>6</v>
      </c>
      <c r="C16" s="6">
        <f t="shared" si="0"/>
        <v>26636.0425</v>
      </c>
      <c r="D16" s="6">
        <f>ORÇ!H49</f>
        <v>319632.51</v>
      </c>
      <c r="G16" s="7">
        <f t="shared" si="1"/>
        <v>4.4429691808912077E-2</v>
      </c>
    </row>
    <row r="17" spans="2:10" ht="30.75" customHeight="1">
      <c r="B17" s="8" t="s">
        <v>7</v>
      </c>
      <c r="C17" s="9">
        <f t="shared" si="0"/>
        <v>274936.15999999992</v>
      </c>
      <c r="D17" s="9">
        <f>ORÇ!H11</f>
        <v>3299233.919999999</v>
      </c>
      <c r="G17" s="7">
        <f t="shared" si="1"/>
        <v>0.45860149291794139</v>
      </c>
      <c r="I17" s="7">
        <f>G17+G18</f>
        <v>0.59608895151164043</v>
      </c>
      <c r="J17" t="s">
        <v>8</v>
      </c>
    </row>
    <row r="18" spans="2:10" ht="34.5" customHeight="1">
      <c r="B18" s="10" t="s">
        <v>59482</v>
      </c>
      <c r="C18" s="11">
        <f>D18/12</f>
        <v>82425.099999999991</v>
      </c>
      <c r="D18" s="11">
        <f>ORÇ!H43</f>
        <v>989101.2</v>
      </c>
      <c r="G18" s="7">
        <f t="shared" si="1"/>
        <v>0.13748745859369907</v>
      </c>
    </row>
    <row r="19" spans="2:10" ht="39.75" customHeight="1">
      <c r="B19" s="10" t="s">
        <v>59601</v>
      </c>
      <c r="C19" s="11">
        <f t="shared" si="0"/>
        <v>164865.23666666666</v>
      </c>
      <c r="D19" s="11">
        <f>ORÇ!H66</f>
        <v>1978382.84</v>
      </c>
      <c r="G19" s="7">
        <f t="shared" si="1"/>
        <v>0.27499999878372888</v>
      </c>
    </row>
    <row r="20" spans="2:10" ht="30" customHeight="1">
      <c r="B20" s="12" t="s">
        <v>9</v>
      </c>
      <c r="C20" s="13">
        <f t="shared" ref="C20:D20" si="2">SUM(C15:C19)</f>
        <v>764375.1908333333</v>
      </c>
      <c r="D20" s="13">
        <f t="shared" si="2"/>
        <v>9172502.2899999991</v>
      </c>
      <c r="G20" s="2"/>
      <c r="J20" s="2"/>
    </row>
    <row r="21" spans="2:10" ht="12.75" customHeight="1">
      <c r="C21" s="2"/>
    </row>
    <row r="22" spans="2:10" ht="20.25" customHeight="1">
      <c r="B22" s="14"/>
      <c r="C22" s="15">
        <v>550000</v>
      </c>
      <c r="G22" s="2">
        <f>D20/12</f>
        <v>764375.1908333333</v>
      </c>
    </row>
    <row r="23" spans="2:10" ht="12.75" customHeight="1">
      <c r="C23" s="2">
        <f>C22*12</f>
        <v>6600000</v>
      </c>
      <c r="D23" s="2">
        <f>D20-C23</f>
        <v>2572502.2899999991</v>
      </c>
    </row>
    <row r="24" spans="2:10" ht="12.75" customHeight="1"/>
    <row r="25" spans="2:10" ht="12.75" customHeight="1"/>
    <row r="26" spans="2:10" ht="12.75" customHeight="1"/>
    <row r="27" spans="2:10" ht="12.75" customHeight="1"/>
    <row r="28" spans="2:10" ht="12.75" customHeight="1"/>
    <row r="29" spans="2:10" ht="12.75" customHeight="1"/>
    <row r="30" spans="2:10" ht="12.75" customHeight="1"/>
    <row r="31" spans="2:10" ht="12.75" customHeight="1"/>
    <row r="32" spans="2:10"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sheetData>
  <mergeCells count="5">
    <mergeCell ref="B10:D11"/>
    <mergeCell ref="B6:D6"/>
    <mergeCell ref="B7:D7"/>
    <mergeCell ref="B8:D8"/>
    <mergeCell ref="B12:D12"/>
  </mergeCells>
  <printOptions horizontalCentered="1"/>
  <pageMargins left="0.70866141732283472" right="0.70866141732283472" top="0.74803149606299213" bottom="0.74803149606299213" header="0" footer="0"/>
  <pageSetup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CC00"/>
    <pageSetUpPr fitToPage="1"/>
  </sheetPr>
  <dimension ref="A1:AS201"/>
  <sheetViews>
    <sheetView showGridLines="0" view="pageBreakPreview" topLeftCell="A61" zoomScale="90" zoomScaleNormal="90" zoomScaleSheetLayoutView="90" workbookViewId="0">
      <selection activeCell="H66" sqref="H66"/>
    </sheetView>
  </sheetViews>
  <sheetFormatPr defaultColWidth="12.5703125" defaultRowHeight="15" customHeight="1"/>
  <cols>
    <col min="1" max="1" width="8.7109375" customWidth="1"/>
    <col min="2" max="2" width="13.42578125" customWidth="1"/>
    <col min="3" max="3" width="18" customWidth="1"/>
    <col min="4" max="4" width="75" customWidth="1"/>
    <col min="5" max="5" width="11.28515625" customWidth="1"/>
    <col min="6" max="6" width="17.7109375" customWidth="1"/>
    <col min="7" max="7" width="20" customWidth="1"/>
    <col min="8" max="8" width="23.5703125" customWidth="1"/>
    <col min="9" max="9" width="3" hidden="1" customWidth="1"/>
    <col min="10" max="10" width="0.140625" hidden="1" customWidth="1"/>
    <col min="11" max="11" width="14.7109375" hidden="1" customWidth="1"/>
    <col min="12" max="12" width="4.85546875" hidden="1" customWidth="1"/>
    <col min="13" max="13" width="12.5703125" hidden="1" customWidth="1"/>
    <col min="14" max="14" width="9.7109375" hidden="1" customWidth="1"/>
    <col min="15" max="16" width="11.85546875" hidden="1" customWidth="1"/>
    <col min="17" max="17" width="11" hidden="1" customWidth="1"/>
    <col min="18" max="18" width="11.85546875" hidden="1" customWidth="1"/>
    <col min="19" max="19" width="12.7109375" hidden="1" customWidth="1"/>
    <col min="20" max="24" width="9.7109375" hidden="1" customWidth="1"/>
    <col min="25" max="26" width="16.28515625" hidden="1" customWidth="1"/>
    <col min="27" max="27" width="22" hidden="1" customWidth="1"/>
    <col min="28" max="30" width="9.140625" hidden="1" customWidth="1"/>
    <col min="31" max="31" width="16.140625" hidden="1" customWidth="1"/>
    <col min="32" max="32" width="84.5703125" hidden="1" customWidth="1"/>
    <col min="33" max="33" width="28.28515625" hidden="1" customWidth="1"/>
    <col min="34" max="34" width="15.42578125" hidden="1" customWidth="1"/>
    <col min="35" max="35" width="16.140625" hidden="1" customWidth="1"/>
    <col min="36" max="36" width="16.85546875" hidden="1" customWidth="1"/>
    <col min="37" max="37" width="9.140625" hidden="1" customWidth="1"/>
    <col min="38" max="38" width="80.28515625" hidden="1" customWidth="1"/>
    <col min="39" max="42" width="12.5703125" hidden="1" customWidth="1"/>
    <col min="43" max="43" width="12.5703125" customWidth="1"/>
    <col min="44" max="44" width="13.28515625" bestFit="1" customWidth="1"/>
    <col min="45" max="47" width="12.5703125" customWidth="1"/>
  </cols>
  <sheetData>
    <row r="1" spans="1:44" ht="51.75" customHeight="1">
      <c r="A1" s="23" t="s">
        <v>10</v>
      </c>
      <c r="B1" s="24"/>
      <c r="C1" s="23"/>
      <c r="D1" s="23"/>
      <c r="E1" s="23"/>
      <c r="F1" s="23"/>
      <c r="G1" s="23"/>
      <c r="H1" s="23"/>
      <c r="I1" s="16"/>
      <c r="J1" s="16"/>
      <c r="K1" s="16"/>
      <c r="L1" s="21"/>
      <c r="M1" s="16"/>
      <c r="N1" s="16"/>
      <c r="O1" s="16"/>
      <c r="P1" s="16"/>
      <c r="Q1" s="16"/>
      <c r="R1" s="16"/>
      <c r="S1" s="16"/>
      <c r="T1" s="16"/>
      <c r="U1" s="16"/>
      <c r="V1" s="16"/>
      <c r="W1" s="16"/>
      <c r="X1" s="16"/>
      <c r="Y1" s="16"/>
      <c r="Z1" s="16"/>
      <c r="AA1" s="16"/>
      <c r="AB1" s="16"/>
      <c r="AC1" s="16"/>
      <c r="AD1" s="16"/>
      <c r="AE1" s="16"/>
      <c r="AF1" s="16"/>
      <c r="AG1" s="16"/>
      <c r="AH1" s="16"/>
      <c r="AI1" s="16"/>
      <c r="AJ1" s="16"/>
      <c r="AK1" s="16"/>
    </row>
    <row r="2" spans="1:44" ht="51.75" customHeight="1">
      <c r="A2" s="23"/>
      <c r="B2" s="24"/>
      <c r="C2" s="23"/>
      <c r="D2" s="23"/>
      <c r="E2" s="23"/>
      <c r="F2" s="23"/>
      <c r="G2" s="23"/>
      <c r="H2" s="23"/>
      <c r="I2" s="16"/>
      <c r="J2" s="16"/>
      <c r="K2" s="16"/>
      <c r="L2" s="21"/>
      <c r="M2" s="16"/>
      <c r="N2" s="16"/>
      <c r="O2" s="16"/>
      <c r="P2" s="16"/>
      <c r="Q2" s="16"/>
      <c r="R2" s="16"/>
      <c r="S2" s="16"/>
      <c r="T2" s="16"/>
      <c r="U2" s="16"/>
      <c r="V2" s="16"/>
      <c r="W2" s="16"/>
      <c r="X2" s="16"/>
      <c r="Y2" s="16"/>
      <c r="Z2" s="16"/>
      <c r="AA2" s="16"/>
      <c r="AB2" s="16"/>
      <c r="AC2" s="16"/>
      <c r="AD2" s="16"/>
      <c r="AE2" s="16"/>
      <c r="AF2" s="16"/>
      <c r="AG2" s="16"/>
      <c r="AH2" s="16"/>
      <c r="AI2" s="16"/>
      <c r="AJ2" s="16"/>
      <c r="AK2" s="16"/>
    </row>
    <row r="3" spans="1:44" ht="41.25" customHeight="1">
      <c r="A3" s="433" t="s">
        <v>59504</v>
      </c>
      <c r="B3" s="434"/>
      <c r="C3" s="434"/>
      <c r="D3" s="434"/>
      <c r="E3" s="434"/>
      <c r="F3" s="434"/>
      <c r="G3" s="434"/>
      <c r="H3" s="434"/>
      <c r="I3" s="16"/>
      <c r="J3" s="16"/>
      <c r="K3" s="16"/>
      <c r="L3" s="21"/>
      <c r="M3" s="16"/>
      <c r="N3" s="16"/>
      <c r="O3" s="16"/>
      <c r="P3" s="16"/>
      <c r="Q3" s="16"/>
      <c r="R3" s="16"/>
      <c r="S3" s="16"/>
      <c r="T3" s="16"/>
      <c r="U3" s="16"/>
      <c r="V3" s="16"/>
      <c r="W3" s="16"/>
      <c r="X3" s="16"/>
      <c r="Y3" s="16"/>
      <c r="Z3" s="16"/>
      <c r="AA3" s="16"/>
      <c r="AB3" s="16"/>
      <c r="AC3" s="16"/>
      <c r="AD3" s="16"/>
      <c r="AE3" s="16"/>
      <c r="AF3" s="16"/>
      <c r="AG3" s="16"/>
      <c r="AH3" s="16"/>
      <c r="AI3" s="16"/>
      <c r="AJ3" s="16"/>
      <c r="AK3" s="16"/>
    </row>
    <row r="4" spans="1:44" ht="41.25" customHeight="1">
      <c r="A4" s="425" t="s">
        <v>59506</v>
      </c>
      <c r="B4" s="425"/>
      <c r="C4" s="425"/>
      <c r="D4" s="425"/>
      <c r="E4" s="425"/>
      <c r="F4" s="425"/>
      <c r="G4" s="425"/>
      <c r="H4" s="425"/>
      <c r="I4" s="16"/>
      <c r="J4" s="16"/>
      <c r="K4" s="16"/>
      <c r="L4" s="21"/>
      <c r="M4" s="16"/>
      <c r="N4" s="16"/>
      <c r="O4" s="16"/>
      <c r="P4" s="16"/>
      <c r="Q4" s="16"/>
      <c r="R4" s="16"/>
      <c r="S4" s="16"/>
      <c r="T4" s="16"/>
      <c r="U4" s="16"/>
      <c r="V4" s="16"/>
      <c r="W4" s="16"/>
      <c r="X4" s="16"/>
      <c r="Y4" s="16"/>
      <c r="Z4" s="16"/>
      <c r="AA4" s="16"/>
      <c r="AB4" s="16"/>
      <c r="AC4" s="16"/>
      <c r="AD4" s="16"/>
      <c r="AE4" s="16"/>
      <c r="AF4" s="16"/>
      <c r="AG4" s="16"/>
      <c r="AH4" s="16"/>
      <c r="AI4" s="16"/>
      <c r="AJ4" s="16"/>
      <c r="AK4" s="16"/>
    </row>
    <row r="5" spans="1:44" ht="34.5" customHeight="1">
      <c r="D5" s="25"/>
      <c r="E5" s="239" t="s">
        <v>11</v>
      </c>
      <c r="F5" s="240" t="s">
        <v>12</v>
      </c>
      <c r="G5" s="241"/>
      <c r="H5" s="241"/>
      <c r="I5" s="16"/>
      <c r="J5" s="16"/>
      <c r="K5" s="16">
        <f>2.05*26.48%</f>
        <v>0.54283999999999988</v>
      </c>
      <c r="L5" s="21"/>
      <c r="M5" s="16">
        <f>K5+2.05</f>
        <v>2.5928399999999998</v>
      </c>
      <c r="N5" s="16"/>
      <c r="O5" s="16"/>
      <c r="P5" s="16"/>
      <c r="Q5" s="16"/>
      <c r="R5" s="16"/>
      <c r="S5" s="16"/>
      <c r="T5" s="16"/>
      <c r="U5" s="16"/>
      <c r="V5" s="16"/>
      <c r="W5" s="16"/>
      <c r="X5" s="16"/>
      <c r="Y5" s="16"/>
      <c r="Z5" s="16"/>
      <c r="AA5" s="16"/>
      <c r="AB5" s="16"/>
      <c r="AC5" s="16"/>
      <c r="AD5" s="16"/>
      <c r="AE5" s="16"/>
      <c r="AF5" s="16"/>
      <c r="AG5" s="16"/>
      <c r="AH5" s="16"/>
      <c r="AI5" s="16"/>
      <c r="AJ5" s="16"/>
      <c r="AK5" s="16"/>
      <c r="AQ5" s="227" t="s">
        <v>92</v>
      </c>
    </row>
    <row r="6" spans="1:44" ht="29.25" customHeight="1">
      <c r="E6" s="242" t="s">
        <v>59505</v>
      </c>
      <c r="F6" s="429" t="s">
        <v>59509</v>
      </c>
      <c r="G6" s="429"/>
      <c r="H6" s="429"/>
      <c r="I6" s="16"/>
      <c r="J6" s="18"/>
      <c r="K6" s="16"/>
      <c r="L6" s="21"/>
      <c r="M6" s="16"/>
      <c r="N6" s="16"/>
      <c r="O6" s="16"/>
      <c r="P6" s="16"/>
      <c r="Q6" s="16"/>
      <c r="R6" s="16"/>
      <c r="S6" s="16"/>
      <c r="T6" s="16"/>
      <c r="U6" s="16"/>
      <c r="V6" s="16"/>
      <c r="W6" s="16"/>
      <c r="X6" s="16"/>
      <c r="Y6" s="16"/>
      <c r="Z6" s="16"/>
      <c r="AA6" s="16"/>
      <c r="AB6" s="426" t="s">
        <v>13</v>
      </c>
      <c r="AC6" s="427"/>
      <c r="AD6" s="16"/>
      <c r="AE6" s="16"/>
      <c r="AF6" s="16"/>
      <c r="AG6" s="16"/>
      <c r="AH6" s="16"/>
      <c r="AI6" s="16"/>
      <c r="AJ6" s="16"/>
      <c r="AK6" s="16"/>
      <c r="AQ6" s="228" t="s">
        <v>59449</v>
      </c>
    </row>
    <row r="7" spans="1:44" ht="26.25" customHeight="1" thickBot="1">
      <c r="E7" s="445" t="s">
        <v>59508</v>
      </c>
      <c r="F7" s="445"/>
      <c r="G7" s="445"/>
      <c r="H7" s="243">
        <v>0.27500000000000002</v>
      </c>
      <c r="I7" s="16"/>
      <c r="J7" s="16"/>
      <c r="K7" s="16"/>
      <c r="L7" s="21"/>
      <c r="M7" s="16"/>
      <c r="N7" s="16"/>
      <c r="O7" s="16"/>
      <c r="P7" s="16"/>
      <c r="Q7" s="16"/>
      <c r="R7" s="16"/>
      <c r="S7" s="16"/>
      <c r="T7" s="16"/>
      <c r="U7" s="16"/>
      <c r="V7" s="16"/>
      <c r="W7" s="16"/>
      <c r="X7" s="16"/>
      <c r="Y7" s="16"/>
      <c r="Z7" s="16"/>
      <c r="AA7" s="16"/>
      <c r="AB7" s="26"/>
      <c r="AC7" s="26"/>
      <c r="AD7" s="16"/>
      <c r="AE7" s="16"/>
      <c r="AF7" s="16"/>
      <c r="AG7" s="16"/>
      <c r="AH7" s="16"/>
      <c r="AI7" s="16"/>
      <c r="AJ7" s="16"/>
      <c r="AK7" s="16"/>
      <c r="AQ7" s="229" t="s">
        <v>59450</v>
      </c>
    </row>
    <row r="8" spans="1:44" ht="18.75" customHeight="1">
      <c r="A8" s="441" t="s">
        <v>0</v>
      </c>
      <c r="B8" s="444" t="s">
        <v>14</v>
      </c>
      <c r="C8" s="444" t="s">
        <v>15</v>
      </c>
      <c r="D8" s="444" t="s">
        <v>1</v>
      </c>
      <c r="E8" s="455" t="s">
        <v>16</v>
      </c>
      <c r="F8" s="454" t="s">
        <v>17</v>
      </c>
      <c r="G8" s="453" t="s">
        <v>18</v>
      </c>
      <c r="H8" s="453" t="s">
        <v>19</v>
      </c>
      <c r="I8" s="16"/>
      <c r="J8" s="27"/>
      <c r="K8" s="27"/>
      <c r="L8" s="28"/>
      <c r="M8" s="435" t="s">
        <v>20</v>
      </c>
      <c r="N8" s="435" t="s">
        <v>21</v>
      </c>
      <c r="O8" s="435" t="s">
        <v>22</v>
      </c>
      <c r="P8" s="435" t="s">
        <v>23</v>
      </c>
      <c r="Q8" s="435" t="s">
        <v>24</v>
      </c>
      <c r="R8" s="435" t="s">
        <v>25</v>
      </c>
      <c r="S8" s="435" t="s">
        <v>26</v>
      </c>
      <c r="T8" s="435" t="s">
        <v>27</v>
      </c>
      <c r="U8" s="435" t="s">
        <v>28</v>
      </c>
      <c r="V8" s="435" t="s">
        <v>29</v>
      </c>
      <c r="W8" s="435" t="s">
        <v>30</v>
      </c>
      <c r="X8" s="435" t="s">
        <v>31</v>
      </c>
      <c r="Y8" s="435" t="s">
        <v>32</v>
      </c>
      <c r="Z8" s="440" t="s">
        <v>33</v>
      </c>
      <c r="AA8" s="437" t="s">
        <v>34</v>
      </c>
      <c r="AB8" s="428" t="e">
        <f>#REF!-#REF!</f>
        <v>#REF!</v>
      </c>
      <c r="AC8" s="427"/>
      <c r="AD8" s="16"/>
      <c r="AE8" s="16"/>
      <c r="AF8" s="16"/>
      <c r="AG8" s="16"/>
      <c r="AH8" s="16"/>
      <c r="AI8" s="16"/>
      <c r="AJ8" s="16"/>
      <c r="AK8" s="16"/>
      <c r="AQ8" s="227" t="s">
        <v>59</v>
      </c>
    </row>
    <row r="9" spans="1:44" ht="18" customHeight="1">
      <c r="A9" s="442"/>
      <c r="B9" s="442"/>
      <c r="C9" s="442"/>
      <c r="D9" s="442"/>
      <c r="E9" s="442"/>
      <c r="F9" s="442"/>
      <c r="G9" s="442"/>
      <c r="H9" s="442"/>
      <c r="I9" s="16"/>
      <c r="J9" s="29"/>
      <c r="K9" s="29"/>
      <c r="L9" s="28"/>
      <c r="M9" s="436"/>
      <c r="N9" s="436"/>
      <c r="O9" s="436"/>
      <c r="P9" s="436"/>
      <c r="Q9" s="436"/>
      <c r="R9" s="436"/>
      <c r="S9" s="436"/>
      <c r="T9" s="436"/>
      <c r="U9" s="436"/>
      <c r="V9" s="436"/>
      <c r="W9" s="436"/>
      <c r="X9" s="436"/>
      <c r="Y9" s="436"/>
      <c r="Z9" s="436"/>
      <c r="AA9" s="438"/>
      <c r="AB9" s="16"/>
      <c r="AC9" s="16"/>
      <c r="AD9" s="16"/>
      <c r="AE9" s="16"/>
      <c r="AF9" s="16"/>
      <c r="AG9" s="16">
        <f>20*22</f>
        <v>440</v>
      </c>
      <c r="AH9" s="16"/>
      <c r="AI9" s="16"/>
      <c r="AJ9" s="16"/>
      <c r="AK9" s="16"/>
      <c r="AQ9" s="228" t="s">
        <v>59451</v>
      </c>
    </row>
    <row r="10" spans="1:44" ht="18.75" customHeight="1" thickBot="1">
      <c r="A10" s="443"/>
      <c r="B10" s="443"/>
      <c r="C10" s="443"/>
      <c r="D10" s="443"/>
      <c r="E10" s="443"/>
      <c r="F10" s="443"/>
      <c r="G10" s="443"/>
      <c r="H10" s="443"/>
      <c r="I10" s="16"/>
      <c r="J10" s="30"/>
      <c r="K10" s="30"/>
      <c r="L10" s="28"/>
      <c r="M10" s="436"/>
      <c r="N10" s="436"/>
      <c r="O10" s="436"/>
      <c r="P10" s="436"/>
      <c r="Q10" s="436"/>
      <c r="R10" s="436"/>
      <c r="S10" s="436"/>
      <c r="T10" s="436"/>
      <c r="U10" s="436"/>
      <c r="V10" s="436"/>
      <c r="W10" s="436"/>
      <c r="X10" s="436"/>
      <c r="Y10" s="436"/>
      <c r="Z10" s="436"/>
      <c r="AA10" s="439"/>
      <c r="AB10" s="16"/>
      <c r="AC10" s="16"/>
      <c r="AD10" s="16"/>
      <c r="AE10" s="16"/>
      <c r="AF10" s="16"/>
      <c r="AG10" s="16">
        <f>AG9*4</f>
        <v>1760</v>
      </c>
      <c r="AH10" s="16"/>
      <c r="AI10" s="16"/>
      <c r="AJ10" s="16"/>
      <c r="AK10" s="16"/>
    </row>
    <row r="11" spans="1:44" ht="27" customHeight="1" thickBot="1">
      <c r="A11" s="31" t="s">
        <v>35</v>
      </c>
      <c r="B11" s="430" t="str">
        <f>'M. cálculo'!D13</f>
        <v>MATERIAIS E INSUMOS PARA MANUTENÇÃO DA ILUMINAÇÃO PÚBLICA</v>
      </c>
      <c r="C11" s="431"/>
      <c r="D11" s="431"/>
      <c r="E11" s="431"/>
      <c r="F11" s="431"/>
      <c r="G11" s="432"/>
      <c r="H11" s="32">
        <f>SUM(H12:H42)</f>
        <v>3299233.919999999</v>
      </c>
      <c r="I11" s="16"/>
      <c r="J11" s="30"/>
      <c r="K11" s="30"/>
      <c r="L11" s="33" t="s">
        <v>36</v>
      </c>
      <c r="M11" s="34" t="e">
        <f t="shared" ref="M11:X11" si="0">SUM(#REF!)</f>
        <v>#REF!</v>
      </c>
      <c r="N11" s="35" t="e">
        <f t="shared" si="0"/>
        <v>#REF!</v>
      </c>
      <c r="O11" s="35" t="e">
        <f t="shared" si="0"/>
        <v>#REF!</v>
      </c>
      <c r="P11" s="35" t="e">
        <f t="shared" si="0"/>
        <v>#REF!</v>
      </c>
      <c r="Q11" s="35" t="e">
        <f t="shared" si="0"/>
        <v>#REF!</v>
      </c>
      <c r="R11" s="35" t="e">
        <f t="shared" si="0"/>
        <v>#REF!</v>
      </c>
      <c r="S11" s="35" t="e">
        <f t="shared" si="0"/>
        <v>#REF!</v>
      </c>
      <c r="T11" s="35" t="e">
        <f t="shared" si="0"/>
        <v>#REF!</v>
      </c>
      <c r="U11" s="35" t="e">
        <f t="shared" si="0"/>
        <v>#REF!</v>
      </c>
      <c r="V11" s="35" t="e">
        <f t="shared" si="0"/>
        <v>#REF!</v>
      </c>
      <c r="W11" s="35" t="e">
        <f t="shared" si="0"/>
        <v>#REF!</v>
      </c>
      <c r="X11" s="35" t="e">
        <f t="shared" si="0"/>
        <v>#REF!</v>
      </c>
      <c r="Y11" s="36" t="e">
        <f t="shared" ref="Y11:Y48" si="1">SUM(M11:X11)</f>
        <v>#REF!</v>
      </c>
      <c r="Z11" s="37" t="e">
        <f>SUM(#REF!)</f>
        <v>#REF!</v>
      </c>
      <c r="AA11" s="38" t="e">
        <f t="shared" ref="AA11:AA27" si="2">Y11=Z11</f>
        <v>#REF!</v>
      </c>
      <c r="AB11" s="16"/>
      <c r="AC11" s="16"/>
      <c r="AD11" s="16"/>
      <c r="AE11" s="16"/>
      <c r="AF11" s="16"/>
      <c r="AG11" s="16">
        <f>AG10*12</f>
        <v>21120</v>
      </c>
      <c r="AH11" s="16"/>
      <c r="AI11" s="16"/>
      <c r="AJ11" s="16"/>
      <c r="AK11" s="16"/>
    </row>
    <row r="12" spans="1:44" ht="33" customHeight="1" thickBot="1">
      <c r="A12" s="39" t="s">
        <v>37</v>
      </c>
      <c r="B12" s="40" t="s">
        <v>59</v>
      </c>
      <c r="C12" s="41" t="s">
        <v>59516</v>
      </c>
      <c r="D12" s="42" t="str">
        <f>VLOOKUP($C12,'M. cálculo'!$C$10:$P$227,2,0)</f>
        <v>BASE EXTERNA PARA RELÊ FOTOELÉTRICO. FORNECIMENTO. (DESONERADO)</v>
      </c>
      <c r="E12" s="43" t="s">
        <v>89</v>
      </c>
      <c r="F12" s="44">
        <f>VLOOKUP($C12,'M. cálculo'!$C$1:$P$227,13,0)</f>
        <v>4752</v>
      </c>
      <c r="G12" s="45">
        <v>23.05</v>
      </c>
      <c r="H12" s="45">
        <f t="shared" ref="H12:H13" si="3">TRUNC(F12*G12,2)</f>
        <v>109533.6</v>
      </c>
      <c r="I12" s="16"/>
      <c r="J12" s="46" t="s">
        <v>38</v>
      </c>
      <c r="K12" s="46"/>
      <c r="L12" s="28"/>
      <c r="M12" s="47">
        <v>0</v>
      </c>
      <c r="N12" s="48" t="e">
        <f t="shared" ref="N12:N46" si="4">($H12/3)/#REF!</f>
        <v>#REF!</v>
      </c>
      <c r="O12" s="48">
        <v>0</v>
      </c>
      <c r="P12" s="48">
        <v>0</v>
      </c>
      <c r="Q12" s="48">
        <v>0</v>
      </c>
      <c r="R12" s="48">
        <v>0</v>
      </c>
      <c r="S12" s="48">
        <v>0</v>
      </c>
      <c r="T12" s="48">
        <v>0</v>
      </c>
      <c r="U12" s="48">
        <v>0</v>
      </c>
      <c r="V12" s="48" t="e">
        <f t="shared" ref="V12:W13" si="5">($H12/3)/#REF!</f>
        <v>#REF!</v>
      </c>
      <c r="W12" s="48" t="e">
        <f t="shared" si="5"/>
        <v>#REF!</v>
      </c>
      <c r="X12" s="49">
        <v>0</v>
      </c>
      <c r="Y12" s="50" t="e">
        <f t="shared" ref="Y12:Y13" si="6">SUM(M12:X12)</f>
        <v>#REF!</v>
      </c>
      <c r="Z12" s="51" t="e">
        <f t="shared" ref="Z12:Z46" si="7">$H12/#REF!</f>
        <v>#REF!</v>
      </c>
      <c r="AA12" s="52" t="e">
        <f t="shared" ref="AA12:AA13" si="8">Y12=Z12</f>
        <v>#REF!</v>
      </c>
      <c r="AB12" s="16"/>
      <c r="AC12" s="16"/>
      <c r="AD12" s="16"/>
      <c r="AE12" s="16"/>
      <c r="AF12" s="16"/>
      <c r="AG12" s="16"/>
      <c r="AH12" s="16"/>
      <c r="AI12" s="16"/>
      <c r="AJ12" s="16"/>
      <c r="AK12" s="16"/>
      <c r="AQ12" s="225">
        <v>23.05</v>
      </c>
      <c r="AR12" t="b">
        <f>AQ12=G12</f>
        <v>1</v>
      </c>
    </row>
    <row r="13" spans="1:44" ht="136.5" customHeight="1" thickBot="1">
      <c r="A13" s="39" t="s">
        <v>39</v>
      </c>
      <c r="B13" s="40" t="s">
        <v>59</v>
      </c>
      <c r="C13" s="41" t="str">
        <f>VLOOKUP(A13,'M. cálculo'!$A$9:$O$274,3,0)</f>
        <v xml:space="preserve">IP 44.05.0275 </v>
      </c>
      <c r="D13" s="42" t="str">
        <f>VLOOKUP($C13,'M. cálculo'!$C$10:$P$227,2,0)</f>
        <v>RELE FOTOELETRONICO PARA ILUMINACAO PUBLICA, TIPO FAIL-OFF, TENSAO DE ALIMENTACAO DE 105V E 305V, POTENCIA DA CARGA 1000W OU 1800VA, CORRENTE MAXIMA DA CARGA 10A. CORPO EM POLICARBONATO NA COR AZUL, ESTABILIZADO AO UV; PINOS EM LATAO ESTANHADO, DEVENDO ATENDER A ESPECIFICACAO EM-RIOLUZ-66 E ANSI C136.10 E NBR 5126, NO QUE COUBER. FORNECIMENTO. (DESONERADO)</v>
      </c>
      <c r="E13" s="43" t="s">
        <v>89</v>
      </c>
      <c r="F13" s="44">
        <f>VLOOKUP($C13,'M. cálculo'!$C$1:$P$227,13,0)</f>
        <v>7920</v>
      </c>
      <c r="G13" s="45">
        <v>24.96</v>
      </c>
      <c r="H13" s="45">
        <f t="shared" si="3"/>
        <v>197683.20000000001</v>
      </c>
      <c r="I13" s="16"/>
      <c r="J13" s="46" t="s">
        <v>38</v>
      </c>
      <c r="K13" s="46"/>
      <c r="L13" s="28"/>
      <c r="M13" s="47">
        <v>0</v>
      </c>
      <c r="N13" s="48" t="e">
        <f t="shared" si="4"/>
        <v>#REF!</v>
      </c>
      <c r="O13" s="48">
        <v>0</v>
      </c>
      <c r="P13" s="48">
        <v>0</v>
      </c>
      <c r="Q13" s="48">
        <v>0</v>
      </c>
      <c r="R13" s="48">
        <v>0</v>
      </c>
      <c r="S13" s="48">
        <v>0</v>
      </c>
      <c r="T13" s="48">
        <v>0</v>
      </c>
      <c r="U13" s="48">
        <v>0</v>
      </c>
      <c r="V13" s="48" t="e">
        <f t="shared" si="5"/>
        <v>#REF!</v>
      </c>
      <c r="W13" s="48" t="e">
        <f t="shared" si="5"/>
        <v>#REF!</v>
      </c>
      <c r="X13" s="49">
        <v>0</v>
      </c>
      <c r="Y13" s="50" t="e">
        <f t="shared" si="6"/>
        <v>#REF!</v>
      </c>
      <c r="Z13" s="51" t="e">
        <f t="shared" si="7"/>
        <v>#REF!</v>
      </c>
      <c r="AA13" s="52" t="e">
        <f t="shared" si="8"/>
        <v>#REF!</v>
      </c>
      <c r="AB13" s="16"/>
      <c r="AC13" s="16"/>
      <c r="AD13" s="16"/>
      <c r="AE13" s="171" t="s">
        <v>34064</v>
      </c>
      <c r="AF13" s="172" t="s">
        <v>34065</v>
      </c>
      <c r="AG13" s="173" t="s">
        <v>246</v>
      </c>
      <c r="AH13" s="173" t="s">
        <v>59324</v>
      </c>
      <c r="AI13" s="174">
        <v>24.72</v>
      </c>
      <c r="AJ13" s="175"/>
      <c r="AK13" s="171" t="s">
        <v>59325</v>
      </c>
      <c r="AL13" s="172" t="s">
        <v>59326</v>
      </c>
      <c r="AM13" s="173" t="s">
        <v>136</v>
      </c>
      <c r="AN13" s="173" t="s">
        <v>59324</v>
      </c>
      <c r="AO13" s="174">
        <v>219.84</v>
      </c>
      <c r="AQ13" s="225">
        <v>24.96</v>
      </c>
      <c r="AR13" t="b">
        <f t="shared" ref="AR13" si="9">AQ13=G13</f>
        <v>1</v>
      </c>
    </row>
    <row r="14" spans="1:44" ht="36" customHeight="1">
      <c r="A14" s="39" t="s">
        <v>40</v>
      </c>
      <c r="B14" s="40" t="str">
        <f>VLOOKUP(A14,'M. cálculo'!$A$24:$O$274,2,0)</f>
        <v>SCO</v>
      </c>
      <c r="C14" s="41" t="str">
        <f>VLOOKUP(A14,'M. cálculo'!$A$24:$O$274,3,0)</f>
        <v xml:space="preserve">IP 14.30.0053 </v>
      </c>
      <c r="D14" s="42" t="str">
        <f>VLOOKUP($C14,'M. cálculo'!$C$10:$P$227,2,0)</f>
        <v>CABO DE COBRE FLEXÍVEL, 750V, SEÇÃO DE 2X1,5MM2, PVC/ 70°C. FORNECIMENTO. (DESONERADO)</v>
      </c>
      <c r="E14" s="420" t="str">
        <f>'M. cálculo'!P24</f>
        <v>M</v>
      </c>
      <c r="F14" s="44">
        <f>VLOOKUP($C14,'M. cálculo'!$C$1:$P$227,13,0)</f>
        <v>28512</v>
      </c>
      <c r="G14" s="45">
        <v>4.32</v>
      </c>
      <c r="H14" s="45">
        <f>TRUNC(F14*G14,2)</f>
        <v>123171.84</v>
      </c>
      <c r="I14" s="16"/>
      <c r="J14" s="46" t="s">
        <v>38</v>
      </c>
      <c r="K14" s="46"/>
      <c r="L14" s="28"/>
      <c r="M14" s="47">
        <v>0</v>
      </c>
      <c r="N14" s="48" t="e">
        <f t="shared" si="4"/>
        <v>#REF!</v>
      </c>
      <c r="O14" s="48">
        <v>0</v>
      </c>
      <c r="P14" s="48">
        <v>0</v>
      </c>
      <c r="Q14" s="48">
        <v>0</v>
      </c>
      <c r="R14" s="48">
        <v>0</v>
      </c>
      <c r="S14" s="48">
        <v>0</v>
      </c>
      <c r="T14" s="48">
        <v>0</v>
      </c>
      <c r="U14" s="48">
        <v>0</v>
      </c>
      <c r="V14" s="48" t="e">
        <f t="shared" ref="V14:W14" si="10">($H14/3)/#REF!</f>
        <v>#REF!</v>
      </c>
      <c r="W14" s="48" t="e">
        <f t="shared" si="10"/>
        <v>#REF!</v>
      </c>
      <c r="X14" s="49">
        <v>0</v>
      </c>
      <c r="Y14" s="50" t="e">
        <f t="shared" si="1"/>
        <v>#REF!</v>
      </c>
      <c r="Z14" s="51" t="e">
        <f t="shared" si="7"/>
        <v>#REF!</v>
      </c>
      <c r="AA14" s="52" t="e">
        <f t="shared" si="2"/>
        <v>#REF!</v>
      </c>
      <c r="AB14" s="16"/>
      <c r="AC14" s="16"/>
      <c r="AD14" s="16"/>
      <c r="AE14" s="16"/>
      <c r="AF14" s="16"/>
      <c r="AG14" s="16"/>
      <c r="AH14" s="16"/>
      <c r="AI14" s="16"/>
      <c r="AJ14" s="16"/>
      <c r="AK14" s="16"/>
      <c r="AQ14" s="225">
        <v>4.32</v>
      </c>
      <c r="AR14" t="b">
        <f>AQ14=G14</f>
        <v>1</v>
      </c>
    </row>
    <row r="15" spans="1:44" ht="136.5" customHeight="1">
      <c r="A15" s="39" t="s">
        <v>41</v>
      </c>
      <c r="B15" s="40" t="str">
        <f>VLOOKUP(A15,'M. cálculo'!$A$24:$O$274,2,0)</f>
        <v>SCO</v>
      </c>
      <c r="C15" s="41" t="str">
        <f>VLOOKUP(A15,'M. cálculo'!$A$9:$O$274,3,0)</f>
        <v xml:space="preserve">IP 14.43.0300 </v>
      </c>
      <c r="D15" s="42" t="str">
        <f>VLOOKUP($C15,'M. cálculo'!$C$10:$P$227,2,0)</f>
        <v>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FORNECIMENTO.(DESONERADO)</v>
      </c>
      <c r="E15" s="43" t="str">
        <f>'M. cálculo'!P28</f>
        <v>M</v>
      </c>
      <c r="F15" s="44">
        <f>VLOOKUP($C15,'M. cálculo'!$C$1:$P$227,13,0)</f>
        <v>8400</v>
      </c>
      <c r="G15" s="45">
        <v>12.64</v>
      </c>
      <c r="H15" s="45">
        <f t="shared" ref="H15:H27" si="11">TRUNC(F15*G15,2)</f>
        <v>106176</v>
      </c>
      <c r="I15" s="16"/>
      <c r="J15" s="46" t="s">
        <v>38</v>
      </c>
      <c r="K15" s="46"/>
      <c r="L15" s="28"/>
      <c r="M15" s="47">
        <v>0</v>
      </c>
      <c r="N15" s="48" t="e">
        <f t="shared" si="4"/>
        <v>#REF!</v>
      </c>
      <c r="O15" s="48">
        <v>0</v>
      </c>
      <c r="P15" s="48">
        <v>0</v>
      </c>
      <c r="Q15" s="48">
        <v>0</v>
      </c>
      <c r="R15" s="48">
        <v>0</v>
      </c>
      <c r="S15" s="48">
        <v>0</v>
      </c>
      <c r="T15" s="48">
        <v>0</v>
      </c>
      <c r="U15" s="48">
        <v>0</v>
      </c>
      <c r="V15" s="48" t="e">
        <f t="shared" ref="V15:W15" si="12">($H15/3)/#REF!</f>
        <v>#REF!</v>
      </c>
      <c r="W15" s="48" t="e">
        <f t="shared" si="12"/>
        <v>#REF!</v>
      </c>
      <c r="X15" s="49">
        <v>0</v>
      </c>
      <c r="Y15" s="50" t="e">
        <f t="shared" si="1"/>
        <v>#REF!</v>
      </c>
      <c r="Z15" s="51" t="e">
        <f t="shared" si="7"/>
        <v>#REF!</v>
      </c>
      <c r="AA15" s="52" t="e">
        <f t="shared" si="2"/>
        <v>#REF!</v>
      </c>
      <c r="AB15" s="16"/>
      <c r="AC15" s="16"/>
      <c r="AD15" s="16"/>
      <c r="AE15" s="16"/>
      <c r="AF15" s="16"/>
      <c r="AG15" s="16" t="e">
        <f>F27+F26+F25+F21+F19+#REF!+#REF!</f>
        <v>#REF!</v>
      </c>
      <c r="AH15" s="16"/>
      <c r="AI15" s="16"/>
      <c r="AJ15" s="16"/>
      <c r="AK15" s="16"/>
      <c r="AQ15" s="225">
        <v>12.64</v>
      </c>
      <c r="AR15" t="b">
        <f t="shared" ref="AR15:AR64" si="13">AQ15=G15</f>
        <v>1</v>
      </c>
    </row>
    <row r="16" spans="1:44" ht="136.5" customHeight="1">
      <c r="A16" s="39" t="s">
        <v>42</v>
      </c>
      <c r="B16" s="40" t="str">
        <f>VLOOKUP(A16,'M. cálculo'!$A$24:$O$274,2,0)</f>
        <v>SCO</v>
      </c>
      <c r="C16" s="41" t="str">
        <f>VLOOKUP(A16,'M. cálculo'!$A$9:$O$274,3,0)</f>
        <v>IP 14.43.0200</v>
      </c>
      <c r="D16" s="42" t="str">
        <f>VLOOKUP($C16,'M. cálculo'!$C$10:$P$227,2,0)</f>
        <v>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FORNECIMENTO.(DESONERADO)</v>
      </c>
      <c r="E16" s="43" t="str">
        <f>'M. cálculo'!P32</f>
        <v>M</v>
      </c>
      <c r="F16" s="44">
        <f>VLOOKUP($C16,'M. cálculo'!$C$1:$P$227,13,0)</f>
        <v>3720</v>
      </c>
      <c r="G16" s="45">
        <v>10.91</v>
      </c>
      <c r="H16" s="45">
        <f t="shared" si="11"/>
        <v>40585.199999999997</v>
      </c>
      <c r="I16" s="16"/>
      <c r="J16" s="46" t="s">
        <v>38</v>
      </c>
      <c r="K16" s="46"/>
      <c r="L16" s="28"/>
      <c r="M16" s="47">
        <v>0</v>
      </c>
      <c r="N16" s="48" t="e">
        <f t="shared" si="4"/>
        <v>#REF!</v>
      </c>
      <c r="O16" s="48">
        <v>0</v>
      </c>
      <c r="P16" s="48">
        <v>0</v>
      </c>
      <c r="Q16" s="48">
        <v>0</v>
      </c>
      <c r="R16" s="48">
        <v>0</v>
      </c>
      <c r="S16" s="48">
        <v>0</v>
      </c>
      <c r="T16" s="48">
        <v>0</v>
      </c>
      <c r="U16" s="48">
        <v>0</v>
      </c>
      <c r="V16" s="48" t="e">
        <f t="shared" ref="V16:W16" si="14">($H16/3)/#REF!</f>
        <v>#REF!</v>
      </c>
      <c r="W16" s="48" t="e">
        <f t="shared" si="14"/>
        <v>#REF!</v>
      </c>
      <c r="X16" s="49">
        <v>0</v>
      </c>
      <c r="Y16" s="50" t="e">
        <f t="shared" si="1"/>
        <v>#REF!</v>
      </c>
      <c r="Z16" s="51" t="e">
        <f t="shared" si="7"/>
        <v>#REF!</v>
      </c>
      <c r="AA16" s="52" t="e">
        <f t="shared" si="2"/>
        <v>#REF!</v>
      </c>
      <c r="AB16" s="16"/>
      <c r="AC16" s="16"/>
      <c r="AD16" s="16"/>
      <c r="AE16" s="16"/>
      <c r="AF16" s="16"/>
      <c r="AG16" s="16" t="e">
        <f>AG15*40%</f>
        <v>#REF!</v>
      </c>
      <c r="AH16" s="16"/>
      <c r="AI16" s="16"/>
      <c r="AJ16" s="16"/>
      <c r="AK16" s="16"/>
      <c r="AQ16" s="225">
        <v>10.91</v>
      </c>
      <c r="AR16" t="b">
        <f t="shared" si="13"/>
        <v>1</v>
      </c>
    </row>
    <row r="17" spans="1:45" ht="33" customHeight="1">
      <c r="A17" s="39" t="s">
        <v>43</v>
      </c>
      <c r="B17" s="40" t="str">
        <f>VLOOKUP(A17,'M. cálculo'!$A$24:$O$274,2,0)</f>
        <v xml:space="preserve">EMOP </v>
      </c>
      <c r="C17" s="41">
        <f>VLOOKUP(A17,'M. cálculo'!$A$9:$O$274,3,0)</f>
        <v>11574</v>
      </c>
      <c r="D17" s="42" t="str">
        <f>VLOOKUP($C17,'M. cálculo'!$C$10:$P$227,2,0)</f>
        <v>CABO DE COBRE FLEXIVEL, 750V, PVC/70°C, DE (3X4MM2)</v>
      </c>
      <c r="E17" s="43" t="str">
        <f>'M. cálculo'!P36</f>
        <v>M</v>
      </c>
      <c r="F17" s="44">
        <f>VLOOKUP($C17,'M. cálculo'!$C$1:$P$227,13,0)</f>
        <v>3600</v>
      </c>
      <c r="G17" s="45">
        <v>11.45</v>
      </c>
      <c r="H17" s="45">
        <f t="shared" si="11"/>
        <v>41220</v>
      </c>
      <c r="I17" s="16"/>
      <c r="J17" s="46" t="s">
        <v>38</v>
      </c>
      <c r="K17" s="46"/>
      <c r="L17" s="28"/>
      <c r="M17" s="47">
        <v>0</v>
      </c>
      <c r="N17" s="48" t="e">
        <f t="shared" si="4"/>
        <v>#REF!</v>
      </c>
      <c r="O17" s="48">
        <v>0</v>
      </c>
      <c r="P17" s="48">
        <v>0</v>
      </c>
      <c r="Q17" s="48">
        <v>0</v>
      </c>
      <c r="R17" s="48">
        <v>0</v>
      </c>
      <c r="S17" s="48">
        <v>0</v>
      </c>
      <c r="T17" s="48">
        <v>0</v>
      </c>
      <c r="U17" s="48">
        <v>0</v>
      </c>
      <c r="V17" s="48" t="e">
        <f t="shared" ref="V17:W17" si="15">($H17/3)/#REF!</f>
        <v>#REF!</v>
      </c>
      <c r="W17" s="48" t="e">
        <f t="shared" si="15"/>
        <v>#REF!</v>
      </c>
      <c r="X17" s="49">
        <v>0</v>
      </c>
      <c r="Y17" s="50" t="e">
        <f t="shared" si="1"/>
        <v>#REF!</v>
      </c>
      <c r="Z17" s="51" t="e">
        <f t="shared" si="7"/>
        <v>#REF!</v>
      </c>
      <c r="AA17" s="52" t="e">
        <f t="shared" si="2"/>
        <v>#REF!</v>
      </c>
      <c r="AB17" s="16"/>
      <c r="AC17" s="16"/>
      <c r="AD17" s="16"/>
      <c r="AE17" s="16"/>
      <c r="AF17" s="16"/>
      <c r="AG17" s="16"/>
      <c r="AH17" s="16"/>
      <c r="AI17" s="16"/>
      <c r="AJ17" s="16"/>
      <c r="AK17" s="16"/>
      <c r="AQ17" s="225">
        <v>11.45</v>
      </c>
      <c r="AR17" t="b">
        <f t="shared" si="13"/>
        <v>1</v>
      </c>
    </row>
    <row r="18" spans="1:45" ht="120" customHeight="1">
      <c r="A18" s="39" t="s">
        <v>44</v>
      </c>
      <c r="B18" s="40" t="str">
        <f>VLOOKUP(A18,'M. cálculo'!$A$24:$O$274,2,0)</f>
        <v>EMOP</v>
      </c>
      <c r="C18" s="41" t="str">
        <f>VLOOKUP(A18,'M. cálculo'!$A$9:$O$274,3,0)</f>
        <v>21.027.0050-A</v>
      </c>
      <c r="D18" s="42" t="str">
        <f>VLOOKUP($C18,'M. cálculo'!$C$10:$P$227,2,0)</f>
        <v>CABO DE ALUMINIO,SECAO DE 16MM2,FORMADO POR CONDUTORES EM FIOS DE ALUMINIO NU,ENCORDOAMENTO CLASSE 2,ISOLAMENTO PARA 1KV,EM POLIETILENO RETICULADO(XLPE)OU ETILENO PROPILENO(EPR),COM CAPA DE COBERTURA EM PVC NA COR PRETA,NBR 7286,NBR 7287 EESPECIFICACAO RIOLUZ EM-RIOLUZ-74.FORNECIMENTO</v>
      </c>
      <c r="E18" s="43" t="str">
        <f>'M. cálculo'!P40</f>
        <v>M</v>
      </c>
      <c r="F18" s="44">
        <f>VLOOKUP($C18,'M. cálculo'!$C$1:$P$227,13,0)</f>
        <v>19008</v>
      </c>
      <c r="G18" s="45">
        <v>3.1</v>
      </c>
      <c r="H18" s="45">
        <f t="shared" si="11"/>
        <v>58924.800000000003</v>
      </c>
      <c r="I18" s="16"/>
      <c r="J18" s="46" t="s">
        <v>38</v>
      </c>
      <c r="K18" s="46"/>
      <c r="L18" s="28"/>
      <c r="M18" s="47">
        <v>0</v>
      </c>
      <c r="N18" s="48" t="e">
        <f t="shared" si="4"/>
        <v>#REF!</v>
      </c>
      <c r="O18" s="48">
        <v>0</v>
      </c>
      <c r="P18" s="48">
        <v>0</v>
      </c>
      <c r="Q18" s="48">
        <v>0</v>
      </c>
      <c r="R18" s="48">
        <v>0</v>
      </c>
      <c r="S18" s="48">
        <v>0</v>
      </c>
      <c r="T18" s="48">
        <v>0</v>
      </c>
      <c r="U18" s="48">
        <v>0</v>
      </c>
      <c r="V18" s="48" t="e">
        <f t="shared" ref="V18:W18" si="16">($H18/3)/#REF!</f>
        <v>#REF!</v>
      </c>
      <c r="W18" s="48" t="e">
        <f t="shared" si="16"/>
        <v>#REF!</v>
      </c>
      <c r="X18" s="49">
        <v>0</v>
      </c>
      <c r="Y18" s="50" t="e">
        <f t="shared" si="1"/>
        <v>#REF!</v>
      </c>
      <c r="Z18" s="51" t="e">
        <f t="shared" si="7"/>
        <v>#REF!</v>
      </c>
      <c r="AA18" s="52" t="e">
        <f t="shared" si="2"/>
        <v>#REF!</v>
      </c>
      <c r="AB18" s="16"/>
      <c r="AC18" s="16"/>
      <c r="AD18" s="16"/>
      <c r="AE18" s="16"/>
      <c r="AF18" s="16"/>
      <c r="AG18" s="16"/>
      <c r="AH18" s="16"/>
      <c r="AI18" s="16"/>
      <c r="AJ18" s="16"/>
      <c r="AK18" s="16"/>
      <c r="AQ18" s="225">
        <v>3.1</v>
      </c>
      <c r="AR18" t="b">
        <f t="shared" si="13"/>
        <v>1</v>
      </c>
      <c r="AS18" s="244"/>
    </row>
    <row r="19" spans="1:45" ht="33" customHeight="1">
      <c r="A19" s="39" t="s">
        <v>45</v>
      </c>
      <c r="B19" s="40" t="str">
        <f>VLOOKUP(A19,'M. cálculo'!$A$24:$O$274,2,0)</f>
        <v>EMOP</v>
      </c>
      <c r="C19" s="41" t="str">
        <f>VLOOKUP(A19,'M. cálculo'!$A$9:$O$274,3,0)</f>
        <v>21.050.0010-A</v>
      </c>
      <c r="D19" s="42" t="str">
        <f>VLOOKUP($C19,'M. cálculo'!$C$10:$P$227,2,0)</f>
        <v>FITA ISOLANTE AUTO-FUSAO,DE 19MMX10M.FORNECIMENTO</v>
      </c>
      <c r="E19" s="43" t="str">
        <f>'M. cálculo'!P44</f>
        <v>UNID</v>
      </c>
      <c r="F19" s="44">
        <f>VLOOKUP($C19,'M. cálculo'!$C$1:$P$227,13,0)</f>
        <v>1584</v>
      </c>
      <c r="G19" s="45">
        <v>27.7</v>
      </c>
      <c r="H19" s="45">
        <f t="shared" si="11"/>
        <v>43876.800000000003</v>
      </c>
      <c r="I19" s="16"/>
      <c r="J19" s="46" t="s">
        <v>38</v>
      </c>
      <c r="K19" s="46"/>
      <c r="L19" s="28"/>
      <c r="M19" s="47">
        <v>0</v>
      </c>
      <c r="N19" s="48" t="e">
        <f t="shared" si="4"/>
        <v>#REF!</v>
      </c>
      <c r="O19" s="48">
        <v>0</v>
      </c>
      <c r="P19" s="48">
        <v>0</v>
      </c>
      <c r="Q19" s="48">
        <v>0</v>
      </c>
      <c r="R19" s="48">
        <v>0</v>
      </c>
      <c r="S19" s="48">
        <v>0</v>
      </c>
      <c r="T19" s="48">
        <v>0</v>
      </c>
      <c r="U19" s="48">
        <v>0</v>
      </c>
      <c r="V19" s="48" t="e">
        <f t="shared" ref="V19:W19" si="17">($H19/3)/#REF!</f>
        <v>#REF!</v>
      </c>
      <c r="W19" s="48" t="e">
        <f t="shared" si="17"/>
        <v>#REF!</v>
      </c>
      <c r="X19" s="49">
        <v>0</v>
      </c>
      <c r="Y19" s="50" t="e">
        <f t="shared" si="1"/>
        <v>#REF!</v>
      </c>
      <c r="Z19" s="51" t="e">
        <f t="shared" si="7"/>
        <v>#REF!</v>
      </c>
      <c r="AA19" s="52" t="e">
        <f t="shared" si="2"/>
        <v>#REF!</v>
      </c>
      <c r="AB19" s="16"/>
      <c r="AC19" s="16"/>
      <c r="AD19" s="16"/>
      <c r="AE19" s="16"/>
      <c r="AF19" s="16"/>
      <c r="AG19" s="16"/>
      <c r="AH19" s="16"/>
      <c r="AI19" s="16"/>
      <c r="AJ19" s="16"/>
      <c r="AK19" s="16"/>
      <c r="AQ19" s="225">
        <v>33.78</v>
      </c>
      <c r="AR19" t="b">
        <f t="shared" si="13"/>
        <v>0</v>
      </c>
    </row>
    <row r="20" spans="1:45" ht="39" customHeight="1" thickBot="1">
      <c r="A20" s="39" t="s">
        <v>46</v>
      </c>
      <c r="B20" s="40" t="str">
        <f>VLOOKUP(A20,'M. cálculo'!$A$24:$O$274,2,0)</f>
        <v>SCO</v>
      </c>
      <c r="C20" s="41" t="str">
        <f>VLOOKUP(A20,'M. cálculo'!$A$9:$O$274,3,0)</f>
        <v>IP 34.15.0050</v>
      </c>
      <c r="D20" s="42" t="str">
        <f>VLOOKUP($C20,'M. cálculo'!$C$10:$P$227,2,0)</f>
        <v>COMANDO EM GRUPO CRJ-04 OU SIMILAR, 85A. FORNECIMENTO. (DESONERADO)</v>
      </c>
      <c r="E20" s="43" t="str">
        <f>'M. cálculo'!P48</f>
        <v>UNID</v>
      </c>
      <c r="F20" s="44">
        <f>VLOOKUP($C20,'M. cálculo'!$C$1:$P$227,13,0)</f>
        <v>6</v>
      </c>
      <c r="G20" s="45">
        <v>6486</v>
      </c>
      <c r="H20" s="45">
        <f t="shared" si="11"/>
        <v>38916</v>
      </c>
      <c r="I20" s="16"/>
      <c r="J20" s="46" t="s">
        <v>38</v>
      </c>
      <c r="K20" s="46"/>
      <c r="L20" s="28"/>
      <c r="M20" s="47">
        <v>0</v>
      </c>
      <c r="N20" s="48" t="e">
        <f t="shared" si="4"/>
        <v>#REF!</v>
      </c>
      <c r="O20" s="48">
        <v>0</v>
      </c>
      <c r="P20" s="48">
        <v>0</v>
      </c>
      <c r="Q20" s="48">
        <v>0</v>
      </c>
      <c r="R20" s="48">
        <v>0</v>
      </c>
      <c r="S20" s="48">
        <v>0</v>
      </c>
      <c r="T20" s="48">
        <v>0</v>
      </c>
      <c r="U20" s="48">
        <v>0</v>
      </c>
      <c r="V20" s="48" t="e">
        <f t="shared" ref="V20:W20" si="18">($H20/3)/#REF!</f>
        <v>#REF!</v>
      </c>
      <c r="W20" s="48" t="e">
        <f t="shared" si="18"/>
        <v>#REF!</v>
      </c>
      <c r="X20" s="49">
        <v>0</v>
      </c>
      <c r="Y20" s="50" t="e">
        <f t="shared" si="1"/>
        <v>#REF!</v>
      </c>
      <c r="Z20" s="51" t="e">
        <f t="shared" si="7"/>
        <v>#REF!</v>
      </c>
      <c r="AA20" s="52" t="e">
        <f t="shared" si="2"/>
        <v>#REF!</v>
      </c>
      <c r="AB20" s="16"/>
      <c r="AC20" s="16"/>
      <c r="AD20" s="16"/>
      <c r="AE20" s="16"/>
      <c r="AF20" s="16"/>
      <c r="AG20" s="16">
        <v>30000</v>
      </c>
      <c r="AH20" s="53" t="e">
        <f>AG21/AG20</f>
        <v>#REF!</v>
      </c>
      <c r="AI20" s="16"/>
      <c r="AJ20" s="16"/>
      <c r="AK20" s="16"/>
      <c r="AQ20" s="225">
        <v>6486</v>
      </c>
      <c r="AR20" t="b">
        <f t="shared" si="13"/>
        <v>1</v>
      </c>
    </row>
    <row r="21" spans="1:45" s="410" customFormat="1" ht="45" customHeight="1" thickBot="1">
      <c r="A21" s="390" t="s">
        <v>47</v>
      </c>
      <c r="B21" s="391" t="str">
        <f>VLOOKUP(A21,'M. cálculo'!$A$24:$O$274,2,0)</f>
        <v>EMOP</v>
      </c>
      <c r="C21" s="392" t="str">
        <f>VLOOKUP(A21,'M. cálculo'!$A$9:$O$274,3,0)</f>
        <v>21.045.0070-A</v>
      </c>
      <c r="D21" s="206" t="str">
        <f>VLOOKUP($C21,'M. cálculo'!$C$10:$P$227,2,0)</f>
        <v>LAMPADA DE MULTIVAPOR METALICO (MVM) DE 150W,BULBO OVOIDE.FORNECIMENTO</v>
      </c>
      <c r="E21" s="393" t="str">
        <f>'M. cálculo'!P52</f>
        <v>UNID</v>
      </c>
      <c r="F21" s="394">
        <f>VLOOKUP($C21,'M. cálculo'!$C$1:$P$227,13,0)</f>
        <v>1440</v>
      </c>
      <c r="G21" s="395">
        <v>24.72</v>
      </c>
      <c r="H21" s="395">
        <f t="shared" si="11"/>
        <v>35596.800000000003</v>
      </c>
      <c r="I21" s="396"/>
      <c r="J21" s="397" t="s">
        <v>38</v>
      </c>
      <c r="K21" s="397"/>
      <c r="L21" s="398"/>
      <c r="M21" s="399">
        <v>0</v>
      </c>
      <c r="N21" s="400" t="e">
        <f t="shared" si="4"/>
        <v>#REF!</v>
      </c>
      <c r="O21" s="400">
        <v>0</v>
      </c>
      <c r="P21" s="400">
        <v>0</v>
      </c>
      <c r="Q21" s="400">
        <v>0</v>
      </c>
      <c r="R21" s="400">
        <v>0</v>
      </c>
      <c r="S21" s="400">
        <v>0</v>
      </c>
      <c r="T21" s="400">
        <v>0</v>
      </c>
      <c r="U21" s="400">
        <v>0</v>
      </c>
      <c r="V21" s="400" t="e">
        <f t="shared" ref="V21:W21" si="19">($H21/3)/#REF!</f>
        <v>#REF!</v>
      </c>
      <c r="W21" s="400" t="e">
        <f t="shared" si="19"/>
        <v>#REF!</v>
      </c>
      <c r="X21" s="401">
        <v>0</v>
      </c>
      <c r="Y21" s="402" t="e">
        <f t="shared" si="1"/>
        <v>#REF!</v>
      </c>
      <c r="Z21" s="403" t="e">
        <f t="shared" si="7"/>
        <v>#REF!</v>
      </c>
      <c r="AA21" s="404" t="e">
        <f t="shared" si="2"/>
        <v>#REF!</v>
      </c>
      <c r="AB21" s="396"/>
      <c r="AC21" s="396"/>
      <c r="AD21" s="396"/>
      <c r="AE21" s="396"/>
      <c r="AF21" s="396"/>
      <c r="AG21" s="396" t="e">
        <f>F21+F25+F26+F27+#REF!</f>
        <v>#REF!</v>
      </c>
      <c r="AH21" s="405" t="s">
        <v>34076</v>
      </c>
      <c r="AI21" s="406" t="s">
        <v>34075</v>
      </c>
      <c r="AJ21" s="407" t="s">
        <v>246</v>
      </c>
      <c r="AK21" s="407" t="s">
        <v>59324</v>
      </c>
      <c r="AL21" s="408">
        <v>39.880000000000003</v>
      </c>
      <c r="AM21" s="409"/>
      <c r="AQ21" s="411">
        <v>24.72</v>
      </c>
      <c r="AR21" s="410" t="b">
        <f t="shared" si="13"/>
        <v>1</v>
      </c>
    </row>
    <row r="22" spans="1:45" s="410" customFormat="1" ht="36">
      <c r="A22" s="390" t="s">
        <v>48</v>
      </c>
      <c r="B22" s="391" t="str">
        <f>VLOOKUP(A22,'M. cálculo'!$A$24:$O$274,2,0)</f>
        <v>EMOP</v>
      </c>
      <c r="C22" s="392" t="str">
        <f>VLOOKUP(A22,'M. cálculo'!$A$9:$O$274,3,0)</f>
        <v>21.045.0085-A</v>
      </c>
      <c r="D22" s="206" t="str">
        <f>VLOOKUP($C22,'M. cálculo'!$C$10:$P$227,2,0)</f>
        <v>LAMPADA DE MULTIVAPOR METALICO (MVM) DE 250W,BULBO TUBULAR.FORNECIMENTO</v>
      </c>
      <c r="E22" s="393" t="str">
        <f>'M. cálculo'!P56</f>
        <v>UNID</v>
      </c>
      <c r="F22" s="394">
        <f>VLOOKUP($C22,'M. cálculo'!$C$1:$P$227,13,0)</f>
        <v>1560</v>
      </c>
      <c r="G22" s="395">
        <v>53.47</v>
      </c>
      <c r="H22" s="395">
        <f t="shared" si="11"/>
        <v>83413.2</v>
      </c>
      <c r="I22" s="396"/>
      <c r="J22" s="397" t="s">
        <v>38</v>
      </c>
      <c r="K22" s="397"/>
      <c r="L22" s="398"/>
      <c r="M22" s="399">
        <v>0</v>
      </c>
      <c r="N22" s="400" t="e">
        <f t="shared" si="4"/>
        <v>#REF!</v>
      </c>
      <c r="O22" s="400">
        <v>0</v>
      </c>
      <c r="P22" s="400">
        <v>0</v>
      </c>
      <c r="Q22" s="400">
        <v>0</v>
      </c>
      <c r="R22" s="400">
        <v>0</v>
      </c>
      <c r="S22" s="400">
        <v>0</v>
      </c>
      <c r="T22" s="400">
        <v>0</v>
      </c>
      <c r="U22" s="400">
        <v>0</v>
      </c>
      <c r="V22" s="400" t="e">
        <f t="shared" ref="V22:W22" si="20">($H22/3)/#REF!</f>
        <v>#REF!</v>
      </c>
      <c r="W22" s="400" t="e">
        <f t="shared" si="20"/>
        <v>#REF!</v>
      </c>
      <c r="X22" s="401">
        <v>0</v>
      </c>
      <c r="Y22" s="402" t="e">
        <f t="shared" si="1"/>
        <v>#REF!</v>
      </c>
      <c r="Z22" s="403" t="e">
        <f t="shared" si="7"/>
        <v>#REF!</v>
      </c>
      <c r="AA22" s="404" t="e">
        <f t="shared" si="2"/>
        <v>#REF!</v>
      </c>
      <c r="AB22" s="396"/>
      <c r="AC22" s="396"/>
      <c r="AD22" s="396"/>
      <c r="AE22" s="396"/>
      <c r="AF22" s="396"/>
      <c r="AG22" s="396"/>
      <c r="AH22" s="396"/>
      <c r="AI22" s="396"/>
      <c r="AJ22" s="396"/>
      <c r="AK22" s="396"/>
      <c r="AQ22" s="411">
        <v>53.47</v>
      </c>
      <c r="AR22" s="410" t="b">
        <f t="shared" si="13"/>
        <v>1</v>
      </c>
    </row>
    <row r="23" spans="1:45" s="410" customFormat="1" ht="36">
      <c r="A23" s="390" t="s">
        <v>49</v>
      </c>
      <c r="B23" s="391" t="str">
        <f>VLOOKUP(A23,'M. cálculo'!$A$24:$O$274,2,0)</f>
        <v>EMOP</v>
      </c>
      <c r="C23" s="392" t="str">
        <f>VLOOKUP(A23,'M. cálculo'!$A$9:$O$274,3,0)</f>
        <v>21.045.0090-A</v>
      </c>
      <c r="D23" s="206" t="str">
        <f>VLOOKUP($C23,'M. cálculo'!$C$10:$P$227,2,0)</f>
        <v>LAMPADA DE MULTIVAPOR METALICO (MVM) DE 400W,BULBO TUBULAR.FORNECIMENTO</v>
      </c>
      <c r="E23" s="393" t="str">
        <f>'M. cálculo'!P60</f>
        <v>UNID</v>
      </c>
      <c r="F23" s="394">
        <f>VLOOKUP($C23,'M. cálculo'!$C$1:$P$227,13,0)</f>
        <v>1200</v>
      </c>
      <c r="G23" s="395">
        <v>39.880000000000003</v>
      </c>
      <c r="H23" s="395">
        <f t="shared" si="11"/>
        <v>47856</v>
      </c>
      <c r="I23" s="396"/>
      <c r="J23" s="397" t="s">
        <v>38</v>
      </c>
      <c r="K23" s="397"/>
      <c r="L23" s="398"/>
      <c r="M23" s="399">
        <v>0</v>
      </c>
      <c r="N23" s="400" t="e">
        <f t="shared" si="4"/>
        <v>#REF!</v>
      </c>
      <c r="O23" s="400">
        <v>0</v>
      </c>
      <c r="P23" s="400">
        <v>0</v>
      </c>
      <c r="Q23" s="400">
        <v>0</v>
      </c>
      <c r="R23" s="400">
        <v>0</v>
      </c>
      <c r="S23" s="400">
        <v>0</v>
      </c>
      <c r="T23" s="400">
        <v>0</v>
      </c>
      <c r="U23" s="400">
        <v>0</v>
      </c>
      <c r="V23" s="400" t="e">
        <f t="shared" ref="V23:W23" si="21">($H23/3)/#REF!</f>
        <v>#REF!</v>
      </c>
      <c r="W23" s="400" t="e">
        <f t="shared" si="21"/>
        <v>#REF!</v>
      </c>
      <c r="X23" s="401">
        <v>0</v>
      </c>
      <c r="Y23" s="402" t="e">
        <f t="shared" si="1"/>
        <v>#REF!</v>
      </c>
      <c r="Z23" s="403" t="e">
        <f t="shared" si="7"/>
        <v>#REF!</v>
      </c>
      <c r="AA23" s="404" t="e">
        <f t="shared" si="2"/>
        <v>#REF!</v>
      </c>
      <c r="AB23" s="396"/>
      <c r="AC23" s="396"/>
      <c r="AD23" s="396"/>
      <c r="AE23" s="396"/>
      <c r="AF23" s="396"/>
      <c r="AG23" s="396"/>
      <c r="AH23" s="396"/>
      <c r="AI23" s="396"/>
      <c r="AJ23" s="396"/>
      <c r="AK23" s="396"/>
      <c r="AQ23" s="411">
        <v>39.880000000000003</v>
      </c>
      <c r="AR23" s="410" t="b">
        <f t="shared" si="13"/>
        <v>1</v>
      </c>
    </row>
    <row r="24" spans="1:45" s="410" customFormat="1" ht="82.5" customHeight="1" thickBot="1">
      <c r="A24" s="390" t="s">
        <v>50</v>
      </c>
      <c r="B24" s="391" t="str">
        <f>VLOOKUP(A24,'M. cálculo'!$A$24:$O$274,2,0)</f>
        <v>EMOP</v>
      </c>
      <c r="C24" s="392" t="str">
        <f>VLOOKUP(A24,'M. cálculo'!$A$9:$O$274,3,0)</f>
        <v>21.045.0145-A</v>
      </c>
      <c r="D24" s="206" t="str">
        <f>VLOOKUP($C24,'M. cálculo'!$C$10:$P$227,2,0)</f>
        <v>LAMPADA A VAPOR DE SODIO,ALTA PRESSAO,POTENCIA DE 150W,BASEE-40,BULBO TUBULAR,POSICAO DE FUNCIONAMENTO UNIVERSAL,CONFORME ABNT NBR IEC 60662 E EM-RIOLUZ Nº 57.FORNECIMENTO</v>
      </c>
      <c r="E24" s="393" t="str">
        <f>'M. cálculo'!P64</f>
        <v>UNID</v>
      </c>
      <c r="F24" s="394">
        <f>VLOOKUP($C24,'M. cálculo'!$C$1:$P$227,13,0)</f>
        <v>3600</v>
      </c>
      <c r="G24" s="395">
        <v>38.24</v>
      </c>
      <c r="H24" s="395">
        <f t="shared" si="11"/>
        <v>137664</v>
      </c>
      <c r="I24" s="396"/>
      <c r="J24" s="397" t="s">
        <v>38</v>
      </c>
      <c r="K24" s="397"/>
      <c r="L24" s="398"/>
      <c r="M24" s="399">
        <v>0</v>
      </c>
      <c r="N24" s="400" t="e">
        <f t="shared" si="4"/>
        <v>#REF!</v>
      </c>
      <c r="O24" s="400">
        <v>0</v>
      </c>
      <c r="P24" s="400">
        <v>0</v>
      </c>
      <c r="Q24" s="400">
        <v>0</v>
      </c>
      <c r="R24" s="400">
        <v>0</v>
      </c>
      <c r="S24" s="400">
        <v>0</v>
      </c>
      <c r="T24" s="400">
        <v>0</v>
      </c>
      <c r="U24" s="400">
        <v>0</v>
      </c>
      <c r="V24" s="400" t="e">
        <f t="shared" ref="V24:W24" si="22">($H24/3)/#REF!</f>
        <v>#REF!</v>
      </c>
      <c r="W24" s="400" t="e">
        <f t="shared" si="22"/>
        <v>#REF!</v>
      </c>
      <c r="X24" s="401">
        <v>0</v>
      </c>
      <c r="Y24" s="402" t="e">
        <f t="shared" si="1"/>
        <v>#REF!</v>
      </c>
      <c r="Z24" s="403" t="e">
        <f t="shared" si="7"/>
        <v>#REF!</v>
      </c>
      <c r="AA24" s="404" t="e">
        <f t="shared" si="2"/>
        <v>#REF!</v>
      </c>
      <c r="AB24" s="396"/>
      <c r="AC24" s="396"/>
      <c r="AD24" s="396"/>
      <c r="AE24" s="396"/>
      <c r="AF24" s="396"/>
      <c r="AG24" s="396"/>
      <c r="AH24" s="396"/>
      <c r="AI24" s="396"/>
      <c r="AJ24" s="396"/>
      <c r="AK24" s="396"/>
      <c r="AQ24" s="411">
        <v>38.24</v>
      </c>
      <c r="AR24" s="410" t="b">
        <f t="shared" si="13"/>
        <v>1</v>
      </c>
    </row>
    <row r="25" spans="1:45" s="410" customFormat="1" ht="66.75" customHeight="1" thickBot="1">
      <c r="A25" s="390" t="s">
        <v>51</v>
      </c>
      <c r="B25" s="391" t="str">
        <f>VLOOKUP(A25,'M. cálculo'!$A$24:$O$274,2,0)</f>
        <v>SCO</v>
      </c>
      <c r="C25" s="392" t="str">
        <f>VLOOKUP(A25,'M. cálculo'!$A$9:$O$274,3,0)</f>
        <v>MAT078150</v>
      </c>
      <c r="D25" s="206" t="str">
        <f>VLOOKUP($C25,'M. cálculo'!$C$10:$P$227,2,0)</f>
        <v>LÂMPADA DE VAPOR DE SÓDIO, ALTA PRESSÃO, BASE E-40, BULBO OVÓIDE, DE LÂMPADA DE VAPOR DE SÓDIO, ALTA PRESSÃO, BASE E-40, BULBO OVÓIDE, DE 250W</v>
      </c>
      <c r="E25" s="393" t="str">
        <f>'M. cálculo'!P68</f>
        <v>UNID</v>
      </c>
      <c r="F25" s="394">
        <f>VLOOKUP($C25,'M. cálculo'!$C$1:$P$227,13,0)</f>
        <v>1440</v>
      </c>
      <c r="G25" s="395">
        <v>55.4</v>
      </c>
      <c r="H25" s="395">
        <f t="shared" si="11"/>
        <v>79776</v>
      </c>
      <c r="I25" s="396"/>
      <c r="J25" s="397" t="s">
        <v>38</v>
      </c>
      <c r="K25" s="397"/>
      <c r="L25" s="398"/>
      <c r="M25" s="399">
        <v>0</v>
      </c>
      <c r="N25" s="400" t="e">
        <f t="shared" si="4"/>
        <v>#REF!</v>
      </c>
      <c r="O25" s="400">
        <v>0</v>
      </c>
      <c r="P25" s="400">
        <v>0</v>
      </c>
      <c r="Q25" s="400">
        <v>0</v>
      </c>
      <c r="R25" s="400">
        <v>0</v>
      </c>
      <c r="S25" s="400">
        <v>0</v>
      </c>
      <c r="T25" s="400">
        <v>0</v>
      </c>
      <c r="U25" s="400">
        <v>0</v>
      </c>
      <c r="V25" s="400" t="e">
        <f t="shared" ref="V25:W25" si="23">($H25/3)/#REF!</f>
        <v>#REF!</v>
      </c>
      <c r="W25" s="400" t="e">
        <f t="shared" si="23"/>
        <v>#REF!</v>
      </c>
      <c r="X25" s="401">
        <v>0</v>
      </c>
      <c r="Y25" s="402" t="e">
        <f t="shared" si="1"/>
        <v>#REF!</v>
      </c>
      <c r="Z25" s="403" t="e">
        <f t="shared" si="7"/>
        <v>#REF!</v>
      </c>
      <c r="AA25" s="404" t="e">
        <f t="shared" si="2"/>
        <v>#REF!</v>
      </c>
      <c r="AB25" s="396"/>
      <c r="AC25" s="396"/>
      <c r="AD25" s="396"/>
      <c r="AE25" s="405" t="s">
        <v>34085</v>
      </c>
      <c r="AF25" s="406" t="s">
        <v>59327</v>
      </c>
      <c r="AG25" s="407" t="s">
        <v>246</v>
      </c>
      <c r="AH25" s="407" t="s">
        <v>59324</v>
      </c>
      <c r="AI25" s="408">
        <v>25.87</v>
      </c>
      <c r="AJ25" s="396"/>
      <c r="AK25" s="396"/>
      <c r="AQ25" s="411">
        <v>55.4</v>
      </c>
      <c r="AR25" s="410" t="b">
        <f t="shared" si="13"/>
        <v>1</v>
      </c>
    </row>
    <row r="26" spans="1:45" s="410" customFormat="1" ht="83.25" customHeight="1" thickBot="1">
      <c r="A26" s="390" t="s">
        <v>52</v>
      </c>
      <c r="B26" s="391" t="str">
        <f>VLOOKUP(A26,'M. cálculo'!$A$24:$O$274,2,0)</f>
        <v>EMOP</v>
      </c>
      <c r="C26" s="392" t="str">
        <f>VLOOKUP(A26,'M. cálculo'!$A$9:$O$274,3,0)</f>
        <v>21.045.0160-A</v>
      </c>
      <c r="D26" s="206" t="str">
        <f>VLOOKUP($C26,'M. cálculo'!$C$10:$P$227,2,0)</f>
        <v>LAMPADA A VAPOR DE SODIO,ALTA PRESSAO,POTENCIA DE 400W,BASEE-40,BULBO TUBULAR,POSICAO DE FUNCIONAMENTO UNIVERSAL,CONFORME ABNT NBR IEC 60662 E EM-RIOLUZ Nº 57.FORNECIMENTO</v>
      </c>
      <c r="E26" s="393" t="str">
        <f>'M. cálculo'!P72</f>
        <v>UNID</v>
      </c>
      <c r="F26" s="394">
        <f>VLOOKUP($C26,'M. cálculo'!$C$1:$P$227,13,0)</f>
        <v>720</v>
      </c>
      <c r="G26" s="395">
        <v>35.94</v>
      </c>
      <c r="H26" s="395">
        <f t="shared" si="11"/>
        <v>25876.799999999999</v>
      </c>
      <c r="I26" s="396"/>
      <c r="J26" s="397" t="s">
        <v>38</v>
      </c>
      <c r="K26" s="397"/>
      <c r="L26" s="398"/>
      <c r="M26" s="399">
        <v>0</v>
      </c>
      <c r="N26" s="400" t="e">
        <f t="shared" si="4"/>
        <v>#REF!</v>
      </c>
      <c r="O26" s="400">
        <v>0</v>
      </c>
      <c r="P26" s="400">
        <v>0</v>
      </c>
      <c r="Q26" s="400">
        <v>0</v>
      </c>
      <c r="R26" s="400">
        <v>0</v>
      </c>
      <c r="S26" s="400">
        <v>0</v>
      </c>
      <c r="T26" s="400">
        <v>0</v>
      </c>
      <c r="U26" s="400">
        <v>0</v>
      </c>
      <c r="V26" s="400" t="e">
        <f t="shared" ref="V26:W26" si="24">($H26/3)/#REF!</f>
        <v>#REF!</v>
      </c>
      <c r="W26" s="400" t="e">
        <f t="shared" si="24"/>
        <v>#REF!</v>
      </c>
      <c r="X26" s="401">
        <v>0</v>
      </c>
      <c r="Y26" s="402" t="e">
        <f t="shared" si="1"/>
        <v>#REF!</v>
      </c>
      <c r="Z26" s="403" t="e">
        <f t="shared" si="7"/>
        <v>#REF!</v>
      </c>
      <c r="AA26" s="404" t="e">
        <f t="shared" si="2"/>
        <v>#REF!</v>
      </c>
      <c r="AB26" s="396"/>
      <c r="AC26" s="396"/>
      <c r="AD26" s="396"/>
      <c r="AE26" s="405" t="s">
        <v>157</v>
      </c>
      <c r="AF26" s="406" t="s">
        <v>59328</v>
      </c>
      <c r="AG26" s="407" t="s">
        <v>136</v>
      </c>
      <c r="AH26" s="407" t="s">
        <v>59329</v>
      </c>
      <c r="AI26" s="408">
        <v>55.4</v>
      </c>
      <c r="AJ26" s="396"/>
      <c r="AK26" s="396"/>
      <c r="AQ26" s="411">
        <v>35.94</v>
      </c>
      <c r="AR26" s="410" t="b">
        <f t="shared" si="13"/>
        <v>1</v>
      </c>
    </row>
    <row r="27" spans="1:45" s="410" customFormat="1" ht="99" customHeight="1" thickBot="1">
      <c r="A27" s="390" t="s">
        <v>53</v>
      </c>
      <c r="B27" s="391" t="str">
        <f>VLOOKUP(A27,'M. cálculo'!$A$24:$O$274,2,0)</f>
        <v>EMOP</v>
      </c>
      <c r="C27" s="392" t="str">
        <f>VLOOKUP(A27,'M. cálculo'!$A$9:$O$274,3,0)</f>
        <v>21.046.0025-A</v>
      </c>
      <c r="D27" s="206" t="str">
        <f>VLOOKUP($C27,'M. cálculo'!$C$10:$P$227,2,0)</f>
        <v>REATOR AEREO PARA LAMPADA VS/MVM 150W,IGNITOR COM PICO DE TENSAO 2,8 A 4KV,FATOR DE POTENCIA MINIMO 0,92,TENSAO DE ALIMENTACAO 220/250V,CORRENTE NA LAMPADA 1,8A,TENSAO NA LAMPADA 100V,EM-RIOLUZ-30,NBR-13593/13594,IEC-662.FORNECIMENTO</v>
      </c>
      <c r="E27" s="393" t="str">
        <f>'M. cálculo'!P76</f>
        <v>UNID</v>
      </c>
      <c r="F27" s="394">
        <f>VLOOKUP($C27,'M. cálculo'!$C$1:$P$227,13,0)</f>
        <v>1680</v>
      </c>
      <c r="G27" s="395">
        <v>118.08</v>
      </c>
      <c r="H27" s="395">
        <f t="shared" si="11"/>
        <v>198374.39999999999</v>
      </c>
      <c r="I27" s="396"/>
      <c r="J27" s="397" t="s">
        <v>38</v>
      </c>
      <c r="K27" s="396"/>
      <c r="L27" s="398"/>
      <c r="M27" s="399">
        <v>0</v>
      </c>
      <c r="N27" s="400" t="e">
        <f t="shared" si="4"/>
        <v>#REF!</v>
      </c>
      <c r="O27" s="400">
        <v>0</v>
      </c>
      <c r="P27" s="400">
        <v>0</v>
      </c>
      <c r="Q27" s="400">
        <v>0</v>
      </c>
      <c r="R27" s="400">
        <v>0</v>
      </c>
      <c r="S27" s="400">
        <v>0</v>
      </c>
      <c r="T27" s="400">
        <v>0</v>
      </c>
      <c r="U27" s="400">
        <v>0</v>
      </c>
      <c r="V27" s="400" t="e">
        <f t="shared" ref="V27:W44" si="25">($H27/3)/#REF!</f>
        <v>#REF!</v>
      </c>
      <c r="W27" s="400" t="e">
        <f t="shared" si="25"/>
        <v>#REF!</v>
      </c>
      <c r="X27" s="401">
        <v>0</v>
      </c>
      <c r="Y27" s="402" t="e">
        <f t="shared" si="1"/>
        <v>#REF!</v>
      </c>
      <c r="Z27" s="403" t="e">
        <f t="shared" si="7"/>
        <v>#REF!</v>
      </c>
      <c r="AA27" s="404" t="e">
        <f t="shared" si="2"/>
        <v>#REF!</v>
      </c>
      <c r="AB27" s="396"/>
      <c r="AC27" s="396"/>
      <c r="AD27" s="396"/>
      <c r="AE27" s="405" t="s">
        <v>34100</v>
      </c>
      <c r="AF27" s="406" t="s">
        <v>59330</v>
      </c>
      <c r="AG27" s="407" t="s">
        <v>246</v>
      </c>
      <c r="AH27" s="407" t="s">
        <v>59324</v>
      </c>
      <c r="AI27" s="408">
        <v>35.94</v>
      </c>
      <c r="AJ27" s="396"/>
      <c r="AK27" s="396"/>
      <c r="AQ27" s="411">
        <v>98.82</v>
      </c>
      <c r="AR27" s="410" t="b">
        <f t="shared" si="13"/>
        <v>0</v>
      </c>
    </row>
    <row r="28" spans="1:45" s="410" customFormat="1" ht="99" customHeight="1" thickBot="1">
      <c r="A28" s="390" t="s">
        <v>54</v>
      </c>
      <c r="B28" s="391" t="str">
        <f>VLOOKUP(A28,'M. cálculo'!$A$24:$O$274,2,0)</f>
        <v>EMOP</v>
      </c>
      <c r="C28" s="392" t="str">
        <f>VLOOKUP(A28,'M. cálculo'!$A$9:$O$274,3,0)</f>
        <v>21.046.0035-A</v>
      </c>
      <c r="D28" s="206" t="str">
        <f>VLOOKUP($C28,'M. cálculo'!$C$10:$P$227,2,0)</f>
        <v>REATOR AEREO PARA LAMPADA VS/MVM DE 250W,IGNITOR COM PICO TENSAO 2,8 A 4KV,FATOR DE POTENCIA DE 0,92,TENSAO DE ALIMENTACAO 220/250V,CORRENTE NA LAMPADA 3A,TENSAO NA LAMPADA 100V,PERDA MAXIMA DE 10%(EM-RIOLUZ-30,NBR-13593/13594,IEC-662).FORNECIMENTO</v>
      </c>
      <c r="E28" s="393" t="str">
        <f>'M. cálculo'!P80</f>
        <v>UNID</v>
      </c>
      <c r="F28" s="394">
        <f>VLOOKUP($C28,'M. cálculo'!$C$1:$P$227,13,0)</f>
        <v>2400</v>
      </c>
      <c r="G28" s="395">
        <v>130.30000000000001</v>
      </c>
      <c r="H28" s="395">
        <f t="shared" ref="H28:H46" si="26">TRUNC(F28*G28,2)</f>
        <v>312720</v>
      </c>
      <c r="I28" s="396"/>
      <c r="J28" s="397" t="s">
        <v>38</v>
      </c>
      <c r="K28" s="396"/>
      <c r="L28" s="398"/>
      <c r="M28" s="399">
        <v>0</v>
      </c>
      <c r="N28" s="400" t="e">
        <f t="shared" si="4"/>
        <v>#REF!</v>
      </c>
      <c r="O28" s="400">
        <v>0</v>
      </c>
      <c r="P28" s="400">
        <v>0</v>
      </c>
      <c r="Q28" s="400">
        <v>0</v>
      </c>
      <c r="R28" s="400">
        <v>0</v>
      </c>
      <c r="S28" s="400">
        <v>0</v>
      </c>
      <c r="T28" s="400">
        <v>0</v>
      </c>
      <c r="U28" s="400">
        <v>0</v>
      </c>
      <c r="V28" s="400" t="e">
        <f t="shared" si="25"/>
        <v>#REF!</v>
      </c>
      <c r="W28" s="400" t="e">
        <f t="shared" si="25"/>
        <v>#REF!</v>
      </c>
      <c r="X28" s="401">
        <v>0</v>
      </c>
      <c r="Y28" s="402" t="e">
        <f t="shared" ref="Y28:Y46" si="27">SUM(M28:X28)</f>
        <v>#REF!</v>
      </c>
      <c r="Z28" s="403" t="e">
        <f t="shared" si="7"/>
        <v>#REF!</v>
      </c>
      <c r="AA28" s="404" t="e">
        <f t="shared" ref="AA28:AA46" si="28">Y28=Z28</f>
        <v>#REF!</v>
      </c>
      <c r="AB28" s="396"/>
      <c r="AC28" s="396"/>
      <c r="AD28" s="396"/>
      <c r="AE28" s="405" t="s">
        <v>34100</v>
      </c>
      <c r="AF28" s="406" t="s">
        <v>59330</v>
      </c>
      <c r="AG28" s="407" t="s">
        <v>246</v>
      </c>
      <c r="AH28" s="407" t="s">
        <v>59324</v>
      </c>
      <c r="AI28" s="408">
        <v>35.94</v>
      </c>
      <c r="AJ28" s="396"/>
      <c r="AK28" s="396"/>
      <c r="AQ28" s="411">
        <v>130.30000000000001</v>
      </c>
      <c r="AR28" s="410" t="b">
        <f t="shared" si="13"/>
        <v>1</v>
      </c>
    </row>
    <row r="29" spans="1:45" s="410" customFormat="1" ht="103.5" customHeight="1" thickBot="1">
      <c r="A29" s="390" t="s">
        <v>59425</v>
      </c>
      <c r="B29" s="391" t="str">
        <f>VLOOKUP(A29,'M. cálculo'!$A$24:$O$274,2,0)</f>
        <v>EMOP</v>
      </c>
      <c r="C29" s="392" t="str">
        <f>VLOOKUP(A29,'M. cálculo'!$A$9:$O$274,3,0)</f>
        <v>21.046.0040-A</v>
      </c>
      <c r="D29" s="206" t="str">
        <f>VLOOKUP($C29,'M. cálculo'!$C$10:$P$227,2,0)</f>
        <v>REATOR AEREO PARA LAMPADA VS/MVM DE 400W,IGNITOR COM PICO TENSAO 2,8 A 4KV,FATOR DE POTENCIA DE 0,92,TENSAO DE ALIMENTACAO 220/250V,CORRENTE NA LAMPADA 4,5A,TENSAO NA LAMPADA 100V,,PERDA MAXIMA DE 10%(EM-RIOLUZ-30,NBR-13593/13594,IEC-662).FORNECIMENTO</v>
      </c>
      <c r="E29" s="393" t="str">
        <f>'M. cálculo'!P84</f>
        <v>UNID</v>
      </c>
      <c r="F29" s="394">
        <f>VLOOKUP($C29,'M. cálculo'!$C$1:$P$227,13,0)</f>
        <v>2400</v>
      </c>
      <c r="G29" s="395">
        <v>175</v>
      </c>
      <c r="H29" s="395">
        <f t="shared" si="26"/>
        <v>420000</v>
      </c>
      <c r="I29" s="396"/>
      <c r="J29" s="397" t="s">
        <v>38</v>
      </c>
      <c r="K29" s="396"/>
      <c r="L29" s="398"/>
      <c r="M29" s="399">
        <v>0</v>
      </c>
      <c r="N29" s="400" t="e">
        <f t="shared" si="4"/>
        <v>#REF!</v>
      </c>
      <c r="O29" s="400">
        <v>0</v>
      </c>
      <c r="P29" s="400">
        <v>0</v>
      </c>
      <c r="Q29" s="400">
        <v>0</v>
      </c>
      <c r="R29" s="400">
        <v>0</v>
      </c>
      <c r="S29" s="400">
        <v>0</v>
      </c>
      <c r="T29" s="400">
        <v>0</v>
      </c>
      <c r="U29" s="400">
        <v>0</v>
      </c>
      <c r="V29" s="400" t="e">
        <f t="shared" si="25"/>
        <v>#REF!</v>
      </c>
      <c r="W29" s="400" t="e">
        <f t="shared" si="25"/>
        <v>#REF!</v>
      </c>
      <c r="X29" s="401">
        <v>0</v>
      </c>
      <c r="Y29" s="402" t="e">
        <f t="shared" si="27"/>
        <v>#REF!</v>
      </c>
      <c r="Z29" s="403" t="e">
        <f t="shared" si="7"/>
        <v>#REF!</v>
      </c>
      <c r="AA29" s="404" t="e">
        <f t="shared" si="28"/>
        <v>#REF!</v>
      </c>
      <c r="AB29" s="396"/>
      <c r="AC29" s="396"/>
      <c r="AD29" s="396"/>
      <c r="AE29" s="405" t="s">
        <v>34100</v>
      </c>
      <c r="AF29" s="406" t="s">
        <v>59330</v>
      </c>
      <c r="AG29" s="407" t="s">
        <v>246</v>
      </c>
      <c r="AH29" s="407" t="s">
        <v>59324</v>
      </c>
      <c r="AI29" s="408">
        <v>35.94</v>
      </c>
      <c r="AJ29" s="396"/>
      <c r="AK29" s="396"/>
      <c r="AQ29" s="411">
        <v>133.9</v>
      </c>
      <c r="AR29" s="410" t="b">
        <f t="shared" si="13"/>
        <v>0</v>
      </c>
    </row>
    <row r="30" spans="1:45" ht="180.75" customHeight="1" thickBot="1">
      <c r="A30" s="39" t="s">
        <v>59426</v>
      </c>
      <c r="B30" s="40" t="str">
        <f>VLOOKUP(A30,'M. cálculo'!$A$24:$O$274,2,0)</f>
        <v>SCO</v>
      </c>
      <c r="C30" s="41" t="str">
        <f>VLOOKUP(A30,'M. cálculo'!$A$9:$O$274,3,0)</f>
        <v xml:space="preserve">IP 09.30.0555 </v>
      </c>
      <c r="D30" s="42" t="str">
        <f>VLOOKUP($C30,'M. cálculo'!$C$10:$P$227,2,0)</f>
        <v>CONECTOR PERFURANTE PARA REDE AEREA, TENSAO DE APLICACAO: 0,6/1 KV, CORPO ISOLADO RESISTENTE AS INTEMPERIES, NA COR PRETA, CONTATO DENTADO: LIGA DE COBRE ESTANHADO, COM CAMADA DE ESPESSURA MINIMA DE 8 UM E CONDUTIVIDADE ELETRICA MINIMA DE 98% IACS A 20O C, PARAFUSO TORQUIMETRICO: LIGA DE ALUMINIO, CAPUZ: MATERIAL ELASTOMERICO NA COR PRETA, INCORPORADOS AO CORPO DO CONECTOR DE FORMA IMPERDIVEL, GRAU DE PROTECAO: IP-65, PARA CABOS: PRINCIPAL: 6MM2 - 185MM2 E DERIVACAO: 1,5MM2 - 10MM2. FORNECIMENTO. (DESONERADO)</v>
      </c>
      <c r="E30" s="43" t="str">
        <f>'M. cálculo'!P88</f>
        <v>UNID</v>
      </c>
      <c r="F30" s="44">
        <f>VLOOKUP($C30,'M. cálculo'!$C$1:$P$227,13,0)</f>
        <v>6240</v>
      </c>
      <c r="G30" s="45">
        <v>30</v>
      </c>
      <c r="H30" s="45">
        <f t="shared" si="26"/>
        <v>187200</v>
      </c>
      <c r="I30" s="16"/>
      <c r="J30" s="46" t="s">
        <v>38</v>
      </c>
      <c r="K30" s="16"/>
      <c r="L30" s="28"/>
      <c r="M30" s="47">
        <v>0</v>
      </c>
      <c r="N30" s="48" t="e">
        <f t="shared" si="4"/>
        <v>#REF!</v>
      </c>
      <c r="O30" s="48">
        <v>0</v>
      </c>
      <c r="P30" s="48">
        <v>0</v>
      </c>
      <c r="Q30" s="48">
        <v>0</v>
      </c>
      <c r="R30" s="48">
        <v>0</v>
      </c>
      <c r="S30" s="48">
        <v>0</v>
      </c>
      <c r="T30" s="48">
        <v>0</v>
      </c>
      <c r="U30" s="48">
        <v>0</v>
      </c>
      <c r="V30" s="48" t="e">
        <f t="shared" si="25"/>
        <v>#REF!</v>
      </c>
      <c r="W30" s="48" t="e">
        <f t="shared" si="25"/>
        <v>#REF!</v>
      </c>
      <c r="X30" s="49">
        <v>0</v>
      </c>
      <c r="Y30" s="50" t="e">
        <f t="shared" si="27"/>
        <v>#REF!</v>
      </c>
      <c r="Z30" s="51" t="e">
        <f t="shared" si="7"/>
        <v>#REF!</v>
      </c>
      <c r="AA30" s="52" t="e">
        <f t="shared" si="28"/>
        <v>#REF!</v>
      </c>
      <c r="AB30" s="16"/>
      <c r="AC30" s="16"/>
      <c r="AD30" s="16"/>
      <c r="AE30" s="171" t="s">
        <v>34100</v>
      </c>
      <c r="AF30" s="172" t="s">
        <v>59330</v>
      </c>
      <c r="AG30" s="173" t="s">
        <v>246</v>
      </c>
      <c r="AH30" s="173" t="s">
        <v>59324</v>
      </c>
      <c r="AI30" s="174">
        <v>35.94</v>
      </c>
      <c r="AJ30" s="16"/>
      <c r="AK30" s="16"/>
      <c r="AQ30" s="225">
        <v>30</v>
      </c>
      <c r="AR30" t="b">
        <f t="shared" si="13"/>
        <v>1</v>
      </c>
    </row>
    <row r="31" spans="1:45" ht="208.5" customHeight="1" thickBot="1">
      <c r="A31" s="39" t="s">
        <v>59427</v>
      </c>
      <c r="B31" s="40" t="str">
        <f>VLOOKUP(A31,'M. cálculo'!$A$24:$O$274,2,0)</f>
        <v>SCO</v>
      </c>
      <c r="C31" s="41" t="str">
        <f>VLOOKUP(A31,'M. cálculo'!$A$9:$O$274,3,0)</f>
        <v>IP 09.30.0660</v>
      </c>
      <c r="D31" s="206" t="str">
        <f>VLOOKUP($C31,'M. cálculo'!$C$10:$P$227,2,0)</f>
        <v>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FORNECIMENTO.(DESONERADO)</v>
      </c>
      <c r="E31" s="43" t="str">
        <f>'M. cálculo'!P92</f>
        <v>UNID</v>
      </c>
      <c r="F31" s="44">
        <f>VLOOKUP($C31,'M. cálculo'!$C$1:$P$227,13,0)</f>
        <v>240</v>
      </c>
      <c r="G31" s="45">
        <v>300</v>
      </c>
      <c r="H31" s="45">
        <f t="shared" si="26"/>
        <v>72000</v>
      </c>
      <c r="I31" s="16"/>
      <c r="J31" s="46" t="s">
        <v>38</v>
      </c>
      <c r="K31" s="16"/>
      <c r="L31" s="28"/>
      <c r="M31" s="47">
        <v>0</v>
      </c>
      <c r="N31" s="48" t="e">
        <f t="shared" si="4"/>
        <v>#REF!</v>
      </c>
      <c r="O31" s="48">
        <v>0</v>
      </c>
      <c r="P31" s="48">
        <v>0</v>
      </c>
      <c r="Q31" s="48">
        <v>0</v>
      </c>
      <c r="R31" s="48">
        <v>0</v>
      </c>
      <c r="S31" s="48">
        <v>0</v>
      </c>
      <c r="T31" s="48">
        <v>0</v>
      </c>
      <c r="U31" s="48">
        <v>0</v>
      </c>
      <c r="V31" s="48" t="e">
        <f t="shared" si="25"/>
        <v>#REF!</v>
      </c>
      <c r="W31" s="48" t="e">
        <f t="shared" si="25"/>
        <v>#REF!</v>
      </c>
      <c r="X31" s="49">
        <v>0</v>
      </c>
      <c r="Y31" s="50" t="e">
        <f t="shared" si="27"/>
        <v>#REF!</v>
      </c>
      <c r="Z31" s="51" t="e">
        <f t="shared" si="7"/>
        <v>#REF!</v>
      </c>
      <c r="AA31" s="52" t="e">
        <f t="shared" si="28"/>
        <v>#REF!</v>
      </c>
      <c r="AB31" s="16"/>
      <c r="AC31" s="16"/>
      <c r="AD31" s="16"/>
      <c r="AE31" s="171" t="s">
        <v>34100</v>
      </c>
      <c r="AF31" s="172" t="s">
        <v>59330</v>
      </c>
      <c r="AG31" s="173" t="s">
        <v>246</v>
      </c>
      <c r="AH31" s="173" t="s">
        <v>59324</v>
      </c>
      <c r="AI31" s="174">
        <v>35.94</v>
      </c>
      <c r="AJ31" s="16"/>
      <c r="AK31" s="16"/>
      <c r="AQ31" s="225">
        <v>300</v>
      </c>
      <c r="AR31" t="b">
        <f t="shared" si="13"/>
        <v>1</v>
      </c>
    </row>
    <row r="32" spans="1:45" ht="36.75" thickBot="1">
      <c r="A32" s="39" t="s">
        <v>59428</v>
      </c>
      <c r="B32" s="40" t="str">
        <f>VLOOKUP(A32,'M. cálculo'!$A$24:$O$274,2,0)</f>
        <v>EMOP</v>
      </c>
      <c r="C32" s="41" t="str">
        <f>VLOOKUP(A32,'M. cálculo'!$A$9:$O$274,3,0)</f>
        <v>21.050.0053-A</v>
      </c>
      <c r="D32" s="42" t="str">
        <f>VLOOKUP($C32,'M. cálculo'!$C$10:$P$227,2,0)</f>
        <v>CINTA CIRCULAR DE ACO GALVANIZADO COM PARAFUSOS,DE APROXIMADAMENTE 120MM.FORNECIMENTO</v>
      </c>
      <c r="E32" s="43" t="s">
        <v>89</v>
      </c>
      <c r="F32" s="44">
        <f>VLOOKUP($C32,'M. cálculo'!$C$1:$P$227,13,0)</f>
        <v>480</v>
      </c>
      <c r="G32" s="45">
        <v>49.36</v>
      </c>
      <c r="H32" s="45">
        <f t="shared" si="26"/>
        <v>23692.799999999999</v>
      </c>
      <c r="I32" s="16"/>
      <c r="J32" s="46" t="s">
        <v>38</v>
      </c>
      <c r="K32" s="16"/>
      <c r="L32" s="28"/>
      <c r="M32" s="47">
        <v>0</v>
      </c>
      <c r="N32" s="48" t="e">
        <f t="shared" si="4"/>
        <v>#REF!</v>
      </c>
      <c r="O32" s="48">
        <v>0</v>
      </c>
      <c r="P32" s="48">
        <v>0</v>
      </c>
      <c r="Q32" s="48">
        <v>0</v>
      </c>
      <c r="R32" s="48">
        <v>0</v>
      </c>
      <c r="S32" s="48">
        <v>0</v>
      </c>
      <c r="T32" s="48">
        <v>0</v>
      </c>
      <c r="U32" s="48">
        <v>0</v>
      </c>
      <c r="V32" s="48" t="e">
        <f t="shared" si="25"/>
        <v>#REF!</v>
      </c>
      <c r="W32" s="48" t="e">
        <f t="shared" si="25"/>
        <v>#REF!</v>
      </c>
      <c r="X32" s="49">
        <v>0</v>
      </c>
      <c r="Y32" s="50" t="e">
        <f t="shared" si="27"/>
        <v>#REF!</v>
      </c>
      <c r="Z32" s="51" t="e">
        <f t="shared" si="7"/>
        <v>#REF!</v>
      </c>
      <c r="AA32" s="52" t="e">
        <f t="shared" si="28"/>
        <v>#REF!</v>
      </c>
      <c r="AB32" s="16"/>
      <c r="AC32" s="16"/>
      <c r="AD32" s="16"/>
      <c r="AE32" s="171" t="s">
        <v>34100</v>
      </c>
      <c r="AF32" s="172" t="s">
        <v>59330</v>
      </c>
      <c r="AG32" s="173" t="s">
        <v>246</v>
      </c>
      <c r="AH32" s="173" t="s">
        <v>59324</v>
      </c>
      <c r="AI32" s="174">
        <v>35.94</v>
      </c>
      <c r="AJ32" s="16"/>
      <c r="AK32" s="16"/>
      <c r="AQ32" s="225">
        <v>49.36</v>
      </c>
      <c r="AR32" t="b">
        <f t="shared" si="13"/>
        <v>1</v>
      </c>
    </row>
    <row r="33" spans="1:44" ht="36.75" thickBot="1">
      <c r="A33" s="39" t="s">
        <v>59429</v>
      </c>
      <c r="B33" s="40" t="str">
        <f>VLOOKUP(A33,'M. cálculo'!$A$24:$O$274,2,0)</f>
        <v>EMOP</v>
      </c>
      <c r="C33" s="41" t="s">
        <v>34206</v>
      </c>
      <c r="D33" s="42" t="str">
        <f>VLOOKUP($C33,'M. cálculo'!$C$10:$P$227,2,0)</f>
        <v>CINTA CIRCULAR DE ACO GALVANIZADO COM PARAFUSOS,DE APROXIMADAMENTE 240MM.FORNECIMENTO</v>
      </c>
      <c r="E33" s="43" t="s">
        <v>89</v>
      </c>
      <c r="F33" s="44">
        <f>VLOOKUP($C33,'M. cálculo'!$C$1:$P$227,13,0)</f>
        <v>480</v>
      </c>
      <c r="G33" s="45">
        <v>51.62</v>
      </c>
      <c r="H33" s="45">
        <f t="shared" si="26"/>
        <v>24777.599999999999</v>
      </c>
      <c r="I33" s="16"/>
      <c r="J33" s="46" t="s">
        <v>38</v>
      </c>
      <c r="K33" s="16"/>
      <c r="L33" s="28"/>
      <c r="M33" s="47">
        <v>0</v>
      </c>
      <c r="N33" s="48" t="e">
        <f t="shared" si="4"/>
        <v>#REF!</v>
      </c>
      <c r="O33" s="48">
        <v>0</v>
      </c>
      <c r="P33" s="48">
        <v>0</v>
      </c>
      <c r="Q33" s="48">
        <v>0</v>
      </c>
      <c r="R33" s="48">
        <v>0</v>
      </c>
      <c r="S33" s="48">
        <v>0</v>
      </c>
      <c r="T33" s="48">
        <v>0</v>
      </c>
      <c r="U33" s="48">
        <v>0</v>
      </c>
      <c r="V33" s="48" t="e">
        <f t="shared" si="25"/>
        <v>#REF!</v>
      </c>
      <c r="W33" s="48" t="e">
        <f t="shared" si="25"/>
        <v>#REF!</v>
      </c>
      <c r="X33" s="49">
        <v>0</v>
      </c>
      <c r="Y33" s="50" t="e">
        <f t="shared" si="27"/>
        <v>#REF!</v>
      </c>
      <c r="Z33" s="51" t="e">
        <f t="shared" si="7"/>
        <v>#REF!</v>
      </c>
      <c r="AA33" s="52" t="e">
        <f t="shared" si="28"/>
        <v>#REF!</v>
      </c>
      <c r="AB33" s="16"/>
      <c r="AC33" s="16"/>
      <c r="AD33" s="16"/>
      <c r="AE33" s="171" t="s">
        <v>34100</v>
      </c>
      <c r="AF33" s="172" t="s">
        <v>59330</v>
      </c>
      <c r="AG33" s="173" t="s">
        <v>246</v>
      </c>
      <c r="AH33" s="173" t="s">
        <v>59324</v>
      </c>
      <c r="AI33" s="174">
        <v>35.94</v>
      </c>
      <c r="AJ33" s="16"/>
      <c r="AK33" s="16"/>
      <c r="AQ33" s="225">
        <v>49.23</v>
      </c>
      <c r="AR33" t="b">
        <f t="shared" si="13"/>
        <v>0</v>
      </c>
    </row>
    <row r="34" spans="1:44" ht="54.75" thickBot="1">
      <c r="A34" s="39" t="s">
        <v>59430</v>
      </c>
      <c r="B34" s="40" t="str">
        <f>VLOOKUP(A34,'M. cálculo'!$A$24:$O$274,2,0)</f>
        <v>SCO</v>
      </c>
      <c r="C34" s="41" t="str">
        <f>VLOOKUP(A34,'M. cálculo'!$A$9:$O$274,3,0)</f>
        <v>MAT092650</v>
      </c>
      <c r="D34" s="206" t="str">
        <f>VLOOKUP($C34,'M. cálculo'!$C$10:$P$227,2,0)</f>
        <v>PARAFUSO DE AÇO GALVANIZADO, CABEÇA SEXTAVADA, MEDINDO: PARAFUSO DE AÇO GALVANIZADO, CABEÇA SEXTAVADA, MEDINDO: (5/8"X2")</v>
      </c>
      <c r="E34" s="43" t="s">
        <v>89</v>
      </c>
      <c r="F34" s="44">
        <f>VLOOKUP($C34,'M. cálculo'!$C$1:$P$227,13,0)</f>
        <v>1104</v>
      </c>
      <c r="G34" s="45">
        <v>2.82</v>
      </c>
      <c r="H34" s="45">
        <f t="shared" ref="H34" si="29">TRUNC(F34*G34,2)</f>
        <v>3113.28</v>
      </c>
      <c r="I34" s="16"/>
      <c r="J34" s="46" t="s">
        <v>38</v>
      </c>
      <c r="K34" s="16"/>
      <c r="L34" s="28"/>
      <c r="M34" s="47">
        <v>0</v>
      </c>
      <c r="N34" s="48" t="e">
        <f t="shared" si="4"/>
        <v>#REF!</v>
      </c>
      <c r="O34" s="48">
        <v>0</v>
      </c>
      <c r="P34" s="48">
        <v>0</v>
      </c>
      <c r="Q34" s="48">
        <v>0</v>
      </c>
      <c r="R34" s="48">
        <v>0</v>
      </c>
      <c r="S34" s="48">
        <v>0</v>
      </c>
      <c r="T34" s="48">
        <v>0</v>
      </c>
      <c r="U34" s="48">
        <v>0</v>
      </c>
      <c r="V34" s="48" t="e">
        <f t="shared" si="25"/>
        <v>#REF!</v>
      </c>
      <c r="W34" s="48" t="e">
        <f t="shared" si="25"/>
        <v>#REF!</v>
      </c>
      <c r="X34" s="49">
        <v>0</v>
      </c>
      <c r="Y34" s="50" t="e">
        <f t="shared" ref="Y34" si="30">SUM(M34:X34)</f>
        <v>#REF!</v>
      </c>
      <c r="Z34" s="51" t="e">
        <f t="shared" si="7"/>
        <v>#REF!</v>
      </c>
      <c r="AA34" s="52" t="e">
        <f t="shared" ref="AA34" si="31">Y34=Z34</f>
        <v>#REF!</v>
      </c>
      <c r="AB34" s="16"/>
      <c r="AC34" s="16"/>
      <c r="AD34" s="16"/>
      <c r="AE34" s="171" t="s">
        <v>34100</v>
      </c>
      <c r="AF34" s="172" t="s">
        <v>59330</v>
      </c>
      <c r="AG34" s="173" t="s">
        <v>246</v>
      </c>
      <c r="AH34" s="173" t="s">
        <v>59324</v>
      </c>
      <c r="AI34" s="174">
        <v>35.94</v>
      </c>
      <c r="AJ34" s="16"/>
      <c r="AK34" s="16"/>
      <c r="AQ34" s="225">
        <v>2.82</v>
      </c>
      <c r="AR34" t="b">
        <f t="shared" ref="AR34" si="32">AQ34=G34</f>
        <v>1</v>
      </c>
    </row>
    <row r="35" spans="1:44" ht="54.75" thickBot="1">
      <c r="A35" s="39" t="s">
        <v>59431</v>
      </c>
      <c r="B35" s="40" t="str">
        <f>VLOOKUP(A35,'M. cálculo'!$A$24:$O$274,2,0)</f>
        <v>EMOP</v>
      </c>
      <c r="C35" s="41" t="str">
        <f>VLOOKUP(A35,'M. cálculo'!$A$9:$O$274,3,0)</f>
        <v>05804</v>
      </c>
      <c r="D35" s="42" t="str">
        <f>VLOOKUP($C35,'M. cálculo'!$C$10:$P$227,2,0)</f>
        <v>BRACO P/ILUMINACAO PUBLICA, CONSTR.ACO GALVAN.A FOGO,P/FIX.EPOSTE OU PAREDE,DIAM.25,40MM,PROJ.HORIZ.1000MM,VERT.370MM</v>
      </c>
      <c r="E35" s="43" t="s">
        <v>89</v>
      </c>
      <c r="F35" s="44">
        <f>VLOOKUP($C35,'M. cálculo'!$C$1:$P$227,13,0)</f>
        <v>120</v>
      </c>
      <c r="G35" s="45">
        <v>45</v>
      </c>
      <c r="H35" s="45">
        <f t="shared" si="26"/>
        <v>5400</v>
      </c>
      <c r="I35" s="16"/>
      <c r="J35" s="46" t="s">
        <v>38</v>
      </c>
      <c r="K35" s="16"/>
      <c r="L35" s="28"/>
      <c r="M35" s="47">
        <v>0</v>
      </c>
      <c r="N35" s="48" t="e">
        <f t="shared" si="4"/>
        <v>#REF!</v>
      </c>
      <c r="O35" s="48">
        <v>0</v>
      </c>
      <c r="P35" s="48">
        <v>0</v>
      </c>
      <c r="Q35" s="48">
        <v>0</v>
      </c>
      <c r="R35" s="48">
        <v>0</v>
      </c>
      <c r="S35" s="48">
        <v>0</v>
      </c>
      <c r="T35" s="48">
        <v>0</v>
      </c>
      <c r="U35" s="48">
        <v>0</v>
      </c>
      <c r="V35" s="48" t="e">
        <f t="shared" si="25"/>
        <v>#REF!</v>
      </c>
      <c r="W35" s="48" t="e">
        <f t="shared" si="25"/>
        <v>#REF!</v>
      </c>
      <c r="X35" s="49">
        <v>0</v>
      </c>
      <c r="Y35" s="50" t="e">
        <f t="shared" si="27"/>
        <v>#REF!</v>
      </c>
      <c r="Z35" s="51" t="e">
        <f t="shared" si="7"/>
        <v>#REF!</v>
      </c>
      <c r="AA35" s="52" t="e">
        <f t="shared" si="28"/>
        <v>#REF!</v>
      </c>
      <c r="AB35" s="16"/>
      <c r="AC35" s="16"/>
      <c r="AD35" s="16"/>
      <c r="AE35" s="171" t="s">
        <v>34100</v>
      </c>
      <c r="AF35" s="172" t="s">
        <v>59330</v>
      </c>
      <c r="AG35" s="173" t="s">
        <v>246</v>
      </c>
      <c r="AH35" s="173" t="s">
        <v>59324</v>
      </c>
      <c r="AI35" s="174">
        <v>35.94</v>
      </c>
      <c r="AJ35" s="16"/>
      <c r="AK35" s="16"/>
      <c r="AQ35" s="225">
        <v>75.459999999999994</v>
      </c>
      <c r="AR35" t="b">
        <f t="shared" si="13"/>
        <v>0</v>
      </c>
    </row>
    <row r="36" spans="1:44" ht="54.75" thickBot="1">
      <c r="A36" s="39" t="s">
        <v>59432</v>
      </c>
      <c r="B36" s="40" t="str">
        <f>VLOOKUP(A36,'M. cálculo'!$A$24:$O$274,2,0)</f>
        <v>EMOP</v>
      </c>
      <c r="C36" s="41" t="str">
        <f>VLOOKUP(A36,'M. cálculo'!$A$9:$O$274,3,0)</f>
        <v>05509</v>
      </c>
      <c r="D36" s="42" t="str">
        <f>VLOOKUP($C36,'M. cálculo'!$C$10:$P$227,2,0)</f>
        <v>BRACO P/ILUMINACAO PUBLICA, CONSTR.EM TUBO DE ACO GALVANIZ.AFOGO, DIAM. 48,20MM, PROJ.HORIZ.2500MM, PROJ.VERT. 1600MM</v>
      </c>
      <c r="E36" s="43" t="s">
        <v>89</v>
      </c>
      <c r="F36" s="44">
        <f>VLOOKUP($C36,'M. cálculo'!$C$1:$P$227,13,0)</f>
        <v>144</v>
      </c>
      <c r="G36" s="45">
        <v>175.1</v>
      </c>
      <c r="H36" s="45">
        <f t="shared" si="26"/>
        <v>25214.400000000001</v>
      </c>
      <c r="I36" s="16"/>
      <c r="J36" s="46" t="s">
        <v>38</v>
      </c>
      <c r="K36" s="16"/>
      <c r="L36" s="28"/>
      <c r="M36" s="47">
        <v>0</v>
      </c>
      <c r="N36" s="48" t="e">
        <f t="shared" si="4"/>
        <v>#REF!</v>
      </c>
      <c r="O36" s="48">
        <v>0</v>
      </c>
      <c r="P36" s="48">
        <v>0</v>
      </c>
      <c r="Q36" s="48">
        <v>0</v>
      </c>
      <c r="R36" s="48">
        <v>0</v>
      </c>
      <c r="S36" s="48">
        <v>0</v>
      </c>
      <c r="T36" s="48">
        <v>0</v>
      </c>
      <c r="U36" s="48">
        <v>0</v>
      </c>
      <c r="V36" s="48" t="e">
        <f t="shared" si="25"/>
        <v>#REF!</v>
      </c>
      <c r="W36" s="48" t="e">
        <f t="shared" si="25"/>
        <v>#REF!</v>
      </c>
      <c r="X36" s="49">
        <v>0</v>
      </c>
      <c r="Y36" s="50" t="e">
        <f t="shared" si="27"/>
        <v>#REF!</v>
      </c>
      <c r="Z36" s="51" t="e">
        <f t="shared" si="7"/>
        <v>#REF!</v>
      </c>
      <c r="AA36" s="52" t="e">
        <f t="shared" si="28"/>
        <v>#REF!</v>
      </c>
      <c r="AB36" s="16"/>
      <c r="AC36" s="16"/>
      <c r="AD36" s="16"/>
      <c r="AE36" s="171" t="s">
        <v>34100</v>
      </c>
      <c r="AF36" s="172" t="s">
        <v>59330</v>
      </c>
      <c r="AG36" s="173" t="s">
        <v>246</v>
      </c>
      <c r="AH36" s="173" t="s">
        <v>59324</v>
      </c>
      <c r="AI36" s="174">
        <v>35.94</v>
      </c>
      <c r="AJ36" s="16"/>
      <c r="AK36" s="16"/>
      <c r="AQ36" s="225">
        <v>237.5</v>
      </c>
      <c r="AR36" t="b">
        <f t="shared" si="13"/>
        <v>0</v>
      </c>
    </row>
    <row r="37" spans="1:44" ht="54.75" thickBot="1">
      <c r="A37" s="39" t="s">
        <v>59443</v>
      </c>
      <c r="B37" s="40" t="str">
        <f>VLOOKUP(A37,'M. cálculo'!$A$24:$O$274,2,0)</f>
        <v>EMOP</v>
      </c>
      <c r="C37" s="41" t="str">
        <f>VLOOKUP(A37,'M. cálculo'!$A$9:$O$274,3,0)</f>
        <v>05803</v>
      </c>
      <c r="D37" s="42" t="str">
        <f>VLOOKUP($C37,'M. cálculo'!$C$10:$P$227,2,0)</f>
        <v>BRACO P/ILUMINACAO PUBLICA, CONSTR.TUBO DE ACO GALVANIZADO AFOGO, DIAM. 60,30MM, PROJ.HORIZ.2530MM, PROJ.VERT.2180MM</v>
      </c>
      <c r="E37" s="43" t="s">
        <v>89</v>
      </c>
      <c r="F37" s="44">
        <f>VLOOKUP($C37,'M. cálculo'!$C$1:$P$227,13,0)</f>
        <v>288</v>
      </c>
      <c r="G37" s="45">
        <v>508.32</v>
      </c>
      <c r="H37" s="45">
        <f t="shared" si="26"/>
        <v>146396.16</v>
      </c>
      <c r="I37" s="16"/>
      <c r="J37" s="46" t="s">
        <v>38</v>
      </c>
      <c r="K37" s="16"/>
      <c r="L37" s="28"/>
      <c r="M37" s="47">
        <v>0</v>
      </c>
      <c r="N37" s="48" t="e">
        <f t="shared" si="4"/>
        <v>#REF!</v>
      </c>
      <c r="O37" s="48">
        <v>0</v>
      </c>
      <c r="P37" s="48">
        <v>0</v>
      </c>
      <c r="Q37" s="48">
        <v>0</v>
      </c>
      <c r="R37" s="48">
        <v>0</v>
      </c>
      <c r="S37" s="48">
        <v>0</v>
      </c>
      <c r="T37" s="48">
        <v>0</v>
      </c>
      <c r="U37" s="48">
        <v>0</v>
      </c>
      <c r="V37" s="48" t="e">
        <f t="shared" si="25"/>
        <v>#REF!</v>
      </c>
      <c r="W37" s="48" t="e">
        <f t="shared" si="25"/>
        <v>#REF!</v>
      </c>
      <c r="X37" s="49">
        <v>0</v>
      </c>
      <c r="Y37" s="50" t="e">
        <f t="shared" si="27"/>
        <v>#REF!</v>
      </c>
      <c r="Z37" s="51" t="e">
        <f t="shared" si="7"/>
        <v>#REF!</v>
      </c>
      <c r="AA37" s="52" t="e">
        <f t="shared" si="28"/>
        <v>#REF!</v>
      </c>
      <c r="AB37" s="16"/>
      <c r="AC37" s="16"/>
      <c r="AD37" s="16"/>
      <c r="AE37" s="171" t="s">
        <v>34100</v>
      </c>
      <c r="AF37" s="172" t="s">
        <v>59330</v>
      </c>
      <c r="AG37" s="173" t="s">
        <v>246</v>
      </c>
      <c r="AH37" s="173" t="s">
        <v>59324</v>
      </c>
      <c r="AI37" s="174">
        <v>35.94</v>
      </c>
      <c r="AJ37" s="16"/>
      <c r="AK37" s="16"/>
      <c r="AQ37" s="225">
        <v>714.37</v>
      </c>
      <c r="AR37" t="b">
        <f t="shared" si="13"/>
        <v>0</v>
      </c>
    </row>
    <row r="38" spans="1:44" ht="144.75" thickBot="1">
      <c r="A38" s="39" t="s">
        <v>59444</v>
      </c>
      <c r="B38" s="40" t="str">
        <f>VLOOKUP(A38,'M. cálculo'!$A$24:$O$274,2,0)</f>
        <v>SCO</v>
      </c>
      <c r="C38" s="41" t="str">
        <f>VLOOKUP(A38,'M. cálculo'!$A$9:$O$274,3,0)</f>
        <v xml:space="preserve">IP 49.05.0450 </v>
      </c>
      <c r="D38" s="206" t="str">
        <f>VLOOKUP($C38,'M. cálculo'!$C$10:$P$227,2,0)</f>
        <v xml:space="preserve"> LUMINARIA A LED, LEDRJ-02, CORPO EM ALUMINIO INJETADO/EXTRUDADO, PARA INSTALACAO EM PONTA DE BRACO/NUCLEO, POTENCIA MAXIMA DE 55 W, FLUXO MINIMO 4000 LM, TEMPERATURA DE COR 4000/5500 K, IP 66, IK 08, RESISTENTE A UV, TENSAO DE 100/240 V, EFICIENCIA MINIMA 90,6 LM/W, IRC MAIOR OU IGUAL A 70, TEMPERATURA DE OPERACAO DE -20/75O C. ESPECIFICACAO: EM-RIOLUZ-094. FORNECIMENTO. (DESONERADO) </v>
      </c>
      <c r="E38" s="43" t="s">
        <v>89</v>
      </c>
      <c r="F38" s="44">
        <f>VLOOKUP($C38,'M. cálculo'!$C$1:$P$227,13,0)</f>
        <v>72</v>
      </c>
      <c r="G38" s="45">
        <v>1155.04</v>
      </c>
      <c r="H38" s="45">
        <f t="shared" si="26"/>
        <v>83162.880000000005</v>
      </c>
      <c r="I38" s="16"/>
      <c r="J38" s="46" t="s">
        <v>38</v>
      </c>
      <c r="K38" s="16"/>
      <c r="L38" s="28"/>
      <c r="M38" s="47">
        <v>0</v>
      </c>
      <c r="N38" s="48" t="e">
        <f t="shared" si="4"/>
        <v>#REF!</v>
      </c>
      <c r="O38" s="48">
        <v>0</v>
      </c>
      <c r="P38" s="48">
        <v>0</v>
      </c>
      <c r="Q38" s="48">
        <v>0</v>
      </c>
      <c r="R38" s="48">
        <v>0</v>
      </c>
      <c r="S38" s="48">
        <v>0</v>
      </c>
      <c r="T38" s="48">
        <v>0</v>
      </c>
      <c r="U38" s="48">
        <v>0</v>
      </c>
      <c r="V38" s="48" t="e">
        <f t="shared" si="25"/>
        <v>#REF!</v>
      </c>
      <c r="W38" s="48" t="e">
        <f t="shared" si="25"/>
        <v>#REF!</v>
      </c>
      <c r="X38" s="49">
        <v>0</v>
      </c>
      <c r="Y38" s="50" t="e">
        <f t="shared" si="27"/>
        <v>#REF!</v>
      </c>
      <c r="Z38" s="51" t="e">
        <f t="shared" si="7"/>
        <v>#REF!</v>
      </c>
      <c r="AA38" s="52" t="e">
        <f t="shared" si="28"/>
        <v>#REF!</v>
      </c>
      <c r="AB38" s="16"/>
      <c r="AC38" s="16"/>
      <c r="AD38" s="16"/>
      <c r="AE38" s="171" t="s">
        <v>34100</v>
      </c>
      <c r="AF38" s="172" t="s">
        <v>59330</v>
      </c>
      <c r="AG38" s="173" t="s">
        <v>246</v>
      </c>
      <c r="AH38" s="173" t="s">
        <v>59324</v>
      </c>
      <c r="AI38" s="174">
        <v>35.94</v>
      </c>
      <c r="AJ38" s="16"/>
      <c r="AK38" s="16"/>
      <c r="AQ38" s="225">
        <v>1155.04</v>
      </c>
      <c r="AR38" t="b">
        <f t="shared" si="13"/>
        <v>1</v>
      </c>
    </row>
    <row r="39" spans="1:44" ht="144.75" thickBot="1">
      <c r="A39" s="39" t="s">
        <v>59445</v>
      </c>
      <c r="B39" s="40" t="str">
        <f>VLOOKUP(A39,'M. cálculo'!$A$24:$O$274,2,0)</f>
        <v>SCO</v>
      </c>
      <c r="C39" s="41" t="str">
        <f>VLOOKUP(A39,'M. cálculo'!$A$9:$O$274,3,0)</f>
        <v xml:space="preserve">IP 49.05.0550 </v>
      </c>
      <c r="D39" s="206" t="str">
        <f>VLOOKUP($C39,'M. cálculo'!$C$10:$P$227,2,0)</f>
        <v xml:space="preserve"> LUMINARIA A LED, LEDRJ-04, CORPO EM ALUMINIO INJETADO/EXTRUDADO, PARA INSTALACAO EM PONTA DE BRACO/NUCLEO, POTENCIA MAXIMA DE 125 W, FLUXO MINIMO 8000 LM, TEMPERATURA DE COR 4000/5500 K, IP 66, IK 08, RESISTENTE A UV, TENSAO DE 100/240 V, EFICIENCIA MINIMA 90,6 LM/W, IRC MAIOR OU IGUAL A 70, TEMPERATURA DE OPERACAO DE -20/75O C. ESPECIFICACAO: EM-RIOLUZ-094. FORNECIMENTO. (DESONERADO) </v>
      </c>
      <c r="E39" s="43" t="s">
        <v>89</v>
      </c>
      <c r="F39" s="44">
        <f>VLOOKUP($C39,'M. cálculo'!$C$1:$P$227,13,0)</f>
        <v>120</v>
      </c>
      <c r="G39" s="45">
        <v>1738.55</v>
      </c>
      <c r="H39" s="45">
        <f t="shared" si="26"/>
        <v>208626</v>
      </c>
      <c r="I39" s="16"/>
      <c r="J39" s="46" t="s">
        <v>38</v>
      </c>
      <c r="K39" s="16"/>
      <c r="L39" s="28"/>
      <c r="M39" s="47">
        <v>0</v>
      </c>
      <c r="N39" s="48" t="e">
        <f t="shared" si="4"/>
        <v>#REF!</v>
      </c>
      <c r="O39" s="48">
        <v>0</v>
      </c>
      <c r="P39" s="48">
        <v>0</v>
      </c>
      <c r="Q39" s="48">
        <v>0</v>
      </c>
      <c r="R39" s="48">
        <v>0</v>
      </c>
      <c r="S39" s="48">
        <v>0</v>
      </c>
      <c r="T39" s="48">
        <v>0</v>
      </c>
      <c r="U39" s="48">
        <v>0</v>
      </c>
      <c r="V39" s="48" t="e">
        <f t="shared" si="25"/>
        <v>#REF!</v>
      </c>
      <c r="W39" s="48" t="e">
        <f t="shared" si="25"/>
        <v>#REF!</v>
      </c>
      <c r="X39" s="49">
        <v>0</v>
      </c>
      <c r="Y39" s="50" t="e">
        <f t="shared" si="27"/>
        <v>#REF!</v>
      </c>
      <c r="Z39" s="51" t="e">
        <f t="shared" si="7"/>
        <v>#REF!</v>
      </c>
      <c r="AA39" s="52" t="e">
        <f t="shared" si="28"/>
        <v>#REF!</v>
      </c>
      <c r="AB39" s="16"/>
      <c r="AC39" s="16"/>
      <c r="AD39" s="16"/>
      <c r="AE39" s="171" t="s">
        <v>34100</v>
      </c>
      <c r="AF39" s="172" t="s">
        <v>59330</v>
      </c>
      <c r="AG39" s="173" t="s">
        <v>246</v>
      </c>
      <c r="AH39" s="173" t="s">
        <v>59324</v>
      </c>
      <c r="AI39" s="174">
        <v>35.94</v>
      </c>
      <c r="AJ39" s="16"/>
      <c r="AK39" s="16"/>
      <c r="AQ39" s="225">
        <v>1738.55</v>
      </c>
      <c r="AR39" t="b">
        <f t="shared" si="13"/>
        <v>1</v>
      </c>
    </row>
    <row r="40" spans="1:44" ht="144.75" thickBot="1">
      <c r="A40" s="39" t="s">
        <v>59446</v>
      </c>
      <c r="B40" s="40" t="str">
        <f>VLOOKUP(A40,'M. cálculo'!$A$24:$O$274,2,0)</f>
        <v>SCO</v>
      </c>
      <c r="C40" s="41" t="str">
        <f>VLOOKUP(A40,'M. cálculo'!$A$9:$O$274,3,0)</f>
        <v xml:space="preserve">IP 49.05.0600 </v>
      </c>
      <c r="D40" s="206" t="str">
        <f>VLOOKUP($C40,'M. cálculo'!$C$10:$P$227,2,0)</f>
        <v>LUMINARIA A LED, LEDRJ-05, CORPO EM ALUMINIO INJETADO/EXTRUDADO, PARA INSTALACAO EM PONTA DE BRACO/NUCLEO, POTENCIA MAXIMA DE 170 W, FLUXO MINIMO 9000 LM, TEMPERATURA DE COR 4000/5500 K, IP 66, IK 08, RESISTENTE A UV, TENSAO DE 100/240 V, EFICIENCIA MINIMA 90,6 LM/W, IRC MAIOR OU IGUAL A 70, TEMPERATURA DE OPERACAO DE -20/75O C. ESPECIFICACAO: EM-RIOLUZ-094. FORNECIMENTO. (DESONERADO)</v>
      </c>
      <c r="E40" s="43" t="s">
        <v>89</v>
      </c>
      <c r="F40" s="44">
        <f>VLOOKUP($C40,'M. cálculo'!$C$1:$P$227,13,0)</f>
        <v>48</v>
      </c>
      <c r="G40" s="45">
        <v>1528.7</v>
      </c>
      <c r="H40" s="45">
        <f t="shared" si="26"/>
        <v>73377.600000000006</v>
      </c>
      <c r="I40" s="16"/>
      <c r="J40" s="46" t="s">
        <v>38</v>
      </c>
      <c r="K40" s="16"/>
      <c r="L40" s="28"/>
      <c r="M40" s="47">
        <v>0</v>
      </c>
      <c r="N40" s="48" t="e">
        <f t="shared" si="4"/>
        <v>#REF!</v>
      </c>
      <c r="O40" s="48">
        <v>0</v>
      </c>
      <c r="P40" s="48">
        <v>0</v>
      </c>
      <c r="Q40" s="48">
        <v>0</v>
      </c>
      <c r="R40" s="48">
        <v>0</v>
      </c>
      <c r="S40" s="48">
        <v>0</v>
      </c>
      <c r="T40" s="48">
        <v>0</v>
      </c>
      <c r="U40" s="48">
        <v>0</v>
      </c>
      <c r="V40" s="48" t="e">
        <f t="shared" si="25"/>
        <v>#REF!</v>
      </c>
      <c r="W40" s="48" t="e">
        <f t="shared" si="25"/>
        <v>#REF!</v>
      </c>
      <c r="X40" s="49">
        <v>0</v>
      </c>
      <c r="Y40" s="50" t="e">
        <f t="shared" si="27"/>
        <v>#REF!</v>
      </c>
      <c r="Z40" s="51" t="e">
        <f t="shared" si="7"/>
        <v>#REF!</v>
      </c>
      <c r="AA40" s="52" t="e">
        <f t="shared" si="28"/>
        <v>#REF!</v>
      </c>
      <c r="AB40" s="16"/>
      <c r="AC40" s="16"/>
      <c r="AD40" s="16"/>
      <c r="AE40" s="171" t="s">
        <v>34100</v>
      </c>
      <c r="AF40" s="172" t="s">
        <v>59330</v>
      </c>
      <c r="AG40" s="173" t="s">
        <v>246</v>
      </c>
      <c r="AH40" s="173" t="s">
        <v>59324</v>
      </c>
      <c r="AI40" s="174">
        <v>35.94</v>
      </c>
      <c r="AJ40" s="16"/>
      <c r="AK40" s="16"/>
      <c r="AQ40" s="225">
        <v>1528.7</v>
      </c>
      <c r="AR40" t="b">
        <f>AQ40=G40</f>
        <v>1</v>
      </c>
    </row>
    <row r="41" spans="1:44" ht="144.75" thickBot="1">
      <c r="A41" s="39" t="s">
        <v>59447</v>
      </c>
      <c r="B41" s="40" t="str">
        <f>VLOOKUP(A41,'M. cálculo'!$A$24:$O$274,2,0)</f>
        <v>SCO</v>
      </c>
      <c r="C41" s="41" t="str">
        <f>VLOOKUP(A41,'M. cálculo'!$A$9:$O$274,3,0)</f>
        <v xml:space="preserve">IP 49.05.0700 </v>
      </c>
      <c r="D41" s="206" t="str">
        <f>VLOOKUP($C41,'M. cálculo'!$C$10:$P$227,2,0)</f>
        <v>LUMINARIA A LED, LEDRJ-07, CORPO EM ALUMINIO INJETADO/EXTRUDADO, PARA INSTALACAO EM PONTA DE BRACO/NUCLEO, POTENCIA MAXIMA DE 250 W, FLUXO MINIMO 20000 LM, TEMPERATURA DE COR 4000/5500 K, IP 66, IK 08, RESISTENTE A UV, TENSAO DE 100/240 V, EFICIENCIA MINIMA 90,6 LM/W, IRC MAIOR OU IGUAL A 70, TEMPERATURA DE OPERACAO DE -20/75O C. ESPECIFICACAO: EM-RIOLUZ-094. FORNECIMENTO. (DESONERADO)</v>
      </c>
      <c r="E41" s="43" t="s">
        <v>89</v>
      </c>
      <c r="F41" s="44">
        <f>VLOOKUP($C41,'M. cálculo'!$C$1:$P$227,13,0)</f>
        <v>120</v>
      </c>
      <c r="G41" s="45">
        <v>2293.04</v>
      </c>
      <c r="H41" s="45">
        <f t="shared" si="26"/>
        <v>275164.79999999999</v>
      </c>
      <c r="I41" s="16"/>
      <c r="J41" s="46" t="s">
        <v>38</v>
      </c>
      <c r="K41" s="16"/>
      <c r="L41" s="28"/>
      <c r="M41" s="47">
        <v>0</v>
      </c>
      <c r="N41" s="48" t="e">
        <f t="shared" si="4"/>
        <v>#REF!</v>
      </c>
      <c r="O41" s="48">
        <v>0</v>
      </c>
      <c r="P41" s="48">
        <v>0</v>
      </c>
      <c r="Q41" s="48">
        <v>0</v>
      </c>
      <c r="R41" s="48">
        <v>0</v>
      </c>
      <c r="S41" s="48">
        <v>0</v>
      </c>
      <c r="T41" s="48">
        <v>0</v>
      </c>
      <c r="U41" s="48">
        <v>0</v>
      </c>
      <c r="V41" s="48" t="e">
        <f t="shared" si="25"/>
        <v>#REF!</v>
      </c>
      <c r="W41" s="48" t="e">
        <f t="shared" si="25"/>
        <v>#REF!</v>
      </c>
      <c r="X41" s="49">
        <v>0</v>
      </c>
      <c r="Y41" s="50" t="e">
        <f t="shared" si="27"/>
        <v>#REF!</v>
      </c>
      <c r="Z41" s="51" t="e">
        <f t="shared" si="7"/>
        <v>#REF!</v>
      </c>
      <c r="AA41" s="52" t="e">
        <f t="shared" si="28"/>
        <v>#REF!</v>
      </c>
      <c r="AB41" s="16"/>
      <c r="AC41" s="16"/>
      <c r="AD41" s="16"/>
      <c r="AE41" s="171" t="s">
        <v>34100</v>
      </c>
      <c r="AF41" s="172" t="s">
        <v>59330</v>
      </c>
      <c r="AG41" s="173" t="s">
        <v>246</v>
      </c>
      <c r="AH41" s="173" t="s">
        <v>59324</v>
      </c>
      <c r="AI41" s="174">
        <v>35.94</v>
      </c>
      <c r="AJ41" s="16"/>
      <c r="AK41" s="16"/>
      <c r="AQ41" s="225">
        <v>2293.04</v>
      </c>
      <c r="AR41" t="b">
        <f t="shared" si="13"/>
        <v>1</v>
      </c>
    </row>
    <row r="42" spans="1:44" ht="144.75" thickBot="1">
      <c r="A42" s="39" t="s">
        <v>59448</v>
      </c>
      <c r="B42" s="40" t="str">
        <f>VLOOKUP(A42,'M. cálculo'!$A$24:$O$274,2,0)</f>
        <v>SCO</v>
      </c>
      <c r="C42" s="41" t="str">
        <f>VLOOKUP(A42,'M. cálculo'!$A$9:$O$274,3,0)</f>
        <v xml:space="preserve">IP 49.05.0750 </v>
      </c>
      <c r="D42" s="206" t="str">
        <f>VLOOKUP($C42,'M. cálculo'!$C$10:$P$227,2,0)</f>
        <v xml:space="preserve"> LUMINARIA A LED, LEDRJ-08, CORPO EM ALUMINIO INJETADO/EXTRUDADO, PARA INSTALACAO EM PONTA DE BRACO/NUCLEO, POTENCIA MAXIMA DE 350 W, FLUXO MINIMO 30000 LM, TEMPERATURA DE COR 4000/5500 K, IP 66, IK 08, RESISTENTE A UV, TENSAO DE 100/240 V, EFICIENCIA MINIMA 90,6 LM/W, IRC MAIOR OU IGUAL A 70, TEMPERATURA DE OPERACAO DE -20/75O C. ESPECIFICACAO: EM-RIOLUZ-094. FORNECIMENTO. (DESONERADO)</v>
      </c>
      <c r="E42" s="43" t="s">
        <v>89</v>
      </c>
      <c r="F42" s="44">
        <f>VLOOKUP($C42,'M. cálculo'!$C$1:$P$227,13,0)</f>
        <v>24</v>
      </c>
      <c r="G42" s="45">
        <v>2905.99</v>
      </c>
      <c r="H42" s="45">
        <f t="shared" si="26"/>
        <v>69743.759999999995</v>
      </c>
      <c r="I42" s="16"/>
      <c r="J42" s="46" t="s">
        <v>38</v>
      </c>
      <c r="K42" s="16"/>
      <c r="L42" s="28"/>
      <c r="M42" s="47">
        <v>0</v>
      </c>
      <c r="N42" s="48" t="e">
        <f t="shared" si="4"/>
        <v>#REF!</v>
      </c>
      <c r="O42" s="48">
        <v>0</v>
      </c>
      <c r="P42" s="48">
        <v>0</v>
      </c>
      <c r="Q42" s="48">
        <v>0</v>
      </c>
      <c r="R42" s="48">
        <v>0</v>
      </c>
      <c r="S42" s="48">
        <v>0</v>
      </c>
      <c r="T42" s="48">
        <v>0</v>
      </c>
      <c r="U42" s="48">
        <v>0</v>
      </c>
      <c r="V42" s="48" t="e">
        <f t="shared" si="25"/>
        <v>#REF!</v>
      </c>
      <c r="W42" s="48" t="e">
        <f t="shared" si="25"/>
        <v>#REF!</v>
      </c>
      <c r="X42" s="49">
        <v>0</v>
      </c>
      <c r="Y42" s="50" t="e">
        <f t="shared" si="27"/>
        <v>#REF!</v>
      </c>
      <c r="Z42" s="51" t="e">
        <f t="shared" si="7"/>
        <v>#REF!</v>
      </c>
      <c r="AA42" s="52" t="e">
        <f t="shared" si="28"/>
        <v>#REF!</v>
      </c>
      <c r="AB42" s="16"/>
      <c r="AC42" s="16"/>
      <c r="AD42" s="16"/>
      <c r="AE42" s="171" t="s">
        <v>34100</v>
      </c>
      <c r="AF42" s="172" t="s">
        <v>59330</v>
      </c>
      <c r="AG42" s="173" t="s">
        <v>246</v>
      </c>
      <c r="AH42" s="173" t="s">
        <v>59324</v>
      </c>
      <c r="AI42" s="174">
        <v>35.94</v>
      </c>
      <c r="AJ42" s="16"/>
      <c r="AK42" s="16"/>
      <c r="AQ42" s="225">
        <v>2905.99</v>
      </c>
      <c r="AR42" t="b">
        <f t="shared" si="13"/>
        <v>1</v>
      </c>
    </row>
    <row r="43" spans="1:44" ht="18.75" thickBot="1">
      <c r="A43" s="54" t="s">
        <v>55</v>
      </c>
      <c r="B43" s="450" t="str">
        <f>'M. cálculo'!D140</f>
        <v>SERVIÇO DE ASSENTAMENTO / POSTES</v>
      </c>
      <c r="C43" s="451"/>
      <c r="D43" s="451"/>
      <c r="E43" s="451"/>
      <c r="F43" s="451"/>
      <c r="G43" s="452"/>
      <c r="H43" s="55">
        <f>SUM(H44:H48)</f>
        <v>989101.2</v>
      </c>
      <c r="I43" s="16"/>
      <c r="J43" s="30" t="s">
        <v>38</v>
      </c>
      <c r="K43" s="30"/>
      <c r="L43" s="33" t="s">
        <v>56</v>
      </c>
      <c r="M43" s="34">
        <f t="shared" ref="M43:X43" si="33">SUM(M44)</f>
        <v>0</v>
      </c>
      <c r="N43" s="35" t="e">
        <f t="shared" si="33"/>
        <v>#REF!</v>
      </c>
      <c r="O43" s="35">
        <f t="shared" si="33"/>
        <v>0</v>
      </c>
      <c r="P43" s="35">
        <f t="shared" si="33"/>
        <v>0</v>
      </c>
      <c r="Q43" s="35">
        <f t="shared" si="33"/>
        <v>0</v>
      </c>
      <c r="R43" s="35">
        <f t="shared" si="33"/>
        <v>0</v>
      </c>
      <c r="S43" s="35">
        <f t="shared" si="33"/>
        <v>0</v>
      </c>
      <c r="T43" s="35">
        <f t="shared" si="33"/>
        <v>0</v>
      </c>
      <c r="U43" s="35">
        <f t="shared" si="33"/>
        <v>0</v>
      </c>
      <c r="V43" s="35" t="e">
        <f t="shared" si="33"/>
        <v>#REF!</v>
      </c>
      <c r="W43" s="35" t="e">
        <f t="shared" si="33"/>
        <v>#REF!</v>
      </c>
      <c r="X43" s="35">
        <f t="shared" si="33"/>
        <v>0</v>
      </c>
      <c r="Y43" s="36" t="e">
        <f t="shared" ref="Y43" si="34">SUM(M43:X43)</f>
        <v>#REF!</v>
      </c>
      <c r="Z43" s="37" t="e">
        <f>SUM(Z44)</f>
        <v>#REF!</v>
      </c>
      <c r="AA43" s="38" t="e">
        <f t="shared" si="28"/>
        <v>#REF!</v>
      </c>
      <c r="AB43" s="16"/>
      <c r="AC43" s="16"/>
      <c r="AD43" s="16"/>
      <c r="AE43" s="16"/>
      <c r="AF43" s="16"/>
      <c r="AG43" s="16"/>
      <c r="AH43" s="16"/>
      <c r="AI43" s="16"/>
      <c r="AJ43" s="16"/>
      <c r="AK43" s="16"/>
      <c r="AQ43" s="226"/>
      <c r="AR43" t="b">
        <f t="shared" ref="AR43" si="35">AQ43=G43</f>
        <v>1</v>
      </c>
    </row>
    <row r="44" spans="1:44" ht="54.75" thickBot="1">
      <c r="A44" s="39" t="s">
        <v>57</v>
      </c>
      <c r="B44" s="40" t="str">
        <f>VLOOKUP(A44,'M. cálculo'!$A$24:$O$274,2,0)</f>
        <v>SCO</v>
      </c>
      <c r="C44" s="41" t="str">
        <f>VLOOKUP(A44,'M. cálculo'!$A$9:$O$274,3,0)</f>
        <v>IP 04.05.0256</v>
      </c>
      <c r="D44" s="206" t="str">
        <f>VLOOKUP($C44,'M. cálculo'!$C$10:$P$227,2,0)</f>
        <v>POSTE DE CONCRETO, COM SEÇÃO CIRCULAR, RETO, COM 11M DE COMPRIMENTO, TIPO PESADO, COM CABEÇA DE CONCRETO, INCLUSIVE TRANSPORTE. FORNECIMENTO.(DESONERADO)</v>
      </c>
      <c r="E44" s="43" t="s">
        <v>89</v>
      </c>
      <c r="F44" s="44">
        <f>VLOOKUP($C44,'M. cálculo'!$C$1:$P$227,13,0)</f>
        <v>240</v>
      </c>
      <c r="G44" s="45">
        <v>3200</v>
      </c>
      <c r="H44" s="45">
        <f t="shared" si="26"/>
        <v>768000</v>
      </c>
      <c r="I44" s="16"/>
      <c r="J44" s="46" t="s">
        <v>38</v>
      </c>
      <c r="K44" s="16"/>
      <c r="L44" s="28"/>
      <c r="M44" s="47">
        <v>0</v>
      </c>
      <c r="N44" s="48" t="e">
        <f t="shared" si="4"/>
        <v>#REF!</v>
      </c>
      <c r="O44" s="48">
        <v>0</v>
      </c>
      <c r="P44" s="48">
        <v>0</v>
      </c>
      <c r="Q44" s="48">
        <v>0</v>
      </c>
      <c r="R44" s="48">
        <v>0</v>
      </c>
      <c r="S44" s="48">
        <v>0</v>
      </c>
      <c r="T44" s="48">
        <v>0</v>
      </c>
      <c r="U44" s="48">
        <v>0</v>
      </c>
      <c r="V44" s="48" t="e">
        <f t="shared" si="25"/>
        <v>#REF!</v>
      </c>
      <c r="W44" s="48" t="e">
        <f t="shared" si="25"/>
        <v>#REF!</v>
      </c>
      <c r="X44" s="49">
        <v>0</v>
      </c>
      <c r="Y44" s="50" t="e">
        <f t="shared" si="27"/>
        <v>#REF!</v>
      </c>
      <c r="Z44" s="51" t="e">
        <f t="shared" si="7"/>
        <v>#REF!</v>
      </c>
      <c r="AA44" s="52" t="e">
        <f t="shared" si="28"/>
        <v>#REF!</v>
      </c>
      <c r="AB44" s="16"/>
      <c r="AC44" s="16"/>
      <c r="AD44" s="16"/>
      <c r="AE44" s="171" t="s">
        <v>34100</v>
      </c>
      <c r="AF44" s="172" t="s">
        <v>59330</v>
      </c>
      <c r="AG44" s="173" t="s">
        <v>246</v>
      </c>
      <c r="AH44" s="173" t="s">
        <v>59324</v>
      </c>
      <c r="AI44" s="174">
        <v>35.94</v>
      </c>
      <c r="AJ44" s="16"/>
      <c r="AK44" s="16"/>
      <c r="AQ44" s="225">
        <v>3200</v>
      </c>
      <c r="AR44" t="b">
        <f t="shared" si="13"/>
        <v>1</v>
      </c>
    </row>
    <row r="45" spans="1:44" ht="54.75" thickBot="1">
      <c r="A45" s="39" t="s">
        <v>58</v>
      </c>
      <c r="B45" s="40" t="str">
        <f>VLOOKUP(A45,'M. cálculo'!$A$24:$O$274,2,0)</f>
        <v>SCO</v>
      </c>
      <c r="C45" s="41" t="str">
        <f>VLOOKUP(A45,'M. cálculo'!$A$9:$O$274,3,0)</f>
        <v>IP 04.05.0200</v>
      </c>
      <c r="D45" s="206" t="str">
        <f>VLOOKUP($C45,'M. cálculo'!$C$10:$P$227,2,0)</f>
        <v>POSTE DE CONCRETO, COM SEÇÃO CIRCULAR, RETO, COM 9 M DE COMPRIMENTO, TIPO LEVE, INCLUSIVE TRANSPORTE. FORNECIMENTO.(DESONERADO)</v>
      </c>
      <c r="E45" s="43" t="s">
        <v>89</v>
      </c>
      <c r="F45" s="44">
        <f>VLOOKUP($C45,'M. cálculo'!$C$1:$P$227,13,0)</f>
        <v>24</v>
      </c>
      <c r="G45" s="45">
        <v>1060</v>
      </c>
      <c r="H45" s="45">
        <f t="shared" si="26"/>
        <v>25440</v>
      </c>
      <c r="I45" s="16"/>
      <c r="J45" s="46" t="s">
        <v>38</v>
      </c>
      <c r="K45" s="16"/>
      <c r="L45" s="28"/>
      <c r="M45" s="47">
        <v>0</v>
      </c>
      <c r="N45" s="48" t="e">
        <f t="shared" si="4"/>
        <v>#REF!</v>
      </c>
      <c r="O45" s="48">
        <v>0</v>
      </c>
      <c r="P45" s="48">
        <v>0</v>
      </c>
      <c r="Q45" s="48">
        <v>0</v>
      </c>
      <c r="R45" s="48">
        <v>0</v>
      </c>
      <c r="S45" s="48">
        <v>0</v>
      </c>
      <c r="T45" s="48">
        <v>0</v>
      </c>
      <c r="U45" s="48">
        <v>0</v>
      </c>
      <c r="V45" s="48" t="e">
        <f t="shared" ref="V45:W46" si="36">($H45/3)/#REF!</f>
        <v>#REF!</v>
      </c>
      <c r="W45" s="48" t="e">
        <f t="shared" si="36"/>
        <v>#REF!</v>
      </c>
      <c r="X45" s="49">
        <v>0</v>
      </c>
      <c r="Y45" s="50" t="e">
        <f t="shared" si="27"/>
        <v>#REF!</v>
      </c>
      <c r="Z45" s="51" t="e">
        <f t="shared" si="7"/>
        <v>#REF!</v>
      </c>
      <c r="AA45" s="52" t="e">
        <f t="shared" si="28"/>
        <v>#REF!</v>
      </c>
      <c r="AB45" s="16"/>
      <c r="AC45" s="16"/>
      <c r="AD45" s="16"/>
      <c r="AE45" s="171" t="s">
        <v>34100</v>
      </c>
      <c r="AF45" s="172" t="s">
        <v>59330</v>
      </c>
      <c r="AG45" s="173" t="s">
        <v>246</v>
      </c>
      <c r="AH45" s="173" t="s">
        <v>59324</v>
      </c>
      <c r="AI45" s="174">
        <v>35.94</v>
      </c>
      <c r="AJ45" s="16"/>
      <c r="AK45" s="16"/>
      <c r="AQ45" s="225">
        <v>1060</v>
      </c>
      <c r="AR45" t="b">
        <f t="shared" si="13"/>
        <v>1</v>
      </c>
    </row>
    <row r="46" spans="1:44" ht="72.75" thickBot="1">
      <c r="A46" s="39" t="s">
        <v>59479</v>
      </c>
      <c r="B46" s="40" t="str">
        <f>VLOOKUP(A46,'M. cálculo'!$A$24:$O$274,2,0)</f>
        <v>SCO</v>
      </c>
      <c r="C46" s="41" t="str">
        <f>VLOOKUP(A46,'M. cálculo'!$A$9:$O$274,3,0)</f>
        <v>IP 04.25.0559</v>
      </c>
      <c r="D46" s="206" t="str">
        <f>VLOOKUP($C46,'M. cálculo'!$C$10:$P$227,2,0)</f>
        <v>POSTE DE CONCRETO, COM SEÇÃO CIRCULAR, COM 7M DE COMPRIMENTO E CARGA NOMINAL HORIZONTAL NO TOPO, DE 300KG, INCLUSIVE ESCAVAÇÃO EXCLUSIVE TRANSPORTE. FORNECIMENTO E ASSENTAMENTO.(DESONERADO)</v>
      </c>
      <c r="E46" s="43" t="s">
        <v>89</v>
      </c>
      <c r="F46" s="44">
        <f>VLOOKUP($C46,'M. cálculo'!$C$1:$P$227,13,0)</f>
        <v>60</v>
      </c>
      <c r="G46" s="45">
        <v>1563.16</v>
      </c>
      <c r="H46" s="45">
        <f t="shared" si="26"/>
        <v>93789.6</v>
      </c>
      <c r="I46" s="16"/>
      <c r="J46" s="46" t="s">
        <v>38</v>
      </c>
      <c r="K46" s="16"/>
      <c r="L46" s="28"/>
      <c r="M46" s="47">
        <v>0</v>
      </c>
      <c r="N46" s="48" t="e">
        <f t="shared" si="4"/>
        <v>#REF!</v>
      </c>
      <c r="O46" s="48">
        <v>0</v>
      </c>
      <c r="P46" s="48">
        <v>0</v>
      </c>
      <c r="Q46" s="48">
        <v>0</v>
      </c>
      <c r="R46" s="48">
        <v>0</v>
      </c>
      <c r="S46" s="48">
        <v>0</v>
      </c>
      <c r="T46" s="48">
        <v>0</v>
      </c>
      <c r="U46" s="48">
        <v>0</v>
      </c>
      <c r="V46" s="48" t="e">
        <f t="shared" si="36"/>
        <v>#REF!</v>
      </c>
      <c r="W46" s="48" t="e">
        <f t="shared" si="36"/>
        <v>#REF!</v>
      </c>
      <c r="X46" s="49">
        <v>0</v>
      </c>
      <c r="Y46" s="50" t="e">
        <f t="shared" si="27"/>
        <v>#REF!</v>
      </c>
      <c r="Z46" s="51" t="e">
        <f t="shared" si="7"/>
        <v>#REF!</v>
      </c>
      <c r="AA46" s="52" t="e">
        <f t="shared" si="28"/>
        <v>#REF!</v>
      </c>
      <c r="AB46" s="16"/>
      <c r="AC46" s="16"/>
      <c r="AD46" s="16"/>
      <c r="AE46" s="171" t="s">
        <v>34100</v>
      </c>
      <c r="AF46" s="172" t="s">
        <v>59330</v>
      </c>
      <c r="AG46" s="173" t="s">
        <v>246</v>
      </c>
      <c r="AH46" s="173" t="s">
        <v>59324</v>
      </c>
      <c r="AI46" s="174">
        <v>35.94</v>
      </c>
      <c r="AJ46" s="16"/>
      <c r="AK46" s="16"/>
      <c r="AQ46" s="225">
        <v>1563.16</v>
      </c>
      <c r="AR46" t="b">
        <f t="shared" si="13"/>
        <v>1</v>
      </c>
    </row>
    <row r="47" spans="1:44" ht="54">
      <c r="A47" s="39" t="s">
        <v>59480</v>
      </c>
      <c r="B47" s="40" t="str">
        <f>VLOOKUP(A47,'M. cálculo'!$A$24:$O$274,2,0)</f>
        <v>EMOP</v>
      </c>
      <c r="C47" s="41" t="str">
        <f>VLOOKUP(A47,'M. cálculo'!$A$9:$O$274,3,0)</f>
        <v>21.001.0015-A</v>
      </c>
      <c r="D47" s="42" t="str">
        <f>VLOOKUP($C47,'M. cálculo'!$C$10:$P$227,2,0)</f>
        <v>ASSENTAMENTO DE POSTE DE CONCRETO,CIRCULAR,RETO DE 11,00M,COM CABECA DE CONCRETO,EXCLUSIVE FORNECIMENTO DO POSTE E DA CABECA3%-DESGASTE DE FERRAMENTAS E EPI</v>
      </c>
      <c r="E47" s="43" t="str">
        <f>VLOOKUP($C47,'M. cálculo'!$C$46:$P$269,14,0)</f>
        <v>UNID</v>
      </c>
      <c r="F47" s="44">
        <f>VLOOKUP($C47,'M. cálculo'!$C$1:$P$227,13,0)</f>
        <v>240</v>
      </c>
      <c r="G47" s="45">
        <v>388.7</v>
      </c>
      <c r="H47" s="45">
        <f t="shared" ref="H47:H48" si="37">TRUNC(F47*G47,2)</f>
        <v>93288</v>
      </c>
      <c r="I47" s="16"/>
      <c r="J47" s="46" t="s">
        <v>38</v>
      </c>
      <c r="K47" s="46"/>
      <c r="L47" s="28"/>
      <c r="M47" s="47">
        <v>0</v>
      </c>
      <c r="N47" s="48">
        <v>0</v>
      </c>
      <c r="O47" s="48" t="e">
        <f>($H47/2)/#REF!</f>
        <v>#REF!</v>
      </c>
      <c r="P47" s="48" t="e">
        <f>($H47/2)/#REF!</f>
        <v>#REF!</v>
      </c>
      <c r="Q47" s="48">
        <v>0</v>
      </c>
      <c r="R47" s="48">
        <v>0</v>
      </c>
      <c r="S47" s="48">
        <v>0</v>
      </c>
      <c r="T47" s="48">
        <v>0</v>
      </c>
      <c r="U47" s="48">
        <v>0</v>
      </c>
      <c r="V47" s="48">
        <v>0</v>
      </c>
      <c r="W47" s="48">
        <v>0</v>
      </c>
      <c r="X47" s="49">
        <v>0</v>
      </c>
      <c r="Y47" s="50" t="e">
        <f t="shared" si="1"/>
        <v>#REF!</v>
      </c>
      <c r="Z47" s="51" t="e">
        <f>$H47/#REF!</f>
        <v>#REF!</v>
      </c>
      <c r="AA47" s="52" t="e">
        <f>Z47=Y47</f>
        <v>#REF!</v>
      </c>
      <c r="AB47" s="16"/>
      <c r="AC47" s="16"/>
      <c r="AD47" s="16"/>
      <c r="AE47" s="16"/>
      <c r="AF47" s="16"/>
      <c r="AG47" s="16"/>
      <c r="AH47" s="16"/>
      <c r="AI47" s="16"/>
      <c r="AJ47" s="16"/>
      <c r="AK47" s="16"/>
      <c r="AQ47" s="225">
        <v>388.7</v>
      </c>
      <c r="AR47" t="b">
        <f t="shared" si="13"/>
        <v>1</v>
      </c>
    </row>
    <row r="48" spans="1:44" ht="54.75" thickBot="1">
      <c r="A48" s="39" t="s">
        <v>59481</v>
      </c>
      <c r="B48" s="40" t="str">
        <f>VLOOKUP(A48,'M. cálculo'!$A$24:$O$274,2,0)</f>
        <v>EMOP</v>
      </c>
      <c r="C48" s="41" t="str">
        <f>VLOOKUP(A48,'M. cálculo'!$A$9:$O$274,3,0)</f>
        <v>21.001.0010-A</v>
      </c>
      <c r="D48" s="42" t="str">
        <f>VLOOKUP($C48,'M. cálculo'!$C$10:$P$227,2,0)</f>
        <v>ASSENTAMENTO DE POSTE DE CONCRETO,CIRCULAR,RETO DE 9,00M,COMCABECA DE CONCRETO,EXCLUSIVE FORNECIMENTO DO POSTE E DA CABECA3%-DESGASTE DE FERRAMENTAS E EPI</v>
      </c>
      <c r="E48" s="43" t="str">
        <f>VLOOKUP($C48,'M. cálculo'!$C$46:$P$269,14,0)</f>
        <v>UNID</v>
      </c>
      <c r="F48" s="44">
        <f>'M. cálculo'!O158</f>
        <v>24</v>
      </c>
      <c r="G48" s="45">
        <v>357.65</v>
      </c>
      <c r="H48" s="45">
        <f t="shared" si="37"/>
        <v>8583.6</v>
      </c>
      <c r="I48" s="16"/>
      <c r="J48" s="46" t="s">
        <v>38</v>
      </c>
      <c r="K48" s="16"/>
      <c r="L48" s="28"/>
      <c r="M48" s="47">
        <v>0</v>
      </c>
      <c r="N48" s="48">
        <v>0</v>
      </c>
      <c r="O48" s="48">
        <v>0</v>
      </c>
      <c r="P48" s="48">
        <v>0</v>
      </c>
      <c r="Q48" s="48">
        <v>0</v>
      </c>
      <c r="R48" s="48">
        <v>0</v>
      </c>
      <c r="S48" s="48">
        <v>0</v>
      </c>
      <c r="T48" s="48">
        <v>0</v>
      </c>
      <c r="U48" s="48">
        <v>0</v>
      </c>
      <c r="V48" s="48">
        <v>0</v>
      </c>
      <c r="W48" s="48" t="e">
        <f>($H48/1)/#REF!</f>
        <v>#REF!</v>
      </c>
      <c r="X48" s="49">
        <v>0</v>
      </c>
      <c r="Y48" s="50" t="e">
        <f t="shared" si="1"/>
        <v>#REF!</v>
      </c>
      <c r="Z48" s="51" t="e">
        <f>$H48/#REF!</f>
        <v>#REF!</v>
      </c>
      <c r="AA48" s="52" t="e">
        <f t="shared" ref="AA48" si="38">Y48=Z48</f>
        <v>#REF!</v>
      </c>
      <c r="AB48" s="16"/>
      <c r="AC48" s="16"/>
      <c r="AD48" s="16"/>
      <c r="AE48" s="16"/>
      <c r="AF48" s="16"/>
      <c r="AG48" s="16"/>
      <c r="AH48" s="16"/>
      <c r="AI48" s="16"/>
      <c r="AJ48" s="16"/>
      <c r="AK48" s="16"/>
      <c r="AQ48" s="225">
        <v>357.65</v>
      </c>
      <c r="AR48" t="b">
        <f t="shared" si="13"/>
        <v>1</v>
      </c>
    </row>
    <row r="49" spans="1:44" ht="18.75" thickBot="1">
      <c r="A49" s="54" t="s">
        <v>60</v>
      </c>
      <c r="B49" s="450" t="str">
        <f>'M. cálculo'!D162</f>
        <v>SERVIÇOS DE MEIO AMBIENTE</v>
      </c>
      <c r="C49" s="451"/>
      <c r="D49" s="451"/>
      <c r="E49" s="451"/>
      <c r="F49" s="451"/>
      <c r="G49" s="452"/>
      <c r="H49" s="55">
        <f>SUM(H50:H53)</f>
        <v>319632.51</v>
      </c>
      <c r="I49" s="16"/>
      <c r="J49" s="30" t="s">
        <v>38</v>
      </c>
      <c r="K49" s="30"/>
      <c r="L49" s="33" t="s">
        <v>61</v>
      </c>
      <c r="M49" s="34">
        <f t="shared" ref="M49:X49" si="39">SUM(M50:M52)</f>
        <v>0</v>
      </c>
      <c r="N49" s="35">
        <f t="shared" si="39"/>
        <v>0</v>
      </c>
      <c r="O49" s="35">
        <f t="shared" si="39"/>
        <v>0</v>
      </c>
      <c r="P49" s="35">
        <f t="shared" si="39"/>
        <v>0.32837961320017167</v>
      </c>
      <c r="Q49" s="35">
        <f t="shared" si="39"/>
        <v>0.32837961320017167</v>
      </c>
      <c r="R49" s="35">
        <f t="shared" si="39"/>
        <v>0.32837961320017167</v>
      </c>
      <c r="S49" s="35">
        <f t="shared" si="39"/>
        <v>0</v>
      </c>
      <c r="T49" s="35">
        <f t="shared" si="39"/>
        <v>0</v>
      </c>
      <c r="U49" s="35">
        <f t="shared" si="39"/>
        <v>0</v>
      </c>
      <c r="V49" s="35">
        <f t="shared" si="39"/>
        <v>0</v>
      </c>
      <c r="W49" s="35">
        <f t="shared" si="39"/>
        <v>0</v>
      </c>
      <c r="X49" s="35">
        <f t="shared" si="39"/>
        <v>0</v>
      </c>
      <c r="Y49" s="36">
        <f t="shared" ref="Y49:Y50" si="40">SUM(M49:X49)</f>
        <v>0.98513883960051496</v>
      </c>
      <c r="Z49" s="37">
        <f>SUM(Z50:Z52)</f>
        <v>0.98513883960051496</v>
      </c>
      <c r="AA49" s="38" t="b">
        <f t="shared" ref="AA49:AA50" si="41">Y49=Z49</f>
        <v>1</v>
      </c>
      <c r="AB49" s="16"/>
      <c r="AC49" s="16"/>
      <c r="AD49" s="16"/>
      <c r="AE49" s="16"/>
      <c r="AF49" s="16"/>
      <c r="AG49" s="16"/>
      <c r="AH49" s="16"/>
      <c r="AI49" s="16"/>
      <c r="AJ49" s="16"/>
      <c r="AK49" s="16"/>
      <c r="AQ49" s="226"/>
      <c r="AR49" t="b">
        <f t="shared" si="13"/>
        <v>1</v>
      </c>
    </row>
    <row r="50" spans="1:44" ht="54">
      <c r="A50" s="39" t="s">
        <v>62</v>
      </c>
      <c r="B50" s="40" t="str">
        <f>VLOOKUP(A50,'M. cálculo'!$A$24:$O$274,2,0)</f>
        <v>EMOP</v>
      </c>
      <c r="C50" s="41" t="str">
        <f>VLOOKUP(A50,'M. cálculo'!$A$9:$O$274,3,0)</f>
        <v>22.030.0045-A</v>
      </c>
      <c r="D50" s="42" t="str">
        <f>VLOOKUP($C50,'M. cálculo'!$C$10:$P$227,2,0)</f>
        <v>PODA DE ESPECIES VEGETAIS DE ALTO NIVEL DE DIFICULDADE,EXCLUSIVE TRANSPORTE DO MATERIAL RESULTANTE</v>
      </c>
      <c r="E50" s="43" t="str">
        <f>VLOOKUP($C50,'M. cálculo'!$C$46:$P$269,14,0)</f>
        <v>UN</v>
      </c>
      <c r="F50" s="44">
        <f>VLOOKUP($C50,'M. cálculo'!$C$1:$P$227,13,0)</f>
        <v>600</v>
      </c>
      <c r="G50" s="45">
        <v>494.96</v>
      </c>
      <c r="H50" s="45">
        <f t="shared" ref="H50:H52" si="42">TRUNC(F50*G50,2)</f>
        <v>296976</v>
      </c>
      <c r="I50" s="16"/>
      <c r="J50" s="46" t="s">
        <v>38</v>
      </c>
      <c r="K50" s="16"/>
      <c r="L50" s="28"/>
      <c r="M50" s="47">
        <v>0</v>
      </c>
      <c r="N50" s="48">
        <v>0</v>
      </c>
      <c r="O50" s="48">
        <v>0</v>
      </c>
      <c r="P50" s="48">
        <f t="shared" ref="P50:R50" si="43">($H50/3)/$H$49</f>
        <v>0.30970566792470516</v>
      </c>
      <c r="Q50" s="48">
        <f t="shared" si="43"/>
        <v>0.30970566792470516</v>
      </c>
      <c r="R50" s="48">
        <f t="shared" si="43"/>
        <v>0.30970566792470516</v>
      </c>
      <c r="S50" s="48">
        <v>0</v>
      </c>
      <c r="T50" s="48">
        <v>0</v>
      </c>
      <c r="U50" s="48">
        <v>0</v>
      </c>
      <c r="V50" s="48">
        <v>0</v>
      </c>
      <c r="W50" s="48">
        <v>0</v>
      </c>
      <c r="X50" s="49">
        <v>0</v>
      </c>
      <c r="Y50" s="50">
        <f t="shared" si="40"/>
        <v>0.92911700377411544</v>
      </c>
      <c r="Z50" s="51">
        <f>$H50/$H$49</f>
        <v>0.92911700377411544</v>
      </c>
      <c r="AA50" s="52" t="b">
        <f t="shared" si="41"/>
        <v>1</v>
      </c>
      <c r="AB50" s="16"/>
      <c r="AC50" s="16"/>
      <c r="AD50" s="16"/>
      <c r="AE50" s="16"/>
      <c r="AF50" s="16">
        <f>(F50+F52)*40%</f>
        <v>336</v>
      </c>
      <c r="AG50" s="16">
        <f>H50+H51+H52</f>
        <v>317305.22000000003</v>
      </c>
      <c r="AH50" s="16"/>
      <c r="AI50" s="16">
        <f>AG50*26.48%</f>
        <v>84022.422256000005</v>
      </c>
      <c r="AJ50" s="16">
        <f>AI50+AG50</f>
        <v>401327.64225600002</v>
      </c>
      <c r="AK50" s="16"/>
      <c r="AQ50" s="225">
        <v>495.65</v>
      </c>
      <c r="AR50" t="b">
        <f t="shared" si="13"/>
        <v>0</v>
      </c>
    </row>
    <row r="51" spans="1:44" ht="90">
      <c r="A51" s="39" t="s">
        <v>63</v>
      </c>
      <c r="B51" s="40" t="str">
        <f>VLOOKUP(A51,'M. cálculo'!$A$24:$O$274,2,0)</f>
        <v>EMOP</v>
      </c>
      <c r="C51" s="41" t="str">
        <f>VLOOKUP(A51,'M. cálculo'!$A$9:$O$274,3,0)</f>
        <v>09.005.0036-A</v>
      </c>
      <c r="D51" s="42" t="str">
        <f>VLOOKUP($C51,'M. cálculo'!$C$10:$P$227,2,0)</f>
        <v>RETIRADA DE MATERIAL PROVENIENTE DE PODA,DE VARREDURA,OU DELIMPEZAS DIVERSAS,A SER FEITA EM CAMINHAO C/NO MINIMO 4,00M3DE CAPACIDADE,COMPREENDENDO CARGA,DESCARGA E TRANSPORTE ATE30KM DE DISTANCIA</v>
      </c>
      <c r="E51" s="43" t="str">
        <f>VLOOKUP($C51,'M. cálculo'!$C$46:$P$269,14,0)</f>
        <v>M3</v>
      </c>
      <c r="F51" s="44">
        <f>VLOOKUP($C51,'M. cálculo'!$C$1:$P$227,13,0)</f>
        <v>60.48</v>
      </c>
      <c r="G51" s="45">
        <v>40.06</v>
      </c>
      <c r="H51" s="45">
        <f t="shared" si="42"/>
        <v>2422.8200000000002</v>
      </c>
      <c r="I51" s="16"/>
      <c r="J51" s="46" t="s">
        <v>38</v>
      </c>
      <c r="K51" s="16"/>
      <c r="L51" s="28"/>
      <c r="M51" s="47"/>
      <c r="N51" s="48"/>
      <c r="O51" s="48"/>
      <c r="P51" s="48"/>
      <c r="Q51" s="48"/>
      <c r="R51" s="48"/>
      <c r="S51" s="48"/>
      <c r="T51" s="48"/>
      <c r="U51" s="48"/>
      <c r="V51" s="48"/>
      <c r="W51" s="48"/>
      <c r="X51" s="49"/>
      <c r="Y51" s="50"/>
      <c r="Z51" s="51"/>
      <c r="AA51" s="52"/>
      <c r="AB51" s="16"/>
      <c r="AC51" s="16"/>
      <c r="AD51" s="16"/>
      <c r="AE51" s="16"/>
      <c r="AF51" s="16"/>
      <c r="AG51" s="16">
        <f>AG50*1.2648</f>
        <v>401327.64225600002</v>
      </c>
      <c r="AH51" s="16"/>
      <c r="AI51" s="16"/>
      <c r="AJ51" s="16"/>
      <c r="AK51" s="16"/>
      <c r="AQ51" s="225">
        <v>40.130000000000003</v>
      </c>
      <c r="AR51" t="b">
        <f t="shared" si="13"/>
        <v>0</v>
      </c>
    </row>
    <row r="52" spans="1:44" ht="43.9" customHeight="1" thickBot="1">
      <c r="A52" s="39" t="s">
        <v>64</v>
      </c>
      <c r="B52" s="40" t="str">
        <f>VLOOKUP(A52,'M. cálculo'!$A$24:$O$274,2,0)</f>
        <v>EMOP</v>
      </c>
      <c r="C52" s="41" t="str">
        <f>VLOOKUP(A52,'M. cálculo'!$A$9:$O$274,3,0)</f>
        <v>09.005.0115-A</v>
      </c>
      <c r="D52" s="42" t="str">
        <f>VLOOKUP($C52,'M. cálculo'!$C$10:$P$227,2,0)</f>
        <v>PODA DE ARVORES,LIMPEZA DE GALHOS SECOS E RETIRADA DE PARASITAS</v>
      </c>
      <c r="E52" s="43" t="str">
        <f>VLOOKUP($C52,'M. cálculo'!$C$46:$P$269,14,0)</f>
        <v>UN</v>
      </c>
      <c r="F52" s="44">
        <f>VLOOKUP($C52,'M. cálculo'!$C$1:$P$227,13,0)</f>
        <v>240</v>
      </c>
      <c r="G52" s="45">
        <v>74.61</v>
      </c>
      <c r="H52" s="45">
        <f t="shared" si="42"/>
        <v>17906.400000000001</v>
      </c>
      <c r="I52" s="16"/>
      <c r="J52" s="46" t="s">
        <v>38</v>
      </c>
      <c r="K52" s="16"/>
      <c r="L52" s="28"/>
      <c r="M52" s="47">
        <v>0</v>
      </c>
      <c r="N52" s="48">
        <v>0</v>
      </c>
      <c r="O52" s="48">
        <v>0</v>
      </c>
      <c r="P52" s="48">
        <f t="shared" ref="P52:R52" si="44">($H52/3)/$H$49</f>
        <v>1.8673945275466505E-2</v>
      </c>
      <c r="Q52" s="48">
        <f t="shared" si="44"/>
        <v>1.8673945275466505E-2</v>
      </c>
      <c r="R52" s="48">
        <f t="shared" si="44"/>
        <v>1.8673945275466505E-2</v>
      </c>
      <c r="S52" s="48">
        <v>0</v>
      </c>
      <c r="T52" s="48">
        <v>0</v>
      </c>
      <c r="U52" s="48">
        <v>0</v>
      </c>
      <c r="V52" s="48">
        <v>0</v>
      </c>
      <c r="W52" s="48">
        <v>0</v>
      </c>
      <c r="X52" s="49">
        <v>0</v>
      </c>
      <c r="Y52" s="50">
        <f t="shared" ref="Y52:Y57" si="45">SUM(M52:X52)</f>
        <v>5.602183582639951E-2</v>
      </c>
      <c r="Z52" s="51">
        <f>$H52/$H$49</f>
        <v>5.6021835826399517E-2</v>
      </c>
      <c r="AA52" s="52" t="b">
        <f t="shared" ref="AA52:AA57" si="46">Y52=Z52</f>
        <v>1</v>
      </c>
      <c r="AB52" s="16"/>
      <c r="AC52" s="16"/>
      <c r="AD52" s="16"/>
      <c r="AE52" s="16"/>
      <c r="AF52" s="16"/>
      <c r="AG52" s="16"/>
      <c r="AH52" s="16"/>
      <c r="AI52" s="16"/>
      <c r="AJ52" s="16"/>
      <c r="AK52" s="16"/>
      <c r="AQ52" s="225">
        <v>74.61</v>
      </c>
      <c r="AR52" t="b">
        <f t="shared" si="13"/>
        <v>1</v>
      </c>
    </row>
    <row r="53" spans="1:44" s="189" customFormat="1" ht="88.9" customHeight="1" thickBot="1">
      <c r="A53" s="39" t="s">
        <v>65</v>
      </c>
      <c r="B53" s="40" t="s">
        <v>92</v>
      </c>
      <c r="C53" s="41" t="s">
        <v>4185</v>
      </c>
      <c r="D53" s="42" t="s">
        <v>59592</v>
      </c>
      <c r="E53" s="43" t="s">
        <v>246</v>
      </c>
      <c r="F53" s="44">
        <f>'M. cálculo'!O178</f>
        <v>7</v>
      </c>
      <c r="G53" s="45">
        <v>332.47</v>
      </c>
      <c r="H53" s="45">
        <f>TRUNC(F53*G53,2)</f>
        <v>2327.29</v>
      </c>
      <c r="I53" s="176"/>
      <c r="J53" s="177" t="s">
        <v>38</v>
      </c>
      <c r="K53" s="176"/>
      <c r="L53" s="178"/>
      <c r="M53" s="179">
        <v>0</v>
      </c>
      <c r="N53" s="180" t="e">
        <f t="shared" ref="N53:O53" si="47">($H53/2)/#REF!</f>
        <v>#REF!</v>
      </c>
      <c r="O53" s="180" t="e">
        <f t="shared" si="47"/>
        <v>#REF!</v>
      </c>
      <c r="P53" s="180">
        <v>0</v>
      </c>
      <c r="Q53" s="180">
        <v>0</v>
      </c>
      <c r="R53" s="180">
        <v>0</v>
      </c>
      <c r="S53" s="180">
        <v>0</v>
      </c>
      <c r="T53" s="180">
        <v>0</v>
      </c>
      <c r="U53" s="180">
        <v>0</v>
      </c>
      <c r="V53" s="180">
        <v>0</v>
      </c>
      <c r="W53" s="180">
        <v>0</v>
      </c>
      <c r="X53" s="181">
        <v>0</v>
      </c>
      <c r="Y53" s="182" t="e">
        <f t="shared" si="45"/>
        <v>#REF!</v>
      </c>
      <c r="Z53" s="183" t="e">
        <f>$H53/#REF!</f>
        <v>#REF!</v>
      </c>
      <c r="AA53" s="184" t="e">
        <f t="shared" si="46"/>
        <v>#REF!</v>
      </c>
      <c r="AB53" s="176"/>
      <c r="AC53" s="176"/>
      <c r="AD53" s="176"/>
      <c r="AE53" s="185" t="s">
        <v>4187</v>
      </c>
      <c r="AF53" s="186" t="s">
        <v>59331</v>
      </c>
      <c r="AG53" s="187" t="s">
        <v>246</v>
      </c>
      <c r="AH53" s="187" t="s">
        <v>59324</v>
      </c>
      <c r="AI53" s="188">
        <v>330.81</v>
      </c>
      <c r="AJ53" s="176"/>
      <c r="AK53" s="176"/>
      <c r="AQ53" s="225">
        <v>0</v>
      </c>
      <c r="AR53"/>
    </row>
    <row r="54" spans="1:44" ht="18.75" thickBot="1">
      <c r="A54" s="54" t="s">
        <v>66</v>
      </c>
      <c r="B54" s="450" t="s">
        <v>125</v>
      </c>
      <c r="C54" s="451"/>
      <c r="D54" s="451"/>
      <c r="E54" s="451"/>
      <c r="F54" s="451"/>
      <c r="G54" s="452"/>
      <c r="H54" s="55">
        <f>SUM(H55:H58)</f>
        <v>532463.35999999999</v>
      </c>
      <c r="I54" s="16"/>
      <c r="J54" s="30" t="s">
        <v>38</v>
      </c>
      <c r="K54" s="30"/>
      <c r="L54" s="33" t="s">
        <v>68</v>
      </c>
      <c r="M54" s="34">
        <f t="shared" ref="M54:X54" si="48">SUM(M55:M56)</f>
        <v>0.77085702197424444</v>
      </c>
      <c r="N54" s="35">
        <f t="shared" si="48"/>
        <v>0</v>
      </c>
      <c r="O54" s="35">
        <f t="shared" si="48"/>
        <v>0</v>
      </c>
      <c r="P54" s="35">
        <f t="shared" si="48"/>
        <v>0</v>
      </c>
      <c r="Q54" s="35">
        <f t="shared" si="48"/>
        <v>0</v>
      </c>
      <c r="R54" s="35">
        <f t="shared" si="48"/>
        <v>0</v>
      </c>
      <c r="S54" s="35">
        <f t="shared" si="48"/>
        <v>0</v>
      </c>
      <c r="T54" s="35">
        <f t="shared" si="48"/>
        <v>0</v>
      </c>
      <c r="U54" s="35">
        <f t="shared" si="48"/>
        <v>0</v>
      </c>
      <c r="V54" s="35">
        <f t="shared" si="48"/>
        <v>0</v>
      </c>
      <c r="W54" s="35">
        <f t="shared" si="48"/>
        <v>0</v>
      </c>
      <c r="X54" s="35">
        <f t="shared" si="48"/>
        <v>0</v>
      </c>
      <c r="Y54" s="36">
        <f t="shared" si="45"/>
        <v>0.77085702197424444</v>
      </c>
      <c r="Z54" s="37">
        <f>SUM(Z55:Z56)</f>
        <v>0.77085702197424444</v>
      </c>
      <c r="AA54" s="38" t="b">
        <f t="shared" si="46"/>
        <v>1</v>
      </c>
      <c r="AB54" s="16"/>
      <c r="AC54" s="16"/>
      <c r="AD54" s="16"/>
      <c r="AE54" s="16"/>
      <c r="AF54" s="16"/>
      <c r="AG54" s="16"/>
      <c r="AH54" s="16"/>
      <c r="AI54" s="16"/>
      <c r="AJ54" s="16"/>
      <c r="AK54" s="16"/>
      <c r="AQ54" s="226"/>
      <c r="AR54" t="b">
        <f t="shared" si="13"/>
        <v>1</v>
      </c>
    </row>
    <row r="55" spans="1:44" ht="36">
      <c r="A55" s="39" t="s">
        <v>69</v>
      </c>
      <c r="B55" s="40" t="s">
        <v>92</v>
      </c>
      <c r="C55" s="41" t="s">
        <v>6233</v>
      </c>
      <c r="D55" s="42" t="s">
        <v>59513</v>
      </c>
      <c r="E55" s="43" t="s">
        <v>2872</v>
      </c>
      <c r="F55" s="44">
        <f>'M. cálculo'!O199</f>
        <v>4</v>
      </c>
      <c r="G55" s="45">
        <v>25947.68</v>
      </c>
      <c r="H55" s="45">
        <f t="shared" ref="H55:H57" si="49">TRUNC(F55*G55,2)</f>
        <v>103790.72</v>
      </c>
      <c r="I55" s="16"/>
      <c r="J55" s="46" t="s">
        <v>38</v>
      </c>
      <c r="K55" s="16"/>
      <c r="L55" s="28"/>
      <c r="M55" s="47">
        <f t="shared" ref="M55:M57" si="50">$H55/$H$54</f>
        <v>0.19492556257767671</v>
      </c>
      <c r="N55" s="48">
        <v>0</v>
      </c>
      <c r="O55" s="48">
        <v>0</v>
      </c>
      <c r="P55" s="48">
        <v>0</v>
      </c>
      <c r="Q55" s="48">
        <v>0</v>
      </c>
      <c r="R55" s="48">
        <v>0</v>
      </c>
      <c r="S55" s="48">
        <v>0</v>
      </c>
      <c r="T55" s="48">
        <v>0</v>
      </c>
      <c r="U55" s="48">
        <v>0</v>
      </c>
      <c r="V55" s="48">
        <v>0</v>
      </c>
      <c r="W55" s="48">
        <v>0</v>
      </c>
      <c r="X55" s="49">
        <v>0</v>
      </c>
      <c r="Y55" s="50">
        <f t="shared" si="45"/>
        <v>0.19492556257767671</v>
      </c>
      <c r="Z55" s="51">
        <f t="shared" ref="Z55:Z57" si="51">$H55/$H$54</f>
        <v>0.19492556257767671</v>
      </c>
      <c r="AA55" s="52" t="b">
        <f t="shared" si="46"/>
        <v>1</v>
      </c>
      <c r="AB55" s="16"/>
      <c r="AC55" s="16"/>
      <c r="AD55" s="16"/>
      <c r="AE55" s="167" t="s">
        <v>6197</v>
      </c>
      <c r="AF55" s="168" t="s">
        <v>197</v>
      </c>
      <c r="AG55" s="168"/>
      <c r="AH55" s="168" t="s">
        <v>59323</v>
      </c>
      <c r="AI55" s="16"/>
      <c r="AJ55" s="16"/>
      <c r="AK55" s="16"/>
      <c r="AQ55" s="225">
        <v>5040.6400000000003</v>
      </c>
      <c r="AR55" t="b">
        <f t="shared" si="13"/>
        <v>0</v>
      </c>
    </row>
    <row r="56" spans="1:44" ht="18.75" thickBot="1">
      <c r="A56" s="39" t="s">
        <v>70</v>
      </c>
      <c r="B56" s="40" t="str">
        <f>VLOOKUP(A56,'M. cálculo'!$A$182:$O$274,2,0)</f>
        <v>EMOP</v>
      </c>
      <c r="C56" s="41" t="str">
        <f>VLOOKUP(A56,'M. cálculo'!$A$9:$O$274,3,0)</f>
        <v>05.105.0112-A</v>
      </c>
      <c r="D56" s="42" t="str">
        <f>VLOOKUP($C56,'M. cálculo'!$C$10:$P$227,2,0)</f>
        <v>MAO-DE-OBRA DE ELETRICISTA,INCLUSIVE ENCARGOS SOCIAIS</v>
      </c>
      <c r="E56" s="43" t="str">
        <f>VLOOKUP($C56,'M. cálculo'!$C$46:$P$269,14,0)</f>
        <v>MES</v>
      </c>
      <c r="F56" s="44">
        <f>VLOOKUP($C56,'M. cálculo'!$C$1:$P$227,13,0)</f>
        <v>72</v>
      </c>
      <c r="G56" s="45">
        <v>4259.2</v>
      </c>
      <c r="H56" s="45">
        <f t="shared" si="49"/>
        <v>306662.40000000002</v>
      </c>
      <c r="I56" s="16"/>
      <c r="J56" s="46" t="s">
        <v>38</v>
      </c>
      <c r="K56" s="16"/>
      <c r="L56" s="28"/>
      <c r="M56" s="47">
        <f t="shared" si="50"/>
        <v>0.57593145939656776</v>
      </c>
      <c r="N56" s="48">
        <v>0</v>
      </c>
      <c r="O56" s="48">
        <v>0</v>
      </c>
      <c r="P56" s="48">
        <v>0</v>
      </c>
      <c r="Q56" s="48">
        <v>0</v>
      </c>
      <c r="R56" s="48">
        <v>0</v>
      </c>
      <c r="S56" s="48">
        <v>0</v>
      </c>
      <c r="T56" s="48">
        <v>0</v>
      </c>
      <c r="U56" s="48">
        <v>0</v>
      </c>
      <c r="V56" s="48">
        <v>0</v>
      </c>
      <c r="W56" s="48">
        <v>0</v>
      </c>
      <c r="X56" s="49">
        <v>0</v>
      </c>
      <c r="Y56" s="50">
        <f t="shared" si="45"/>
        <v>0.57593145939656776</v>
      </c>
      <c r="Z56" s="51">
        <f t="shared" si="51"/>
        <v>0.57593145939656776</v>
      </c>
      <c r="AA56" s="52" t="b">
        <f t="shared" si="46"/>
        <v>1</v>
      </c>
      <c r="AB56" s="16"/>
      <c r="AC56" s="16"/>
      <c r="AD56" s="16"/>
      <c r="AE56" s="169" t="s">
        <v>6237</v>
      </c>
      <c r="AF56" s="168" t="s">
        <v>200</v>
      </c>
      <c r="AG56" s="168"/>
      <c r="AH56" s="168" t="s">
        <v>59323</v>
      </c>
      <c r="AI56" s="16"/>
      <c r="AJ56" s="16"/>
      <c r="AK56" s="16"/>
      <c r="AQ56" s="225">
        <v>3900.16</v>
      </c>
      <c r="AR56" t="b">
        <f t="shared" si="13"/>
        <v>0</v>
      </c>
    </row>
    <row r="57" spans="1:44" ht="36.75" thickBot="1">
      <c r="A57" s="39" t="s">
        <v>71</v>
      </c>
      <c r="B57" s="40" t="str">
        <f>VLOOKUP(A57,'M. cálculo'!$A$182:$O$274,2,0)</f>
        <v>EMOP</v>
      </c>
      <c r="C57" s="41" t="str">
        <f>VLOOKUP(A57,'M. cálculo'!$A$9:$O$274,3,0)</f>
        <v>05.105.0165-A</v>
      </c>
      <c r="D57" s="42" t="str">
        <f>VLOOKUP($C57,'M. cálculo'!$C$10:$P$227,2,0)</f>
        <v>MAO-DE-OBRA DE ENGENHEIRO DE SEGURANCA DO TRABALHO,INCLUSIVEENCARGOS SOCIAIS</v>
      </c>
      <c r="E57" s="43" t="str">
        <f>VLOOKUP($C57,'M. cálculo'!$C$46:$P$269,14,0)</f>
        <v>MES</v>
      </c>
      <c r="F57" s="44">
        <f>VLOOKUP($C57,'M. cálculo'!$C$1:$P$227,13,0)</f>
        <v>12</v>
      </c>
      <c r="G57" s="45">
        <v>3080</v>
      </c>
      <c r="H57" s="45">
        <f t="shared" si="49"/>
        <v>36960</v>
      </c>
      <c r="I57" s="16"/>
      <c r="J57" s="46" t="s">
        <v>38</v>
      </c>
      <c r="K57" s="16"/>
      <c r="L57" s="28"/>
      <c r="M57" s="47">
        <f t="shared" si="50"/>
        <v>6.9413226855646937E-2</v>
      </c>
      <c r="N57" s="48">
        <v>0</v>
      </c>
      <c r="O57" s="48">
        <v>0</v>
      </c>
      <c r="P57" s="48">
        <v>0</v>
      </c>
      <c r="Q57" s="48">
        <v>0</v>
      </c>
      <c r="R57" s="48">
        <v>0</v>
      </c>
      <c r="S57" s="48">
        <v>0</v>
      </c>
      <c r="T57" s="48">
        <v>0</v>
      </c>
      <c r="U57" s="48">
        <v>0</v>
      </c>
      <c r="V57" s="48">
        <v>0</v>
      </c>
      <c r="W57" s="48">
        <v>0</v>
      </c>
      <c r="X57" s="49">
        <v>0</v>
      </c>
      <c r="Y57" s="50">
        <f t="shared" si="45"/>
        <v>6.9413226855646937E-2</v>
      </c>
      <c r="Z57" s="51">
        <f t="shared" si="51"/>
        <v>6.9413226855646937E-2</v>
      </c>
      <c r="AA57" s="52" t="b">
        <f t="shared" si="46"/>
        <v>1</v>
      </c>
      <c r="AB57" s="16"/>
      <c r="AC57" s="16"/>
      <c r="AD57" s="16"/>
      <c r="AE57" s="170" t="s">
        <v>6207</v>
      </c>
      <c r="AF57" s="168" t="s">
        <v>203</v>
      </c>
      <c r="AG57" s="168"/>
      <c r="AH57" s="168" t="s">
        <v>59323</v>
      </c>
      <c r="AI57" s="16"/>
      <c r="AJ57" s="16"/>
      <c r="AK57" s="16"/>
      <c r="AQ57" s="225">
        <v>5885.44</v>
      </c>
      <c r="AR57" t="b">
        <f t="shared" si="13"/>
        <v>0</v>
      </c>
    </row>
    <row r="58" spans="1:44" ht="36.75" thickBot="1">
      <c r="A58" s="39" t="s">
        <v>72</v>
      </c>
      <c r="B58" s="40" t="str">
        <f>VLOOKUP(A58,'M. cálculo'!$A$182:$O$274,2,0)</f>
        <v>EMOP</v>
      </c>
      <c r="C58" s="41" t="str">
        <f>VLOOKUP(A58,'M. cálculo'!$A$9:$O$274,3,0)</f>
        <v>05.105.0169-A</v>
      </c>
      <c r="D58" s="42" t="str">
        <f>VLOOKUP($C58,'M. cálculo'!$C$10:$P$227,2,0)</f>
        <v>MAO-DE-OBRA DE TECNICO DE SEGURANCA DO TRABALHO,INCLUSIVE ENCARGOS SOCIAIS</v>
      </c>
      <c r="E58" s="43" t="str">
        <f>VLOOKUP($C58,'M. cálculo'!$C$46:$P$269,14,0)</f>
        <v>MES</v>
      </c>
      <c r="F58" s="44">
        <f>'M. cálculo'!O212</f>
        <v>12</v>
      </c>
      <c r="G58" s="45">
        <v>7087.52</v>
      </c>
      <c r="H58" s="45">
        <f>TRUNC(F58*G58,2)</f>
        <v>85050.240000000005</v>
      </c>
      <c r="I58" s="16"/>
      <c r="J58" s="46" t="s">
        <v>38</v>
      </c>
      <c r="K58" s="16"/>
      <c r="L58" s="28"/>
      <c r="M58" s="47"/>
      <c r="N58" s="48"/>
      <c r="O58" s="48"/>
      <c r="P58" s="48"/>
      <c r="Q58" s="48"/>
      <c r="R58" s="48"/>
      <c r="S58" s="48"/>
      <c r="T58" s="48"/>
      <c r="U58" s="48"/>
      <c r="V58" s="48"/>
      <c r="W58" s="48"/>
      <c r="X58" s="49"/>
      <c r="Y58" s="50"/>
      <c r="Z58" s="51"/>
      <c r="AA58" s="52"/>
      <c r="AB58" s="16"/>
      <c r="AC58" s="16"/>
      <c r="AD58" s="16"/>
      <c r="AE58" s="167" t="s">
        <v>57106</v>
      </c>
      <c r="AF58" s="168" t="s">
        <v>206</v>
      </c>
      <c r="AG58" s="168"/>
      <c r="AH58" s="168" t="s">
        <v>228</v>
      </c>
      <c r="AI58" s="16"/>
      <c r="AJ58" s="16"/>
      <c r="AK58" s="16"/>
      <c r="AQ58" s="225">
        <v>191.28</v>
      </c>
      <c r="AR58" t="b">
        <f t="shared" si="13"/>
        <v>0</v>
      </c>
    </row>
    <row r="59" spans="1:44" ht="18.75" thickBot="1">
      <c r="A59" s="54" t="s">
        <v>73</v>
      </c>
      <c r="B59" s="450" t="s">
        <v>129</v>
      </c>
      <c r="C59" s="451"/>
      <c r="D59" s="451"/>
      <c r="E59" s="451"/>
      <c r="F59" s="451"/>
      <c r="G59" s="452"/>
      <c r="H59" s="55">
        <f>SUM(H60:H62)</f>
        <v>1646474.16</v>
      </c>
      <c r="I59" s="16"/>
      <c r="J59" s="30" t="s">
        <v>38</v>
      </c>
      <c r="K59" s="30"/>
      <c r="L59" s="33" t="s">
        <v>74</v>
      </c>
      <c r="M59" s="34">
        <f t="shared" ref="M59:X59" si="52">SUM(M60:M61)</f>
        <v>0</v>
      </c>
      <c r="N59" s="35">
        <f t="shared" si="52"/>
        <v>1.8447601995770162E-2</v>
      </c>
      <c r="O59" s="35">
        <f t="shared" si="52"/>
        <v>0.23027785628898056</v>
      </c>
      <c r="P59" s="35">
        <f t="shared" si="52"/>
        <v>0.23027785628898056</v>
      </c>
      <c r="Q59" s="35">
        <f t="shared" si="52"/>
        <v>0.23027785628898056</v>
      </c>
      <c r="R59" s="35">
        <f t="shared" si="52"/>
        <v>0.2118302542932104</v>
      </c>
      <c r="S59" s="35">
        <f t="shared" si="52"/>
        <v>0</v>
      </c>
      <c r="T59" s="35">
        <f t="shared" si="52"/>
        <v>0</v>
      </c>
      <c r="U59" s="35">
        <f t="shared" si="52"/>
        <v>0</v>
      </c>
      <c r="V59" s="35">
        <f t="shared" si="52"/>
        <v>0</v>
      </c>
      <c r="W59" s="35">
        <f t="shared" si="52"/>
        <v>0</v>
      </c>
      <c r="X59" s="35">
        <f t="shared" si="52"/>
        <v>0</v>
      </c>
      <c r="Y59" s="36">
        <f t="shared" ref="Y59:Y64" si="53">SUM(M59:X59)</f>
        <v>0.92111142515592226</v>
      </c>
      <c r="Z59" s="37">
        <f>SUM(Z60:Z61)</f>
        <v>0.92111142515592226</v>
      </c>
      <c r="AA59" s="38" t="b">
        <f t="shared" ref="AA59:AA64" si="54">Y59=Z59</f>
        <v>1</v>
      </c>
      <c r="AB59" s="16"/>
      <c r="AC59" s="16"/>
      <c r="AD59" s="16"/>
      <c r="AE59" s="16"/>
      <c r="AF59" s="16"/>
      <c r="AG59" s="16"/>
      <c r="AH59" s="16"/>
      <c r="AI59" s="16"/>
      <c r="AJ59" s="16"/>
      <c r="AK59" s="16"/>
      <c r="AQ59" s="226"/>
      <c r="AR59" t="b">
        <f t="shared" si="13"/>
        <v>1</v>
      </c>
    </row>
    <row r="60" spans="1:44" ht="36">
      <c r="A60" s="39" t="s">
        <v>75</v>
      </c>
      <c r="B60" s="40" t="str">
        <f>VLOOKUP(A60,'M. cálculo'!$A$182:$O$274,2,0)</f>
        <v>EMOP</v>
      </c>
      <c r="C60" s="41" t="str">
        <f>VLOOKUP(A60,'M. cálculo'!$A$9:$O$274,3,0)</f>
        <v>19.004.0250-A</v>
      </c>
      <c r="D60" s="42" t="str">
        <f>VLOOKUP($C60,'M. cálculo'!$C$198:$P$227,2,0)</f>
        <v>VEICULO DE PASSEIO,5 PASSAGEIROS,MOTOR BICOMBUSTIVEL (GASOLINA E ALCOOL) DE 1,0 LITRO,EXCLUSIVE MOTORISTA</v>
      </c>
      <c r="E60" s="43" t="str">
        <f>VLOOKUP($C60,'M. cálculo'!$C$198:$P$227,14,0)</f>
        <v>MES</v>
      </c>
      <c r="F60" s="44">
        <f>'M. cálculo'!O217</f>
        <v>24</v>
      </c>
      <c r="G60" s="45">
        <v>5062.25</v>
      </c>
      <c r="H60" s="45">
        <f t="shared" ref="H60:H61" si="55">TRUNC(F60*G60,2)</f>
        <v>121494</v>
      </c>
      <c r="I60" s="16"/>
      <c r="J60" s="46" t="s">
        <v>38</v>
      </c>
      <c r="K60" s="16"/>
      <c r="L60" s="28"/>
      <c r="M60" s="47">
        <v>0</v>
      </c>
      <c r="N60" s="48">
        <f t="shared" ref="N60:Q60" si="56">($H60/4)/$H$59</f>
        <v>1.8447601995770162E-2</v>
      </c>
      <c r="O60" s="48">
        <f t="shared" si="56"/>
        <v>1.8447601995770162E-2</v>
      </c>
      <c r="P60" s="48">
        <f t="shared" si="56"/>
        <v>1.8447601995770162E-2</v>
      </c>
      <c r="Q60" s="48">
        <f t="shared" si="56"/>
        <v>1.8447601995770162E-2</v>
      </c>
      <c r="R60" s="48">
        <v>0</v>
      </c>
      <c r="S60" s="48">
        <v>0</v>
      </c>
      <c r="T60" s="48">
        <v>0</v>
      </c>
      <c r="U60" s="48">
        <v>0</v>
      </c>
      <c r="V60" s="48">
        <v>0</v>
      </c>
      <c r="W60" s="48">
        <v>0</v>
      </c>
      <c r="X60" s="49">
        <v>0</v>
      </c>
      <c r="Y60" s="50">
        <f t="shared" si="53"/>
        <v>7.3790407983080647E-2</v>
      </c>
      <c r="Z60" s="51">
        <f t="shared" ref="Z60:Z62" si="57">$H60/$H$59</f>
        <v>7.3790407983080647E-2</v>
      </c>
      <c r="AA60" s="52" t="b">
        <f t="shared" si="54"/>
        <v>1</v>
      </c>
      <c r="AB60" s="16"/>
      <c r="AC60" s="16"/>
      <c r="AD60" s="16"/>
      <c r="AE60" s="169" t="s">
        <v>6183</v>
      </c>
      <c r="AF60" s="168" t="s">
        <v>222</v>
      </c>
      <c r="AG60" s="168"/>
      <c r="AH60" s="168" t="s">
        <v>59323</v>
      </c>
      <c r="AI60" s="16"/>
      <c r="AJ60" s="16"/>
      <c r="AK60" s="16"/>
      <c r="AQ60" s="225">
        <v>3080</v>
      </c>
      <c r="AR60" t="b">
        <f t="shared" si="13"/>
        <v>0</v>
      </c>
    </row>
    <row r="61" spans="1:44" ht="144">
      <c r="A61" s="39" t="s">
        <v>76</v>
      </c>
      <c r="B61" s="40" t="str">
        <f>VLOOKUP(A61,'M. cálculo'!$A$182:$O$274,2,0)</f>
        <v>SCO</v>
      </c>
      <c r="C61" s="41" t="str">
        <f>VLOOKUP(A61,'M. cálculo'!$A$9:$O$274,3,0)</f>
        <v>EQ 04.10.0020</v>
      </c>
      <c r="D61" s="42" t="str">
        <f>VLOOKUP($C61,'M. cálculo'!$C$198:$P$227,2,0)</f>
        <v>CAMINHAO CARROCERIA FIXA, CAPACIDADE DE 3,50 T, EQUIPADO COM CESTO AEREO, ISOLADO PARA 69 KV, ALTURA DE OPERACAO DE 9,00M, GIRO DE 360O, ALCANCE LATERAL OPERACIONAL MINIMO DE 5M, DOTADO DE SISTEMA DE SEGURANCA E EMERGENCIA ACOPLADO A CARROCERIA DO CAMINHAO, COM MOTORISTA OPERADOR, MATERIAIS DE OPERACAO E MANUTENCAO, SINALIZADOR VISUAL ROTATIVO AMARELO OU AMBAR. CUSTO HORARIO PRODUTIVO. (DESONERADO)</v>
      </c>
      <c r="E61" s="43" t="str">
        <f>VLOOKUP($C61,'M. cálculo'!$C$198:$P$227,14,0)</f>
        <v>H</v>
      </c>
      <c r="F61" s="44">
        <f>VLOOKUP($C61,'M. cálculo'!$C$198:$P$227,13,0)</f>
        <v>9504</v>
      </c>
      <c r="G61" s="45">
        <v>146.79</v>
      </c>
      <c r="H61" s="45">
        <f t="shared" si="55"/>
        <v>1395092.16</v>
      </c>
      <c r="I61" s="16"/>
      <c r="J61" s="46" t="s">
        <v>38</v>
      </c>
      <c r="K61" s="16"/>
      <c r="L61" s="28"/>
      <c r="M61" s="47">
        <v>0</v>
      </c>
      <c r="N61" s="48">
        <v>0</v>
      </c>
      <c r="O61" s="48">
        <f t="shared" ref="O61:R62" si="58">($H61/4)/$H$59</f>
        <v>0.2118302542932104</v>
      </c>
      <c r="P61" s="48">
        <f t="shared" si="58"/>
        <v>0.2118302542932104</v>
      </c>
      <c r="Q61" s="48">
        <f t="shared" si="58"/>
        <v>0.2118302542932104</v>
      </c>
      <c r="R61" s="48">
        <f t="shared" si="58"/>
        <v>0.2118302542932104</v>
      </c>
      <c r="S61" s="48">
        <v>0</v>
      </c>
      <c r="T61" s="48">
        <v>0</v>
      </c>
      <c r="U61" s="48">
        <v>0</v>
      </c>
      <c r="V61" s="48">
        <v>0</v>
      </c>
      <c r="W61" s="48">
        <v>0</v>
      </c>
      <c r="X61" s="49">
        <v>0</v>
      </c>
      <c r="Y61" s="50">
        <f t="shared" si="53"/>
        <v>0.84732101717284158</v>
      </c>
      <c r="Z61" s="51">
        <f t="shared" si="57"/>
        <v>0.84732101717284158</v>
      </c>
      <c r="AA61" s="52" t="b">
        <f t="shared" si="54"/>
        <v>1</v>
      </c>
      <c r="AB61" s="16"/>
      <c r="AC61" s="16"/>
      <c r="AD61" s="16"/>
      <c r="AE61" s="169" t="s">
        <v>6177</v>
      </c>
      <c r="AF61" s="168" t="s">
        <v>225</v>
      </c>
      <c r="AG61" s="168"/>
      <c r="AH61" s="168" t="s">
        <v>59323</v>
      </c>
      <c r="AI61" s="16"/>
      <c r="AJ61" s="16"/>
      <c r="AK61" s="16"/>
      <c r="AQ61" s="225">
        <v>4259.2</v>
      </c>
      <c r="AR61" t="b">
        <f t="shared" si="13"/>
        <v>0</v>
      </c>
    </row>
    <row r="62" spans="1:44" ht="162.75" customHeight="1" thickBot="1">
      <c r="A62" s="39" t="s">
        <v>76</v>
      </c>
      <c r="B62" s="40" t="str">
        <f>VLOOKUP(A62,'M. cálculo'!$A$182:$O$274,2,0)</f>
        <v>SCO</v>
      </c>
      <c r="C62" s="41" t="s">
        <v>59340</v>
      </c>
      <c r="D62" s="42" t="str">
        <f>VLOOKUP($C62,'M. cálculo'!$C$198:$P$227,2,0)</f>
        <v>CAMINHAO CARROCERIA FIXA, CAPACIDADE DE 3,50 T, EQUIPADO COM CESTO AEREO, ISOLADO PARA 69 KV, ALTURA DE OPERACAO DE 9,00M, GIRO DE 360O, ALCANCE LATERAL OPERACIONAL MINIMO DE 5M, DOTADO DE SISTEMA DE SEGURANCA E EMERGENCIA ACOPLADO A CARROCERIA DO CAMINHAO COM MOTORISTA OPERADOR, MATERIAIS DE OPERACAO E MANUTENCAO, SINALIZADOR VISUAL ROTATIVO AMARELO OU AMBAR. CUSTO HORARIO IMPRODUTIVO. (MOTOR DESLIGADO). (DESONERADO)</v>
      </c>
      <c r="E62" s="43" t="str">
        <f>VLOOKUP($C62,'M. cálculo'!$C$198:$P$227,14,0)</f>
        <v>H</v>
      </c>
      <c r="F62" s="44">
        <f>VLOOKUP($C62,'M. cálculo'!$C$198:$P$227,13,0)</f>
        <v>3168</v>
      </c>
      <c r="G62" s="45">
        <v>41</v>
      </c>
      <c r="H62" s="45">
        <f t="shared" ref="H62" si="59">TRUNC(F62*G62,2)</f>
        <v>129888</v>
      </c>
      <c r="I62" s="16"/>
      <c r="J62" s="46" t="s">
        <v>38</v>
      </c>
      <c r="K62" s="16"/>
      <c r="L62" s="28"/>
      <c r="M62" s="47">
        <v>0</v>
      </c>
      <c r="N62" s="48">
        <v>0</v>
      </c>
      <c r="O62" s="48">
        <f t="shared" si="58"/>
        <v>1.9722143711019432E-2</v>
      </c>
      <c r="P62" s="48">
        <f t="shared" si="58"/>
        <v>1.9722143711019432E-2</v>
      </c>
      <c r="Q62" s="48">
        <f t="shared" si="58"/>
        <v>1.9722143711019432E-2</v>
      </c>
      <c r="R62" s="48">
        <f t="shared" si="58"/>
        <v>1.9722143711019432E-2</v>
      </c>
      <c r="S62" s="48">
        <v>0</v>
      </c>
      <c r="T62" s="48">
        <v>0</v>
      </c>
      <c r="U62" s="48">
        <v>0</v>
      </c>
      <c r="V62" s="48">
        <v>0</v>
      </c>
      <c r="W62" s="48">
        <v>0</v>
      </c>
      <c r="X62" s="49">
        <v>0</v>
      </c>
      <c r="Y62" s="50">
        <f t="shared" ref="Y62" si="60">SUM(M62:X62)</f>
        <v>7.8888574844077727E-2</v>
      </c>
      <c r="Z62" s="51">
        <f t="shared" si="57"/>
        <v>7.8888574844077727E-2</v>
      </c>
      <c r="AA62" s="52" t="b">
        <f t="shared" ref="AA62" si="61">Y62=Z62</f>
        <v>1</v>
      </c>
      <c r="AB62" s="16"/>
      <c r="AC62" s="16"/>
      <c r="AD62" s="16"/>
      <c r="AE62" s="169" t="s">
        <v>6177</v>
      </c>
      <c r="AF62" s="168" t="s">
        <v>225</v>
      </c>
      <c r="AG62" s="168"/>
      <c r="AH62" s="168" t="s">
        <v>59323</v>
      </c>
      <c r="AI62" s="16"/>
      <c r="AJ62" s="16"/>
      <c r="AK62" s="16"/>
      <c r="AQ62" s="225">
        <v>4259.2</v>
      </c>
      <c r="AR62" t="b">
        <f t="shared" ref="AR62" si="62">AQ62=G62</f>
        <v>0</v>
      </c>
    </row>
    <row r="63" spans="1:44" ht="18.75" thickBot="1">
      <c r="A63" s="54" t="s">
        <v>77</v>
      </c>
      <c r="B63" s="450" t="s">
        <v>59510</v>
      </c>
      <c r="C63" s="451"/>
      <c r="D63" s="451"/>
      <c r="E63" s="451"/>
      <c r="F63" s="451"/>
      <c r="G63" s="452"/>
      <c r="H63" s="55">
        <f>SUM(H64:H64)</f>
        <v>407214.3</v>
      </c>
      <c r="I63" s="16"/>
      <c r="J63" s="30" t="s">
        <v>38</v>
      </c>
      <c r="K63" s="30"/>
      <c r="L63" s="33" t="s">
        <v>74</v>
      </c>
      <c r="M63" s="34">
        <f t="shared" ref="M63:X63" si="63">SUM(M64:M64)</f>
        <v>0</v>
      </c>
      <c r="N63" s="35">
        <f t="shared" si="63"/>
        <v>6.1831261900885226E-2</v>
      </c>
      <c r="O63" s="35">
        <f t="shared" si="63"/>
        <v>6.1831261900885226E-2</v>
      </c>
      <c r="P63" s="35">
        <f t="shared" si="63"/>
        <v>6.1831261900885226E-2</v>
      </c>
      <c r="Q63" s="35">
        <f t="shared" si="63"/>
        <v>6.1831261900885226E-2</v>
      </c>
      <c r="R63" s="35">
        <f t="shared" si="63"/>
        <v>0</v>
      </c>
      <c r="S63" s="35">
        <f t="shared" si="63"/>
        <v>0</v>
      </c>
      <c r="T63" s="35">
        <f t="shared" si="63"/>
        <v>0</v>
      </c>
      <c r="U63" s="35">
        <f t="shared" si="63"/>
        <v>0</v>
      </c>
      <c r="V63" s="35">
        <f t="shared" si="63"/>
        <v>0</v>
      </c>
      <c r="W63" s="35">
        <f t="shared" si="63"/>
        <v>0</v>
      </c>
      <c r="X63" s="35">
        <f t="shared" si="63"/>
        <v>0</v>
      </c>
      <c r="Y63" s="36">
        <f t="shared" si="53"/>
        <v>0.2473250476035409</v>
      </c>
      <c r="Z63" s="37">
        <f>SUM(Z64:Z64)</f>
        <v>0.2473250476035409</v>
      </c>
      <c r="AA63" s="38" t="b">
        <f t="shared" si="54"/>
        <v>1</v>
      </c>
      <c r="AB63" s="16"/>
      <c r="AC63" s="16"/>
      <c r="AD63" s="16"/>
      <c r="AE63" s="16"/>
      <c r="AF63" s="16"/>
      <c r="AG63" s="16"/>
      <c r="AH63" s="16"/>
      <c r="AI63" s="16"/>
      <c r="AJ63" s="16"/>
      <c r="AK63" s="16"/>
      <c r="AQ63" s="226"/>
      <c r="AR63" t="b">
        <f t="shared" si="13"/>
        <v>1</v>
      </c>
    </row>
    <row r="64" spans="1:44" ht="18">
      <c r="A64" s="39" t="s">
        <v>78</v>
      </c>
      <c r="B64" s="40" t="s">
        <v>92</v>
      </c>
      <c r="C64" s="41" t="str">
        <f>VLOOKUP(A64,'M. cálculo'!$A$9:$O$274,3,0)</f>
        <v>01.051.0998-5</v>
      </c>
      <c r="D64" s="42" t="s">
        <v>59526</v>
      </c>
      <c r="E64" s="43" t="s">
        <v>59527</v>
      </c>
      <c r="F64" s="44">
        <v>1</v>
      </c>
      <c r="G64" s="45">
        <f>'M. cálculo'!E233</f>
        <v>407214.3</v>
      </c>
      <c r="H64" s="45">
        <f t="shared" ref="H64" si="64">TRUNC(F64*G64,2)</f>
        <v>407214.3</v>
      </c>
      <c r="I64" s="16"/>
      <c r="J64" s="46" t="s">
        <v>38</v>
      </c>
      <c r="K64" s="16"/>
      <c r="L64" s="28"/>
      <c r="M64" s="47">
        <v>0</v>
      </c>
      <c r="N64" s="48">
        <f t="shared" ref="N64:Q64" si="65">($H64/4)/$H$59</f>
        <v>6.1831261900885226E-2</v>
      </c>
      <c r="O64" s="48">
        <f t="shared" si="65"/>
        <v>6.1831261900885226E-2</v>
      </c>
      <c r="P64" s="48">
        <f t="shared" si="65"/>
        <v>6.1831261900885226E-2</v>
      </c>
      <c r="Q64" s="48">
        <f t="shared" si="65"/>
        <v>6.1831261900885226E-2</v>
      </c>
      <c r="R64" s="48">
        <v>0</v>
      </c>
      <c r="S64" s="48">
        <v>0</v>
      </c>
      <c r="T64" s="48">
        <v>0</v>
      </c>
      <c r="U64" s="48">
        <v>0</v>
      </c>
      <c r="V64" s="48">
        <v>0</v>
      </c>
      <c r="W64" s="48">
        <v>0</v>
      </c>
      <c r="X64" s="49">
        <v>0</v>
      </c>
      <c r="Y64" s="50">
        <f t="shared" si="53"/>
        <v>0.2473250476035409</v>
      </c>
      <c r="Z64" s="51">
        <f t="shared" ref="Z64" si="66">$H64/$H$59</f>
        <v>0.2473250476035409</v>
      </c>
      <c r="AA64" s="52" t="b">
        <f t="shared" si="54"/>
        <v>1</v>
      </c>
      <c r="AB64" s="16"/>
      <c r="AC64" s="16"/>
      <c r="AD64" s="16"/>
      <c r="AE64" s="16"/>
      <c r="AF64" s="16"/>
      <c r="AG64" s="16"/>
      <c r="AH64" s="16"/>
      <c r="AI64" s="16"/>
      <c r="AJ64" s="16"/>
      <c r="AK64" s="16"/>
      <c r="AQ64" s="225">
        <v>146.79</v>
      </c>
      <c r="AR64" t="b">
        <f t="shared" si="13"/>
        <v>0</v>
      </c>
    </row>
    <row r="65" spans="1:37" ht="24.75" customHeight="1">
      <c r="A65" s="448" t="s">
        <v>59348</v>
      </c>
      <c r="B65" s="449"/>
      <c r="C65" s="449"/>
      <c r="D65" s="449"/>
      <c r="E65" s="449"/>
      <c r="F65" s="449"/>
      <c r="G65" s="427"/>
      <c r="H65" s="56">
        <f>(H63+H59+H54+H49+H43+H11)</f>
        <v>7194119.4499999993</v>
      </c>
      <c r="I65" s="16"/>
      <c r="J65" s="16"/>
      <c r="K65" s="16"/>
      <c r="L65" s="21"/>
      <c r="M65" s="16"/>
      <c r="N65" s="16"/>
      <c r="O65" s="16"/>
      <c r="P65" s="16"/>
      <c r="Q65" s="16"/>
      <c r="R65" s="16"/>
      <c r="S65" s="16"/>
      <c r="T65" s="16"/>
      <c r="U65" s="16"/>
      <c r="V65" s="16"/>
      <c r="W65" s="16"/>
      <c r="X65" s="16"/>
      <c r="Y65" s="16"/>
      <c r="Z65" s="16"/>
      <c r="AA65" s="16"/>
      <c r="AB65" s="16"/>
      <c r="AC65" s="16"/>
      <c r="AD65" s="16"/>
      <c r="AE65" s="16"/>
      <c r="AF65" s="16" t="e">
        <f>#REF!-#REF!</f>
        <v>#REF!</v>
      </c>
      <c r="AG65" s="16"/>
      <c r="AH65" s="16"/>
      <c r="AI65" s="16"/>
      <c r="AJ65" s="16"/>
      <c r="AK65" s="16"/>
    </row>
    <row r="66" spans="1:37" ht="24.75" customHeight="1">
      <c r="A66" s="448" t="s">
        <v>59603</v>
      </c>
      <c r="B66" s="449"/>
      <c r="C66" s="449"/>
      <c r="D66" s="449"/>
      <c r="E66" s="449"/>
      <c r="F66" s="449"/>
      <c r="G66" s="427"/>
      <c r="H66" s="56">
        <f>TRUNC(H65*27.5%,2)</f>
        <v>1978382.84</v>
      </c>
      <c r="I66" s="16"/>
      <c r="J66" s="16"/>
      <c r="K66" s="16"/>
      <c r="L66" s="21"/>
      <c r="M66" s="16"/>
      <c r="N66" s="16"/>
      <c r="O66" s="16"/>
      <c r="P66" s="16"/>
      <c r="Q66" s="16"/>
      <c r="R66" s="16"/>
      <c r="S66" s="16"/>
      <c r="T66" s="16"/>
      <c r="U66" s="16"/>
      <c r="V66" s="16"/>
      <c r="W66" s="16"/>
      <c r="X66" s="16"/>
      <c r="Y66" s="16"/>
      <c r="Z66" s="16"/>
      <c r="AA66" s="16"/>
      <c r="AB66" s="16"/>
      <c r="AC66" s="16"/>
      <c r="AD66" s="16"/>
      <c r="AE66" s="16"/>
      <c r="AF66" s="16" t="e">
        <f>AF65*26.48%</f>
        <v>#REF!</v>
      </c>
      <c r="AG66" s="16"/>
      <c r="AH66" s="16"/>
      <c r="AI66" s="16"/>
      <c r="AJ66" s="16"/>
      <c r="AK66" s="16"/>
    </row>
    <row r="67" spans="1:37" ht="24.75" customHeight="1">
      <c r="A67" s="448" t="s">
        <v>59591</v>
      </c>
      <c r="B67" s="449"/>
      <c r="C67" s="449"/>
      <c r="D67" s="449"/>
      <c r="E67" s="449"/>
      <c r="F67" s="449"/>
      <c r="G67" s="427"/>
      <c r="H67" s="56">
        <f>H65+H66</f>
        <v>9172502.2899999991</v>
      </c>
      <c r="I67" s="16"/>
      <c r="J67" s="16"/>
      <c r="K67" s="16"/>
      <c r="L67" s="21"/>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row>
    <row r="68" spans="1:37" ht="18.75" customHeight="1" thickBot="1">
      <c r="A68" s="446"/>
      <c r="B68" s="447"/>
      <c r="C68" s="447"/>
      <c r="D68" s="447"/>
      <c r="E68" s="57"/>
      <c r="F68" s="58"/>
      <c r="G68" s="59"/>
      <c r="H68" s="60"/>
      <c r="I68" s="16"/>
      <c r="J68" s="16"/>
      <c r="K68" s="16"/>
      <c r="L68" s="21"/>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row>
    <row r="69" spans="1:37" ht="18" customHeight="1">
      <c r="A69" s="16"/>
      <c r="B69" s="17"/>
      <c r="C69" s="16"/>
      <c r="D69" s="16"/>
      <c r="E69" s="16" t="s">
        <v>79</v>
      </c>
      <c r="F69" s="19"/>
      <c r="G69" s="20"/>
      <c r="H69" s="20"/>
      <c r="I69" s="16"/>
      <c r="J69" s="16"/>
      <c r="K69" s="16"/>
      <c r="L69" s="21"/>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row>
    <row r="70" spans="1:37" ht="18" customHeight="1">
      <c r="A70" s="16"/>
      <c r="B70" s="17"/>
      <c r="C70" s="16"/>
      <c r="D70" s="16"/>
      <c r="E70" s="16"/>
      <c r="F70" s="19"/>
      <c r="G70" s="20"/>
      <c r="H70" s="20"/>
      <c r="I70" s="16"/>
      <c r="J70" s="16"/>
      <c r="K70" s="16"/>
      <c r="L70" s="21"/>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row>
    <row r="71" spans="1:37" ht="18" customHeight="1">
      <c r="A71" s="16"/>
      <c r="B71" s="17"/>
      <c r="C71" s="16"/>
      <c r="D71" s="16"/>
      <c r="E71" s="16"/>
      <c r="F71" s="19"/>
      <c r="G71" s="20"/>
      <c r="H71" s="20"/>
      <c r="I71" s="16"/>
      <c r="J71" s="53"/>
      <c r="K71" s="16"/>
      <c r="L71" s="21"/>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row>
    <row r="72" spans="1:37" ht="18" customHeight="1">
      <c r="A72" s="16"/>
      <c r="B72" s="17"/>
      <c r="C72" s="16"/>
      <c r="D72" s="16"/>
      <c r="E72" s="16"/>
      <c r="F72" s="19"/>
      <c r="G72" s="20"/>
      <c r="H72" s="61"/>
      <c r="I72" s="16"/>
      <c r="J72" s="16"/>
      <c r="K72" s="16"/>
      <c r="L72" s="21"/>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row>
    <row r="73" spans="1:37" ht="18" customHeight="1">
      <c r="A73" s="16"/>
      <c r="B73" s="17"/>
      <c r="C73" s="16"/>
      <c r="D73" s="16"/>
      <c r="E73" s="16"/>
      <c r="F73" s="19"/>
      <c r="G73" s="20"/>
      <c r="H73" s="20"/>
      <c r="I73" s="16"/>
      <c r="J73" s="16"/>
      <c r="K73" s="16"/>
      <c r="L73" s="21"/>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row>
    <row r="74" spans="1:37" ht="18" customHeight="1">
      <c r="A74" s="16"/>
      <c r="B74" s="17"/>
      <c r="C74" s="16"/>
      <c r="D74" s="16"/>
      <c r="E74" s="16"/>
      <c r="F74" s="19"/>
      <c r="G74" s="20"/>
      <c r="H74" s="20"/>
      <c r="I74" s="16"/>
      <c r="J74" s="16"/>
      <c r="K74" s="16"/>
      <c r="L74" s="21"/>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row>
    <row r="75" spans="1:37" ht="18" customHeight="1">
      <c r="A75" s="16"/>
      <c r="B75" s="17"/>
      <c r="C75" s="16"/>
      <c r="D75" s="16"/>
      <c r="E75" s="16"/>
      <c r="F75" s="19"/>
      <c r="G75" s="20"/>
      <c r="H75" s="166"/>
      <c r="I75" s="16"/>
      <c r="J75" s="16"/>
      <c r="K75" s="16"/>
      <c r="L75" s="21"/>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row>
    <row r="76" spans="1:37" ht="18" customHeight="1">
      <c r="A76" s="16"/>
      <c r="B76" s="17"/>
      <c r="C76" s="16"/>
      <c r="D76" s="16"/>
      <c r="E76" s="16"/>
      <c r="F76" s="19"/>
      <c r="G76" s="20"/>
      <c r="H76" s="20"/>
      <c r="I76" s="16"/>
      <c r="J76" s="16"/>
      <c r="K76" s="16"/>
      <c r="L76" s="21"/>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row>
    <row r="77" spans="1:37" ht="18" customHeight="1">
      <c r="A77" s="16"/>
      <c r="B77" s="17"/>
      <c r="C77" s="16"/>
      <c r="D77" s="16"/>
      <c r="E77" s="16"/>
      <c r="F77" s="19"/>
      <c r="G77" s="20"/>
      <c r="H77" s="20"/>
      <c r="I77" s="16"/>
      <c r="J77" s="16"/>
      <c r="K77" s="16"/>
      <c r="L77" s="21"/>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row>
    <row r="78" spans="1:37" ht="18" customHeight="1">
      <c r="A78" s="16"/>
      <c r="B78" s="17"/>
      <c r="C78" s="16"/>
      <c r="D78" s="16"/>
      <c r="E78" s="16"/>
      <c r="F78" s="19"/>
      <c r="G78" s="20"/>
      <c r="H78" s="20"/>
      <c r="I78" s="16"/>
      <c r="J78" s="16"/>
      <c r="K78" s="16"/>
      <c r="L78" s="21"/>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row>
    <row r="79" spans="1:37" ht="18" customHeight="1">
      <c r="A79" s="16"/>
      <c r="B79" s="17"/>
      <c r="C79" s="16"/>
      <c r="D79" s="16"/>
      <c r="E79" s="16"/>
      <c r="F79" s="19"/>
      <c r="G79" s="20"/>
      <c r="H79" s="20"/>
      <c r="I79" s="16"/>
      <c r="J79" s="16"/>
      <c r="K79" s="16"/>
      <c r="L79" s="21"/>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row>
    <row r="80" spans="1:37" ht="18" customHeight="1">
      <c r="A80" s="16"/>
      <c r="B80" s="17"/>
      <c r="C80" s="16"/>
      <c r="D80" s="16"/>
      <c r="E80" s="16"/>
      <c r="F80" s="19"/>
      <c r="G80" s="20"/>
      <c r="H80" s="20"/>
      <c r="I80" s="16"/>
      <c r="J80" s="16"/>
      <c r="K80" s="16"/>
      <c r="L80" s="21"/>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row>
    <row r="81" spans="1:37" ht="18" customHeight="1">
      <c r="A81" s="16"/>
      <c r="B81" s="17"/>
      <c r="C81" s="16"/>
      <c r="D81" s="16"/>
      <c r="E81" s="16"/>
      <c r="F81" s="19"/>
      <c r="G81" s="20"/>
      <c r="H81" s="20"/>
      <c r="I81" s="16"/>
      <c r="J81" s="16"/>
      <c r="K81" s="16"/>
      <c r="L81" s="21"/>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row>
    <row r="82" spans="1:37" ht="18" customHeight="1">
      <c r="A82" s="16"/>
      <c r="B82" s="17"/>
      <c r="C82" s="16"/>
      <c r="D82" s="16"/>
      <c r="E82" s="16"/>
      <c r="F82" s="19"/>
      <c r="G82" s="20"/>
      <c r="H82" s="20"/>
      <c r="I82" s="16"/>
      <c r="J82" s="16"/>
      <c r="K82" s="16"/>
      <c r="L82" s="21"/>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row>
    <row r="83" spans="1:37" ht="18" customHeight="1">
      <c r="A83" s="16"/>
      <c r="B83" s="17"/>
      <c r="C83" s="16"/>
      <c r="D83" s="16"/>
      <c r="E83" s="16"/>
      <c r="F83" s="19"/>
      <c r="G83" s="20"/>
      <c r="H83" s="20"/>
      <c r="I83" s="16"/>
      <c r="J83" s="16"/>
      <c r="K83" s="16"/>
      <c r="L83" s="21"/>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row>
    <row r="84" spans="1:37" ht="18" customHeight="1">
      <c r="A84" s="16"/>
      <c r="B84" s="17"/>
      <c r="C84" s="16"/>
      <c r="D84" s="16"/>
      <c r="E84" s="16"/>
      <c r="F84" s="19"/>
      <c r="G84" s="20"/>
      <c r="H84" s="20"/>
      <c r="I84" s="16"/>
      <c r="J84" s="16"/>
      <c r="K84" s="16"/>
      <c r="L84" s="21"/>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row>
    <row r="85" spans="1:37" ht="18" customHeight="1">
      <c r="A85" s="16"/>
      <c r="B85" s="17"/>
      <c r="C85" s="16"/>
      <c r="D85" s="16"/>
      <c r="E85" s="16"/>
      <c r="F85" s="19"/>
      <c r="G85" s="20"/>
      <c r="H85" s="20"/>
      <c r="I85" s="16"/>
      <c r="J85" s="16"/>
      <c r="K85" s="16"/>
      <c r="L85" s="21"/>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row>
    <row r="86" spans="1:37" ht="18" customHeight="1">
      <c r="A86" s="16"/>
      <c r="B86" s="17"/>
      <c r="C86" s="16"/>
      <c r="D86" s="16"/>
      <c r="E86" s="16"/>
      <c r="F86" s="19"/>
      <c r="G86" s="20"/>
      <c r="H86" s="20"/>
      <c r="I86" s="16"/>
      <c r="J86" s="16"/>
      <c r="K86" s="16"/>
      <c r="L86" s="21"/>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row>
    <row r="87" spans="1:37" ht="18" customHeight="1">
      <c r="A87" s="16"/>
      <c r="B87" s="17"/>
      <c r="C87" s="16"/>
      <c r="D87" s="16"/>
      <c r="E87" s="16"/>
      <c r="F87" s="19"/>
      <c r="G87" s="20"/>
      <c r="H87" s="20"/>
      <c r="I87" s="16"/>
      <c r="J87" s="16"/>
      <c r="K87" s="16"/>
      <c r="L87" s="21"/>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row>
    <row r="88" spans="1:37" ht="18" customHeight="1">
      <c r="A88" s="16"/>
      <c r="B88" s="17"/>
      <c r="C88" s="16"/>
      <c r="D88" s="16"/>
      <c r="E88" s="16"/>
      <c r="F88" s="19"/>
      <c r="G88" s="20"/>
      <c r="H88" s="20"/>
      <c r="I88" s="16"/>
      <c r="J88" s="16"/>
      <c r="K88" s="16"/>
      <c r="L88" s="21"/>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row>
    <row r="89" spans="1:37" ht="18" customHeight="1">
      <c r="A89" s="16"/>
      <c r="B89" s="17"/>
      <c r="C89" s="16"/>
      <c r="D89" s="16"/>
      <c r="E89" s="16"/>
      <c r="F89" s="19"/>
      <c r="G89" s="20"/>
      <c r="H89" s="20"/>
      <c r="I89" s="16"/>
      <c r="J89" s="16"/>
      <c r="K89" s="16"/>
      <c r="L89" s="21"/>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row>
    <row r="90" spans="1:37" ht="18" customHeight="1">
      <c r="A90" s="16"/>
      <c r="B90" s="17"/>
      <c r="C90" s="16"/>
      <c r="D90" s="16"/>
      <c r="E90" s="16"/>
      <c r="F90" s="19"/>
      <c r="G90" s="20"/>
      <c r="H90" s="20"/>
      <c r="I90" s="16"/>
      <c r="J90" s="16"/>
      <c r="K90" s="16"/>
      <c r="L90" s="21"/>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row>
    <row r="91" spans="1:37" ht="18" customHeight="1">
      <c r="A91" s="16"/>
      <c r="B91" s="17"/>
      <c r="C91" s="16"/>
      <c r="D91" s="16"/>
      <c r="E91" s="16"/>
      <c r="F91" s="19"/>
      <c r="G91" s="20"/>
      <c r="H91" s="20"/>
      <c r="I91" s="16"/>
      <c r="J91" s="16"/>
      <c r="K91" s="16"/>
      <c r="L91" s="21"/>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row>
    <row r="92" spans="1:37" ht="18" customHeight="1">
      <c r="A92" s="16"/>
      <c r="B92" s="17"/>
      <c r="C92" s="16"/>
      <c r="D92" s="16"/>
      <c r="E92" s="16"/>
      <c r="F92" s="19"/>
      <c r="G92" s="20"/>
      <c r="H92" s="20"/>
      <c r="I92" s="16"/>
      <c r="J92" s="16"/>
      <c r="K92" s="16"/>
      <c r="L92" s="21"/>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row>
    <row r="93" spans="1:37" ht="18" customHeight="1">
      <c r="A93" s="16"/>
      <c r="B93" s="17"/>
      <c r="C93" s="16"/>
      <c r="D93" s="16"/>
      <c r="E93" s="16"/>
      <c r="F93" s="19"/>
      <c r="G93" s="20"/>
      <c r="H93" s="20"/>
      <c r="I93" s="16"/>
      <c r="J93" s="16"/>
      <c r="K93" s="16"/>
      <c r="L93" s="21"/>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row>
    <row r="94" spans="1:37" ht="18" customHeight="1">
      <c r="A94" s="16"/>
      <c r="B94" s="17"/>
      <c r="C94" s="16"/>
      <c r="D94" s="16"/>
      <c r="E94" s="16"/>
      <c r="F94" s="19"/>
      <c r="G94" s="20"/>
      <c r="H94" s="20"/>
      <c r="I94" s="16"/>
      <c r="J94" s="16"/>
      <c r="K94" s="16"/>
      <c r="L94" s="21"/>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row>
    <row r="95" spans="1:37" ht="18" customHeight="1">
      <c r="A95" s="16"/>
      <c r="B95" s="17"/>
      <c r="C95" s="16"/>
      <c r="D95" s="16"/>
      <c r="E95" s="16"/>
      <c r="F95" s="19"/>
      <c r="G95" s="20"/>
      <c r="H95" s="20"/>
      <c r="I95" s="16"/>
      <c r="J95" s="16"/>
      <c r="K95" s="16"/>
      <c r="L95" s="21"/>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row>
    <row r="96" spans="1:37" ht="18" customHeight="1">
      <c r="A96" s="16"/>
      <c r="B96" s="17"/>
      <c r="C96" s="16"/>
      <c r="D96" s="16"/>
      <c r="E96" s="16"/>
      <c r="F96" s="19"/>
      <c r="G96" s="20"/>
      <c r="H96" s="20"/>
      <c r="I96" s="16"/>
      <c r="J96" s="16"/>
      <c r="K96" s="16"/>
      <c r="L96" s="21"/>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row>
    <row r="97" spans="1:37" ht="18" customHeight="1">
      <c r="A97" s="16"/>
      <c r="B97" s="17"/>
      <c r="C97" s="16"/>
      <c r="D97" s="16"/>
      <c r="E97" s="16"/>
      <c r="F97" s="19"/>
      <c r="G97" s="20"/>
      <c r="H97" s="20"/>
      <c r="I97" s="16"/>
      <c r="J97" s="16"/>
      <c r="K97" s="16"/>
      <c r="L97" s="21"/>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row>
    <row r="98" spans="1:37" ht="18" customHeight="1">
      <c r="A98" s="16"/>
      <c r="B98" s="17"/>
      <c r="C98" s="16"/>
      <c r="D98" s="16"/>
      <c r="E98" s="16"/>
      <c r="F98" s="19"/>
      <c r="G98" s="20"/>
      <c r="H98" s="20"/>
      <c r="I98" s="16"/>
      <c r="J98" s="16"/>
      <c r="K98" s="16"/>
      <c r="L98" s="21"/>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row>
    <row r="99" spans="1:37" ht="18" customHeight="1">
      <c r="A99" s="16"/>
      <c r="B99" s="17"/>
      <c r="C99" s="16"/>
      <c r="D99" s="16"/>
      <c r="E99" s="16"/>
      <c r="F99" s="19"/>
      <c r="G99" s="20"/>
      <c r="H99" s="20"/>
      <c r="I99" s="16"/>
      <c r="J99" s="16"/>
      <c r="K99" s="16"/>
      <c r="L99" s="21"/>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row>
    <row r="100" spans="1:37" ht="18" customHeight="1">
      <c r="A100" s="16"/>
      <c r="B100" s="17"/>
      <c r="C100" s="16"/>
      <c r="D100" s="16"/>
      <c r="E100" s="16"/>
      <c r="F100" s="19"/>
      <c r="G100" s="20"/>
      <c r="H100" s="20"/>
      <c r="I100" s="16"/>
      <c r="J100" s="16"/>
      <c r="K100" s="16"/>
      <c r="L100" s="21"/>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row>
    <row r="101" spans="1:37" ht="18" customHeight="1">
      <c r="A101" s="16"/>
      <c r="B101" s="17"/>
      <c r="C101" s="16"/>
      <c r="D101" s="16"/>
      <c r="E101" s="16"/>
      <c r="F101" s="19"/>
      <c r="G101" s="20"/>
      <c r="H101" s="20"/>
      <c r="I101" s="16"/>
      <c r="J101" s="16"/>
      <c r="K101" s="16"/>
      <c r="L101" s="21"/>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row>
    <row r="102" spans="1:37" ht="18" customHeight="1">
      <c r="A102" s="16"/>
      <c r="B102" s="17"/>
      <c r="C102" s="16"/>
      <c r="D102" s="16"/>
      <c r="E102" s="16"/>
      <c r="F102" s="19"/>
      <c r="G102" s="20"/>
      <c r="H102" s="20"/>
      <c r="I102" s="16"/>
      <c r="J102" s="16"/>
      <c r="K102" s="16"/>
      <c r="L102" s="21"/>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row>
    <row r="103" spans="1:37" ht="18" customHeight="1">
      <c r="A103" s="16"/>
      <c r="B103" s="17"/>
      <c r="C103" s="16"/>
      <c r="D103" s="16"/>
      <c r="E103" s="16"/>
      <c r="F103" s="19"/>
      <c r="G103" s="20"/>
      <c r="H103" s="20"/>
      <c r="I103" s="16"/>
      <c r="J103" s="16"/>
      <c r="K103" s="16"/>
      <c r="L103" s="21"/>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row>
    <row r="201" spans="5:5" ht="15" customHeight="1">
      <c r="E201">
        <f>'M. cálculo'!E2048</f>
        <v>0</v>
      </c>
    </row>
  </sheetData>
  <autoFilter ref="AR1:AR103" xr:uid="{00000000-0009-0000-0000-000001000000}"/>
  <mergeCells count="39">
    <mergeCell ref="V8:V10"/>
    <mergeCell ref="U8:U10"/>
    <mergeCell ref="B54:G54"/>
    <mergeCell ref="B49:G49"/>
    <mergeCell ref="B59:G59"/>
    <mergeCell ref="S8:S10"/>
    <mergeCell ref="R8:R10"/>
    <mergeCell ref="T8:T10"/>
    <mergeCell ref="N8:N10"/>
    <mergeCell ref="M8:M10"/>
    <mergeCell ref="G8:G10"/>
    <mergeCell ref="F8:F10"/>
    <mergeCell ref="D8:D10"/>
    <mergeCell ref="H8:H10"/>
    <mergeCell ref="E8:E10"/>
    <mergeCell ref="A4:H4"/>
    <mergeCell ref="E7:G7"/>
    <mergeCell ref="A68:D68"/>
    <mergeCell ref="A65:G65"/>
    <mergeCell ref="A66:G66"/>
    <mergeCell ref="A67:G67"/>
    <mergeCell ref="B63:G63"/>
    <mergeCell ref="B43:G43"/>
    <mergeCell ref="AB6:AC6"/>
    <mergeCell ref="AB8:AC8"/>
    <mergeCell ref="F6:H6"/>
    <mergeCell ref="B11:G11"/>
    <mergeCell ref="A3:H3"/>
    <mergeCell ref="W8:W10"/>
    <mergeCell ref="AA8:AA10"/>
    <mergeCell ref="Q8:Q10"/>
    <mergeCell ref="O8:O10"/>
    <mergeCell ref="P8:P10"/>
    <mergeCell ref="Z8:Z10"/>
    <mergeCell ref="Y8:Y10"/>
    <mergeCell ref="X8:X10"/>
    <mergeCell ref="A8:A10"/>
    <mergeCell ref="B8:B10"/>
    <mergeCell ref="C8:C10"/>
  </mergeCells>
  <conditionalFormatting sqref="A12:B42 D12:H42">
    <cfRule type="expression" dxfId="28" priority="6">
      <formula>$B12=""</formula>
    </cfRule>
    <cfRule type="expression" dxfId="27" priority="7">
      <formula>$J12="FORNECIMENTO"</formula>
    </cfRule>
    <cfRule type="expression" dxfId="26" priority="8">
      <formula>$J12="ADM LOCAL"</formula>
    </cfRule>
  </conditionalFormatting>
  <conditionalFormatting sqref="A44:B48 A50:B52 D50:F52 H50:H52 A55:B58 D55:H58 A60:B62 D60:H62 A64:B64 D64:H64">
    <cfRule type="expression" dxfId="25" priority="95">
      <formula>$J44="FORNECIMENTO"</formula>
    </cfRule>
    <cfRule type="expression" dxfId="24" priority="96">
      <formula>$J44="ADM LOCAL"</formula>
    </cfRule>
  </conditionalFormatting>
  <conditionalFormatting sqref="A44:B48 B50 D51:F52 H51:H52 A55:B58 D55:H58 A60:B62 D60:H62 A64:B64 D64:H64">
    <cfRule type="expression" dxfId="23" priority="93">
      <formula>$B44=""</formula>
    </cfRule>
  </conditionalFormatting>
  <conditionalFormatting sqref="A51:B53 D53:H53">
    <cfRule type="expression" dxfId="22" priority="74">
      <formula>$B51=""</formula>
    </cfRule>
  </conditionalFormatting>
  <conditionalFormatting sqref="A53:B53 D53:H53">
    <cfRule type="expression" dxfId="21" priority="75">
      <formula>$J53="FORNECIMENTO"</formula>
    </cfRule>
    <cfRule type="expression" dxfId="20" priority="76">
      <formula>$J53="ADM LOCAL"</formula>
    </cfRule>
  </conditionalFormatting>
  <conditionalFormatting sqref="B50">
    <cfRule type="expression" dxfId="19" priority="157">
      <formula>#REF!="FORNECIMENTO"</formula>
    </cfRule>
    <cfRule type="expression" dxfId="18" priority="158">
      <formula>#REF!="ADM LOCAL"</formula>
    </cfRule>
  </conditionalFormatting>
  <conditionalFormatting sqref="D44:H48">
    <cfRule type="expression" dxfId="17" priority="15">
      <formula>$B44=""</formula>
    </cfRule>
    <cfRule type="expression" dxfId="16" priority="16">
      <formula>$J44="FORNECIMENTO"</formula>
    </cfRule>
    <cfRule type="expression" dxfId="15" priority="17">
      <formula>$J44="ADM LOCAL"</formula>
    </cfRule>
  </conditionalFormatting>
  <conditionalFormatting sqref="G50:G52">
    <cfRule type="expression" dxfId="14" priority="79">
      <formula>$J50="FORNECIMENTO"</formula>
    </cfRule>
    <cfRule type="expression" dxfId="13" priority="80">
      <formula>$J50="ADM LOCAL"</formula>
    </cfRule>
  </conditionalFormatting>
  <conditionalFormatting sqref="AA8:AA64">
    <cfRule type="containsText" dxfId="12" priority="4" operator="containsText" text="&quot;VERDADEIRO&quot;">
      <formula>NOT(ISERROR(SEARCH(("""VERDADEIRO"""),(AA8))))</formula>
    </cfRule>
  </conditionalFormatting>
  <conditionalFormatting sqref="AG55:AH57 AH58">
    <cfRule type="expression" dxfId="11" priority="90">
      <formula>$B55=""</formula>
    </cfRule>
    <cfRule type="expression" dxfId="10" priority="91">
      <formula>$J55="FORNECIMENTO"</formula>
    </cfRule>
    <cfRule type="expression" dxfId="9" priority="92">
      <formula>$J55="ADM LOCAL"</formula>
    </cfRule>
  </conditionalFormatting>
  <conditionalFormatting sqref="AG60:AH62">
    <cfRule type="expression" dxfId="8" priority="87">
      <formula>$B60=""</formula>
    </cfRule>
    <cfRule type="expression" dxfId="7" priority="88">
      <formula>$J60="FORNECIMENTO"</formula>
    </cfRule>
    <cfRule type="expression" dxfId="6" priority="89">
      <formula>$J60="ADM LOCAL"</formula>
    </cfRule>
  </conditionalFormatting>
  <dataValidations disablePrompts="1" count="1">
    <dataValidation type="list" allowBlank="1" showInputMessage="1" showErrorMessage="1" prompt=" - " sqref="J12:K26 J44:J46 J43:K43 J27:J42 J47:K64" xr:uid="{00000000-0002-0000-0100-000000000000}">
      <formula1>"SERVIÇOS,FORNECIMENTO,ADM LOCAL"</formula1>
    </dataValidation>
  </dataValidations>
  <hyperlinks>
    <hyperlink ref="AM21" r:id="rId1" display="https://www.seobra.com.br/seobra2/insumo/3lomsz.138cf7b.674h13h.60b4512b/duplicar" xr:uid="{00000000-0004-0000-0100-000000000000}"/>
    <hyperlink ref="AJ13" r:id="rId2" display="https://www.seobra.com.br/seobra2/insumo/3lom4m.138cdim.674gg94.60b4471a/duplicar" xr:uid="{00000000-0004-0000-0100-000001000000}"/>
  </hyperlinks>
  <pageMargins left="0" right="0" top="0" bottom="0" header="0.31496062992125984" footer="0.31496062992125984"/>
  <pageSetup scale="56" fitToHeight="0" orientation="portrait" r:id="rId3"/>
  <rowBreaks count="2" manualBreakCount="2">
    <brk id="34" max="8" man="1"/>
    <brk id="46" max="8" man="1"/>
  </rowBreaks>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AE233"/>
  <sheetViews>
    <sheetView showGridLines="0" view="pageBreakPreview" topLeftCell="A11" zoomScaleNormal="100" zoomScaleSheetLayoutView="100" workbookViewId="0">
      <selection activeCell="E233" sqref="E233"/>
    </sheetView>
  </sheetViews>
  <sheetFormatPr defaultColWidth="12.5703125" defaultRowHeight="15" customHeight="1"/>
  <cols>
    <col min="1" max="1" width="9" customWidth="1"/>
    <col min="2" max="2" width="14.85546875" customWidth="1"/>
    <col min="3" max="3" width="26.42578125" customWidth="1"/>
    <col min="4" max="4" width="2.7109375" customWidth="1"/>
    <col min="5" max="5" width="17.85546875" customWidth="1"/>
    <col min="6" max="6" width="3.85546875" customWidth="1"/>
    <col min="7" max="7" width="25.140625" customWidth="1"/>
    <col min="8" max="8" width="2.7109375" customWidth="1"/>
    <col min="9" max="9" width="22.28515625" bestFit="1" customWidth="1"/>
    <col min="10" max="10" width="2.7109375" customWidth="1"/>
    <col min="11" max="11" width="15.85546875" bestFit="1" customWidth="1"/>
    <col min="12" max="12" width="3.5703125" customWidth="1"/>
    <col min="13" max="13" width="12.7109375" customWidth="1"/>
    <col min="14" max="14" width="2.7109375" customWidth="1"/>
    <col min="15" max="15" width="16.42578125" customWidth="1"/>
    <col min="16" max="16" width="16" customWidth="1"/>
    <col min="17" max="17" width="9.140625" customWidth="1"/>
    <col min="18" max="18" width="10.28515625" customWidth="1"/>
    <col min="19" max="19" width="14" customWidth="1"/>
    <col min="20" max="25" width="9.140625" customWidth="1"/>
    <col min="26" max="26" width="10.28515625" customWidth="1"/>
    <col min="27" max="31" width="9.140625" customWidth="1"/>
  </cols>
  <sheetData>
    <row r="1" spans="1:31" ht="22.5" hidden="1" customHeight="1">
      <c r="A1" s="62"/>
      <c r="B1" s="62"/>
      <c r="C1" s="64"/>
      <c r="D1" s="62"/>
      <c r="E1" s="62"/>
      <c r="F1" s="62"/>
      <c r="G1" s="62"/>
      <c r="H1" s="62"/>
      <c r="I1" s="62"/>
      <c r="J1" s="62"/>
      <c r="K1" s="63"/>
      <c r="L1" s="62"/>
      <c r="M1" s="62"/>
      <c r="N1" s="62"/>
      <c r="O1" s="63"/>
      <c r="P1" s="63"/>
      <c r="Q1" s="62"/>
      <c r="R1" s="62"/>
      <c r="S1" s="62"/>
      <c r="T1" s="62"/>
      <c r="U1" s="62"/>
      <c r="V1" s="62"/>
      <c r="W1" s="62"/>
      <c r="X1" s="62"/>
      <c r="Y1" s="62"/>
      <c r="Z1" s="62"/>
      <c r="AA1" s="62"/>
      <c r="AB1" s="62"/>
      <c r="AC1" s="62"/>
      <c r="AD1" s="62"/>
      <c r="AE1" s="62"/>
    </row>
    <row r="2" spans="1:31" ht="18.75" hidden="1" customHeight="1">
      <c r="A2" s="62"/>
      <c r="B2" s="62"/>
      <c r="C2" s="64"/>
      <c r="D2" s="62"/>
      <c r="E2" s="62"/>
      <c r="F2" s="62"/>
      <c r="G2" s="62"/>
      <c r="H2" s="62"/>
      <c r="I2" s="62"/>
      <c r="J2" s="62"/>
      <c r="K2" s="63"/>
      <c r="L2" s="62"/>
      <c r="M2" s="62"/>
      <c r="N2" s="62"/>
      <c r="O2" s="63"/>
      <c r="P2" s="63"/>
      <c r="Q2" s="62"/>
      <c r="R2" s="62"/>
      <c r="S2" s="62"/>
      <c r="T2" s="62"/>
      <c r="U2" s="62"/>
      <c r="V2" s="62"/>
      <c r="W2" s="62"/>
      <c r="X2" s="62"/>
      <c r="Y2" s="62"/>
      <c r="Z2" s="62"/>
      <c r="AA2" s="62"/>
      <c r="AB2" s="62"/>
      <c r="AC2" s="62"/>
      <c r="AD2" s="62"/>
      <c r="AE2" s="62"/>
    </row>
    <row r="3" spans="1:31" ht="15.75" hidden="1" customHeight="1">
      <c r="A3" s="62"/>
      <c r="B3" s="62"/>
      <c r="C3" s="22"/>
      <c r="D3" s="62"/>
      <c r="E3" s="62"/>
      <c r="F3" s="62"/>
      <c r="G3" s="62"/>
      <c r="H3" s="62"/>
      <c r="I3" s="62"/>
      <c r="J3" s="62"/>
      <c r="K3" s="63"/>
      <c r="L3" s="62"/>
      <c r="M3" s="62"/>
      <c r="N3" s="62"/>
      <c r="O3" s="63"/>
      <c r="P3" s="63"/>
      <c r="Q3" s="62"/>
      <c r="R3" s="62"/>
      <c r="S3" s="62"/>
      <c r="T3" s="62"/>
      <c r="U3" s="62"/>
      <c r="V3" s="62"/>
      <c r="W3" s="62"/>
      <c r="X3" s="62"/>
      <c r="Y3" s="62"/>
      <c r="Z3" s="62"/>
      <c r="AA3" s="62"/>
      <c r="AB3" s="62"/>
      <c r="AC3" s="62"/>
      <c r="AD3" s="62"/>
      <c r="AE3" s="62"/>
    </row>
    <row r="4" spans="1:31" ht="15.75" hidden="1" customHeight="1">
      <c r="A4" s="62"/>
      <c r="B4" s="62"/>
      <c r="C4" s="22"/>
      <c r="D4" s="62"/>
      <c r="E4" s="62"/>
      <c r="F4" s="62"/>
      <c r="G4" s="62"/>
      <c r="H4" s="62"/>
      <c r="I4" s="62"/>
      <c r="J4" s="62"/>
      <c r="K4" s="63"/>
      <c r="L4" s="62"/>
      <c r="M4" s="62"/>
      <c r="N4" s="62"/>
      <c r="O4" s="63"/>
      <c r="P4" s="63"/>
      <c r="Q4" s="62"/>
      <c r="R4" s="62"/>
      <c r="S4" s="62"/>
      <c r="T4" s="62"/>
      <c r="U4" s="62"/>
      <c r="V4" s="62"/>
      <c r="W4" s="62"/>
      <c r="X4" s="62"/>
      <c r="Y4" s="62"/>
      <c r="Z4" s="62"/>
      <c r="AA4" s="62"/>
      <c r="AB4" s="62"/>
      <c r="AC4" s="62"/>
      <c r="AD4" s="62"/>
      <c r="AE4" s="62"/>
    </row>
    <row r="5" spans="1:31" ht="15.75" hidden="1" customHeight="1">
      <c r="A5" s="62"/>
      <c r="B5" s="62"/>
      <c r="C5" s="22"/>
      <c r="D5" s="62"/>
      <c r="E5" s="62"/>
      <c r="F5" s="62"/>
      <c r="G5" s="62"/>
      <c r="H5" s="62"/>
      <c r="I5" s="62"/>
      <c r="J5" s="62"/>
      <c r="K5" s="63"/>
      <c r="L5" s="62"/>
      <c r="M5" s="62"/>
      <c r="N5" s="62"/>
      <c r="O5" s="63"/>
      <c r="P5" s="63"/>
      <c r="Q5" s="62"/>
      <c r="R5" s="62"/>
      <c r="S5" s="62"/>
      <c r="T5" s="62"/>
      <c r="U5" s="62"/>
      <c r="V5" s="62"/>
      <c r="W5" s="62"/>
      <c r="X5" s="62"/>
      <c r="Y5" s="62"/>
      <c r="Z5" s="62"/>
      <c r="AA5" s="62"/>
      <c r="AB5" s="62"/>
      <c r="AC5" s="62"/>
      <c r="AD5" s="62"/>
      <c r="AE5" s="62"/>
    </row>
    <row r="6" spans="1:31" ht="15.75" hidden="1" customHeight="1">
      <c r="A6" s="62"/>
      <c r="B6" s="62"/>
      <c r="C6" s="22"/>
      <c r="D6" s="62"/>
      <c r="E6" s="62"/>
      <c r="F6" s="62"/>
      <c r="G6" s="62"/>
      <c r="H6" s="62"/>
      <c r="I6" s="62"/>
      <c r="J6" s="62"/>
      <c r="K6" s="63"/>
      <c r="L6" s="62"/>
      <c r="M6" s="62"/>
      <c r="N6" s="62"/>
      <c r="O6" s="63"/>
      <c r="P6" s="63"/>
      <c r="Q6" s="62"/>
      <c r="R6" s="62"/>
      <c r="S6" s="62"/>
      <c r="T6" s="62"/>
      <c r="U6" s="62"/>
      <c r="V6" s="62"/>
      <c r="W6" s="62"/>
      <c r="X6" s="62"/>
      <c r="Y6" s="62"/>
      <c r="Z6" s="62"/>
      <c r="AA6" s="62"/>
      <c r="AB6" s="62"/>
      <c r="AC6" s="62"/>
      <c r="AD6" s="62"/>
      <c r="AE6" s="62"/>
    </row>
    <row r="7" spans="1:31" ht="15.75" hidden="1" customHeight="1">
      <c r="A7" s="62"/>
      <c r="B7" s="62"/>
      <c r="C7" s="22"/>
      <c r="D7" s="62"/>
      <c r="E7" s="62"/>
      <c r="F7" s="62"/>
      <c r="G7" s="62"/>
      <c r="H7" s="62"/>
      <c r="I7" s="62"/>
      <c r="J7" s="62"/>
      <c r="K7" s="63"/>
      <c r="L7" s="62"/>
      <c r="M7" s="62"/>
      <c r="N7" s="62"/>
      <c r="O7" s="63"/>
      <c r="P7" s="63"/>
      <c r="Q7" s="62"/>
      <c r="R7" s="62"/>
      <c r="S7" s="62"/>
      <c r="T7" s="62"/>
      <c r="U7" s="62"/>
      <c r="V7" s="62"/>
      <c r="W7" s="62"/>
      <c r="X7" s="62"/>
      <c r="Y7" s="62"/>
      <c r="Z7" s="62"/>
      <c r="AA7" s="62"/>
      <c r="AB7" s="62"/>
      <c r="AC7" s="62"/>
      <c r="AD7" s="62"/>
      <c r="AE7" s="62"/>
    </row>
    <row r="8" spans="1:31" ht="20.25" hidden="1" customHeight="1">
      <c r="A8" s="457"/>
      <c r="B8" s="423"/>
      <c r="C8" s="423"/>
      <c r="D8" s="423"/>
      <c r="E8" s="423"/>
      <c r="F8" s="423"/>
      <c r="G8" s="423"/>
      <c r="H8" s="423"/>
      <c r="I8" s="423"/>
      <c r="J8" s="423"/>
      <c r="K8" s="423"/>
      <c r="L8" s="423"/>
      <c r="M8" s="423"/>
      <c r="N8" s="423"/>
      <c r="O8" s="423"/>
      <c r="P8" s="423"/>
      <c r="Q8" s="62"/>
      <c r="R8" s="62"/>
      <c r="S8" s="62"/>
      <c r="T8" s="62"/>
      <c r="U8" s="62"/>
      <c r="V8" s="62"/>
      <c r="W8" s="62"/>
      <c r="X8" s="62"/>
      <c r="Y8" s="62"/>
      <c r="Z8" s="62"/>
      <c r="AA8" s="62"/>
      <c r="AB8" s="62"/>
      <c r="AC8" s="62"/>
      <c r="AD8" s="62"/>
      <c r="AE8" s="62"/>
    </row>
    <row r="9" spans="1:31" ht="29.25" hidden="1" customHeight="1">
      <c r="A9" s="457"/>
      <c r="B9" s="423"/>
      <c r="C9" s="423"/>
      <c r="D9" s="423"/>
      <c r="E9" s="423"/>
      <c r="F9" s="423"/>
      <c r="G9" s="423"/>
      <c r="H9" s="423"/>
      <c r="I9" s="423"/>
      <c r="J9" s="423"/>
      <c r="K9" s="423"/>
      <c r="L9" s="423"/>
      <c r="M9" s="423"/>
      <c r="N9" s="423"/>
      <c r="O9" s="423"/>
      <c r="P9" s="423"/>
      <c r="Q9" s="62"/>
      <c r="R9" s="62"/>
      <c r="S9" s="62"/>
      <c r="T9" s="62"/>
      <c r="U9" s="62"/>
      <c r="V9" s="62"/>
      <c r="W9" s="62"/>
      <c r="X9" s="62"/>
      <c r="Y9" s="62"/>
      <c r="Z9" s="62"/>
      <c r="AA9" s="62"/>
      <c r="AB9" s="62"/>
      <c r="AC9" s="62"/>
      <c r="AD9" s="62"/>
      <c r="AE9" s="62"/>
    </row>
    <row r="10" spans="1:31" ht="9.75" hidden="1" customHeight="1">
      <c r="A10" s="65"/>
      <c r="B10" s="64"/>
      <c r="C10" s="64"/>
      <c r="D10" s="64"/>
      <c r="E10" s="64"/>
      <c r="F10" s="64"/>
      <c r="G10" s="64"/>
      <c r="H10" s="64"/>
      <c r="I10" s="64"/>
      <c r="J10" s="64"/>
      <c r="K10" s="64"/>
      <c r="L10" s="64"/>
      <c r="M10" s="64"/>
      <c r="N10" s="64"/>
      <c r="O10" s="64"/>
      <c r="P10" s="66"/>
      <c r="Q10" s="62"/>
      <c r="R10" s="62"/>
      <c r="S10" s="62"/>
      <c r="T10" s="62"/>
      <c r="U10" s="62"/>
      <c r="V10" s="62"/>
      <c r="W10" s="62"/>
      <c r="X10" s="62"/>
      <c r="Y10" s="62"/>
      <c r="Z10" s="62"/>
      <c r="AA10" s="62"/>
      <c r="AB10" s="62"/>
      <c r="AC10" s="62"/>
      <c r="AD10" s="62"/>
      <c r="AE10" s="62"/>
    </row>
    <row r="11" spans="1:31" ht="117.75" customHeight="1">
      <c r="A11" s="458"/>
      <c r="B11" s="423"/>
      <c r="C11" s="423"/>
      <c r="D11" s="423"/>
      <c r="E11" s="423"/>
      <c r="F11" s="423"/>
      <c r="G11" s="423"/>
      <c r="H11" s="423"/>
      <c r="I11" s="423"/>
      <c r="J11" s="423"/>
      <c r="K11" s="423"/>
      <c r="L11" s="423"/>
      <c r="M11" s="423"/>
      <c r="N11" s="423"/>
      <c r="O11" s="423"/>
      <c r="P11" s="423"/>
      <c r="Q11" s="62"/>
      <c r="R11" s="62"/>
      <c r="S11" s="62">
        <v>34628</v>
      </c>
      <c r="T11" s="62"/>
      <c r="U11" s="62"/>
      <c r="V11" s="62"/>
      <c r="W11" s="62"/>
      <c r="X11" s="62"/>
      <c r="Y11" s="62"/>
      <c r="Z11" s="62"/>
      <c r="AA11" s="62"/>
      <c r="AB11" s="62"/>
      <c r="AC11" s="62"/>
      <c r="AD11" s="62"/>
      <c r="AE11" s="62"/>
    </row>
    <row r="12" spans="1:31" ht="19.5" customHeight="1">
      <c r="C12" s="245"/>
      <c r="D12" s="245"/>
      <c r="E12" s="245"/>
      <c r="F12" s="245"/>
      <c r="G12" s="245"/>
      <c r="H12" s="245"/>
      <c r="I12" s="245"/>
      <c r="J12" s="245"/>
      <c r="K12" s="245"/>
      <c r="L12" s="245"/>
      <c r="M12" s="245"/>
      <c r="O12" s="248" t="s">
        <v>11</v>
      </c>
      <c r="P12" s="249" t="s">
        <v>12</v>
      </c>
      <c r="Q12" s="62"/>
      <c r="R12" s="62"/>
      <c r="S12" s="62"/>
      <c r="T12" s="62"/>
      <c r="U12" s="62"/>
      <c r="V12" s="62"/>
      <c r="W12" s="62"/>
      <c r="X12" s="62"/>
      <c r="Y12" s="62"/>
      <c r="Z12" s="62"/>
      <c r="AA12" s="62"/>
      <c r="AB12" s="62"/>
      <c r="AC12" s="62"/>
      <c r="AD12" s="62"/>
      <c r="AE12" s="62"/>
    </row>
    <row r="13" spans="1:31" ht="19.5" customHeight="1">
      <c r="A13" s="68" t="s">
        <v>35</v>
      </c>
      <c r="B13" s="69"/>
      <c r="C13" s="70"/>
      <c r="D13" s="71" t="s">
        <v>80</v>
      </c>
      <c r="E13" s="72"/>
      <c r="F13" s="72"/>
      <c r="G13" s="72"/>
      <c r="H13" s="72"/>
      <c r="I13" s="72"/>
      <c r="J13" s="72"/>
      <c r="K13" s="73"/>
      <c r="L13" s="72"/>
      <c r="M13" s="72"/>
      <c r="N13" s="72"/>
      <c r="O13" s="246"/>
      <c r="P13" s="247"/>
      <c r="Q13" s="62"/>
      <c r="R13" s="62"/>
      <c r="S13" s="62"/>
      <c r="T13" s="62"/>
      <c r="U13" s="62"/>
      <c r="V13" s="62"/>
      <c r="W13" s="62"/>
      <c r="X13" s="62"/>
      <c r="Y13" s="62"/>
      <c r="Z13" s="62"/>
      <c r="AA13" s="62"/>
      <c r="AB13" s="62"/>
      <c r="AC13" s="62"/>
      <c r="AD13" s="62"/>
      <c r="AE13" s="62"/>
    </row>
    <row r="14" spans="1:31" ht="9.75" customHeight="1">
      <c r="A14" s="76"/>
      <c r="B14" s="77"/>
      <c r="C14" s="78"/>
      <c r="D14" s="79"/>
      <c r="E14" s="67"/>
      <c r="F14" s="67"/>
      <c r="G14" s="67"/>
      <c r="H14" s="67"/>
      <c r="I14" s="67"/>
      <c r="J14" s="67"/>
      <c r="K14" s="80"/>
      <c r="L14" s="67"/>
      <c r="M14" s="67"/>
      <c r="N14" s="67"/>
      <c r="O14" s="81"/>
      <c r="P14" s="82"/>
      <c r="Q14" s="62"/>
      <c r="R14" s="62"/>
      <c r="S14" s="62"/>
      <c r="T14" s="62"/>
      <c r="U14" s="62"/>
      <c r="V14" s="62"/>
      <c r="W14" s="62"/>
      <c r="X14" s="62"/>
      <c r="Y14" s="62"/>
      <c r="Z14" s="62"/>
      <c r="AA14" s="62"/>
      <c r="AB14" s="62"/>
      <c r="AC14" s="62"/>
      <c r="AD14" s="62"/>
      <c r="AE14" s="62"/>
    </row>
    <row r="15" spans="1:31" ht="32.25" customHeight="1">
      <c r="A15" s="83" t="s">
        <v>37</v>
      </c>
      <c r="B15" s="83" t="s">
        <v>59</v>
      </c>
      <c r="C15" s="83" t="s">
        <v>59516</v>
      </c>
      <c r="D15" s="456" t="s">
        <v>59517</v>
      </c>
      <c r="E15" s="451"/>
      <c r="F15" s="451"/>
      <c r="G15" s="451"/>
      <c r="H15" s="451"/>
      <c r="I15" s="451"/>
      <c r="J15" s="451"/>
      <c r="K15" s="451"/>
      <c r="L15" s="451"/>
      <c r="M15" s="451"/>
      <c r="N15" s="452"/>
      <c r="O15" s="84">
        <f>I18</f>
        <v>4752</v>
      </c>
      <c r="P15" s="85" t="s">
        <v>89</v>
      </c>
      <c r="Q15" s="62"/>
      <c r="R15" s="62"/>
      <c r="S15" s="62" t="e">
        <f>E34+E38+E42+#REF!+#REF!+#REF!+#REF!+E18+E22+#REF!+E54+E58</f>
        <v>#VALUE!</v>
      </c>
      <c r="T15" s="62"/>
      <c r="U15" s="62"/>
      <c r="V15" s="62"/>
      <c r="W15" s="62"/>
      <c r="X15" s="62"/>
      <c r="Y15" s="62"/>
      <c r="Z15" s="62"/>
      <c r="AA15" s="62"/>
      <c r="AB15" s="62"/>
      <c r="AC15" s="62"/>
      <c r="AD15" s="62"/>
      <c r="AE15" s="62"/>
    </row>
    <row r="16" spans="1:31" ht="7.5" customHeight="1">
      <c r="A16" s="86"/>
      <c r="B16" s="87"/>
      <c r="C16" s="87"/>
      <c r="D16" s="88"/>
      <c r="E16" s="89"/>
      <c r="F16" s="89"/>
      <c r="G16" s="89"/>
      <c r="H16" s="90"/>
      <c r="I16" s="90"/>
      <c r="J16" s="89"/>
      <c r="K16" s="91"/>
      <c r="L16" s="88"/>
      <c r="M16" s="88"/>
      <c r="N16" s="88"/>
      <c r="O16" s="92"/>
      <c r="P16" s="93"/>
      <c r="Q16" s="62"/>
      <c r="R16" s="62"/>
      <c r="S16" s="62"/>
      <c r="T16" s="62"/>
      <c r="U16" s="62"/>
      <c r="V16" s="62"/>
      <c r="W16" s="62"/>
      <c r="X16" s="62"/>
      <c r="Y16" s="62"/>
      <c r="Z16" s="62"/>
      <c r="AA16" s="62"/>
      <c r="AB16" s="62"/>
      <c r="AC16" s="62"/>
      <c r="AD16" s="62"/>
      <c r="AE16" s="62"/>
    </row>
    <row r="17" spans="1:31" ht="16.5" customHeight="1">
      <c r="A17" s="94"/>
      <c r="B17" s="95"/>
      <c r="C17" s="96"/>
      <c r="D17" s="96"/>
      <c r="E17" s="97" t="s">
        <v>90</v>
      </c>
      <c r="F17" s="98" t="s">
        <v>84</v>
      </c>
      <c r="G17" s="99" t="s">
        <v>86</v>
      </c>
      <c r="H17" s="100" t="s">
        <v>87</v>
      </c>
      <c r="I17" s="101" t="s">
        <v>91</v>
      </c>
      <c r="J17" s="62"/>
      <c r="K17" s="62"/>
      <c r="L17" s="102"/>
      <c r="M17" s="102"/>
      <c r="N17" s="102"/>
      <c r="O17" s="103"/>
      <c r="P17" s="93"/>
      <c r="Q17" s="62"/>
      <c r="R17" s="62"/>
      <c r="S17" s="62"/>
      <c r="T17" s="62"/>
      <c r="U17" s="62"/>
      <c r="V17" s="62"/>
      <c r="W17" s="62"/>
      <c r="X17" s="62"/>
      <c r="Y17" s="62"/>
      <c r="Z17" s="62"/>
      <c r="AA17" s="62"/>
      <c r="AB17" s="62"/>
      <c r="AC17" s="62"/>
      <c r="AD17" s="62"/>
      <c r="AE17" s="62"/>
    </row>
    <row r="18" spans="1:31" ht="22.5" customHeight="1">
      <c r="A18" s="94"/>
      <c r="B18" s="95"/>
      <c r="C18" s="96"/>
      <c r="D18" s="96"/>
      <c r="E18" s="106">
        <f>(12*22*3)/2</f>
        <v>396</v>
      </c>
      <c r="F18" s="100" t="s">
        <v>84</v>
      </c>
      <c r="G18" s="97">
        <v>12</v>
      </c>
      <c r="H18" s="100" t="s">
        <v>87</v>
      </c>
      <c r="I18" s="106">
        <f>TRUNC(E18*G18,2)</f>
        <v>4752</v>
      </c>
      <c r="J18" s="62"/>
      <c r="K18" s="62"/>
      <c r="L18" s="102"/>
      <c r="M18" s="102"/>
      <c r="N18" s="102"/>
      <c r="O18" s="103"/>
      <c r="P18" s="93"/>
      <c r="Q18" s="62"/>
      <c r="R18" s="62" t="e">
        <f>O31+O35+O39+#REF!+#REF!+#REF!+#REF!</f>
        <v>#REF!</v>
      </c>
      <c r="S18" s="62" t="e">
        <f>E34+E38+E42+#REF!+#REF!+#REF!+#REF!</f>
        <v>#VALUE!</v>
      </c>
      <c r="T18" s="62"/>
      <c r="U18" s="62"/>
      <c r="V18" s="62"/>
      <c r="W18" s="62"/>
      <c r="X18" s="62"/>
      <c r="Y18" s="62"/>
      <c r="Z18" s="62"/>
      <c r="AA18" s="62"/>
      <c r="AB18" s="62"/>
      <c r="AC18" s="62"/>
      <c r="AD18" s="62"/>
      <c r="AE18" s="62"/>
    </row>
    <row r="19" spans="1:31" ht="70.5" customHeight="1">
      <c r="A19" s="83" t="s">
        <v>39</v>
      </c>
      <c r="B19" s="83" t="s">
        <v>59</v>
      </c>
      <c r="C19" s="83" t="s">
        <v>59518</v>
      </c>
      <c r="D19" s="456" t="s">
        <v>59519</v>
      </c>
      <c r="E19" s="451"/>
      <c r="F19" s="451"/>
      <c r="G19" s="451"/>
      <c r="H19" s="451"/>
      <c r="I19" s="451"/>
      <c r="J19" s="451"/>
      <c r="K19" s="451"/>
      <c r="L19" s="451"/>
      <c r="M19" s="451"/>
      <c r="N19" s="452"/>
      <c r="O19" s="84">
        <f>I22</f>
        <v>7920</v>
      </c>
      <c r="P19" s="85" t="s">
        <v>89</v>
      </c>
      <c r="Q19" s="62"/>
      <c r="R19" s="62" t="e">
        <f>R18*40%</f>
        <v>#REF!</v>
      </c>
      <c r="S19" s="104" t="e">
        <f>S18*12</f>
        <v>#VALUE!</v>
      </c>
      <c r="T19" s="62"/>
      <c r="U19" s="62"/>
      <c r="V19" s="62"/>
      <c r="W19" s="62"/>
      <c r="X19" s="62"/>
      <c r="Y19" s="62"/>
      <c r="Z19" s="62"/>
      <c r="AA19" s="62"/>
      <c r="AB19" s="62"/>
      <c r="AC19" s="62"/>
      <c r="AD19" s="62"/>
      <c r="AE19" s="62"/>
    </row>
    <row r="20" spans="1:31" ht="9.75" customHeight="1">
      <c r="A20" s="86"/>
      <c r="B20" s="87"/>
      <c r="C20" s="87"/>
      <c r="D20" s="88"/>
      <c r="E20" s="89"/>
      <c r="F20" s="89"/>
      <c r="G20" s="89"/>
      <c r="H20" s="90"/>
      <c r="I20" s="90"/>
      <c r="J20" s="89"/>
      <c r="K20" s="91"/>
      <c r="L20" s="88"/>
      <c r="M20" s="88"/>
      <c r="N20" s="88"/>
      <c r="O20" s="92"/>
      <c r="P20" s="93"/>
      <c r="Q20" s="62"/>
      <c r="R20" s="62"/>
      <c r="S20" s="62"/>
      <c r="T20" s="62"/>
      <c r="U20" s="62"/>
      <c r="V20" s="62"/>
      <c r="W20" s="62"/>
      <c r="X20" s="62"/>
      <c r="Y20" s="62"/>
      <c r="Z20" s="62"/>
      <c r="AA20" s="62"/>
      <c r="AB20" s="62"/>
      <c r="AC20" s="62"/>
      <c r="AD20" s="62"/>
      <c r="AE20" s="62"/>
    </row>
    <row r="21" spans="1:31" ht="16.5" customHeight="1">
      <c r="A21" s="94"/>
      <c r="B21" s="95"/>
      <c r="C21" s="96"/>
      <c r="D21" s="96"/>
      <c r="E21" s="97" t="s">
        <v>90</v>
      </c>
      <c r="F21" s="98" t="s">
        <v>84</v>
      </c>
      <c r="G21" s="99" t="s">
        <v>86</v>
      </c>
      <c r="H21" s="100" t="s">
        <v>87</v>
      </c>
      <c r="I21" s="101" t="s">
        <v>91</v>
      </c>
      <c r="J21" s="62"/>
      <c r="K21" s="62"/>
      <c r="L21" s="102"/>
      <c r="M21" s="102"/>
      <c r="N21" s="102"/>
      <c r="O21" s="103"/>
      <c r="P21" s="93"/>
      <c r="Q21" s="62"/>
      <c r="R21" s="62"/>
      <c r="S21" s="62"/>
      <c r="T21" s="62"/>
      <c r="U21" s="62"/>
      <c r="V21" s="62"/>
      <c r="W21" s="62"/>
      <c r="X21" s="62"/>
      <c r="Y21" s="62"/>
      <c r="Z21" s="62"/>
      <c r="AA21" s="62"/>
      <c r="AB21" s="62"/>
      <c r="AC21" s="62"/>
      <c r="AD21" s="62"/>
      <c r="AE21" s="62"/>
    </row>
    <row r="22" spans="1:31" ht="16.5" customHeight="1">
      <c r="A22" s="94"/>
      <c r="B22" s="95"/>
      <c r="C22" s="96"/>
      <c r="D22" s="96"/>
      <c r="E22" s="106">
        <f>(10*22*3)</f>
        <v>660</v>
      </c>
      <c r="F22" s="100" t="s">
        <v>84</v>
      </c>
      <c r="G22" s="97">
        <v>12</v>
      </c>
      <c r="H22" s="100" t="s">
        <v>87</v>
      </c>
      <c r="I22" s="106">
        <f>TRUNC(E22*G22,2)</f>
        <v>7920</v>
      </c>
      <c r="J22" s="62"/>
      <c r="K22" s="62"/>
      <c r="L22" s="102"/>
      <c r="M22" s="102"/>
      <c r="N22" s="102"/>
      <c r="O22" s="103"/>
      <c r="P22" s="93"/>
      <c r="Q22" s="62"/>
      <c r="R22" s="62"/>
      <c r="S22" s="62"/>
      <c r="T22" s="62"/>
      <c r="U22" s="62"/>
      <c r="V22" s="62"/>
      <c r="W22" s="62"/>
      <c r="X22" s="62"/>
      <c r="Y22" s="62"/>
      <c r="Z22" s="62"/>
      <c r="AA22" s="62"/>
      <c r="AB22" s="62"/>
      <c r="AC22" s="62"/>
      <c r="AD22" s="62"/>
      <c r="AE22" s="62"/>
    </row>
    <row r="23" spans="1:31" ht="9.75" customHeight="1">
      <c r="A23" s="230"/>
      <c r="B23" s="231"/>
      <c r="C23" s="232"/>
      <c r="D23" s="233"/>
      <c r="E23" s="67"/>
      <c r="F23" s="67"/>
      <c r="G23" s="67"/>
      <c r="H23" s="67"/>
      <c r="I23" s="67"/>
      <c r="J23" s="67"/>
      <c r="K23" s="80"/>
      <c r="L23" s="67"/>
      <c r="M23" s="67"/>
      <c r="N23" s="67"/>
      <c r="O23" s="81"/>
      <c r="P23" s="205"/>
      <c r="Q23" s="62"/>
      <c r="R23" s="62"/>
      <c r="S23" s="62"/>
      <c r="T23" s="62"/>
      <c r="U23" s="62"/>
      <c r="V23" s="62"/>
      <c r="W23" s="62"/>
      <c r="X23" s="62"/>
      <c r="Y23" s="62"/>
      <c r="Z23" s="62"/>
      <c r="AA23" s="62"/>
      <c r="AB23" s="62"/>
      <c r="AC23" s="62"/>
      <c r="AD23" s="62"/>
      <c r="AE23" s="62"/>
    </row>
    <row r="24" spans="1:31" ht="28.5" customHeight="1">
      <c r="A24" s="83" t="s">
        <v>40</v>
      </c>
      <c r="B24" s="83" t="s">
        <v>59</v>
      </c>
      <c r="C24" s="83" t="s">
        <v>59520</v>
      </c>
      <c r="D24" s="456" t="s">
        <v>59521</v>
      </c>
      <c r="E24" s="451"/>
      <c r="F24" s="451"/>
      <c r="G24" s="451"/>
      <c r="H24" s="451"/>
      <c r="I24" s="451"/>
      <c r="J24" s="451"/>
      <c r="K24" s="451"/>
      <c r="L24" s="451"/>
      <c r="M24" s="451"/>
      <c r="N24" s="452"/>
      <c r="O24" s="84">
        <f>K27</f>
        <v>28512</v>
      </c>
      <c r="P24" s="85" t="s">
        <v>81</v>
      </c>
      <c r="Q24" s="62"/>
      <c r="R24" s="62"/>
      <c r="S24" s="62">
        <f>12*22*3</f>
        <v>792</v>
      </c>
      <c r="T24" s="62" t="s">
        <v>82</v>
      </c>
      <c r="U24" s="62"/>
      <c r="V24" s="62"/>
      <c r="W24" s="62"/>
      <c r="X24" s="62"/>
      <c r="Y24" s="62"/>
      <c r="Z24" s="62"/>
      <c r="AA24" s="62"/>
      <c r="AB24" s="62"/>
      <c r="AC24" s="62"/>
      <c r="AD24" s="62"/>
      <c r="AE24" s="62"/>
    </row>
    <row r="25" spans="1:31" ht="9.75" customHeight="1">
      <c r="A25" s="86"/>
      <c r="B25" s="87"/>
      <c r="C25" s="87"/>
      <c r="D25" s="88"/>
      <c r="E25" s="89"/>
      <c r="F25" s="89"/>
      <c r="G25" s="89"/>
      <c r="H25" s="90"/>
      <c r="I25" s="90"/>
      <c r="J25" s="89"/>
      <c r="K25" s="91"/>
      <c r="L25" s="88"/>
      <c r="M25" s="88"/>
      <c r="N25" s="88"/>
      <c r="O25" s="92"/>
      <c r="P25" s="93"/>
      <c r="Q25" s="62"/>
      <c r="R25" s="62"/>
      <c r="S25" s="62"/>
      <c r="T25" s="62"/>
      <c r="U25" s="62"/>
      <c r="V25" s="62"/>
      <c r="W25" s="62"/>
      <c r="X25" s="62"/>
      <c r="Y25" s="62"/>
      <c r="Z25" s="62"/>
      <c r="AA25" s="62"/>
      <c r="AB25" s="62"/>
      <c r="AC25" s="62"/>
      <c r="AD25" s="62"/>
      <c r="AE25" s="62"/>
    </row>
    <row r="26" spans="1:31" ht="16.5" customHeight="1">
      <c r="A26" s="94"/>
      <c r="B26" s="95"/>
      <c r="C26" s="96"/>
      <c r="D26" s="96"/>
      <c r="E26" s="97" t="s">
        <v>83</v>
      </c>
      <c r="F26" s="98" t="s">
        <v>84</v>
      </c>
      <c r="G26" s="97" t="s">
        <v>85</v>
      </c>
      <c r="H26" s="98" t="s">
        <v>84</v>
      </c>
      <c r="I26" s="99" t="s">
        <v>86</v>
      </c>
      <c r="J26" s="100" t="s">
        <v>87</v>
      </c>
      <c r="K26" s="101" t="s">
        <v>88</v>
      </c>
      <c r="L26" s="102"/>
      <c r="M26" s="102"/>
      <c r="N26" s="102"/>
      <c r="O26" s="103"/>
      <c r="P26" s="93"/>
      <c r="Q26" s="62"/>
      <c r="R26" s="62"/>
      <c r="S26" s="104">
        <f>S24*12</f>
        <v>9504</v>
      </c>
      <c r="T26" s="105">
        <f>S26/S11</f>
        <v>0.27445997458703941</v>
      </c>
      <c r="U26" s="62"/>
      <c r="V26" s="62"/>
      <c r="W26" s="62"/>
      <c r="X26" s="62"/>
      <c r="Y26" s="62"/>
      <c r="Z26" s="62"/>
      <c r="AA26" s="62"/>
      <c r="AB26" s="62"/>
      <c r="AC26" s="62"/>
      <c r="AD26" s="62"/>
      <c r="AE26" s="62"/>
    </row>
    <row r="27" spans="1:31" ht="16.5" customHeight="1">
      <c r="A27" s="94"/>
      <c r="B27" s="95"/>
      <c r="C27" s="96"/>
      <c r="D27" s="96"/>
      <c r="E27" s="106">
        <v>6</v>
      </c>
      <c r="F27" s="100" t="s">
        <v>84</v>
      </c>
      <c r="G27" s="97">
        <f>(12*3*22)/2</f>
        <v>396</v>
      </c>
      <c r="H27" s="98" t="s">
        <v>84</v>
      </c>
      <c r="I27" s="97">
        <v>12</v>
      </c>
      <c r="J27" s="100" t="s">
        <v>87</v>
      </c>
      <c r="K27" s="101">
        <f>TRUNC(E27*G27*I27,2)</f>
        <v>28512</v>
      </c>
      <c r="L27" s="102"/>
      <c r="M27" s="102"/>
      <c r="N27" s="102"/>
      <c r="O27" s="103"/>
      <c r="P27" s="93"/>
      <c r="Q27" s="62"/>
      <c r="R27" s="62"/>
      <c r="S27" s="62"/>
      <c r="T27" s="62"/>
      <c r="U27" s="62"/>
      <c r="V27" s="62"/>
      <c r="W27" s="62"/>
      <c r="X27" s="62"/>
      <c r="Y27" s="62"/>
      <c r="Z27" s="62"/>
      <c r="AA27" s="62"/>
      <c r="AB27" s="62"/>
      <c r="AC27" s="62"/>
      <c r="AD27" s="62"/>
      <c r="AE27" s="62"/>
    </row>
    <row r="28" spans="1:31" ht="69.75" customHeight="1">
      <c r="A28" s="83" t="s">
        <v>41</v>
      </c>
      <c r="B28" s="83" t="s">
        <v>59</v>
      </c>
      <c r="C28" s="83" t="s">
        <v>59434</v>
      </c>
      <c r="D28" s="456" t="s">
        <v>59433</v>
      </c>
      <c r="E28" s="451"/>
      <c r="F28" s="451"/>
      <c r="G28" s="451"/>
      <c r="H28" s="451"/>
      <c r="I28" s="451"/>
      <c r="J28" s="451"/>
      <c r="K28" s="451"/>
      <c r="L28" s="451"/>
      <c r="M28" s="451"/>
      <c r="N28" s="452"/>
      <c r="O28" s="84">
        <f>K31</f>
        <v>8400</v>
      </c>
      <c r="P28" s="85" t="s">
        <v>81</v>
      </c>
      <c r="Q28" s="62"/>
      <c r="R28" s="62"/>
      <c r="S28" s="62">
        <f>12*22*3</f>
        <v>792</v>
      </c>
      <c r="T28" s="62" t="s">
        <v>82</v>
      </c>
      <c r="U28" s="62"/>
      <c r="V28" s="62"/>
      <c r="W28" s="62"/>
      <c r="X28" s="62"/>
      <c r="Y28" s="62"/>
      <c r="Z28" s="62"/>
      <c r="AA28" s="62"/>
      <c r="AB28" s="62"/>
      <c r="AC28" s="62"/>
      <c r="AD28" s="62"/>
      <c r="AE28" s="62"/>
    </row>
    <row r="29" spans="1:31" ht="9.75" customHeight="1">
      <c r="A29" s="86"/>
      <c r="B29" s="87"/>
      <c r="C29" s="87"/>
      <c r="D29" s="88"/>
      <c r="E29" s="89"/>
      <c r="F29" s="89"/>
      <c r="G29" s="89"/>
      <c r="H29" s="90"/>
      <c r="I29" s="90"/>
      <c r="J29" s="89"/>
      <c r="K29" s="91"/>
      <c r="L29" s="88"/>
      <c r="M29" s="88"/>
      <c r="N29" s="88"/>
      <c r="O29" s="92"/>
      <c r="P29" s="93"/>
      <c r="Q29" s="62"/>
      <c r="R29" s="62"/>
      <c r="S29" s="62"/>
      <c r="T29" s="62"/>
      <c r="U29" s="62"/>
      <c r="V29" s="62"/>
      <c r="W29" s="62"/>
      <c r="X29" s="62"/>
      <c r="Y29" s="62"/>
      <c r="Z29" s="62"/>
      <c r="AA29" s="62"/>
      <c r="AB29" s="62"/>
      <c r="AC29" s="62"/>
      <c r="AD29" s="62"/>
      <c r="AE29" s="62"/>
    </row>
    <row r="30" spans="1:31" ht="29.25" customHeight="1">
      <c r="A30" s="94"/>
      <c r="B30" s="95"/>
      <c r="C30" s="96"/>
      <c r="D30" s="96"/>
      <c r="E30" s="97" t="s">
        <v>59438</v>
      </c>
      <c r="F30" s="98" t="s">
        <v>84</v>
      </c>
      <c r="G30" s="97" t="s">
        <v>59439</v>
      </c>
      <c r="H30" s="98" t="s">
        <v>59341</v>
      </c>
      <c r="I30" s="99" t="s">
        <v>59435</v>
      </c>
      <c r="J30" s="100" t="s">
        <v>87</v>
      </c>
      <c r="K30" s="101" t="s">
        <v>88</v>
      </c>
      <c r="L30" s="102"/>
      <c r="M30" s="102"/>
      <c r="N30" s="102"/>
      <c r="O30" s="103"/>
      <c r="P30" s="93"/>
      <c r="Q30" s="62"/>
      <c r="R30" s="62"/>
      <c r="S30" s="104">
        <f>S28*12</f>
        <v>9504</v>
      </c>
      <c r="T30" s="105">
        <f>S30/S24</f>
        <v>12</v>
      </c>
      <c r="U30" s="62"/>
      <c r="V30" s="62"/>
      <c r="W30" s="62"/>
      <c r="X30" s="62"/>
      <c r="Y30" s="62"/>
      <c r="Z30" s="62"/>
      <c r="AA30" s="62"/>
      <c r="AB30" s="62"/>
      <c r="AC30" s="62"/>
      <c r="AD30" s="62"/>
      <c r="AE30" s="62"/>
    </row>
    <row r="31" spans="1:31" ht="16.5" customHeight="1">
      <c r="A31" s="94"/>
      <c r="B31" s="95"/>
      <c r="C31" s="96"/>
      <c r="D31" s="96"/>
      <c r="E31" s="106">
        <v>240</v>
      </c>
      <c r="F31" s="100" t="s">
        <v>84</v>
      </c>
      <c r="G31" s="97">
        <v>30</v>
      </c>
      <c r="H31" s="98" t="s">
        <v>59341</v>
      </c>
      <c r="I31" s="97">
        <v>1200</v>
      </c>
      <c r="J31" s="100" t="s">
        <v>87</v>
      </c>
      <c r="K31" s="101">
        <f>TRUNC(E31*G31+I31,2)</f>
        <v>8400</v>
      </c>
      <c r="L31" s="102"/>
      <c r="M31" s="102"/>
      <c r="N31" s="102"/>
      <c r="O31" s="103"/>
      <c r="P31" s="93"/>
      <c r="Q31" s="62"/>
      <c r="R31" s="62"/>
      <c r="S31" s="62"/>
      <c r="T31" s="62"/>
      <c r="U31" s="62"/>
      <c r="V31" s="62"/>
      <c r="W31" s="62"/>
      <c r="X31" s="62"/>
      <c r="Y31" s="62"/>
      <c r="Z31" s="62"/>
      <c r="AA31" s="62"/>
      <c r="AB31" s="62"/>
      <c r="AC31" s="62"/>
      <c r="AD31" s="62"/>
      <c r="AE31" s="62"/>
    </row>
    <row r="32" spans="1:31" ht="81.75" customHeight="1">
      <c r="A32" s="83" t="s">
        <v>42</v>
      </c>
      <c r="B32" s="83" t="s">
        <v>59</v>
      </c>
      <c r="C32" s="83" t="s">
        <v>59436</v>
      </c>
      <c r="D32" s="456" t="s">
        <v>59437</v>
      </c>
      <c r="E32" s="451"/>
      <c r="F32" s="451"/>
      <c r="G32" s="451"/>
      <c r="H32" s="451"/>
      <c r="I32" s="451"/>
      <c r="J32" s="451"/>
      <c r="K32" s="451"/>
      <c r="L32" s="451"/>
      <c r="M32" s="451"/>
      <c r="N32" s="452"/>
      <c r="O32" s="84">
        <f>K35</f>
        <v>3720</v>
      </c>
      <c r="P32" s="85" t="s">
        <v>81</v>
      </c>
      <c r="Q32" s="62"/>
      <c r="R32" s="62"/>
      <c r="S32" s="62">
        <f>12*22*3</f>
        <v>792</v>
      </c>
      <c r="T32" s="62" t="s">
        <v>82</v>
      </c>
      <c r="U32" s="62"/>
      <c r="V32" s="62"/>
      <c r="W32" s="62"/>
      <c r="X32" s="62"/>
      <c r="Y32" s="62"/>
      <c r="Z32" s="62"/>
      <c r="AA32" s="62"/>
      <c r="AB32" s="62"/>
      <c r="AC32" s="62"/>
      <c r="AD32" s="62"/>
      <c r="AE32" s="62"/>
    </row>
    <row r="33" spans="1:31" ht="9.75" customHeight="1">
      <c r="A33" s="86"/>
      <c r="B33" s="87"/>
      <c r="C33" s="87"/>
      <c r="D33" s="88"/>
      <c r="E33" s="89"/>
      <c r="F33" s="89"/>
      <c r="G33" s="89"/>
      <c r="H33" s="90"/>
      <c r="I33" s="90"/>
      <c r="J33" s="89"/>
      <c r="K33" s="91"/>
      <c r="L33" s="88"/>
      <c r="M33" s="88"/>
      <c r="N33" s="88"/>
      <c r="O33" s="92"/>
      <c r="P33" s="93"/>
      <c r="Q33" s="62"/>
      <c r="R33" s="62"/>
      <c r="S33" s="62"/>
      <c r="T33" s="62"/>
      <c r="U33" s="62"/>
      <c r="V33" s="62"/>
      <c r="W33" s="62"/>
      <c r="X33" s="62"/>
      <c r="Y33" s="62"/>
      <c r="Z33" s="62"/>
      <c r="AA33" s="62"/>
      <c r="AB33" s="62"/>
      <c r="AC33" s="62"/>
      <c r="AD33" s="62"/>
      <c r="AE33" s="62"/>
    </row>
    <row r="34" spans="1:31" ht="25.5" customHeight="1">
      <c r="A34" s="94"/>
      <c r="B34" s="95"/>
      <c r="C34" s="96"/>
      <c r="D34" s="96"/>
      <c r="E34" s="97" t="s">
        <v>59438</v>
      </c>
      <c r="F34" s="98" t="s">
        <v>84</v>
      </c>
      <c r="G34" s="97" t="s">
        <v>59439</v>
      </c>
      <c r="H34" s="98" t="s">
        <v>59341</v>
      </c>
      <c r="I34" s="99" t="s">
        <v>59435</v>
      </c>
      <c r="J34" s="100" t="s">
        <v>87</v>
      </c>
      <c r="K34" s="101" t="s">
        <v>88</v>
      </c>
      <c r="L34" s="102"/>
      <c r="M34" s="102"/>
      <c r="N34" s="102"/>
      <c r="O34" s="103"/>
      <c r="P34" s="93"/>
      <c r="Q34" s="62"/>
      <c r="R34" s="62"/>
      <c r="S34" s="104">
        <f>S32*12</f>
        <v>9504</v>
      </c>
      <c r="T34" s="105">
        <f>S34/S28</f>
        <v>12</v>
      </c>
      <c r="U34" s="62"/>
      <c r="V34" s="62"/>
      <c r="W34" s="62"/>
      <c r="X34" s="62"/>
      <c r="Y34" s="62"/>
      <c r="Z34" s="62"/>
      <c r="AA34" s="62"/>
      <c r="AB34" s="62"/>
      <c r="AC34" s="62"/>
      <c r="AD34" s="62"/>
      <c r="AE34" s="62"/>
    </row>
    <row r="35" spans="1:31" ht="16.5" customHeight="1">
      <c r="A35" s="94"/>
      <c r="B35" s="95"/>
      <c r="C35" s="96"/>
      <c r="D35" s="96"/>
      <c r="E35" s="106">
        <v>84</v>
      </c>
      <c r="F35" s="100" t="s">
        <v>84</v>
      </c>
      <c r="G35" s="97">
        <v>30</v>
      </c>
      <c r="H35" s="98" t="s">
        <v>59341</v>
      </c>
      <c r="I35" s="97">
        <v>1200</v>
      </c>
      <c r="J35" s="100" t="s">
        <v>87</v>
      </c>
      <c r="K35" s="101">
        <f>TRUNC(E35*G35+I35,2)</f>
        <v>3720</v>
      </c>
      <c r="L35" s="102"/>
      <c r="M35" s="102"/>
      <c r="N35" s="102"/>
      <c r="O35" s="103"/>
      <c r="P35" s="93"/>
      <c r="Q35" s="62"/>
      <c r="R35" s="62"/>
      <c r="S35" s="62"/>
      <c r="T35" s="62"/>
      <c r="U35" s="62"/>
      <c r="V35" s="62"/>
      <c r="W35" s="62"/>
      <c r="X35" s="62"/>
      <c r="Y35" s="62"/>
      <c r="Z35" s="62"/>
      <c r="AA35" s="62"/>
      <c r="AB35" s="62"/>
      <c r="AC35" s="62"/>
      <c r="AD35" s="62"/>
      <c r="AE35" s="62"/>
    </row>
    <row r="36" spans="1:31" ht="33.75" customHeight="1">
      <c r="A36" s="83" t="s">
        <v>43</v>
      </c>
      <c r="B36" s="83" t="s">
        <v>59440</v>
      </c>
      <c r="C36" s="83">
        <v>11574</v>
      </c>
      <c r="D36" s="456" t="s">
        <v>59421</v>
      </c>
      <c r="E36" s="451"/>
      <c r="F36" s="451"/>
      <c r="G36" s="451"/>
      <c r="H36" s="451"/>
      <c r="I36" s="451"/>
      <c r="J36" s="451"/>
      <c r="K36" s="451"/>
      <c r="L36" s="451"/>
      <c r="M36" s="451"/>
      <c r="N36" s="452"/>
      <c r="O36" s="84">
        <f>K39</f>
        <v>3600</v>
      </c>
      <c r="P36" s="85" t="s">
        <v>81</v>
      </c>
      <c r="Q36" s="62"/>
      <c r="R36" s="62"/>
      <c r="S36" s="62">
        <f>12*22*3</f>
        <v>792</v>
      </c>
      <c r="T36" s="62" t="s">
        <v>82</v>
      </c>
      <c r="U36" s="62"/>
      <c r="V36" s="62"/>
      <c r="W36" s="62"/>
      <c r="X36" s="62"/>
      <c r="Y36" s="62"/>
      <c r="Z36" s="62"/>
      <c r="AA36" s="62"/>
      <c r="AB36" s="62"/>
      <c r="AC36" s="62"/>
      <c r="AD36" s="62"/>
      <c r="AE36" s="62"/>
    </row>
    <row r="37" spans="1:31" ht="9.75" customHeight="1">
      <c r="A37" s="86"/>
      <c r="B37" s="87"/>
      <c r="C37" s="87"/>
      <c r="D37" s="88"/>
      <c r="E37" s="89"/>
      <c r="F37" s="89"/>
      <c r="G37" s="89"/>
      <c r="H37" s="90"/>
      <c r="I37" s="90"/>
      <c r="J37" s="89"/>
      <c r="K37" s="91"/>
      <c r="L37" s="88"/>
      <c r="M37" s="88"/>
      <c r="N37" s="88"/>
      <c r="O37" s="92"/>
      <c r="P37" s="93"/>
      <c r="Q37" s="62"/>
      <c r="R37" s="62"/>
      <c r="S37" s="62"/>
      <c r="T37" s="62"/>
      <c r="U37" s="62"/>
      <c r="V37" s="62"/>
      <c r="W37" s="62"/>
      <c r="X37" s="62"/>
      <c r="Y37" s="62"/>
      <c r="Z37" s="62"/>
      <c r="AA37" s="62"/>
      <c r="AB37" s="62"/>
      <c r="AC37" s="62"/>
      <c r="AD37" s="62"/>
      <c r="AE37" s="62"/>
    </row>
    <row r="38" spans="1:31" ht="25.5" customHeight="1">
      <c r="A38" s="94"/>
      <c r="B38" s="95"/>
      <c r="C38" s="96"/>
      <c r="D38" s="94"/>
      <c r="E38" s="97" t="s">
        <v>83</v>
      </c>
      <c r="F38" s="98" t="s">
        <v>84</v>
      </c>
      <c r="G38" s="97" t="s">
        <v>85</v>
      </c>
      <c r="H38" s="98" t="s">
        <v>84</v>
      </c>
      <c r="I38" s="99" t="s">
        <v>86</v>
      </c>
      <c r="J38" s="100" t="s">
        <v>87</v>
      </c>
      <c r="K38" s="101" t="s">
        <v>88</v>
      </c>
      <c r="L38" s="102"/>
      <c r="M38" s="103"/>
      <c r="N38" s="103"/>
      <c r="O38" s="103"/>
      <c r="P38" s="103"/>
      <c r="Q38" s="62"/>
      <c r="R38" s="62"/>
      <c r="S38" s="104">
        <f>S36*12</f>
        <v>9504</v>
      </c>
      <c r="T38" s="105">
        <f>S38/S32</f>
        <v>12</v>
      </c>
      <c r="U38" s="62"/>
      <c r="V38" s="62"/>
      <c r="W38" s="62"/>
      <c r="X38" s="62"/>
      <c r="Y38" s="62"/>
      <c r="Z38" s="62"/>
      <c r="AA38" s="62"/>
      <c r="AB38" s="62"/>
      <c r="AC38" s="62"/>
      <c r="AD38" s="62"/>
      <c r="AE38" s="62"/>
    </row>
    <row r="39" spans="1:31" ht="16.5" customHeight="1">
      <c r="A39" s="94"/>
      <c r="B39" s="95"/>
      <c r="C39" s="96"/>
      <c r="D39" s="94"/>
      <c r="E39" s="106">
        <v>3</v>
      </c>
      <c r="F39" s="100" t="s">
        <v>84</v>
      </c>
      <c r="G39" s="97">
        <v>100</v>
      </c>
      <c r="H39" s="98" t="s">
        <v>84</v>
      </c>
      <c r="I39" s="97">
        <v>12</v>
      </c>
      <c r="J39" s="100" t="s">
        <v>87</v>
      </c>
      <c r="K39" s="101">
        <f>TRUNC(E39*G39*I39,2)</f>
        <v>3600</v>
      </c>
      <c r="L39" s="102"/>
      <c r="M39" s="103"/>
      <c r="N39" s="103"/>
      <c r="O39" s="103"/>
      <c r="P39" s="103"/>
      <c r="Q39" s="62"/>
      <c r="R39" s="62"/>
      <c r="S39" s="62"/>
      <c r="T39" s="62"/>
      <c r="U39" s="62"/>
      <c r="V39" s="62"/>
      <c r="W39" s="62"/>
      <c r="X39" s="62"/>
      <c r="Y39" s="62"/>
      <c r="Z39" s="62"/>
      <c r="AA39" s="62"/>
      <c r="AB39" s="62"/>
      <c r="AC39" s="62"/>
      <c r="AD39" s="62"/>
      <c r="AE39" s="62"/>
    </row>
    <row r="40" spans="1:31" ht="63.75" customHeight="1">
      <c r="A40" s="83" t="s">
        <v>44</v>
      </c>
      <c r="B40" s="83" t="s">
        <v>92</v>
      </c>
      <c r="C40" s="83" t="s">
        <v>93</v>
      </c>
      <c r="D40" s="456" t="str">
        <f>VLOOKUP(C40,'CATALOGO.EMOP.1.21'!A:B,2)</f>
        <v>CABO DE ALUMINIO,SECAO DE 16MM2,FORMADO POR CONDUTORES EM FIOS DE ALUMINIO NU,ENCORDOAMENTO CLASSE 2,ISOLAMENTO PARA 1KV,EM POLIETILENO RETICULADO(XLPE)OU ETILENO PROPILENO(EPR),COM CAPA DE COBERTURA EM PVC NA COR PRETA,NBR 7286,NBR 7287 EESPECIFICACAO RIOLUZ EM-RIOLUZ-74.FORNECIMENTO</v>
      </c>
      <c r="E40" s="451"/>
      <c r="F40" s="451"/>
      <c r="G40" s="451"/>
      <c r="H40" s="451"/>
      <c r="I40" s="451"/>
      <c r="J40" s="451"/>
      <c r="K40" s="451"/>
      <c r="L40" s="451"/>
      <c r="M40" s="451"/>
      <c r="N40" s="452"/>
      <c r="O40" s="84">
        <f>K43</f>
        <v>19008</v>
      </c>
      <c r="P40" s="85" t="str">
        <f>VLOOKUP(C40,'CATALOGO.EMOP.1.21'!A:C,3)</f>
        <v>M</v>
      </c>
      <c r="Q40" s="62"/>
      <c r="R40" s="62"/>
      <c r="S40" s="62">
        <f>S36*50%</f>
        <v>396</v>
      </c>
      <c r="T40" s="62"/>
      <c r="U40" s="62"/>
      <c r="V40" s="62"/>
      <c r="W40" s="62"/>
      <c r="X40" s="62"/>
      <c r="Y40" s="62"/>
      <c r="Z40" s="62"/>
      <c r="AA40" s="62"/>
      <c r="AB40" s="62"/>
      <c r="AC40" s="62"/>
      <c r="AD40" s="62"/>
      <c r="AE40" s="62"/>
    </row>
    <row r="41" spans="1:31" ht="9.75" customHeight="1">
      <c r="A41" s="86"/>
      <c r="B41" s="87"/>
      <c r="C41" s="87"/>
      <c r="D41" s="88"/>
      <c r="E41" s="89"/>
      <c r="F41" s="89"/>
      <c r="G41" s="89"/>
      <c r="H41" s="90"/>
      <c r="I41" s="90"/>
      <c r="J41" s="89"/>
      <c r="K41" s="91"/>
      <c r="L41" s="88"/>
      <c r="M41" s="88"/>
      <c r="N41" s="88"/>
      <c r="O41" s="92"/>
      <c r="P41" s="93"/>
      <c r="Q41" s="62"/>
      <c r="R41" s="62"/>
      <c r="S41" s="62"/>
      <c r="T41" s="62"/>
      <c r="U41" s="62"/>
      <c r="V41" s="62"/>
      <c r="W41" s="62"/>
      <c r="X41" s="62"/>
      <c r="Y41" s="62"/>
      <c r="Z41" s="62"/>
      <c r="AA41" s="62"/>
      <c r="AB41" s="62"/>
      <c r="AC41" s="62"/>
      <c r="AD41" s="62"/>
      <c r="AE41" s="62"/>
    </row>
    <row r="42" spans="1:31" ht="16.5" customHeight="1">
      <c r="A42" s="94"/>
      <c r="B42" s="95"/>
      <c r="C42" s="96"/>
      <c r="D42" s="96"/>
      <c r="E42" s="97" t="s">
        <v>83</v>
      </c>
      <c r="F42" s="98" t="s">
        <v>84</v>
      </c>
      <c r="G42" s="97" t="s">
        <v>85</v>
      </c>
      <c r="H42" s="98" t="s">
        <v>84</v>
      </c>
      <c r="I42" s="99" t="s">
        <v>86</v>
      </c>
      <c r="J42" s="100" t="s">
        <v>87</v>
      </c>
      <c r="K42" s="101" t="s">
        <v>88</v>
      </c>
      <c r="L42" s="102"/>
      <c r="M42" s="102"/>
      <c r="N42" s="102"/>
      <c r="O42" s="103"/>
      <c r="P42" s="93"/>
      <c r="Q42" s="62"/>
      <c r="R42" s="62"/>
      <c r="S42" s="62"/>
      <c r="T42" s="62"/>
      <c r="U42" s="62"/>
      <c r="V42" s="62"/>
      <c r="W42" s="62"/>
      <c r="X42" s="62"/>
      <c r="Y42" s="62"/>
      <c r="Z42" s="62"/>
      <c r="AA42" s="62"/>
      <c r="AB42" s="62"/>
      <c r="AC42" s="62"/>
      <c r="AD42" s="62"/>
      <c r="AE42" s="62"/>
    </row>
    <row r="43" spans="1:31" ht="16.5" customHeight="1">
      <c r="A43" s="94"/>
      <c r="B43" s="95"/>
      <c r="C43" s="96"/>
      <c r="D43" s="96"/>
      <c r="E43" s="106">
        <v>6</v>
      </c>
      <c r="F43" s="100" t="s">
        <v>84</v>
      </c>
      <c r="G43" s="97">
        <f>(12*3*22)/3</f>
        <v>264</v>
      </c>
      <c r="H43" s="98" t="s">
        <v>84</v>
      </c>
      <c r="I43" s="97">
        <v>12</v>
      </c>
      <c r="J43" s="100" t="s">
        <v>87</v>
      </c>
      <c r="K43" s="101">
        <f>TRUNC(E43*G43*I43,2)</f>
        <v>19008</v>
      </c>
      <c r="L43" s="102"/>
      <c r="M43" s="102"/>
      <c r="N43" s="102"/>
      <c r="O43" s="103"/>
      <c r="P43" s="93"/>
      <c r="Q43" s="62"/>
      <c r="R43" s="62"/>
      <c r="S43" s="62"/>
      <c r="T43" s="62"/>
      <c r="U43" s="62"/>
      <c r="V43" s="62"/>
      <c r="W43" s="62"/>
      <c r="X43" s="62"/>
      <c r="Y43" s="62"/>
      <c r="Z43" s="62"/>
      <c r="AA43" s="62"/>
      <c r="AB43" s="62"/>
      <c r="AC43" s="62"/>
      <c r="AD43" s="62"/>
      <c r="AE43" s="62"/>
    </row>
    <row r="44" spans="1:31" ht="32.25" customHeight="1">
      <c r="A44" s="83" t="s">
        <v>45</v>
      </c>
      <c r="B44" s="83" t="s">
        <v>92</v>
      </c>
      <c r="C44" s="83" t="s">
        <v>94</v>
      </c>
      <c r="D44" s="456" t="str">
        <f>VLOOKUP(C44,'CATALOGO.EMOP.1.21'!A:B,2)</f>
        <v>FITA ISOLANTE AUTO-FUSAO,DE 19MMX10M.FORNECIMENTO</v>
      </c>
      <c r="E44" s="451"/>
      <c r="F44" s="451"/>
      <c r="G44" s="451"/>
      <c r="H44" s="451"/>
      <c r="I44" s="451"/>
      <c r="J44" s="451"/>
      <c r="K44" s="451"/>
      <c r="L44" s="451"/>
      <c r="M44" s="451"/>
      <c r="N44" s="452"/>
      <c r="O44" s="84">
        <f>I47</f>
        <v>1584</v>
      </c>
      <c r="P44" s="85" t="s">
        <v>89</v>
      </c>
      <c r="Q44" s="62"/>
      <c r="R44" s="62"/>
      <c r="S44" s="62"/>
      <c r="T44" s="62"/>
      <c r="U44" s="62"/>
      <c r="V44" s="62"/>
      <c r="W44" s="62"/>
      <c r="X44" s="62"/>
      <c r="Y44" s="62"/>
      <c r="Z44" s="62"/>
      <c r="AA44" s="62"/>
      <c r="AB44" s="62"/>
      <c r="AC44" s="62"/>
      <c r="AD44" s="62"/>
      <c r="AE44" s="62"/>
    </row>
    <row r="45" spans="1:31" ht="9.75" customHeight="1">
      <c r="A45" s="86"/>
      <c r="B45" s="87"/>
      <c r="C45" s="87"/>
      <c r="D45" s="88"/>
      <c r="E45" s="89"/>
      <c r="F45" s="89"/>
      <c r="G45" s="89"/>
      <c r="H45" s="90"/>
      <c r="I45" s="90"/>
      <c r="J45" s="89"/>
      <c r="K45" s="91"/>
      <c r="L45" s="88"/>
      <c r="M45" s="88"/>
      <c r="N45" s="88"/>
      <c r="O45" s="92"/>
      <c r="P45" s="93"/>
      <c r="Q45" s="62"/>
      <c r="R45" s="62"/>
      <c r="S45" s="62"/>
      <c r="T45" s="62"/>
      <c r="U45" s="62"/>
      <c r="V45" s="62"/>
      <c r="W45" s="62"/>
      <c r="X45" s="62"/>
      <c r="Y45" s="62"/>
      <c r="Z45" s="62"/>
      <c r="AA45" s="62"/>
      <c r="AB45" s="62"/>
      <c r="AC45" s="62"/>
      <c r="AD45" s="62"/>
      <c r="AE45" s="62"/>
    </row>
    <row r="46" spans="1:31" ht="16.5" customHeight="1">
      <c r="A46" s="94"/>
      <c r="B46" s="95"/>
      <c r="C46" s="96"/>
      <c r="D46" s="96"/>
      <c r="E46" s="97" t="s">
        <v>90</v>
      </c>
      <c r="F46" s="98" t="s">
        <v>84</v>
      </c>
      <c r="G46" s="99" t="s">
        <v>86</v>
      </c>
      <c r="H46" s="100" t="s">
        <v>87</v>
      </c>
      <c r="I46" s="101" t="s">
        <v>91</v>
      </c>
      <c r="J46" s="62"/>
      <c r="K46" s="62"/>
      <c r="L46" s="102"/>
      <c r="M46" s="102"/>
      <c r="N46" s="102"/>
      <c r="O46" s="103"/>
      <c r="P46" s="93"/>
      <c r="Q46" s="62"/>
      <c r="R46" s="62"/>
      <c r="S46" s="62"/>
      <c r="T46" s="62"/>
      <c r="U46" s="62"/>
      <c r="V46" s="62"/>
      <c r="W46" s="62"/>
      <c r="X46" s="62"/>
      <c r="Y46" s="62"/>
      <c r="Z46" s="62"/>
      <c r="AA46" s="62"/>
      <c r="AB46" s="62"/>
      <c r="AC46" s="62"/>
      <c r="AD46" s="62"/>
      <c r="AE46" s="62"/>
    </row>
    <row r="47" spans="1:31" ht="16.5" customHeight="1">
      <c r="A47" s="94"/>
      <c r="B47" s="95"/>
      <c r="C47" s="96"/>
      <c r="D47" s="96"/>
      <c r="E47" s="106">
        <f>2*3*22</f>
        <v>132</v>
      </c>
      <c r="F47" s="100" t="s">
        <v>84</v>
      </c>
      <c r="G47" s="97">
        <v>12</v>
      </c>
      <c r="H47" s="100" t="s">
        <v>87</v>
      </c>
      <c r="I47" s="106">
        <f>TRUNC(E47*G47,2)</f>
        <v>1584</v>
      </c>
      <c r="J47" s="62"/>
      <c r="K47" s="62"/>
      <c r="L47" s="102"/>
      <c r="M47" s="102"/>
      <c r="N47" s="102"/>
      <c r="O47" s="103"/>
      <c r="P47" s="93"/>
      <c r="Q47" s="62"/>
      <c r="R47" s="62"/>
      <c r="S47" s="62"/>
      <c r="T47" s="62"/>
      <c r="U47" s="62"/>
      <c r="V47" s="62"/>
      <c r="W47" s="62"/>
      <c r="X47" s="62"/>
      <c r="Y47" s="62"/>
      <c r="Z47" s="62"/>
      <c r="AA47" s="62"/>
      <c r="AB47" s="62"/>
      <c r="AC47" s="62"/>
      <c r="AD47" s="62"/>
      <c r="AE47" s="62"/>
    </row>
    <row r="48" spans="1:31" ht="32.25" customHeight="1">
      <c r="A48" s="83" t="s">
        <v>46</v>
      </c>
      <c r="B48" s="83" t="s">
        <v>59</v>
      </c>
      <c r="C48" s="83" t="s">
        <v>59522</v>
      </c>
      <c r="D48" s="456" t="s">
        <v>59523</v>
      </c>
      <c r="E48" s="451"/>
      <c r="F48" s="451"/>
      <c r="G48" s="451"/>
      <c r="H48" s="451"/>
      <c r="I48" s="451"/>
      <c r="J48" s="451"/>
      <c r="K48" s="451"/>
      <c r="L48" s="451"/>
      <c r="M48" s="451"/>
      <c r="N48" s="452"/>
      <c r="O48" s="84">
        <f>I51</f>
        <v>6</v>
      </c>
      <c r="P48" s="85" t="s">
        <v>89</v>
      </c>
      <c r="Q48" s="62"/>
      <c r="R48" s="62"/>
      <c r="S48" s="62"/>
      <c r="T48" s="62"/>
      <c r="U48" s="62"/>
      <c r="V48" s="62"/>
      <c r="W48" s="62"/>
      <c r="X48" s="62"/>
      <c r="Y48" s="62"/>
      <c r="Z48" s="62"/>
      <c r="AA48" s="62"/>
      <c r="AB48" s="62"/>
      <c r="AC48" s="62"/>
      <c r="AD48" s="62"/>
      <c r="AE48" s="62"/>
    </row>
    <row r="49" spans="1:31" ht="12" customHeight="1">
      <c r="A49" s="86"/>
      <c r="B49" s="87"/>
      <c r="C49" s="87"/>
      <c r="D49" s="88"/>
      <c r="E49" s="89"/>
      <c r="F49" s="89"/>
      <c r="G49" s="89"/>
      <c r="H49" s="90"/>
      <c r="I49" s="90"/>
      <c r="J49" s="89"/>
      <c r="K49" s="91"/>
      <c r="L49" s="88"/>
      <c r="M49" s="88"/>
      <c r="N49" s="88"/>
      <c r="O49" s="92"/>
      <c r="P49" s="93"/>
      <c r="Q49" s="62"/>
      <c r="R49" s="62"/>
      <c r="S49" s="62"/>
      <c r="T49" s="62"/>
      <c r="U49" s="62"/>
      <c r="V49" s="62"/>
      <c r="W49" s="62"/>
      <c r="X49" s="62"/>
      <c r="Y49" s="62"/>
      <c r="Z49" s="62"/>
      <c r="AA49" s="62"/>
      <c r="AB49" s="62"/>
      <c r="AC49" s="62"/>
      <c r="AD49" s="62"/>
      <c r="AE49" s="62"/>
    </row>
    <row r="50" spans="1:31" ht="20.25" customHeight="1">
      <c r="A50" s="94"/>
      <c r="B50" s="95"/>
      <c r="C50" s="96"/>
      <c r="D50" s="96"/>
      <c r="E50" s="97" t="s">
        <v>90</v>
      </c>
      <c r="F50" s="98" t="s">
        <v>84</v>
      </c>
      <c r="G50" s="99" t="s">
        <v>86</v>
      </c>
      <c r="H50" s="100" t="s">
        <v>87</v>
      </c>
      <c r="I50" s="101" t="s">
        <v>91</v>
      </c>
      <c r="J50" s="62"/>
      <c r="K50" s="62"/>
      <c r="L50" s="102"/>
      <c r="M50" s="102"/>
      <c r="N50" s="102"/>
      <c r="O50" s="103"/>
      <c r="P50" s="93"/>
      <c r="Q50" s="62"/>
      <c r="R50" s="62"/>
      <c r="S50" s="62"/>
      <c r="T50" s="62"/>
      <c r="U50" s="62"/>
      <c r="V50" s="62"/>
      <c r="W50" s="62"/>
      <c r="X50" s="62"/>
      <c r="Y50" s="62"/>
      <c r="Z50" s="62"/>
      <c r="AA50" s="62"/>
      <c r="AB50" s="62"/>
      <c r="AC50" s="62"/>
      <c r="AD50" s="62"/>
      <c r="AE50" s="62"/>
    </row>
    <row r="51" spans="1:31" ht="20.25" customHeight="1">
      <c r="A51" s="94"/>
      <c r="B51" s="95"/>
      <c r="C51" s="96"/>
      <c r="D51" s="96"/>
      <c r="E51" s="106">
        <v>1</v>
      </c>
      <c r="F51" s="100" t="s">
        <v>84</v>
      </c>
      <c r="G51" s="97">
        <v>6</v>
      </c>
      <c r="H51" s="100" t="s">
        <v>87</v>
      </c>
      <c r="I51" s="106">
        <f>TRUNC(E51*G51,2)</f>
        <v>6</v>
      </c>
      <c r="J51" s="62"/>
      <c r="K51" s="62"/>
      <c r="L51" s="102"/>
      <c r="M51" s="102"/>
      <c r="N51" s="102"/>
      <c r="O51" s="103"/>
      <c r="P51" s="93"/>
      <c r="Q51" s="62"/>
      <c r="R51" s="62"/>
      <c r="S51" s="62"/>
      <c r="T51" s="62"/>
      <c r="U51" s="62"/>
      <c r="V51" s="62"/>
      <c r="W51" s="62"/>
      <c r="X51" s="62"/>
      <c r="Y51" s="62"/>
      <c r="Z51" s="62"/>
      <c r="AA51" s="62"/>
      <c r="AB51" s="62"/>
      <c r="AC51" s="62"/>
      <c r="AD51" s="62"/>
      <c r="AE51" s="62"/>
    </row>
    <row r="52" spans="1:31" ht="32.25" customHeight="1">
      <c r="A52" s="83" t="s">
        <v>47</v>
      </c>
      <c r="B52" s="83" t="s">
        <v>92</v>
      </c>
      <c r="C52" s="83" t="s">
        <v>34066</v>
      </c>
      <c r="D52" s="456" t="s">
        <v>34065</v>
      </c>
      <c r="E52" s="451"/>
      <c r="F52" s="451"/>
      <c r="G52" s="451"/>
      <c r="H52" s="451"/>
      <c r="I52" s="451"/>
      <c r="J52" s="451"/>
      <c r="K52" s="451"/>
      <c r="L52" s="451"/>
      <c r="M52" s="451"/>
      <c r="N52" s="452"/>
      <c r="O52" s="84">
        <f>I55</f>
        <v>1440</v>
      </c>
      <c r="P52" s="85" t="s">
        <v>89</v>
      </c>
      <c r="Q52" s="62"/>
      <c r="R52" s="62"/>
      <c r="S52" s="62"/>
      <c r="T52" s="62"/>
      <c r="U52" s="62"/>
      <c r="V52" s="62"/>
      <c r="W52" s="62"/>
      <c r="X52" s="62"/>
      <c r="Y52" s="62"/>
      <c r="Z52" s="62"/>
      <c r="AA52" s="62"/>
      <c r="AB52" s="62"/>
      <c r="AC52" s="62"/>
      <c r="AD52" s="62"/>
      <c r="AE52" s="62"/>
    </row>
    <row r="53" spans="1:31" ht="5.25" customHeight="1">
      <c r="A53" s="86"/>
      <c r="B53" s="87"/>
      <c r="C53" s="87"/>
      <c r="D53" s="88"/>
      <c r="E53" s="89"/>
      <c r="F53" s="89"/>
      <c r="G53" s="89"/>
      <c r="H53" s="90"/>
      <c r="I53" s="90"/>
      <c r="J53" s="89"/>
      <c r="K53" s="91"/>
      <c r="L53" s="88"/>
      <c r="M53" s="88"/>
      <c r="N53" s="88"/>
      <c r="O53" s="92"/>
      <c r="P53" s="93"/>
      <c r="Q53" s="62"/>
      <c r="R53" s="62"/>
      <c r="S53" s="62"/>
      <c r="T53" s="62"/>
      <c r="U53" s="62"/>
      <c r="V53" s="62"/>
      <c r="W53" s="62"/>
      <c r="X53" s="62"/>
      <c r="Y53" s="62"/>
      <c r="Z53" s="62"/>
      <c r="AA53" s="62"/>
      <c r="AB53" s="62"/>
      <c r="AC53" s="62"/>
      <c r="AD53" s="62"/>
      <c r="AE53" s="62"/>
    </row>
    <row r="54" spans="1:31" ht="20.25" customHeight="1">
      <c r="A54" s="94"/>
      <c r="B54" s="95"/>
      <c r="C54" s="96"/>
      <c r="D54" s="96"/>
      <c r="E54" s="97" t="s">
        <v>90</v>
      </c>
      <c r="F54" s="98" t="s">
        <v>84</v>
      </c>
      <c r="G54" s="99" t="s">
        <v>86</v>
      </c>
      <c r="H54" s="100" t="s">
        <v>87</v>
      </c>
      <c r="I54" s="101" t="s">
        <v>91</v>
      </c>
      <c r="J54" s="62"/>
      <c r="K54" s="62"/>
      <c r="L54" s="102"/>
      <c r="M54" s="102"/>
      <c r="N54" s="102"/>
      <c r="O54" s="103"/>
      <c r="P54" s="93"/>
      <c r="Q54" s="62"/>
      <c r="R54" s="62"/>
      <c r="S54" s="62"/>
      <c r="T54" s="62"/>
      <c r="U54" s="62"/>
      <c r="V54" s="62"/>
      <c r="W54" s="62"/>
      <c r="X54" s="62"/>
      <c r="Y54" s="62"/>
      <c r="Z54" s="62"/>
      <c r="AA54" s="62"/>
      <c r="AB54" s="62"/>
      <c r="AC54" s="62"/>
      <c r="AD54" s="62"/>
      <c r="AE54" s="62"/>
    </row>
    <row r="55" spans="1:31" ht="20.25" customHeight="1">
      <c r="A55" s="94"/>
      <c r="B55" s="95"/>
      <c r="C55" s="96"/>
      <c r="D55" s="96"/>
      <c r="E55" s="106">
        <f>120</f>
        <v>120</v>
      </c>
      <c r="F55" s="100" t="s">
        <v>84</v>
      </c>
      <c r="G55" s="97">
        <v>12</v>
      </c>
      <c r="H55" s="100" t="s">
        <v>87</v>
      </c>
      <c r="I55" s="106">
        <f>TRUNC(E55*G55,2)</f>
        <v>1440</v>
      </c>
      <c r="J55" s="62"/>
      <c r="K55" s="62"/>
      <c r="L55" s="102"/>
      <c r="M55" s="102"/>
      <c r="N55" s="102"/>
      <c r="O55" s="103"/>
      <c r="P55" s="93"/>
      <c r="Q55" s="62"/>
      <c r="R55" s="62"/>
      <c r="S55" s="62"/>
      <c r="T55" s="62"/>
      <c r="U55" s="62"/>
      <c r="V55" s="62"/>
      <c r="W55" s="62"/>
      <c r="X55" s="62"/>
      <c r="Y55" s="62"/>
      <c r="Z55" s="62"/>
      <c r="AA55" s="62"/>
      <c r="AB55" s="62"/>
      <c r="AC55" s="62"/>
      <c r="AD55" s="62"/>
      <c r="AE55" s="62"/>
    </row>
    <row r="56" spans="1:31" ht="32.25" customHeight="1">
      <c r="A56" s="83" t="s">
        <v>48</v>
      </c>
      <c r="B56" s="83" t="s">
        <v>92</v>
      </c>
      <c r="C56" s="83" t="s">
        <v>95</v>
      </c>
      <c r="D56" s="456" t="str">
        <f>VLOOKUP(C56,'CATALOGO.EMOP.1.21'!A:B,2)</f>
        <v>LAMPADA DE MULTIVAPOR METALICO (MVM) DE 250W,BULBO TUBULAR.FORNECIMENTO</v>
      </c>
      <c r="E56" s="451"/>
      <c r="F56" s="451"/>
      <c r="G56" s="451"/>
      <c r="H56" s="451"/>
      <c r="I56" s="451"/>
      <c r="J56" s="451"/>
      <c r="K56" s="451"/>
      <c r="L56" s="451"/>
      <c r="M56" s="451"/>
      <c r="N56" s="452"/>
      <c r="O56" s="84">
        <f>I59</f>
        <v>1560</v>
      </c>
      <c r="P56" s="85" t="s">
        <v>89</v>
      </c>
      <c r="Q56" s="62"/>
      <c r="R56" s="62"/>
      <c r="S56" s="62"/>
      <c r="T56" s="62"/>
      <c r="U56" s="62"/>
      <c r="V56" s="62"/>
      <c r="W56" s="62"/>
      <c r="X56" s="62"/>
      <c r="Y56" s="62"/>
      <c r="Z56" s="62"/>
      <c r="AA56" s="62"/>
      <c r="AB56" s="62"/>
      <c r="AC56" s="62"/>
      <c r="AD56" s="62"/>
      <c r="AE56" s="62"/>
    </row>
    <row r="57" spans="1:31" ht="7.5" customHeight="1">
      <c r="A57" s="86"/>
      <c r="B57" s="87"/>
      <c r="C57" s="87"/>
      <c r="D57" s="88"/>
      <c r="E57" s="89"/>
      <c r="F57" s="89"/>
      <c r="G57" s="89"/>
      <c r="H57" s="90"/>
      <c r="I57" s="90"/>
      <c r="J57" s="89"/>
      <c r="K57" s="91"/>
      <c r="L57" s="88"/>
      <c r="M57" s="88"/>
      <c r="N57" s="88"/>
      <c r="O57" s="92"/>
      <c r="P57" s="93"/>
      <c r="Q57" s="62"/>
      <c r="R57" s="62"/>
      <c r="S57" s="62"/>
      <c r="T57" s="62"/>
      <c r="U57" s="62"/>
      <c r="V57" s="62"/>
      <c r="W57" s="62"/>
      <c r="X57" s="62"/>
      <c r="Y57" s="62"/>
      <c r="Z57" s="62"/>
      <c r="AA57" s="62"/>
      <c r="AB57" s="62"/>
      <c r="AC57" s="62"/>
      <c r="AD57" s="62"/>
      <c r="AE57" s="62"/>
    </row>
    <row r="58" spans="1:31" ht="20.25" customHeight="1">
      <c r="A58" s="94"/>
      <c r="B58" s="95"/>
      <c r="C58" s="96"/>
      <c r="D58" s="96"/>
      <c r="E58" s="97" t="s">
        <v>90</v>
      </c>
      <c r="F58" s="98" t="s">
        <v>84</v>
      </c>
      <c r="G58" s="99" t="s">
        <v>86</v>
      </c>
      <c r="H58" s="100" t="s">
        <v>87</v>
      </c>
      <c r="I58" s="101" t="s">
        <v>91</v>
      </c>
      <c r="J58" s="62"/>
      <c r="K58" s="62"/>
      <c r="L58" s="102"/>
      <c r="M58" s="102"/>
      <c r="N58" s="102"/>
      <c r="O58" s="103"/>
      <c r="P58" s="93"/>
      <c r="Q58" s="62"/>
      <c r="R58" s="62"/>
      <c r="S58" s="62"/>
      <c r="T58" s="62"/>
      <c r="U58" s="62"/>
      <c r="V58" s="62"/>
      <c r="W58" s="62"/>
      <c r="X58" s="62"/>
      <c r="Y58" s="62"/>
      <c r="Z58" s="62"/>
      <c r="AA58" s="62"/>
      <c r="AB58" s="62"/>
      <c r="AC58" s="62"/>
      <c r="AD58" s="62"/>
      <c r="AE58" s="62"/>
    </row>
    <row r="59" spans="1:31" ht="20.25" customHeight="1">
      <c r="A59" s="94"/>
      <c r="B59" s="95"/>
      <c r="C59" s="96"/>
      <c r="D59" s="96"/>
      <c r="E59" s="106">
        <f>130</f>
        <v>130</v>
      </c>
      <c r="F59" s="100" t="s">
        <v>84</v>
      </c>
      <c r="G59" s="97">
        <v>12</v>
      </c>
      <c r="H59" s="100" t="s">
        <v>87</v>
      </c>
      <c r="I59" s="106">
        <f>TRUNC(E59*G59,2)</f>
        <v>1560</v>
      </c>
      <c r="J59" s="62"/>
      <c r="K59" s="62"/>
      <c r="L59" s="102"/>
      <c r="M59" s="102"/>
      <c r="N59" s="102"/>
      <c r="O59" s="103"/>
      <c r="P59" s="93"/>
      <c r="Q59" s="62"/>
      <c r="R59" s="62"/>
      <c r="S59" s="62"/>
      <c r="T59" s="62"/>
      <c r="U59" s="62"/>
      <c r="V59" s="62"/>
      <c r="W59" s="62"/>
      <c r="X59" s="62"/>
      <c r="Y59" s="62"/>
      <c r="Z59" s="62"/>
      <c r="AA59" s="62"/>
      <c r="AB59" s="62"/>
      <c r="AC59" s="62"/>
      <c r="AD59" s="62"/>
      <c r="AE59" s="62"/>
    </row>
    <row r="60" spans="1:31" ht="31.5" customHeight="1">
      <c r="A60" s="224" t="s">
        <v>49</v>
      </c>
      <c r="B60" s="83" t="s">
        <v>92</v>
      </c>
      <c r="C60" s="83" t="s">
        <v>34076</v>
      </c>
      <c r="D60" s="456" t="s">
        <v>34075</v>
      </c>
      <c r="E60" s="451"/>
      <c r="F60" s="451"/>
      <c r="G60" s="451"/>
      <c r="H60" s="451"/>
      <c r="I60" s="451"/>
      <c r="J60" s="451"/>
      <c r="K60" s="451"/>
      <c r="L60" s="451"/>
      <c r="M60" s="451"/>
      <c r="N60" s="452"/>
      <c r="O60" s="84">
        <f>I63</f>
        <v>1200</v>
      </c>
      <c r="P60" s="85" t="s">
        <v>89</v>
      </c>
      <c r="Q60" s="62"/>
      <c r="R60" s="62"/>
      <c r="S60" s="62"/>
      <c r="T60" s="62"/>
      <c r="U60" s="62"/>
      <c r="V60" s="62"/>
      <c r="W60" s="62"/>
      <c r="X60" s="62"/>
      <c r="Y60" s="62"/>
      <c r="Z60" s="62"/>
      <c r="AA60" s="62"/>
      <c r="AB60" s="62"/>
      <c r="AC60" s="62"/>
      <c r="AD60" s="62"/>
      <c r="AE60" s="62"/>
    </row>
    <row r="61" spans="1:31" ht="4.5" customHeight="1">
      <c r="A61" s="86"/>
      <c r="B61" s="87"/>
      <c r="C61" s="87"/>
      <c r="D61" s="88"/>
      <c r="E61" s="89"/>
      <c r="F61" s="89"/>
      <c r="G61" s="89"/>
      <c r="H61" s="90"/>
      <c r="I61" s="90"/>
      <c r="J61" s="89"/>
      <c r="K61" s="91"/>
      <c r="L61" s="88"/>
      <c r="M61" s="88"/>
      <c r="N61" s="88"/>
      <c r="O61" s="92"/>
      <c r="P61" s="93"/>
      <c r="Q61" s="62"/>
      <c r="R61" s="62"/>
      <c r="S61" s="62"/>
      <c r="T61" s="62"/>
      <c r="U61" s="62"/>
      <c r="V61" s="62"/>
      <c r="W61" s="62"/>
      <c r="X61" s="62"/>
      <c r="Y61" s="62"/>
      <c r="Z61" s="62"/>
      <c r="AA61" s="62"/>
      <c r="AB61" s="62"/>
      <c r="AC61" s="62"/>
      <c r="AD61" s="62"/>
      <c r="AE61" s="62"/>
    </row>
    <row r="62" spans="1:31" ht="20.25" customHeight="1">
      <c r="A62" s="94"/>
      <c r="B62" s="95"/>
      <c r="C62" s="96"/>
      <c r="D62" s="96"/>
      <c r="E62" s="97" t="s">
        <v>90</v>
      </c>
      <c r="F62" s="98" t="s">
        <v>84</v>
      </c>
      <c r="G62" s="99" t="s">
        <v>86</v>
      </c>
      <c r="H62" s="100" t="s">
        <v>87</v>
      </c>
      <c r="I62" s="101" t="s">
        <v>91</v>
      </c>
      <c r="J62" s="62"/>
      <c r="K62" s="62"/>
      <c r="L62" s="102"/>
      <c r="M62" s="102"/>
      <c r="N62" s="102"/>
      <c r="O62" s="103"/>
      <c r="P62" s="93"/>
      <c r="Q62" s="62"/>
      <c r="R62" s="62"/>
      <c r="S62" s="62"/>
      <c r="T62" s="62"/>
      <c r="U62" s="62"/>
      <c r="V62" s="62"/>
      <c r="W62" s="62"/>
      <c r="X62" s="62"/>
      <c r="Y62" s="62"/>
      <c r="Z62" s="62"/>
      <c r="AA62" s="62"/>
      <c r="AB62" s="62"/>
      <c r="AC62" s="62"/>
      <c r="AD62" s="62"/>
      <c r="AE62" s="62"/>
    </row>
    <row r="63" spans="1:31" ht="20.25" customHeight="1" thickBot="1">
      <c r="A63" s="94"/>
      <c r="B63" s="95"/>
      <c r="C63" s="96"/>
      <c r="D63" s="96"/>
      <c r="E63" s="106">
        <f>100</f>
        <v>100</v>
      </c>
      <c r="F63" s="100" t="s">
        <v>84</v>
      </c>
      <c r="G63" s="97">
        <v>12</v>
      </c>
      <c r="H63" s="100" t="s">
        <v>87</v>
      </c>
      <c r="I63" s="106">
        <f>TRUNC(E63*G63,2)</f>
        <v>1200</v>
      </c>
      <c r="J63" s="62"/>
      <c r="K63" s="62"/>
      <c r="L63" s="102"/>
      <c r="M63" s="102"/>
      <c r="N63" s="102"/>
      <c r="O63" s="103"/>
      <c r="P63" s="93"/>
      <c r="Q63" s="62"/>
      <c r="R63" s="62"/>
      <c r="S63" s="62"/>
      <c r="T63" s="62"/>
      <c r="U63" s="62"/>
      <c r="V63" s="62"/>
      <c r="W63" s="62"/>
      <c r="X63" s="62"/>
      <c r="Y63" s="62"/>
      <c r="Z63" s="62"/>
      <c r="AA63" s="62"/>
      <c r="AB63" s="62"/>
      <c r="AC63" s="62"/>
      <c r="AD63" s="62"/>
      <c r="AE63" s="62"/>
    </row>
    <row r="64" spans="1:31" ht="48.75" customHeight="1" thickBot="1">
      <c r="A64" s="83" t="s">
        <v>50</v>
      </c>
      <c r="B64" s="83" t="s">
        <v>92</v>
      </c>
      <c r="C64" s="83" t="s">
        <v>34094</v>
      </c>
      <c r="D64" s="456" t="s">
        <v>59342</v>
      </c>
      <c r="E64" s="451"/>
      <c r="F64" s="451"/>
      <c r="G64" s="451"/>
      <c r="H64" s="451"/>
      <c r="I64" s="451"/>
      <c r="J64" s="451"/>
      <c r="K64" s="451"/>
      <c r="L64" s="451"/>
      <c r="M64" s="451"/>
      <c r="N64" s="452"/>
      <c r="O64" s="84">
        <f>I67</f>
        <v>3600</v>
      </c>
      <c r="P64" s="85" t="s">
        <v>89</v>
      </c>
      <c r="Q64" s="62"/>
      <c r="R64" s="171" t="s">
        <v>34094</v>
      </c>
      <c r="S64" s="172" t="s">
        <v>59342</v>
      </c>
      <c r="T64" s="62"/>
      <c r="U64" s="62"/>
      <c r="V64" s="62"/>
      <c r="W64" s="62"/>
      <c r="X64" s="62"/>
      <c r="Y64" s="62"/>
      <c r="Z64" s="62"/>
      <c r="AA64" s="62"/>
      <c r="AB64" s="62"/>
      <c r="AC64" s="62"/>
      <c r="AD64" s="62"/>
      <c r="AE64" s="62"/>
    </row>
    <row r="65" spans="1:31" ht="1.5" customHeight="1">
      <c r="A65" s="86"/>
      <c r="B65" s="87"/>
      <c r="C65" s="87"/>
      <c r="D65" s="88"/>
      <c r="E65" s="89"/>
      <c r="F65" s="89"/>
      <c r="G65" s="89"/>
      <c r="H65" s="90"/>
      <c r="I65" s="90"/>
      <c r="J65" s="89"/>
      <c r="K65" s="91"/>
      <c r="L65" s="88"/>
      <c r="M65" s="88"/>
      <c r="N65" s="88"/>
      <c r="O65" s="92"/>
      <c r="P65" s="93"/>
      <c r="Q65" s="62"/>
      <c r="R65" s="62"/>
      <c r="S65" s="62"/>
      <c r="T65" s="62"/>
      <c r="U65" s="62"/>
      <c r="V65" s="62"/>
      <c r="W65" s="62"/>
      <c r="X65" s="62"/>
      <c r="Y65" s="62"/>
      <c r="Z65" s="62"/>
      <c r="AA65" s="62"/>
      <c r="AB65" s="62"/>
      <c r="AC65" s="62"/>
      <c r="AD65" s="62"/>
      <c r="AE65" s="62"/>
    </row>
    <row r="66" spans="1:31" ht="20.25" customHeight="1">
      <c r="A66" s="94"/>
      <c r="B66" s="95"/>
      <c r="C66" s="96"/>
      <c r="D66" s="96"/>
      <c r="E66" s="97" t="s">
        <v>90</v>
      </c>
      <c r="F66" s="98" t="s">
        <v>84</v>
      </c>
      <c r="G66" s="99" t="s">
        <v>86</v>
      </c>
      <c r="H66" s="100" t="s">
        <v>87</v>
      </c>
      <c r="I66" s="101" t="s">
        <v>91</v>
      </c>
      <c r="J66" s="62"/>
      <c r="K66" s="62"/>
      <c r="L66" s="102"/>
      <c r="M66" s="102"/>
      <c r="N66" s="102"/>
      <c r="O66" s="103"/>
      <c r="P66" s="93"/>
      <c r="Q66" s="62"/>
      <c r="R66" s="62"/>
      <c r="S66" s="62"/>
      <c r="T66" s="62"/>
      <c r="U66" s="62"/>
      <c r="V66" s="62"/>
      <c r="W66" s="62"/>
      <c r="X66" s="62"/>
      <c r="Y66" s="62"/>
      <c r="Z66" s="62"/>
      <c r="AA66" s="62"/>
      <c r="AB66" s="62"/>
      <c r="AC66" s="62"/>
      <c r="AD66" s="62"/>
      <c r="AE66" s="62"/>
    </row>
    <row r="67" spans="1:31" ht="20.25" customHeight="1">
      <c r="A67" s="94"/>
      <c r="B67" s="95"/>
      <c r="C67" s="96"/>
      <c r="D67" s="96"/>
      <c r="E67" s="106">
        <v>300</v>
      </c>
      <c r="F67" s="100" t="s">
        <v>84</v>
      </c>
      <c r="G67" s="97">
        <v>12</v>
      </c>
      <c r="H67" s="100" t="s">
        <v>87</v>
      </c>
      <c r="I67" s="106">
        <f>TRUNC(E67*G67,2)</f>
        <v>3600</v>
      </c>
      <c r="J67" s="62"/>
      <c r="K67" s="62"/>
      <c r="L67" s="102"/>
      <c r="M67" s="102"/>
      <c r="N67" s="102"/>
      <c r="O67" s="103"/>
      <c r="P67" s="93"/>
      <c r="Q67" s="62"/>
      <c r="R67" s="62"/>
      <c r="S67" s="62"/>
      <c r="T67" s="62"/>
      <c r="U67" s="62"/>
      <c r="V67" s="62"/>
      <c r="W67" s="62"/>
      <c r="X67" s="62"/>
      <c r="Y67" s="62"/>
      <c r="Z67" s="62"/>
      <c r="AA67" s="62"/>
      <c r="AB67" s="62"/>
      <c r="AC67" s="62"/>
      <c r="AD67" s="62"/>
      <c r="AE67" s="62"/>
    </row>
    <row r="68" spans="1:31" ht="48.75" customHeight="1">
      <c r="A68" s="83" t="s">
        <v>51</v>
      </c>
      <c r="B68" s="83" t="s">
        <v>59</v>
      </c>
      <c r="C68" s="83" t="s">
        <v>157</v>
      </c>
      <c r="D68" s="456" t="s">
        <v>59332</v>
      </c>
      <c r="E68" s="451"/>
      <c r="F68" s="451"/>
      <c r="G68" s="451"/>
      <c r="H68" s="451"/>
      <c r="I68" s="451"/>
      <c r="J68" s="451"/>
      <c r="K68" s="451"/>
      <c r="L68" s="451"/>
      <c r="M68" s="451"/>
      <c r="N68" s="452"/>
      <c r="O68" s="84">
        <f>I71</f>
        <v>1440</v>
      </c>
      <c r="P68" s="85" t="s">
        <v>89</v>
      </c>
      <c r="Q68" s="62"/>
      <c r="R68" s="62"/>
      <c r="S68" s="62"/>
      <c r="T68" s="62"/>
      <c r="U68" s="62"/>
      <c r="V68" s="62"/>
      <c r="W68" s="62"/>
      <c r="X68" s="62"/>
      <c r="Y68" s="62"/>
      <c r="Z68" s="62"/>
      <c r="AA68" s="62"/>
      <c r="AB68" s="62"/>
      <c r="AC68" s="62"/>
      <c r="AD68" s="62"/>
      <c r="AE68" s="62"/>
    </row>
    <row r="69" spans="1:31" ht="3.75" customHeight="1">
      <c r="A69" s="86"/>
      <c r="B69" s="87"/>
      <c r="C69" s="87"/>
      <c r="D69" s="88"/>
      <c r="E69" s="89"/>
      <c r="F69" s="89"/>
      <c r="G69" s="89"/>
      <c r="H69" s="90"/>
      <c r="I69" s="90"/>
      <c r="J69" s="89"/>
      <c r="K69" s="91"/>
      <c r="L69" s="88"/>
      <c r="M69" s="88"/>
      <c r="N69" s="88"/>
      <c r="O69" s="92"/>
      <c r="P69" s="93"/>
      <c r="Q69" s="62"/>
      <c r="R69" s="62"/>
      <c r="S69" s="62"/>
      <c r="T69" s="62"/>
      <c r="U69" s="62"/>
      <c r="V69" s="62"/>
      <c r="W69" s="62"/>
      <c r="X69" s="62"/>
      <c r="Y69" s="62"/>
      <c r="Z69" s="62"/>
      <c r="AA69" s="62"/>
      <c r="AB69" s="62"/>
      <c r="AC69" s="62"/>
      <c r="AD69" s="62"/>
      <c r="AE69" s="62"/>
    </row>
    <row r="70" spans="1:31" ht="20.25" customHeight="1">
      <c r="A70" s="94"/>
      <c r="B70" s="95"/>
      <c r="C70" s="96"/>
      <c r="D70" s="96"/>
      <c r="E70" s="97" t="s">
        <v>90</v>
      </c>
      <c r="F70" s="98" t="s">
        <v>84</v>
      </c>
      <c r="G70" s="99" t="s">
        <v>86</v>
      </c>
      <c r="H70" s="100" t="s">
        <v>87</v>
      </c>
      <c r="I70" s="101" t="s">
        <v>91</v>
      </c>
      <c r="J70" s="62"/>
      <c r="K70" s="62"/>
      <c r="L70" s="102"/>
      <c r="M70" s="102"/>
      <c r="N70" s="102"/>
      <c r="O70" s="103"/>
      <c r="P70" s="93"/>
      <c r="Q70" s="62"/>
      <c r="R70" s="62"/>
      <c r="S70" s="62"/>
      <c r="T70" s="62"/>
      <c r="U70" s="62"/>
      <c r="V70" s="62"/>
      <c r="W70" s="62"/>
      <c r="X70" s="62"/>
      <c r="Y70" s="62"/>
      <c r="Z70" s="62"/>
      <c r="AA70" s="62"/>
      <c r="AB70" s="62"/>
      <c r="AC70" s="62"/>
      <c r="AD70" s="62"/>
      <c r="AE70" s="62"/>
    </row>
    <row r="71" spans="1:31" ht="20.25" customHeight="1">
      <c r="A71" s="94"/>
      <c r="B71" s="95"/>
      <c r="C71" s="96"/>
      <c r="D71" s="96"/>
      <c r="E71" s="106">
        <v>120</v>
      </c>
      <c r="F71" s="100" t="s">
        <v>84</v>
      </c>
      <c r="G71" s="97">
        <v>12</v>
      </c>
      <c r="H71" s="100" t="s">
        <v>87</v>
      </c>
      <c r="I71" s="106">
        <f>TRUNC(E71*G71,2)</f>
        <v>1440</v>
      </c>
      <c r="J71" s="62"/>
      <c r="K71" s="62"/>
      <c r="L71" s="102"/>
      <c r="M71" s="102"/>
      <c r="N71" s="102"/>
      <c r="O71" s="103"/>
      <c r="P71" s="93"/>
      <c r="Q71" s="62"/>
      <c r="R71" s="62"/>
      <c r="S71" s="62"/>
      <c r="T71" s="62"/>
      <c r="U71" s="62"/>
      <c r="V71" s="62"/>
      <c r="W71" s="62"/>
      <c r="X71" s="62"/>
      <c r="Y71" s="62"/>
      <c r="Z71" s="62"/>
      <c r="AA71" s="62"/>
      <c r="AB71" s="62"/>
      <c r="AC71" s="62"/>
      <c r="AD71" s="62"/>
      <c r="AE71" s="62"/>
    </row>
    <row r="72" spans="1:31" ht="51.75" customHeight="1">
      <c r="A72" s="83" t="s">
        <v>52</v>
      </c>
      <c r="B72" s="83" t="s">
        <v>92</v>
      </c>
      <c r="C72" s="83" t="s">
        <v>34100</v>
      </c>
      <c r="D72" s="456" t="s">
        <v>59330</v>
      </c>
      <c r="E72" s="451"/>
      <c r="F72" s="451"/>
      <c r="G72" s="451"/>
      <c r="H72" s="451"/>
      <c r="I72" s="451"/>
      <c r="J72" s="451"/>
      <c r="K72" s="451"/>
      <c r="L72" s="451"/>
      <c r="M72" s="451"/>
      <c r="N72" s="452"/>
      <c r="O72" s="84">
        <f>I75</f>
        <v>720</v>
      </c>
      <c r="P72" s="85" t="s">
        <v>89</v>
      </c>
      <c r="Q72" s="62"/>
      <c r="R72" s="62"/>
      <c r="S72" s="62"/>
      <c r="T72" s="62"/>
      <c r="U72" s="62"/>
      <c r="V72" s="62"/>
      <c r="W72" s="62"/>
      <c r="X72" s="62"/>
      <c r="Y72" s="62"/>
      <c r="Z72" s="62"/>
      <c r="AA72" s="62"/>
      <c r="AB72" s="62"/>
      <c r="AC72" s="62"/>
      <c r="AD72" s="62"/>
      <c r="AE72" s="62"/>
    </row>
    <row r="73" spans="1:31" ht="6" customHeight="1">
      <c r="A73" s="86"/>
      <c r="B73" s="87"/>
      <c r="C73" s="87"/>
      <c r="D73" s="88"/>
      <c r="E73" s="89"/>
      <c r="F73" s="89"/>
      <c r="G73" s="89"/>
      <c r="H73" s="90"/>
      <c r="I73" s="90"/>
      <c r="J73" s="89"/>
      <c r="K73" s="91"/>
      <c r="L73" s="88"/>
      <c r="M73" s="88"/>
      <c r="N73" s="88"/>
      <c r="O73" s="92"/>
      <c r="P73" s="93"/>
      <c r="Q73" s="62"/>
      <c r="R73" s="62"/>
      <c r="S73" s="62"/>
      <c r="T73" s="62"/>
      <c r="U73" s="62"/>
      <c r="V73" s="62"/>
      <c r="W73" s="62"/>
      <c r="X73" s="62"/>
      <c r="Y73" s="62"/>
      <c r="Z73" s="62"/>
      <c r="AA73" s="62"/>
      <c r="AB73" s="62"/>
      <c r="AC73" s="62"/>
      <c r="AD73" s="62"/>
      <c r="AE73" s="62"/>
    </row>
    <row r="74" spans="1:31" ht="20.25" customHeight="1">
      <c r="A74" s="94"/>
      <c r="B74" s="95"/>
      <c r="C74" s="96"/>
      <c r="D74" s="96"/>
      <c r="E74" s="97" t="s">
        <v>90</v>
      </c>
      <c r="F74" s="98" t="s">
        <v>84</v>
      </c>
      <c r="G74" s="99" t="s">
        <v>86</v>
      </c>
      <c r="H74" s="100" t="s">
        <v>87</v>
      </c>
      <c r="I74" s="101" t="s">
        <v>91</v>
      </c>
      <c r="J74" s="62"/>
      <c r="K74" s="62"/>
      <c r="L74" s="102"/>
      <c r="M74" s="102"/>
      <c r="N74" s="102"/>
      <c r="O74" s="103"/>
      <c r="P74" s="93"/>
      <c r="Q74" s="62"/>
      <c r="R74" s="62"/>
      <c r="S74" s="62"/>
      <c r="T74" s="62"/>
      <c r="U74" s="62"/>
      <c r="V74" s="62"/>
      <c r="W74" s="62"/>
      <c r="X74" s="62"/>
      <c r="Y74" s="62"/>
      <c r="Z74" s="62"/>
      <c r="AA74" s="62"/>
      <c r="AB74" s="62"/>
      <c r="AC74" s="62"/>
      <c r="AD74" s="62"/>
      <c r="AE74" s="62"/>
    </row>
    <row r="75" spans="1:31" ht="20.25" customHeight="1">
      <c r="A75" s="94"/>
      <c r="B75" s="95"/>
      <c r="C75" s="96"/>
      <c r="D75" s="96"/>
      <c r="E75" s="106">
        <v>60</v>
      </c>
      <c r="F75" s="100" t="s">
        <v>84</v>
      </c>
      <c r="G75" s="97">
        <v>12</v>
      </c>
      <c r="H75" s="100" t="s">
        <v>87</v>
      </c>
      <c r="I75" s="106">
        <f>TRUNC(E75*G75,2)</f>
        <v>720</v>
      </c>
      <c r="J75" s="62"/>
      <c r="K75" s="62"/>
      <c r="L75" s="102"/>
      <c r="M75" s="102"/>
      <c r="N75" s="102"/>
      <c r="O75" s="103"/>
      <c r="P75" s="93"/>
      <c r="Q75" s="62"/>
      <c r="R75" s="62"/>
      <c r="S75" s="62"/>
      <c r="T75" s="62"/>
      <c r="U75" s="62"/>
      <c r="V75" s="62"/>
      <c r="W75" s="62"/>
      <c r="X75" s="62"/>
      <c r="Y75" s="62"/>
      <c r="Z75" s="62"/>
      <c r="AA75" s="62"/>
      <c r="AB75" s="62"/>
      <c r="AC75" s="62"/>
      <c r="AD75" s="62"/>
      <c r="AE75" s="62"/>
    </row>
    <row r="76" spans="1:31" ht="58.5" customHeight="1">
      <c r="A76" s="83" t="s">
        <v>53</v>
      </c>
      <c r="B76" s="83" t="s">
        <v>92</v>
      </c>
      <c r="C76" s="83" t="s">
        <v>96</v>
      </c>
      <c r="D76" s="456" t="str">
        <f>VLOOKUP(C76,'CATALOGO.EMOP.1.21'!A:B,2)</f>
        <v>REATOR AEREO PARA LAMPADA VS/MVM 150W,IGNITOR COM PICO DE TENSAO 2,8 A 4KV,FATOR DE POTENCIA MINIMO 0,92,TENSAO DE ALIMENTACAO 220/250V,CORRENTE NA LAMPADA 1,8A,TENSAO NA LAMPADA 100V,EM-RIOLUZ-30,NBR-13593/13594,IEC-662.FORNECIMENTO</v>
      </c>
      <c r="E76" s="451"/>
      <c r="F76" s="451"/>
      <c r="G76" s="451"/>
      <c r="H76" s="451"/>
      <c r="I76" s="451"/>
      <c r="J76" s="451"/>
      <c r="K76" s="451"/>
      <c r="L76" s="451"/>
      <c r="M76" s="451"/>
      <c r="N76" s="452"/>
      <c r="O76" s="84">
        <f>I79</f>
        <v>1680</v>
      </c>
      <c r="P76" s="85" t="s">
        <v>89</v>
      </c>
      <c r="Q76" s="62"/>
      <c r="R76" s="62"/>
      <c r="S76" s="62"/>
      <c r="T76" s="62"/>
      <c r="U76" s="62"/>
      <c r="V76" s="62"/>
      <c r="W76" s="62"/>
      <c r="X76" s="62"/>
      <c r="Y76" s="62"/>
      <c r="Z76" s="62"/>
      <c r="AA76" s="62"/>
      <c r="AB76" s="62"/>
      <c r="AC76" s="62"/>
      <c r="AD76" s="62"/>
      <c r="AE76" s="62"/>
    </row>
    <row r="77" spans="1:31" ht="7.5" customHeight="1">
      <c r="A77" s="86"/>
      <c r="B77" s="87"/>
      <c r="C77" s="87"/>
      <c r="D77" s="88"/>
      <c r="E77" s="89"/>
      <c r="F77" s="89"/>
      <c r="G77" s="89"/>
      <c r="H77" s="90"/>
      <c r="I77" s="90"/>
      <c r="J77" s="89"/>
      <c r="K77" s="91"/>
      <c r="L77" s="88"/>
      <c r="M77" s="88"/>
      <c r="N77" s="88"/>
      <c r="O77" s="92"/>
      <c r="P77" s="93"/>
      <c r="Q77" s="62"/>
      <c r="R77" s="62"/>
      <c r="S77" s="62"/>
      <c r="T77" s="62"/>
      <c r="U77" s="62"/>
      <c r="V77" s="62"/>
      <c r="W77" s="62"/>
      <c r="X77" s="62"/>
      <c r="Y77" s="62"/>
      <c r="Z77" s="62"/>
      <c r="AA77" s="62"/>
      <c r="AB77" s="62"/>
      <c r="AC77" s="62"/>
      <c r="AD77" s="62"/>
      <c r="AE77" s="62"/>
    </row>
    <row r="78" spans="1:31" ht="20.25" customHeight="1">
      <c r="A78" s="94"/>
      <c r="B78" s="95"/>
      <c r="C78" s="96"/>
      <c r="D78" s="96"/>
      <c r="E78" s="97" t="s">
        <v>90</v>
      </c>
      <c r="F78" s="98" t="s">
        <v>84</v>
      </c>
      <c r="G78" s="99" t="s">
        <v>86</v>
      </c>
      <c r="H78" s="100" t="s">
        <v>87</v>
      </c>
      <c r="I78" s="101" t="s">
        <v>91</v>
      </c>
      <c r="J78" s="62"/>
      <c r="K78" s="62"/>
      <c r="L78" s="102"/>
      <c r="M78" s="102"/>
      <c r="N78" s="102"/>
      <c r="O78" s="103"/>
      <c r="P78" s="93"/>
      <c r="Q78" s="62"/>
      <c r="R78" s="62"/>
      <c r="S78" s="62"/>
      <c r="T78" s="62"/>
      <c r="U78" s="62"/>
      <c r="V78" s="62"/>
      <c r="W78" s="62"/>
      <c r="X78" s="62"/>
      <c r="Y78" s="62"/>
      <c r="Z78" s="62"/>
      <c r="AA78" s="62"/>
      <c r="AB78" s="62"/>
      <c r="AC78" s="62"/>
      <c r="AD78" s="62"/>
      <c r="AE78" s="62"/>
    </row>
    <row r="79" spans="1:31" ht="20.25" customHeight="1">
      <c r="A79" s="94"/>
      <c r="B79" s="95"/>
      <c r="C79" s="96"/>
      <c r="D79" s="96"/>
      <c r="E79" s="106">
        <f>140</f>
        <v>140</v>
      </c>
      <c r="F79" s="100" t="s">
        <v>84</v>
      </c>
      <c r="G79" s="97">
        <v>12</v>
      </c>
      <c r="H79" s="100" t="s">
        <v>87</v>
      </c>
      <c r="I79" s="106">
        <f>TRUNC(E79*G79,2)</f>
        <v>1680</v>
      </c>
      <c r="J79" s="62"/>
      <c r="K79" s="62"/>
      <c r="L79" s="102"/>
      <c r="M79" s="102"/>
      <c r="N79" s="102"/>
      <c r="O79" s="103"/>
      <c r="P79" s="93"/>
      <c r="Q79" s="62"/>
      <c r="R79" s="62"/>
      <c r="S79" s="62"/>
      <c r="T79" s="62"/>
      <c r="U79" s="62"/>
      <c r="V79" s="62"/>
      <c r="W79" s="62"/>
      <c r="X79" s="62"/>
      <c r="Y79" s="62"/>
      <c r="Z79" s="62"/>
      <c r="AA79" s="62"/>
      <c r="AB79" s="62"/>
      <c r="AC79" s="62"/>
      <c r="AD79" s="62"/>
      <c r="AE79" s="62"/>
    </row>
    <row r="80" spans="1:31" ht="54" customHeight="1">
      <c r="A80" s="83" t="s">
        <v>54</v>
      </c>
      <c r="B80" s="83" t="s">
        <v>92</v>
      </c>
      <c r="C80" s="83" t="s">
        <v>97</v>
      </c>
      <c r="D80" s="456" t="str">
        <f>VLOOKUP(C80,'CATALOGO.EMOP.1.21'!A:B,2)</f>
        <v>REATOR AEREO PARA LAMPADA VS/MVM DE 250W,IGNITOR COM PICO TENSAO 2,8 A 4KV,FATOR DE POTENCIA DE 0,92,TENSAO DE ALIMENTACAO 220/250V,CORRENTE NA LAMPADA 3A,TENSAO NA LAMPADA 100V,PERDA MAXIMA DE 10%(EM-RIOLUZ-30,NBR-13593/13594,IEC-662).FORNECIMENTO</v>
      </c>
      <c r="E80" s="451"/>
      <c r="F80" s="451"/>
      <c r="G80" s="451"/>
      <c r="H80" s="451"/>
      <c r="I80" s="451"/>
      <c r="J80" s="451"/>
      <c r="K80" s="451"/>
      <c r="L80" s="451"/>
      <c r="M80" s="451"/>
      <c r="N80" s="452"/>
      <c r="O80" s="84">
        <f>I83</f>
        <v>2400</v>
      </c>
      <c r="P80" s="85" t="s">
        <v>89</v>
      </c>
      <c r="Q80" s="62"/>
      <c r="R80" s="62"/>
      <c r="S80" s="62"/>
      <c r="T80" s="62"/>
      <c r="U80" s="62"/>
      <c r="V80" s="62"/>
      <c r="W80" s="62"/>
      <c r="X80" s="62"/>
      <c r="Y80" s="62"/>
      <c r="Z80" s="62"/>
      <c r="AA80" s="62"/>
      <c r="AB80" s="62"/>
      <c r="AC80" s="62"/>
      <c r="AD80" s="62"/>
      <c r="AE80" s="62"/>
    </row>
    <row r="81" spans="1:31" ht="3" customHeight="1">
      <c r="A81" s="86"/>
      <c r="B81" s="87"/>
      <c r="C81" s="87"/>
      <c r="D81" s="88"/>
      <c r="E81" s="89"/>
      <c r="F81" s="89"/>
      <c r="G81" s="89"/>
      <c r="H81" s="90"/>
      <c r="I81" s="90"/>
      <c r="J81" s="89"/>
      <c r="K81" s="91"/>
      <c r="L81" s="88"/>
      <c r="M81" s="88"/>
      <c r="N81" s="88"/>
      <c r="O81" s="92"/>
      <c r="P81" s="93"/>
      <c r="Q81" s="62"/>
      <c r="R81" s="62"/>
      <c r="S81" s="62"/>
      <c r="T81" s="62"/>
      <c r="U81" s="62"/>
      <c r="V81" s="62"/>
      <c r="W81" s="62"/>
      <c r="X81" s="62"/>
      <c r="Y81" s="62"/>
      <c r="Z81" s="62"/>
      <c r="AA81" s="62"/>
      <c r="AB81" s="62"/>
      <c r="AC81" s="62"/>
      <c r="AD81" s="62"/>
      <c r="AE81" s="62"/>
    </row>
    <row r="82" spans="1:31" ht="20.25" customHeight="1">
      <c r="A82" s="94"/>
      <c r="B82" s="95"/>
      <c r="C82" s="96"/>
      <c r="D82" s="96"/>
      <c r="E82" s="97" t="s">
        <v>90</v>
      </c>
      <c r="F82" s="98" t="s">
        <v>84</v>
      </c>
      <c r="G82" s="99" t="s">
        <v>86</v>
      </c>
      <c r="H82" s="100" t="s">
        <v>87</v>
      </c>
      <c r="I82" s="101" t="s">
        <v>91</v>
      </c>
      <c r="J82" s="62"/>
      <c r="K82" s="62"/>
      <c r="L82" s="102"/>
      <c r="M82" s="102"/>
      <c r="N82" s="102"/>
      <c r="O82" s="103"/>
      <c r="P82" s="93"/>
      <c r="Q82" s="62"/>
      <c r="R82" s="62"/>
      <c r="S82" s="62"/>
      <c r="T82" s="62"/>
      <c r="U82" s="62"/>
      <c r="V82" s="62"/>
      <c r="W82" s="62"/>
      <c r="X82" s="62"/>
      <c r="Y82" s="62"/>
      <c r="Z82" s="62"/>
      <c r="AA82" s="62"/>
      <c r="AB82" s="62"/>
      <c r="AC82" s="62"/>
      <c r="AD82" s="62"/>
      <c r="AE82" s="62"/>
    </row>
    <row r="83" spans="1:31" ht="20.25" customHeight="1">
      <c r="A83" s="94"/>
      <c r="B83" s="95"/>
      <c r="C83" s="96"/>
      <c r="D83" s="96"/>
      <c r="E83" s="106">
        <f>200</f>
        <v>200</v>
      </c>
      <c r="F83" s="100" t="s">
        <v>84</v>
      </c>
      <c r="G83" s="97">
        <v>12</v>
      </c>
      <c r="H83" s="100" t="s">
        <v>87</v>
      </c>
      <c r="I83" s="106">
        <f>TRUNC(E83*G83,2)</f>
        <v>2400</v>
      </c>
      <c r="J83" s="62"/>
      <c r="K83" s="62"/>
      <c r="L83" s="102"/>
      <c r="M83" s="102"/>
      <c r="N83" s="102"/>
      <c r="O83" s="103"/>
      <c r="P83" s="93"/>
      <c r="Q83" s="62"/>
      <c r="R83" s="62"/>
      <c r="S83" s="62"/>
      <c r="T83" s="62"/>
      <c r="U83" s="62"/>
      <c r="V83" s="62"/>
      <c r="W83" s="62"/>
      <c r="X83" s="62"/>
      <c r="Y83" s="62"/>
      <c r="Z83" s="62"/>
      <c r="AA83" s="62"/>
      <c r="AB83" s="62"/>
      <c r="AC83" s="62"/>
      <c r="AD83" s="62"/>
      <c r="AE83" s="62"/>
    </row>
    <row r="84" spans="1:31" ht="59.25" customHeight="1">
      <c r="A84" s="83" t="s">
        <v>59425</v>
      </c>
      <c r="B84" s="83" t="s">
        <v>92</v>
      </c>
      <c r="C84" s="83" t="s">
        <v>98</v>
      </c>
      <c r="D84" s="456" t="str">
        <f>VLOOKUP(C84,'CATALOGO.EMOP.1.21'!A:B,2)</f>
        <v>REATOR AEREO PARA LAMPADA VS/MVM DE 400W,IGNITOR COM PICO TENSAO 2,8 A 4KV,FATOR DE POTENCIA DE 0,92,TENSAO DE ALIMENTACAO 220/250V,CORRENTE NA LAMPADA 4,5A,TENSAO NA LAMPADA 100V,,PERDA MAXIMA DE 10%(EM-RIOLUZ-30,NBR-13593/13594,IEC-662).FORNECIMENTO</v>
      </c>
      <c r="E84" s="451"/>
      <c r="F84" s="451"/>
      <c r="G84" s="451"/>
      <c r="H84" s="451"/>
      <c r="I84" s="451"/>
      <c r="J84" s="451"/>
      <c r="K84" s="451"/>
      <c r="L84" s="451"/>
      <c r="M84" s="451"/>
      <c r="N84" s="452"/>
      <c r="O84" s="84">
        <f>I87</f>
        <v>2400</v>
      </c>
      <c r="P84" s="85" t="s">
        <v>89</v>
      </c>
      <c r="Q84" s="62"/>
      <c r="R84" s="62"/>
      <c r="S84" s="62"/>
      <c r="T84" s="62"/>
      <c r="U84" s="62"/>
      <c r="V84" s="62"/>
      <c r="W84" s="62"/>
      <c r="X84" s="62"/>
      <c r="Y84" s="62"/>
      <c r="Z84" s="62"/>
      <c r="AA84" s="62"/>
      <c r="AB84" s="62"/>
      <c r="AC84" s="62"/>
      <c r="AD84" s="62"/>
      <c r="AE84" s="62"/>
    </row>
    <row r="85" spans="1:31" ht="6" customHeight="1">
      <c r="A85" s="86"/>
      <c r="B85" s="87"/>
      <c r="C85" s="87"/>
      <c r="D85" s="88"/>
      <c r="E85" s="89"/>
      <c r="F85" s="89"/>
      <c r="G85" s="89"/>
      <c r="H85" s="90"/>
      <c r="I85" s="90"/>
      <c r="J85" s="89"/>
      <c r="K85" s="91"/>
      <c r="L85" s="88"/>
      <c r="M85" s="88"/>
      <c r="N85" s="88"/>
      <c r="O85" s="92"/>
      <c r="P85" s="93"/>
      <c r="Q85" s="62"/>
      <c r="R85" s="62"/>
      <c r="S85" s="62"/>
      <c r="T85" s="62"/>
      <c r="U85" s="62"/>
      <c r="V85" s="62"/>
      <c r="W85" s="62"/>
      <c r="X85" s="62"/>
      <c r="Y85" s="62"/>
      <c r="Z85" s="62"/>
      <c r="AA85" s="62"/>
      <c r="AB85" s="62"/>
      <c r="AC85" s="62"/>
      <c r="AD85" s="62"/>
      <c r="AE85" s="62"/>
    </row>
    <row r="86" spans="1:31" ht="20.25" customHeight="1">
      <c r="A86" s="94"/>
      <c r="B86" s="95"/>
      <c r="C86" s="96"/>
      <c r="D86" s="96"/>
      <c r="E86" s="97" t="s">
        <v>90</v>
      </c>
      <c r="F86" s="98" t="s">
        <v>84</v>
      </c>
      <c r="G86" s="99" t="s">
        <v>86</v>
      </c>
      <c r="H86" s="100" t="s">
        <v>87</v>
      </c>
      <c r="I86" s="101" t="s">
        <v>91</v>
      </c>
      <c r="J86" s="62"/>
      <c r="K86" s="62"/>
      <c r="L86" s="102"/>
      <c r="M86" s="102"/>
      <c r="N86" s="102"/>
      <c r="O86" s="103"/>
      <c r="P86" s="93"/>
      <c r="Q86" s="62"/>
      <c r="R86" s="62"/>
      <c r="S86" s="62"/>
      <c r="T86" s="62"/>
      <c r="U86" s="62"/>
      <c r="V86" s="62"/>
      <c r="W86" s="62"/>
      <c r="X86" s="62"/>
      <c r="Y86" s="62"/>
      <c r="Z86" s="62"/>
      <c r="AA86" s="62"/>
      <c r="AB86" s="62"/>
      <c r="AC86" s="62"/>
      <c r="AD86" s="62"/>
      <c r="AE86" s="62"/>
    </row>
    <row r="87" spans="1:31" ht="20.25" customHeight="1">
      <c r="A87" s="94"/>
      <c r="B87" s="95"/>
      <c r="C87" s="96"/>
      <c r="D87" s="96"/>
      <c r="E87" s="106">
        <f>200</f>
        <v>200</v>
      </c>
      <c r="F87" s="100" t="s">
        <v>84</v>
      </c>
      <c r="G87" s="97">
        <v>12</v>
      </c>
      <c r="H87" s="100" t="s">
        <v>87</v>
      </c>
      <c r="I87" s="106">
        <f>TRUNC(E87*G87,2)</f>
        <v>2400</v>
      </c>
      <c r="J87" s="62"/>
      <c r="K87" s="62"/>
      <c r="L87" s="102"/>
      <c r="M87" s="102"/>
      <c r="N87" s="102"/>
      <c r="O87" s="103"/>
      <c r="P87" s="93"/>
      <c r="Q87" s="62"/>
      <c r="R87" s="62"/>
      <c r="S87" s="62"/>
      <c r="T87" s="62"/>
      <c r="U87" s="62"/>
      <c r="V87" s="62"/>
      <c r="W87" s="62"/>
      <c r="X87" s="62"/>
      <c r="Y87" s="62"/>
      <c r="Z87" s="62"/>
      <c r="AA87" s="62"/>
      <c r="AB87" s="62"/>
      <c r="AC87" s="62"/>
      <c r="AD87" s="62"/>
      <c r="AE87" s="62"/>
    </row>
    <row r="88" spans="1:31" ht="96.75" customHeight="1">
      <c r="A88" s="83" t="s">
        <v>59426</v>
      </c>
      <c r="B88" s="83" t="s">
        <v>59</v>
      </c>
      <c r="C88" s="83" t="s">
        <v>59524</v>
      </c>
      <c r="D88" s="456" t="s">
        <v>59525</v>
      </c>
      <c r="E88" s="451"/>
      <c r="F88" s="451"/>
      <c r="G88" s="451"/>
      <c r="H88" s="451"/>
      <c r="I88" s="451"/>
      <c r="J88" s="451"/>
      <c r="K88" s="451"/>
      <c r="L88" s="451"/>
      <c r="M88" s="451"/>
      <c r="N88" s="452"/>
      <c r="O88" s="84">
        <f>I91</f>
        <v>6240</v>
      </c>
      <c r="P88" s="85" t="s">
        <v>89</v>
      </c>
      <c r="Q88" s="62"/>
      <c r="R88" s="62"/>
      <c r="S88" s="62"/>
      <c r="T88" s="62"/>
      <c r="U88" s="62"/>
      <c r="V88" s="62"/>
      <c r="W88" s="62"/>
      <c r="X88" s="62"/>
      <c r="Y88" s="62"/>
      <c r="Z88" s="62"/>
      <c r="AA88" s="62"/>
      <c r="AB88" s="62"/>
      <c r="AC88" s="62"/>
      <c r="AD88" s="62"/>
      <c r="AE88" s="62"/>
    </row>
    <row r="89" spans="1:31" ht="6" customHeight="1">
      <c r="A89" s="86"/>
      <c r="B89" s="87"/>
      <c r="C89" s="87"/>
      <c r="D89" s="88"/>
      <c r="E89" s="89"/>
      <c r="F89" s="89"/>
      <c r="G89" s="89"/>
      <c r="H89" s="90"/>
      <c r="I89" s="90"/>
      <c r="J89" s="89"/>
      <c r="K89" s="91"/>
      <c r="L89" s="88"/>
      <c r="M89" s="88"/>
      <c r="N89" s="88"/>
      <c r="O89" s="92"/>
      <c r="P89" s="93"/>
      <c r="Q89" s="62"/>
      <c r="R89" s="62"/>
      <c r="S89" s="62"/>
      <c r="T89" s="62"/>
      <c r="U89" s="62"/>
      <c r="V89" s="62"/>
      <c r="W89" s="62"/>
      <c r="X89" s="62"/>
      <c r="Y89" s="62"/>
      <c r="Z89" s="62"/>
      <c r="AA89" s="62"/>
      <c r="AB89" s="62"/>
      <c r="AC89" s="62"/>
      <c r="AD89" s="62"/>
      <c r="AE89" s="62"/>
    </row>
    <row r="90" spans="1:31" ht="20.25" customHeight="1">
      <c r="A90" s="94"/>
      <c r="B90" s="95"/>
      <c r="C90" s="96"/>
      <c r="D90" s="96"/>
      <c r="E90" s="97" t="s">
        <v>90</v>
      </c>
      <c r="F90" s="98" t="s">
        <v>84</v>
      </c>
      <c r="G90" s="99" t="s">
        <v>86</v>
      </c>
      <c r="H90" s="100" t="s">
        <v>87</v>
      </c>
      <c r="I90" s="101" t="s">
        <v>91</v>
      </c>
      <c r="J90" s="62"/>
      <c r="K90" s="62"/>
      <c r="L90" s="102"/>
      <c r="M90" s="102"/>
      <c r="N90" s="102"/>
      <c r="O90" s="103"/>
      <c r="P90" s="93"/>
      <c r="Q90" s="62"/>
      <c r="R90" s="62"/>
      <c r="S90" s="62"/>
      <c r="T90" s="62"/>
      <c r="U90" s="62"/>
      <c r="V90" s="62"/>
      <c r="W90" s="62"/>
      <c r="X90" s="62"/>
      <c r="Y90" s="62"/>
      <c r="Z90" s="62"/>
      <c r="AA90" s="62"/>
      <c r="AB90" s="62"/>
      <c r="AC90" s="62"/>
      <c r="AD90" s="62"/>
      <c r="AE90" s="62"/>
    </row>
    <row r="91" spans="1:31" ht="20.25" customHeight="1">
      <c r="A91" s="94"/>
      <c r="B91" s="95"/>
      <c r="C91" s="96"/>
      <c r="D91" s="96"/>
      <c r="E91" s="106">
        <v>520</v>
      </c>
      <c r="F91" s="100" t="s">
        <v>84</v>
      </c>
      <c r="G91" s="97">
        <v>12</v>
      </c>
      <c r="H91" s="100" t="s">
        <v>87</v>
      </c>
      <c r="I91" s="106">
        <f>TRUNC(E91*G91,2)</f>
        <v>6240</v>
      </c>
      <c r="J91" s="62"/>
      <c r="K91" s="62"/>
      <c r="L91" s="102"/>
      <c r="M91" s="102"/>
      <c r="N91" s="102"/>
      <c r="O91" s="103"/>
      <c r="P91" s="93"/>
      <c r="Q91" s="62"/>
      <c r="R91" s="62"/>
      <c r="S91" s="62"/>
      <c r="T91" s="62"/>
      <c r="U91" s="62"/>
      <c r="V91" s="62"/>
      <c r="W91" s="62"/>
      <c r="X91" s="62"/>
      <c r="Y91" s="62"/>
      <c r="Z91" s="62"/>
      <c r="AA91" s="62"/>
      <c r="AB91" s="62"/>
      <c r="AC91" s="62"/>
      <c r="AD91" s="62"/>
      <c r="AE91" s="62"/>
    </row>
    <row r="92" spans="1:31" ht="110.25" customHeight="1">
      <c r="A92" s="83" t="s">
        <v>59427</v>
      </c>
      <c r="B92" s="83" t="s">
        <v>59</v>
      </c>
      <c r="C92" s="83" t="s">
        <v>59441</v>
      </c>
      <c r="D92" s="456" t="s">
        <v>59442</v>
      </c>
      <c r="E92" s="451"/>
      <c r="F92" s="451"/>
      <c r="G92" s="451"/>
      <c r="H92" s="451"/>
      <c r="I92" s="451"/>
      <c r="J92" s="451"/>
      <c r="K92" s="451"/>
      <c r="L92" s="451"/>
      <c r="M92" s="451"/>
      <c r="N92" s="452"/>
      <c r="O92" s="84">
        <f>I95</f>
        <v>240</v>
      </c>
      <c r="P92" s="85" t="s">
        <v>89</v>
      </c>
      <c r="Q92" s="62"/>
      <c r="R92" s="62"/>
      <c r="S92" s="62"/>
      <c r="T92" s="62"/>
      <c r="U92" s="62"/>
      <c r="V92" s="62"/>
      <c r="W92" s="62"/>
      <c r="X92" s="62"/>
      <c r="Y92" s="62"/>
      <c r="Z92" s="62"/>
      <c r="AA92" s="62"/>
      <c r="AB92" s="62"/>
      <c r="AC92" s="62"/>
      <c r="AD92" s="62"/>
      <c r="AE92" s="62"/>
    </row>
    <row r="93" spans="1:31" ht="4.5" customHeight="1">
      <c r="A93" s="86"/>
      <c r="B93" s="87"/>
      <c r="C93" s="87"/>
      <c r="D93" s="88"/>
      <c r="E93" s="89"/>
      <c r="F93" s="89"/>
      <c r="G93" s="89"/>
      <c r="H93" s="90"/>
      <c r="I93" s="90"/>
      <c r="J93" s="89"/>
      <c r="K93" s="91"/>
      <c r="L93" s="88"/>
      <c r="M93" s="88"/>
      <c r="N93" s="88"/>
      <c r="O93" s="92"/>
      <c r="P93" s="93"/>
      <c r="Q93" s="62"/>
      <c r="R93" s="62"/>
      <c r="S93" s="62"/>
      <c r="T93" s="62"/>
      <c r="U93" s="62"/>
      <c r="V93" s="62"/>
      <c r="W93" s="62"/>
      <c r="X93" s="62"/>
      <c r="Y93" s="62"/>
      <c r="Z93" s="62"/>
      <c r="AA93" s="62"/>
      <c r="AB93" s="62"/>
      <c r="AC93" s="62"/>
      <c r="AD93" s="62"/>
      <c r="AE93" s="62"/>
    </row>
    <row r="94" spans="1:31" ht="20.25" customHeight="1">
      <c r="A94" s="94"/>
      <c r="B94" s="95"/>
      <c r="C94" s="96"/>
      <c r="D94" s="96"/>
      <c r="E94" s="97" t="s">
        <v>90</v>
      </c>
      <c r="F94" s="98" t="s">
        <v>84</v>
      </c>
      <c r="G94" s="99" t="s">
        <v>86</v>
      </c>
      <c r="H94" s="100" t="s">
        <v>87</v>
      </c>
      <c r="I94" s="101" t="s">
        <v>91</v>
      </c>
      <c r="J94" s="62"/>
      <c r="K94" s="62"/>
      <c r="L94" s="102"/>
      <c r="M94" s="102"/>
      <c r="N94" s="102"/>
      <c r="O94" s="103"/>
      <c r="P94" s="93"/>
      <c r="Q94" s="62"/>
      <c r="R94" s="62"/>
      <c r="S94" s="62"/>
      <c r="T94" s="62"/>
      <c r="U94" s="62"/>
      <c r="V94" s="62"/>
      <c r="W94" s="62"/>
      <c r="X94" s="62"/>
      <c r="Y94" s="62"/>
      <c r="Z94" s="62"/>
      <c r="AA94" s="62"/>
      <c r="AB94" s="62"/>
      <c r="AC94" s="62"/>
      <c r="AD94" s="62"/>
      <c r="AE94" s="62"/>
    </row>
    <row r="95" spans="1:31" ht="20.25" customHeight="1">
      <c r="A95" s="94"/>
      <c r="B95" s="95"/>
      <c r="C95" s="96"/>
      <c r="D95" s="96"/>
      <c r="E95" s="106">
        <v>20</v>
      </c>
      <c r="F95" s="100" t="s">
        <v>84</v>
      </c>
      <c r="G95" s="97">
        <v>12</v>
      </c>
      <c r="H95" s="100" t="s">
        <v>87</v>
      </c>
      <c r="I95" s="106">
        <f>TRUNC(E95*G95,2)</f>
        <v>240</v>
      </c>
      <c r="J95" s="62"/>
      <c r="K95" s="62"/>
      <c r="L95" s="102"/>
      <c r="M95" s="102"/>
      <c r="N95" s="102"/>
      <c r="O95" s="103"/>
      <c r="P95" s="93"/>
      <c r="Q95" s="62"/>
      <c r="R95" s="62"/>
      <c r="S95" s="62"/>
      <c r="T95" s="62"/>
      <c r="U95" s="62"/>
      <c r="V95" s="62"/>
      <c r="W95" s="62"/>
      <c r="X95" s="62"/>
      <c r="Y95" s="62"/>
      <c r="Z95" s="62"/>
      <c r="AA95" s="62"/>
      <c r="AB95" s="62"/>
      <c r="AC95" s="62"/>
      <c r="AD95" s="62"/>
      <c r="AE95" s="62"/>
    </row>
    <row r="96" spans="1:31" ht="15.75">
      <c r="A96" s="83" t="s">
        <v>59428</v>
      </c>
      <c r="B96" s="83" t="s">
        <v>92</v>
      </c>
      <c r="C96" s="83" t="s">
        <v>34194</v>
      </c>
      <c r="D96" s="456" t="s">
        <v>34193</v>
      </c>
      <c r="E96" s="451"/>
      <c r="F96" s="451"/>
      <c r="G96" s="451"/>
      <c r="H96" s="451"/>
      <c r="I96" s="451"/>
      <c r="J96" s="451"/>
      <c r="K96" s="451"/>
      <c r="L96" s="451"/>
      <c r="M96" s="451"/>
      <c r="N96" s="452"/>
      <c r="O96" s="84">
        <f>I99</f>
        <v>480</v>
      </c>
      <c r="P96" s="85" t="s">
        <v>89</v>
      </c>
      <c r="Q96" s="62"/>
      <c r="R96" s="62"/>
      <c r="S96" s="62"/>
      <c r="T96" s="62"/>
      <c r="U96" s="62"/>
      <c r="V96" s="62"/>
      <c r="W96" s="62"/>
      <c r="X96" s="62"/>
      <c r="Y96" s="62"/>
      <c r="Z96" s="62"/>
      <c r="AA96" s="62"/>
      <c r="AB96" s="62"/>
      <c r="AC96" s="62"/>
      <c r="AD96" s="62"/>
      <c r="AE96" s="62"/>
    </row>
    <row r="97" spans="1:31" ht="3.75" customHeight="1">
      <c r="A97" s="86"/>
      <c r="B97" s="87"/>
      <c r="C97" s="87"/>
      <c r="D97" s="88"/>
      <c r="E97" s="89"/>
      <c r="F97" s="89"/>
      <c r="G97" s="89"/>
      <c r="H97" s="90"/>
      <c r="I97" s="90"/>
      <c r="J97" s="89"/>
      <c r="K97" s="91"/>
      <c r="L97" s="88"/>
      <c r="M97" s="88"/>
      <c r="N97" s="88"/>
      <c r="O97" s="92"/>
      <c r="P97" s="93"/>
      <c r="Q97" s="62"/>
      <c r="R97" s="62"/>
      <c r="S97" s="62"/>
      <c r="T97" s="62"/>
      <c r="U97" s="62"/>
      <c r="V97" s="62"/>
      <c r="W97" s="62"/>
      <c r="X97" s="62"/>
      <c r="Y97" s="62"/>
      <c r="Z97" s="62"/>
      <c r="AA97" s="62"/>
      <c r="AB97" s="62"/>
      <c r="AC97" s="62"/>
      <c r="AD97" s="62"/>
      <c r="AE97" s="62"/>
    </row>
    <row r="98" spans="1:31" ht="20.25" customHeight="1">
      <c r="A98" s="94"/>
      <c r="B98" s="95"/>
      <c r="C98" s="96"/>
      <c r="D98" s="96"/>
      <c r="E98" s="97" t="s">
        <v>90</v>
      </c>
      <c r="F98" s="98" t="s">
        <v>84</v>
      </c>
      <c r="G98" s="99" t="s">
        <v>86</v>
      </c>
      <c r="H98" s="100" t="s">
        <v>87</v>
      </c>
      <c r="I98" s="101" t="s">
        <v>91</v>
      </c>
      <c r="J98" s="62"/>
      <c r="K98" s="62"/>
      <c r="L98" s="102"/>
      <c r="M98" s="102"/>
      <c r="N98" s="102"/>
      <c r="O98" s="103"/>
      <c r="P98" s="93"/>
      <c r="Q98" s="62"/>
      <c r="R98" s="62"/>
      <c r="S98" s="62"/>
      <c r="T98" s="62"/>
      <c r="U98" s="62"/>
      <c r="V98" s="62"/>
      <c r="W98" s="62"/>
      <c r="X98" s="62"/>
      <c r="Y98" s="62"/>
      <c r="Z98" s="62"/>
      <c r="AA98" s="62"/>
      <c r="AB98" s="62"/>
      <c r="AC98" s="62"/>
      <c r="AD98" s="62"/>
      <c r="AE98" s="62"/>
    </row>
    <row r="99" spans="1:31" ht="20.25" customHeight="1">
      <c r="A99" s="94"/>
      <c r="B99" s="95"/>
      <c r="C99" s="96"/>
      <c r="D99" s="96"/>
      <c r="E99" s="106">
        <v>40</v>
      </c>
      <c r="F99" s="100" t="s">
        <v>84</v>
      </c>
      <c r="G99" s="97">
        <v>12</v>
      </c>
      <c r="H99" s="100" t="s">
        <v>87</v>
      </c>
      <c r="I99" s="106">
        <f>TRUNC(E99*G99,2)</f>
        <v>480</v>
      </c>
      <c r="J99" s="62"/>
      <c r="K99" s="62"/>
      <c r="L99" s="102"/>
      <c r="M99" s="102"/>
      <c r="N99" s="102"/>
      <c r="O99" s="103"/>
      <c r="P99" s="93"/>
      <c r="Q99" s="62"/>
      <c r="R99" s="62"/>
      <c r="S99" s="62"/>
      <c r="T99" s="62"/>
      <c r="U99" s="62"/>
      <c r="V99" s="62"/>
      <c r="W99" s="62"/>
      <c r="X99" s="62"/>
      <c r="Y99" s="62"/>
      <c r="Z99" s="62"/>
      <c r="AA99" s="62"/>
      <c r="AB99" s="62"/>
      <c r="AC99" s="62"/>
      <c r="AD99" s="62"/>
      <c r="AE99" s="62"/>
    </row>
    <row r="100" spans="1:31" ht="15.75">
      <c r="A100" s="83" t="s">
        <v>59429</v>
      </c>
      <c r="B100" s="83" t="s">
        <v>92</v>
      </c>
      <c r="C100" s="83" t="s">
        <v>34206</v>
      </c>
      <c r="D100" s="456" t="s">
        <v>34205</v>
      </c>
      <c r="E100" s="451"/>
      <c r="F100" s="451"/>
      <c r="G100" s="451"/>
      <c r="H100" s="451"/>
      <c r="I100" s="451"/>
      <c r="J100" s="451"/>
      <c r="K100" s="451"/>
      <c r="L100" s="451"/>
      <c r="M100" s="451"/>
      <c r="N100" s="452"/>
      <c r="O100" s="84">
        <f>I103</f>
        <v>480</v>
      </c>
      <c r="P100" s="85" t="s">
        <v>89</v>
      </c>
      <c r="Q100" s="62"/>
      <c r="R100" s="62"/>
      <c r="S100" s="62"/>
      <c r="T100" s="62"/>
      <c r="U100" s="62"/>
      <c r="V100" s="62"/>
      <c r="W100" s="62"/>
      <c r="X100" s="62"/>
      <c r="Y100" s="62"/>
      <c r="Z100" s="62"/>
      <c r="AA100" s="62"/>
      <c r="AB100" s="62"/>
      <c r="AC100" s="62"/>
      <c r="AD100" s="62"/>
      <c r="AE100" s="62"/>
    </row>
    <row r="101" spans="1:31" ht="6.75" customHeight="1">
      <c r="A101" s="86"/>
      <c r="B101" s="87"/>
      <c r="C101" s="87"/>
      <c r="D101" s="88"/>
      <c r="E101" s="89"/>
      <c r="F101" s="89"/>
      <c r="G101" s="89"/>
      <c r="H101" s="90"/>
      <c r="I101" s="90"/>
      <c r="J101" s="89"/>
      <c r="K101" s="91"/>
      <c r="L101" s="88"/>
      <c r="M101" s="88"/>
      <c r="N101" s="88"/>
      <c r="O101" s="92"/>
      <c r="P101" s="93"/>
      <c r="Q101" s="62"/>
      <c r="R101" s="62"/>
      <c r="S101" s="62"/>
      <c r="T101" s="62"/>
      <c r="U101" s="62"/>
      <c r="V101" s="62"/>
      <c r="W101" s="62"/>
      <c r="X101" s="62"/>
      <c r="Y101" s="62"/>
      <c r="Z101" s="62"/>
      <c r="AA101" s="62"/>
      <c r="AB101" s="62"/>
      <c r="AC101" s="62"/>
      <c r="AD101" s="62"/>
      <c r="AE101" s="62"/>
    </row>
    <row r="102" spans="1:31" ht="20.25" customHeight="1">
      <c r="A102" s="94"/>
      <c r="B102" s="95"/>
      <c r="C102" s="96"/>
      <c r="D102" s="96"/>
      <c r="E102" s="97" t="s">
        <v>90</v>
      </c>
      <c r="F102" s="98" t="s">
        <v>84</v>
      </c>
      <c r="G102" s="99" t="s">
        <v>86</v>
      </c>
      <c r="H102" s="100" t="s">
        <v>87</v>
      </c>
      <c r="I102" s="101" t="s">
        <v>91</v>
      </c>
      <c r="J102" s="62"/>
      <c r="K102" s="62"/>
      <c r="L102" s="102"/>
      <c r="M102" s="102"/>
      <c r="N102" s="102"/>
      <c r="O102" s="103"/>
      <c r="P102" s="93"/>
      <c r="Q102" s="62"/>
      <c r="R102" s="62"/>
      <c r="S102" s="62"/>
      <c r="T102" s="62"/>
      <c r="U102" s="62"/>
      <c r="V102" s="62"/>
      <c r="W102" s="62"/>
      <c r="X102" s="62"/>
      <c r="Y102" s="62"/>
      <c r="Z102" s="62"/>
      <c r="AA102" s="62"/>
      <c r="AB102" s="62"/>
      <c r="AC102" s="62"/>
      <c r="AD102" s="62"/>
      <c r="AE102" s="62"/>
    </row>
    <row r="103" spans="1:31" ht="20.25" customHeight="1">
      <c r="A103" s="94"/>
      <c r="B103" s="95"/>
      <c r="C103" s="96"/>
      <c r="D103" s="96"/>
      <c r="E103" s="106">
        <v>40</v>
      </c>
      <c r="F103" s="100" t="s">
        <v>84</v>
      </c>
      <c r="G103" s="97">
        <v>12</v>
      </c>
      <c r="H103" s="100" t="s">
        <v>87</v>
      </c>
      <c r="I103" s="106">
        <f>TRUNC(E103*G103,2)</f>
        <v>480</v>
      </c>
      <c r="J103" s="62"/>
      <c r="K103" s="62"/>
      <c r="L103" s="102"/>
      <c r="M103" s="102"/>
      <c r="N103" s="102"/>
      <c r="O103" s="103"/>
      <c r="P103" s="93"/>
      <c r="Q103" s="62"/>
      <c r="R103" s="62"/>
      <c r="S103" s="62"/>
      <c r="T103" s="62"/>
      <c r="U103" s="62"/>
      <c r="V103" s="62"/>
      <c r="W103" s="62"/>
      <c r="X103" s="62"/>
      <c r="Y103" s="62"/>
      <c r="Z103" s="62"/>
      <c r="AA103" s="62"/>
      <c r="AB103" s="62"/>
      <c r="AC103" s="62"/>
      <c r="AD103" s="62"/>
      <c r="AE103" s="62"/>
    </row>
    <row r="104" spans="1:31" ht="58.5" customHeight="1">
      <c r="A104" s="83" t="s">
        <v>59430</v>
      </c>
      <c r="B104" s="83" t="s">
        <v>59</v>
      </c>
      <c r="C104" s="83" t="s">
        <v>54596</v>
      </c>
      <c r="D104" s="456" t="s">
        <v>59501</v>
      </c>
      <c r="E104" s="451"/>
      <c r="F104" s="451"/>
      <c r="G104" s="451"/>
      <c r="H104" s="451"/>
      <c r="I104" s="451"/>
      <c r="J104" s="451"/>
      <c r="K104" s="451"/>
      <c r="L104" s="451"/>
      <c r="M104" s="451"/>
      <c r="N104" s="452"/>
      <c r="O104" s="84">
        <f>I107</f>
        <v>1104</v>
      </c>
      <c r="P104" s="85" t="s">
        <v>89</v>
      </c>
      <c r="Q104" s="62"/>
      <c r="R104" s="62" t="str">
        <f>UPPER(D104)</f>
        <v>PARAFUSO DE AÇO GALVANIZADO, CABEÇA SEXTAVADA, MEDINDO: PARAFUSO DE AÇO GALVANIZADO, CABEÇA SEXTAVADA, MEDINDO: (5/8"X2")</v>
      </c>
      <c r="S104" s="62"/>
      <c r="T104" s="62"/>
      <c r="U104" s="62"/>
      <c r="V104" s="62"/>
      <c r="W104" s="62"/>
      <c r="X104" s="62"/>
      <c r="Y104" s="62"/>
      <c r="Z104" s="62"/>
      <c r="AA104" s="62"/>
      <c r="AB104" s="62"/>
      <c r="AC104" s="62"/>
      <c r="AD104" s="62"/>
      <c r="AE104" s="62"/>
    </row>
    <row r="105" spans="1:31" ht="9.75" customHeight="1">
      <c r="A105" s="86"/>
      <c r="B105" s="87"/>
      <c r="C105" s="87"/>
      <c r="D105" s="88"/>
      <c r="E105" s="89"/>
      <c r="F105" s="89"/>
      <c r="G105" s="89"/>
      <c r="H105" s="90"/>
      <c r="I105" s="90"/>
      <c r="J105" s="89"/>
      <c r="K105" s="91"/>
      <c r="L105" s="88"/>
      <c r="M105" s="88"/>
      <c r="N105" s="88"/>
      <c r="O105" s="92"/>
      <c r="P105" s="93"/>
      <c r="Q105" s="62"/>
      <c r="R105" s="62"/>
      <c r="S105" s="62"/>
      <c r="T105" s="62"/>
      <c r="U105" s="62"/>
      <c r="V105" s="62"/>
      <c r="W105" s="62"/>
      <c r="X105" s="62"/>
      <c r="Y105" s="62"/>
      <c r="Z105" s="62"/>
      <c r="AA105" s="62"/>
      <c r="AB105" s="62"/>
      <c r="AC105" s="62"/>
      <c r="AD105" s="62"/>
      <c r="AE105" s="62"/>
    </row>
    <row r="106" spans="1:31" ht="28.5" customHeight="1">
      <c r="A106" s="94"/>
      <c r="B106" s="95"/>
      <c r="C106" s="96"/>
      <c r="D106" s="96"/>
      <c r="E106" s="97" t="s">
        <v>59502</v>
      </c>
      <c r="F106" s="98" t="s">
        <v>84</v>
      </c>
      <c r="G106" s="99" t="s">
        <v>86</v>
      </c>
      <c r="H106" s="100" t="s">
        <v>87</v>
      </c>
      <c r="I106" s="101" t="s">
        <v>91</v>
      </c>
      <c r="J106" s="62"/>
      <c r="K106" s="62"/>
      <c r="L106" s="102"/>
      <c r="M106" s="102"/>
      <c r="N106" s="102"/>
      <c r="O106" s="103"/>
      <c r="P106" s="93"/>
      <c r="Q106" s="62"/>
      <c r="R106" s="62"/>
      <c r="S106" s="62"/>
      <c r="T106" s="62"/>
      <c r="U106" s="62"/>
      <c r="V106" s="62"/>
      <c r="W106" s="62"/>
      <c r="X106" s="62"/>
      <c r="Y106" s="62"/>
      <c r="Z106" s="62"/>
      <c r="AA106" s="62"/>
      <c r="AB106" s="62"/>
      <c r="AC106" s="62"/>
      <c r="AD106" s="62"/>
      <c r="AE106" s="62"/>
    </row>
    <row r="107" spans="1:31" ht="20.25" customHeight="1">
      <c r="A107" s="94"/>
      <c r="B107" s="95"/>
      <c r="C107" s="96"/>
      <c r="D107" s="96"/>
      <c r="E107" s="106">
        <f>(E111+E115+E119)*2</f>
        <v>92</v>
      </c>
      <c r="F107" s="100" t="s">
        <v>84</v>
      </c>
      <c r="G107" s="97">
        <v>12</v>
      </c>
      <c r="H107" s="100" t="s">
        <v>87</v>
      </c>
      <c r="I107" s="106">
        <f>TRUNC(E107*G107,2)</f>
        <v>1104</v>
      </c>
      <c r="J107" s="62"/>
      <c r="K107" s="62"/>
      <c r="L107" s="102"/>
      <c r="M107" s="102"/>
      <c r="N107" s="102"/>
      <c r="O107" s="103"/>
      <c r="P107" s="93"/>
      <c r="Q107" s="62"/>
      <c r="R107" s="62"/>
      <c r="S107" s="62"/>
      <c r="T107" s="62"/>
      <c r="U107" s="62"/>
      <c r="V107" s="62"/>
      <c r="W107" s="62"/>
      <c r="X107" s="62"/>
      <c r="Y107" s="62"/>
      <c r="Z107" s="62"/>
      <c r="AA107" s="62"/>
      <c r="AB107" s="62"/>
      <c r="AC107" s="62"/>
      <c r="AD107" s="62"/>
      <c r="AE107" s="62"/>
    </row>
    <row r="108" spans="1:31" ht="51" customHeight="1">
      <c r="A108" s="83" t="s">
        <v>59431</v>
      </c>
      <c r="B108" s="83" t="s">
        <v>92</v>
      </c>
      <c r="C108" s="83" t="s">
        <v>40447</v>
      </c>
      <c r="D108" s="456" t="s">
        <v>59422</v>
      </c>
      <c r="E108" s="451"/>
      <c r="F108" s="451"/>
      <c r="G108" s="451"/>
      <c r="H108" s="451"/>
      <c r="I108" s="451"/>
      <c r="J108" s="451"/>
      <c r="K108" s="451"/>
      <c r="L108" s="451"/>
      <c r="M108" s="451"/>
      <c r="N108" s="452"/>
      <c r="O108" s="84">
        <f>I111</f>
        <v>120</v>
      </c>
      <c r="P108" s="85" t="s">
        <v>89</v>
      </c>
      <c r="Q108" s="62"/>
      <c r="R108" s="62"/>
      <c r="S108" s="62"/>
      <c r="T108" s="62"/>
      <c r="U108" s="62"/>
      <c r="V108" s="62"/>
      <c r="W108" s="62"/>
      <c r="X108" s="62"/>
      <c r="Y108" s="62"/>
      <c r="Z108" s="62"/>
      <c r="AA108" s="62"/>
      <c r="AB108" s="62"/>
      <c r="AC108" s="62"/>
      <c r="AD108" s="62"/>
      <c r="AE108" s="62"/>
    </row>
    <row r="109" spans="1:31" ht="6" customHeight="1">
      <c r="A109" s="86"/>
      <c r="B109" s="87"/>
      <c r="C109" s="87"/>
      <c r="D109" s="88"/>
      <c r="E109" s="89"/>
      <c r="F109" s="89"/>
      <c r="G109" s="89"/>
      <c r="H109" s="90"/>
      <c r="I109" s="90"/>
      <c r="J109" s="89"/>
      <c r="K109" s="91"/>
      <c r="L109" s="88"/>
      <c r="M109" s="88"/>
      <c r="N109" s="88"/>
      <c r="O109" s="92"/>
      <c r="P109" s="93"/>
      <c r="Q109" s="62"/>
      <c r="R109" s="62"/>
      <c r="S109" s="62"/>
      <c r="T109" s="62"/>
      <c r="U109" s="62"/>
      <c r="V109" s="62"/>
      <c r="W109" s="62"/>
      <c r="X109" s="62"/>
      <c r="Y109" s="62"/>
      <c r="Z109" s="62"/>
      <c r="AA109" s="62"/>
      <c r="AB109" s="62"/>
      <c r="AC109" s="62"/>
      <c r="AD109" s="62"/>
      <c r="AE109" s="62"/>
    </row>
    <row r="110" spans="1:31" ht="20.25" customHeight="1">
      <c r="A110" s="94"/>
      <c r="B110" s="95"/>
      <c r="C110" s="96"/>
      <c r="D110" s="96"/>
      <c r="E110" s="97" t="s">
        <v>90</v>
      </c>
      <c r="F110" s="98" t="s">
        <v>84</v>
      </c>
      <c r="G110" s="99" t="s">
        <v>86</v>
      </c>
      <c r="H110" s="100" t="s">
        <v>87</v>
      </c>
      <c r="I110" s="101" t="s">
        <v>91</v>
      </c>
      <c r="J110" s="62"/>
      <c r="K110" s="62"/>
      <c r="L110" s="102"/>
      <c r="M110" s="102"/>
      <c r="N110" s="102"/>
      <c r="O110" s="103"/>
      <c r="P110" s="93"/>
      <c r="Q110" s="62"/>
      <c r="R110" s="62"/>
      <c r="S110" s="62"/>
      <c r="T110" s="62"/>
      <c r="U110" s="62"/>
      <c r="V110" s="62"/>
      <c r="W110" s="62"/>
      <c r="X110" s="62"/>
      <c r="Y110" s="62"/>
      <c r="Z110" s="62"/>
      <c r="AA110" s="62"/>
      <c r="AB110" s="62"/>
      <c r="AC110" s="62"/>
      <c r="AD110" s="62"/>
      <c r="AE110" s="62"/>
    </row>
    <row r="111" spans="1:31" ht="20.25" customHeight="1">
      <c r="A111" s="94"/>
      <c r="B111" s="95"/>
      <c r="C111" s="96"/>
      <c r="D111" s="96"/>
      <c r="E111" s="106">
        <v>10</v>
      </c>
      <c r="F111" s="100" t="s">
        <v>84</v>
      </c>
      <c r="G111" s="97">
        <v>12</v>
      </c>
      <c r="H111" s="100" t="s">
        <v>87</v>
      </c>
      <c r="I111" s="106">
        <f>TRUNC(E111*G111,2)</f>
        <v>120</v>
      </c>
      <c r="J111" s="62"/>
      <c r="K111" s="62"/>
      <c r="L111" s="102"/>
      <c r="M111" s="102"/>
      <c r="N111" s="102"/>
      <c r="O111" s="103"/>
      <c r="P111" s="93"/>
      <c r="Q111" s="62"/>
      <c r="R111" s="62"/>
      <c r="S111" s="62"/>
      <c r="T111" s="62"/>
      <c r="U111" s="62"/>
      <c r="V111" s="62"/>
      <c r="W111" s="62"/>
      <c r="X111" s="62"/>
      <c r="Y111" s="62"/>
      <c r="Z111" s="62"/>
      <c r="AA111" s="62"/>
      <c r="AB111" s="62"/>
      <c r="AC111" s="62"/>
      <c r="AD111" s="62"/>
      <c r="AE111" s="62"/>
    </row>
    <row r="112" spans="1:31" ht="51" customHeight="1">
      <c r="A112" s="83" t="s">
        <v>59432</v>
      </c>
      <c r="B112" s="83" t="s">
        <v>92</v>
      </c>
      <c r="C112" s="83" t="s">
        <v>40057</v>
      </c>
      <c r="D112" s="456" t="s">
        <v>59423</v>
      </c>
      <c r="E112" s="451"/>
      <c r="F112" s="451"/>
      <c r="G112" s="451"/>
      <c r="H112" s="451"/>
      <c r="I112" s="451"/>
      <c r="J112" s="451"/>
      <c r="K112" s="451"/>
      <c r="L112" s="451"/>
      <c r="M112" s="451"/>
      <c r="N112" s="452"/>
      <c r="O112" s="84">
        <f>I115</f>
        <v>144</v>
      </c>
      <c r="P112" s="85" t="s">
        <v>89</v>
      </c>
      <c r="Q112" s="62"/>
      <c r="R112" s="62"/>
      <c r="S112" s="62"/>
      <c r="T112" s="62"/>
      <c r="U112" s="62"/>
      <c r="V112" s="62"/>
      <c r="W112" s="62"/>
      <c r="X112" s="62"/>
      <c r="Y112" s="62"/>
      <c r="Z112" s="62"/>
      <c r="AA112" s="62"/>
      <c r="AB112" s="62"/>
      <c r="AC112" s="62"/>
      <c r="AD112" s="62"/>
      <c r="AE112" s="62"/>
    </row>
    <row r="113" spans="1:31" ht="6" customHeight="1">
      <c r="A113" s="86"/>
      <c r="B113" s="87"/>
      <c r="C113" s="87"/>
      <c r="D113" s="88"/>
      <c r="E113" s="89"/>
      <c r="F113" s="89"/>
      <c r="G113" s="89"/>
      <c r="H113" s="90"/>
      <c r="I113" s="90"/>
      <c r="J113" s="89"/>
      <c r="K113" s="91"/>
      <c r="L113" s="88"/>
      <c r="M113" s="88"/>
      <c r="N113" s="88"/>
      <c r="O113" s="92"/>
      <c r="P113" s="93"/>
      <c r="Q113" s="62"/>
      <c r="R113" s="62"/>
      <c r="S113" s="62"/>
      <c r="T113" s="62"/>
      <c r="U113" s="62"/>
      <c r="V113" s="62"/>
      <c r="W113" s="62"/>
      <c r="X113" s="62"/>
      <c r="Y113" s="62"/>
      <c r="Z113" s="62"/>
      <c r="AA113" s="62"/>
      <c r="AB113" s="62"/>
      <c r="AC113" s="62"/>
      <c r="AD113" s="62"/>
      <c r="AE113" s="62"/>
    </row>
    <row r="114" spans="1:31" ht="20.25" customHeight="1">
      <c r="A114" s="94"/>
      <c r="B114" s="95"/>
      <c r="C114" s="96"/>
      <c r="D114" s="96"/>
      <c r="E114" s="97" t="s">
        <v>90</v>
      </c>
      <c r="F114" s="98" t="s">
        <v>84</v>
      </c>
      <c r="G114" s="99" t="s">
        <v>86</v>
      </c>
      <c r="H114" s="100" t="s">
        <v>87</v>
      </c>
      <c r="I114" s="101" t="s">
        <v>91</v>
      </c>
      <c r="J114" s="62"/>
      <c r="K114" s="62"/>
      <c r="L114" s="102"/>
      <c r="M114" s="102"/>
      <c r="N114" s="102"/>
      <c r="O114" s="103"/>
      <c r="P114" s="93"/>
      <c r="Q114" s="62"/>
      <c r="R114" s="62"/>
      <c r="S114" s="62"/>
      <c r="T114" s="62"/>
      <c r="U114" s="62"/>
      <c r="V114" s="62"/>
      <c r="W114" s="62"/>
      <c r="X114" s="62"/>
      <c r="Y114" s="62"/>
      <c r="Z114" s="62"/>
      <c r="AA114" s="62"/>
      <c r="AB114" s="62"/>
      <c r="AC114" s="62"/>
      <c r="AD114" s="62"/>
      <c r="AE114" s="62"/>
    </row>
    <row r="115" spans="1:31" ht="20.25" customHeight="1">
      <c r="A115" s="94"/>
      <c r="B115" s="95"/>
      <c r="C115" s="96"/>
      <c r="D115" s="96"/>
      <c r="E115" s="106">
        <v>12</v>
      </c>
      <c r="F115" s="100" t="s">
        <v>84</v>
      </c>
      <c r="G115" s="97">
        <v>12</v>
      </c>
      <c r="H115" s="100" t="s">
        <v>87</v>
      </c>
      <c r="I115" s="106">
        <f>TRUNC(E115*G115,2)</f>
        <v>144</v>
      </c>
      <c r="J115" s="62"/>
      <c r="K115" s="62"/>
      <c r="L115" s="102"/>
      <c r="M115" s="102"/>
      <c r="N115" s="102"/>
      <c r="O115" s="103"/>
      <c r="P115" s="93"/>
      <c r="Q115" s="62"/>
      <c r="R115" s="62"/>
      <c r="S115" s="62"/>
      <c r="T115" s="62"/>
      <c r="U115" s="62"/>
      <c r="V115" s="62"/>
      <c r="W115" s="62"/>
      <c r="X115" s="62"/>
      <c r="Y115" s="62"/>
      <c r="Z115" s="62"/>
      <c r="AA115" s="62"/>
      <c r="AB115" s="62"/>
      <c r="AC115" s="62"/>
      <c r="AD115" s="62"/>
      <c r="AE115" s="62"/>
    </row>
    <row r="116" spans="1:31" ht="53.25" customHeight="1">
      <c r="A116" s="83" t="s">
        <v>59443</v>
      </c>
      <c r="B116" s="83" t="s">
        <v>92</v>
      </c>
      <c r="C116" s="83" t="s">
        <v>40445</v>
      </c>
      <c r="D116" s="456" t="s">
        <v>59424</v>
      </c>
      <c r="E116" s="451"/>
      <c r="F116" s="451"/>
      <c r="G116" s="451"/>
      <c r="H116" s="451"/>
      <c r="I116" s="451"/>
      <c r="J116" s="451"/>
      <c r="K116" s="451"/>
      <c r="L116" s="451"/>
      <c r="M116" s="451"/>
      <c r="N116" s="452"/>
      <c r="O116" s="84">
        <f>I119</f>
        <v>288</v>
      </c>
      <c r="P116" s="85" t="s">
        <v>89</v>
      </c>
      <c r="Q116" s="62"/>
      <c r="R116" s="62"/>
      <c r="S116" s="62"/>
      <c r="T116" s="62"/>
      <c r="U116" s="62"/>
      <c r="V116" s="62"/>
      <c r="W116" s="62"/>
      <c r="X116" s="62"/>
      <c r="Y116" s="62"/>
      <c r="Z116" s="62"/>
      <c r="AA116" s="62"/>
      <c r="AB116" s="62"/>
      <c r="AC116" s="62"/>
      <c r="AD116" s="62"/>
      <c r="AE116" s="62"/>
    </row>
    <row r="117" spans="1:31" ht="5.25" customHeight="1">
      <c r="A117" s="86"/>
      <c r="B117" s="87"/>
      <c r="C117" s="87"/>
      <c r="D117" s="88"/>
      <c r="E117" s="89"/>
      <c r="F117" s="89"/>
      <c r="G117" s="89"/>
      <c r="H117" s="90"/>
      <c r="I117" s="90"/>
      <c r="J117" s="89"/>
      <c r="K117" s="91"/>
      <c r="L117" s="88"/>
      <c r="M117" s="88"/>
      <c r="N117" s="88"/>
      <c r="O117" s="92"/>
      <c r="P117" s="93"/>
      <c r="Q117" s="62"/>
      <c r="R117" s="62"/>
      <c r="S117" s="62"/>
      <c r="T117" s="62"/>
      <c r="U117" s="62"/>
      <c r="V117" s="62"/>
      <c r="W117" s="62"/>
      <c r="X117" s="62"/>
      <c r="Y117" s="62"/>
      <c r="Z117" s="62"/>
      <c r="AA117" s="62"/>
      <c r="AB117" s="62"/>
      <c r="AC117" s="62"/>
      <c r="AD117" s="62"/>
      <c r="AE117" s="62"/>
    </row>
    <row r="118" spans="1:31" ht="20.25" customHeight="1">
      <c r="A118" s="94"/>
      <c r="B118" s="95"/>
      <c r="C118" s="96"/>
      <c r="D118" s="96"/>
      <c r="E118" s="97" t="s">
        <v>90</v>
      </c>
      <c r="F118" s="98" t="s">
        <v>84</v>
      </c>
      <c r="G118" s="99" t="s">
        <v>86</v>
      </c>
      <c r="H118" s="100" t="s">
        <v>87</v>
      </c>
      <c r="I118" s="101" t="s">
        <v>91</v>
      </c>
      <c r="J118" s="62"/>
      <c r="K118" s="62"/>
      <c r="L118" s="102"/>
      <c r="M118" s="102"/>
      <c r="N118" s="102"/>
      <c r="O118" s="103"/>
      <c r="P118" s="93"/>
      <c r="Q118" s="62"/>
      <c r="R118" s="62"/>
      <c r="S118" s="62"/>
      <c r="T118" s="62"/>
      <c r="U118" s="62"/>
      <c r="V118" s="62"/>
      <c r="W118" s="62"/>
      <c r="X118" s="62"/>
      <c r="Y118" s="62"/>
      <c r="Z118" s="62"/>
      <c r="AA118" s="62"/>
      <c r="AB118" s="62"/>
      <c r="AC118" s="62"/>
      <c r="AD118" s="62"/>
      <c r="AE118" s="62"/>
    </row>
    <row r="119" spans="1:31" ht="20.25" customHeight="1">
      <c r="A119" s="94"/>
      <c r="B119" s="95"/>
      <c r="C119" s="96"/>
      <c r="D119" s="96"/>
      <c r="E119" s="106">
        <v>24</v>
      </c>
      <c r="F119" s="100" t="s">
        <v>84</v>
      </c>
      <c r="G119" s="97">
        <v>12</v>
      </c>
      <c r="H119" s="100" t="s">
        <v>87</v>
      </c>
      <c r="I119" s="106">
        <f>TRUNC(E119*G119,2)</f>
        <v>288</v>
      </c>
      <c r="J119" s="62"/>
      <c r="K119" s="62"/>
      <c r="L119" s="102"/>
      <c r="M119" s="102"/>
      <c r="N119" s="102"/>
      <c r="O119" s="103"/>
      <c r="P119" s="93"/>
      <c r="Q119" s="62"/>
      <c r="R119" s="62"/>
      <c r="S119" s="62"/>
      <c r="T119" s="62"/>
      <c r="U119" s="62"/>
      <c r="V119" s="62"/>
      <c r="W119" s="62"/>
      <c r="X119" s="62"/>
      <c r="Y119" s="62"/>
      <c r="Z119" s="62"/>
      <c r="AA119" s="62"/>
      <c r="AB119" s="62"/>
      <c r="AC119" s="62"/>
      <c r="AD119" s="62"/>
      <c r="AE119" s="62"/>
    </row>
    <row r="120" spans="1:31" ht="72.75" customHeight="1">
      <c r="A120" s="83" t="s">
        <v>59444</v>
      </c>
      <c r="B120" s="83" t="s">
        <v>59</v>
      </c>
      <c r="C120" s="83" t="s">
        <v>59334</v>
      </c>
      <c r="D120" s="456" t="s">
        <v>101</v>
      </c>
      <c r="E120" s="451"/>
      <c r="F120" s="451"/>
      <c r="G120" s="451"/>
      <c r="H120" s="451"/>
      <c r="I120" s="451"/>
      <c r="J120" s="451"/>
      <c r="K120" s="451"/>
      <c r="L120" s="451"/>
      <c r="M120" s="451"/>
      <c r="N120" s="452"/>
      <c r="O120" s="84">
        <f>I123</f>
        <v>72</v>
      </c>
      <c r="P120" s="85" t="s">
        <v>89</v>
      </c>
      <c r="Q120" s="62"/>
      <c r="R120" s="62"/>
      <c r="S120" s="62"/>
      <c r="T120" s="62"/>
      <c r="U120" s="62"/>
      <c r="V120" s="62"/>
      <c r="W120" s="62"/>
      <c r="X120" s="62"/>
      <c r="Y120" s="62"/>
      <c r="Z120" s="62"/>
      <c r="AA120" s="62"/>
      <c r="AB120" s="62"/>
      <c r="AC120" s="62"/>
      <c r="AD120" s="62"/>
      <c r="AE120" s="62"/>
    </row>
    <row r="121" spans="1:31" ht="6" customHeight="1">
      <c r="A121" s="86"/>
      <c r="B121" s="87"/>
      <c r="C121" s="87"/>
      <c r="D121" s="88"/>
      <c r="E121" s="89"/>
      <c r="F121" s="89"/>
      <c r="G121" s="89"/>
      <c r="H121" s="90"/>
      <c r="I121" s="90"/>
      <c r="J121" s="89"/>
      <c r="K121" s="91"/>
      <c r="L121" s="88"/>
      <c r="M121" s="88"/>
      <c r="N121" s="88"/>
      <c r="O121" s="92"/>
      <c r="P121" s="93"/>
      <c r="Q121" s="62"/>
      <c r="R121" s="62"/>
      <c r="S121" s="62"/>
      <c r="T121" s="62"/>
      <c r="U121" s="62"/>
      <c r="V121" s="62"/>
      <c r="W121" s="62"/>
      <c r="X121" s="62"/>
      <c r="Y121" s="62"/>
      <c r="Z121" s="62"/>
      <c r="AA121" s="62"/>
      <c r="AB121" s="62"/>
      <c r="AC121" s="62"/>
      <c r="AD121" s="62"/>
      <c r="AE121" s="62"/>
    </row>
    <row r="122" spans="1:31" ht="16.5" customHeight="1">
      <c r="A122" s="94"/>
      <c r="B122" s="95"/>
      <c r="C122" s="96"/>
      <c r="D122" s="96"/>
      <c r="E122" s="97" t="s">
        <v>90</v>
      </c>
      <c r="F122" s="98" t="s">
        <v>84</v>
      </c>
      <c r="G122" s="99" t="s">
        <v>86</v>
      </c>
      <c r="H122" s="100" t="s">
        <v>87</v>
      </c>
      <c r="I122" s="101" t="s">
        <v>91</v>
      </c>
      <c r="J122" s="62"/>
      <c r="K122" s="62"/>
      <c r="L122" s="102"/>
      <c r="M122" s="102"/>
      <c r="N122" s="102"/>
      <c r="O122" s="103"/>
      <c r="P122" s="93"/>
      <c r="Q122" s="62"/>
      <c r="R122" s="62"/>
      <c r="S122" s="62">
        <f>I123+I127+I131</f>
        <v>240</v>
      </c>
      <c r="T122" s="62"/>
      <c r="U122" s="62"/>
      <c r="V122" s="62"/>
      <c r="W122" s="62"/>
      <c r="X122" s="62"/>
      <c r="Y122" s="62"/>
      <c r="Z122" s="62"/>
      <c r="AA122" s="62"/>
      <c r="AB122" s="62"/>
      <c r="AC122" s="62"/>
      <c r="AD122" s="62"/>
      <c r="AE122" s="62"/>
    </row>
    <row r="123" spans="1:31" ht="21" customHeight="1">
      <c r="A123" s="94"/>
      <c r="B123" s="95"/>
      <c r="C123" s="96"/>
      <c r="D123" s="96"/>
      <c r="E123" s="106">
        <v>6</v>
      </c>
      <c r="F123" s="100" t="s">
        <v>84</v>
      </c>
      <c r="G123" s="97">
        <v>12</v>
      </c>
      <c r="H123" s="100" t="s">
        <v>87</v>
      </c>
      <c r="I123" s="106">
        <f>TRUNC(E123*G123,2)</f>
        <v>72</v>
      </c>
      <c r="J123" s="62"/>
      <c r="K123" s="62"/>
      <c r="L123" s="102"/>
      <c r="M123" s="102"/>
      <c r="N123" s="102"/>
      <c r="O123" s="103"/>
      <c r="P123" s="93"/>
      <c r="Q123" s="62"/>
      <c r="R123" s="62">
        <f>50*5*4</f>
        <v>1000</v>
      </c>
      <c r="S123" s="62"/>
      <c r="T123" s="62"/>
      <c r="U123" s="62"/>
      <c r="V123" s="62"/>
      <c r="W123" s="62"/>
      <c r="X123" s="62"/>
      <c r="Y123" s="62"/>
      <c r="Z123" s="62"/>
      <c r="AA123" s="62"/>
      <c r="AB123" s="62"/>
      <c r="AC123" s="62"/>
      <c r="AD123" s="62"/>
      <c r="AE123" s="62"/>
    </row>
    <row r="124" spans="1:31" ht="72" customHeight="1">
      <c r="A124" s="83" t="s">
        <v>59445</v>
      </c>
      <c r="B124" s="83" t="s">
        <v>59</v>
      </c>
      <c r="C124" s="83" t="s">
        <v>59335</v>
      </c>
      <c r="D124" s="456" t="s">
        <v>102</v>
      </c>
      <c r="E124" s="451"/>
      <c r="F124" s="451"/>
      <c r="G124" s="451"/>
      <c r="H124" s="451"/>
      <c r="I124" s="451"/>
      <c r="J124" s="451"/>
      <c r="K124" s="451"/>
      <c r="L124" s="451"/>
      <c r="M124" s="451"/>
      <c r="N124" s="452"/>
      <c r="O124" s="84">
        <f>I127</f>
        <v>120</v>
      </c>
      <c r="P124" s="85" t="s">
        <v>89</v>
      </c>
      <c r="Q124" s="62"/>
      <c r="R124" s="62"/>
      <c r="S124" s="62"/>
      <c r="T124" s="62"/>
      <c r="U124" s="62"/>
      <c r="V124" s="62"/>
      <c r="W124" s="62"/>
      <c r="X124" s="62"/>
      <c r="Y124" s="62"/>
      <c r="Z124" s="62"/>
      <c r="AA124" s="62"/>
      <c r="AB124" s="62"/>
      <c r="AC124" s="62"/>
      <c r="AD124" s="62"/>
      <c r="AE124" s="62"/>
    </row>
    <row r="125" spans="1:31" ht="3.75" customHeight="1">
      <c r="A125" s="86"/>
      <c r="B125" s="87"/>
      <c r="C125" s="87"/>
      <c r="D125" s="88"/>
      <c r="E125" s="89"/>
      <c r="F125" s="89"/>
      <c r="G125" s="89"/>
      <c r="H125" s="90"/>
      <c r="I125" s="90"/>
      <c r="J125" s="89"/>
      <c r="K125" s="91"/>
      <c r="L125" s="88"/>
      <c r="M125" s="88"/>
      <c r="N125" s="88"/>
      <c r="O125" s="92"/>
      <c r="P125" s="93"/>
      <c r="Q125" s="62"/>
      <c r="R125" s="62"/>
      <c r="S125" s="62"/>
      <c r="T125" s="62"/>
      <c r="U125" s="62"/>
      <c r="V125" s="62"/>
      <c r="W125" s="62"/>
      <c r="X125" s="62"/>
      <c r="Y125" s="62"/>
      <c r="Z125" s="62"/>
      <c r="AA125" s="62"/>
      <c r="AB125" s="62"/>
      <c r="AC125" s="62"/>
      <c r="AD125" s="62"/>
      <c r="AE125" s="62"/>
    </row>
    <row r="126" spans="1:31" ht="16.5" customHeight="1">
      <c r="A126" s="94"/>
      <c r="B126" s="95"/>
      <c r="C126" s="96"/>
      <c r="D126" s="96"/>
      <c r="E126" s="97" t="s">
        <v>90</v>
      </c>
      <c r="F126" s="98" t="s">
        <v>84</v>
      </c>
      <c r="G126" s="99" t="s">
        <v>86</v>
      </c>
      <c r="H126" s="100" t="s">
        <v>87</v>
      </c>
      <c r="I126" s="101" t="s">
        <v>91</v>
      </c>
      <c r="J126" s="62"/>
      <c r="K126" s="62"/>
      <c r="L126" s="102"/>
      <c r="M126" s="102"/>
      <c r="N126" s="102"/>
      <c r="O126" s="103"/>
      <c r="P126" s="93"/>
      <c r="Q126" s="62"/>
      <c r="R126" s="62"/>
      <c r="S126" s="62"/>
      <c r="T126" s="62"/>
      <c r="U126" s="62"/>
      <c r="V126" s="62"/>
      <c r="W126" s="62"/>
      <c r="X126" s="62"/>
      <c r="Y126" s="62"/>
      <c r="Z126" s="62"/>
      <c r="AA126" s="62"/>
      <c r="AB126" s="62"/>
      <c r="AC126" s="62"/>
      <c r="AD126" s="62"/>
      <c r="AE126" s="62"/>
    </row>
    <row r="127" spans="1:31" ht="21" customHeight="1">
      <c r="A127" s="94"/>
      <c r="B127" s="95"/>
      <c r="C127" s="96"/>
      <c r="D127" s="96"/>
      <c r="E127" s="106">
        <v>10</v>
      </c>
      <c r="F127" s="100" t="s">
        <v>84</v>
      </c>
      <c r="G127" s="97">
        <v>12</v>
      </c>
      <c r="H127" s="100" t="s">
        <v>87</v>
      </c>
      <c r="I127" s="106">
        <f>TRUNC(E127*G127,2)</f>
        <v>120</v>
      </c>
      <c r="J127" s="62"/>
      <c r="K127" s="62"/>
      <c r="L127" s="102"/>
      <c r="M127" s="102"/>
      <c r="N127" s="102"/>
      <c r="O127" s="103"/>
      <c r="P127" s="93"/>
      <c r="Q127" s="62"/>
      <c r="R127" s="62"/>
      <c r="S127" s="62"/>
      <c r="T127" s="62"/>
      <c r="U127" s="62"/>
      <c r="V127" s="62"/>
      <c r="W127" s="62"/>
      <c r="X127" s="62"/>
      <c r="Y127" s="62"/>
      <c r="Z127" s="62"/>
      <c r="AA127" s="62"/>
      <c r="AB127" s="62"/>
      <c r="AC127" s="62"/>
      <c r="AD127" s="62"/>
      <c r="AE127" s="62"/>
    </row>
    <row r="128" spans="1:31" ht="78.75" customHeight="1">
      <c r="A128" s="83" t="s">
        <v>59446</v>
      </c>
      <c r="B128" s="83" t="s">
        <v>59</v>
      </c>
      <c r="C128" s="83" t="s">
        <v>59336</v>
      </c>
      <c r="D128" s="456" t="s">
        <v>103</v>
      </c>
      <c r="E128" s="451"/>
      <c r="F128" s="451"/>
      <c r="G128" s="451"/>
      <c r="H128" s="451"/>
      <c r="I128" s="451"/>
      <c r="J128" s="451"/>
      <c r="K128" s="451"/>
      <c r="L128" s="451"/>
      <c r="M128" s="451"/>
      <c r="N128" s="452"/>
      <c r="O128" s="84">
        <f>I131</f>
        <v>48</v>
      </c>
      <c r="P128" s="85" t="s">
        <v>89</v>
      </c>
      <c r="Q128" s="62"/>
      <c r="R128" s="62"/>
      <c r="S128" s="62"/>
      <c r="T128" s="62"/>
      <c r="U128" s="62"/>
      <c r="V128" s="62"/>
      <c r="W128" s="62"/>
      <c r="X128" s="62"/>
      <c r="Y128" s="62"/>
      <c r="Z128" s="62"/>
      <c r="AA128" s="62"/>
      <c r="AB128" s="62"/>
      <c r="AC128" s="62"/>
      <c r="AD128" s="62"/>
      <c r="AE128" s="62"/>
    </row>
    <row r="129" spans="1:31" ht="3.75" customHeight="1">
      <c r="A129" s="86"/>
      <c r="B129" s="87"/>
      <c r="C129" s="87"/>
      <c r="D129" s="88"/>
      <c r="E129" s="89"/>
      <c r="F129" s="89"/>
      <c r="G129" s="89"/>
      <c r="H129" s="90"/>
      <c r="I129" s="90"/>
      <c r="J129" s="89"/>
      <c r="K129" s="91"/>
      <c r="L129" s="88"/>
      <c r="M129" s="88"/>
      <c r="N129" s="88"/>
      <c r="O129" s="92"/>
      <c r="P129" s="93"/>
      <c r="Q129" s="62"/>
      <c r="R129" s="62"/>
      <c r="S129" s="62"/>
      <c r="T129" s="62"/>
      <c r="U129" s="62"/>
      <c r="V129" s="62"/>
      <c r="W129" s="62"/>
      <c r="X129" s="62"/>
      <c r="Y129" s="62"/>
      <c r="Z129" s="62"/>
      <c r="AA129" s="62"/>
      <c r="AB129" s="62"/>
      <c r="AC129" s="62"/>
      <c r="AD129" s="62"/>
      <c r="AE129" s="62"/>
    </row>
    <row r="130" spans="1:31" ht="16.5" customHeight="1">
      <c r="A130" s="94"/>
      <c r="B130" s="95"/>
      <c r="C130" s="96"/>
      <c r="D130" s="96"/>
      <c r="E130" s="97" t="s">
        <v>90</v>
      </c>
      <c r="F130" s="98" t="s">
        <v>84</v>
      </c>
      <c r="G130" s="99" t="s">
        <v>86</v>
      </c>
      <c r="H130" s="100" t="s">
        <v>87</v>
      </c>
      <c r="I130" s="101" t="s">
        <v>91</v>
      </c>
      <c r="J130" s="62"/>
      <c r="K130" s="62"/>
      <c r="L130" s="102"/>
      <c r="M130" s="102"/>
      <c r="N130" s="102"/>
      <c r="O130" s="103"/>
      <c r="P130" s="93"/>
      <c r="Q130" s="62"/>
      <c r="R130" s="62"/>
      <c r="S130" s="62"/>
      <c r="T130" s="62"/>
      <c r="U130" s="62"/>
      <c r="V130" s="62"/>
      <c r="W130" s="62"/>
      <c r="X130" s="62"/>
      <c r="Y130" s="62"/>
      <c r="Z130" s="62"/>
      <c r="AA130" s="62"/>
      <c r="AB130" s="62"/>
      <c r="AC130" s="62"/>
      <c r="AD130" s="62"/>
      <c r="AE130" s="62"/>
    </row>
    <row r="131" spans="1:31" ht="21" customHeight="1">
      <c r="A131" s="94"/>
      <c r="B131" s="95"/>
      <c r="C131" s="96"/>
      <c r="D131" s="96"/>
      <c r="E131" s="106">
        <v>4</v>
      </c>
      <c r="F131" s="100" t="s">
        <v>84</v>
      </c>
      <c r="G131" s="97">
        <v>12</v>
      </c>
      <c r="H131" s="100" t="s">
        <v>87</v>
      </c>
      <c r="I131" s="106">
        <f>TRUNC(E131*G131,2)</f>
        <v>48</v>
      </c>
      <c r="J131" s="62"/>
      <c r="K131" s="62"/>
      <c r="L131" s="102"/>
      <c r="M131" s="102"/>
      <c r="N131" s="102"/>
      <c r="O131" s="103"/>
      <c r="P131" s="93"/>
      <c r="Q131" s="62"/>
      <c r="R131" s="62"/>
      <c r="S131" s="62"/>
      <c r="T131" s="62"/>
      <c r="U131" s="62"/>
      <c r="V131" s="62"/>
      <c r="W131" s="62"/>
      <c r="X131" s="62"/>
      <c r="Y131" s="62"/>
      <c r="Z131" s="62"/>
      <c r="AA131" s="62"/>
      <c r="AB131" s="62"/>
      <c r="AC131" s="62"/>
      <c r="AD131" s="62"/>
      <c r="AE131" s="62"/>
    </row>
    <row r="132" spans="1:31" ht="72" customHeight="1">
      <c r="A132" s="83" t="s">
        <v>59447</v>
      </c>
      <c r="B132" s="83" t="s">
        <v>59</v>
      </c>
      <c r="C132" s="83" t="s">
        <v>59337</v>
      </c>
      <c r="D132" s="456" t="s">
        <v>104</v>
      </c>
      <c r="E132" s="451"/>
      <c r="F132" s="451"/>
      <c r="G132" s="451"/>
      <c r="H132" s="451"/>
      <c r="I132" s="451"/>
      <c r="J132" s="451"/>
      <c r="K132" s="451"/>
      <c r="L132" s="451"/>
      <c r="M132" s="451"/>
      <c r="N132" s="452"/>
      <c r="O132" s="84">
        <f>I135</f>
        <v>120</v>
      </c>
      <c r="P132" s="85" t="s">
        <v>89</v>
      </c>
      <c r="Q132" s="62"/>
      <c r="R132" s="62"/>
      <c r="S132" s="62"/>
      <c r="T132" s="62"/>
      <c r="U132" s="62"/>
      <c r="V132" s="62"/>
      <c r="W132" s="62"/>
      <c r="X132" s="62"/>
      <c r="Y132" s="62"/>
      <c r="Z132" s="62"/>
      <c r="AA132" s="62"/>
      <c r="AB132" s="62"/>
      <c r="AC132" s="62"/>
      <c r="AD132" s="62"/>
      <c r="AE132" s="62"/>
    </row>
    <row r="133" spans="1:31" ht="4.5" customHeight="1">
      <c r="A133" s="86"/>
      <c r="B133" s="87"/>
      <c r="C133" s="87"/>
      <c r="D133" s="88"/>
      <c r="E133" s="89"/>
      <c r="F133" s="89"/>
      <c r="G133" s="89"/>
      <c r="H133" s="90"/>
      <c r="I133" s="90"/>
      <c r="J133" s="89"/>
      <c r="K133" s="91"/>
      <c r="L133" s="88"/>
      <c r="M133" s="88"/>
      <c r="N133" s="88"/>
      <c r="O133" s="92"/>
      <c r="P133" s="93"/>
      <c r="Q133" s="62"/>
      <c r="R133" s="62"/>
      <c r="S133" s="62"/>
      <c r="T133" s="62"/>
      <c r="U133" s="62"/>
      <c r="V133" s="62"/>
      <c r="W133" s="62"/>
      <c r="X133" s="62"/>
      <c r="Y133" s="62"/>
      <c r="Z133" s="62"/>
      <c r="AA133" s="62"/>
      <c r="AB133" s="62"/>
      <c r="AC133" s="62"/>
      <c r="AD133" s="62"/>
      <c r="AE133" s="62"/>
    </row>
    <row r="134" spans="1:31" ht="16.5" customHeight="1">
      <c r="A134" s="94"/>
      <c r="B134" s="95"/>
      <c r="C134" s="96"/>
      <c r="D134" s="96"/>
      <c r="E134" s="97" t="s">
        <v>90</v>
      </c>
      <c r="F134" s="98" t="s">
        <v>84</v>
      </c>
      <c r="G134" s="99" t="s">
        <v>86</v>
      </c>
      <c r="H134" s="100" t="s">
        <v>87</v>
      </c>
      <c r="I134" s="101" t="s">
        <v>91</v>
      </c>
      <c r="J134" s="62"/>
      <c r="K134" s="62"/>
      <c r="L134" s="102"/>
      <c r="M134" s="102"/>
      <c r="N134" s="102"/>
      <c r="O134" s="103"/>
      <c r="P134" s="93"/>
      <c r="Q134" s="62"/>
      <c r="R134" s="62"/>
      <c r="S134" s="62"/>
      <c r="T134" s="62"/>
      <c r="U134" s="62"/>
      <c r="V134" s="62"/>
      <c r="W134" s="62"/>
      <c r="X134" s="62"/>
      <c r="Y134" s="62"/>
      <c r="Z134" s="62"/>
      <c r="AA134" s="62"/>
      <c r="AB134" s="62"/>
      <c r="AC134" s="62"/>
      <c r="AD134" s="62"/>
      <c r="AE134" s="62"/>
    </row>
    <row r="135" spans="1:31" ht="21" customHeight="1">
      <c r="A135" s="94"/>
      <c r="B135" s="95"/>
      <c r="C135" s="96"/>
      <c r="D135" s="96"/>
      <c r="E135" s="106">
        <v>10</v>
      </c>
      <c r="F135" s="100" t="s">
        <v>84</v>
      </c>
      <c r="G135" s="97">
        <v>12</v>
      </c>
      <c r="H135" s="100" t="s">
        <v>87</v>
      </c>
      <c r="I135" s="106">
        <f>TRUNC(E135*G135,2)</f>
        <v>120</v>
      </c>
      <c r="J135" s="62"/>
      <c r="K135" s="62"/>
      <c r="L135" s="102"/>
      <c r="M135" s="102"/>
      <c r="N135" s="102"/>
      <c r="O135" s="103"/>
      <c r="P135" s="93"/>
      <c r="Q135" s="62"/>
      <c r="R135" s="62"/>
      <c r="S135" s="62"/>
      <c r="T135" s="62"/>
      <c r="U135" s="62"/>
      <c r="V135" s="62"/>
      <c r="W135" s="62"/>
      <c r="X135" s="62"/>
      <c r="Y135" s="62"/>
      <c r="Z135" s="62"/>
      <c r="AA135" s="62"/>
      <c r="AB135" s="62"/>
      <c r="AC135" s="62"/>
      <c r="AD135" s="62"/>
      <c r="AE135" s="62"/>
    </row>
    <row r="136" spans="1:31" ht="75.75" customHeight="1">
      <c r="A136" s="83" t="s">
        <v>59448</v>
      </c>
      <c r="B136" s="83" t="s">
        <v>59</v>
      </c>
      <c r="C136" s="83" t="s">
        <v>59338</v>
      </c>
      <c r="D136" s="456" t="s">
        <v>105</v>
      </c>
      <c r="E136" s="451"/>
      <c r="F136" s="451"/>
      <c r="G136" s="451"/>
      <c r="H136" s="451"/>
      <c r="I136" s="451"/>
      <c r="J136" s="451"/>
      <c r="K136" s="451"/>
      <c r="L136" s="451"/>
      <c r="M136" s="451"/>
      <c r="N136" s="452"/>
      <c r="O136" s="84">
        <f>I139</f>
        <v>24</v>
      </c>
      <c r="P136" s="85" t="s">
        <v>89</v>
      </c>
      <c r="Q136" s="62"/>
      <c r="R136" s="62">
        <f>7*4</f>
        <v>28</v>
      </c>
      <c r="S136" s="62"/>
      <c r="T136" s="62"/>
      <c r="U136" s="62"/>
      <c r="V136" s="62"/>
      <c r="W136" s="62"/>
      <c r="X136" s="62"/>
      <c r="Y136" s="62"/>
      <c r="Z136" s="62"/>
      <c r="AA136" s="62"/>
      <c r="AB136" s="62"/>
      <c r="AC136" s="62"/>
      <c r="AD136" s="62"/>
      <c r="AE136" s="62"/>
    </row>
    <row r="137" spans="1:31" ht="6" customHeight="1">
      <c r="A137" s="86"/>
      <c r="B137" s="87"/>
      <c r="C137" s="87"/>
      <c r="D137" s="88"/>
      <c r="E137" s="89"/>
      <c r="F137" s="89"/>
      <c r="G137" s="89"/>
      <c r="H137" s="90"/>
      <c r="I137" s="90"/>
      <c r="J137" s="89"/>
      <c r="K137" s="91"/>
      <c r="L137" s="88"/>
      <c r="M137" s="88"/>
      <c r="N137" s="88"/>
      <c r="O137" s="92"/>
      <c r="P137" s="93"/>
      <c r="Q137" s="62"/>
      <c r="R137" s="62"/>
      <c r="S137" s="62"/>
      <c r="T137" s="62"/>
      <c r="U137" s="62"/>
      <c r="V137" s="62"/>
      <c r="W137" s="62"/>
      <c r="X137" s="62"/>
      <c r="Y137" s="62"/>
      <c r="Z137" s="62"/>
      <c r="AA137" s="62"/>
      <c r="AB137" s="62"/>
      <c r="AC137" s="62"/>
      <c r="AD137" s="62"/>
      <c r="AE137" s="62"/>
    </row>
    <row r="138" spans="1:31" ht="16.5" customHeight="1">
      <c r="A138" s="94"/>
      <c r="B138" s="95"/>
      <c r="C138" s="96"/>
      <c r="D138" s="96"/>
      <c r="E138" s="97" t="s">
        <v>90</v>
      </c>
      <c r="F138" s="98" t="s">
        <v>84</v>
      </c>
      <c r="G138" s="99" t="s">
        <v>86</v>
      </c>
      <c r="H138" s="100" t="s">
        <v>87</v>
      </c>
      <c r="I138" s="101" t="s">
        <v>91</v>
      </c>
      <c r="J138" s="62"/>
      <c r="K138" s="62"/>
      <c r="L138" s="102"/>
      <c r="M138" s="102"/>
      <c r="N138" s="102"/>
      <c r="O138" s="103"/>
      <c r="P138" s="93"/>
      <c r="Q138" s="62"/>
      <c r="R138" s="62"/>
      <c r="S138" s="62"/>
      <c r="T138" s="62"/>
      <c r="U138" s="62"/>
      <c r="V138" s="62"/>
      <c r="W138" s="62"/>
      <c r="X138" s="62"/>
      <c r="Y138" s="62"/>
      <c r="Z138" s="62"/>
      <c r="AA138" s="62"/>
      <c r="AB138" s="62"/>
      <c r="AC138" s="62"/>
      <c r="AD138" s="62"/>
      <c r="AE138" s="62"/>
    </row>
    <row r="139" spans="1:31" ht="21" customHeight="1">
      <c r="A139" s="94"/>
      <c r="B139" s="95"/>
      <c r="C139" s="96"/>
      <c r="D139" s="96"/>
      <c r="E139" s="106">
        <v>2</v>
      </c>
      <c r="F139" s="100" t="s">
        <v>84</v>
      </c>
      <c r="G139" s="97">
        <v>12</v>
      </c>
      <c r="H139" s="100" t="s">
        <v>87</v>
      </c>
      <c r="I139" s="106">
        <f>TRUNC(E139*G139,2)</f>
        <v>24</v>
      </c>
      <c r="J139" s="62"/>
      <c r="K139" s="62"/>
      <c r="L139" s="102"/>
      <c r="M139" s="102"/>
      <c r="N139" s="102"/>
      <c r="O139" s="103"/>
      <c r="P139" s="93"/>
      <c r="Q139" s="62"/>
      <c r="R139" s="62"/>
      <c r="S139" s="62"/>
      <c r="T139" s="62"/>
      <c r="U139" s="62"/>
      <c r="V139" s="62"/>
      <c r="W139" s="62"/>
      <c r="X139" s="62"/>
      <c r="Y139" s="62"/>
      <c r="Z139" s="62"/>
      <c r="AA139" s="62"/>
      <c r="AB139" s="62"/>
      <c r="AC139" s="62"/>
      <c r="AD139" s="62"/>
      <c r="AE139" s="62"/>
    </row>
    <row r="140" spans="1:31" ht="19.5" customHeight="1">
      <c r="A140" s="68" t="s">
        <v>55</v>
      </c>
      <c r="B140" s="69"/>
      <c r="C140" s="70"/>
      <c r="D140" s="71" t="s">
        <v>59478</v>
      </c>
      <c r="E140" s="72"/>
      <c r="F140" s="72"/>
      <c r="G140" s="72"/>
      <c r="H140" s="72"/>
      <c r="I140" s="72"/>
      <c r="J140" s="72"/>
      <c r="K140" s="73"/>
      <c r="L140" s="72"/>
      <c r="M140" s="72"/>
      <c r="N140" s="72"/>
      <c r="O140" s="74"/>
      <c r="P140" s="75"/>
      <c r="Q140" s="62"/>
      <c r="R140" s="62"/>
      <c r="S140" s="62"/>
      <c r="T140" s="62"/>
      <c r="U140" s="62"/>
      <c r="V140" s="62"/>
      <c r="W140" s="62"/>
      <c r="X140" s="62"/>
      <c r="Y140" s="62"/>
      <c r="Z140" s="62"/>
      <c r="AA140" s="62"/>
      <c r="AB140" s="62"/>
      <c r="AC140" s="62"/>
      <c r="AD140" s="62"/>
      <c r="AE140" s="62"/>
    </row>
    <row r="141" spans="1:31" ht="9.75" customHeight="1" thickBot="1">
      <c r="A141" s="111"/>
      <c r="B141" s="112"/>
      <c r="C141" s="112"/>
      <c r="D141" s="113"/>
      <c r="E141" s="114"/>
      <c r="F141" s="114"/>
      <c r="G141" s="114"/>
      <c r="H141" s="114"/>
      <c r="I141" s="114"/>
      <c r="J141" s="114"/>
      <c r="K141" s="115"/>
      <c r="L141" s="114"/>
      <c r="M141" s="114"/>
      <c r="N141" s="114"/>
      <c r="O141" s="110"/>
      <c r="P141" s="82"/>
      <c r="Q141" s="62"/>
      <c r="R141" s="62"/>
      <c r="S141" s="62"/>
      <c r="T141" s="62"/>
      <c r="U141" s="62"/>
      <c r="V141" s="62"/>
      <c r="W141" s="62"/>
      <c r="X141" s="62"/>
      <c r="Y141" s="62"/>
      <c r="Z141" s="62"/>
      <c r="AA141" s="62"/>
      <c r="AB141" s="62"/>
      <c r="AC141" s="62"/>
      <c r="AD141" s="62"/>
      <c r="AE141" s="62"/>
    </row>
    <row r="142" spans="1:31" ht="52.5" customHeight="1" thickBot="1">
      <c r="A142" s="83" t="s">
        <v>57</v>
      </c>
      <c r="B142" s="83" t="s">
        <v>59</v>
      </c>
      <c r="C142" s="83" t="s">
        <v>59401</v>
      </c>
      <c r="D142" s="456" t="str">
        <f>UPPER("Poste de concreto, com seção circular, reto, com 11m de comprimento, tipo pesado, com cabeça de concreto, inclusive transporte. Fornecimento.(desonerado)")</f>
        <v>POSTE DE CONCRETO, COM SEÇÃO CIRCULAR, RETO, COM 11M DE COMPRIMENTO, TIPO PESADO, COM CABEÇA DE CONCRETO, INCLUSIVE TRANSPORTE. FORNECIMENTO.(DESONERADO)</v>
      </c>
      <c r="E142" s="451"/>
      <c r="F142" s="451"/>
      <c r="G142" s="451"/>
      <c r="H142" s="451"/>
      <c r="I142" s="451"/>
      <c r="J142" s="451"/>
      <c r="K142" s="451"/>
      <c r="L142" s="451"/>
      <c r="M142" s="451"/>
      <c r="N142" s="452"/>
      <c r="O142" s="84">
        <f>I145</f>
        <v>240</v>
      </c>
      <c r="P142" s="85" t="s">
        <v>89</v>
      </c>
      <c r="Q142" s="62"/>
      <c r="R142" s="62">
        <f>7*4</f>
        <v>28</v>
      </c>
      <c r="S142" s="62"/>
      <c r="T142" s="62"/>
      <c r="U142" s="62"/>
      <c r="V142" s="171"/>
      <c r="W142" s="171"/>
      <c r="X142" s="172"/>
      <c r="Y142" s="173"/>
      <c r="Z142" s="173"/>
      <c r="AA142" s="174"/>
      <c r="AB142" s="175"/>
      <c r="AC142" s="62"/>
      <c r="AD142" s="62"/>
      <c r="AE142" s="62"/>
    </row>
    <row r="143" spans="1:31" ht="5.25" customHeight="1">
      <c r="A143" s="86"/>
      <c r="B143" s="87"/>
      <c r="C143" s="87"/>
      <c r="D143" s="88"/>
      <c r="E143" s="89"/>
      <c r="F143" s="89"/>
      <c r="G143" s="89"/>
      <c r="H143" s="90"/>
      <c r="I143" s="90"/>
      <c r="J143" s="89"/>
      <c r="K143" s="91"/>
      <c r="L143" s="88"/>
      <c r="M143" s="88"/>
      <c r="N143" s="88"/>
      <c r="O143" s="92"/>
      <c r="P143" s="93"/>
      <c r="Q143" s="62"/>
      <c r="R143" s="62"/>
      <c r="S143" s="62"/>
      <c r="T143" s="62"/>
      <c r="U143" s="62"/>
      <c r="V143" s="62"/>
      <c r="W143" s="62"/>
      <c r="X143" s="62"/>
      <c r="Y143" s="62"/>
      <c r="Z143" s="62"/>
      <c r="AA143" s="62"/>
      <c r="AB143" s="62"/>
      <c r="AC143" s="62"/>
      <c r="AD143" s="62"/>
      <c r="AE143" s="62"/>
    </row>
    <row r="144" spans="1:31" ht="16.5" customHeight="1">
      <c r="A144" s="94"/>
      <c r="B144" s="95"/>
      <c r="C144" s="96"/>
      <c r="D144" s="96"/>
      <c r="E144" s="97" t="s">
        <v>90</v>
      </c>
      <c r="F144" s="98" t="s">
        <v>84</v>
      </c>
      <c r="G144" s="99" t="s">
        <v>86</v>
      </c>
      <c r="H144" s="100" t="s">
        <v>87</v>
      </c>
      <c r="I144" s="101" t="s">
        <v>91</v>
      </c>
      <c r="J144" s="62"/>
      <c r="K144" s="62"/>
      <c r="L144" s="102"/>
      <c r="M144" s="102"/>
      <c r="N144" s="102"/>
      <c r="O144" s="103"/>
      <c r="P144" s="93"/>
      <c r="Q144" s="62"/>
      <c r="R144" s="62"/>
      <c r="S144" s="62"/>
      <c r="T144" s="62"/>
      <c r="U144" s="62"/>
      <c r="V144" s="62"/>
      <c r="W144" s="62"/>
      <c r="X144" s="62"/>
      <c r="Y144" s="62"/>
      <c r="Z144" s="62"/>
      <c r="AA144" s="62"/>
      <c r="AB144" s="62"/>
      <c r="AC144" s="62"/>
      <c r="AD144" s="62"/>
      <c r="AE144" s="62"/>
    </row>
    <row r="145" spans="1:31" ht="21" customHeight="1" thickBot="1">
      <c r="A145" s="94"/>
      <c r="B145" s="95"/>
      <c r="C145" s="96"/>
      <c r="D145" s="96"/>
      <c r="E145" s="106">
        <v>20</v>
      </c>
      <c r="F145" s="100" t="s">
        <v>84</v>
      </c>
      <c r="G145" s="97">
        <v>12</v>
      </c>
      <c r="H145" s="100" t="s">
        <v>87</v>
      </c>
      <c r="I145" s="106">
        <f>TRUNC(E145*G145,2)</f>
        <v>240</v>
      </c>
      <c r="J145" s="62"/>
      <c r="K145" s="62"/>
      <c r="L145" s="102"/>
      <c r="M145" s="102"/>
      <c r="N145" s="102"/>
      <c r="O145" s="103"/>
      <c r="P145" s="93"/>
      <c r="Q145" s="62"/>
      <c r="R145" s="62"/>
      <c r="S145" s="62"/>
      <c r="T145" s="62"/>
      <c r="U145" s="62"/>
      <c r="V145" s="62"/>
      <c r="W145" s="62"/>
      <c r="X145" s="62"/>
      <c r="Y145" s="62"/>
      <c r="Z145" s="62"/>
      <c r="AA145" s="62"/>
      <c r="AB145" s="62"/>
      <c r="AC145" s="62"/>
      <c r="AD145" s="62"/>
      <c r="AE145" s="62"/>
    </row>
    <row r="146" spans="1:31" ht="55.5" customHeight="1" thickBot="1">
      <c r="A146" s="83" t="s">
        <v>58</v>
      </c>
      <c r="B146" s="83" t="s">
        <v>59</v>
      </c>
      <c r="C146" s="83" t="s">
        <v>59404</v>
      </c>
      <c r="D146" s="456" t="str">
        <f>UPPER("Poste de concreto, com seção circular, reto, com 9 m de comprimento, tipo leve, inclusive transporte. Fornecimento.(desonerado)")</f>
        <v>POSTE DE CONCRETO, COM SEÇÃO CIRCULAR, RETO, COM 9 M DE COMPRIMENTO, TIPO LEVE, INCLUSIVE TRANSPORTE. FORNECIMENTO.(DESONERADO)</v>
      </c>
      <c r="E146" s="451"/>
      <c r="F146" s="451"/>
      <c r="G146" s="451"/>
      <c r="H146" s="451"/>
      <c r="I146" s="451"/>
      <c r="J146" s="451"/>
      <c r="K146" s="451"/>
      <c r="L146" s="451"/>
      <c r="M146" s="451"/>
      <c r="N146" s="452"/>
      <c r="O146" s="84">
        <f>I149</f>
        <v>24</v>
      </c>
      <c r="P146" s="85" t="s">
        <v>89</v>
      </c>
      <c r="Q146" s="62"/>
      <c r="R146" s="62">
        <f>7*4</f>
        <v>28</v>
      </c>
      <c r="S146" s="62"/>
      <c r="T146" s="62"/>
      <c r="U146" s="62"/>
      <c r="V146" s="209" t="s">
        <v>59</v>
      </c>
      <c r="W146" s="209" t="s">
        <v>59402</v>
      </c>
      <c r="X146" s="210" t="s">
        <v>59403</v>
      </c>
      <c r="Y146" s="211" t="s">
        <v>136</v>
      </c>
      <c r="Z146" s="211" t="s">
        <v>59324</v>
      </c>
      <c r="AA146" s="212">
        <v>1060</v>
      </c>
      <c r="AB146" s="175"/>
      <c r="AC146" s="62"/>
      <c r="AD146" s="62"/>
      <c r="AE146" s="62"/>
    </row>
    <row r="147" spans="1:31" ht="4.5" customHeight="1">
      <c r="A147" s="86"/>
      <c r="B147" s="87"/>
      <c r="C147" s="87"/>
      <c r="D147" s="88"/>
      <c r="E147" s="89"/>
      <c r="F147" s="89"/>
      <c r="G147" s="89"/>
      <c r="H147" s="90"/>
      <c r="I147" s="90"/>
      <c r="J147" s="89"/>
      <c r="K147" s="91"/>
      <c r="L147" s="88"/>
      <c r="M147" s="88"/>
      <c r="N147" s="88"/>
      <c r="O147" s="92"/>
      <c r="P147" s="93"/>
      <c r="Q147" s="62"/>
      <c r="R147" s="62"/>
      <c r="S147" s="62"/>
      <c r="T147" s="62"/>
      <c r="U147" s="62"/>
      <c r="V147" s="62"/>
      <c r="W147" s="62"/>
      <c r="X147" s="62"/>
      <c r="Y147" s="62"/>
      <c r="Z147" s="62"/>
      <c r="AA147" s="62"/>
      <c r="AB147" s="62"/>
      <c r="AC147" s="62"/>
      <c r="AD147" s="62"/>
      <c r="AE147" s="62"/>
    </row>
    <row r="148" spans="1:31" ht="16.5" customHeight="1">
      <c r="A148" s="94"/>
      <c r="B148" s="95"/>
      <c r="C148" s="96"/>
      <c r="D148" s="96"/>
      <c r="E148" s="97" t="s">
        <v>90</v>
      </c>
      <c r="F148" s="98" t="s">
        <v>84</v>
      </c>
      <c r="G148" s="99" t="s">
        <v>86</v>
      </c>
      <c r="H148" s="100" t="s">
        <v>87</v>
      </c>
      <c r="I148" s="101" t="s">
        <v>91</v>
      </c>
      <c r="J148" s="62"/>
      <c r="K148" s="62"/>
      <c r="L148" s="102"/>
      <c r="M148" s="102"/>
      <c r="N148" s="102"/>
      <c r="O148" s="103"/>
      <c r="P148" s="93"/>
      <c r="Q148" s="62"/>
      <c r="R148" s="62"/>
      <c r="S148" s="62"/>
      <c r="T148" s="62"/>
      <c r="U148" s="62"/>
      <c r="V148" s="62"/>
      <c r="W148" s="62"/>
      <c r="X148" s="62"/>
      <c r="Y148" s="62"/>
      <c r="Z148" s="62"/>
      <c r="AA148" s="62"/>
      <c r="AB148" s="62"/>
      <c r="AC148" s="62"/>
      <c r="AD148" s="62"/>
      <c r="AE148" s="62"/>
    </row>
    <row r="149" spans="1:31" ht="21" customHeight="1" thickBot="1">
      <c r="A149" s="94"/>
      <c r="B149" s="95"/>
      <c r="C149" s="96"/>
      <c r="D149" s="96"/>
      <c r="E149" s="106">
        <v>2</v>
      </c>
      <c r="F149" s="100" t="s">
        <v>84</v>
      </c>
      <c r="G149" s="97">
        <v>12</v>
      </c>
      <c r="H149" s="100" t="s">
        <v>87</v>
      </c>
      <c r="I149" s="106">
        <f>TRUNC(E149*G149,2)</f>
        <v>24</v>
      </c>
      <c r="J149" s="62"/>
      <c r="K149" s="62"/>
      <c r="L149" s="102"/>
      <c r="M149" s="102"/>
      <c r="N149" s="102"/>
      <c r="O149" s="103"/>
      <c r="P149" s="93"/>
      <c r="Q149" s="62"/>
      <c r="R149" s="62"/>
      <c r="S149" s="62"/>
      <c r="T149" s="62"/>
      <c r="U149" s="62"/>
      <c r="V149" s="62"/>
      <c r="W149" s="62"/>
      <c r="X149" s="62"/>
      <c r="Y149" s="62"/>
      <c r="Z149" s="62"/>
      <c r="AA149" s="62"/>
      <c r="AB149" s="62"/>
      <c r="AC149" s="62"/>
      <c r="AD149" s="62"/>
      <c r="AE149" s="62"/>
    </row>
    <row r="150" spans="1:31" ht="67.5" customHeight="1" thickBot="1">
      <c r="A150" s="83" t="s">
        <v>59479</v>
      </c>
      <c r="B150" s="83" t="s">
        <v>59</v>
      </c>
      <c r="C150" s="83" t="s">
        <v>59407</v>
      </c>
      <c r="D150" s="456" t="str">
        <f>UPPER("Poste de concreto, com seção circular, com 7m de comprimento e carga nominal horizontal no topo, de 300Kg, inclusive escavação exclusive transporte. Fornecimento e assentamento.(desonerado)")</f>
        <v>POSTE DE CONCRETO, COM SEÇÃO CIRCULAR, COM 7M DE COMPRIMENTO E CARGA NOMINAL HORIZONTAL NO TOPO, DE 300KG, INCLUSIVE ESCAVAÇÃO EXCLUSIVE TRANSPORTE. FORNECIMENTO E ASSENTAMENTO.(DESONERADO)</v>
      </c>
      <c r="E150" s="451"/>
      <c r="F150" s="451"/>
      <c r="G150" s="451"/>
      <c r="H150" s="451"/>
      <c r="I150" s="451"/>
      <c r="J150" s="451"/>
      <c r="K150" s="451"/>
      <c r="L150" s="451"/>
      <c r="M150" s="451"/>
      <c r="N150" s="452"/>
      <c r="O150" s="84">
        <f>I153</f>
        <v>60</v>
      </c>
      <c r="P150" s="85" t="s">
        <v>89</v>
      </c>
      <c r="Q150" s="62"/>
      <c r="R150" s="62">
        <f>7*4</f>
        <v>28</v>
      </c>
      <c r="S150" s="62"/>
      <c r="T150" s="62"/>
      <c r="U150" s="62"/>
      <c r="V150" s="171" t="s">
        <v>59</v>
      </c>
      <c r="W150" s="171" t="s">
        <v>59405</v>
      </c>
      <c r="X150" s="172" t="s">
        <v>59406</v>
      </c>
      <c r="Y150" s="173" t="s">
        <v>136</v>
      </c>
      <c r="Z150" s="173" t="s">
        <v>59324</v>
      </c>
      <c r="AA150" s="174">
        <v>1562.97</v>
      </c>
      <c r="AB150" s="175"/>
      <c r="AC150" s="62"/>
      <c r="AD150" s="62"/>
      <c r="AE150" s="62"/>
    </row>
    <row r="151" spans="1:31" ht="7.5" customHeight="1">
      <c r="A151" s="86"/>
      <c r="B151" s="87"/>
      <c r="C151" s="87"/>
      <c r="D151" s="88"/>
      <c r="E151" s="89"/>
      <c r="F151" s="89"/>
      <c r="G151" s="89"/>
      <c r="H151" s="90"/>
      <c r="I151" s="90"/>
      <c r="J151" s="89"/>
      <c r="K151" s="91"/>
      <c r="L151" s="88"/>
      <c r="M151" s="88"/>
      <c r="N151" s="88"/>
      <c r="O151" s="92"/>
      <c r="P151" s="93"/>
      <c r="Q151" s="62"/>
      <c r="R151" s="62"/>
      <c r="S151" s="62"/>
      <c r="T151" s="62"/>
      <c r="U151" s="62"/>
      <c r="V151" s="62"/>
      <c r="W151" s="62"/>
      <c r="X151" s="62"/>
      <c r="Y151" s="62"/>
      <c r="Z151" s="62"/>
      <c r="AA151" s="62"/>
      <c r="AB151" s="62"/>
      <c r="AC151" s="62"/>
      <c r="AD151" s="62"/>
      <c r="AE151" s="62"/>
    </row>
    <row r="152" spans="1:31" ht="16.5" customHeight="1">
      <c r="A152" s="94"/>
      <c r="B152" s="95"/>
      <c r="C152" s="96"/>
      <c r="D152" s="96"/>
      <c r="E152" s="97" t="s">
        <v>90</v>
      </c>
      <c r="F152" s="98" t="s">
        <v>84</v>
      </c>
      <c r="G152" s="99" t="s">
        <v>86</v>
      </c>
      <c r="H152" s="100" t="s">
        <v>87</v>
      </c>
      <c r="I152" s="101" t="s">
        <v>91</v>
      </c>
      <c r="J152" s="62"/>
      <c r="K152" s="62"/>
      <c r="L152" s="102"/>
      <c r="M152" s="102"/>
      <c r="N152" s="102"/>
      <c r="O152" s="103"/>
      <c r="P152" s="93"/>
      <c r="Q152" s="62"/>
      <c r="R152" s="62"/>
      <c r="S152" s="62"/>
      <c r="T152" s="62"/>
      <c r="U152" s="62"/>
      <c r="V152" s="62"/>
      <c r="W152" s="62"/>
      <c r="X152" s="62"/>
      <c r="Y152" s="62"/>
      <c r="Z152" s="62"/>
      <c r="AA152" s="62"/>
      <c r="AB152" s="62"/>
      <c r="AC152" s="62"/>
      <c r="AD152" s="62"/>
      <c r="AE152" s="62"/>
    </row>
    <row r="153" spans="1:31" ht="21" customHeight="1" thickBot="1">
      <c r="A153" s="94"/>
      <c r="B153" s="95"/>
      <c r="C153" s="96"/>
      <c r="D153" s="96"/>
      <c r="E153" s="106">
        <v>5</v>
      </c>
      <c r="F153" s="100" t="s">
        <v>84</v>
      </c>
      <c r="G153" s="97">
        <v>12</v>
      </c>
      <c r="H153" s="100" t="s">
        <v>87</v>
      </c>
      <c r="I153" s="106">
        <f>TRUNC(E153*G153,2)</f>
        <v>60</v>
      </c>
      <c r="J153" s="62"/>
      <c r="K153" s="62"/>
      <c r="L153" s="102"/>
      <c r="M153" s="102"/>
      <c r="N153" s="102"/>
      <c r="O153" s="103"/>
      <c r="P153" s="93"/>
      <c r="Q153" s="62"/>
      <c r="R153" s="62"/>
      <c r="S153" s="62"/>
      <c r="T153" s="62"/>
      <c r="U153" s="62"/>
      <c r="V153" s="62"/>
      <c r="W153" s="62"/>
      <c r="X153" s="62"/>
      <c r="Y153" s="62"/>
      <c r="Z153" s="62"/>
      <c r="AA153" s="62"/>
      <c r="AB153" s="62"/>
      <c r="AC153" s="62"/>
      <c r="AD153" s="62"/>
      <c r="AE153" s="62"/>
    </row>
    <row r="154" spans="1:31" ht="44.25" customHeight="1" thickBot="1">
      <c r="A154" s="83" t="s">
        <v>59480</v>
      </c>
      <c r="B154" s="83" t="s">
        <v>92</v>
      </c>
      <c r="C154" s="83" t="s">
        <v>33044</v>
      </c>
      <c r="D154" s="456" t="s">
        <v>59408</v>
      </c>
      <c r="E154" s="451"/>
      <c r="F154" s="451"/>
      <c r="G154" s="451"/>
      <c r="H154" s="451"/>
      <c r="I154" s="451"/>
      <c r="J154" s="451"/>
      <c r="K154" s="451"/>
      <c r="L154" s="451"/>
      <c r="M154" s="451"/>
      <c r="N154" s="452"/>
      <c r="O154" s="84">
        <f>I157</f>
        <v>240</v>
      </c>
      <c r="P154" s="85" t="s">
        <v>89</v>
      </c>
      <c r="Q154" s="62"/>
      <c r="R154" s="62">
        <f>7*4</f>
        <v>28</v>
      </c>
      <c r="S154" s="62"/>
      <c r="T154" s="62"/>
      <c r="U154" s="62"/>
      <c r="V154" s="171" t="s">
        <v>33044</v>
      </c>
      <c r="W154" s="172" t="s">
        <v>59408</v>
      </c>
      <c r="X154" s="173" t="s">
        <v>246</v>
      </c>
      <c r="Y154" s="173" t="s">
        <v>59324</v>
      </c>
      <c r="Z154" s="174">
        <v>388.7</v>
      </c>
      <c r="AA154" s="174"/>
      <c r="AB154" s="175"/>
      <c r="AC154" s="62"/>
      <c r="AD154" s="62"/>
      <c r="AE154" s="62"/>
    </row>
    <row r="155" spans="1:31" ht="6" customHeight="1">
      <c r="A155" s="86"/>
      <c r="B155" s="87"/>
      <c r="C155" s="87"/>
      <c r="D155" s="88"/>
      <c r="E155" s="89"/>
      <c r="F155" s="89"/>
      <c r="G155" s="89"/>
      <c r="H155" s="90"/>
      <c r="I155" s="90"/>
      <c r="J155" s="89"/>
      <c r="K155" s="91"/>
      <c r="L155" s="88"/>
      <c r="M155" s="88"/>
      <c r="N155" s="88"/>
      <c r="O155" s="92"/>
      <c r="P155" s="93"/>
      <c r="Q155" s="62"/>
      <c r="R155" s="62"/>
      <c r="S155" s="62"/>
      <c r="T155" s="62"/>
      <c r="U155" s="62"/>
      <c r="V155" s="62"/>
      <c r="W155" s="62"/>
      <c r="X155" s="62"/>
      <c r="Y155" s="62"/>
      <c r="Z155" s="62"/>
      <c r="AA155" s="62"/>
      <c r="AB155" s="62"/>
      <c r="AC155" s="62"/>
      <c r="AD155" s="62"/>
      <c r="AE155" s="62"/>
    </row>
    <row r="156" spans="1:31" ht="14.25" customHeight="1">
      <c r="A156" s="94"/>
      <c r="B156" s="95"/>
      <c r="C156" s="96"/>
      <c r="D156" s="96"/>
      <c r="E156" s="97" t="s">
        <v>90</v>
      </c>
      <c r="F156" s="98" t="s">
        <v>84</v>
      </c>
      <c r="G156" s="99" t="s">
        <v>86</v>
      </c>
      <c r="H156" s="100" t="s">
        <v>87</v>
      </c>
      <c r="I156" s="101" t="s">
        <v>91</v>
      </c>
      <c r="J156" s="62"/>
      <c r="K156" s="62"/>
      <c r="L156" s="102"/>
      <c r="M156" s="102"/>
      <c r="N156" s="102"/>
      <c r="O156" s="103"/>
      <c r="P156" s="93"/>
      <c r="Q156" s="62"/>
      <c r="R156" s="62"/>
      <c r="S156" s="62"/>
      <c r="T156" s="62"/>
      <c r="U156" s="62"/>
      <c r="V156" s="62"/>
      <c r="W156" s="62"/>
      <c r="X156" s="62"/>
      <c r="Y156" s="62"/>
      <c r="Z156" s="62"/>
      <c r="AA156" s="62"/>
      <c r="AB156" s="62"/>
      <c r="AC156" s="62"/>
      <c r="AD156" s="62"/>
      <c r="AE156" s="62"/>
    </row>
    <row r="157" spans="1:31" ht="18" customHeight="1" thickBot="1">
      <c r="A157" s="94"/>
      <c r="B157" s="95"/>
      <c r="C157" s="96"/>
      <c r="D157" s="96"/>
      <c r="E157" s="106">
        <v>20</v>
      </c>
      <c r="F157" s="100" t="s">
        <v>84</v>
      </c>
      <c r="G157" s="97">
        <v>12</v>
      </c>
      <c r="H157" s="100" t="s">
        <v>87</v>
      </c>
      <c r="I157" s="106">
        <f>TRUNC(E157*G157,2)</f>
        <v>240</v>
      </c>
      <c r="J157" s="62"/>
      <c r="K157" s="62"/>
      <c r="L157" s="102"/>
      <c r="M157" s="102"/>
      <c r="N157" s="102"/>
      <c r="O157" s="103"/>
      <c r="P157" s="93"/>
      <c r="Q157" s="62"/>
      <c r="R157" s="62"/>
      <c r="S157" s="62"/>
      <c r="T157" s="62"/>
      <c r="U157" s="62"/>
      <c r="V157" s="62"/>
      <c r="W157" s="62"/>
      <c r="X157" s="62"/>
      <c r="Y157" s="62"/>
      <c r="Z157" s="62"/>
      <c r="AA157" s="62"/>
      <c r="AB157" s="62"/>
      <c r="AC157" s="62"/>
      <c r="AD157" s="62"/>
      <c r="AE157" s="62"/>
    </row>
    <row r="158" spans="1:31" ht="50.25" customHeight="1" thickBot="1">
      <c r="A158" s="83" t="s">
        <v>59481</v>
      </c>
      <c r="B158" s="83" t="s">
        <v>92</v>
      </c>
      <c r="C158" s="83" t="s">
        <v>33041</v>
      </c>
      <c r="D158" s="456" t="s">
        <v>59409</v>
      </c>
      <c r="E158" s="451"/>
      <c r="F158" s="451"/>
      <c r="G158" s="451"/>
      <c r="H158" s="451"/>
      <c r="I158" s="451"/>
      <c r="J158" s="451"/>
      <c r="K158" s="451"/>
      <c r="L158" s="451"/>
      <c r="M158" s="451"/>
      <c r="N158" s="452"/>
      <c r="O158" s="84">
        <f>I161</f>
        <v>24</v>
      </c>
      <c r="P158" s="85" t="s">
        <v>89</v>
      </c>
      <c r="Q158" s="62"/>
      <c r="R158" s="62">
        <f>7*4</f>
        <v>28</v>
      </c>
      <c r="S158" s="62"/>
      <c r="T158" s="62"/>
      <c r="U158" s="62"/>
      <c r="V158" s="209" t="s">
        <v>33041</v>
      </c>
      <c r="W158" s="210" t="s">
        <v>59409</v>
      </c>
      <c r="X158" s="211" t="s">
        <v>246</v>
      </c>
      <c r="Y158" s="211" t="s">
        <v>59324</v>
      </c>
      <c r="Z158" s="212">
        <v>357.65</v>
      </c>
      <c r="AA158" s="175"/>
      <c r="AB158" s="175"/>
      <c r="AC158" s="62"/>
      <c r="AD158" s="62"/>
      <c r="AE158" s="62"/>
    </row>
    <row r="159" spans="1:31" ht="3.75" customHeight="1">
      <c r="A159" s="86"/>
      <c r="B159" s="87"/>
      <c r="C159" s="87"/>
      <c r="D159" s="88"/>
      <c r="E159" s="89"/>
      <c r="F159" s="89"/>
      <c r="G159" s="89"/>
      <c r="H159" s="90"/>
      <c r="I159" s="90"/>
      <c r="J159" s="89"/>
      <c r="K159" s="91"/>
      <c r="L159" s="88"/>
      <c r="M159" s="88"/>
      <c r="N159" s="88"/>
      <c r="O159" s="92"/>
      <c r="P159" s="93"/>
      <c r="Q159" s="62"/>
      <c r="R159" s="62"/>
      <c r="S159" s="62"/>
      <c r="T159" s="62"/>
      <c r="U159" s="62"/>
      <c r="V159" s="62"/>
      <c r="W159" s="62"/>
      <c r="X159" s="62"/>
      <c r="Y159" s="62"/>
      <c r="Z159" s="62"/>
      <c r="AA159" s="62"/>
      <c r="AB159" s="62"/>
      <c r="AC159" s="62"/>
      <c r="AD159" s="62"/>
      <c r="AE159" s="62"/>
    </row>
    <row r="160" spans="1:31" ht="16.5" customHeight="1">
      <c r="A160" s="94"/>
      <c r="B160" s="95"/>
      <c r="C160" s="96"/>
      <c r="D160" s="96"/>
      <c r="E160" s="97" t="s">
        <v>90</v>
      </c>
      <c r="F160" s="98" t="s">
        <v>84</v>
      </c>
      <c r="G160" s="99" t="s">
        <v>86</v>
      </c>
      <c r="H160" s="100" t="s">
        <v>87</v>
      </c>
      <c r="I160" s="101" t="s">
        <v>91</v>
      </c>
      <c r="J160" s="62"/>
      <c r="K160" s="62"/>
      <c r="L160" s="102"/>
      <c r="M160" s="102"/>
      <c r="N160" s="102"/>
      <c r="O160" s="103"/>
      <c r="P160" s="93"/>
      <c r="Q160" s="62"/>
      <c r="R160" s="62"/>
      <c r="S160" s="62"/>
      <c r="T160" s="62"/>
      <c r="U160" s="62"/>
      <c r="V160" s="62"/>
      <c r="W160" s="62"/>
      <c r="X160" s="62"/>
      <c r="Y160" s="62"/>
      <c r="Z160" s="62"/>
      <c r="AA160" s="62"/>
      <c r="AB160" s="62"/>
      <c r="AC160" s="62"/>
      <c r="AD160" s="62"/>
      <c r="AE160" s="62"/>
    </row>
    <row r="161" spans="1:31" ht="21" customHeight="1">
      <c r="A161" s="94"/>
      <c r="B161" s="95"/>
      <c r="C161" s="96"/>
      <c r="D161" s="96"/>
      <c r="E161" s="106">
        <v>2</v>
      </c>
      <c r="F161" s="100" t="s">
        <v>84</v>
      </c>
      <c r="G161" s="97">
        <v>12</v>
      </c>
      <c r="H161" s="100" t="s">
        <v>87</v>
      </c>
      <c r="I161" s="106">
        <f>TRUNC(E161*G161,2)</f>
        <v>24</v>
      </c>
      <c r="J161" s="62"/>
      <c r="K161" s="62"/>
      <c r="L161" s="102"/>
      <c r="M161" s="102"/>
      <c r="N161" s="102"/>
      <c r="O161" s="103"/>
      <c r="P161" s="93"/>
      <c r="Q161" s="62"/>
      <c r="R161" s="62"/>
      <c r="S161" s="62"/>
      <c r="T161" s="62"/>
      <c r="U161" s="62"/>
      <c r="V161" s="62"/>
      <c r="W161" s="62"/>
      <c r="X161" s="62"/>
      <c r="Y161" s="62"/>
      <c r="Z161" s="62"/>
      <c r="AA161" s="62"/>
      <c r="AB161" s="62"/>
      <c r="AC161" s="62"/>
      <c r="AD161" s="62"/>
      <c r="AE161" s="62"/>
    </row>
    <row r="162" spans="1:31" ht="19.5" customHeight="1">
      <c r="A162" s="68" t="s">
        <v>60</v>
      </c>
      <c r="B162" s="69"/>
      <c r="C162" s="70"/>
      <c r="D162" s="71" t="s">
        <v>106</v>
      </c>
      <c r="E162" s="72"/>
      <c r="F162" s="72"/>
      <c r="G162" s="72"/>
      <c r="H162" s="72"/>
      <c r="I162" s="72"/>
      <c r="J162" s="72"/>
      <c r="K162" s="73"/>
      <c r="L162" s="72"/>
      <c r="M162" s="72"/>
      <c r="N162" s="72"/>
      <c r="O162" s="74"/>
      <c r="P162" s="75"/>
      <c r="Q162" s="62"/>
      <c r="R162" s="62"/>
      <c r="S162" s="62"/>
      <c r="T162" s="62"/>
      <c r="U162" s="62"/>
      <c r="V162" s="62"/>
      <c r="W162" s="62"/>
      <c r="X162" s="62"/>
      <c r="Y162" s="62"/>
      <c r="Z162" s="62"/>
      <c r="AA162" s="62"/>
      <c r="AB162" s="62"/>
      <c r="AC162" s="62"/>
      <c r="AD162" s="62"/>
      <c r="AE162" s="62"/>
    </row>
    <row r="163" spans="1:31" ht="9.75" customHeight="1">
      <c r="A163" s="111"/>
      <c r="B163" s="112"/>
      <c r="C163" s="112"/>
      <c r="D163" s="113"/>
      <c r="E163" s="114"/>
      <c r="F163" s="114"/>
      <c r="G163" s="114"/>
      <c r="H163" s="114"/>
      <c r="I163" s="114"/>
      <c r="J163" s="114"/>
      <c r="K163" s="115"/>
      <c r="L163" s="114"/>
      <c r="M163" s="114"/>
      <c r="N163" s="114"/>
      <c r="O163" s="110"/>
      <c r="P163" s="82"/>
      <c r="Q163" s="62"/>
      <c r="R163" s="62"/>
      <c r="S163" s="62"/>
      <c r="T163" s="62"/>
      <c r="U163" s="62"/>
      <c r="V163" s="62"/>
      <c r="W163" s="62"/>
      <c r="X163" s="62"/>
      <c r="Y163" s="62"/>
      <c r="Z163" s="62"/>
      <c r="AA163" s="62"/>
      <c r="AB163" s="62"/>
      <c r="AC163" s="62"/>
      <c r="AD163" s="62"/>
      <c r="AE163" s="62"/>
    </row>
    <row r="164" spans="1:31" ht="32.25" customHeight="1">
      <c r="A164" s="83" t="s">
        <v>62</v>
      </c>
      <c r="B164" s="116" t="s">
        <v>92</v>
      </c>
      <c r="C164" s="83" t="s">
        <v>107</v>
      </c>
      <c r="D164" s="456" t="str">
        <f>VLOOKUP(C164,'CATALOGO.EMOP.1.21'!A:B,2)</f>
        <v>PODA DE ESPECIES VEGETAIS DE ALTO NIVEL DE DIFICULDADE,EXCLUSIVE TRANSPORTE DO MATERIAL RESULTANTE</v>
      </c>
      <c r="E164" s="451"/>
      <c r="F164" s="451"/>
      <c r="G164" s="451"/>
      <c r="H164" s="451"/>
      <c r="I164" s="451"/>
      <c r="J164" s="451"/>
      <c r="K164" s="451"/>
      <c r="L164" s="451"/>
      <c r="M164" s="451"/>
      <c r="N164" s="452"/>
      <c r="O164" s="84">
        <f>I167</f>
        <v>600</v>
      </c>
      <c r="P164" s="85" t="str">
        <f>VLOOKUP(C164,'CATALOGO.EMOP.1.21'!A:C,3)</f>
        <v>UN</v>
      </c>
      <c r="Q164" s="62"/>
      <c r="R164" s="62"/>
      <c r="S164" s="62">
        <v>18501279.510000002</v>
      </c>
      <c r="T164" s="62"/>
      <c r="U164" s="62"/>
      <c r="V164" s="62"/>
      <c r="W164" s="62"/>
      <c r="X164" s="62"/>
      <c r="Y164" s="62"/>
      <c r="Z164" s="62"/>
      <c r="AA164" s="62"/>
      <c r="AB164" s="62"/>
      <c r="AC164" s="62"/>
      <c r="AD164" s="62"/>
      <c r="AE164" s="62"/>
    </row>
    <row r="165" spans="1:31" ht="4.5" customHeight="1">
      <c r="A165" s="117"/>
      <c r="B165" s="118"/>
      <c r="C165" s="119"/>
      <c r="D165" s="120"/>
      <c r="E165" s="120"/>
      <c r="F165" s="120"/>
      <c r="G165" s="120"/>
      <c r="H165" s="120"/>
      <c r="I165" s="120"/>
      <c r="J165" s="120"/>
      <c r="K165" s="121"/>
      <c r="L165" s="120"/>
      <c r="M165" s="120"/>
      <c r="N165" s="120"/>
      <c r="O165" s="110"/>
      <c r="P165" s="82"/>
      <c r="Q165" s="62"/>
      <c r="R165" s="62"/>
      <c r="S165" s="62">
        <v>18443995.469999999</v>
      </c>
      <c r="T165" s="62"/>
      <c r="U165" s="62"/>
      <c r="V165" s="62"/>
      <c r="W165" s="62"/>
      <c r="X165" s="62"/>
      <c r="Y165" s="62"/>
      <c r="Z165" s="62"/>
      <c r="AA165" s="62"/>
      <c r="AB165" s="62"/>
      <c r="AC165" s="62"/>
      <c r="AD165" s="62"/>
      <c r="AE165" s="62"/>
    </row>
    <row r="166" spans="1:31" ht="19.5" customHeight="1">
      <c r="A166" s="94"/>
      <c r="B166" s="95"/>
      <c r="C166" s="96"/>
      <c r="D166" s="96"/>
      <c r="E166" s="97" t="s">
        <v>90</v>
      </c>
      <c r="F166" s="98" t="s">
        <v>84</v>
      </c>
      <c r="G166" s="99" t="s">
        <v>86</v>
      </c>
      <c r="H166" s="100" t="s">
        <v>87</v>
      </c>
      <c r="I166" s="101" t="s">
        <v>91</v>
      </c>
      <c r="J166" s="62"/>
      <c r="K166" s="62"/>
      <c r="L166" s="102"/>
      <c r="M166" s="102"/>
      <c r="N166" s="102"/>
      <c r="O166" s="103"/>
      <c r="P166" s="93"/>
      <c r="Q166" s="62"/>
      <c r="R166" s="62"/>
      <c r="S166" s="62">
        <f>S164-S165</f>
        <v>57284.040000002831</v>
      </c>
      <c r="T166" s="62"/>
      <c r="U166" s="62"/>
      <c r="V166" s="62"/>
      <c r="W166" s="62"/>
      <c r="X166" s="62"/>
      <c r="Y166" s="62"/>
      <c r="Z166" s="62"/>
      <c r="AA166" s="62"/>
      <c r="AB166" s="62"/>
      <c r="AC166" s="62"/>
      <c r="AD166" s="62"/>
      <c r="AE166" s="62"/>
    </row>
    <row r="167" spans="1:31" ht="20.25" customHeight="1">
      <c r="A167" s="94"/>
      <c r="B167" s="95"/>
      <c r="C167" s="96"/>
      <c r="D167" s="96"/>
      <c r="E167" s="106">
        <v>50</v>
      </c>
      <c r="F167" s="100" t="s">
        <v>84</v>
      </c>
      <c r="G167" s="97">
        <v>12</v>
      </c>
      <c r="H167" s="100" t="s">
        <v>87</v>
      </c>
      <c r="I167" s="106">
        <f>TRUNC(E167*G167,2)</f>
        <v>600</v>
      </c>
      <c r="J167" s="62"/>
      <c r="K167" s="62"/>
      <c r="L167" s="102"/>
      <c r="M167" s="102"/>
      <c r="N167" s="102"/>
      <c r="O167" s="103"/>
      <c r="P167" s="93"/>
      <c r="Q167" s="62"/>
      <c r="R167" s="62"/>
      <c r="S167" s="62"/>
      <c r="T167" s="62"/>
      <c r="U167" s="62"/>
      <c r="V167" s="62"/>
      <c r="W167" s="62"/>
      <c r="X167" s="62"/>
      <c r="Y167" s="62"/>
      <c r="Z167" s="62"/>
      <c r="AA167" s="62"/>
      <c r="AB167" s="62"/>
      <c r="AC167" s="62"/>
      <c r="AD167" s="62"/>
      <c r="AE167" s="62"/>
    </row>
    <row r="168" spans="1:31" ht="6.75" customHeight="1">
      <c r="A168" s="117"/>
      <c r="B168" s="107"/>
      <c r="C168" s="122"/>
      <c r="D168" s="121"/>
      <c r="E168" s="121"/>
      <c r="F168" s="22"/>
      <c r="G168" s="22"/>
      <c r="H168" s="121"/>
      <c r="I168" s="121"/>
      <c r="J168" s="121"/>
      <c r="K168" s="123"/>
      <c r="L168" s="120"/>
      <c r="M168" s="120"/>
      <c r="N168" s="120"/>
      <c r="O168" s="110"/>
      <c r="P168" s="82"/>
      <c r="Q168" s="124"/>
      <c r="R168" s="124"/>
      <c r="S168" s="124"/>
      <c r="T168" s="124"/>
      <c r="U168" s="124"/>
      <c r="V168" s="124"/>
      <c r="W168" s="124"/>
      <c r="X168" s="124"/>
      <c r="Y168" s="124"/>
      <c r="Z168" s="124"/>
      <c r="AA168" s="124"/>
      <c r="AB168" s="124"/>
      <c r="AC168" s="124"/>
      <c r="AD168" s="124"/>
      <c r="AE168" s="124"/>
    </row>
    <row r="169" spans="1:31" ht="32.25" customHeight="1">
      <c r="A169" s="83" t="s">
        <v>63</v>
      </c>
      <c r="B169" s="116" t="s">
        <v>92</v>
      </c>
      <c r="C169" s="83" t="s">
        <v>108</v>
      </c>
      <c r="D169" s="456" t="str">
        <f>VLOOKUP(C169,'CATALOGO.EMOP.1.21'!A:B,2)</f>
        <v>RETIRADA DE MATERIAL PROVENIENTE DE PODA,DE VARREDURA,OU DELIMPEZAS DIVERSAS,A SER FEITA EM CAMINHAO C/NO MINIMO 4,00M3DE CAPACIDADE,COMPREENDENDO CARGA,DESCARGA E TRANSPORTE ATE30KM DE DISTANCIA</v>
      </c>
      <c r="E169" s="451"/>
      <c r="F169" s="451"/>
      <c r="G169" s="451"/>
      <c r="H169" s="451"/>
      <c r="I169" s="451"/>
      <c r="J169" s="451"/>
      <c r="K169" s="451"/>
      <c r="L169" s="451"/>
      <c r="M169" s="451"/>
      <c r="N169" s="452"/>
      <c r="O169" s="84">
        <f>I172</f>
        <v>60.48</v>
      </c>
      <c r="P169" s="85" t="str">
        <f>VLOOKUP(C169,'CATALOGO.EMOP.1.21'!A:C,3)</f>
        <v>M3</v>
      </c>
      <c r="Q169" s="62"/>
      <c r="R169" s="62"/>
      <c r="S169" s="62"/>
      <c r="T169" s="62"/>
      <c r="U169" s="62"/>
      <c r="V169" s="62"/>
      <c r="W169" s="62"/>
      <c r="X169" s="62"/>
      <c r="Y169" s="62"/>
      <c r="Z169" s="62"/>
      <c r="AA169" s="62"/>
      <c r="AB169" s="62"/>
      <c r="AC169" s="62"/>
      <c r="AD169" s="62"/>
      <c r="AE169" s="62"/>
    </row>
    <row r="170" spans="1:31" ht="9.75" customHeight="1">
      <c r="A170" s="117"/>
      <c r="B170" s="118"/>
      <c r="C170" s="119"/>
      <c r="D170" s="120"/>
      <c r="E170" s="120"/>
      <c r="F170" s="120"/>
      <c r="G170" s="120"/>
      <c r="H170" s="120"/>
      <c r="I170" s="120"/>
      <c r="J170" s="120"/>
      <c r="K170" s="121"/>
      <c r="L170" s="120"/>
      <c r="M170" s="120"/>
      <c r="N170" s="120"/>
      <c r="O170" s="110"/>
      <c r="P170" s="82"/>
      <c r="Q170" s="62"/>
      <c r="R170" s="62"/>
      <c r="S170" s="62"/>
      <c r="T170" s="62"/>
      <c r="U170" s="62"/>
      <c r="V170" s="62"/>
      <c r="W170" s="62"/>
      <c r="X170" s="62"/>
      <c r="Y170" s="62"/>
      <c r="Z170" s="62"/>
      <c r="AA170" s="62"/>
      <c r="AB170" s="62"/>
      <c r="AC170" s="62"/>
      <c r="AD170" s="62"/>
      <c r="AE170" s="62"/>
    </row>
    <row r="171" spans="1:31" ht="15" customHeight="1">
      <c r="A171" s="117"/>
      <c r="B171" s="125"/>
      <c r="C171" s="119"/>
      <c r="D171" s="120"/>
      <c r="E171" s="97" t="s">
        <v>109</v>
      </c>
      <c r="F171" s="98" t="s">
        <v>84</v>
      </c>
      <c r="G171" s="99" t="s">
        <v>86</v>
      </c>
      <c r="H171" s="100" t="s">
        <v>87</v>
      </c>
      <c r="I171" s="101" t="s">
        <v>110</v>
      </c>
      <c r="J171" s="121"/>
      <c r="K171" s="121"/>
      <c r="L171" s="120"/>
      <c r="M171" s="120"/>
      <c r="N171" s="120"/>
      <c r="O171" s="110"/>
      <c r="P171" s="82"/>
      <c r="Q171" s="124"/>
      <c r="R171" s="124"/>
      <c r="S171" s="124"/>
      <c r="T171" s="124"/>
      <c r="U171" s="124"/>
      <c r="V171" s="124"/>
      <c r="W171" s="124"/>
      <c r="X171" s="124"/>
      <c r="Y171" s="124"/>
      <c r="Z171" s="124"/>
      <c r="AA171" s="124"/>
      <c r="AB171" s="124"/>
      <c r="AC171" s="124"/>
      <c r="AD171" s="124"/>
      <c r="AE171" s="124"/>
    </row>
    <row r="172" spans="1:31" ht="15" customHeight="1">
      <c r="A172" s="117"/>
      <c r="B172" s="107"/>
      <c r="C172" s="121"/>
      <c r="D172" s="22"/>
      <c r="E172" s="106">
        <f>(E167+E177)*0.4*0.6*0.3</f>
        <v>5.04</v>
      </c>
      <c r="F172" s="100" t="s">
        <v>84</v>
      </c>
      <c r="G172" s="97">
        <v>12</v>
      </c>
      <c r="H172" s="100" t="s">
        <v>87</v>
      </c>
      <c r="I172" s="106">
        <f>TRUNC(E172*G172,2)</f>
        <v>60.48</v>
      </c>
      <c r="J172" s="121"/>
      <c r="K172" s="123"/>
      <c r="L172" s="120"/>
      <c r="M172" s="120"/>
      <c r="N172" s="120"/>
      <c r="O172" s="110"/>
      <c r="P172" s="82"/>
      <c r="Q172" s="124"/>
      <c r="R172" s="124"/>
      <c r="S172" s="124"/>
      <c r="T172" s="124"/>
      <c r="U172" s="124"/>
      <c r="V172" s="124"/>
      <c r="W172" s="124"/>
      <c r="X172" s="124"/>
      <c r="Y172" s="124"/>
      <c r="Z172" s="124"/>
      <c r="AA172" s="124"/>
      <c r="AB172" s="124"/>
      <c r="AC172" s="124"/>
      <c r="AD172" s="124"/>
      <c r="AE172" s="124"/>
    </row>
    <row r="173" spans="1:31" ht="5.25" customHeight="1">
      <c r="A173" s="117"/>
      <c r="B173" s="107"/>
      <c r="C173" s="122"/>
      <c r="D173" s="121"/>
      <c r="E173" s="121"/>
      <c r="F173" s="22"/>
      <c r="G173" s="22"/>
      <c r="H173" s="121"/>
      <c r="I173" s="121"/>
      <c r="J173" s="121"/>
      <c r="K173" s="123"/>
      <c r="L173" s="120"/>
      <c r="M173" s="120"/>
      <c r="N173" s="120"/>
      <c r="O173" s="110"/>
      <c r="P173" s="82"/>
      <c r="Q173" s="124"/>
      <c r="R173" s="124"/>
      <c r="S173" s="124"/>
      <c r="T173" s="124"/>
      <c r="U173" s="124"/>
      <c r="V173" s="124"/>
      <c r="W173" s="124"/>
      <c r="X173" s="124"/>
      <c r="Y173" s="124"/>
      <c r="Z173" s="124"/>
      <c r="AA173" s="124"/>
      <c r="AB173" s="124"/>
      <c r="AC173" s="124"/>
      <c r="AD173" s="124"/>
      <c r="AE173" s="124"/>
    </row>
    <row r="174" spans="1:31" ht="32.25" customHeight="1">
      <c r="A174" s="83" t="s">
        <v>64</v>
      </c>
      <c r="B174" s="116" t="s">
        <v>92</v>
      </c>
      <c r="C174" s="83" t="s">
        <v>111</v>
      </c>
      <c r="D174" s="456" t="str">
        <f>VLOOKUP(C174,'CATALOGO.EMOP.1.21'!A:B,2)</f>
        <v>PODA DE ARVORES,LIMPEZA DE GALHOS SECOS E RETIRADA DE PARASITAS</v>
      </c>
      <c r="E174" s="451"/>
      <c r="F174" s="451"/>
      <c r="G174" s="451"/>
      <c r="H174" s="451"/>
      <c r="I174" s="451"/>
      <c r="J174" s="451"/>
      <c r="K174" s="451"/>
      <c r="L174" s="451"/>
      <c r="M174" s="451"/>
      <c r="N174" s="452"/>
      <c r="O174" s="84">
        <f>I177</f>
        <v>240</v>
      </c>
      <c r="P174" s="85" t="str">
        <f>VLOOKUP(C174,'CATALOGO.EMOP.1.21'!A:C,3)</f>
        <v>UN</v>
      </c>
      <c r="Q174" s="62"/>
      <c r="R174" s="62"/>
      <c r="S174" s="62"/>
      <c r="T174" s="62"/>
      <c r="U174" s="62"/>
      <c r="V174" s="62"/>
      <c r="W174" s="62"/>
      <c r="X174" s="62"/>
      <c r="Y174" s="62"/>
      <c r="Z174" s="62"/>
      <c r="AA174" s="62"/>
      <c r="AB174" s="62"/>
      <c r="AC174" s="62"/>
      <c r="AD174" s="62"/>
      <c r="AE174" s="62"/>
    </row>
    <row r="175" spans="1:31" ht="4.5" customHeight="1">
      <c r="A175" s="117"/>
      <c r="B175" s="118"/>
      <c r="C175" s="119"/>
      <c r="D175" s="120"/>
      <c r="E175" s="120"/>
      <c r="F175" s="120"/>
      <c r="G175" s="120"/>
      <c r="H175" s="120"/>
      <c r="I175" s="120"/>
      <c r="J175" s="120"/>
      <c r="K175" s="121"/>
      <c r="L175" s="120"/>
      <c r="M175" s="120"/>
      <c r="N175" s="120"/>
      <c r="O175" s="110"/>
      <c r="P175" s="82"/>
      <c r="Q175" s="62"/>
      <c r="R175" s="62"/>
      <c r="S175" s="62"/>
      <c r="T175" s="62"/>
      <c r="U175" s="62"/>
      <c r="V175" s="62"/>
      <c r="W175" s="62"/>
      <c r="X175" s="62"/>
      <c r="Y175" s="62"/>
      <c r="Z175" s="62"/>
      <c r="AA175" s="62"/>
      <c r="AB175" s="62"/>
      <c r="AC175" s="62"/>
      <c r="AD175" s="62"/>
      <c r="AE175" s="62"/>
    </row>
    <row r="176" spans="1:31" ht="20.25" customHeight="1">
      <c r="A176" s="94"/>
      <c r="B176" s="95"/>
      <c r="C176" s="96"/>
      <c r="D176" s="96"/>
      <c r="E176" s="97" t="s">
        <v>90</v>
      </c>
      <c r="F176" s="98" t="s">
        <v>84</v>
      </c>
      <c r="G176" s="99" t="s">
        <v>86</v>
      </c>
      <c r="H176" s="100" t="s">
        <v>87</v>
      </c>
      <c r="I176" s="101" t="s">
        <v>91</v>
      </c>
      <c r="J176" s="62"/>
      <c r="K176" s="62"/>
      <c r="L176" s="102"/>
      <c r="M176" s="102"/>
      <c r="N176" s="102"/>
      <c r="O176" s="103"/>
      <c r="P176" s="93"/>
      <c r="Q176" s="62"/>
      <c r="R176" s="62"/>
      <c r="S176" s="62"/>
      <c r="T176" s="62"/>
      <c r="U176" s="62"/>
      <c r="V176" s="62"/>
      <c r="W176" s="62"/>
      <c r="X176" s="62"/>
      <c r="Y176" s="62"/>
      <c r="Z176" s="62"/>
      <c r="AA176" s="62"/>
      <c r="AB176" s="62"/>
      <c r="AC176" s="62"/>
      <c r="AD176" s="62"/>
      <c r="AE176" s="62"/>
    </row>
    <row r="177" spans="1:31" ht="20.25" customHeight="1">
      <c r="A177" s="94"/>
      <c r="B177" s="95"/>
      <c r="C177" s="96"/>
      <c r="D177" s="96"/>
      <c r="E177" s="106">
        <v>20</v>
      </c>
      <c r="F177" s="100" t="s">
        <v>84</v>
      </c>
      <c r="G177" s="97">
        <v>12</v>
      </c>
      <c r="H177" s="100" t="s">
        <v>87</v>
      </c>
      <c r="I177" s="106">
        <f>TRUNC(E177*G177,2)</f>
        <v>240</v>
      </c>
      <c r="J177" s="62"/>
      <c r="K177" s="62"/>
      <c r="L177" s="102"/>
      <c r="M177" s="102"/>
      <c r="N177" s="102"/>
      <c r="O177" s="103"/>
      <c r="P177" s="93"/>
      <c r="Q177" s="62"/>
      <c r="R177" s="62"/>
      <c r="S177" s="62"/>
      <c r="T177" s="62"/>
      <c r="U177" s="62"/>
      <c r="V177" s="62"/>
      <c r="W177" s="62"/>
      <c r="X177" s="62"/>
      <c r="Y177" s="62"/>
      <c r="Z177" s="62"/>
      <c r="AA177" s="62"/>
      <c r="AB177" s="62"/>
      <c r="AC177" s="62"/>
      <c r="AD177" s="62"/>
      <c r="AE177" s="62"/>
    </row>
    <row r="178" spans="1:31" ht="30.75" customHeight="1">
      <c r="A178" s="83" t="s">
        <v>65</v>
      </c>
      <c r="B178" s="116" t="s">
        <v>92</v>
      </c>
      <c r="C178" s="83" t="s">
        <v>4185</v>
      </c>
      <c r="D178" s="456" t="s">
        <v>59592</v>
      </c>
      <c r="E178" s="460"/>
      <c r="F178" s="460"/>
      <c r="G178" s="460"/>
      <c r="H178" s="460"/>
      <c r="I178" s="460"/>
      <c r="J178" s="460"/>
      <c r="K178" s="460"/>
      <c r="L178" s="460"/>
      <c r="M178" s="460"/>
      <c r="N178" s="461"/>
      <c r="O178" s="84">
        <f>ROUNDUP(I196,0)</f>
        <v>7</v>
      </c>
      <c r="P178" s="85" t="s">
        <v>112</v>
      </c>
      <c r="Q178" s="62"/>
      <c r="R178" s="62"/>
      <c r="S178" s="62"/>
      <c r="T178" s="62"/>
      <c r="U178" s="62"/>
      <c r="V178" s="62"/>
      <c r="W178" s="62"/>
      <c r="X178" s="62"/>
      <c r="Y178" s="62"/>
      <c r="Z178" s="62"/>
      <c r="AA178" s="62"/>
      <c r="AB178" s="62"/>
      <c r="AC178" s="62"/>
      <c r="AD178" s="62"/>
      <c r="AE178" s="62"/>
    </row>
    <row r="179" spans="1:31" ht="4.5" customHeight="1">
      <c r="A179" s="86"/>
      <c r="B179" s="190"/>
      <c r="C179" s="190"/>
      <c r="D179" s="191"/>
      <c r="E179" s="192"/>
      <c r="F179" s="192"/>
      <c r="G179" s="192"/>
      <c r="H179" s="193"/>
      <c r="I179" s="193"/>
      <c r="J179" s="192"/>
      <c r="K179" s="194"/>
      <c r="L179" s="191"/>
      <c r="M179" s="191"/>
      <c r="N179" s="191"/>
      <c r="O179" s="195"/>
      <c r="P179" s="93"/>
      <c r="Q179" s="62"/>
      <c r="R179" s="62"/>
      <c r="S179" s="62"/>
      <c r="T179" s="62"/>
      <c r="U179" s="62"/>
      <c r="V179" s="62"/>
      <c r="W179" s="62"/>
      <c r="X179" s="62"/>
      <c r="Y179" s="62"/>
      <c r="Z179" s="62"/>
      <c r="AA179" s="62"/>
      <c r="AB179" s="62"/>
      <c r="AC179" s="62"/>
      <c r="AD179" s="62"/>
      <c r="AE179" s="62"/>
    </row>
    <row r="180" spans="1:31" ht="20.25" customHeight="1">
      <c r="A180" s="94"/>
      <c r="B180" s="196"/>
      <c r="C180" s="197" t="s">
        <v>59595</v>
      </c>
      <c r="D180" s="197"/>
      <c r="E180" s="198" t="s">
        <v>109</v>
      </c>
      <c r="F180" s="199" t="s">
        <v>84</v>
      </c>
      <c r="G180" s="200" t="s">
        <v>59596</v>
      </c>
      <c r="H180" s="201" t="s">
        <v>87</v>
      </c>
      <c r="I180" s="202" t="s">
        <v>110</v>
      </c>
      <c r="J180" s="62"/>
      <c r="K180" s="62"/>
      <c r="L180" s="203"/>
      <c r="M180" s="203"/>
      <c r="N180" s="203"/>
      <c r="O180" s="204"/>
      <c r="P180" s="93"/>
      <c r="Q180" s="62"/>
      <c r="R180" s="62"/>
      <c r="S180" s="62"/>
      <c r="T180" s="62"/>
      <c r="U180" s="62"/>
      <c r="V180" s="62"/>
      <c r="W180" s="62"/>
      <c r="X180" s="62"/>
      <c r="Y180" s="62"/>
      <c r="Z180" s="62"/>
      <c r="AA180" s="62"/>
      <c r="AB180" s="62"/>
      <c r="AC180" s="62"/>
      <c r="AD180" s="62"/>
      <c r="AE180" s="62"/>
    </row>
    <row r="181" spans="1:31" ht="20.25" customHeight="1">
      <c r="A181" s="94"/>
      <c r="B181" s="196"/>
      <c r="C181" s="197" t="s">
        <v>47</v>
      </c>
      <c r="D181" s="197"/>
      <c r="E181" s="389">
        <v>9.5500000000000001E-4</v>
      </c>
      <c r="F181" s="199" t="s">
        <v>84</v>
      </c>
      <c r="G181" s="198">
        <f>ORÇ!F21</f>
        <v>1440</v>
      </c>
      <c r="H181" s="201" t="s">
        <v>87</v>
      </c>
      <c r="I181" s="414">
        <f t="shared" ref="I181:I187" si="0">E181*G181</f>
        <v>1.3752</v>
      </c>
      <c r="J181" s="62"/>
      <c r="K181" s="62"/>
      <c r="L181" s="203"/>
      <c r="M181" s="203"/>
      <c r="N181" s="203"/>
      <c r="O181" s="204"/>
      <c r="P181" s="93"/>
      <c r="Q181" s="62"/>
      <c r="R181" s="62"/>
      <c r="S181" s="62"/>
      <c r="T181" s="62"/>
      <c r="U181" s="62"/>
      <c r="V181" s="62"/>
      <c r="W181" s="62"/>
      <c r="X181" s="62"/>
      <c r="Y181" s="62"/>
      <c r="Z181" s="62"/>
      <c r="AA181" s="62"/>
      <c r="AB181" s="62"/>
      <c r="AC181" s="62"/>
      <c r="AD181" s="62"/>
      <c r="AE181" s="62"/>
    </row>
    <row r="182" spans="1:31" ht="18" customHeight="1">
      <c r="A182" s="127"/>
      <c r="B182" s="128"/>
      <c r="C182" s="197" t="s">
        <v>48</v>
      </c>
      <c r="D182" s="129"/>
      <c r="E182" s="389">
        <v>7.2159999999999998E-4</v>
      </c>
      <c r="F182" s="199" t="s">
        <v>84</v>
      </c>
      <c r="G182" s="122">
        <f>ORÇ!F22</f>
        <v>1560</v>
      </c>
      <c r="H182" s="201" t="s">
        <v>87</v>
      </c>
      <c r="I182" s="414">
        <f t="shared" si="0"/>
        <v>1.125696</v>
      </c>
      <c r="J182" s="129"/>
      <c r="K182" s="131"/>
      <c r="L182" s="129"/>
      <c r="M182" s="129"/>
      <c r="N182" s="129"/>
      <c r="O182" s="81"/>
      <c r="P182" s="132"/>
      <c r="Q182" s="62"/>
      <c r="R182" s="62"/>
      <c r="S182" s="62"/>
      <c r="T182" s="62"/>
      <c r="U182" s="62"/>
      <c r="V182" s="62"/>
      <c r="W182" s="62"/>
      <c r="X182" s="62"/>
      <c r="Y182" s="62"/>
      <c r="Z182" s="62"/>
      <c r="AA182" s="62"/>
      <c r="AB182" s="62"/>
      <c r="AC182" s="62"/>
      <c r="AD182" s="62"/>
      <c r="AE182" s="62"/>
    </row>
    <row r="183" spans="1:31" ht="18" customHeight="1">
      <c r="A183" s="412"/>
      <c r="B183" s="128"/>
      <c r="C183" s="197" t="s">
        <v>49</v>
      </c>
      <c r="D183" s="129"/>
      <c r="E183" s="389">
        <v>8.2609999999999997E-4</v>
      </c>
      <c r="F183" s="199" t="s">
        <v>84</v>
      </c>
      <c r="G183" s="122">
        <f>ORÇ!F23</f>
        <v>1200</v>
      </c>
      <c r="H183" s="201" t="s">
        <v>87</v>
      </c>
      <c r="I183" s="414">
        <f t="shared" si="0"/>
        <v>0.99131999999999998</v>
      </c>
      <c r="J183" s="129"/>
      <c r="K183" s="131"/>
      <c r="L183" s="129"/>
      <c r="M183" s="129"/>
      <c r="N183" s="129"/>
      <c r="O183" s="81"/>
      <c r="P183" s="413"/>
      <c r="Q183" s="62"/>
      <c r="R183" s="62"/>
      <c r="S183" s="62"/>
      <c r="T183" s="62"/>
      <c r="U183" s="62"/>
      <c r="V183" s="62"/>
      <c r="W183" s="62"/>
      <c r="X183" s="62"/>
      <c r="Y183" s="62"/>
      <c r="Z183" s="62"/>
      <c r="AA183" s="62"/>
      <c r="AB183" s="62"/>
      <c r="AC183" s="62"/>
      <c r="AD183" s="62"/>
      <c r="AE183" s="62"/>
    </row>
    <row r="184" spans="1:31" ht="18" customHeight="1">
      <c r="A184" s="412"/>
      <c r="B184" s="128"/>
      <c r="C184" s="197" t="s">
        <v>50</v>
      </c>
      <c r="D184" s="129"/>
      <c r="E184" s="389">
        <v>3.6630000000000001E-4</v>
      </c>
      <c r="F184" s="199" t="s">
        <v>84</v>
      </c>
      <c r="G184" s="122">
        <f>ORÇ!F24</f>
        <v>3600</v>
      </c>
      <c r="H184" s="201" t="s">
        <v>87</v>
      </c>
      <c r="I184" s="414">
        <f t="shared" si="0"/>
        <v>1.3186800000000001</v>
      </c>
      <c r="J184" s="129"/>
      <c r="K184" s="131"/>
      <c r="L184" s="129"/>
      <c r="M184" s="129"/>
      <c r="N184" s="129"/>
      <c r="O184" s="81"/>
      <c r="P184" s="413"/>
      <c r="Q184" s="62"/>
      <c r="R184" s="62"/>
      <c r="S184" s="62"/>
      <c r="T184" s="62"/>
      <c r="U184" s="62"/>
      <c r="V184" s="62"/>
      <c r="W184" s="62"/>
      <c r="X184" s="62"/>
      <c r="Y184" s="62"/>
      <c r="Z184" s="62"/>
      <c r="AA184" s="62"/>
      <c r="AB184" s="62"/>
      <c r="AC184" s="62"/>
      <c r="AD184" s="62"/>
      <c r="AE184" s="62"/>
    </row>
    <row r="185" spans="1:31" ht="18" customHeight="1">
      <c r="A185" s="412"/>
      <c r="B185" s="128"/>
      <c r="C185" s="197" t="s">
        <v>51</v>
      </c>
      <c r="D185" s="129"/>
      <c r="E185" s="389">
        <v>9.5660000000000005E-4</v>
      </c>
      <c r="F185" s="199" t="s">
        <v>84</v>
      </c>
      <c r="G185" s="122">
        <f>ORÇ!F25</f>
        <v>1440</v>
      </c>
      <c r="H185" s="201" t="s">
        <v>87</v>
      </c>
      <c r="I185" s="414">
        <f t="shared" si="0"/>
        <v>1.3775040000000001</v>
      </c>
      <c r="J185" s="129"/>
      <c r="K185" s="131"/>
      <c r="L185" s="129"/>
      <c r="M185" s="129"/>
      <c r="N185" s="129"/>
      <c r="O185" s="81"/>
      <c r="P185" s="413"/>
      <c r="Q185" s="62"/>
      <c r="R185" s="62"/>
      <c r="S185" s="62"/>
      <c r="T185" s="62"/>
      <c r="U185" s="62"/>
      <c r="V185" s="62"/>
      <c r="W185" s="62"/>
      <c r="X185" s="62"/>
      <c r="Y185" s="62"/>
      <c r="Z185" s="62"/>
      <c r="AA185" s="62"/>
      <c r="AB185" s="62"/>
      <c r="AC185" s="62"/>
      <c r="AD185" s="62"/>
      <c r="AE185" s="62"/>
    </row>
    <row r="186" spans="1:31" ht="18" customHeight="1">
      <c r="A186" s="412"/>
      <c r="B186" s="128"/>
      <c r="C186" s="197" t="s">
        <v>52</v>
      </c>
      <c r="D186" s="129"/>
      <c r="E186" s="389">
        <v>4.6870000000000001E-4</v>
      </c>
      <c r="F186" s="199" t="s">
        <v>84</v>
      </c>
      <c r="G186" s="122">
        <f>ORÇ!F26</f>
        <v>720</v>
      </c>
      <c r="H186" s="201" t="s">
        <v>87</v>
      </c>
      <c r="I186" s="414">
        <f t="shared" si="0"/>
        <v>0.33746399999999999</v>
      </c>
      <c r="J186" s="129"/>
      <c r="K186" s="131"/>
      <c r="L186" s="129"/>
      <c r="M186" s="129"/>
      <c r="N186" s="129"/>
      <c r="O186" s="81"/>
      <c r="P186" s="413"/>
      <c r="Q186" s="62"/>
      <c r="R186" s="62"/>
      <c r="S186" s="62"/>
      <c r="T186" s="62"/>
      <c r="U186" s="62"/>
      <c r="V186" s="62"/>
      <c r="W186" s="62"/>
      <c r="X186" s="62"/>
      <c r="Y186" s="62"/>
      <c r="Z186" s="62"/>
      <c r="AA186" s="62"/>
      <c r="AB186" s="62"/>
      <c r="AC186" s="62"/>
      <c r="AD186" s="62"/>
      <c r="AE186" s="62"/>
    </row>
    <row r="187" spans="1:31" ht="18" customHeight="1">
      <c r="A187" s="412"/>
      <c r="B187" s="128"/>
      <c r="C187" s="197" t="s">
        <v>53</v>
      </c>
      <c r="D187" s="129"/>
      <c r="E187" s="389">
        <v>8.7750000000000002E-4</v>
      </c>
      <c r="F187" s="199" t="s">
        <v>84</v>
      </c>
      <c r="G187" s="122">
        <f>ORÇ!F27</f>
        <v>1680</v>
      </c>
      <c r="H187" s="201" t="s">
        <v>87</v>
      </c>
      <c r="I187" s="414">
        <f t="shared" si="0"/>
        <v>1.4742</v>
      </c>
      <c r="J187" s="129"/>
      <c r="K187" s="131"/>
      <c r="L187" s="129"/>
      <c r="M187" s="129"/>
      <c r="N187" s="129"/>
      <c r="O187" s="81"/>
      <c r="P187" s="413"/>
      <c r="Q187" s="62"/>
      <c r="R187" s="62"/>
      <c r="S187" s="62"/>
      <c r="T187" s="62"/>
      <c r="U187" s="62"/>
      <c r="V187" s="62"/>
      <c r="W187" s="62"/>
      <c r="X187" s="62"/>
      <c r="Y187" s="62"/>
      <c r="Z187" s="62"/>
      <c r="AA187" s="62"/>
      <c r="AB187" s="62"/>
      <c r="AC187" s="62"/>
      <c r="AD187" s="62"/>
      <c r="AE187" s="62"/>
    </row>
    <row r="188" spans="1:31" ht="18" customHeight="1">
      <c r="A188" s="412"/>
      <c r="B188" s="128"/>
      <c r="C188" s="197" t="s">
        <v>54</v>
      </c>
      <c r="D188" s="129"/>
      <c r="E188" s="389">
        <v>8.7750000000000002E-4</v>
      </c>
      <c r="F188" s="199" t="s">
        <v>84</v>
      </c>
      <c r="G188" s="122">
        <f>ORÇ!F28</f>
        <v>2400</v>
      </c>
      <c r="H188" s="201" t="s">
        <v>87</v>
      </c>
      <c r="I188" s="414">
        <f t="shared" ref="I188:I189" si="1">E188*G188</f>
        <v>2.1059999999999999</v>
      </c>
      <c r="J188" s="129"/>
      <c r="K188" s="131"/>
      <c r="L188" s="129"/>
      <c r="M188" s="129"/>
      <c r="N188" s="129"/>
      <c r="O188" s="81"/>
      <c r="P188" s="413"/>
      <c r="Q188" s="62"/>
      <c r="R188" s="62"/>
      <c r="S188" s="62"/>
      <c r="T188" s="62"/>
      <c r="U188" s="62"/>
      <c r="V188" s="62"/>
      <c r="W188" s="62"/>
      <c r="X188" s="62"/>
      <c r="Y188" s="62"/>
      <c r="Z188" s="62"/>
      <c r="AA188" s="62"/>
      <c r="AB188" s="62"/>
      <c r="AC188" s="62"/>
      <c r="AD188" s="62"/>
      <c r="AE188" s="62"/>
    </row>
    <row r="189" spans="1:31" ht="18" customHeight="1">
      <c r="A189" s="412"/>
      <c r="B189" s="128"/>
      <c r="C189" s="197" t="s">
        <v>59425</v>
      </c>
      <c r="D189" s="129"/>
      <c r="E189" s="389">
        <v>1.18125E-3</v>
      </c>
      <c r="F189" s="199" t="s">
        <v>84</v>
      </c>
      <c r="G189" s="122">
        <f>ORÇ!F29</f>
        <v>2400</v>
      </c>
      <c r="H189" s="201" t="s">
        <v>87</v>
      </c>
      <c r="I189" s="415">
        <f t="shared" si="1"/>
        <v>2.835</v>
      </c>
      <c r="J189" s="129"/>
      <c r="K189" s="131"/>
      <c r="L189" s="129"/>
      <c r="M189" s="129"/>
      <c r="N189" s="129"/>
      <c r="O189" s="81"/>
      <c r="P189" s="413"/>
      <c r="Q189" s="62"/>
      <c r="R189" s="62"/>
      <c r="S189" s="62"/>
      <c r="T189" s="62"/>
      <c r="U189" s="62"/>
      <c r="V189" s="62"/>
      <c r="W189" s="62"/>
      <c r="X189" s="62"/>
      <c r="Y189" s="62"/>
      <c r="Z189" s="62"/>
      <c r="AA189" s="62"/>
      <c r="AB189" s="62"/>
      <c r="AC189" s="62"/>
      <c r="AD189" s="62"/>
      <c r="AE189" s="62"/>
    </row>
    <row r="190" spans="1:31" ht="18" customHeight="1">
      <c r="A190" s="412"/>
      <c r="B190" s="128"/>
      <c r="C190" s="197"/>
      <c r="D190" s="129"/>
      <c r="E190" s="66"/>
      <c r="F190" s="129"/>
      <c r="G190" s="130"/>
      <c r="H190" s="129"/>
      <c r="I190" s="416">
        <f>SUM(I181:I189)</f>
        <v>12.941064000000001</v>
      </c>
      <c r="J190" s="129"/>
      <c r="K190" s="131"/>
      <c r="L190" s="129"/>
      <c r="M190" s="129"/>
      <c r="N190" s="129"/>
      <c r="O190" s="81"/>
      <c r="P190" s="413"/>
      <c r="Q190" s="62"/>
      <c r="R190" s="62"/>
      <c r="S190" s="62"/>
      <c r="T190" s="62"/>
      <c r="U190" s="62"/>
      <c r="V190" s="62"/>
      <c r="W190" s="62"/>
      <c r="X190" s="62"/>
      <c r="Y190" s="62"/>
      <c r="Z190" s="62"/>
      <c r="AA190" s="62"/>
      <c r="AB190" s="62"/>
      <c r="AC190" s="62"/>
      <c r="AD190" s="62"/>
      <c r="AE190" s="62"/>
    </row>
    <row r="191" spans="1:31" ht="18" customHeight="1">
      <c r="A191" s="412"/>
      <c r="B191" s="128"/>
      <c r="C191" s="197"/>
      <c r="D191" s="129"/>
      <c r="E191" s="66"/>
      <c r="F191" s="129"/>
      <c r="G191" s="130"/>
      <c r="H191" s="417" t="s">
        <v>59598</v>
      </c>
      <c r="I191" s="129"/>
      <c r="J191" s="129"/>
      <c r="K191" s="131"/>
      <c r="L191" s="129"/>
      <c r="M191" s="129"/>
      <c r="N191" s="129"/>
      <c r="O191" s="81"/>
      <c r="P191" s="413"/>
      <c r="Q191" s="62"/>
      <c r="R191" s="62"/>
      <c r="S191" s="62"/>
      <c r="T191" s="62"/>
      <c r="U191" s="62"/>
      <c r="V191" s="62"/>
      <c r="W191" s="62"/>
      <c r="X191" s="62"/>
      <c r="Y191" s="62"/>
      <c r="Z191" s="62"/>
      <c r="AA191" s="62"/>
      <c r="AB191" s="62"/>
      <c r="AC191" s="62"/>
      <c r="AD191" s="62"/>
      <c r="AE191" s="62"/>
    </row>
    <row r="192" spans="1:31" ht="18" customHeight="1">
      <c r="A192" s="412"/>
      <c r="B192" s="128"/>
      <c r="C192" s="197"/>
      <c r="D192" s="129"/>
      <c r="E192" s="462" t="s">
        <v>59597</v>
      </c>
      <c r="F192" s="462"/>
      <c r="G192" s="462"/>
      <c r="H192" s="129"/>
      <c r="I192" s="418">
        <v>0.4</v>
      </c>
      <c r="J192" s="129"/>
      <c r="K192" s="131"/>
      <c r="L192" s="129"/>
      <c r="M192" s="129"/>
      <c r="N192" s="129"/>
      <c r="O192" s="81"/>
      <c r="P192" s="413"/>
      <c r="Q192" s="62"/>
      <c r="R192" s="62"/>
      <c r="S192" s="62"/>
      <c r="T192" s="62"/>
      <c r="U192" s="62"/>
      <c r="V192" s="62"/>
      <c r="W192" s="62"/>
      <c r="X192" s="62"/>
      <c r="Y192" s="62"/>
      <c r="Z192" s="62"/>
      <c r="AA192" s="62"/>
      <c r="AB192" s="62"/>
      <c r="AC192" s="62"/>
      <c r="AD192" s="62"/>
      <c r="AE192" s="62"/>
    </row>
    <row r="193" spans="1:31" ht="18" customHeight="1">
      <c r="A193" s="412"/>
      <c r="B193" s="128"/>
      <c r="C193" s="197"/>
      <c r="D193" s="129"/>
      <c r="E193" s="459"/>
      <c r="F193" s="459"/>
      <c r="G193" s="459"/>
      <c r="H193" s="129"/>
      <c r="I193" s="129"/>
      <c r="J193" s="129"/>
      <c r="K193" s="131"/>
      <c r="L193" s="129"/>
      <c r="M193" s="129"/>
      <c r="N193" s="129"/>
      <c r="O193" s="81"/>
      <c r="P193" s="413"/>
      <c r="Q193" s="62"/>
      <c r="R193" s="62"/>
      <c r="S193" s="62"/>
      <c r="T193" s="62"/>
      <c r="U193" s="62"/>
      <c r="V193" s="62"/>
      <c r="W193" s="62"/>
      <c r="X193" s="62"/>
      <c r="Y193" s="62"/>
      <c r="Z193" s="62"/>
      <c r="AA193" s="62"/>
      <c r="AB193" s="62"/>
      <c r="AC193" s="62"/>
      <c r="AD193" s="62"/>
      <c r="AE193" s="62"/>
    </row>
    <row r="194" spans="1:31" ht="18" customHeight="1">
      <c r="A194" s="412"/>
      <c r="B194" s="128"/>
      <c r="C194" s="197"/>
      <c r="D194" s="129"/>
      <c r="E194" s="459" t="s">
        <v>59599</v>
      </c>
      <c r="F194" s="459"/>
      <c r="G194" s="459"/>
      <c r="H194" s="201" t="s">
        <v>87</v>
      </c>
      <c r="I194" s="129">
        <f>I190/I192</f>
        <v>32.35266</v>
      </c>
      <c r="J194" s="129"/>
      <c r="K194" s="131"/>
      <c r="L194" s="129"/>
      <c r="M194" s="129"/>
      <c r="N194" s="129"/>
      <c r="O194" s="81"/>
      <c r="P194" s="413"/>
      <c r="Q194" s="62"/>
      <c r="R194" s="62"/>
      <c r="S194" s="62"/>
      <c r="T194" s="62"/>
      <c r="U194" s="62"/>
      <c r="V194" s="62"/>
      <c r="W194" s="62"/>
      <c r="X194" s="62"/>
      <c r="Y194" s="62"/>
      <c r="Z194" s="62"/>
      <c r="AA194" s="62"/>
      <c r="AB194" s="62"/>
      <c r="AC194" s="62"/>
      <c r="AD194" s="62"/>
      <c r="AE194" s="62"/>
    </row>
    <row r="195" spans="1:31" ht="18" customHeight="1">
      <c r="A195" s="412"/>
      <c r="B195" s="128"/>
      <c r="C195" s="197"/>
      <c r="D195" s="129"/>
      <c r="E195" s="66"/>
      <c r="F195" s="129"/>
      <c r="G195" s="130"/>
      <c r="H195" s="129"/>
      <c r="I195" s="129"/>
      <c r="J195" s="129"/>
      <c r="K195" s="131"/>
      <c r="L195" s="129"/>
      <c r="M195" s="129"/>
      <c r="N195" s="129"/>
      <c r="O195" s="81"/>
      <c r="P195" s="413"/>
      <c r="Q195" s="62"/>
      <c r="R195" s="62"/>
      <c r="S195" s="62"/>
      <c r="T195" s="62"/>
      <c r="U195" s="62"/>
      <c r="V195" s="62"/>
      <c r="W195" s="62"/>
      <c r="X195" s="62"/>
      <c r="Y195" s="62"/>
      <c r="Z195" s="62"/>
      <c r="AA195" s="62"/>
      <c r="AB195" s="62"/>
      <c r="AC195" s="62"/>
      <c r="AD195" s="62"/>
      <c r="AE195" s="62"/>
    </row>
    <row r="196" spans="1:31" ht="18" customHeight="1">
      <c r="A196" s="412"/>
      <c r="B196" s="128"/>
      <c r="C196" s="197"/>
      <c r="D196" s="129"/>
      <c r="E196" s="459" t="s">
        <v>59600</v>
      </c>
      <c r="F196" s="459"/>
      <c r="G196" s="459"/>
      <c r="H196" s="201" t="s">
        <v>87</v>
      </c>
      <c r="I196" s="419">
        <f>I194/5</f>
        <v>6.4705320000000004</v>
      </c>
      <c r="J196" s="129"/>
      <c r="K196" s="131"/>
      <c r="L196" s="129"/>
      <c r="M196" s="129"/>
      <c r="N196" s="129"/>
      <c r="O196" s="81"/>
      <c r="P196" s="413"/>
      <c r="Q196" s="62"/>
      <c r="R196" s="62"/>
      <c r="S196" s="62"/>
      <c r="T196" s="62"/>
      <c r="U196" s="62"/>
      <c r="V196" s="62"/>
      <c r="W196" s="62"/>
      <c r="X196" s="62"/>
      <c r="Y196" s="62"/>
      <c r="Z196" s="62"/>
      <c r="AA196" s="62"/>
      <c r="AB196" s="62"/>
      <c r="AC196" s="62"/>
      <c r="AD196" s="62"/>
      <c r="AE196" s="62"/>
    </row>
    <row r="197" spans="1:31" ht="18" customHeight="1">
      <c r="A197" s="412"/>
      <c r="B197" s="128"/>
      <c r="C197" s="197"/>
      <c r="D197" s="129"/>
      <c r="E197" s="66"/>
      <c r="F197" s="129"/>
      <c r="G197" s="130"/>
      <c r="H197" s="129"/>
      <c r="I197" s="129"/>
      <c r="J197" s="129"/>
      <c r="K197" s="131"/>
      <c r="L197" s="129"/>
      <c r="M197" s="129"/>
      <c r="N197" s="129"/>
      <c r="O197" s="81"/>
      <c r="P197" s="413"/>
      <c r="Q197" s="62"/>
      <c r="R197" s="62"/>
      <c r="S197" s="62"/>
      <c r="T197" s="62"/>
      <c r="U197" s="62"/>
      <c r="V197" s="62"/>
      <c r="W197" s="62"/>
      <c r="X197" s="62"/>
      <c r="Y197" s="62"/>
      <c r="Z197" s="62"/>
      <c r="AA197" s="62"/>
      <c r="AB197" s="62"/>
      <c r="AC197" s="62"/>
      <c r="AD197" s="62"/>
      <c r="AE197" s="62"/>
    </row>
    <row r="198" spans="1:31" ht="19.5" customHeight="1">
      <c r="A198" s="68" t="s">
        <v>66</v>
      </c>
      <c r="B198" s="69"/>
      <c r="C198" s="70"/>
      <c r="D198" s="71" t="s">
        <v>125</v>
      </c>
      <c r="E198" s="72"/>
      <c r="F198" s="72"/>
      <c r="G198" s="72"/>
      <c r="H198" s="72"/>
      <c r="I198" s="72"/>
      <c r="J198" s="72"/>
      <c r="K198" s="73"/>
      <c r="L198" s="72"/>
      <c r="M198" s="72"/>
      <c r="N198" s="72"/>
      <c r="O198" s="74"/>
      <c r="P198" s="75"/>
      <c r="Q198" s="62"/>
      <c r="R198" s="62"/>
      <c r="S198" s="62"/>
      <c r="T198" s="62"/>
      <c r="U198" s="62"/>
      <c r="V198" s="62"/>
      <c r="W198" s="62"/>
      <c r="X198" s="62"/>
      <c r="Y198" s="62"/>
      <c r="Z198" s="62"/>
      <c r="AA198" s="62"/>
      <c r="AB198" s="62"/>
      <c r="AC198" s="62"/>
      <c r="AD198" s="62"/>
      <c r="AE198" s="62"/>
    </row>
    <row r="199" spans="1:31" ht="32.25" customHeight="1">
      <c r="A199" s="83" t="s">
        <v>69</v>
      </c>
      <c r="B199" s="116" t="s">
        <v>92</v>
      </c>
      <c r="C199" s="83" t="s">
        <v>6233</v>
      </c>
      <c r="D199" s="456" t="s">
        <v>59513</v>
      </c>
      <c r="E199" s="451"/>
      <c r="F199" s="451"/>
      <c r="G199" s="451"/>
      <c r="H199" s="451"/>
      <c r="I199" s="451"/>
      <c r="J199" s="451"/>
      <c r="K199" s="451"/>
      <c r="L199" s="451"/>
      <c r="M199" s="451"/>
      <c r="N199" s="452"/>
      <c r="O199" s="84">
        <f>M201+M202</f>
        <v>4</v>
      </c>
      <c r="P199" s="85" t="str">
        <f>VLOOKUP(C199,'CATALOGO.EMOP.1.21'!A:C,3)</f>
        <v>MES</v>
      </c>
      <c r="Q199" s="62"/>
      <c r="R199" s="62"/>
      <c r="S199" s="62"/>
      <c r="T199" s="62"/>
      <c r="U199" s="62"/>
      <c r="V199" s="62"/>
      <c r="W199" s="62"/>
      <c r="X199" s="62"/>
      <c r="Y199" s="62"/>
      <c r="Z199" s="62"/>
      <c r="AA199" s="62"/>
      <c r="AB199" s="62"/>
      <c r="AC199" s="62"/>
      <c r="AD199" s="62"/>
      <c r="AE199" s="62"/>
    </row>
    <row r="200" spans="1:31" ht="25.5" customHeight="1">
      <c r="A200" s="117"/>
      <c r="B200" s="118"/>
      <c r="C200" s="120"/>
      <c r="D200" s="120"/>
      <c r="E200" s="126" t="s">
        <v>90</v>
      </c>
      <c r="F200" s="120" t="s">
        <v>84</v>
      </c>
      <c r="G200" s="120" t="s">
        <v>114</v>
      </c>
      <c r="H200" s="120" t="s">
        <v>84</v>
      </c>
      <c r="I200" s="120" t="s">
        <v>115</v>
      </c>
      <c r="J200" s="120" t="s">
        <v>87</v>
      </c>
      <c r="K200" s="121" t="s">
        <v>116</v>
      </c>
      <c r="L200" s="120"/>
      <c r="M200" s="120" t="s">
        <v>59515</v>
      </c>
      <c r="N200" s="120"/>
      <c r="O200" s="110"/>
      <c r="P200" s="82"/>
      <c r="Q200" s="62"/>
      <c r="R200" s="62"/>
      <c r="S200" s="62"/>
      <c r="T200" s="62"/>
      <c r="U200" s="62"/>
      <c r="V200" s="62"/>
      <c r="W200" s="62"/>
      <c r="X200" s="62"/>
      <c r="Y200" s="62"/>
      <c r="Z200" s="62"/>
      <c r="AA200" s="62"/>
      <c r="AB200" s="62"/>
      <c r="AC200" s="62"/>
      <c r="AD200" s="62"/>
      <c r="AE200" s="62"/>
    </row>
    <row r="201" spans="1:31" ht="22.5" customHeight="1">
      <c r="A201" s="117"/>
      <c r="B201" s="22"/>
      <c r="C201" s="133" t="s">
        <v>120</v>
      </c>
      <c r="D201" s="120"/>
      <c r="E201" s="108">
        <v>1</v>
      </c>
      <c r="F201" s="109" t="s">
        <v>84</v>
      </c>
      <c r="G201" s="109">
        <v>22</v>
      </c>
      <c r="H201" s="109" t="s">
        <v>84</v>
      </c>
      <c r="I201" s="109">
        <v>12</v>
      </c>
      <c r="J201" s="119" t="s">
        <v>87</v>
      </c>
      <c r="K201" s="109">
        <f>TRUNC(E201*G201*I201,2)</f>
        <v>264</v>
      </c>
      <c r="L201" s="120"/>
      <c r="M201" s="109">
        <v>2</v>
      </c>
      <c r="N201" s="120"/>
      <c r="O201" s="110"/>
      <c r="P201" s="82"/>
      <c r="Q201" s="62"/>
      <c r="R201" s="62"/>
      <c r="S201" s="62"/>
      <c r="T201" s="62"/>
      <c r="U201" s="62"/>
      <c r="V201" s="62"/>
      <c r="W201" s="62"/>
      <c r="X201" s="62"/>
      <c r="Y201" s="62"/>
      <c r="Z201" s="62"/>
      <c r="AA201" s="62"/>
      <c r="AB201" s="62"/>
      <c r="AC201" s="62"/>
      <c r="AD201" s="62"/>
      <c r="AE201" s="62"/>
    </row>
    <row r="202" spans="1:31" ht="22.5" customHeight="1">
      <c r="A202" s="117"/>
      <c r="B202" s="22"/>
      <c r="C202" s="133" t="s">
        <v>59602</v>
      </c>
      <c r="D202" s="120"/>
      <c r="E202" s="108">
        <v>1</v>
      </c>
      <c r="F202" s="109" t="s">
        <v>84</v>
      </c>
      <c r="G202" s="109">
        <v>22</v>
      </c>
      <c r="H202" s="109" t="s">
        <v>84</v>
      </c>
      <c r="I202" s="109">
        <v>12</v>
      </c>
      <c r="J202" s="119" t="s">
        <v>87</v>
      </c>
      <c r="K202" s="109">
        <f>TRUNC(E202*G202*I202,2)</f>
        <v>264</v>
      </c>
      <c r="L202" s="120"/>
      <c r="M202" s="109">
        <v>2</v>
      </c>
      <c r="N202" s="120"/>
      <c r="O202" s="110"/>
      <c r="P202" s="82"/>
      <c r="Q202" s="62"/>
      <c r="R202" s="62"/>
      <c r="S202" s="62"/>
      <c r="T202" s="62"/>
      <c r="U202" s="62"/>
      <c r="V202" s="62"/>
      <c r="W202" s="62"/>
      <c r="X202" s="62"/>
      <c r="Y202" s="62"/>
      <c r="Z202" s="62"/>
      <c r="AA202" s="62"/>
      <c r="AB202" s="62"/>
      <c r="AC202" s="62"/>
      <c r="AD202" s="62"/>
      <c r="AE202" s="62"/>
    </row>
    <row r="203" spans="1:31" ht="22.5" customHeight="1">
      <c r="A203" s="421"/>
      <c r="B203" s="22"/>
      <c r="C203" s="133"/>
      <c r="D203" s="120"/>
      <c r="E203" s="108"/>
      <c r="F203" s="109"/>
      <c r="G203" s="109"/>
      <c r="H203" s="109"/>
      <c r="I203" s="109"/>
      <c r="J203" s="119"/>
      <c r="K203" s="109">
        <f>SUM(K201:K202)</f>
        <v>528</v>
      </c>
      <c r="L203" s="120"/>
      <c r="M203" s="109"/>
      <c r="N203" s="120"/>
      <c r="O203" s="110"/>
      <c r="P203" s="205"/>
      <c r="Q203" s="62"/>
      <c r="R203" s="62"/>
      <c r="S203" s="62"/>
      <c r="T203" s="62"/>
      <c r="U203" s="62"/>
      <c r="V203" s="62"/>
      <c r="W203" s="62"/>
      <c r="X203" s="62"/>
      <c r="Y203" s="62"/>
      <c r="Z203" s="62"/>
      <c r="AA203" s="62"/>
      <c r="AB203" s="62"/>
      <c r="AC203" s="62"/>
      <c r="AD203" s="62"/>
      <c r="AE203" s="62"/>
    </row>
    <row r="204" spans="1:31" ht="32.25" customHeight="1">
      <c r="A204" s="83" t="s">
        <v>70</v>
      </c>
      <c r="B204" s="116" t="s">
        <v>92</v>
      </c>
      <c r="C204" s="83" t="s">
        <v>6177</v>
      </c>
      <c r="D204" s="456" t="str">
        <f>VLOOKUP(C204,'CATALOGO.EMOP.1.21'!A:B,2)</f>
        <v>MAO-DE-OBRA DE ELETRICISTA,INCLUSIVE ENCARGOS SOCIAIS</v>
      </c>
      <c r="E204" s="451"/>
      <c r="F204" s="451"/>
      <c r="G204" s="451"/>
      <c r="H204" s="451"/>
      <c r="I204" s="451"/>
      <c r="J204" s="451"/>
      <c r="K204" s="451"/>
      <c r="L204" s="451"/>
      <c r="M204" s="451"/>
      <c r="N204" s="452"/>
      <c r="O204" s="84">
        <f>K207</f>
        <v>72</v>
      </c>
      <c r="P204" s="85" t="str">
        <f>VLOOKUP(C204,'CATALOGO.EMOP.1.21'!A:C,3)</f>
        <v>MES</v>
      </c>
      <c r="Q204" s="62"/>
      <c r="R204" s="62"/>
      <c r="S204" s="62"/>
      <c r="T204" s="62"/>
      <c r="U204" s="62"/>
      <c r="V204" s="62"/>
      <c r="W204" s="62"/>
      <c r="X204" s="62"/>
      <c r="Y204" s="62"/>
      <c r="Z204" s="62"/>
      <c r="AA204" s="62"/>
      <c r="AB204" s="62"/>
      <c r="AC204" s="62"/>
      <c r="AD204" s="62"/>
      <c r="AE204" s="62"/>
    </row>
    <row r="205" spans="1:31" ht="25.5" customHeight="1">
      <c r="A205" s="117"/>
      <c r="B205" s="118"/>
      <c r="C205" s="120"/>
      <c r="D205" s="120"/>
      <c r="E205" s="126" t="s">
        <v>90</v>
      </c>
      <c r="F205" s="120" t="s">
        <v>84</v>
      </c>
      <c r="G205" s="120" t="s">
        <v>114</v>
      </c>
      <c r="H205" s="120" t="s">
        <v>84</v>
      </c>
      <c r="I205" s="120" t="s">
        <v>115</v>
      </c>
      <c r="J205" s="120" t="s">
        <v>87</v>
      </c>
      <c r="K205" s="121" t="s">
        <v>59333</v>
      </c>
      <c r="L205" s="120"/>
      <c r="M205" s="120"/>
      <c r="N205" s="120"/>
      <c r="O205" s="110"/>
      <c r="P205" s="82"/>
      <c r="Q205" s="62"/>
      <c r="R205" s="62"/>
      <c r="S205" s="62"/>
      <c r="T205" s="62"/>
      <c r="U205" s="62"/>
      <c r="V205" s="62"/>
      <c r="W205" s="62"/>
      <c r="X205" s="62"/>
      <c r="Y205" s="62"/>
      <c r="Z205" s="62"/>
      <c r="AA205" s="62"/>
      <c r="AB205" s="62"/>
      <c r="AC205" s="62"/>
      <c r="AD205" s="62"/>
      <c r="AE205" s="62"/>
    </row>
    <row r="206" spans="1:31" ht="22.5" customHeight="1">
      <c r="A206" s="117"/>
      <c r="B206" s="22"/>
      <c r="C206" s="133"/>
      <c r="D206" s="120"/>
      <c r="E206" s="108">
        <v>6</v>
      </c>
      <c r="F206" s="109" t="s">
        <v>84</v>
      </c>
      <c r="G206" s="109">
        <v>176</v>
      </c>
      <c r="H206" s="109" t="s">
        <v>84</v>
      </c>
      <c r="I206" s="109">
        <v>12</v>
      </c>
      <c r="J206" s="119" t="s">
        <v>87</v>
      </c>
      <c r="K206" s="109">
        <f>I206*E206</f>
        <v>72</v>
      </c>
      <c r="L206" s="120"/>
      <c r="M206" s="120"/>
      <c r="N206" s="120"/>
      <c r="O206" s="110"/>
      <c r="P206" s="82"/>
      <c r="Q206" s="62"/>
      <c r="R206" s="62"/>
      <c r="S206" s="62"/>
      <c r="T206" s="62"/>
      <c r="U206" s="62"/>
      <c r="V206" s="62"/>
      <c r="W206" s="62"/>
      <c r="X206" s="62"/>
      <c r="Y206" s="62"/>
      <c r="Z206" s="62"/>
      <c r="AA206" s="62"/>
      <c r="AB206" s="62"/>
      <c r="AC206" s="62"/>
      <c r="AD206" s="62"/>
      <c r="AE206" s="62"/>
    </row>
    <row r="207" spans="1:31" ht="22.5" customHeight="1">
      <c r="A207" s="117"/>
      <c r="B207" s="22"/>
      <c r="C207" s="133"/>
      <c r="D207" s="120"/>
      <c r="E207" s="108"/>
      <c r="F207" s="109"/>
      <c r="G207" s="109"/>
      <c r="H207" s="109"/>
      <c r="I207" s="109"/>
      <c r="J207" s="119"/>
      <c r="K207" s="109">
        <f>K206</f>
        <v>72</v>
      </c>
      <c r="L207" s="120"/>
      <c r="M207" s="120"/>
      <c r="N207" s="120"/>
      <c r="O207" s="110"/>
      <c r="P207" s="82"/>
      <c r="Q207" s="62"/>
      <c r="R207" s="62"/>
      <c r="S207" s="62"/>
      <c r="T207" s="62"/>
      <c r="U207" s="62"/>
      <c r="V207" s="62"/>
      <c r="W207" s="62"/>
      <c r="X207" s="62"/>
      <c r="Y207" s="62"/>
      <c r="Z207" s="62"/>
      <c r="AA207" s="62"/>
      <c r="AB207" s="62"/>
      <c r="AC207" s="62"/>
      <c r="AD207" s="62"/>
      <c r="AE207" s="62"/>
    </row>
    <row r="208" spans="1:31" ht="32.25" customHeight="1">
      <c r="A208" s="83" t="s">
        <v>71</v>
      </c>
      <c r="B208" s="116" t="s">
        <v>92</v>
      </c>
      <c r="C208" s="83" t="s">
        <v>6284</v>
      </c>
      <c r="D208" s="456" t="str">
        <f>VLOOKUP(C208,'CATALOGO.EMOP.1.21'!A:B,2)</f>
        <v>MAO-DE-OBRA DE ENGENHEIRO DE SEGURANCA DO TRABALHO,INCLUSIVEENCARGOS SOCIAIS</v>
      </c>
      <c r="E208" s="451"/>
      <c r="F208" s="451"/>
      <c r="G208" s="451"/>
      <c r="H208" s="451"/>
      <c r="I208" s="451"/>
      <c r="J208" s="451"/>
      <c r="K208" s="451"/>
      <c r="L208" s="451"/>
      <c r="M208" s="451"/>
      <c r="N208" s="452"/>
      <c r="O208" s="84">
        <f>K211</f>
        <v>12</v>
      </c>
      <c r="P208" s="85" t="str">
        <f>VLOOKUP(C208,'CATALOGO.EMOP.1.21'!A:C,3)</f>
        <v>MES</v>
      </c>
      <c r="Q208" s="62"/>
      <c r="R208" s="62"/>
      <c r="S208" s="62"/>
      <c r="T208" s="62"/>
      <c r="U208" s="62"/>
      <c r="V208" s="62"/>
      <c r="W208" s="62"/>
      <c r="X208" s="62"/>
      <c r="Y208" s="62"/>
      <c r="Z208" s="62"/>
      <c r="AA208" s="62"/>
      <c r="AB208" s="62"/>
      <c r="AC208" s="62"/>
      <c r="AD208" s="62"/>
      <c r="AE208" s="62"/>
    </row>
    <row r="209" spans="1:31" ht="25.5" customHeight="1">
      <c r="A209" s="117"/>
      <c r="B209" s="118"/>
      <c r="C209" s="120"/>
      <c r="D209" s="120"/>
      <c r="E209" s="126" t="s">
        <v>90</v>
      </c>
      <c r="F209" s="120"/>
      <c r="G209" s="120" t="s">
        <v>114</v>
      </c>
      <c r="H209" s="120"/>
      <c r="I209" s="120" t="s">
        <v>115</v>
      </c>
      <c r="J209" s="120" t="s">
        <v>87</v>
      </c>
      <c r="K209" s="121" t="s">
        <v>59333</v>
      </c>
      <c r="L209" s="120"/>
      <c r="M209" s="120"/>
      <c r="N209" s="120"/>
      <c r="O209" s="110"/>
      <c r="P209" s="82"/>
      <c r="Q209" s="62"/>
      <c r="R209" s="62"/>
      <c r="S209" s="62"/>
      <c r="T209" s="62"/>
      <c r="U209" s="62"/>
      <c r="V209" s="62"/>
      <c r="W209" s="62"/>
      <c r="X209" s="62"/>
      <c r="Y209" s="62"/>
      <c r="Z209" s="62"/>
      <c r="AA209" s="62"/>
      <c r="AB209" s="62"/>
      <c r="AC209" s="62"/>
      <c r="AD209" s="62"/>
      <c r="AE209" s="62"/>
    </row>
    <row r="210" spans="1:31" ht="25.5" customHeight="1">
      <c r="A210" s="117"/>
      <c r="B210" s="118"/>
      <c r="C210" s="133"/>
      <c r="D210" s="120"/>
      <c r="E210" s="108">
        <v>1</v>
      </c>
      <c r="F210" s="109"/>
      <c r="G210" s="109">
        <v>22</v>
      </c>
      <c r="H210" s="109"/>
      <c r="I210" s="109">
        <v>12</v>
      </c>
      <c r="J210" s="119" t="s">
        <v>87</v>
      </c>
      <c r="K210" s="109">
        <f>I210*E210</f>
        <v>12</v>
      </c>
      <c r="L210" s="120"/>
      <c r="M210" s="120"/>
      <c r="N210" s="120"/>
      <c r="O210" s="110"/>
      <c r="P210" s="82"/>
      <c r="Q210" s="62"/>
      <c r="R210" s="62"/>
      <c r="S210" s="62"/>
      <c r="T210" s="62"/>
      <c r="U210" s="62"/>
      <c r="V210" s="62"/>
      <c r="W210" s="62"/>
      <c r="X210" s="62"/>
      <c r="Y210" s="62"/>
      <c r="Z210" s="62"/>
      <c r="AA210" s="62"/>
      <c r="AB210" s="62"/>
      <c r="AC210" s="62"/>
      <c r="AD210" s="62"/>
      <c r="AE210" s="62"/>
    </row>
    <row r="211" spans="1:31" ht="22.5" customHeight="1">
      <c r="A211" s="117"/>
      <c r="B211" s="22"/>
      <c r="C211" s="133"/>
      <c r="D211" s="120"/>
      <c r="E211" s="108"/>
      <c r="F211" s="109"/>
      <c r="G211" s="109"/>
      <c r="H211" s="109"/>
      <c r="I211" s="109"/>
      <c r="J211" s="119"/>
      <c r="K211" s="109">
        <f>K210</f>
        <v>12</v>
      </c>
      <c r="L211" s="120"/>
      <c r="M211" s="120"/>
      <c r="N211" s="120"/>
      <c r="O211" s="110"/>
      <c r="P211" s="82"/>
      <c r="Q211" s="62"/>
      <c r="R211" s="62"/>
      <c r="S211" s="62"/>
      <c r="T211" s="62"/>
      <c r="U211" s="62"/>
      <c r="V211" s="62"/>
      <c r="W211" s="62"/>
      <c r="X211" s="62"/>
      <c r="Y211" s="62"/>
      <c r="Z211" s="62"/>
      <c r="AA211" s="62"/>
      <c r="AB211" s="62"/>
      <c r="AC211" s="62"/>
      <c r="AD211" s="62"/>
      <c r="AE211" s="62"/>
    </row>
    <row r="212" spans="1:31" ht="32.25" customHeight="1">
      <c r="A212" s="83" t="s">
        <v>72</v>
      </c>
      <c r="B212" s="116" t="s">
        <v>92</v>
      </c>
      <c r="C212" s="83" t="s">
        <v>6286</v>
      </c>
      <c r="D212" s="456" t="str">
        <f>VLOOKUP(C212,'CATALOGO.EMOP.1.21'!A:B,2)</f>
        <v>MAO-DE-OBRA DE TECNICO DE SEGURANCA DO TRABALHO,INCLUSIVE ENCARGOS SOCIAIS</v>
      </c>
      <c r="E212" s="451"/>
      <c r="F212" s="451"/>
      <c r="G212" s="451"/>
      <c r="H212" s="451"/>
      <c r="I212" s="451"/>
      <c r="J212" s="451"/>
      <c r="K212" s="451"/>
      <c r="L212" s="451"/>
      <c r="M212" s="451"/>
      <c r="N212" s="452"/>
      <c r="O212" s="84">
        <f>K215</f>
        <v>12</v>
      </c>
      <c r="P212" s="85" t="str">
        <f>VLOOKUP(C212,'CATALOGO.EMOP.1.21'!A:C,3)</f>
        <v>MES</v>
      </c>
      <c r="Q212" s="62"/>
      <c r="R212" s="62"/>
      <c r="S212" s="62"/>
      <c r="T212" s="62"/>
      <c r="U212" s="62"/>
      <c r="V212" s="62"/>
      <c r="W212" s="62"/>
      <c r="X212" s="62"/>
      <c r="Y212" s="62"/>
      <c r="Z212" s="62"/>
      <c r="AA212" s="62"/>
      <c r="AB212" s="62"/>
      <c r="AC212" s="62"/>
      <c r="AD212" s="62"/>
      <c r="AE212" s="62"/>
    </row>
    <row r="213" spans="1:31" ht="25.5" customHeight="1">
      <c r="A213" s="117"/>
      <c r="B213" s="118"/>
      <c r="C213" s="120"/>
      <c r="D213" s="120"/>
      <c r="E213" s="126" t="s">
        <v>90</v>
      </c>
      <c r="F213" s="120"/>
      <c r="G213" s="120" t="s">
        <v>114</v>
      </c>
      <c r="H213" s="120"/>
      <c r="I213" s="120" t="s">
        <v>115</v>
      </c>
      <c r="J213" s="120" t="s">
        <v>87</v>
      </c>
      <c r="K213" s="121" t="s">
        <v>59333</v>
      </c>
      <c r="L213" s="120"/>
      <c r="M213" s="120"/>
      <c r="N213" s="120"/>
      <c r="O213" s="110"/>
      <c r="P213" s="82"/>
      <c r="Q213" s="62"/>
      <c r="R213" s="62"/>
      <c r="S213" s="62"/>
      <c r="T213" s="62"/>
      <c r="U213" s="62"/>
      <c r="V213" s="62"/>
      <c r="W213" s="62"/>
      <c r="X213" s="62"/>
      <c r="Y213" s="62"/>
      <c r="Z213" s="62"/>
      <c r="AA213" s="62"/>
      <c r="AB213" s="62"/>
      <c r="AC213" s="62"/>
      <c r="AD213" s="62"/>
      <c r="AE213" s="62"/>
    </row>
    <row r="214" spans="1:31" ht="25.5" customHeight="1">
      <c r="A214" s="117"/>
      <c r="B214" s="118"/>
      <c r="C214" s="133"/>
      <c r="D214" s="120"/>
      <c r="E214" s="108">
        <v>1</v>
      </c>
      <c r="F214" s="109"/>
      <c r="G214" s="109">
        <v>176</v>
      </c>
      <c r="H214" s="109"/>
      <c r="I214" s="109">
        <v>12</v>
      </c>
      <c r="J214" s="119" t="s">
        <v>87</v>
      </c>
      <c r="K214" s="109">
        <f>I214*E214</f>
        <v>12</v>
      </c>
      <c r="L214" s="120"/>
      <c r="M214" s="120"/>
      <c r="N214" s="120"/>
      <c r="O214" s="110"/>
      <c r="P214" s="82"/>
      <c r="Q214" s="62"/>
      <c r="R214" s="62"/>
      <c r="S214" s="62"/>
      <c r="T214" s="62"/>
      <c r="U214" s="62"/>
      <c r="V214" s="62"/>
      <c r="W214" s="62"/>
      <c r="X214" s="62"/>
      <c r="Y214" s="62"/>
      <c r="Z214" s="62"/>
      <c r="AA214" s="62"/>
      <c r="AB214" s="62"/>
      <c r="AC214" s="62"/>
      <c r="AD214" s="62"/>
      <c r="AE214" s="62"/>
    </row>
    <row r="215" spans="1:31" ht="22.5" customHeight="1">
      <c r="A215" s="117"/>
      <c r="B215" s="22"/>
      <c r="C215" s="133"/>
      <c r="D215" s="120"/>
      <c r="E215" s="108"/>
      <c r="F215" s="109"/>
      <c r="G215" s="109"/>
      <c r="H215" s="109"/>
      <c r="I215" s="109"/>
      <c r="J215" s="119"/>
      <c r="K215" s="109">
        <f>K214</f>
        <v>12</v>
      </c>
      <c r="L215" s="120"/>
      <c r="M215" s="120"/>
      <c r="N215" s="120"/>
      <c r="O215" s="110"/>
      <c r="P215" s="82"/>
      <c r="Q215" s="62"/>
      <c r="R215" s="62"/>
      <c r="S215" s="62"/>
      <c r="T215" s="62"/>
      <c r="U215" s="62"/>
      <c r="V215" s="62"/>
      <c r="W215" s="62"/>
      <c r="X215" s="62"/>
      <c r="Y215" s="62"/>
      <c r="Z215" s="62"/>
      <c r="AA215" s="62"/>
      <c r="AB215" s="62"/>
      <c r="AC215" s="62"/>
      <c r="AD215" s="62"/>
      <c r="AE215" s="62"/>
    </row>
    <row r="216" spans="1:31" ht="19.5" customHeight="1">
      <c r="A216" s="68" t="s">
        <v>73</v>
      </c>
      <c r="B216" s="69"/>
      <c r="C216" s="70"/>
      <c r="D216" s="71" t="s">
        <v>129</v>
      </c>
      <c r="E216" s="72"/>
      <c r="F216" s="72"/>
      <c r="G216" s="72"/>
      <c r="H216" s="72"/>
      <c r="I216" s="72"/>
      <c r="J216" s="72"/>
      <c r="K216" s="73"/>
      <c r="L216" s="72"/>
      <c r="M216" s="72"/>
      <c r="N216" s="72"/>
      <c r="O216" s="74"/>
      <c r="P216" s="75"/>
      <c r="Q216" s="62"/>
      <c r="R216" s="62"/>
      <c r="S216" s="62"/>
      <c r="T216" s="62"/>
      <c r="U216" s="62"/>
      <c r="V216" s="62"/>
      <c r="W216" s="62"/>
      <c r="X216" s="62"/>
      <c r="Y216" s="62"/>
      <c r="Z216" s="62"/>
      <c r="AA216" s="62"/>
      <c r="AB216" s="62"/>
      <c r="AC216" s="62"/>
      <c r="AD216" s="62"/>
      <c r="AE216" s="62"/>
    </row>
    <row r="217" spans="1:31" ht="32.25" customHeight="1">
      <c r="A217" s="83" t="s">
        <v>75</v>
      </c>
      <c r="B217" s="116" t="s">
        <v>92</v>
      </c>
      <c r="C217" s="83" t="s">
        <v>121</v>
      </c>
      <c r="D217" s="456" t="str">
        <f>VLOOKUP(C217,'CATALOGO.EMOP.1.21'!A:B,2)</f>
        <v>VEICULO DE PASSEIO,5 PASSAGEIROS,MOTOR BICOMBUSTIVEL (GASOLINA E ALCOOL) DE 1,0 LITRO,EXCLUSIVE MOTORISTA</v>
      </c>
      <c r="E217" s="451"/>
      <c r="F217" s="451"/>
      <c r="G217" s="451"/>
      <c r="H217" s="451"/>
      <c r="I217" s="451"/>
      <c r="J217" s="451"/>
      <c r="K217" s="451"/>
      <c r="L217" s="451"/>
      <c r="M217" s="451"/>
      <c r="N217" s="452"/>
      <c r="O217" s="84">
        <f>I219</f>
        <v>24</v>
      </c>
      <c r="P217" s="85" t="str">
        <f>VLOOKUP(C217,'CATALOGO.EMOP.1.21'!A:C,3)</f>
        <v>MES</v>
      </c>
      <c r="Q217" s="62"/>
      <c r="R217" s="62"/>
      <c r="S217" s="62"/>
      <c r="T217" s="62"/>
      <c r="U217" s="62"/>
      <c r="V217" s="62"/>
      <c r="W217" s="62"/>
      <c r="X217" s="62"/>
      <c r="Y217" s="62"/>
      <c r="Z217" s="62"/>
      <c r="AA217" s="62"/>
      <c r="AB217" s="62"/>
      <c r="AC217" s="62"/>
      <c r="AD217" s="62"/>
      <c r="AE217" s="62"/>
    </row>
    <row r="218" spans="1:31" ht="25.5" customHeight="1">
      <c r="A218" s="117"/>
      <c r="B218" s="118"/>
      <c r="C218" s="120"/>
      <c r="D218" s="120"/>
      <c r="E218" s="126" t="s">
        <v>90</v>
      </c>
      <c r="F218" s="120" t="s">
        <v>84</v>
      </c>
      <c r="G218" s="120" t="s">
        <v>115</v>
      </c>
      <c r="H218" s="120" t="s">
        <v>87</v>
      </c>
      <c r="I218" s="121" t="s">
        <v>122</v>
      </c>
      <c r="J218" s="62"/>
      <c r="K218" s="63"/>
      <c r="L218" s="120"/>
      <c r="M218" s="120"/>
      <c r="N218" s="120"/>
      <c r="O218" s="120"/>
      <c r="P218" s="82"/>
      <c r="Q218" s="62"/>
      <c r="R218" s="62"/>
      <c r="S218" s="62"/>
      <c r="T218" s="62"/>
      <c r="U218" s="62"/>
      <c r="V218" s="62"/>
      <c r="W218" s="62"/>
      <c r="X218" s="62"/>
      <c r="Y218" s="62"/>
      <c r="Z218" s="62"/>
      <c r="AA218" s="62"/>
      <c r="AB218" s="62"/>
      <c r="AC218" s="62"/>
      <c r="AD218" s="62"/>
      <c r="AE218" s="62"/>
    </row>
    <row r="219" spans="1:31" ht="22.5" customHeight="1">
      <c r="A219" s="117"/>
      <c r="B219" s="22"/>
      <c r="C219" s="133" t="s">
        <v>123</v>
      </c>
      <c r="D219" s="120"/>
      <c r="E219" s="108">
        <v>2</v>
      </c>
      <c r="F219" s="109" t="s">
        <v>84</v>
      </c>
      <c r="G219" s="109">
        <v>12</v>
      </c>
      <c r="H219" s="119" t="s">
        <v>87</v>
      </c>
      <c r="I219" s="109">
        <f>TRUNC(E219*G219,2)</f>
        <v>24</v>
      </c>
      <c r="J219" s="62"/>
      <c r="K219" s="63"/>
      <c r="L219" s="120"/>
      <c r="M219" s="134"/>
      <c r="N219" s="120"/>
      <c r="O219" s="109"/>
      <c r="P219" s="82"/>
      <c r="Q219" s="62"/>
      <c r="R219" s="62"/>
      <c r="S219" s="62"/>
      <c r="T219" s="62"/>
      <c r="U219" s="62"/>
      <c r="V219" s="62"/>
      <c r="W219" s="62"/>
      <c r="X219" s="62"/>
      <c r="Y219" s="62"/>
      <c r="Z219" s="62"/>
      <c r="AA219" s="62"/>
      <c r="AB219" s="62"/>
      <c r="AC219" s="62"/>
      <c r="AD219" s="62"/>
      <c r="AE219" s="62"/>
    </row>
    <row r="220" spans="1:31" ht="97.5" customHeight="1">
      <c r="A220" s="83" t="s">
        <v>76</v>
      </c>
      <c r="B220" s="116" t="s">
        <v>59</v>
      </c>
      <c r="C220" s="83" t="s">
        <v>59339</v>
      </c>
      <c r="D220" s="456" t="s">
        <v>130</v>
      </c>
      <c r="E220" s="451"/>
      <c r="F220" s="451"/>
      <c r="G220" s="451"/>
      <c r="H220" s="451"/>
      <c r="I220" s="451"/>
      <c r="J220" s="451"/>
      <c r="K220" s="451"/>
      <c r="L220" s="451"/>
      <c r="M220" s="451"/>
      <c r="N220" s="452"/>
      <c r="O220" s="84">
        <f>O223</f>
        <v>9504</v>
      </c>
      <c r="P220" s="85" t="s">
        <v>131</v>
      </c>
      <c r="Q220" s="62"/>
      <c r="R220" s="62"/>
      <c r="S220" s="62"/>
      <c r="T220" s="62"/>
      <c r="U220" s="62"/>
      <c r="V220" s="62"/>
      <c r="W220" s="62"/>
      <c r="X220" s="62"/>
      <c r="Y220" s="62"/>
      <c r="Z220" s="62"/>
      <c r="AA220" s="62"/>
      <c r="AB220" s="62"/>
      <c r="AC220" s="62"/>
      <c r="AD220" s="62"/>
      <c r="AE220" s="62"/>
    </row>
    <row r="221" spans="1:31" ht="33.75" customHeight="1">
      <c r="A221" s="117"/>
      <c r="B221" s="118"/>
      <c r="C221" s="120"/>
      <c r="D221" s="120"/>
      <c r="E221" s="126" t="s">
        <v>90</v>
      </c>
      <c r="F221" s="120" t="s">
        <v>84</v>
      </c>
      <c r="G221" s="120" t="s">
        <v>114</v>
      </c>
      <c r="H221" s="120" t="s">
        <v>84</v>
      </c>
      <c r="I221" s="120" t="s">
        <v>115</v>
      </c>
      <c r="J221" s="120" t="s">
        <v>87</v>
      </c>
      <c r="K221" s="121" t="s">
        <v>116</v>
      </c>
      <c r="L221" s="120" t="s">
        <v>84</v>
      </c>
      <c r="M221" s="120" t="s">
        <v>59593</v>
      </c>
      <c r="N221" s="120" t="s">
        <v>87</v>
      </c>
      <c r="O221" s="120" t="s">
        <v>132</v>
      </c>
      <c r="P221" s="82"/>
      <c r="Q221" s="62"/>
      <c r="R221" s="62"/>
      <c r="S221" s="62"/>
      <c r="T221" s="62"/>
      <c r="U221" s="62"/>
      <c r="V221" s="62"/>
      <c r="W221" s="62"/>
      <c r="X221" s="62"/>
      <c r="Y221" s="62"/>
      <c r="Z221" s="62"/>
      <c r="AA221" s="62"/>
      <c r="AB221" s="62"/>
      <c r="AC221" s="62"/>
      <c r="AD221" s="62"/>
      <c r="AE221" s="62"/>
    </row>
    <row r="222" spans="1:31" ht="25.5" customHeight="1">
      <c r="A222" s="117"/>
      <c r="B222" s="118"/>
      <c r="C222" s="133"/>
      <c r="D222" s="120"/>
      <c r="E222" s="108">
        <v>6</v>
      </c>
      <c r="F222" s="109" t="s">
        <v>84</v>
      </c>
      <c r="G222" s="109">
        <v>176</v>
      </c>
      <c r="H222" s="109" t="s">
        <v>84</v>
      </c>
      <c r="I222" s="109">
        <v>12</v>
      </c>
      <c r="J222" s="119" t="s">
        <v>87</v>
      </c>
      <c r="K222" s="109">
        <f>TRUNC(E222*G222*I222,2)</f>
        <v>12672</v>
      </c>
      <c r="L222" s="120" t="s">
        <v>84</v>
      </c>
      <c r="M222" s="134">
        <v>0.75</v>
      </c>
      <c r="N222" s="120" t="s">
        <v>87</v>
      </c>
      <c r="O222" s="109">
        <f>TRUNC(K222*75%,2)</f>
        <v>9504</v>
      </c>
      <c r="P222" s="82"/>
      <c r="Q222" s="62"/>
      <c r="R222" s="62"/>
      <c r="S222" s="62"/>
      <c r="T222" s="62"/>
      <c r="U222" s="62"/>
      <c r="V222" s="62"/>
      <c r="W222" s="62"/>
      <c r="X222" s="62"/>
      <c r="Y222" s="62"/>
      <c r="Z222" s="62"/>
      <c r="AA222" s="62"/>
      <c r="AB222" s="62"/>
      <c r="AC222" s="62"/>
      <c r="AD222" s="62"/>
      <c r="AE222" s="62"/>
    </row>
    <row r="223" spans="1:31" ht="22.5" customHeight="1">
      <c r="A223" s="117"/>
      <c r="B223" s="22"/>
      <c r="C223" s="133"/>
      <c r="D223" s="120"/>
      <c r="E223" s="108"/>
      <c r="F223" s="109"/>
      <c r="G223" s="109"/>
      <c r="H223" s="109"/>
      <c r="I223" s="109"/>
      <c r="J223" s="119"/>
      <c r="K223" s="109"/>
      <c r="L223" s="120"/>
      <c r="M223" s="120"/>
      <c r="N223" s="120"/>
      <c r="O223" s="109">
        <f>O222</f>
        <v>9504</v>
      </c>
      <c r="P223" s="82"/>
      <c r="Q223" s="62"/>
      <c r="R223" s="62"/>
      <c r="S223" s="62"/>
      <c r="T223" s="62"/>
      <c r="U223" s="62"/>
      <c r="V223" s="62"/>
      <c r="W223" s="62"/>
      <c r="X223" s="62"/>
      <c r="Y223" s="62"/>
      <c r="Z223" s="62"/>
      <c r="AA223" s="62"/>
      <c r="AB223" s="62"/>
      <c r="AC223" s="62"/>
      <c r="AD223" s="62"/>
      <c r="AE223" s="62"/>
    </row>
    <row r="224" spans="1:31" ht="90.75" customHeight="1">
      <c r="A224" s="83" t="s">
        <v>59514</v>
      </c>
      <c r="B224" s="116" t="s">
        <v>59</v>
      </c>
      <c r="C224" s="83" t="s">
        <v>59340</v>
      </c>
      <c r="D224" s="456" t="s">
        <v>133</v>
      </c>
      <c r="E224" s="451"/>
      <c r="F224" s="451"/>
      <c r="G224" s="451"/>
      <c r="H224" s="451"/>
      <c r="I224" s="451"/>
      <c r="J224" s="451"/>
      <c r="K224" s="451"/>
      <c r="L224" s="451"/>
      <c r="M224" s="451"/>
      <c r="N224" s="452"/>
      <c r="O224" s="84">
        <f>O227</f>
        <v>3168</v>
      </c>
      <c r="P224" s="85" t="s">
        <v>131</v>
      </c>
      <c r="Q224" s="62"/>
      <c r="R224" s="62"/>
      <c r="S224" s="62"/>
      <c r="T224" s="62"/>
      <c r="U224" s="62"/>
      <c r="V224" s="62"/>
      <c r="W224" s="62"/>
      <c r="X224" s="62"/>
      <c r="Y224" s="62"/>
      <c r="Z224" s="62"/>
      <c r="AA224" s="62"/>
      <c r="AB224" s="62"/>
      <c r="AC224" s="62"/>
      <c r="AD224" s="62"/>
      <c r="AE224" s="62"/>
    </row>
    <row r="225" spans="1:31" ht="33" customHeight="1">
      <c r="A225" s="117"/>
      <c r="B225" s="118"/>
      <c r="C225" s="120"/>
      <c r="D225" s="120"/>
      <c r="E225" s="126" t="s">
        <v>90</v>
      </c>
      <c r="F225" s="120" t="s">
        <v>84</v>
      </c>
      <c r="G225" s="120" t="s">
        <v>114</v>
      </c>
      <c r="H225" s="120" t="s">
        <v>84</v>
      </c>
      <c r="I225" s="120" t="s">
        <v>115</v>
      </c>
      <c r="J225" s="120" t="s">
        <v>87</v>
      </c>
      <c r="K225" s="121" t="s">
        <v>116</v>
      </c>
      <c r="L225" s="120" t="s">
        <v>84</v>
      </c>
      <c r="M225" s="120" t="s">
        <v>59594</v>
      </c>
      <c r="N225" s="120" t="s">
        <v>87</v>
      </c>
      <c r="O225" s="120" t="s">
        <v>132</v>
      </c>
      <c r="P225" s="82"/>
      <c r="Q225" s="62"/>
      <c r="R225" s="62"/>
      <c r="S225" s="62"/>
      <c r="T225" s="62"/>
      <c r="U225" s="62"/>
      <c r="V225" s="62"/>
      <c r="W225" s="62"/>
      <c r="X225" s="62"/>
      <c r="Y225" s="62"/>
      <c r="Z225" s="62"/>
      <c r="AA225" s="62"/>
      <c r="AB225" s="62"/>
      <c r="AC225" s="62"/>
      <c r="AD225" s="62"/>
      <c r="AE225" s="62"/>
    </row>
    <row r="226" spans="1:31" ht="25.5" customHeight="1">
      <c r="A226" s="117"/>
      <c r="B226" s="118"/>
      <c r="C226" s="133"/>
      <c r="D226" s="120"/>
      <c r="E226" s="108">
        <v>6</v>
      </c>
      <c r="F226" s="109" t="s">
        <v>84</v>
      </c>
      <c r="G226" s="109">
        <v>176</v>
      </c>
      <c r="H226" s="109" t="s">
        <v>84</v>
      </c>
      <c r="I226" s="109">
        <v>12</v>
      </c>
      <c r="J226" s="119" t="s">
        <v>87</v>
      </c>
      <c r="K226" s="109">
        <f>TRUNC(E226*G226*I226,2)</f>
        <v>12672</v>
      </c>
      <c r="L226" s="120" t="s">
        <v>84</v>
      </c>
      <c r="M226" s="134">
        <v>0.25</v>
      </c>
      <c r="N226" s="120" t="s">
        <v>87</v>
      </c>
      <c r="O226" s="109">
        <f>TRUNC(K226*25%,2)</f>
        <v>3168</v>
      </c>
      <c r="P226" s="82"/>
      <c r="Q226" s="62"/>
      <c r="R226" s="62"/>
      <c r="S226" s="62"/>
      <c r="T226" s="62"/>
      <c r="U226" s="62"/>
      <c r="V226" s="62"/>
      <c r="W226" s="62"/>
      <c r="X226" s="62"/>
      <c r="Y226" s="62"/>
      <c r="Z226" s="62"/>
      <c r="AA226" s="62"/>
      <c r="AB226" s="62"/>
      <c r="AC226" s="62"/>
      <c r="AD226" s="62"/>
      <c r="AE226" s="62"/>
    </row>
    <row r="227" spans="1:31" ht="22.5" customHeight="1">
      <c r="A227" s="136"/>
      <c r="B227" s="137"/>
      <c r="C227" s="138"/>
      <c r="D227" s="139"/>
      <c r="E227" s="140"/>
      <c r="F227" s="135"/>
      <c r="G227" s="135"/>
      <c r="H227" s="135"/>
      <c r="I227" s="135"/>
      <c r="J227" s="141"/>
      <c r="K227" s="135"/>
      <c r="L227" s="139"/>
      <c r="M227" s="139"/>
      <c r="N227" s="139"/>
      <c r="O227" s="135">
        <f>O226</f>
        <v>3168</v>
      </c>
      <c r="P227" s="142"/>
      <c r="Q227" s="62"/>
      <c r="R227" s="62"/>
      <c r="S227" s="62"/>
      <c r="T227" s="62"/>
      <c r="U227" s="62"/>
      <c r="V227" s="62"/>
      <c r="W227" s="62"/>
      <c r="X227" s="62"/>
      <c r="Y227" s="62"/>
      <c r="Z227" s="62"/>
      <c r="AA227" s="62"/>
      <c r="AB227" s="62"/>
      <c r="AC227" s="62"/>
      <c r="AD227" s="62"/>
      <c r="AE227" s="62"/>
    </row>
    <row r="228" spans="1:31" ht="19.5" customHeight="1">
      <c r="A228" s="68" t="s">
        <v>77</v>
      </c>
      <c r="B228" s="69"/>
      <c r="C228" s="70"/>
      <c r="D228" s="71" t="s">
        <v>59510</v>
      </c>
      <c r="E228" s="72"/>
      <c r="F228" s="72"/>
      <c r="G228" s="72"/>
      <c r="H228" s="72"/>
      <c r="I228" s="72"/>
      <c r="J228" s="72"/>
      <c r="K228" s="73"/>
      <c r="L228" s="72"/>
      <c r="M228" s="72"/>
      <c r="N228" s="72"/>
      <c r="O228" s="74"/>
      <c r="P228" s="75"/>
      <c r="Q228" s="62"/>
      <c r="R228" s="62"/>
      <c r="S228" s="62"/>
      <c r="T228" s="62"/>
      <c r="U228" s="62"/>
      <c r="V228" s="62"/>
      <c r="W228" s="62"/>
      <c r="X228" s="62"/>
      <c r="Y228" s="62"/>
      <c r="Z228" s="62"/>
      <c r="AA228" s="62"/>
      <c r="AB228" s="62"/>
      <c r="AC228" s="62"/>
      <c r="AD228" s="62"/>
      <c r="AE228" s="62"/>
    </row>
    <row r="229" spans="1:31" ht="97.5" customHeight="1">
      <c r="A229" s="83" t="s">
        <v>78</v>
      </c>
      <c r="B229" s="116"/>
      <c r="C229" s="83" t="s">
        <v>59511</v>
      </c>
      <c r="D229" s="456" t="s">
        <v>59512</v>
      </c>
      <c r="E229" s="451"/>
      <c r="F229" s="451"/>
      <c r="G229" s="451"/>
      <c r="H229" s="451"/>
      <c r="I229" s="451"/>
      <c r="J229" s="451"/>
      <c r="K229" s="451"/>
      <c r="L229" s="451"/>
      <c r="M229" s="451"/>
      <c r="N229" s="452"/>
      <c r="O229" s="84">
        <v>1</v>
      </c>
      <c r="P229" s="85" t="s">
        <v>59528</v>
      </c>
      <c r="Q229" s="62"/>
      <c r="R229" s="62"/>
      <c r="S229" s="62"/>
      <c r="T229" s="62"/>
      <c r="U229" s="62"/>
      <c r="V229" s="62"/>
      <c r="W229" s="62"/>
      <c r="X229" s="62"/>
      <c r="Y229" s="62"/>
      <c r="Z229" s="62"/>
      <c r="AA229" s="62"/>
      <c r="AB229" s="62"/>
      <c r="AC229" s="62"/>
      <c r="AD229" s="62"/>
      <c r="AE229" s="62"/>
    </row>
    <row r="230" spans="1:31" ht="33.75" customHeight="1">
      <c r="A230" s="117"/>
      <c r="B230" s="118"/>
      <c r="C230" s="120"/>
      <c r="D230" s="120"/>
      <c r="E230" s="126"/>
      <c r="F230" s="120"/>
      <c r="G230" s="120"/>
      <c r="H230" s="120"/>
      <c r="I230" s="120"/>
      <c r="J230" s="120"/>
      <c r="K230" s="121"/>
      <c r="L230" s="120"/>
      <c r="M230" s="120"/>
      <c r="N230" s="120"/>
      <c r="O230" s="120"/>
      <c r="P230" s="82"/>
      <c r="Q230" s="62"/>
      <c r="R230" s="62"/>
      <c r="S230" s="62"/>
      <c r="T230" s="62"/>
      <c r="U230" s="62"/>
      <c r="V230" s="62"/>
      <c r="W230" s="62"/>
      <c r="X230" s="62"/>
      <c r="Y230" s="62"/>
      <c r="Z230" s="62"/>
      <c r="AA230" s="62"/>
      <c r="AB230" s="62"/>
      <c r="AC230" s="62"/>
      <c r="AD230" s="62"/>
      <c r="AE230" s="62"/>
    </row>
    <row r="231" spans="1:31" ht="25.5" customHeight="1">
      <c r="A231" s="117"/>
      <c r="B231" s="118"/>
      <c r="C231" s="133"/>
      <c r="D231" s="120"/>
      <c r="E231" s="108"/>
      <c r="F231" s="109"/>
      <c r="G231" s="109"/>
      <c r="H231" s="109"/>
      <c r="I231" s="109"/>
      <c r="J231" s="119"/>
      <c r="K231" s="109"/>
      <c r="L231" s="120"/>
      <c r="M231" s="134"/>
      <c r="N231" s="120"/>
      <c r="O231" s="109"/>
      <c r="P231" s="82"/>
      <c r="Q231" s="62"/>
      <c r="R231" s="62"/>
      <c r="S231" s="62"/>
      <c r="T231" s="62"/>
      <c r="U231" s="62"/>
      <c r="V231" s="62"/>
      <c r="W231" s="62"/>
      <c r="X231" s="62"/>
      <c r="Y231" s="62"/>
      <c r="Z231" s="62"/>
      <c r="AA231" s="62"/>
      <c r="AB231" s="62"/>
      <c r="AC231" s="62"/>
      <c r="AD231" s="62"/>
      <c r="AE231" s="62"/>
    </row>
    <row r="232" spans="1:31" ht="22.5" customHeight="1">
      <c r="A232" s="117"/>
      <c r="B232" s="22"/>
      <c r="C232" s="250" t="s">
        <v>59529</v>
      </c>
      <c r="D232" s="120"/>
      <c r="E232" s="251">
        <v>6786905.1499999994</v>
      </c>
      <c r="G232" s="109"/>
      <c r="H232" s="109"/>
      <c r="I232" s="109"/>
      <c r="J232" s="119"/>
      <c r="K232" s="109"/>
      <c r="L232" s="120"/>
      <c r="M232" s="120"/>
      <c r="N232" s="120"/>
      <c r="O232" s="109"/>
      <c r="P232" s="82"/>
      <c r="Q232" s="62"/>
      <c r="R232" s="62"/>
      <c r="S232" s="62"/>
      <c r="T232" s="62"/>
      <c r="U232" s="62"/>
      <c r="V232" s="62"/>
      <c r="W232" s="62"/>
      <c r="X232" s="62"/>
      <c r="Y232" s="62"/>
      <c r="Z232" s="62"/>
      <c r="AA232" s="62"/>
      <c r="AB232" s="62"/>
      <c r="AC232" s="62"/>
      <c r="AD232" s="62"/>
      <c r="AE232" s="62"/>
    </row>
    <row r="233" spans="1:31" ht="15" customHeight="1">
      <c r="C233" s="250" t="s">
        <v>59530</v>
      </c>
      <c r="E233" s="251">
        <f>TRUNC(E232*0.06,2)</f>
        <v>407214.3</v>
      </c>
    </row>
  </sheetData>
  <mergeCells count="55">
    <mergeCell ref="E193:G193"/>
    <mergeCell ref="E194:G194"/>
    <mergeCell ref="E196:G196"/>
    <mergeCell ref="D178:N178"/>
    <mergeCell ref="D154:N154"/>
    <mergeCell ref="D174:N174"/>
    <mergeCell ref="D169:N169"/>
    <mergeCell ref="D158:N158"/>
    <mergeCell ref="D164:N164"/>
    <mergeCell ref="E192:G192"/>
    <mergeCell ref="D220:N220"/>
    <mergeCell ref="D224:N224"/>
    <mergeCell ref="D204:N204"/>
    <mergeCell ref="D217:N217"/>
    <mergeCell ref="D208:N208"/>
    <mergeCell ref="D212:N212"/>
    <mergeCell ref="A9:P9"/>
    <mergeCell ref="D24:N24"/>
    <mergeCell ref="A11:P11"/>
    <mergeCell ref="A8:P8"/>
    <mergeCell ref="D15:N15"/>
    <mergeCell ref="D19:N19"/>
    <mergeCell ref="D44:N44"/>
    <mergeCell ref="D28:N28"/>
    <mergeCell ref="D32:N32"/>
    <mergeCell ref="D36:N36"/>
    <mergeCell ref="D40:N40"/>
    <mergeCell ref="D229:N229"/>
    <mergeCell ref="D132:N132"/>
    <mergeCell ref="D48:N48"/>
    <mergeCell ref="D52:N52"/>
    <mergeCell ref="D56:N56"/>
    <mergeCell ref="D84:N84"/>
    <mergeCell ref="D60:N60"/>
    <mergeCell ref="D116:N116"/>
    <mergeCell ref="D68:N68"/>
    <mergeCell ref="D72:N72"/>
    <mergeCell ref="D92:N92"/>
    <mergeCell ref="D96:N96"/>
    <mergeCell ref="D100:N100"/>
    <mergeCell ref="D108:N108"/>
    <mergeCell ref="D112:N112"/>
    <mergeCell ref="D199:N199"/>
    <mergeCell ref="D64:N64"/>
    <mergeCell ref="D76:N76"/>
    <mergeCell ref="D80:N80"/>
    <mergeCell ref="D146:N146"/>
    <mergeCell ref="D150:N150"/>
    <mergeCell ref="D120:N120"/>
    <mergeCell ref="D128:N128"/>
    <mergeCell ref="D124:N124"/>
    <mergeCell ref="D136:N136"/>
    <mergeCell ref="D142:N142"/>
    <mergeCell ref="D104:N104"/>
    <mergeCell ref="D88:N88"/>
  </mergeCells>
  <hyperlinks>
    <hyperlink ref="C120" r:id="rId1" display="IP49.05.0450" xr:uid="{00000000-0004-0000-0200-000000000000}"/>
    <hyperlink ref="AA158" r:id="rId2" display="https://www.seobra.com.br/seobra2/insumo/3lom7w.138cdnk.674ggfe.60b447b8/duplicar" xr:uid="{00000000-0004-0000-0200-000001000000}"/>
  </hyperlinks>
  <pageMargins left="0.7" right="0.7" top="0.75" bottom="0.75" header="0" footer="0"/>
  <pageSetup scale="47" fitToHeight="0"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CCFF"/>
    <pageSetUpPr fitToPage="1"/>
  </sheetPr>
  <dimension ref="B1:I46"/>
  <sheetViews>
    <sheetView showGridLines="0" tabSelected="1" view="pageBreakPreview" topLeftCell="A19" zoomScale="120" zoomScaleNormal="100" zoomScaleSheetLayoutView="120" workbookViewId="0">
      <selection activeCell="I33" sqref="I33"/>
    </sheetView>
  </sheetViews>
  <sheetFormatPr defaultRowHeight="12.75"/>
  <cols>
    <col min="1" max="1" width="4.7109375" customWidth="1"/>
    <col min="9" max="9" width="20.5703125" customWidth="1"/>
  </cols>
  <sheetData>
    <row r="1" spans="2:9" ht="13.5" thickBot="1"/>
    <row r="2" spans="2:9" ht="13.5" thickBot="1">
      <c r="B2" s="518"/>
      <c r="C2" s="519"/>
      <c r="D2" s="520"/>
      <c r="E2" s="527"/>
      <c r="F2" s="528"/>
      <c r="G2" s="528"/>
      <c r="H2" s="528"/>
      <c r="I2" s="529"/>
    </row>
    <row r="3" spans="2:9">
      <c r="B3" s="521"/>
      <c r="C3" s="522"/>
      <c r="D3" s="523"/>
      <c r="E3" s="506" t="s">
        <v>59531</v>
      </c>
      <c r="F3" s="507"/>
      <c r="G3" s="507"/>
      <c r="H3" s="507"/>
      <c r="I3" s="508"/>
    </row>
    <row r="4" spans="2:9">
      <c r="B4" s="521"/>
      <c r="C4" s="522"/>
      <c r="D4" s="523"/>
      <c r="E4" s="509"/>
      <c r="F4" s="510"/>
      <c r="G4" s="510"/>
      <c r="H4" s="510"/>
      <c r="I4" s="511"/>
    </row>
    <row r="5" spans="2:9">
      <c r="B5" s="521"/>
      <c r="C5" s="522"/>
      <c r="D5" s="523"/>
      <c r="E5" s="509"/>
      <c r="F5" s="510"/>
      <c r="G5" s="510"/>
      <c r="H5" s="510"/>
      <c r="I5" s="511"/>
    </row>
    <row r="6" spans="2:9" ht="13.5" thickBot="1">
      <c r="B6" s="524"/>
      <c r="C6" s="525"/>
      <c r="D6" s="526"/>
      <c r="E6" s="530"/>
      <c r="F6" s="531"/>
      <c r="G6" s="531"/>
      <c r="H6" s="531"/>
      <c r="I6" s="532"/>
    </row>
    <row r="7" spans="2:9" ht="40.5" customHeight="1" thickBot="1">
      <c r="B7" s="275" t="s">
        <v>59563</v>
      </c>
      <c r="C7" s="512" t="s">
        <v>59589</v>
      </c>
      <c r="D7" s="513"/>
      <c r="E7" s="513"/>
      <c r="F7" s="513"/>
      <c r="G7" s="513"/>
      <c r="H7" s="513"/>
      <c r="I7" s="514"/>
    </row>
    <row r="8" spans="2:9" ht="13.5" thickBot="1">
      <c r="B8" s="255" t="s">
        <v>59564</v>
      </c>
      <c r="C8" s="512" t="s">
        <v>59590</v>
      </c>
      <c r="D8" s="513"/>
      <c r="E8" s="513"/>
      <c r="F8" s="513"/>
      <c r="G8" s="513"/>
      <c r="H8" s="513"/>
      <c r="I8" s="514"/>
    </row>
    <row r="9" spans="2:9" ht="13.5" thickBot="1">
      <c r="B9" s="255"/>
      <c r="C9" s="256"/>
      <c r="D9" s="256"/>
      <c r="E9" s="256"/>
      <c r="F9" s="256"/>
      <c r="G9" s="256"/>
      <c r="I9" s="253"/>
    </row>
    <row r="10" spans="2:9" ht="21" thickBot="1">
      <c r="B10" s="515" t="s">
        <v>59532</v>
      </c>
      <c r="C10" s="516"/>
      <c r="D10" s="516"/>
      <c r="E10" s="516"/>
      <c r="F10" s="516"/>
      <c r="G10" s="516"/>
      <c r="H10" s="516"/>
      <c r="I10" s="517"/>
    </row>
    <row r="11" spans="2:9">
      <c r="B11" s="252"/>
      <c r="I11" s="253"/>
    </row>
    <row r="12" spans="2:9">
      <c r="B12" s="276" t="s">
        <v>59533</v>
      </c>
      <c r="C12" s="277"/>
      <c r="D12" s="277"/>
      <c r="E12" s="277"/>
      <c r="F12" s="277"/>
      <c r="G12" s="277"/>
      <c r="H12" s="277"/>
      <c r="I12" s="278"/>
    </row>
    <row r="13" spans="2:9">
      <c r="B13" s="487" t="s">
        <v>59534</v>
      </c>
      <c r="C13" s="488"/>
      <c r="D13" s="488"/>
      <c r="E13" s="488"/>
      <c r="F13" s="488"/>
      <c r="G13" s="488"/>
      <c r="H13" s="489"/>
      <c r="I13" s="257" t="s">
        <v>59535</v>
      </c>
    </row>
    <row r="14" spans="2:9">
      <c r="B14" s="258" t="s">
        <v>59536</v>
      </c>
      <c r="C14" s="259"/>
      <c r="D14" s="259"/>
      <c r="E14" s="259"/>
      <c r="F14" s="259"/>
      <c r="G14" s="260"/>
      <c r="H14" s="261"/>
      <c r="I14" s="279">
        <v>3</v>
      </c>
    </row>
    <row r="15" spans="2:9">
      <c r="B15" s="258" t="s">
        <v>59537</v>
      </c>
      <c r="C15" s="259"/>
      <c r="D15" s="259"/>
      <c r="E15" s="259"/>
      <c r="F15" s="259"/>
      <c r="G15" s="260"/>
      <c r="H15" s="261"/>
      <c r="I15" s="279">
        <v>0.8</v>
      </c>
    </row>
    <row r="16" spans="2:9">
      <c r="B16" s="258" t="s">
        <v>59538</v>
      </c>
      <c r="C16" s="259"/>
      <c r="D16" s="259"/>
      <c r="E16" s="259"/>
      <c r="F16" s="259"/>
      <c r="G16" s="260"/>
      <c r="H16" s="261"/>
      <c r="I16" s="279">
        <v>0.97</v>
      </c>
    </row>
    <row r="17" spans="2:9">
      <c r="B17" s="258" t="s">
        <v>59539</v>
      </c>
      <c r="C17" s="259"/>
      <c r="D17" s="259"/>
      <c r="E17" s="259"/>
      <c r="F17" s="259"/>
      <c r="G17" s="260"/>
      <c r="H17" s="261"/>
      <c r="I17" s="279"/>
    </row>
    <row r="18" spans="2:9">
      <c r="B18" s="482" t="s">
        <v>59540</v>
      </c>
      <c r="C18" s="483"/>
      <c r="D18" s="483"/>
      <c r="E18" s="483"/>
      <c r="F18" s="483"/>
      <c r="G18" s="483"/>
      <c r="H18" s="483"/>
      <c r="I18" s="262">
        <f>SUM(I14:I17)</f>
        <v>4.7699999999999996</v>
      </c>
    </row>
    <row r="19" spans="2:9">
      <c r="B19" s="484" t="s">
        <v>59541</v>
      </c>
      <c r="C19" s="485"/>
      <c r="D19" s="485"/>
      <c r="E19" s="485"/>
      <c r="F19" s="485"/>
      <c r="G19" s="485"/>
      <c r="H19" s="485"/>
      <c r="I19" s="486"/>
    </row>
    <row r="20" spans="2:9">
      <c r="B20" s="487" t="s">
        <v>59534</v>
      </c>
      <c r="C20" s="488"/>
      <c r="D20" s="488"/>
      <c r="E20" s="488"/>
      <c r="F20" s="488"/>
      <c r="G20" s="488"/>
      <c r="H20" s="489"/>
      <c r="I20" s="257" t="s">
        <v>59535</v>
      </c>
    </row>
    <row r="21" spans="2:9">
      <c r="B21" s="263" t="s">
        <v>59542</v>
      </c>
      <c r="C21" s="264"/>
      <c r="D21" s="264"/>
      <c r="E21" s="264"/>
      <c r="F21" s="265"/>
      <c r="G21" s="266"/>
      <c r="H21" s="267"/>
      <c r="I21" s="279">
        <v>0.59</v>
      </c>
    </row>
    <row r="22" spans="2:9">
      <c r="B22" s="482" t="s">
        <v>59543</v>
      </c>
      <c r="C22" s="483"/>
      <c r="D22" s="483"/>
      <c r="E22" s="483"/>
      <c r="F22" s="483"/>
      <c r="G22" s="483"/>
      <c r="H22" s="483"/>
      <c r="I22" s="262">
        <f>SUM(I21:I21)</f>
        <v>0.59</v>
      </c>
    </row>
    <row r="23" spans="2:9">
      <c r="B23" s="484" t="s">
        <v>59544</v>
      </c>
      <c r="C23" s="485"/>
      <c r="D23" s="485"/>
      <c r="E23" s="485"/>
      <c r="F23" s="485"/>
      <c r="G23" s="485"/>
      <c r="H23" s="485"/>
      <c r="I23" s="486"/>
    </row>
    <row r="24" spans="2:9">
      <c r="B24" s="487" t="s">
        <v>59534</v>
      </c>
      <c r="C24" s="488"/>
      <c r="D24" s="488"/>
      <c r="E24" s="488"/>
      <c r="F24" s="488"/>
      <c r="G24" s="488"/>
      <c r="H24" s="489"/>
      <c r="I24" s="257" t="s">
        <v>59535</v>
      </c>
    </row>
    <row r="25" spans="2:9">
      <c r="B25" s="490" t="s">
        <v>59545</v>
      </c>
      <c r="C25" s="491"/>
      <c r="D25" s="491"/>
      <c r="E25" s="491"/>
      <c r="F25" s="491"/>
      <c r="G25" s="491"/>
      <c r="H25" s="492"/>
      <c r="I25" s="279">
        <v>6.16</v>
      </c>
    </row>
    <row r="26" spans="2:9">
      <c r="B26" s="482" t="s">
        <v>59546</v>
      </c>
      <c r="C26" s="483"/>
      <c r="D26" s="483"/>
      <c r="E26" s="483"/>
      <c r="F26" s="483"/>
      <c r="G26" s="483"/>
      <c r="H26" s="483"/>
      <c r="I26" s="262">
        <f>SUM(I25:I25)</f>
        <v>6.16</v>
      </c>
    </row>
    <row r="27" spans="2:9">
      <c r="B27" s="484" t="s">
        <v>59547</v>
      </c>
      <c r="C27" s="485"/>
      <c r="D27" s="485"/>
      <c r="E27" s="485"/>
      <c r="F27" s="485"/>
      <c r="G27" s="485"/>
      <c r="H27" s="485"/>
      <c r="I27" s="486"/>
    </row>
    <row r="28" spans="2:9">
      <c r="B28" s="487" t="s">
        <v>59534</v>
      </c>
      <c r="C28" s="488"/>
      <c r="D28" s="488"/>
      <c r="E28" s="488"/>
      <c r="F28" s="488"/>
      <c r="G28" s="488"/>
      <c r="H28" s="489"/>
      <c r="I28" s="257" t="s">
        <v>59535</v>
      </c>
    </row>
    <row r="29" spans="2:9">
      <c r="B29" s="258" t="s">
        <v>59548</v>
      </c>
      <c r="C29" s="259"/>
      <c r="D29" s="259"/>
      <c r="E29" s="259"/>
      <c r="F29" s="259"/>
      <c r="G29" s="260"/>
      <c r="H29" s="268"/>
      <c r="I29" s="279">
        <v>5</v>
      </c>
    </row>
    <row r="30" spans="2:9">
      <c r="B30" s="258" t="s">
        <v>59549</v>
      </c>
      <c r="C30" s="259"/>
      <c r="D30" s="259"/>
      <c r="E30" s="259"/>
      <c r="F30" s="259"/>
      <c r="G30" s="260"/>
      <c r="H30" s="268"/>
      <c r="I30" s="280">
        <v>3</v>
      </c>
    </row>
    <row r="31" spans="2:9">
      <c r="B31" s="258" t="s">
        <v>59550</v>
      </c>
      <c r="C31" s="259"/>
      <c r="D31" s="259"/>
      <c r="E31" s="259"/>
      <c r="F31" s="259"/>
      <c r="G31" s="260"/>
      <c r="H31" s="268"/>
      <c r="I31" s="280">
        <v>0.65</v>
      </c>
    </row>
    <row r="32" spans="2:9">
      <c r="B32" s="258" t="s">
        <v>59551</v>
      </c>
      <c r="C32" s="259"/>
      <c r="D32" s="259"/>
      <c r="E32" s="259"/>
      <c r="F32" s="259"/>
      <c r="G32" s="260"/>
      <c r="H32" s="268"/>
      <c r="I32" s="280">
        <v>3.6</v>
      </c>
    </row>
    <row r="33" spans="2:9" ht="13.5" thickBot="1">
      <c r="B33" s="493" t="s">
        <v>59552</v>
      </c>
      <c r="C33" s="494"/>
      <c r="D33" s="494"/>
      <c r="E33" s="494"/>
      <c r="F33" s="494"/>
      <c r="G33" s="494"/>
      <c r="H33" s="495"/>
      <c r="I33" s="281">
        <f>SUM(I29:I32)</f>
        <v>12.25</v>
      </c>
    </row>
    <row r="34" spans="2:9">
      <c r="B34" s="282"/>
      <c r="C34" s="283"/>
      <c r="D34" s="284"/>
      <c r="E34" s="285"/>
      <c r="F34" s="285"/>
      <c r="G34" s="285"/>
      <c r="H34" s="285"/>
      <c r="I34" s="286"/>
    </row>
    <row r="35" spans="2:9">
      <c r="B35" s="496" t="s">
        <v>59553</v>
      </c>
      <c r="C35" s="497"/>
      <c r="D35" s="497"/>
      <c r="E35" s="497"/>
      <c r="F35" s="497"/>
      <c r="G35" s="497"/>
      <c r="H35" s="497"/>
      <c r="I35" s="498"/>
    </row>
    <row r="36" spans="2:9" ht="13.5" thickBot="1">
      <c r="B36" s="254"/>
      <c r="C36" s="269"/>
      <c r="D36" s="269"/>
      <c r="E36" s="269"/>
      <c r="F36" s="269"/>
      <c r="G36" s="269"/>
      <c r="H36" s="269"/>
      <c r="I36" s="270"/>
    </row>
    <row r="37" spans="2:9" ht="13.5" thickBot="1">
      <c r="B37" s="499" t="s">
        <v>59554</v>
      </c>
      <c r="C37" s="502" t="s">
        <v>59555</v>
      </c>
      <c r="D37" s="502"/>
      <c r="E37" s="502"/>
      <c r="F37" s="502"/>
      <c r="G37" s="502"/>
      <c r="H37" s="503" t="s">
        <v>59556</v>
      </c>
      <c r="I37" s="474" t="s">
        <v>59557</v>
      </c>
    </row>
    <row r="38" spans="2:9">
      <c r="B38" s="500"/>
      <c r="C38" s="477"/>
      <c r="D38" s="479" t="s">
        <v>59558</v>
      </c>
      <c r="E38" s="480"/>
      <c r="F38" s="480"/>
      <c r="G38" s="480"/>
      <c r="H38" s="504"/>
      <c r="I38" s="475"/>
    </row>
    <row r="39" spans="2:9" ht="13.5" thickBot="1">
      <c r="B39" s="501"/>
      <c r="C39" s="478"/>
      <c r="D39" s="481"/>
      <c r="E39" s="481"/>
      <c r="F39" s="481"/>
      <c r="G39" s="481"/>
      <c r="H39" s="505"/>
      <c r="I39" s="476"/>
    </row>
    <row r="40" spans="2:9">
      <c r="B40" s="271"/>
      <c r="C40" s="273"/>
      <c r="D40" s="157"/>
      <c r="E40" s="157"/>
      <c r="F40" s="157"/>
      <c r="G40" s="157"/>
      <c r="H40" s="272"/>
      <c r="I40" s="274"/>
    </row>
    <row r="41" spans="2:9">
      <c r="B41" s="469" t="s">
        <v>59559</v>
      </c>
      <c r="C41" s="470"/>
      <c r="D41" s="470"/>
      <c r="E41" s="470"/>
      <c r="F41" s="470"/>
      <c r="G41" s="470"/>
      <c r="H41" s="470"/>
      <c r="I41" s="471"/>
    </row>
    <row r="42" spans="2:9">
      <c r="B42" s="469" t="s">
        <v>59560</v>
      </c>
      <c r="C42" s="470"/>
      <c r="D42" s="470"/>
      <c r="E42" s="470"/>
      <c r="F42" s="470"/>
      <c r="G42" s="470"/>
      <c r="H42" s="470"/>
      <c r="I42" s="471"/>
    </row>
    <row r="43" spans="2:9">
      <c r="B43" s="469" t="s">
        <v>59561</v>
      </c>
      <c r="C43" s="470"/>
      <c r="D43" s="470"/>
      <c r="E43" s="470"/>
      <c r="F43" s="470"/>
      <c r="G43" s="470"/>
      <c r="H43" s="470"/>
      <c r="I43" s="471"/>
    </row>
    <row r="44" spans="2:9" ht="13.5" thickBot="1">
      <c r="B44" s="469" t="s">
        <v>59562</v>
      </c>
      <c r="C44" s="470"/>
      <c r="D44" s="470"/>
      <c r="E44" s="470"/>
      <c r="F44" s="470"/>
      <c r="G44" s="470"/>
      <c r="H44" s="470"/>
      <c r="I44" s="471"/>
    </row>
    <row r="45" spans="2:9">
      <c r="B45" s="463" t="s">
        <v>59565</v>
      </c>
      <c r="C45" s="464"/>
      <c r="D45" s="464"/>
      <c r="E45" s="464"/>
      <c r="F45" s="464"/>
      <c r="G45" s="464"/>
      <c r="H45" s="465"/>
      <c r="I45" s="472">
        <f>(ROUND((1+I18/100)*(1+I22/100)*(1+I26/100)/(1-I33/100),4))-1</f>
        <v>0.27499999999999991</v>
      </c>
    </row>
    <row r="46" spans="2:9" ht="13.5" thickBot="1">
      <c r="B46" s="466"/>
      <c r="C46" s="467"/>
      <c r="D46" s="467"/>
      <c r="E46" s="467"/>
      <c r="F46" s="467"/>
      <c r="G46" s="467"/>
      <c r="H46" s="468"/>
      <c r="I46" s="473"/>
    </row>
  </sheetData>
  <mergeCells count="34">
    <mergeCell ref="B13:H13"/>
    <mergeCell ref="B18:H18"/>
    <mergeCell ref="B19:I19"/>
    <mergeCell ref="B20:H20"/>
    <mergeCell ref="E3:I3"/>
    <mergeCell ref="E4:I4"/>
    <mergeCell ref="E5:I5"/>
    <mergeCell ref="C7:I7"/>
    <mergeCell ref="C8:I8"/>
    <mergeCell ref="B10:I10"/>
    <mergeCell ref="B2:D6"/>
    <mergeCell ref="E2:I2"/>
    <mergeCell ref="E6:I6"/>
    <mergeCell ref="I37:I39"/>
    <mergeCell ref="C38:C39"/>
    <mergeCell ref="D38:G39"/>
    <mergeCell ref="B22:H22"/>
    <mergeCell ref="B23:I23"/>
    <mergeCell ref="B24:H24"/>
    <mergeCell ref="B25:H25"/>
    <mergeCell ref="B26:H26"/>
    <mergeCell ref="B27:I27"/>
    <mergeCell ref="B28:H28"/>
    <mergeCell ref="B33:H33"/>
    <mergeCell ref="B35:I35"/>
    <mergeCell ref="B37:B39"/>
    <mergeCell ref="C37:G37"/>
    <mergeCell ref="H37:H39"/>
    <mergeCell ref="B45:H46"/>
    <mergeCell ref="B41:I41"/>
    <mergeCell ref="B42:I42"/>
    <mergeCell ref="B43:I43"/>
    <mergeCell ref="B44:I44"/>
    <mergeCell ref="I45:I46"/>
  </mergeCells>
  <pageMargins left="0.7" right="0.7" top="0.75" bottom="0.75" header="0" footer="0"/>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6600"/>
    <pageSetUpPr fitToPage="1"/>
  </sheetPr>
  <dimension ref="A1:U50"/>
  <sheetViews>
    <sheetView showGridLines="0" view="pageBreakPreview" topLeftCell="B13" zoomScale="85" zoomScaleNormal="100" zoomScaleSheetLayoutView="85" workbookViewId="0">
      <selection activeCell="P34" sqref="P34"/>
    </sheetView>
  </sheetViews>
  <sheetFormatPr defaultColWidth="11.42578125" defaultRowHeight="12.75"/>
  <cols>
    <col min="1" max="1" width="11.7109375" style="288" customWidth="1"/>
    <col min="2" max="2" width="59.5703125" style="288" bestFit="1" customWidth="1"/>
    <col min="3" max="3" width="14.28515625" style="288" bestFit="1" customWidth="1"/>
    <col min="4" max="4" width="9.42578125" style="288" bestFit="1" customWidth="1"/>
    <col min="5" max="5" width="11.85546875" style="288" bestFit="1" customWidth="1"/>
    <col min="6" max="6" width="13.85546875" style="288" bestFit="1" customWidth="1"/>
    <col min="7" max="7" width="14.28515625" style="288" bestFit="1" customWidth="1"/>
    <col min="8" max="8" width="13.85546875" style="288" bestFit="1" customWidth="1"/>
    <col min="9" max="11" width="14.28515625" style="288" bestFit="1" customWidth="1"/>
    <col min="12" max="12" width="13.5703125" style="288" bestFit="1" customWidth="1"/>
    <col min="13" max="14" width="14.28515625" style="288" bestFit="1" customWidth="1"/>
    <col min="15" max="15" width="13.85546875" style="288" bestFit="1" customWidth="1"/>
    <col min="16" max="16" width="14.28515625" style="288" bestFit="1" customWidth="1"/>
    <col min="17" max="17" width="13.85546875" style="287" bestFit="1" customWidth="1"/>
    <col min="18" max="18" width="13.28515625" style="288" customWidth="1"/>
    <col min="19" max="19" width="12.28515625" style="288" customWidth="1"/>
    <col min="20" max="20" width="12.42578125" style="288" customWidth="1"/>
    <col min="21" max="21" width="13.28515625" style="288" customWidth="1"/>
    <col min="22" max="256" width="11.42578125" style="288"/>
    <col min="257" max="257" width="12.85546875" style="288" customWidth="1"/>
    <col min="258" max="258" width="62" style="288" customWidth="1"/>
    <col min="259" max="259" width="16" style="288" bestFit="1" customWidth="1"/>
    <col min="260" max="260" width="10" style="288" bestFit="1" customWidth="1"/>
    <col min="261" max="261" width="12.7109375" style="288" bestFit="1" customWidth="1"/>
    <col min="262" max="262" width="13.85546875" style="288" customWidth="1"/>
    <col min="263" max="265" width="14.85546875" style="288" customWidth="1"/>
    <col min="266" max="266" width="13.5703125" style="288" bestFit="1" customWidth="1"/>
    <col min="267" max="267" width="14.5703125" style="288" customWidth="1"/>
    <col min="268" max="268" width="15" style="288" customWidth="1"/>
    <col min="269" max="269" width="12.42578125" style="288" bestFit="1" customWidth="1"/>
    <col min="270" max="270" width="13.28515625" style="288" customWidth="1"/>
    <col min="271" max="271" width="12.140625" style="288" customWidth="1"/>
    <col min="272" max="272" width="12.7109375" style="288" customWidth="1"/>
    <col min="273" max="273" width="13" style="288" customWidth="1"/>
    <col min="274" max="274" width="13.28515625" style="288" customWidth="1"/>
    <col min="275" max="275" width="12.28515625" style="288" customWidth="1"/>
    <col min="276" max="276" width="12.42578125" style="288" customWidth="1"/>
    <col min="277" max="277" width="13.28515625" style="288" customWidth="1"/>
    <col min="278" max="512" width="11.42578125" style="288"/>
    <col min="513" max="513" width="12.85546875" style="288" customWidth="1"/>
    <col min="514" max="514" width="62" style="288" customWidth="1"/>
    <col min="515" max="515" width="16" style="288" bestFit="1" customWidth="1"/>
    <col min="516" max="516" width="10" style="288" bestFit="1" customWidth="1"/>
    <col min="517" max="517" width="12.7109375" style="288" bestFit="1" customWidth="1"/>
    <col min="518" max="518" width="13.85546875" style="288" customWidth="1"/>
    <col min="519" max="521" width="14.85546875" style="288" customWidth="1"/>
    <col min="522" max="522" width="13.5703125" style="288" bestFit="1" customWidth="1"/>
    <col min="523" max="523" width="14.5703125" style="288" customWidth="1"/>
    <col min="524" max="524" width="15" style="288" customWidth="1"/>
    <col min="525" max="525" width="12.42578125" style="288" bestFit="1" customWidth="1"/>
    <col min="526" max="526" width="13.28515625" style="288" customWidth="1"/>
    <col min="527" max="527" width="12.140625" style="288" customWidth="1"/>
    <col min="528" max="528" width="12.7109375" style="288" customWidth="1"/>
    <col min="529" max="529" width="13" style="288" customWidth="1"/>
    <col min="530" max="530" width="13.28515625" style="288" customWidth="1"/>
    <col min="531" max="531" width="12.28515625" style="288" customWidth="1"/>
    <col min="532" max="532" width="12.42578125" style="288" customWidth="1"/>
    <col min="533" max="533" width="13.28515625" style="288" customWidth="1"/>
    <col min="534" max="768" width="11.42578125" style="288"/>
    <col min="769" max="769" width="12.85546875" style="288" customWidth="1"/>
    <col min="770" max="770" width="62" style="288" customWidth="1"/>
    <col min="771" max="771" width="16" style="288" bestFit="1" customWidth="1"/>
    <col min="772" max="772" width="10" style="288" bestFit="1" customWidth="1"/>
    <col min="773" max="773" width="12.7109375" style="288" bestFit="1" customWidth="1"/>
    <col min="774" max="774" width="13.85546875" style="288" customWidth="1"/>
    <col min="775" max="777" width="14.85546875" style="288" customWidth="1"/>
    <col min="778" max="778" width="13.5703125" style="288" bestFit="1" customWidth="1"/>
    <col min="779" max="779" width="14.5703125" style="288" customWidth="1"/>
    <col min="780" max="780" width="15" style="288" customWidth="1"/>
    <col min="781" max="781" width="12.42578125" style="288" bestFit="1" customWidth="1"/>
    <col min="782" max="782" width="13.28515625" style="288" customWidth="1"/>
    <col min="783" max="783" width="12.140625" style="288" customWidth="1"/>
    <col min="784" max="784" width="12.7109375" style="288" customWidth="1"/>
    <col min="785" max="785" width="13" style="288" customWidth="1"/>
    <col min="786" max="786" width="13.28515625" style="288" customWidth="1"/>
    <col min="787" max="787" width="12.28515625" style="288" customWidth="1"/>
    <col min="788" max="788" width="12.42578125" style="288" customWidth="1"/>
    <col min="789" max="789" width="13.28515625" style="288" customWidth="1"/>
    <col min="790" max="1024" width="11.42578125" style="288"/>
    <col min="1025" max="1025" width="12.85546875" style="288" customWidth="1"/>
    <col min="1026" max="1026" width="62" style="288" customWidth="1"/>
    <col min="1027" max="1027" width="16" style="288" bestFit="1" customWidth="1"/>
    <col min="1028" max="1028" width="10" style="288" bestFit="1" customWidth="1"/>
    <col min="1029" max="1029" width="12.7109375" style="288" bestFit="1" customWidth="1"/>
    <col min="1030" max="1030" width="13.85546875" style="288" customWidth="1"/>
    <col min="1031" max="1033" width="14.85546875" style="288" customWidth="1"/>
    <col min="1034" max="1034" width="13.5703125" style="288" bestFit="1" customWidth="1"/>
    <col min="1035" max="1035" width="14.5703125" style="288" customWidth="1"/>
    <col min="1036" max="1036" width="15" style="288" customWidth="1"/>
    <col min="1037" max="1037" width="12.42578125" style="288" bestFit="1" customWidth="1"/>
    <col min="1038" max="1038" width="13.28515625" style="288" customWidth="1"/>
    <col min="1039" max="1039" width="12.140625" style="288" customWidth="1"/>
    <col min="1040" max="1040" width="12.7109375" style="288" customWidth="1"/>
    <col min="1041" max="1041" width="13" style="288" customWidth="1"/>
    <col min="1042" max="1042" width="13.28515625" style="288" customWidth="1"/>
    <col min="1043" max="1043" width="12.28515625" style="288" customWidth="1"/>
    <col min="1044" max="1044" width="12.42578125" style="288" customWidth="1"/>
    <col min="1045" max="1045" width="13.28515625" style="288" customWidth="1"/>
    <col min="1046" max="1280" width="11.42578125" style="288"/>
    <col min="1281" max="1281" width="12.85546875" style="288" customWidth="1"/>
    <col min="1282" max="1282" width="62" style="288" customWidth="1"/>
    <col min="1283" max="1283" width="16" style="288" bestFit="1" customWidth="1"/>
    <col min="1284" max="1284" width="10" style="288" bestFit="1" customWidth="1"/>
    <col min="1285" max="1285" width="12.7109375" style="288" bestFit="1" customWidth="1"/>
    <col min="1286" max="1286" width="13.85546875" style="288" customWidth="1"/>
    <col min="1287" max="1289" width="14.85546875" style="288" customWidth="1"/>
    <col min="1290" max="1290" width="13.5703125" style="288" bestFit="1" customWidth="1"/>
    <col min="1291" max="1291" width="14.5703125" style="288" customWidth="1"/>
    <col min="1292" max="1292" width="15" style="288" customWidth="1"/>
    <col min="1293" max="1293" width="12.42578125" style="288" bestFit="1" customWidth="1"/>
    <col min="1294" max="1294" width="13.28515625" style="288" customWidth="1"/>
    <col min="1295" max="1295" width="12.140625" style="288" customWidth="1"/>
    <col min="1296" max="1296" width="12.7109375" style="288" customWidth="1"/>
    <col min="1297" max="1297" width="13" style="288" customWidth="1"/>
    <col min="1298" max="1298" width="13.28515625" style="288" customWidth="1"/>
    <col min="1299" max="1299" width="12.28515625" style="288" customWidth="1"/>
    <col min="1300" max="1300" width="12.42578125" style="288" customWidth="1"/>
    <col min="1301" max="1301" width="13.28515625" style="288" customWidth="1"/>
    <col min="1302" max="1536" width="11.42578125" style="288"/>
    <col min="1537" max="1537" width="12.85546875" style="288" customWidth="1"/>
    <col min="1538" max="1538" width="62" style="288" customWidth="1"/>
    <col min="1539" max="1539" width="16" style="288" bestFit="1" customWidth="1"/>
    <col min="1540" max="1540" width="10" style="288" bestFit="1" customWidth="1"/>
    <col min="1541" max="1541" width="12.7109375" style="288" bestFit="1" customWidth="1"/>
    <col min="1542" max="1542" width="13.85546875" style="288" customWidth="1"/>
    <col min="1543" max="1545" width="14.85546875" style="288" customWidth="1"/>
    <col min="1546" max="1546" width="13.5703125" style="288" bestFit="1" customWidth="1"/>
    <col min="1547" max="1547" width="14.5703125" style="288" customWidth="1"/>
    <col min="1548" max="1548" width="15" style="288" customWidth="1"/>
    <col min="1549" max="1549" width="12.42578125" style="288" bestFit="1" customWidth="1"/>
    <col min="1550" max="1550" width="13.28515625" style="288" customWidth="1"/>
    <col min="1551" max="1551" width="12.140625" style="288" customWidth="1"/>
    <col min="1552" max="1552" width="12.7109375" style="288" customWidth="1"/>
    <col min="1553" max="1553" width="13" style="288" customWidth="1"/>
    <col min="1554" max="1554" width="13.28515625" style="288" customWidth="1"/>
    <col min="1555" max="1555" width="12.28515625" style="288" customWidth="1"/>
    <col min="1556" max="1556" width="12.42578125" style="288" customWidth="1"/>
    <col min="1557" max="1557" width="13.28515625" style="288" customWidth="1"/>
    <col min="1558" max="1792" width="11.42578125" style="288"/>
    <col min="1793" max="1793" width="12.85546875" style="288" customWidth="1"/>
    <col min="1794" max="1794" width="62" style="288" customWidth="1"/>
    <col min="1795" max="1795" width="16" style="288" bestFit="1" customWidth="1"/>
    <col min="1796" max="1796" width="10" style="288" bestFit="1" customWidth="1"/>
    <col min="1797" max="1797" width="12.7109375" style="288" bestFit="1" customWidth="1"/>
    <col min="1798" max="1798" width="13.85546875" style="288" customWidth="1"/>
    <col min="1799" max="1801" width="14.85546875" style="288" customWidth="1"/>
    <col min="1802" max="1802" width="13.5703125" style="288" bestFit="1" customWidth="1"/>
    <col min="1803" max="1803" width="14.5703125" style="288" customWidth="1"/>
    <col min="1804" max="1804" width="15" style="288" customWidth="1"/>
    <col min="1805" max="1805" width="12.42578125" style="288" bestFit="1" customWidth="1"/>
    <col min="1806" max="1806" width="13.28515625" style="288" customWidth="1"/>
    <col min="1807" max="1807" width="12.140625" style="288" customWidth="1"/>
    <col min="1808" max="1808" width="12.7109375" style="288" customWidth="1"/>
    <col min="1809" max="1809" width="13" style="288" customWidth="1"/>
    <col min="1810" max="1810" width="13.28515625" style="288" customWidth="1"/>
    <col min="1811" max="1811" width="12.28515625" style="288" customWidth="1"/>
    <col min="1812" max="1812" width="12.42578125" style="288" customWidth="1"/>
    <col min="1813" max="1813" width="13.28515625" style="288" customWidth="1"/>
    <col min="1814" max="2048" width="11.42578125" style="288"/>
    <col min="2049" max="2049" width="12.85546875" style="288" customWidth="1"/>
    <col min="2050" max="2050" width="62" style="288" customWidth="1"/>
    <col min="2051" max="2051" width="16" style="288" bestFit="1" customWidth="1"/>
    <col min="2052" max="2052" width="10" style="288" bestFit="1" customWidth="1"/>
    <col min="2053" max="2053" width="12.7109375" style="288" bestFit="1" customWidth="1"/>
    <col min="2054" max="2054" width="13.85546875" style="288" customWidth="1"/>
    <col min="2055" max="2057" width="14.85546875" style="288" customWidth="1"/>
    <col min="2058" max="2058" width="13.5703125" style="288" bestFit="1" customWidth="1"/>
    <col min="2059" max="2059" width="14.5703125" style="288" customWidth="1"/>
    <col min="2060" max="2060" width="15" style="288" customWidth="1"/>
    <col min="2061" max="2061" width="12.42578125" style="288" bestFit="1" customWidth="1"/>
    <col min="2062" max="2062" width="13.28515625" style="288" customWidth="1"/>
    <col min="2063" max="2063" width="12.140625" style="288" customWidth="1"/>
    <col min="2064" max="2064" width="12.7109375" style="288" customWidth="1"/>
    <col min="2065" max="2065" width="13" style="288" customWidth="1"/>
    <col min="2066" max="2066" width="13.28515625" style="288" customWidth="1"/>
    <col min="2067" max="2067" width="12.28515625" style="288" customWidth="1"/>
    <col min="2068" max="2068" width="12.42578125" style="288" customWidth="1"/>
    <col min="2069" max="2069" width="13.28515625" style="288" customWidth="1"/>
    <col min="2070" max="2304" width="11.42578125" style="288"/>
    <col min="2305" max="2305" width="12.85546875" style="288" customWidth="1"/>
    <col min="2306" max="2306" width="62" style="288" customWidth="1"/>
    <col min="2307" max="2307" width="16" style="288" bestFit="1" customWidth="1"/>
    <col min="2308" max="2308" width="10" style="288" bestFit="1" customWidth="1"/>
    <col min="2309" max="2309" width="12.7109375" style="288" bestFit="1" customWidth="1"/>
    <col min="2310" max="2310" width="13.85546875" style="288" customWidth="1"/>
    <col min="2311" max="2313" width="14.85546875" style="288" customWidth="1"/>
    <col min="2314" max="2314" width="13.5703125" style="288" bestFit="1" customWidth="1"/>
    <col min="2315" max="2315" width="14.5703125" style="288" customWidth="1"/>
    <col min="2316" max="2316" width="15" style="288" customWidth="1"/>
    <col min="2317" max="2317" width="12.42578125" style="288" bestFit="1" customWidth="1"/>
    <col min="2318" max="2318" width="13.28515625" style="288" customWidth="1"/>
    <col min="2319" max="2319" width="12.140625" style="288" customWidth="1"/>
    <col min="2320" max="2320" width="12.7109375" style="288" customWidth="1"/>
    <col min="2321" max="2321" width="13" style="288" customWidth="1"/>
    <col min="2322" max="2322" width="13.28515625" style="288" customWidth="1"/>
    <col min="2323" max="2323" width="12.28515625" style="288" customWidth="1"/>
    <col min="2324" max="2324" width="12.42578125" style="288" customWidth="1"/>
    <col min="2325" max="2325" width="13.28515625" style="288" customWidth="1"/>
    <col min="2326" max="2560" width="11.42578125" style="288"/>
    <col min="2561" max="2561" width="12.85546875" style="288" customWidth="1"/>
    <col min="2562" max="2562" width="62" style="288" customWidth="1"/>
    <col min="2563" max="2563" width="16" style="288" bestFit="1" customWidth="1"/>
    <col min="2564" max="2564" width="10" style="288" bestFit="1" customWidth="1"/>
    <col min="2565" max="2565" width="12.7109375" style="288" bestFit="1" customWidth="1"/>
    <col min="2566" max="2566" width="13.85546875" style="288" customWidth="1"/>
    <col min="2567" max="2569" width="14.85546875" style="288" customWidth="1"/>
    <col min="2570" max="2570" width="13.5703125" style="288" bestFit="1" customWidth="1"/>
    <col min="2571" max="2571" width="14.5703125" style="288" customWidth="1"/>
    <col min="2572" max="2572" width="15" style="288" customWidth="1"/>
    <col min="2573" max="2573" width="12.42578125" style="288" bestFit="1" customWidth="1"/>
    <col min="2574" max="2574" width="13.28515625" style="288" customWidth="1"/>
    <col min="2575" max="2575" width="12.140625" style="288" customWidth="1"/>
    <col min="2576" max="2576" width="12.7109375" style="288" customWidth="1"/>
    <col min="2577" max="2577" width="13" style="288" customWidth="1"/>
    <col min="2578" max="2578" width="13.28515625" style="288" customWidth="1"/>
    <col min="2579" max="2579" width="12.28515625" style="288" customWidth="1"/>
    <col min="2580" max="2580" width="12.42578125" style="288" customWidth="1"/>
    <col min="2581" max="2581" width="13.28515625" style="288" customWidth="1"/>
    <col min="2582" max="2816" width="11.42578125" style="288"/>
    <col min="2817" max="2817" width="12.85546875" style="288" customWidth="1"/>
    <col min="2818" max="2818" width="62" style="288" customWidth="1"/>
    <col min="2819" max="2819" width="16" style="288" bestFit="1" customWidth="1"/>
    <col min="2820" max="2820" width="10" style="288" bestFit="1" customWidth="1"/>
    <col min="2821" max="2821" width="12.7109375" style="288" bestFit="1" customWidth="1"/>
    <col min="2822" max="2822" width="13.85546875" style="288" customWidth="1"/>
    <col min="2823" max="2825" width="14.85546875" style="288" customWidth="1"/>
    <col min="2826" max="2826" width="13.5703125" style="288" bestFit="1" customWidth="1"/>
    <col min="2827" max="2827" width="14.5703125" style="288" customWidth="1"/>
    <col min="2828" max="2828" width="15" style="288" customWidth="1"/>
    <col min="2829" max="2829" width="12.42578125" style="288" bestFit="1" customWidth="1"/>
    <col min="2830" max="2830" width="13.28515625" style="288" customWidth="1"/>
    <col min="2831" max="2831" width="12.140625" style="288" customWidth="1"/>
    <col min="2832" max="2832" width="12.7109375" style="288" customWidth="1"/>
    <col min="2833" max="2833" width="13" style="288" customWidth="1"/>
    <col min="2834" max="2834" width="13.28515625" style="288" customWidth="1"/>
    <col min="2835" max="2835" width="12.28515625" style="288" customWidth="1"/>
    <col min="2836" max="2836" width="12.42578125" style="288" customWidth="1"/>
    <col min="2837" max="2837" width="13.28515625" style="288" customWidth="1"/>
    <col min="2838" max="3072" width="11.42578125" style="288"/>
    <col min="3073" max="3073" width="12.85546875" style="288" customWidth="1"/>
    <col min="3074" max="3074" width="62" style="288" customWidth="1"/>
    <col min="3075" max="3075" width="16" style="288" bestFit="1" customWidth="1"/>
    <col min="3076" max="3076" width="10" style="288" bestFit="1" customWidth="1"/>
    <col min="3077" max="3077" width="12.7109375" style="288" bestFit="1" customWidth="1"/>
    <col min="3078" max="3078" width="13.85546875" style="288" customWidth="1"/>
    <col min="3079" max="3081" width="14.85546875" style="288" customWidth="1"/>
    <col min="3082" max="3082" width="13.5703125" style="288" bestFit="1" customWidth="1"/>
    <col min="3083" max="3083" width="14.5703125" style="288" customWidth="1"/>
    <col min="3084" max="3084" width="15" style="288" customWidth="1"/>
    <col min="3085" max="3085" width="12.42578125" style="288" bestFit="1" customWidth="1"/>
    <col min="3086" max="3086" width="13.28515625" style="288" customWidth="1"/>
    <col min="3087" max="3087" width="12.140625" style="288" customWidth="1"/>
    <col min="3088" max="3088" width="12.7109375" style="288" customWidth="1"/>
    <col min="3089" max="3089" width="13" style="288" customWidth="1"/>
    <col min="3090" max="3090" width="13.28515625" style="288" customWidth="1"/>
    <col min="3091" max="3091" width="12.28515625" style="288" customWidth="1"/>
    <col min="3092" max="3092" width="12.42578125" style="288" customWidth="1"/>
    <col min="3093" max="3093" width="13.28515625" style="288" customWidth="1"/>
    <col min="3094" max="3328" width="11.42578125" style="288"/>
    <col min="3329" max="3329" width="12.85546875" style="288" customWidth="1"/>
    <col min="3330" max="3330" width="62" style="288" customWidth="1"/>
    <col min="3331" max="3331" width="16" style="288" bestFit="1" customWidth="1"/>
    <col min="3332" max="3332" width="10" style="288" bestFit="1" customWidth="1"/>
    <col min="3333" max="3333" width="12.7109375" style="288" bestFit="1" customWidth="1"/>
    <col min="3334" max="3334" width="13.85546875" style="288" customWidth="1"/>
    <col min="3335" max="3337" width="14.85546875" style="288" customWidth="1"/>
    <col min="3338" max="3338" width="13.5703125" style="288" bestFit="1" customWidth="1"/>
    <col min="3339" max="3339" width="14.5703125" style="288" customWidth="1"/>
    <col min="3340" max="3340" width="15" style="288" customWidth="1"/>
    <col min="3341" max="3341" width="12.42578125" style="288" bestFit="1" customWidth="1"/>
    <col min="3342" max="3342" width="13.28515625" style="288" customWidth="1"/>
    <col min="3343" max="3343" width="12.140625" style="288" customWidth="1"/>
    <col min="3344" max="3344" width="12.7109375" style="288" customWidth="1"/>
    <col min="3345" max="3345" width="13" style="288" customWidth="1"/>
    <col min="3346" max="3346" width="13.28515625" style="288" customWidth="1"/>
    <col min="3347" max="3347" width="12.28515625" style="288" customWidth="1"/>
    <col min="3348" max="3348" width="12.42578125" style="288" customWidth="1"/>
    <col min="3349" max="3349" width="13.28515625" style="288" customWidth="1"/>
    <col min="3350" max="3584" width="11.42578125" style="288"/>
    <col min="3585" max="3585" width="12.85546875" style="288" customWidth="1"/>
    <col min="3586" max="3586" width="62" style="288" customWidth="1"/>
    <col min="3587" max="3587" width="16" style="288" bestFit="1" customWidth="1"/>
    <col min="3588" max="3588" width="10" style="288" bestFit="1" customWidth="1"/>
    <col min="3589" max="3589" width="12.7109375" style="288" bestFit="1" customWidth="1"/>
    <col min="3590" max="3590" width="13.85546875" style="288" customWidth="1"/>
    <col min="3591" max="3593" width="14.85546875" style="288" customWidth="1"/>
    <col min="3594" max="3594" width="13.5703125" style="288" bestFit="1" customWidth="1"/>
    <col min="3595" max="3595" width="14.5703125" style="288" customWidth="1"/>
    <col min="3596" max="3596" width="15" style="288" customWidth="1"/>
    <col min="3597" max="3597" width="12.42578125" style="288" bestFit="1" customWidth="1"/>
    <col min="3598" max="3598" width="13.28515625" style="288" customWidth="1"/>
    <col min="3599" max="3599" width="12.140625" style="288" customWidth="1"/>
    <col min="3600" max="3600" width="12.7109375" style="288" customWidth="1"/>
    <col min="3601" max="3601" width="13" style="288" customWidth="1"/>
    <col min="3602" max="3602" width="13.28515625" style="288" customWidth="1"/>
    <col min="3603" max="3603" width="12.28515625" style="288" customWidth="1"/>
    <col min="3604" max="3604" width="12.42578125" style="288" customWidth="1"/>
    <col min="3605" max="3605" width="13.28515625" style="288" customWidth="1"/>
    <col min="3606" max="3840" width="11.42578125" style="288"/>
    <col min="3841" max="3841" width="12.85546875" style="288" customWidth="1"/>
    <col min="3842" max="3842" width="62" style="288" customWidth="1"/>
    <col min="3843" max="3843" width="16" style="288" bestFit="1" customWidth="1"/>
    <col min="3844" max="3844" width="10" style="288" bestFit="1" customWidth="1"/>
    <col min="3845" max="3845" width="12.7109375" style="288" bestFit="1" customWidth="1"/>
    <col min="3846" max="3846" width="13.85546875" style="288" customWidth="1"/>
    <col min="3847" max="3849" width="14.85546875" style="288" customWidth="1"/>
    <col min="3850" max="3850" width="13.5703125" style="288" bestFit="1" customWidth="1"/>
    <col min="3851" max="3851" width="14.5703125" style="288" customWidth="1"/>
    <col min="3852" max="3852" width="15" style="288" customWidth="1"/>
    <col min="3853" max="3853" width="12.42578125" style="288" bestFit="1" customWidth="1"/>
    <col min="3854" max="3854" width="13.28515625" style="288" customWidth="1"/>
    <col min="3855" max="3855" width="12.140625" style="288" customWidth="1"/>
    <col min="3856" max="3856" width="12.7109375" style="288" customWidth="1"/>
    <col min="3857" max="3857" width="13" style="288" customWidth="1"/>
    <col min="3858" max="3858" width="13.28515625" style="288" customWidth="1"/>
    <col min="3859" max="3859" width="12.28515625" style="288" customWidth="1"/>
    <col min="3860" max="3860" width="12.42578125" style="288" customWidth="1"/>
    <col min="3861" max="3861" width="13.28515625" style="288" customWidth="1"/>
    <col min="3862" max="4096" width="11.42578125" style="288"/>
    <col min="4097" max="4097" width="12.85546875" style="288" customWidth="1"/>
    <col min="4098" max="4098" width="62" style="288" customWidth="1"/>
    <col min="4099" max="4099" width="16" style="288" bestFit="1" customWidth="1"/>
    <col min="4100" max="4100" width="10" style="288" bestFit="1" customWidth="1"/>
    <col min="4101" max="4101" width="12.7109375" style="288" bestFit="1" customWidth="1"/>
    <col min="4102" max="4102" width="13.85546875" style="288" customWidth="1"/>
    <col min="4103" max="4105" width="14.85546875" style="288" customWidth="1"/>
    <col min="4106" max="4106" width="13.5703125" style="288" bestFit="1" customWidth="1"/>
    <col min="4107" max="4107" width="14.5703125" style="288" customWidth="1"/>
    <col min="4108" max="4108" width="15" style="288" customWidth="1"/>
    <col min="4109" max="4109" width="12.42578125" style="288" bestFit="1" customWidth="1"/>
    <col min="4110" max="4110" width="13.28515625" style="288" customWidth="1"/>
    <col min="4111" max="4111" width="12.140625" style="288" customWidth="1"/>
    <col min="4112" max="4112" width="12.7109375" style="288" customWidth="1"/>
    <col min="4113" max="4113" width="13" style="288" customWidth="1"/>
    <col min="4114" max="4114" width="13.28515625" style="288" customWidth="1"/>
    <col min="4115" max="4115" width="12.28515625" style="288" customWidth="1"/>
    <col min="4116" max="4116" width="12.42578125" style="288" customWidth="1"/>
    <col min="4117" max="4117" width="13.28515625" style="288" customWidth="1"/>
    <col min="4118" max="4352" width="11.42578125" style="288"/>
    <col min="4353" max="4353" width="12.85546875" style="288" customWidth="1"/>
    <col min="4354" max="4354" width="62" style="288" customWidth="1"/>
    <col min="4355" max="4355" width="16" style="288" bestFit="1" customWidth="1"/>
    <col min="4356" max="4356" width="10" style="288" bestFit="1" customWidth="1"/>
    <col min="4357" max="4357" width="12.7109375" style="288" bestFit="1" customWidth="1"/>
    <col min="4358" max="4358" width="13.85546875" style="288" customWidth="1"/>
    <col min="4359" max="4361" width="14.85546875" style="288" customWidth="1"/>
    <col min="4362" max="4362" width="13.5703125" style="288" bestFit="1" customWidth="1"/>
    <col min="4363" max="4363" width="14.5703125" style="288" customWidth="1"/>
    <col min="4364" max="4364" width="15" style="288" customWidth="1"/>
    <col min="4365" max="4365" width="12.42578125" style="288" bestFit="1" customWidth="1"/>
    <col min="4366" max="4366" width="13.28515625" style="288" customWidth="1"/>
    <col min="4367" max="4367" width="12.140625" style="288" customWidth="1"/>
    <col min="4368" max="4368" width="12.7109375" style="288" customWidth="1"/>
    <col min="4369" max="4369" width="13" style="288" customWidth="1"/>
    <col min="4370" max="4370" width="13.28515625" style="288" customWidth="1"/>
    <col min="4371" max="4371" width="12.28515625" style="288" customWidth="1"/>
    <col min="4372" max="4372" width="12.42578125" style="288" customWidth="1"/>
    <col min="4373" max="4373" width="13.28515625" style="288" customWidth="1"/>
    <col min="4374" max="4608" width="11.42578125" style="288"/>
    <col min="4609" max="4609" width="12.85546875" style="288" customWidth="1"/>
    <col min="4610" max="4610" width="62" style="288" customWidth="1"/>
    <col min="4611" max="4611" width="16" style="288" bestFit="1" customWidth="1"/>
    <col min="4612" max="4612" width="10" style="288" bestFit="1" customWidth="1"/>
    <col min="4613" max="4613" width="12.7109375" style="288" bestFit="1" customWidth="1"/>
    <col min="4614" max="4614" width="13.85546875" style="288" customWidth="1"/>
    <col min="4615" max="4617" width="14.85546875" style="288" customWidth="1"/>
    <col min="4618" max="4618" width="13.5703125" style="288" bestFit="1" customWidth="1"/>
    <col min="4619" max="4619" width="14.5703125" style="288" customWidth="1"/>
    <col min="4620" max="4620" width="15" style="288" customWidth="1"/>
    <col min="4621" max="4621" width="12.42578125" style="288" bestFit="1" customWidth="1"/>
    <col min="4622" max="4622" width="13.28515625" style="288" customWidth="1"/>
    <col min="4623" max="4623" width="12.140625" style="288" customWidth="1"/>
    <col min="4624" max="4624" width="12.7109375" style="288" customWidth="1"/>
    <col min="4625" max="4625" width="13" style="288" customWidth="1"/>
    <col min="4626" max="4626" width="13.28515625" style="288" customWidth="1"/>
    <col min="4627" max="4627" width="12.28515625" style="288" customWidth="1"/>
    <col min="4628" max="4628" width="12.42578125" style="288" customWidth="1"/>
    <col min="4629" max="4629" width="13.28515625" style="288" customWidth="1"/>
    <col min="4630" max="4864" width="11.42578125" style="288"/>
    <col min="4865" max="4865" width="12.85546875" style="288" customWidth="1"/>
    <col min="4866" max="4866" width="62" style="288" customWidth="1"/>
    <col min="4867" max="4867" width="16" style="288" bestFit="1" customWidth="1"/>
    <col min="4868" max="4868" width="10" style="288" bestFit="1" customWidth="1"/>
    <col min="4869" max="4869" width="12.7109375" style="288" bestFit="1" customWidth="1"/>
    <col min="4870" max="4870" width="13.85546875" style="288" customWidth="1"/>
    <col min="4871" max="4873" width="14.85546875" style="288" customWidth="1"/>
    <col min="4874" max="4874" width="13.5703125" style="288" bestFit="1" customWidth="1"/>
    <col min="4875" max="4875" width="14.5703125" style="288" customWidth="1"/>
    <col min="4876" max="4876" width="15" style="288" customWidth="1"/>
    <col min="4877" max="4877" width="12.42578125" style="288" bestFit="1" customWidth="1"/>
    <col min="4878" max="4878" width="13.28515625" style="288" customWidth="1"/>
    <col min="4879" max="4879" width="12.140625" style="288" customWidth="1"/>
    <col min="4880" max="4880" width="12.7109375" style="288" customWidth="1"/>
    <col min="4881" max="4881" width="13" style="288" customWidth="1"/>
    <col min="4882" max="4882" width="13.28515625" style="288" customWidth="1"/>
    <col min="4883" max="4883" width="12.28515625" style="288" customWidth="1"/>
    <col min="4884" max="4884" width="12.42578125" style="288" customWidth="1"/>
    <col min="4885" max="4885" width="13.28515625" style="288" customWidth="1"/>
    <col min="4886" max="5120" width="11.42578125" style="288"/>
    <col min="5121" max="5121" width="12.85546875" style="288" customWidth="1"/>
    <col min="5122" max="5122" width="62" style="288" customWidth="1"/>
    <col min="5123" max="5123" width="16" style="288" bestFit="1" customWidth="1"/>
    <col min="5124" max="5124" width="10" style="288" bestFit="1" customWidth="1"/>
    <col min="5125" max="5125" width="12.7109375" style="288" bestFit="1" customWidth="1"/>
    <col min="5126" max="5126" width="13.85546875" style="288" customWidth="1"/>
    <col min="5127" max="5129" width="14.85546875" style="288" customWidth="1"/>
    <col min="5130" max="5130" width="13.5703125" style="288" bestFit="1" customWidth="1"/>
    <col min="5131" max="5131" width="14.5703125" style="288" customWidth="1"/>
    <col min="5132" max="5132" width="15" style="288" customWidth="1"/>
    <col min="5133" max="5133" width="12.42578125" style="288" bestFit="1" customWidth="1"/>
    <col min="5134" max="5134" width="13.28515625" style="288" customWidth="1"/>
    <col min="5135" max="5135" width="12.140625" style="288" customWidth="1"/>
    <col min="5136" max="5136" width="12.7109375" style="288" customWidth="1"/>
    <col min="5137" max="5137" width="13" style="288" customWidth="1"/>
    <col min="5138" max="5138" width="13.28515625" style="288" customWidth="1"/>
    <col min="5139" max="5139" width="12.28515625" style="288" customWidth="1"/>
    <col min="5140" max="5140" width="12.42578125" style="288" customWidth="1"/>
    <col min="5141" max="5141" width="13.28515625" style="288" customWidth="1"/>
    <col min="5142" max="5376" width="11.42578125" style="288"/>
    <col min="5377" max="5377" width="12.85546875" style="288" customWidth="1"/>
    <col min="5378" max="5378" width="62" style="288" customWidth="1"/>
    <col min="5379" max="5379" width="16" style="288" bestFit="1" customWidth="1"/>
    <col min="5380" max="5380" width="10" style="288" bestFit="1" customWidth="1"/>
    <col min="5381" max="5381" width="12.7109375" style="288" bestFit="1" customWidth="1"/>
    <col min="5382" max="5382" width="13.85546875" style="288" customWidth="1"/>
    <col min="5383" max="5385" width="14.85546875" style="288" customWidth="1"/>
    <col min="5386" max="5386" width="13.5703125" style="288" bestFit="1" customWidth="1"/>
    <col min="5387" max="5387" width="14.5703125" style="288" customWidth="1"/>
    <col min="5388" max="5388" width="15" style="288" customWidth="1"/>
    <col min="5389" max="5389" width="12.42578125" style="288" bestFit="1" customWidth="1"/>
    <col min="5390" max="5390" width="13.28515625" style="288" customWidth="1"/>
    <col min="5391" max="5391" width="12.140625" style="288" customWidth="1"/>
    <col min="5392" max="5392" width="12.7109375" style="288" customWidth="1"/>
    <col min="5393" max="5393" width="13" style="288" customWidth="1"/>
    <col min="5394" max="5394" width="13.28515625" style="288" customWidth="1"/>
    <col min="5395" max="5395" width="12.28515625" style="288" customWidth="1"/>
    <col min="5396" max="5396" width="12.42578125" style="288" customWidth="1"/>
    <col min="5397" max="5397" width="13.28515625" style="288" customWidth="1"/>
    <col min="5398" max="5632" width="11.42578125" style="288"/>
    <col min="5633" max="5633" width="12.85546875" style="288" customWidth="1"/>
    <col min="5634" max="5634" width="62" style="288" customWidth="1"/>
    <col min="5635" max="5635" width="16" style="288" bestFit="1" customWidth="1"/>
    <col min="5636" max="5636" width="10" style="288" bestFit="1" customWidth="1"/>
    <col min="5637" max="5637" width="12.7109375" style="288" bestFit="1" customWidth="1"/>
    <col min="5638" max="5638" width="13.85546875" style="288" customWidth="1"/>
    <col min="5639" max="5641" width="14.85546875" style="288" customWidth="1"/>
    <col min="5642" max="5642" width="13.5703125" style="288" bestFit="1" customWidth="1"/>
    <col min="5643" max="5643" width="14.5703125" style="288" customWidth="1"/>
    <col min="5644" max="5644" width="15" style="288" customWidth="1"/>
    <col min="5645" max="5645" width="12.42578125" style="288" bestFit="1" customWidth="1"/>
    <col min="5646" max="5646" width="13.28515625" style="288" customWidth="1"/>
    <col min="5647" max="5647" width="12.140625" style="288" customWidth="1"/>
    <col min="5648" max="5648" width="12.7109375" style="288" customWidth="1"/>
    <col min="5649" max="5649" width="13" style="288" customWidth="1"/>
    <col min="5650" max="5650" width="13.28515625" style="288" customWidth="1"/>
    <col min="5651" max="5651" width="12.28515625" style="288" customWidth="1"/>
    <col min="5652" max="5652" width="12.42578125" style="288" customWidth="1"/>
    <col min="5653" max="5653" width="13.28515625" style="288" customWidth="1"/>
    <col min="5654" max="5888" width="11.42578125" style="288"/>
    <col min="5889" max="5889" width="12.85546875" style="288" customWidth="1"/>
    <col min="5890" max="5890" width="62" style="288" customWidth="1"/>
    <col min="5891" max="5891" width="16" style="288" bestFit="1" customWidth="1"/>
    <col min="5892" max="5892" width="10" style="288" bestFit="1" customWidth="1"/>
    <col min="5893" max="5893" width="12.7109375" style="288" bestFit="1" customWidth="1"/>
    <col min="5894" max="5894" width="13.85546875" style="288" customWidth="1"/>
    <col min="5895" max="5897" width="14.85546875" style="288" customWidth="1"/>
    <col min="5898" max="5898" width="13.5703125" style="288" bestFit="1" customWidth="1"/>
    <col min="5899" max="5899" width="14.5703125" style="288" customWidth="1"/>
    <col min="5900" max="5900" width="15" style="288" customWidth="1"/>
    <col min="5901" max="5901" width="12.42578125" style="288" bestFit="1" customWidth="1"/>
    <col min="5902" max="5902" width="13.28515625" style="288" customWidth="1"/>
    <col min="5903" max="5903" width="12.140625" style="288" customWidth="1"/>
    <col min="5904" max="5904" width="12.7109375" style="288" customWidth="1"/>
    <col min="5905" max="5905" width="13" style="288" customWidth="1"/>
    <col min="5906" max="5906" width="13.28515625" style="288" customWidth="1"/>
    <col min="5907" max="5907" width="12.28515625" style="288" customWidth="1"/>
    <col min="5908" max="5908" width="12.42578125" style="288" customWidth="1"/>
    <col min="5909" max="5909" width="13.28515625" style="288" customWidth="1"/>
    <col min="5910" max="6144" width="11.42578125" style="288"/>
    <col min="6145" max="6145" width="12.85546875" style="288" customWidth="1"/>
    <col min="6146" max="6146" width="62" style="288" customWidth="1"/>
    <col min="6147" max="6147" width="16" style="288" bestFit="1" customWidth="1"/>
    <col min="6148" max="6148" width="10" style="288" bestFit="1" customWidth="1"/>
    <col min="6149" max="6149" width="12.7109375" style="288" bestFit="1" customWidth="1"/>
    <col min="6150" max="6150" width="13.85546875" style="288" customWidth="1"/>
    <col min="6151" max="6153" width="14.85546875" style="288" customWidth="1"/>
    <col min="6154" max="6154" width="13.5703125" style="288" bestFit="1" customWidth="1"/>
    <col min="6155" max="6155" width="14.5703125" style="288" customWidth="1"/>
    <col min="6156" max="6156" width="15" style="288" customWidth="1"/>
    <col min="6157" max="6157" width="12.42578125" style="288" bestFit="1" customWidth="1"/>
    <col min="6158" max="6158" width="13.28515625" style="288" customWidth="1"/>
    <col min="6159" max="6159" width="12.140625" style="288" customWidth="1"/>
    <col min="6160" max="6160" width="12.7109375" style="288" customWidth="1"/>
    <col min="6161" max="6161" width="13" style="288" customWidth="1"/>
    <col min="6162" max="6162" width="13.28515625" style="288" customWidth="1"/>
    <col min="6163" max="6163" width="12.28515625" style="288" customWidth="1"/>
    <col min="6164" max="6164" width="12.42578125" style="288" customWidth="1"/>
    <col min="6165" max="6165" width="13.28515625" style="288" customWidth="1"/>
    <col min="6166" max="6400" width="11.42578125" style="288"/>
    <col min="6401" max="6401" width="12.85546875" style="288" customWidth="1"/>
    <col min="6402" max="6402" width="62" style="288" customWidth="1"/>
    <col min="6403" max="6403" width="16" style="288" bestFit="1" customWidth="1"/>
    <col min="6404" max="6404" width="10" style="288" bestFit="1" customWidth="1"/>
    <col min="6405" max="6405" width="12.7109375" style="288" bestFit="1" customWidth="1"/>
    <col min="6406" max="6406" width="13.85546875" style="288" customWidth="1"/>
    <col min="6407" max="6409" width="14.85546875" style="288" customWidth="1"/>
    <col min="6410" max="6410" width="13.5703125" style="288" bestFit="1" customWidth="1"/>
    <col min="6411" max="6411" width="14.5703125" style="288" customWidth="1"/>
    <col min="6412" max="6412" width="15" style="288" customWidth="1"/>
    <col min="6413" max="6413" width="12.42578125" style="288" bestFit="1" customWidth="1"/>
    <col min="6414" max="6414" width="13.28515625" style="288" customWidth="1"/>
    <col min="6415" max="6415" width="12.140625" style="288" customWidth="1"/>
    <col min="6416" max="6416" width="12.7109375" style="288" customWidth="1"/>
    <col min="6417" max="6417" width="13" style="288" customWidth="1"/>
    <col min="6418" max="6418" width="13.28515625" style="288" customWidth="1"/>
    <col min="6419" max="6419" width="12.28515625" style="288" customWidth="1"/>
    <col min="6420" max="6420" width="12.42578125" style="288" customWidth="1"/>
    <col min="6421" max="6421" width="13.28515625" style="288" customWidth="1"/>
    <col min="6422" max="6656" width="11.42578125" style="288"/>
    <col min="6657" max="6657" width="12.85546875" style="288" customWidth="1"/>
    <col min="6658" max="6658" width="62" style="288" customWidth="1"/>
    <col min="6659" max="6659" width="16" style="288" bestFit="1" customWidth="1"/>
    <col min="6660" max="6660" width="10" style="288" bestFit="1" customWidth="1"/>
    <col min="6661" max="6661" width="12.7109375" style="288" bestFit="1" customWidth="1"/>
    <col min="6662" max="6662" width="13.85546875" style="288" customWidth="1"/>
    <col min="6663" max="6665" width="14.85546875" style="288" customWidth="1"/>
    <col min="6666" max="6666" width="13.5703125" style="288" bestFit="1" customWidth="1"/>
    <col min="6667" max="6667" width="14.5703125" style="288" customWidth="1"/>
    <col min="6668" max="6668" width="15" style="288" customWidth="1"/>
    <col min="6669" max="6669" width="12.42578125" style="288" bestFit="1" customWidth="1"/>
    <col min="6670" max="6670" width="13.28515625" style="288" customWidth="1"/>
    <col min="6671" max="6671" width="12.140625" style="288" customWidth="1"/>
    <col min="6672" max="6672" width="12.7109375" style="288" customWidth="1"/>
    <col min="6673" max="6673" width="13" style="288" customWidth="1"/>
    <col min="6674" max="6674" width="13.28515625" style="288" customWidth="1"/>
    <col min="6675" max="6675" width="12.28515625" style="288" customWidth="1"/>
    <col min="6676" max="6676" width="12.42578125" style="288" customWidth="1"/>
    <col min="6677" max="6677" width="13.28515625" style="288" customWidth="1"/>
    <col min="6678" max="6912" width="11.42578125" style="288"/>
    <col min="6913" max="6913" width="12.85546875" style="288" customWidth="1"/>
    <col min="6914" max="6914" width="62" style="288" customWidth="1"/>
    <col min="6915" max="6915" width="16" style="288" bestFit="1" customWidth="1"/>
    <col min="6916" max="6916" width="10" style="288" bestFit="1" customWidth="1"/>
    <col min="6917" max="6917" width="12.7109375" style="288" bestFit="1" customWidth="1"/>
    <col min="6918" max="6918" width="13.85546875" style="288" customWidth="1"/>
    <col min="6919" max="6921" width="14.85546875" style="288" customWidth="1"/>
    <col min="6922" max="6922" width="13.5703125" style="288" bestFit="1" customWidth="1"/>
    <col min="6923" max="6923" width="14.5703125" style="288" customWidth="1"/>
    <col min="6924" max="6924" width="15" style="288" customWidth="1"/>
    <col min="6925" max="6925" width="12.42578125" style="288" bestFit="1" customWidth="1"/>
    <col min="6926" max="6926" width="13.28515625" style="288" customWidth="1"/>
    <col min="6927" max="6927" width="12.140625" style="288" customWidth="1"/>
    <col min="6928" max="6928" width="12.7109375" style="288" customWidth="1"/>
    <col min="6929" max="6929" width="13" style="288" customWidth="1"/>
    <col min="6930" max="6930" width="13.28515625" style="288" customWidth="1"/>
    <col min="6931" max="6931" width="12.28515625" style="288" customWidth="1"/>
    <col min="6932" max="6932" width="12.42578125" style="288" customWidth="1"/>
    <col min="6933" max="6933" width="13.28515625" style="288" customWidth="1"/>
    <col min="6934" max="7168" width="11.42578125" style="288"/>
    <col min="7169" max="7169" width="12.85546875" style="288" customWidth="1"/>
    <col min="7170" max="7170" width="62" style="288" customWidth="1"/>
    <col min="7171" max="7171" width="16" style="288" bestFit="1" customWidth="1"/>
    <col min="7172" max="7172" width="10" style="288" bestFit="1" customWidth="1"/>
    <col min="7173" max="7173" width="12.7109375" style="288" bestFit="1" customWidth="1"/>
    <col min="7174" max="7174" width="13.85546875" style="288" customWidth="1"/>
    <col min="7175" max="7177" width="14.85546875" style="288" customWidth="1"/>
    <col min="7178" max="7178" width="13.5703125" style="288" bestFit="1" customWidth="1"/>
    <col min="7179" max="7179" width="14.5703125" style="288" customWidth="1"/>
    <col min="7180" max="7180" width="15" style="288" customWidth="1"/>
    <col min="7181" max="7181" width="12.42578125" style="288" bestFit="1" customWidth="1"/>
    <col min="7182" max="7182" width="13.28515625" style="288" customWidth="1"/>
    <col min="7183" max="7183" width="12.140625" style="288" customWidth="1"/>
    <col min="7184" max="7184" width="12.7109375" style="288" customWidth="1"/>
    <col min="7185" max="7185" width="13" style="288" customWidth="1"/>
    <col min="7186" max="7186" width="13.28515625" style="288" customWidth="1"/>
    <col min="7187" max="7187" width="12.28515625" style="288" customWidth="1"/>
    <col min="7188" max="7188" width="12.42578125" style="288" customWidth="1"/>
    <col min="7189" max="7189" width="13.28515625" style="288" customWidth="1"/>
    <col min="7190" max="7424" width="11.42578125" style="288"/>
    <col min="7425" max="7425" width="12.85546875" style="288" customWidth="1"/>
    <col min="7426" max="7426" width="62" style="288" customWidth="1"/>
    <col min="7427" max="7427" width="16" style="288" bestFit="1" customWidth="1"/>
    <col min="7428" max="7428" width="10" style="288" bestFit="1" customWidth="1"/>
    <col min="7429" max="7429" width="12.7109375" style="288" bestFit="1" customWidth="1"/>
    <col min="7430" max="7430" width="13.85546875" style="288" customWidth="1"/>
    <col min="7431" max="7433" width="14.85546875" style="288" customWidth="1"/>
    <col min="7434" max="7434" width="13.5703125" style="288" bestFit="1" customWidth="1"/>
    <col min="7435" max="7435" width="14.5703125" style="288" customWidth="1"/>
    <col min="7436" max="7436" width="15" style="288" customWidth="1"/>
    <col min="7437" max="7437" width="12.42578125" style="288" bestFit="1" customWidth="1"/>
    <col min="7438" max="7438" width="13.28515625" style="288" customWidth="1"/>
    <col min="7439" max="7439" width="12.140625" style="288" customWidth="1"/>
    <col min="7440" max="7440" width="12.7109375" style="288" customWidth="1"/>
    <col min="7441" max="7441" width="13" style="288" customWidth="1"/>
    <col min="7442" max="7442" width="13.28515625" style="288" customWidth="1"/>
    <col min="7443" max="7443" width="12.28515625" style="288" customWidth="1"/>
    <col min="7444" max="7444" width="12.42578125" style="288" customWidth="1"/>
    <col min="7445" max="7445" width="13.28515625" style="288" customWidth="1"/>
    <col min="7446" max="7680" width="11.42578125" style="288"/>
    <col min="7681" max="7681" width="12.85546875" style="288" customWidth="1"/>
    <col min="7682" max="7682" width="62" style="288" customWidth="1"/>
    <col min="7683" max="7683" width="16" style="288" bestFit="1" customWidth="1"/>
    <col min="7684" max="7684" width="10" style="288" bestFit="1" customWidth="1"/>
    <col min="7685" max="7685" width="12.7109375" style="288" bestFit="1" customWidth="1"/>
    <col min="7686" max="7686" width="13.85546875" style="288" customWidth="1"/>
    <col min="7687" max="7689" width="14.85546875" style="288" customWidth="1"/>
    <col min="7690" max="7690" width="13.5703125" style="288" bestFit="1" customWidth="1"/>
    <col min="7691" max="7691" width="14.5703125" style="288" customWidth="1"/>
    <col min="7692" max="7692" width="15" style="288" customWidth="1"/>
    <col min="7693" max="7693" width="12.42578125" style="288" bestFit="1" customWidth="1"/>
    <col min="7694" max="7694" width="13.28515625" style="288" customWidth="1"/>
    <col min="7695" max="7695" width="12.140625" style="288" customWidth="1"/>
    <col min="7696" max="7696" width="12.7109375" style="288" customWidth="1"/>
    <col min="7697" max="7697" width="13" style="288" customWidth="1"/>
    <col min="7698" max="7698" width="13.28515625" style="288" customWidth="1"/>
    <col min="7699" max="7699" width="12.28515625" style="288" customWidth="1"/>
    <col min="7700" max="7700" width="12.42578125" style="288" customWidth="1"/>
    <col min="7701" max="7701" width="13.28515625" style="288" customWidth="1"/>
    <col min="7702" max="7936" width="11.42578125" style="288"/>
    <col min="7937" max="7937" width="12.85546875" style="288" customWidth="1"/>
    <col min="7938" max="7938" width="62" style="288" customWidth="1"/>
    <col min="7939" max="7939" width="16" style="288" bestFit="1" customWidth="1"/>
    <col min="7940" max="7940" width="10" style="288" bestFit="1" customWidth="1"/>
    <col min="7941" max="7941" width="12.7109375" style="288" bestFit="1" customWidth="1"/>
    <col min="7942" max="7942" width="13.85546875" style="288" customWidth="1"/>
    <col min="7943" max="7945" width="14.85546875" style="288" customWidth="1"/>
    <col min="7946" max="7946" width="13.5703125" style="288" bestFit="1" customWidth="1"/>
    <col min="7947" max="7947" width="14.5703125" style="288" customWidth="1"/>
    <col min="7948" max="7948" width="15" style="288" customWidth="1"/>
    <col min="7949" max="7949" width="12.42578125" style="288" bestFit="1" customWidth="1"/>
    <col min="7950" max="7950" width="13.28515625" style="288" customWidth="1"/>
    <col min="7951" max="7951" width="12.140625" style="288" customWidth="1"/>
    <col min="7952" max="7952" width="12.7109375" style="288" customWidth="1"/>
    <col min="7953" max="7953" width="13" style="288" customWidth="1"/>
    <col min="7954" max="7954" width="13.28515625" style="288" customWidth="1"/>
    <col min="7955" max="7955" width="12.28515625" style="288" customWidth="1"/>
    <col min="7956" max="7956" width="12.42578125" style="288" customWidth="1"/>
    <col min="7957" max="7957" width="13.28515625" style="288" customWidth="1"/>
    <col min="7958" max="8192" width="11.42578125" style="288"/>
    <col min="8193" max="8193" width="12.85546875" style="288" customWidth="1"/>
    <col min="8194" max="8194" width="62" style="288" customWidth="1"/>
    <col min="8195" max="8195" width="16" style="288" bestFit="1" customWidth="1"/>
    <col min="8196" max="8196" width="10" style="288" bestFit="1" customWidth="1"/>
    <col min="8197" max="8197" width="12.7109375" style="288" bestFit="1" customWidth="1"/>
    <col min="8198" max="8198" width="13.85546875" style="288" customWidth="1"/>
    <col min="8199" max="8201" width="14.85546875" style="288" customWidth="1"/>
    <col min="8202" max="8202" width="13.5703125" style="288" bestFit="1" customWidth="1"/>
    <col min="8203" max="8203" width="14.5703125" style="288" customWidth="1"/>
    <col min="8204" max="8204" width="15" style="288" customWidth="1"/>
    <col min="8205" max="8205" width="12.42578125" style="288" bestFit="1" customWidth="1"/>
    <col min="8206" max="8206" width="13.28515625" style="288" customWidth="1"/>
    <col min="8207" max="8207" width="12.140625" style="288" customWidth="1"/>
    <col min="8208" max="8208" width="12.7109375" style="288" customWidth="1"/>
    <col min="8209" max="8209" width="13" style="288" customWidth="1"/>
    <col min="8210" max="8210" width="13.28515625" style="288" customWidth="1"/>
    <col min="8211" max="8211" width="12.28515625" style="288" customWidth="1"/>
    <col min="8212" max="8212" width="12.42578125" style="288" customWidth="1"/>
    <col min="8213" max="8213" width="13.28515625" style="288" customWidth="1"/>
    <col min="8214" max="8448" width="11.42578125" style="288"/>
    <col min="8449" max="8449" width="12.85546875" style="288" customWidth="1"/>
    <col min="8450" max="8450" width="62" style="288" customWidth="1"/>
    <col min="8451" max="8451" width="16" style="288" bestFit="1" customWidth="1"/>
    <col min="8452" max="8452" width="10" style="288" bestFit="1" customWidth="1"/>
    <col min="8453" max="8453" width="12.7109375" style="288" bestFit="1" customWidth="1"/>
    <col min="8454" max="8454" width="13.85546875" style="288" customWidth="1"/>
    <col min="8455" max="8457" width="14.85546875" style="288" customWidth="1"/>
    <col min="8458" max="8458" width="13.5703125" style="288" bestFit="1" customWidth="1"/>
    <col min="8459" max="8459" width="14.5703125" style="288" customWidth="1"/>
    <col min="8460" max="8460" width="15" style="288" customWidth="1"/>
    <col min="8461" max="8461" width="12.42578125" style="288" bestFit="1" customWidth="1"/>
    <col min="8462" max="8462" width="13.28515625" style="288" customWidth="1"/>
    <col min="8463" max="8463" width="12.140625" style="288" customWidth="1"/>
    <col min="8464" max="8464" width="12.7109375" style="288" customWidth="1"/>
    <col min="8465" max="8465" width="13" style="288" customWidth="1"/>
    <col min="8466" max="8466" width="13.28515625" style="288" customWidth="1"/>
    <col min="8467" max="8467" width="12.28515625" style="288" customWidth="1"/>
    <col min="8468" max="8468" width="12.42578125" style="288" customWidth="1"/>
    <col min="8469" max="8469" width="13.28515625" style="288" customWidth="1"/>
    <col min="8470" max="8704" width="11.42578125" style="288"/>
    <col min="8705" max="8705" width="12.85546875" style="288" customWidth="1"/>
    <col min="8706" max="8706" width="62" style="288" customWidth="1"/>
    <col min="8707" max="8707" width="16" style="288" bestFit="1" customWidth="1"/>
    <col min="8708" max="8708" width="10" style="288" bestFit="1" customWidth="1"/>
    <col min="8709" max="8709" width="12.7109375" style="288" bestFit="1" customWidth="1"/>
    <col min="8710" max="8710" width="13.85546875" style="288" customWidth="1"/>
    <col min="8711" max="8713" width="14.85546875" style="288" customWidth="1"/>
    <col min="8714" max="8714" width="13.5703125" style="288" bestFit="1" customWidth="1"/>
    <col min="8715" max="8715" width="14.5703125" style="288" customWidth="1"/>
    <col min="8716" max="8716" width="15" style="288" customWidth="1"/>
    <col min="8717" max="8717" width="12.42578125" style="288" bestFit="1" customWidth="1"/>
    <col min="8718" max="8718" width="13.28515625" style="288" customWidth="1"/>
    <col min="8719" max="8719" width="12.140625" style="288" customWidth="1"/>
    <col min="8720" max="8720" width="12.7109375" style="288" customWidth="1"/>
    <col min="8721" max="8721" width="13" style="288" customWidth="1"/>
    <col min="8722" max="8722" width="13.28515625" style="288" customWidth="1"/>
    <col min="8723" max="8723" width="12.28515625" style="288" customWidth="1"/>
    <col min="8724" max="8724" width="12.42578125" style="288" customWidth="1"/>
    <col min="8725" max="8725" width="13.28515625" style="288" customWidth="1"/>
    <col min="8726" max="8960" width="11.42578125" style="288"/>
    <col min="8961" max="8961" width="12.85546875" style="288" customWidth="1"/>
    <col min="8962" max="8962" width="62" style="288" customWidth="1"/>
    <col min="8963" max="8963" width="16" style="288" bestFit="1" customWidth="1"/>
    <col min="8964" max="8964" width="10" style="288" bestFit="1" customWidth="1"/>
    <col min="8965" max="8965" width="12.7109375" style="288" bestFit="1" customWidth="1"/>
    <col min="8966" max="8966" width="13.85546875" style="288" customWidth="1"/>
    <col min="8967" max="8969" width="14.85546875" style="288" customWidth="1"/>
    <col min="8970" max="8970" width="13.5703125" style="288" bestFit="1" customWidth="1"/>
    <col min="8971" max="8971" width="14.5703125" style="288" customWidth="1"/>
    <col min="8972" max="8972" width="15" style="288" customWidth="1"/>
    <col min="8973" max="8973" width="12.42578125" style="288" bestFit="1" customWidth="1"/>
    <col min="8974" max="8974" width="13.28515625" style="288" customWidth="1"/>
    <col min="8975" max="8975" width="12.140625" style="288" customWidth="1"/>
    <col min="8976" max="8976" width="12.7109375" style="288" customWidth="1"/>
    <col min="8977" max="8977" width="13" style="288" customWidth="1"/>
    <col min="8978" max="8978" width="13.28515625" style="288" customWidth="1"/>
    <col min="8979" max="8979" width="12.28515625" style="288" customWidth="1"/>
    <col min="8980" max="8980" width="12.42578125" style="288" customWidth="1"/>
    <col min="8981" max="8981" width="13.28515625" style="288" customWidth="1"/>
    <col min="8982" max="9216" width="11.42578125" style="288"/>
    <col min="9217" max="9217" width="12.85546875" style="288" customWidth="1"/>
    <col min="9218" max="9218" width="62" style="288" customWidth="1"/>
    <col min="9219" max="9219" width="16" style="288" bestFit="1" customWidth="1"/>
    <col min="9220" max="9220" width="10" style="288" bestFit="1" customWidth="1"/>
    <col min="9221" max="9221" width="12.7109375" style="288" bestFit="1" customWidth="1"/>
    <col min="9222" max="9222" width="13.85546875" style="288" customWidth="1"/>
    <col min="9223" max="9225" width="14.85546875" style="288" customWidth="1"/>
    <col min="9226" max="9226" width="13.5703125" style="288" bestFit="1" customWidth="1"/>
    <col min="9227" max="9227" width="14.5703125" style="288" customWidth="1"/>
    <col min="9228" max="9228" width="15" style="288" customWidth="1"/>
    <col min="9229" max="9229" width="12.42578125" style="288" bestFit="1" customWidth="1"/>
    <col min="9230" max="9230" width="13.28515625" style="288" customWidth="1"/>
    <col min="9231" max="9231" width="12.140625" style="288" customWidth="1"/>
    <col min="9232" max="9232" width="12.7109375" style="288" customWidth="1"/>
    <col min="9233" max="9233" width="13" style="288" customWidth="1"/>
    <col min="9234" max="9234" width="13.28515625" style="288" customWidth="1"/>
    <col min="9235" max="9235" width="12.28515625" style="288" customWidth="1"/>
    <col min="9236" max="9236" width="12.42578125" style="288" customWidth="1"/>
    <col min="9237" max="9237" width="13.28515625" style="288" customWidth="1"/>
    <col min="9238" max="9472" width="11.42578125" style="288"/>
    <col min="9473" max="9473" width="12.85546875" style="288" customWidth="1"/>
    <col min="9474" max="9474" width="62" style="288" customWidth="1"/>
    <col min="9475" max="9475" width="16" style="288" bestFit="1" customWidth="1"/>
    <col min="9476" max="9476" width="10" style="288" bestFit="1" customWidth="1"/>
    <col min="9477" max="9477" width="12.7109375" style="288" bestFit="1" customWidth="1"/>
    <col min="9478" max="9478" width="13.85546875" style="288" customWidth="1"/>
    <col min="9479" max="9481" width="14.85546875" style="288" customWidth="1"/>
    <col min="9482" max="9482" width="13.5703125" style="288" bestFit="1" customWidth="1"/>
    <col min="9483" max="9483" width="14.5703125" style="288" customWidth="1"/>
    <col min="9484" max="9484" width="15" style="288" customWidth="1"/>
    <col min="9485" max="9485" width="12.42578125" style="288" bestFit="1" customWidth="1"/>
    <col min="9486" max="9486" width="13.28515625" style="288" customWidth="1"/>
    <col min="9487" max="9487" width="12.140625" style="288" customWidth="1"/>
    <col min="9488" max="9488" width="12.7109375" style="288" customWidth="1"/>
    <col min="9489" max="9489" width="13" style="288" customWidth="1"/>
    <col min="9490" max="9490" width="13.28515625" style="288" customWidth="1"/>
    <col min="9491" max="9491" width="12.28515625" style="288" customWidth="1"/>
    <col min="9492" max="9492" width="12.42578125" style="288" customWidth="1"/>
    <col min="9493" max="9493" width="13.28515625" style="288" customWidth="1"/>
    <col min="9494" max="9728" width="11.42578125" style="288"/>
    <col min="9729" max="9729" width="12.85546875" style="288" customWidth="1"/>
    <col min="9730" max="9730" width="62" style="288" customWidth="1"/>
    <col min="9731" max="9731" width="16" style="288" bestFit="1" customWidth="1"/>
    <col min="9732" max="9732" width="10" style="288" bestFit="1" customWidth="1"/>
    <col min="9733" max="9733" width="12.7109375" style="288" bestFit="1" customWidth="1"/>
    <col min="9734" max="9734" width="13.85546875" style="288" customWidth="1"/>
    <col min="9735" max="9737" width="14.85546875" style="288" customWidth="1"/>
    <col min="9738" max="9738" width="13.5703125" style="288" bestFit="1" customWidth="1"/>
    <col min="9739" max="9739" width="14.5703125" style="288" customWidth="1"/>
    <col min="9740" max="9740" width="15" style="288" customWidth="1"/>
    <col min="9741" max="9741" width="12.42578125" style="288" bestFit="1" customWidth="1"/>
    <col min="9742" max="9742" width="13.28515625" style="288" customWidth="1"/>
    <col min="9743" max="9743" width="12.140625" style="288" customWidth="1"/>
    <col min="9744" max="9744" width="12.7109375" style="288" customWidth="1"/>
    <col min="9745" max="9745" width="13" style="288" customWidth="1"/>
    <col min="9746" max="9746" width="13.28515625" style="288" customWidth="1"/>
    <col min="9747" max="9747" width="12.28515625" style="288" customWidth="1"/>
    <col min="9748" max="9748" width="12.42578125" style="288" customWidth="1"/>
    <col min="9749" max="9749" width="13.28515625" style="288" customWidth="1"/>
    <col min="9750" max="9984" width="11.42578125" style="288"/>
    <col min="9985" max="9985" width="12.85546875" style="288" customWidth="1"/>
    <col min="9986" max="9986" width="62" style="288" customWidth="1"/>
    <col min="9987" max="9987" width="16" style="288" bestFit="1" customWidth="1"/>
    <col min="9988" max="9988" width="10" style="288" bestFit="1" customWidth="1"/>
    <col min="9989" max="9989" width="12.7109375" style="288" bestFit="1" customWidth="1"/>
    <col min="9990" max="9990" width="13.85546875" style="288" customWidth="1"/>
    <col min="9991" max="9993" width="14.85546875" style="288" customWidth="1"/>
    <col min="9994" max="9994" width="13.5703125" style="288" bestFit="1" customWidth="1"/>
    <col min="9995" max="9995" width="14.5703125" style="288" customWidth="1"/>
    <col min="9996" max="9996" width="15" style="288" customWidth="1"/>
    <col min="9997" max="9997" width="12.42578125" style="288" bestFit="1" customWidth="1"/>
    <col min="9998" max="9998" width="13.28515625" style="288" customWidth="1"/>
    <col min="9999" max="9999" width="12.140625" style="288" customWidth="1"/>
    <col min="10000" max="10000" width="12.7109375" style="288" customWidth="1"/>
    <col min="10001" max="10001" width="13" style="288" customWidth="1"/>
    <col min="10002" max="10002" width="13.28515625" style="288" customWidth="1"/>
    <col min="10003" max="10003" width="12.28515625" style="288" customWidth="1"/>
    <col min="10004" max="10004" width="12.42578125" style="288" customWidth="1"/>
    <col min="10005" max="10005" width="13.28515625" style="288" customWidth="1"/>
    <col min="10006" max="10240" width="11.42578125" style="288"/>
    <col min="10241" max="10241" width="12.85546875" style="288" customWidth="1"/>
    <col min="10242" max="10242" width="62" style="288" customWidth="1"/>
    <col min="10243" max="10243" width="16" style="288" bestFit="1" customWidth="1"/>
    <col min="10244" max="10244" width="10" style="288" bestFit="1" customWidth="1"/>
    <col min="10245" max="10245" width="12.7109375" style="288" bestFit="1" customWidth="1"/>
    <col min="10246" max="10246" width="13.85546875" style="288" customWidth="1"/>
    <col min="10247" max="10249" width="14.85546875" style="288" customWidth="1"/>
    <col min="10250" max="10250" width="13.5703125" style="288" bestFit="1" customWidth="1"/>
    <col min="10251" max="10251" width="14.5703125" style="288" customWidth="1"/>
    <col min="10252" max="10252" width="15" style="288" customWidth="1"/>
    <col min="10253" max="10253" width="12.42578125" style="288" bestFit="1" customWidth="1"/>
    <col min="10254" max="10254" width="13.28515625" style="288" customWidth="1"/>
    <col min="10255" max="10255" width="12.140625" style="288" customWidth="1"/>
    <col min="10256" max="10256" width="12.7109375" style="288" customWidth="1"/>
    <col min="10257" max="10257" width="13" style="288" customWidth="1"/>
    <col min="10258" max="10258" width="13.28515625" style="288" customWidth="1"/>
    <col min="10259" max="10259" width="12.28515625" style="288" customWidth="1"/>
    <col min="10260" max="10260" width="12.42578125" style="288" customWidth="1"/>
    <col min="10261" max="10261" width="13.28515625" style="288" customWidth="1"/>
    <col min="10262" max="10496" width="11.42578125" style="288"/>
    <col min="10497" max="10497" width="12.85546875" style="288" customWidth="1"/>
    <col min="10498" max="10498" width="62" style="288" customWidth="1"/>
    <col min="10499" max="10499" width="16" style="288" bestFit="1" customWidth="1"/>
    <col min="10500" max="10500" width="10" style="288" bestFit="1" customWidth="1"/>
    <col min="10501" max="10501" width="12.7109375" style="288" bestFit="1" customWidth="1"/>
    <col min="10502" max="10502" width="13.85546875" style="288" customWidth="1"/>
    <col min="10503" max="10505" width="14.85546875" style="288" customWidth="1"/>
    <col min="10506" max="10506" width="13.5703125" style="288" bestFit="1" customWidth="1"/>
    <col min="10507" max="10507" width="14.5703125" style="288" customWidth="1"/>
    <col min="10508" max="10508" width="15" style="288" customWidth="1"/>
    <col min="10509" max="10509" width="12.42578125" style="288" bestFit="1" customWidth="1"/>
    <col min="10510" max="10510" width="13.28515625" style="288" customWidth="1"/>
    <col min="10511" max="10511" width="12.140625" style="288" customWidth="1"/>
    <col min="10512" max="10512" width="12.7109375" style="288" customWidth="1"/>
    <col min="10513" max="10513" width="13" style="288" customWidth="1"/>
    <col min="10514" max="10514" width="13.28515625" style="288" customWidth="1"/>
    <col min="10515" max="10515" width="12.28515625" style="288" customWidth="1"/>
    <col min="10516" max="10516" width="12.42578125" style="288" customWidth="1"/>
    <col min="10517" max="10517" width="13.28515625" style="288" customWidth="1"/>
    <col min="10518" max="10752" width="11.42578125" style="288"/>
    <col min="10753" max="10753" width="12.85546875" style="288" customWidth="1"/>
    <col min="10754" max="10754" width="62" style="288" customWidth="1"/>
    <col min="10755" max="10755" width="16" style="288" bestFit="1" customWidth="1"/>
    <col min="10756" max="10756" width="10" style="288" bestFit="1" customWidth="1"/>
    <col min="10757" max="10757" width="12.7109375" style="288" bestFit="1" customWidth="1"/>
    <col min="10758" max="10758" width="13.85546875" style="288" customWidth="1"/>
    <col min="10759" max="10761" width="14.85546875" style="288" customWidth="1"/>
    <col min="10762" max="10762" width="13.5703125" style="288" bestFit="1" customWidth="1"/>
    <col min="10763" max="10763" width="14.5703125" style="288" customWidth="1"/>
    <col min="10764" max="10764" width="15" style="288" customWidth="1"/>
    <col min="10765" max="10765" width="12.42578125" style="288" bestFit="1" customWidth="1"/>
    <col min="10766" max="10766" width="13.28515625" style="288" customWidth="1"/>
    <col min="10767" max="10767" width="12.140625" style="288" customWidth="1"/>
    <col min="10768" max="10768" width="12.7109375" style="288" customWidth="1"/>
    <col min="10769" max="10769" width="13" style="288" customWidth="1"/>
    <col min="10770" max="10770" width="13.28515625" style="288" customWidth="1"/>
    <col min="10771" max="10771" width="12.28515625" style="288" customWidth="1"/>
    <col min="10772" max="10772" width="12.42578125" style="288" customWidth="1"/>
    <col min="10773" max="10773" width="13.28515625" style="288" customWidth="1"/>
    <col min="10774" max="11008" width="11.42578125" style="288"/>
    <col min="11009" max="11009" width="12.85546875" style="288" customWidth="1"/>
    <col min="11010" max="11010" width="62" style="288" customWidth="1"/>
    <col min="11011" max="11011" width="16" style="288" bestFit="1" customWidth="1"/>
    <col min="11012" max="11012" width="10" style="288" bestFit="1" customWidth="1"/>
    <col min="11013" max="11013" width="12.7109375" style="288" bestFit="1" customWidth="1"/>
    <col min="11014" max="11014" width="13.85546875" style="288" customWidth="1"/>
    <col min="11015" max="11017" width="14.85546875" style="288" customWidth="1"/>
    <col min="11018" max="11018" width="13.5703125" style="288" bestFit="1" customWidth="1"/>
    <col min="11019" max="11019" width="14.5703125" style="288" customWidth="1"/>
    <col min="11020" max="11020" width="15" style="288" customWidth="1"/>
    <col min="11021" max="11021" width="12.42578125" style="288" bestFit="1" customWidth="1"/>
    <col min="11022" max="11022" width="13.28515625" style="288" customWidth="1"/>
    <col min="11023" max="11023" width="12.140625" style="288" customWidth="1"/>
    <col min="11024" max="11024" width="12.7109375" style="288" customWidth="1"/>
    <col min="11025" max="11025" width="13" style="288" customWidth="1"/>
    <col min="11026" max="11026" width="13.28515625" style="288" customWidth="1"/>
    <col min="11027" max="11027" width="12.28515625" style="288" customWidth="1"/>
    <col min="11028" max="11028" width="12.42578125" style="288" customWidth="1"/>
    <col min="11029" max="11029" width="13.28515625" style="288" customWidth="1"/>
    <col min="11030" max="11264" width="11.42578125" style="288"/>
    <col min="11265" max="11265" width="12.85546875" style="288" customWidth="1"/>
    <col min="11266" max="11266" width="62" style="288" customWidth="1"/>
    <col min="11267" max="11267" width="16" style="288" bestFit="1" customWidth="1"/>
    <col min="11268" max="11268" width="10" style="288" bestFit="1" customWidth="1"/>
    <col min="11269" max="11269" width="12.7109375" style="288" bestFit="1" customWidth="1"/>
    <col min="11270" max="11270" width="13.85546875" style="288" customWidth="1"/>
    <col min="11271" max="11273" width="14.85546875" style="288" customWidth="1"/>
    <col min="11274" max="11274" width="13.5703125" style="288" bestFit="1" customWidth="1"/>
    <col min="11275" max="11275" width="14.5703125" style="288" customWidth="1"/>
    <col min="11276" max="11276" width="15" style="288" customWidth="1"/>
    <col min="11277" max="11277" width="12.42578125" style="288" bestFit="1" customWidth="1"/>
    <col min="11278" max="11278" width="13.28515625" style="288" customWidth="1"/>
    <col min="11279" max="11279" width="12.140625" style="288" customWidth="1"/>
    <col min="11280" max="11280" width="12.7109375" style="288" customWidth="1"/>
    <col min="11281" max="11281" width="13" style="288" customWidth="1"/>
    <col min="11282" max="11282" width="13.28515625" style="288" customWidth="1"/>
    <col min="11283" max="11283" width="12.28515625" style="288" customWidth="1"/>
    <col min="11284" max="11284" width="12.42578125" style="288" customWidth="1"/>
    <col min="11285" max="11285" width="13.28515625" style="288" customWidth="1"/>
    <col min="11286" max="11520" width="11.42578125" style="288"/>
    <col min="11521" max="11521" width="12.85546875" style="288" customWidth="1"/>
    <col min="11522" max="11522" width="62" style="288" customWidth="1"/>
    <col min="11523" max="11523" width="16" style="288" bestFit="1" customWidth="1"/>
    <col min="11524" max="11524" width="10" style="288" bestFit="1" customWidth="1"/>
    <col min="11525" max="11525" width="12.7109375" style="288" bestFit="1" customWidth="1"/>
    <col min="11526" max="11526" width="13.85546875" style="288" customWidth="1"/>
    <col min="11527" max="11529" width="14.85546875" style="288" customWidth="1"/>
    <col min="11530" max="11530" width="13.5703125" style="288" bestFit="1" customWidth="1"/>
    <col min="11531" max="11531" width="14.5703125" style="288" customWidth="1"/>
    <col min="11532" max="11532" width="15" style="288" customWidth="1"/>
    <col min="11533" max="11533" width="12.42578125" style="288" bestFit="1" customWidth="1"/>
    <col min="11534" max="11534" width="13.28515625" style="288" customWidth="1"/>
    <col min="11535" max="11535" width="12.140625" style="288" customWidth="1"/>
    <col min="11536" max="11536" width="12.7109375" style="288" customWidth="1"/>
    <col min="11537" max="11537" width="13" style="288" customWidth="1"/>
    <col min="11538" max="11538" width="13.28515625" style="288" customWidth="1"/>
    <col min="11539" max="11539" width="12.28515625" style="288" customWidth="1"/>
    <col min="11540" max="11540" width="12.42578125" style="288" customWidth="1"/>
    <col min="11541" max="11541" width="13.28515625" style="288" customWidth="1"/>
    <col min="11542" max="11776" width="11.42578125" style="288"/>
    <col min="11777" max="11777" width="12.85546875" style="288" customWidth="1"/>
    <col min="11778" max="11778" width="62" style="288" customWidth="1"/>
    <col min="11779" max="11779" width="16" style="288" bestFit="1" customWidth="1"/>
    <col min="11780" max="11780" width="10" style="288" bestFit="1" customWidth="1"/>
    <col min="11781" max="11781" width="12.7109375" style="288" bestFit="1" customWidth="1"/>
    <col min="11782" max="11782" width="13.85546875" style="288" customWidth="1"/>
    <col min="11783" max="11785" width="14.85546875" style="288" customWidth="1"/>
    <col min="11786" max="11786" width="13.5703125" style="288" bestFit="1" customWidth="1"/>
    <col min="11787" max="11787" width="14.5703125" style="288" customWidth="1"/>
    <col min="11788" max="11788" width="15" style="288" customWidth="1"/>
    <col min="11789" max="11789" width="12.42578125" style="288" bestFit="1" customWidth="1"/>
    <col min="11790" max="11790" width="13.28515625" style="288" customWidth="1"/>
    <col min="11791" max="11791" width="12.140625" style="288" customWidth="1"/>
    <col min="11792" max="11792" width="12.7109375" style="288" customWidth="1"/>
    <col min="11793" max="11793" width="13" style="288" customWidth="1"/>
    <col min="11794" max="11794" width="13.28515625" style="288" customWidth="1"/>
    <col min="11795" max="11795" width="12.28515625" style="288" customWidth="1"/>
    <col min="11796" max="11796" width="12.42578125" style="288" customWidth="1"/>
    <col min="11797" max="11797" width="13.28515625" style="288" customWidth="1"/>
    <col min="11798" max="12032" width="11.42578125" style="288"/>
    <col min="12033" max="12033" width="12.85546875" style="288" customWidth="1"/>
    <col min="12034" max="12034" width="62" style="288" customWidth="1"/>
    <col min="12035" max="12035" width="16" style="288" bestFit="1" customWidth="1"/>
    <col min="12036" max="12036" width="10" style="288" bestFit="1" customWidth="1"/>
    <col min="12037" max="12037" width="12.7109375" style="288" bestFit="1" customWidth="1"/>
    <col min="12038" max="12038" width="13.85546875" style="288" customWidth="1"/>
    <col min="12039" max="12041" width="14.85546875" style="288" customWidth="1"/>
    <col min="12042" max="12042" width="13.5703125" style="288" bestFit="1" customWidth="1"/>
    <col min="12043" max="12043" width="14.5703125" style="288" customWidth="1"/>
    <col min="12044" max="12044" width="15" style="288" customWidth="1"/>
    <col min="12045" max="12045" width="12.42578125" style="288" bestFit="1" customWidth="1"/>
    <col min="12046" max="12046" width="13.28515625" style="288" customWidth="1"/>
    <col min="12047" max="12047" width="12.140625" style="288" customWidth="1"/>
    <col min="12048" max="12048" width="12.7109375" style="288" customWidth="1"/>
    <col min="12049" max="12049" width="13" style="288" customWidth="1"/>
    <col min="12050" max="12050" width="13.28515625" style="288" customWidth="1"/>
    <col min="12051" max="12051" width="12.28515625" style="288" customWidth="1"/>
    <col min="12052" max="12052" width="12.42578125" style="288" customWidth="1"/>
    <col min="12053" max="12053" width="13.28515625" style="288" customWidth="1"/>
    <col min="12054" max="12288" width="11.42578125" style="288"/>
    <col min="12289" max="12289" width="12.85546875" style="288" customWidth="1"/>
    <col min="12290" max="12290" width="62" style="288" customWidth="1"/>
    <col min="12291" max="12291" width="16" style="288" bestFit="1" customWidth="1"/>
    <col min="12292" max="12292" width="10" style="288" bestFit="1" customWidth="1"/>
    <col min="12293" max="12293" width="12.7109375" style="288" bestFit="1" customWidth="1"/>
    <col min="12294" max="12294" width="13.85546875" style="288" customWidth="1"/>
    <col min="12295" max="12297" width="14.85546875" style="288" customWidth="1"/>
    <col min="12298" max="12298" width="13.5703125" style="288" bestFit="1" customWidth="1"/>
    <col min="12299" max="12299" width="14.5703125" style="288" customWidth="1"/>
    <col min="12300" max="12300" width="15" style="288" customWidth="1"/>
    <col min="12301" max="12301" width="12.42578125" style="288" bestFit="1" customWidth="1"/>
    <col min="12302" max="12302" width="13.28515625" style="288" customWidth="1"/>
    <col min="12303" max="12303" width="12.140625" style="288" customWidth="1"/>
    <col min="12304" max="12304" width="12.7109375" style="288" customWidth="1"/>
    <col min="12305" max="12305" width="13" style="288" customWidth="1"/>
    <col min="12306" max="12306" width="13.28515625" style="288" customWidth="1"/>
    <col min="12307" max="12307" width="12.28515625" style="288" customWidth="1"/>
    <col min="12308" max="12308" width="12.42578125" style="288" customWidth="1"/>
    <col min="12309" max="12309" width="13.28515625" style="288" customWidth="1"/>
    <col min="12310" max="12544" width="11.42578125" style="288"/>
    <col min="12545" max="12545" width="12.85546875" style="288" customWidth="1"/>
    <col min="12546" max="12546" width="62" style="288" customWidth="1"/>
    <col min="12547" max="12547" width="16" style="288" bestFit="1" customWidth="1"/>
    <col min="12548" max="12548" width="10" style="288" bestFit="1" customWidth="1"/>
    <col min="12549" max="12549" width="12.7109375" style="288" bestFit="1" customWidth="1"/>
    <col min="12550" max="12550" width="13.85546875" style="288" customWidth="1"/>
    <col min="12551" max="12553" width="14.85546875" style="288" customWidth="1"/>
    <col min="12554" max="12554" width="13.5703125" style="288" bestFit="1" customWidth="1"/>
    <col min="12555" max="12555" width="14.5703125" style="288" customWidth="1"/>
    <col min="12556" max="12556" width="15" style="288" customWidth="1"/>
    <col min="12557" max="12557" width="12.42578125" style="288" bestFit="1" customWidth="1"/>
    <col min="12558" max="12558" width="13.28515625" style="288" customWidth="1"/>
    <col min="12559" max="12559" width="12.140625" style="288" customWidth="1"/>
    <col min="12560" max="12560" width="12.7109375" style="288" customWidth="1"/>
    <col min="12561" max="12561" width="13" style="288" customWidth="1"/>
    <col min="12562" max="12562" width="13.28515625" style="288" customWidth="1"/>
    <col min="12563" max="12563" width="12.28515625" style="288" customWidth="1"/>
    <col min="12564" max="12564" width="12.42578125" style="288" customWidth="1"/>
    <col min="12565" max="12565" width="13.28515625" style="288" customWidth="1"/>
    <col min="12566" max="12800" width="11.42578125" style="288"/>
    <col min="12801" max="12801" width="12.85546875" style="288" customWidth="1"/>
    <col min="12802" max="12802" width="62" style="288" customWidth="1"/>
    <col min="12803" max="12803" width="16" style="288" bestFit="1" customWidth="1"/>
    <col min="12804" max="12804" width="10" style="288" bestFit="1" customWidth="1"/>
    <col min="12805" max="12805" width="12.7109375" style="288" bestFit="1" customWidth="1"/>
    <col min="12806" max="12806" width="13.85546875" style="288" customWidth="1"/>
    <col min="12807" max="12809" width="14.85546875" style="288" customWidth="1"/>
    <col min="12810" max="12810" width="13.5703125" style="288" bestFit="1" customWidth="1"/>
    <col min="12811" max="12811" width="14.5703125" style="288" customWidth="1"/>
    <col min="12812" max="12812" width="15" style="288" customWidth="1"/>
    <col min="12813" max="12813" width="12.42578125" style="288" bestFit="1" customWidth="1"/>
    <col min="12814" max="12814" width="13.28515625" style="288" customWidth="1"/>
    <col min="12815" max="12815" width="12.140625" style="288" customWidth="1"/>
    <col min="12816" max="12816" width="12.7109375" style="288" customWidth="1"/>
    <col min="12817" max="12817" width="13" style="288" customWidth="1"/>
    <col min="12818" max="12818" width="13.28515625" style="288" customWidth="1"/>
    <col min="12819" max="12819" width="12.28515625" style="288" customWidth="1"/>
    <col min="12820" max="12820" width="12.42578125" style="288" customWidth="1"/>
    <col min="12821" max="12821" width="13.28515625" style="288" customWidth="1"/>
    <col min="12822" max="13056" width="11.42578125" style="288"/>
    <col min="13057" max="13057" width="12.85546875" style="288" customWidth="1"/>
    <col min="13058" max="13058" width="62" style="288" customWidth="1"/>
    <col min="13059" max="13059" width="16" style="288" bestFit="1" customWidth="1"/>
    <col min="13060" max="13060" width="10" style="288" bestFit="1" customWidth="1"/>
    <col min="13061" max="13061" width="12.7109375" style="288" bestFit="1" customWidth="1"/>
    <col min="13062" max="13062" width="13.85546875" style="288" customWidth="1"/>
    <col min="13063" max="13065" width="14.85546875" style="288" customWidth="1"/>
    <col min="13066" max="13066" width="13.5703125" style="288" bestFit="1" customWidth="1"/>
    <col min="13067" max="13067" width="14.5703125" style="288" customWidth="1"/>
    <col min="13068" max="13068" width="15" style="288" customWidth="1"/>
    <col min="13069" max="13069" width="12.42578125" style="288" bestFit="1" customWidth="1"/>
    <col min="13070" max="13070" width="13.28515625" style="288" customWidth="1"/>
    <col min="13071" max="13071" width="12.140625" style="288" customWidth="1"/>
    <col min="13072" max="13072" width="12.7109375" style="288" customWidth="1"/>
    <col min="13073" max="13073" width="13" style="288" customWidth="1"/>
    <col min="13074" max="13074" width="13.28515625" style="288" customWidth="1"/>
    <col min="13075" max="13075" width="12.28515625" style="288" customWidth="1"/>
    <col min="13076" max="13076" width="12.42578125" style="288" customWidth="1"/>
    <col min="13077" max="13077" width="13.28515625" style="288" customWidth="1"/>
    <col min="13078" max="13312" width="11.42578125" style="288"/>
    <col min="13313" max="13313" width="12.85546875" style="288" customWidth="1"/>
    <col min="13314" max="13314" width="62" style="288" customWidth="1"/>
    <col min="13315" max="13315" width="16" style="288" bestFit="1" customWidth="1"/>
    <col min="13316" max="13316" width="10" style="288" bestFit="1" customWidth="1"/>
    <col min="13317" max="13317" width="12.7109375" style="288" bestFit="1" customWidth="1"/>
    <col min="13318" max="13318" width="13.85546875" style="288" customWidth="1"/>
    <col min="13319" max="13321" width="14.85546875" style="288" customWidth="1"/>
    <col min="13322" max="13322" width="13.5703125" style="288" bestFit="1" customWidth="1"/>
    <col min="13323" max="13323" width="14.5703125" style="288" customWidth="1"/>
    <col min="13324" max="13324" width="15" style="288" customWidth="1"/>
    <col min="13325" max="13325" width="12.42578125" style="288" bestFit="1" customWidth="1"/>
    <col min="13326" max="13326" width="13.28515625" style="288" customWidth="1"/>
    <col min="13327" max="13327" width="12.140625" style="288" customWidth="1"/>
    <col min="13328" max="13328" width="12.7109375" style="288" customWidth="1"/>
    <col min="13329" max="13329" width="13" style="288" customWidth="1"/>
    <col min="13330" max="13330" width="13.28515625" style="288" customWidth="1"/>
    <col min="13331" max="13331" width="12.28515625" style="288" customWidth="1"/>
    <col min="13332" max="13332" width="12.42578125" style="288" customWidth="1"/>
    <col min="13333" max="13333" width="13.28515625" style="288" customWidth="1"/>
    <col min="13334" max="13568" width="11.42578125" style="288"/>
    <col min="13569" max="13569" width="12.85546875" style="288" customWidth="1"/>
    <col min="13570" max="13570" width="62" style="288" customWidth="1"/>
    <col min="13571" max="13571" width="16" style="288" bestFit="1" customWidth="1"/>
    <col min="13572" max="13572" width="10" style="288" bestFit="1" customWidth="1"/>
    <col min="13573" max="13573" width="12.7109375" style="288" bestFit="1" customWidth="1"/>
    <col min="13574" max="13574" width="13.85546875" style="288" customWidth="1"/>
    <col min="13575" max="13577" width="14.85546875" style="288" customWidth="1"/>
    <col min="13578" max="13578" width="13.5703125" style="288" bestFit="1" customWidth="1"/>
    <col min="13579" max="13579" width="14.5703125" style="288" customWidth="1"/>
    <col min="13580" max="13580" width="15" style="288" customWidth="1"/>
    <col min="13581" max="13581" width="12.42578125" style="288" bestFit="1" customWidth="1"/>
    <col min="13582" max="13582" width="13.28515625" style="288" customWidth="1"/>
    <col min="13583" max="13583" width="12.140625" style="288" customWidth="1"/>
    <col min="13584" max="13584" width="12.7109375" style="288" customWidth="1"/>
    <col min="13585" max="13585" width="13" style="288" customWidth="1"/>
    <col min="13586" max="13586" width="13.28515625" style="288" customWidth="1"/>
    <col min="13587" max="13587" width="12.28515625" style="288" customWidth="1"/>
    <col min="13588" max="13588" width="12.42578125" style="288" customWidth="1"/>
    <col min="13589" max="13589" width="13.28515625" style="288" customWidth="1"/>
    <col min="13590" max="13824" width="11.42578125" style="288"/>
    <col min="13825" max="13825" width="12.85546875" style="288" customWidth="1"/>
    <col min="13826" max="13826" width="62" style="288" customWidth="1"/>
    <col min="13827" max="13827" width="16" style="288" bestFit="1" customWidth="1"/>
    <col min="13828" max="13828" width="10" style="288" bestFit="1" customWidth="1"/>
    <col min="13829" max="13829" width="12.7109375" style="288" bestFit="1" customWidth="1"/>
    <col min="13830" max="13830" width="13.85546875" style="288" customWidth="1"/>
    <col min="13831" max="13833" width="14.85546875" style="288" customWidth="1"/>
    <col min="13834" max="13834" width="13.5703125" style="288" bestFit="1" customWidth="1"/>
    <col min="13835" max="13835" width="14.5703125" style="288" customWidth="1"/>
    <col min="13836" max="13836" width="15" style="288" customWidth="1"/>
    <col min="13837" max="13837" width="12.42578125" style="288" bestFit="1" customWidth="1"/>
    <col min="13838" max="13838" width="13.28515625" style="288" customWidth="1"/>
    <col min="13839" max="13839" width="12.140625" style="288" customWidth="1"/>
    <col min="13840" max="13840" width="12.7109375" style="288" customWidth="1"/>
    <col min="13841" max="13841" width="13" style="288" customWidth="1"/>
    <col min="13842" max="13842" width="13.28515625" style="288" customWidth="1"/>
    <col min="13843" max="13843" width="12.28515625" style="288" customWidth="1"/>
    <col min="13844" max="13844" width="12.42578125" style="288" customWidth="1"/>
    <col min="13845" max="13845" width="13.28515625" style="288" customWidth="1"/>
    <col min="13846" max="14080" width="11.42578125" style="288"/>
    <col min="14081" max="14081" width="12.85546875" style="288" customWidth="1"/>
    <col min="14082" max="14082" width="62" style="288" customWidth="1"/>
    <col min="14083" max="14083" width="16" style="288" bestFit="1" customWidth="1"/>
    <col min="14084" max="14084" width="10" style="288" bestFit="1" customWidth="1"/>
    <col min="14085" max="14085" width="12.7109375" style="288" bestFit="1" customWidth="1"/>
    <col min="14086" max="14086" width="13.85546875" style="288" customWidth="1"/>
    <col min="14087" max="14089" width="14.85546875" style="288" customWidth="1"/>
    <col min="14090" max="14090" width="13.5703125" style="288" bestFit="1" customWidth="1"/>
    <col min="14091" max="14091" width="14.5703125" style="288" customWidth="1"/>
    <col min="14092" max="14092" width="15" style="288" customWidth="1"/>
    <col min="14093" max="14093" width="12.42578125" style="288" bestFit="1" customWidth="1"/>
    <col min="14094" max="14094" width="13.28515625" style="288" customWidth="1"/>
    <col min="14095" max="14095" width="12.140625" style="288" customWidth="1"/>
    <col min="14096" max="14096" width="12.7109375" style="288" customWidth="1"/>
    <col min="14097" max="14097" width="13" style="288" customWidth="1"/>
    <col min="14098" max="14098" width="13.28515625" style="288" customWidth="1"/>
    <col min="14099" max="14099" width="12.28515625" style="288" customWidth="1"/>
    <col min="14100" max="14100" width="12.42578125" style="288" customWidth="1"/>
    <col min="14101" max="14101" width="13.28515625" style="288" customWidth="1"/>
    <col min="14102" max="14336" width="11.42578125" style="288"/>
    <col min="14337" max="14337" width="12.85546875" style="288" customWidth="1"/>
    <col min="14338" max="14338" width="62" style="288" customWidth="1"/>
    <col min="14339" max="14339" width="16" style="288" bestFit="1" customWidth="1"/>
    <col min="14340" max="14340" width="10" style="288" bestFit="1" customWidth="1"/>
    <col min="14341" max="14341" width="12.7109375" style="288" bestFit="1" customWidth="1"/>
    <col min="14342" max="14342" width="13.85546875" style="288" customWidth="1"/>
    <col min="14343" max="14345" width="14.85546875" style="288" customWidth="1"/>
    <col min="14346" max="14346" width="13.5703125" style="288" bestFit="1" customWidth="1"/>
    <col min="14347" max="14347" width="14.5703125" style="288" customWidth="1"/>
    <col min="14348" max="14348" width="15" style="288" customWidth="1"/>
    <col min="14349" max="14349" width="12.42578125" style="288" bestFit="1" customWidth="1"/>
    <col min="14350" max="14350" width="13.28515625" style="288" customWidth="1"/>
    <col min="14351" max="14351" width="12.140625" style="288" customWidth="1"/>
    <col min="14352" max="14352" width="12.7109375" style="288" customWidth="1"/>
    <col min="14353" max="14353" width="13" style="288" customWidth="1"/>
    <col min="14354" max="14354" width="13.28515625" style="288" customWidth="1"/>
    <col min="14355" max="14355" width="12.28515625" style="288" customWidth="1"/>
    <col min="14356" max="14356" width="12.42578125" style="288" customWidth="1"/>
    <col min="14357" max="14357" width="13.28515625" style="288" customWidth="1"/>
    <col min="14358" max="14592" width="11.42578125" style="288"/>
    <col min="14593" max="14593" width="12.85546875" style="288" customWidth="1"/>
    <col min="14594" max="14594" width="62" style="288" customWidth="1"/>
    <col min="14595" max="14595" width="16" style="288" bestFit="1" customWidth="1"/>
    <col min="14596" max="14596" width="10" style="288" bestFit="1" customWidth="1"/>
    <col min="14597" max="14597" width="12.7109375" style="288" bestFit="1" customWidth="1"/>
    <col min="14598" max="14598" width="13.85546875" style="288" customWidth="1"/>
    <col min="14599" max="14601" width="14.85546875" style="288" customWidth="1"/>
    <col min="14602" max="14602" width="13.5703125" style="288" bestFit="1" customWidth="1"/>
    <col min="14603" max="14603" width="14.5703125" style="288" customWidth="1"/>
    <col min="14604" max="14604" width="15" style="288" customWidth="1"/>
    <col min="14605" max="14605" width="12.42578125" style="288" bestFit="1" customWidth="1"/>
    <col min="14606" max="14606" width="13.28515625" style="288" customWidth="1"/>
    <col min="14607" max="14607" width="12.140625" style="288" customWidth="1"/>
    <col min="14608" max="14608" width="12.7109375" style="288" customWidth="1"/>
    <col min="14609" max="14609" width="13" style="288" customWidth="1"/>
    <col min="14610" max="14610" width="13.28515625" style="288" customWidth="1"/>
    <col min="14611" max="14611" width="12.28515625" style="288" customWidth="1"/>
    <col min="14612" max="14612" width="12.42578125" style="288" customWidth="1"/>
    <col min="14613" max="14613" width="13.28515625" style="288" customWidth="1"/>
    <col min="14614" max="14848" width="11.42578125" style="288"/>
    <col min="14849" max="14849" width="12.85546875" style="288" customWidth="1"/>
    <col min="14850" max="14850" width="62" style="288" customWidth="1"/>
    <col min="14851" max="14851" width="16" style="288" bestFit="1" customWidth="1"/>
    <col min="14852" max="14852" width="10" style="288" bestFit="1" customWidth="1"/>
    <col min="14853" max="14853" width="12.7109375" style="288" bestFit="1" customWidth="1"/>
    <col min="14854" max="14854" width="13.85546875" style="288" customWidth="1"/>
    <col min="14855" max="14857" width="14.85546875" style="288" customWidth="1"/>
    <col min="14858" max="14858" width="13.5703125" style="288" bestFit="1" customWidth="1"/>
    <col min="14859" max="14859" width="14.5703125" style="288" customWidth="1"/>
    <col min="14860" max="14860" width="15" style="288" customWidth="1"/>
    <col min="14861" max="14861" width="12.42578125" style="288" bestFit="1" customWidth="1"/>
    <col min="14862" max="14862" width="13.28515625" style="288" customWidth="1"/>
    <col min="14863" max="14863" width="12.140625" style="288" customWidth="1"/>
    <col min="14864" max="14864" width="12.7109375" style="288" customWidth="1"/>
    <col min="14865" max="14865" width="13" style="288" customWidth="1"/>
    <col min="14866" max="14866" width="13.28515625" style="288" customWidth="1"/>
    <col min="14867" max="14867" width="12.28515625" style="288" customWidth="1"/>
    <col min="14868" max="14868" width="12.42578125" style="288" customWidth="1"/>
    <col min="14869" max="14869" width="13.28515625" style="288" customWidth="1"/>
    <col min="14870" max="15104" width="11.42578125" style="288"/>
    <col min="15105" max="15105" width="12.85546875" style="288" customWidth="1"/>
    <col min="15106" max="15106" width="62" style="288" customWidth="1"/>
    <col min="15107" max="15107" width="16" style="288" bestFit="1" customWidth="1"/>
    <col min="15108" max="15108" width="10" style="288" bestFit="1" customWidth="1"/>
    <col min="15109" max="15109" width="12.7109375" style="288" bestFit="1" customWidth="1"/>
    <col min="15110" max="15110" width="13.85546875" style="288" customWidth="1"/>
    <col min="15111" max="15113" width="14.85546875" style="288" customWidth="1"/>
    <col min="15114" max="15114" width="13.5703125" style="288" bestFit="1" customWidth="1"/>
    <col min="15115" max="15115" width="14.5703125" style="288" customWidth="1"/>
    <col min="15116" max="15116" width="15" style="288" customWidth="1"/>
    <col min="15117" max="15117" width="12.42578125" style="288" bestFit="1" customWidth="1"/>
    <col min="15118" max="15118" width="13.28515625" style="288" customWidth="1"/>
    <col min="15119" max="15119" width="12.140625" style="288" customWidth="1"/>
    <col min="15120" max="15120" width="12.7109375" style="288" customWidth="1"/>
    <col min="15121" max="15121" width="13" style="288" customWidth="1"/>
    <col min="15122" max="15122" width="13.28515625" style="288" customWidth="1"/>
    <col min="15123" max="15123" width="12.28515625" style="288" customWidth="1"/>
    <col min="15124" max="15124" width="12.42578125" style="288" customWidth="1"/>
    <col min="15125" max="15125" width="13.28515625" style="288" customWidth="1"/>
    <col min="15126" max="15360" width="11.42578125" style="288"/>
    <col min="15361" max="15361" width="12.85546875" style="288" customWidth="1"/>
    <col min="15362" max="15362" width="62" style="288" customWidth="1"/>
    <col min="15363" max="15363" width="16" style="288" bestFit="1" customWidth="1"/>
    <col min="15364" max="15364" width="10" style="288" bestFit="1" customWidth="1"/>
    <col min="15365" max="15365" width="12.7109375" style="288" bestFit="1" customWidth="1"/>
    <col min="15366" max="15366" width="13.85546875" style="288" customWidth="1"/>
    <col min="15367" max="15369" width="14.85546875" style="288" customWidth="1"/>
    <col min="15370" max="15370" width="13.5703125" style="288" bestFit="1" customWidth="1"/>
    <col min="15371" max="15371" width="14.5703125" style="288" customWidth="1"/>
    <col min="15372" max="15372" width="15" style="288" customWidth="1"/>
    <col min="15373" max="15373" width="12.42578125" style="288" bestFit="1" customWidth="1"/>
    <col min="15374" max="15374" width="13.28515625" style="288" customWidth="1"/>
    <col min="15375" max="15375" width="12.140625" style="288" customWidth="1"/>
    <col min="15376" max="15376" width="12.7109375" style="288" customWidth="1"/>
    <col min="15377" max="15377" width="13" style="288" customWidth="1"/>
    <col min="15378" max="15378" width="13.28515625" style="288" customWidth="1"/>
    <col min="15379" max="15379" width="12.28515625" style="288" customWidth="1"/>
    <col min="15380" max="15380" width="12.42578125" style="288" customWidth="1"/>
    <col min="15381" max="15381" width="13.28515625" style="288" customWidth="1"/>
    <col min="15382" max="15616" width="11.42578125" style="288"/>
    <col min="15617" max="15617" width="12.85546875" style="288" customWidth="1"/>
    <col min="15618" max="15618" width="62" style="288" customWidth="1"/>
    <col min="15619" max="15619" width="16" style="288" bestFit="1" customWidth="1"/>
    <col min="15620" max="15620" width="10" style="288" bestFit="1" customWidth="1"/>
    <col min="15621" max="15621" width="12.7109375" style="288" bestFit="1" customWidth="1"/>
    <col min="15622" max="15622" width="13.85546875" style="288" customWidth="1"/>
    <col min="15623" max="15625" width="14.85546875" style="288" customWidth="1"/>
    <col min="15626" max="15626" width="13.5703125" style="288" bestFit="1" customWidth="1"/>
    <col min="15627" max="15627" width="14.5703125" style="288" customWidth="1"/>
    <col min="15628" max="15628" width="15" style="288" customWidth="1"/>
    <col min="15629" max="15629" width="12.42578125" style="288" bestFit="1" customWidth="1"/>
    <col min="15630" max="15630" width="13.28515625" style="288" customWidth="1"/>
    <col min="15631" max="15631" width="12.140625" style="288" customWidth="1"/>
    <col min="15632" max="15632" width="12.7109375" style="288" customWidth="1"/>
    <col min="15633" max="15633" width="13" style="288" customWidth="1"/>
    <col min="15634" max="15634" width="13.28515625" style="288" customWidth="1"/>
    <col min="15635" max="15635" width="12.28515625" style="288" customWidth="1"/>
    <col min="15636" max="15636" width="12.42578125" style="288" customWidth="1"/>
    <col min="15637" max="15637" width="13.28515625" style="288" customWidth="1"/>
    <col min="15638" max="15872" width="11.42578125" style="288"/>
    <col min="15873" max="15873" width="12.85546875" style="288" customWidth="1"/>
    <col min="15874" max="15874" width="62" style="288" customWidth="1"/>
    <col min="15875" max="15875" width="16" style="288" bestFit="1" customWidth="1"/>
    <col min="15876" max="15876" width="10" style="288" bestFit="1" customWidth="1"/>
    <col min="15877" max="15877" width="12.7109375" style="288" bestFit="1" customWidth="1"/>
    <col min="15878" max="15878" width="13.85546875" style="288" customWidth="1"/>
    <col min="15879" max="15881" width="14.85546875" style="288" customWidth="1"/>
    <col min="15882" max="15882" width="13.5703125" style="288" bestFit="1" customWidth="1"/>
    <col min="15883" max="15883" width="14.5703125" style="288" customWidth="1"/>
    <col min="15884" max="15884" width="15" style="288" customWidth="1"/>
    <col min="15885" max="15885" width="12.42578125" style="288" bestFit="1" customWidth="1"/>
    <col min="15886" max="15886" width="13.28515625" style="288" customWidth="1"/>
    <col min="15887" max="15887" width="12.140625" style="288" customWidth="1"/>
    <col min="15888" max="15888" width="12.7109375" style="288" customWidth="1"/>
    <col min="15889" max="15889" width="13" style="288" customWidth="1"/>
    <col min="15890" max="15890" width="13.28515625" style="288" customWidth="1"/>
    <col min="15891" max="15891" width="12.28515625" style="288" customWidth="1"/>
    <col min="15892" max="15892" width="12.42578125" style="288" customWidth="1"/>
    <col min="15893" max="15893" width="13.28515625" style="288" customWidth="1"/>
    <col min="15894" max="16128" width="11.42578125" style="288"/>
    <col min="16129" max="16129" width="12.85546875" style="288" customWidth="1"/>
    <col min="16130" max="16130" width="62" style="288" customWidth="1"/>
    <col min="16131" max="16131" width="16" style="288" bestFit="1" customWidth="1"/>
    <col min="16132" max="16132" width="10" style="288" bestFit="1" customWidth="1"/>
    <col min="16133" max="16133" width="12.7109375" style="288" bestFit="1" customWidth="1"/>
    <col min="16134" max="16134" width="13.85546875" style="288" customWidth="1"/>
    <col min="16135" max="16137" width="14.85546875" style="288" customWidth="1"/>
    <col min="16138" max="16138" width="13.5703125" style="288" bestFit="1" customWidth="1"/>
    <col min="16139" max="16139" width="14.5703125" style="288" customWidth="1"/>
    <col min="16140" max="16140" width="15" style="288" customWidth="1"/>
    <col min="16141" max="16141" width="12.42578125" style="288" bestFit="1" customWidth="1"/>
    <col min="16142" max="16142" width="13.28515625" style="288" customWidth="1"/>
    <col min="16143" max="16143" width="12.140625" style="288" customWidth="1"/>
    <col min="16144" max="16144" width="12.7109375" style="288" customWidth="1"/>
    <col min="16145" max="16145" width="13" style="288" customWidth="1"/>
    <col min="16146" max="16146" width="13.28515625" style="288" customWidth="1"/>
    <col min="16147" max="16147" width="12.28515625" style="288" customWidth="1"/>
    <col min="16148" max="16148" width="12.42578125" style="288" customWidth="1"/>
    <col min="16149" max="16149" width="13.28515625" style="288" customWidth="1"/>
    <col min="16150" max="16384" width="11.42578125" style="288"/>
  </cols>
  <sheetData>
    <row r="1" spans="1:21" ht="21.75" thickBot="1">
      <c r="A1" s="537" t="s">
        <v>59566</v>
      </c>
      <c r="B1" s="538"/>
      <c r="C1" s="538"/>
      <c r="D1" s="538"/>
      <c r="E1" s="538"/>
      <c r="F1" s="538"/>
      <c r="G1" s="538"/>
      <c r="H1" s="528"/>
      <c r="I1" s="528"/>
      <c r="J1" s="528"/>
      <c r="K1" s="528"/>
      <c r="L1" s="528"/>
      <c r="M1" s="528"/>
      <c r="N1" s="528"/>
      <c r="O1" s="528"/>
      <c r="P1" s="529"/>
    </row>
    <row r="2" spans="1:21">
      <c r="A2" s="289"/>
      <c r="B2" s="290"/>
      <c r="C2" s="290"/>
      <c r="D2" s="290"/>
      <c r="E2" s="290"/>
      <c r="F2" s="291"/>
      <c r="G2" s="290"/>
      <c r="H2" s="290"/>
      <c r="I2" s="290"/>
      <c r="J2" s="290"/>
      <c r="K2" s="290"/>
      <c r="L2" s="290"/>
      <c r="M2" s="290"/>
      <c r="N2" s="290"/>
      <c r="O2" s="290"/>
      <c r="P2" s="292"/>
    </row>
    <row r="3" spans="1:21" ht="18.75">
      <c r="A3" s="293"/>
      <c r="B3" s="294"/>
      <c r="C3" s="294"/>
      <c r="D3" s="294"/>
      <c r="E3" s="294"/>
      <c r="G3" s="294"/>
      <c r="H3" s="295"/>
      <c r="I3" s="294"/>
      <c r="J3" s="294"/>
      <c r="K3" s="294"/>
      <c r="L3" s="294"/>
      <c r="M3" s="294"/>
      <c r="N3" s="294"/>
      <c r="O3" s="294"/>
      <c r="P3" s="296"/>
    </row>
    <row r="4" spans="1:21">
      <c r="A4" s="293"/>
      <c r="B4" s="294"/>
      <c r="C4" s="294"/>
      <c r="D4" s="294"/>
      <c r="E4" s="294"/>
      <c r="G4" s="294"/>
      <c r="H4" s="294"/>
      <c r="I4" s="294"/>
      <c r="J4" s="294"/>
      <c r="K4" s="294"/>
      <c r="L4" s="294"/>
      <c r="M4" s="294"/>
      <c r="N4" s="294"/>
      <c r="O4" s="294"/>
      <c r="P4" s="296"/>
    </row>
    <row r="5" spans="1:21" ht="15">
      <c r="A5" s="297"/>
      <c r="B5" s="294"/>
      <c r="C5" s="298"/>
      <c r="D5" s="299"/>
      <c r="E5" s="300"/>
      <c r="G5" s="301"/>
      <c r="H5" s="302"/>
      <c r="I5" s="300"/>
      <c r="J5" s="301"/>
      <c r="K5" s="301"/>
      <c r="L5" s="301"/>
      <c r="M5" s="300"/>
      <c r="N5" s="301"/>
      <c r="O5" s="301"/>
      <c r="P5" s="303"/>
    </row>
    <row r="6" spans="1:21">
      <c r="A6" s="297"/>
      <c r="B6" s="294"/>
      <c r="C6" s="298"/>
      <c r="D6" s="299"/>
      <c r="G6" s="301"/>
      <c r="H6" s="301"/>
      <c r="I6" s="300"/>
      <c r="J6" s="301"/>
      <c r="K6" s="301"/>
      <c r="L6" s="301"/>
      <c r="M6" s="300"/>
      <c r="N6" s="301"/>
      <c r="O6" s="301"/>
      <c r="P6" s="303"/>
    </row>
    <row r="7" spans="1:21">
      <c r="A7" s="297"/>
      <c r="B7" s="304"/>
      <c r="C7" s="298"/>
      <c r="D7" s="299"/>
      <c r="E7" s="300"/>
      <c r="G7" s="301"/>
      <c r="H7" s="305"/>
      <c r="I7" s="300"/>
      <c r="J7" s="301"/>
      <c r="K7" s="301"/>
      <c r="L7" s="301"/>
      <c r="M7" s="300"/>
      <c r="N7" s="301"/>
      <c r="O7" s="301"/>
      <c r="P7" s="303"/>
    </row>
    <row r="8" spans="1:21" ht="13.5" thickBot="1">
      <c r="A8" s="306"/>
      <c r="B8" s="307"/>
      <c r="C8" s="307"/>
      <c r="D8" s="307"/>
      <c r="E8" s="307"/>
      <c r="F8" s="307"/>
      <c r="G8" s="307"/>
      <c r="H8" s="307"/>
      <c r="I8" s="307"/>
      <c r="J8" s="307"/>
      <c r="K8" s="308"/>
      <c r="L8" s="309"/>
      <c r="M8" s="309"/>
      <c r="N8" s="309"/>
      <c r="O8" s="307"/>
      <c r="P8" s="310"/>
    </row>
    <row r="9" spans="1:21" ht="13.5" customHeight="1">
      <c r="A9" s="539" t="s">
        <v>59588</v>
      </c>
      <c r="B9" s="540"/>
      <c r="C9" s="540"/>
      <c r="D9" s="540"/>
      <c r="E9" s="540"/>
      <c r="F9" s="540"/>
      <c r="G9" s="540"/>
      <c r="H9" s="540"/>
      <c r="I9" s="540"/>
      <c r="J9" s="540"/>
      <c r="K9" s="311"/>
      <c r="L9" s="311"/>
      <c r="M9" s="311"/>
      <c r="N9" s="311"/>
      <c r="O9" s="311"/>
      <c r="P9" s="312"/>
      <c r="Q9" s="313"/>
    </row>
    <row r="10" spans="1:21" ht="15" customHeight="1" thickBot="1">
      <c r="A10" s="541" t="s">
        <v>59567</v>
      </c>
      <c r="B10" s="542"/>
      <c r="C10" s="542"/>
      <c r="D10" s="542"/>
      <c r="E10" s="542"/>
      <c r="F10" s="542"/>
      <c r="G10" s="542"/>
      <c r="H10" s="542"/>
      <c r="I10" s="542"/>
      <c r="J10" s="542"/>
      <c r="K10" s="542"/>
      <c r="L10" s="542"/>
      <c r="M10" s="542"/>
      <c r="N10" s="542"/>
      <c r="O10" s="542"/>
      <c r="P10" s="543"/>
      <c r="Q10" s="313"/>
    </row>
    <row r="11" spans="1:21" ht="15" customHeight="1">
      <c r="A11" s="380" t="s">
        <v>0</v>
      </c>
      <c r="B11" s="381" t="s">
        <v>1</v>
      </c>
      <c r="C11" s="314" t="s">
        <v>59568</v>
      </c>
      <c r="D11" s="315" t="s">
        <v>241</v>
      </c>
      <c r="E11" s="314" t="s">
        <v>59569</v>
      </c>
      <c r="F11" s="314" t="s">
        <v>59570</v>
      </c>
      <c r="G11" s="314" t="s">
        <v>59571</v>
      </c>
      <c r="H11" s="314" t="s">
        <v>59572</v>
      </c>
      <c r="I11" s="314" t="s">
        <v>59573</v>
      </c>
      <c r="J11" s="314" t="s">
        <v>59574</v>
      </c>
      <c r="K11" s="314" t="s">
        <v>59575</v>
      </c>
      <c r="L11" s="314" t="s">
        <v>59576</v>
      </c>
      <c r="M11" s="314" t="s">
        <v>59577</v>
      </c>
      <c r="N11" s="314" t="s">
        <v>59578</v>
      </c>
      <c r="O11" s="314" t="s">
        <v>59579</v>
      </c>
      <c r="P11" s="316" t="s">
        <v>59580</v>
      </c>
      <c r="Q11" s="313"/>
    </row>
    <row r="12" spans="1:21" ht="12" customHeight="1">
      <c r="A12" s="386">
        <v>1</v>
      </c>
      <c r="B12" s="384" t="s">
        <v>80</v>
      </c>
      <c r="C12" s="378">
        <f>TRUNC(Q12*1.275,2)</f>
        <v>4206523.24</v>
      </c>
      <c r="D12" s="317">
        <f>C12/(SUM($C$12:$C$15))</f>
        <v>0.76935076812578707</v>
      </c>
      <c r="E12" s="318">
        <v>0.08</v>
      </c>
      <c r="F12" s="318">
        <v>0.08</v>
      </c>
      <c r="G12" s="318">
        <v>0.08</v>
      </c>
      <c r="H12" s="318">
        <v>0.08</v>
      </c>
      <c r="I12" s="318">
        <v>8.5000000000000006E-2</v>
      </c>
      <c r="J12" s="318">
        <v>8.5000000000000006E-2</v>
      </c>
      <c r="K12" s="318">
        <v>8.5000000000000006E-2</v>
      </c>
      <c r="L12" s="318">
        <v>8.5000000000000006E-2</v>
      </c>
      <c r="M12" s="318">
        <v>8.5000000000000006E-2</v>
      </c>
      <c r="N12" s="318">
        <v>8.5000000000000006E-2</v>
      </c>
      <c r="O12" s="318">
        <v>8.5000000000000006E-2</v>
      </c>
      <c r="P12" s="319">
        <v>8.5000000000000006E-2</v>
      </c>
      <c r="Q12" s="313">
        <f>ORÇ!H11</f>
        <v>3299233.919999999</v>
      </c>
    </row>
    <row r="13" spans="1:21" ht="12" customHeight="1">
      <c r="A13" s="387"/>
      <c r="B13" s="366"/>
      <c r="C13" s="379"/>
      <c r="D13" s="322"/>
      <c r="E13" s="323">
        <f t="shared" ref="E13:P13" si="0">E12*$C12</f>
        <v>336521.85920000001</v>
      </c>
      <c r="F13" s="324">
        <f t="shared" si="0"/>
        <v>336521.85920000001</v>
      </c>
      <c r="G13" s="323">
        <f t="shared" si="0"/>
        <v>336521.85920000001</v>
      </c>
      <c r="H13" s="324">
        <f t="shared" si="0"/>
        <v>336521.85920000001</v>
      </c>
      <c r="I13" s="323">
        <f t="shared" si="0"/>
        <v>357554.47540000005</v>
      </c>
      <c r="J13" s="324">
        <f t="shared" si="0"/>
        <v>357554.47540000005</v>
      </c>
      <c r="K13" s="323">
        <f t="shared" si="0"/>
        <v>357554.47540000005</v>
      </c>
      <c r="L13" s="324">
        <f t="shared" si="0"/>
        <v>357554.47540000005</v>
      </c>
      <c r="M13" s="323">
        <f t="shared" si="0"/>
        <v>357554.47540000005</v>
      </c>
      <c r="N13" s="324">
        <f t="shared" si="0"/>
        <v>357554.47540000005</v>
      </c>
      <c r="O13" s="323">
        <f t="shared" si="0"/>
        <v>357554.47540000005</v>
      </c>
      <c r="P13" s="325">
        <f t="shared" si="0"/>
        <v>357554.47540000005</v>
      </c>
      <c r="Q13" s="313"/>
    </row>
    <row r="14" spans="1:21" ht="12" customHeight="1">
      <c r="A14" s="387">
        <v>2</v>
      </c>
      <c r="B14" s="366" t="s">
        <v>59586</v>
      </c>
      <c r="C14" s="378">
        <f>TRUNC(Q14*1.275,2)</f>
        <v>1261104.03</v>
      </c>
      <c r="D14" s="317">
        <f>C14/(SUM($C$12:$C$15))</f>
        <v>0.23064923187421293</v>
      </c>
      <c r="E14" s="318">
        <v>0.08</v>
      </c>
      <c r="F14" s="318">
        <v>0.08</v>
      </c>
      <c r="G14" s="318">
        <v>0.08</v>
      </c>
      <c r="H14" s="318">
        <v>0.08</v>
      </c>
      <c r="I14" s="318">
        <v>8.5000000000000006E-2</v>
      </c>
      <c r="J14" s="318">
        <v>8.5000000000000006E-2</v>
      </c>
      <c r="K14" s="318">
        <v>8.5000000000000006E-2</v>
      </c>
      <c r="L14" s="318">
        <v>8.5000000000000006E-2</v>
      </c>
      <c r="M14" s="318">
        <v>8.5000000000000006E-2</v>
      </c>
      <c r="N14" s="318">
        <v>8.5000000000000006E-2</v>
      </c>
      <c r="O14" s="318">
        <v>8.5000000000000006E-2</v>
      </c>
      <c r="P14" s="319">
        <v>8.5000000000000006E-2</v>
      </c>
      <c r="Q14" s="313">
        <f>ORÇ!H43</f>
        <v>989101.2</v>
      </c>
      <c r="R14" s="326"/>
      <c r="S14" s="326"/>
      <c r="T14" s="326"/>
      <c r="U14" s="326"/>
    </row>
    <row r="15" spans="1:21" ht="12" customHeight="1">
      <c r="A15" s="387"/>
      <c r="B15" s="366"/>
      <c r="C15" s="379"/>
      <c r="D15" s="327"/>
      <c r="E15" s="328">
        <f t="shared" ref="E15:P15" si="1">E14*$C14</f>
        <v>100888.3224</v>
      </c>
      <c r="F15" s="329">
        <f t="shared" si="1"/>
        <v>100888.3224</v>
      </c>
      <c r="G15" s="328">
        <f t="shared" si="1"/>
        <v>100888.3224</v>
      </c>
      <c r="H15" s="329">
        <f t="shared" si="1"/>
        <v>100888.3224</v>
      </c>
      <c r="I15" s="328">
        <f t="shared" si="1"/>
        <v>107193.84255000002</v>
      </c>
      <c r="J15" s="329">
        <f t="shared" si="1"/>
        <v>107193.84255000002</v>
      </c>
      <c r="K15" s="328">
        <f t="shared" si="1"/>
        <v>107193.84255000002</v>
      </c>
      <c r="L15" s="329">
        <f t="shared" si="1"/>
        <v>107193.84255000002</v>
      </c>
      <c r="M15" s="328">
        <f t="shared" si="1"/>
        <v>107193.84255000002</v>
      </c>
      <c r="N15" s="329">
        <f t="shared" si="1"/>
        <v>107193.84255000002</v>
      </c>
      <c r="O15" s="328">
        <f t="shared" si="1"/>
        <v>107193.84255000002</v>
      </c>
      <c r="P15" s="330">
        <f t="shared" si="1"/>
        <v>107193.84255000002</v>
      </c>
      <c r="Q15" s="313"/>
    </row>
    <row r="16" spans="1:21" ht="12" customHeight="1">
      <c r="A16" s="387">
        <v>3</v>
      </c>
      <c r="B16" s="366" t="s">
        <v>106</v>
      </c>
      <c r="C16" s="378">
        <f>TRUNC(Q16*1.275,2)</f>
        <v>407531.45</v>
      </c>
      <c r="D16" s="317">
        <f>C16/(SUM($C$12:$C$15))</f>
        <v>7.4535338616818325E-2</v>
      </c>
      <c r="E16" s="318">
        <v>0.08</v>
      </c>
      <c r="F16" s="318">
        <v>0.08</v>
      </c>
      <c r="G16" s="318">
        <v>0.08</v>
      </c>
      <c r="H16" s="318">
        <v>0.08</v>
      </c>
      <c r="I16" s="318">
        <v>8.5000000000000006E-2</v>
      </c>
      <c r="J16" s="318">
        <v>8.5000000000000006E-2</v>
      </c>
      <c r="K16" s="318">
        <v>8.5000000000000006E-2</v>
      </c>
      <c r="L16" s="318">
        <v>8.5000000000000006E-2</v>
      </c>
      <c r="M16" s="318">
        <v>8.5000000000000006E-2</v>
      </c>
      <c r="N16" s="318">
        <v>8.5000000000000006E-2</v>
      </c>
      <c r="O16" s="318">
        <v>8.5000000000000006E-2</v>
      </c>
      <c r="P16" s="319">
        <v>8.5000000000000006E-2</v>
      </c>
      <c r="Q16" s="313">
        <f>ORÇ!H49</f>
        <v>319632.51</v>
      </c>
      <c r="R16" s="326"/>
      <c r="S16" s="326"/>
      <c r="T16" s="326"/>
      <c r="U16" s="326"/>
    </row>
    <row r="17" spans="1:21" ht="12" customHeight="1">
      <c r="A17" s="387"/>
      <c r="B17" s="366"/>
      <c r="C17" s="379"/>
      <c r="D17" s="327"/>
      <c r="E17" s="328">
        <f t="shared" ref="E17:P17" si="2">E16*$C16</f>
        <v>32602.516000000003</v>
      </c>
      <c r="F17" s="329">
        <f t="shared" si="2"/>
        <v>32602.516000000003</v>
      </c>
      <c r="G17" s="328">
        <f t="shared" si="2"/>
        <v>32602.516000000003</v>
      </c>
      <c r="H17" s="329">
        <f t="shared" si="2"/>
        <v>32602.516000000003</v>
      </c>
      <c r="I17" s="328">
        <f t="shared" si="2"/>
        <v>34640.173250000007</v>
      </c>
      <c r="J17" s="329">
        <f t="shared" si="2"/>
        <v>34640.173250000007</v>
      </c>
      <c r="K17" s="328">
        <f t="shared" si="2"/>
        <v>34640.173250000007</v>
      </c>
      <c r="L17" s="329">
        <f t="shared" si="2"/>
        <v>34640.173250000007</v>
      </c>
      <c r="M17" s="328">
        <f t="shared" si="2"/>
        <v>34640.173250000007</v>
      </c>
      <c r="N17" s="329">
        <f t="shared" si="2"/>
        <v>34640.173250000007</v>
      </c>
      <c r="O17" s="328">
        <f t="shared" si="2"/>
        <v>34640.173250000007</v>
      </c>
      <c r="P17" s="330">
        <f t="shared" si="2"/>
        <v>34640.173250000007</v>
      </c>
      <c r="Q17" s="313"/>
    </row>
    <row r="18" spans="1:21" ht="12" customHeight="1">
      <c r="A18" s="387">
        <v>4</v>
      </c>
      <c r="B18" s="366" t="s">
        <v>125</v>
      </c>
      <c r="C18" s="378">
        <f>TRUNC(Q18*1.275,2)</f>
        <v>678890.78</v>
      </c>
      <c r="D18" s="317">
        <f>C18/(SUM($C$12:$C$15))</f>
        <v>0.1241655194246626</v>
      </c>
      <c r="E18" s="318">
        <v>0.08</v>
      </c>
      <c r="F18" s="318">
        <v>0.08</v>
      </c>
      <c r="G18" s="318">
        <v>0.08</v>
      </c>
      <c r="H18" s="318">
        <v>0.08</v>
      </c>
      <c r="I18" s="318">
        <v>8.5000000000000006E-2</v>
      </c>
      <c r="J18" s="318">
        <v>8.5000000000000006E-2</v>
      </c>
      <c r="K18" s="318">
        <v>8.5000000000000006E-2</v>
      </c>
      <c r="L18" s="318">
        <v>8.5000000000000006E-2</v>
      </c>
      <c r="M18" s="318">
        <v>8.5000000000000006E-2</v>
      </c>
      <c r="N18" s="318">
        <v>8.5000000000000006E-2</v>
      </c>
      <c r="O18" s="318">
        <v>8.5000000000000006E-2</v>
      </c>
      <c r="P18" s="319">
        <v>8.5000000000000006E-2</v>
      </c>
      <c r="Q18" s="313">
        <f>ORÇ!H54</f>
        <v>532463.35999999999</v>
      </c>
    </row>
    <row r="19" spans="1:21" ht="12" customHeight="1">
      <c r="A19" s="387"/>
      <c r="B19" s="366"/>
      <c r="C19" s="379"/>
      <c r="D19" s="322"/>
      <c r="E19" s="323">
        <f t="shared" ref="E19:P19" si="3">E18*$C18</f>
        <v>54311.262400000007</v>
      </c>
      <c r="F19" s="324">
        <f t="shared" si="3"/>
        <v>54311.262400000007</v>
      </c>
      <c r="G19" s="323">
        <f t="shared" si="3"/>
        <v>54311.262400000007</v>
      </c>
      <c r="H19" s="324">
        <f t="shared" si="3"/>
        <v>54311.262400000007</v>
      </c>
      <c r="I19" s="323">
        <f t="shared" si="3"/>
        <v>57705.716300000007</v>
      </c>
      <c r="J19" s="324">
        <f t="shared" si="3"/>
        <v>57705.716300000007</v>
      </c>
      <c r="K19" s="323">
        <f t="shared" si="3"/>
        <v>57705.716300000007</v>
      </c>
      <c r="L19" s="324">
        <f t="shared" si="3"/>
        <v>57705.716300000007</v>
      </c>
      <c r="M19" s="323">
        <f t="shared" si="3"/>
        <v>57705.716300000007</v>
      </c>
      <c r="N19" s="324">
        <f t="shared" si="3"/>
        <v>57705.716300000007</v>
      </c>
      <c r="O19" s="323">
        <f t="shared" si="3"/>
        <v>57705.716300000007</v>
      </c>
      <c r="P19" s="325">
        <f t="shared" si="3"/>
        <v>57705.716300000007</v>
      </c>
      <c r="Q19" s="313"/>
    </row>
    <row r="20" spans="1:21" ht="12" customHeight="1">
      <c r="A20" s="387">
        <v>5</v>
      </c>
      <c r="B20" s="366" t="s">
        <v>59587</v>
      </c>
      <c r="C20" s="378">
        <f>TRUNC(Q20*1.275,2)</f>
        <v>2099254.5499999998</v>
      </c>
      <c r="D20" s="317">
        <f>C20/(SUM($C$12:$C$15))</f>
        <v>0.38394251223346459</v>
      </c>
      <c r="E20" s="318">
        <v>0.08</v>
      </c>
      <c r="F20" s="318">
        <v>0.08</v>
      </c>
      <c r="G20" s="318">
        <v>0.08</v>
      </c>
      <c r="H20" s="318">
        <v>0.08</v>
      </c>
      <c r="I20" s="318">
        <v>8.5000000000000006E-2</v>
      </c>
      <c r="J20" s="318">
        <v>8.5000000000000006E-2</v>
      </c>
      <c r="K20" s="318">
        <v>8.5000000000000006E-2</v>
      </c>
      <c r="L20" s="318">
        <v>8.5000000000000006E-2</v>
      </c>
      <c r="M20" s="318">
        <v>8.5000000000000006E-2</v>
      </c>
      <c r="N20" s="318">
        <v>8.5000000000000006E-2</v>
      </c>
      <c r="O20" s="318">
        <v>8.5000000000000006E-2</v>
      </c>
      <c r="P20" s="319">
        <v>8.5000000000000006E-2</v>
      </c>
      <c r="Q20" s="313">
        <f>ORÇ!H59</f>
        <v>1646474.16</v>
      </c>
      <c r="R20" s="326"/>
      <c r="S20" s="326"/>
      <c r="T20" s="326"/>
      <c r="U20" s="326"/>
    </row>
    <row r="21" spans="1:21" ht="12" customHeight="1">
      <c r="A21" s="387"/>
      <c r="B21" s="366"/>
      <c r="C21" s="379"/>
      <c r="D21" s="327"/>
      <c r="E21" s="328">
        <f t="shared" ref="E21:P21" si="4">E20*$C20</f>
        <v>167940.364</v>
      </c>
      <c r="F21" s="329">
        <f t="shared" si="4"/>
        <v>167940.364</v>
      </c>
      <c r="G21" s="328">
        <f t="shared" si="4"/>
        <v>167940.364</v>
      </c>
      <c r="H21" s="329">
        <f t="shared" si="4"/>
        <v>167940.364</v>
      </c>
      <c r="I21" s="328">
        <f t="shared" si="4"/>
        <v>178436.63675000001</v>
      </c>
      <c r="J21" s="329">
        <f t="shared" si="4"/>
        <v>178436.63675000001</v>
      </c>
      <c r="K21" s="328">
        <f t="shared" si="4"/>
        <v>178436.63675000001</v>
      </c>
      <c r="L21" s="329">
        <f t="shared" si="4"/>
        <v>178436.63675000001</v>
      </c>
      <c r="M21" s="328">
        <f t="shared" si="4"/>
        <v>178436.63675000001</v>
      </c>
      <c r="N21" s="329">
        <f t="shared" si="4"/>
        <v>178436.63675000001</v>
      </c>
      <c r="O21" s="328">
        <f t="shared" si="4"/>
        <v>178436.63675000001</v>
      </c>
      <c r="P21" s="330">
        <f t="shared" si="4"/>
        <v>178436.63675000001</v>
      </c>
      <c r="Q21" s="313"/>
    </row>
    <row r="22" spans="1:21" ht="12" customHeight="1">
      <c r="A22" s="387">
        <v>5</v>
      </c>
      <c r="B22" s="366" t="s">
        <v>59510</v>
      </c>
      <c r="C22" s="378">
        <f>TRUNC(Q22*1.275,2)</f>
        <v>519198.23</v>
      </c>
      <c r="D22" s="317">
        <f>C22/(SUM($C$12:$C$15))</f>
        <v>9.4958599838865745E-2</v>
      </c>
      <c r="E22" s="318">
        <v>0.08</v>
      </c>
      <c r="F22" s="318">
        <v>0.08</v>
      </c>
      <c r="G22" s="318">
        <v>0.08</v>
      </c>
      <c r="H22" s="318">
        <v>0.08</v>
      </c>
      <c r="I22" s="318">
        <v>8.5000000000000006E-2</v>
      </c>
      <c r="J22" s="318">
        <v>8.5000000000000006E-2</v>
      </c>
      <c r="K22" s="318">
        <v>8.5000000000000006E-2</v>
      </c>
      <c r="L22" s="318">
        <v>8.5000000000000006E-2</v>
      </c>
      <c r="M22" s="318">
        <v>8.5000000000000006E-2</v>
      </c>
      <c r="N22" s="318">
        <v>8.5000000000000006E-2</v>
      </c>
      <c r="O22" s="318">
        <v>8.5000000000000006E-2</v>
      </c>
      <c r="P22" s="319">
        <v>8.5000000000000006E-2</v>
      </c>
      <c r="Q22" s="313">
        <f>ORÇ!H63</f>
        <v>407214.3</v>
      </c>
      <c r="R22" s="326"/>
      <c r="S22" s="326"/>
      <c r="T22" s="326"/>
      <c r="U22" s="326"/>
    </row>
    <row r="23" spans="1:21" ht="12" customHeight="1">
      <c r="A23" s="388"/>
      <c r="B23" s="385"/>
      <c r="C23" s="379"/>
      <c r="D23" s="327"/>
      <c r="E23" s="328">
        <f t="shared" ref="E23:P23" si="5">E22*$C22</f>
        <v>41535.858399999997</v>
      </c>
      <c r="F23" s="329">
        <f t="shared" si="5"/>
        <v>41535.858399999997</v>
      </c>
      <c r="G23" s="328">
        <f t="shared" si="5"/>
        <v>41535.858399999997</v>
      </c>
      <c r="H23" s="329">
        <f t="shared" si="5"/>
        <v>41535.858399999997</v>
      </c>
      <c r="I23" s="328">
        <f t="shared" si="5"/>
        <v>44131.849549999999</v>
      </c>
      <c r="J23" s="329">
        <f t="shared" si="5"/>
        <v>44131.849549999999</v>
      </c>
      <c r="K23" s="328">
        <f t="shared" si="5"/>
        <v>44131.849549999999</v>
      </c>
      <c r="L23" s="329">
        <f t="shared" si="5"/>
        <v>44131.849549999999</v>
      </c>
      <c r="M23" s="328">
        <f t="shared" si="5"/>
        <v>44131.849549999999</v>
      </c>
      <c r="N23" s="329">
        <f t="shared" si="5"/>
        <v>44131.849549999999</v>
      </c>
      <c r="O23" s="328">
        <f t="shared" si="5"/>
        <v>44131.849549999999</v>
      </c>
      <c r="P23" s="330">
        <f t="shared" si="5"/>
        <v>44131.849549999999</v>
      </c>
      <c r="Q23" s="313"/>
    </row>
    <row r="24" spans="1:21" ht="12" customHeight="1">
      <c r="A24" s="382"/>
      <c r="B24" s="383"/>
      <c r="C24" s="331"/>
      <c r="D24" s="317"/>
      <c r="E24" s="332"/>
      <c r="F24" s="332"/>
      <c r="G24" s="332"/>
      <c r="H24" s="332"/>
      <c r="I24" s="332"/>
      <c r="J24" s="332"/>
      <c r="K24" s="332"/>
      <c r="L24" s="332"/>
      <c r="M24" s="332"/>
      <c r="N24" s="332"/>
      <c r="O24" s="332"/>
      <c r="P24" s="333"/>
      <c r="Q24" s="313"/>
    </row>
    <row r="25" spans="1:21" ht="12" customHeight="1">
      <c r="A25" s="334"/>
      <c r="B25" s="335" t="s">
        <v>59348</v>
      </c>
      <c r="C25" s="336">
        <f>SUM(C12:C23)+0.01</f>
        <v>9172502.290000001</v>
      </c>
      <c r="D25" s="337">
        <f>SUM(D12:D15)</f>
        <v>1</v>
      </c>
      <c r="E25" s="332"/>
      <c r="F25" s="332"/>
      <c r="G25" s="332"/>
      <c r="H25" s="332"/>
      <c r="I25" s="332"/>
      <c r="J25" s="332"/>
      <c r="K25" s="332"/>
      <c r="L25" s="332"/>
      <c r="M25" s="332"/>
      <c r="N25" s="332"/>
      <c r="O25" s="332"/>
      <c r="P25" s="333"/>
      <c r="Q25" s="313"/>
    </row>
    <row r="26" spans="1:21">
      <c r="A26" s="338"/>
      <c r="B26" s="339"/>
      <c r="C26" s="339"/>
      <c r="D26" s="339"/>
      <c r="E26" s="339"/>
      <c r="F26" s="339"/>
      <c r="G26" s="339"/>
      <c r="H26" s="339"/>
      <c r="I26" s="339"/>
      <c r="J26" s="339"/>
      <c r="K26" s="339"/>
      <c r="L26" s="339"/>
      <c r="M26" s="339"/>
      <c r="N26" s="339"/>
      <c r="O26" s="339"/>
      <c r="P26" s="340"/>
      <c r="Q26" s="313">
        <f>SUM(Q12:Q25)</f>
        <v>7194119.4499999993</v>
      </c>
    </row>
    <row r="27" spans="1:21" ht="15" customHeight="1">
      <c r="A27" s="544" t="s">
        <v>59581</v>
      </c>
      <c r="B27" s="545"/>
      <c r="C27" s="545"/>
      <c r="D27" s="545"/>
      <c r="E27" s="545"/>
      <c r="F27" s="545"/>
      <c r="G27" s="545"/>
      <c r="H27" s="545"/>
      <c r="I27" s="545"/>
      <c r="J27" s="545"/>
      <c r="K27" s="545"/>
      <c r="L27" s="545"/>
      <c r="M27" s="545"/>
      <c r="N27" s="545"/>
      <c r="O27" s="545"/>
      <c r="P27" s="546"/>
      <c r="Q27" s="313"/>
    </row>
    <row r="28" spans="1:21" ht="15" customHeight="1">
      <c r="A28" s="533" t="s">
        <v>59582</v>
      </c>
      <c r="B28" s="341" t="s">
        <v>59583</v>
      </c>
      <c r="C28" s="342"/>
      <c r="D28" s="342"/>
      <c r="E28" s="343">
        <f>E13+E15+E17+E19+E21+E23</f>
        <v>733800.18240000005</v>
      </c>
      <c r="F28" s="343">
        <f t="shared" ref="F28:O28" si="6">F13+F15+F17+F19+F21+F23</f>
        <v>733800.18240000005</v>
      </c>
      <c r="G28" s="343">
        <f t="shared" si="6"/>
        <v>733800.18240000005</v>
      </c>
      <c r="H28" s="343">
        <f t="shared" si="6"/>
        <v>733800.18240000005</v>
      </c>
      <c r="I28" s="343">
        <f t="shared" si="6"/>
        <v>779662.69380000012</v>
      </c>
      <c r="J28" s="343">
        <f t="shared" si="6"/>
        <v>779662.69380000012</v>
      </c>
      <c r="K28" s="343">
        <f t="shared" si="6"/>
        <v>779662.69380000012</v>
      </c>
      <c r="L28" s="343">
        <f t="shared" si="6"/>
        <v>779662.69380000012</v>
      </c>
      <c r="M28" s="343">
        <f t="shared" si="6"/>
        <v>779662.69380000012</v>
      </c>
      <c r="N28" s="343">
        <f t="shared" si="6"/>
        <v>779662.69380000012</v>
      </c>
      <c r="O28" s="343">
        <f t="shared" si="6"/>
        <v>779662.69380000012</v>
      </c>
      <c r="P28" s="344">
        <f>P13+P15+P17+P19+P21+P23</f>
        <v>779662.69380000012</v>
      </c>
      <c r="Q28" s="313"/>
    </row>
    <row r="29" spans="1:21" ht="15" customHeight="1">
      <c r="A29" s="534"/>
      <c r="B29" s="345"/>
      <c r="C29" s="346"/>
      <c r="D29" s="346"/>
      <c r="E29" s="347"/>
      <c r="F29" s="347"/>
      <c r="G29" s="347"/>
      <c r="H29" s="348"/>
      <c r="I29" s="347"/>
      <c r="J29" s="347"/>
      <c r="K29" s="347"/>
      <c r="L29" s="348"/>
      <c r="M29" s="347"/>
      <c r="N29" s="347"/>
      <c r="O29" s="347"/>
      <c r="P29" s="349"/>
      <c r="Q29" s="313"/>
    </row>
    <row r="30" spans="1:21" ht="12" customHeight="1">
      <c r="A30" s="535"/>
      <c r="B30" s="350"/>
      <c r="C30" s="339"/>
      <c r="D30" s="339"/>
      <c r="E30" s="321"/>
      <c r="F30" s="321"/>
      <c r="G30" s="321"/>
      <c r="H30" s="351"/>
      <c r="I30" s="321"/>
      <c r="J30" s="321"/>
      <c r="K30" s="321"/>
      <c r="L30" s="351"/>
      <c r="M30" s="321"/>
      <c r="N30" s="321"/>
      <c r="O30" s="321"/>
      <c r="P30" s="352"/>
      <c r="Q30" s="313"/>
    </row>
    <row r="31" spans="1:21" ht="15" customHeight="1">
      <c r="A31" s="353"/>
      <c r="B31" s="346" t="s">
        <v>59584</v>
      </c>
      <c r="C31" s="346"/>
      <c r="D31" s="346"/>
      <c r="E31" s="354">
        <f>E30*$C30</f>
        <v>0</v>
      </c>
      <c r="F31" s="354">
        <f>F30*$C30</f>
        <v>0</v>
      </c>
      <c r="G31" s="354">
        <f>G30*$C30</f>
        <v>0</v>
      </c>
      <c r="H31" s="354">
        <f t="shared" ref="H31:P31" si="7">H30*$C30</f>
        <v>0</v>
      </c>
      <c r="I31" s="354">
        <f t="shared" si="7"/>
        <v>0</v>
      </c>
      <c r="J31" s="354">
        <f t="shared" si="7"/>
        <v>0</v>
      </c>
      <c r="K31" s="354">
        <f t="shared" si="7"/>
        <v>0</v>
      </c>
      <c r="L31" s="354">
        <f t="shared" si="7"/>
        <v>0</v>
      </c>
      <c r="M31" s="354">
        <f t="shared" si="7"/>
        <v>0</v>
      </c>
      <c r="N31" s="354">
        <f t="shared" si="7"/>
        <v>0</v>
      </c>
      <c r="O31" s="354">
        <f t="shared" si="7"/>
        <v>0</v>
      </c>
      <c r="P31" s="355">
        <f t="shared" si="7"/>
        <v>0</v>
      </c>
      <c r="Q31" s="313"/>
    </row>
    <row r="32" spans="1:21" ht="15" customHeight="1">
      <c r="A32" s="353"/>
      <c r="B32" s="346"/>
      <c r="C32" s="346"/>
      <c r="D32" s="346"/>
      <c r="E32" s="354"/>
      <c r="F32" s="354"/>
      <c r="G32" s="354"/>
      <c r="H32" s="356"/>
      <c r="I32" s="354"/>
      <c r="J32" s="354"/>
      <c r="K32" s="354"/>
      <c r="L32" s="356"/>
      <c r="M32" s="354"/>
      <c r="N32" s="354"/>
      <c r="O32" s="354"/>
      <c r="P32" s="355"/>
    </row>
    <row r="33" spans="1:16" ht="15" customHeight="1">
      <c r="A33" s="353"/>
      <c r="B33" s="346"/>
      <c r="C33" s="320"/>
      <c r="D33" s="320"/>
      <c r="E33" s="357"/>
      <c r="F33" s="357"/>
      <c r="G33" s="357"/>
      <c r="H33" s="358"/>
      <c r="I33" s="357"/>
      <c r="J33" s="357"/>
      <c r="K33" s="357"/>
      <c r="L33" s="358"/>
      <c r="M33" s="357"/>
      <c r="N33" s="357"/>
      <c r="O33" s="357"/>
      <c r="P33" s="359"/>
    </row>
    <row r="34" spans="1:16" ht="15" customHeight="1">
      <c r="A34" s="533" t="s">
        <v>59585</v>
      </c>
      <c r="B34" s="342" t="s">
        <v>59583</v>
      </c>
      <c r="C34" s="342"/>
      <c r="D34" s="342"/>
      <c r="E34" s="343">
        <f>E28</f>
        <v>733800.18240000005</v>
      </c>
      <c r="F34" s="343">
        <f>E28+F28</f>
        <v>1467600.3648000001</v>
      </c>
      <c r="G34" s="343">
        <f>E28+F28+G28</f>
        <v>2201400.5471999999</v>
      </c>
      <c r="H34" s="360">
        <f>E28+F28+G28+H28</f>
        <v>2935200.7296000002</v>
      </c>
      <c r="I34" s="360">
        <f>E28+F28+G28+H28+I28</f>
        <v>3714863.4234000002</v>
      </c>
      <c r="J34" s="360">
        <f>E28+F28+G28+H28+I28+J28</f>
        <v>4494526.1172000002</v>
      </c>
      <c r="K34" s="360">
        <f>E28+F28+G28+H28+I28+J28+K28</f>
        <v>5274188.8110000007</v>
      </c>
      <c r="L34" s="360">
        <f>I28+J28+K28+L28+H28+G28+F28+E28</f>
        <v>6053851.5048000012</v>
      </c>
      <c r="M34" s="360">
        <f>E28+J28+K28+L28+M28+I28+H28+G28+F28</f>
        <v>6833514.1986000016</v>
      </c>
      <c r="N34" s="360">
        <f>E28+F28+K28+L28+M28+N28+J28+I28+H28+G28</f>
        <v>7613176.8924000021</v>
      </c>
      <c r="O34" s="360">
        <f>E28+F28+G28+L28+M28+N28+O28+K28+J28+I28+H28</f>
        <v>8392839.5862000026</v>
      </c>
      <c r="P34" s="344">
        <f>E28+F28+G28+H28+M28+N28+O28+P28+L28+K28+J28+I28+0.01</f>
        <v>9172502.2900000028</v>
      </c>
    </row>
    <row r="35" spans="1:16" ht="15" customHeight="1">
      <c r="A35" s="534"/>
      <c r="B35" s="346"/>
      <c r="C35" s="346"/>
      <c r="D35" s="346"/>
      <c r="E35" s="347"/>
      <c r="F35" s="347"/>
      <c r="G35" s="347"/>
      <c r="H35" s="348"/>
      <c r="I35" s="347"/>
      <c r="J35" s="347"/>
      <c r="K35" s="347"/>
      <c r="L35" s="348"/>
      <c r="M35" s="347"/>
      <c r="N35" s="347"/>
      <c r="O35" s="347"/>
      <c r="P35" s="349"/>
    </row>
    <row r="36" spans="1:16" ht="12" customHeight="1">
      <c r="A36" s="535"/>
      <c r="B36" s="339"/>
      <c r="C36" s="339"/>
      <c r="D36" s="339"/>
      <c r="E36" s="361"/>
      <c r="F36" s="362"/>
      <c r="G36" s="362"/>
      <c r="H36" s="350"/>
      <c r="I36" s="361"/>
      <c r="J36" s="362"/>
      <c r="K36" s="362"/>
      <c r="L36" s="350"/>
      <c r="M36" s="361"/>
      <c r="N36" s="362"/>
      <c r="O36" s="362"/>
      <c r="P36" s="363"/>
    </row>
    <row r="37" spans="1:16" ht="15" customHeight="1">
      <c r="A37" s="364"/>
      <c r="B37" s="346" t="s">
        <v>59584</v>
      </c>
      <c r="C37" s="320"/>
      <c r="D37" s="320"/>
      <c r="E37" s="365"/>
      <c r="F37" s="366"/>
      <c r="G37" s="366"/>
      <c r="H37" s="320"/>
      <c r="I37" s="365"/>
      <c r="J37" s="366"/>
      <c r="K37" s="366"/>
      <c r="L37" s="320"/>
      <c r="M37" s="365"/>
      <c r="N37" s="366"/>
      <c r="O37" s="366"/>
      <c r="P37" s="367"/>
    </row>
    <row r="38" spans="1:16" ht="15" customHeight="1">
      <c r="A38" s="364"/>
      <c r="B38" s="346"/>
      <c r="C38" s="320"/>
      <c r="D38" s="320"/>
      <c r="E38" s="365"/>
      <c r="F38" s="366"/>
      <c r="G38" s="366"/>
      <c r="H38" s="320"/>
      <c r="I38" s="365"/>
      <c r="J38" s="366"/>
      <c r="K38" s="366"/>
      <c r="L38" s="320"/>
      <c r="M38" s="365"/>
      <c r="N38" s="366"/>
      <c r="O38" s="366"/>
      <c r="P38" s="367"/>
    </row>
    <row r="39" spans="1:16" ht="13.5" thickBot="1">
      <c r="A39" s="368"/>
      <c r="B39" s="369"/>
      <c r="C39" s="370"/>
      <c r="D39" s="371"/>
      <c r="E39" s="372">
        <f>E36*$C36</f>
        <v>0</v>
      </c>
      <c r="F39" s="372">
        <f t="shared" ref="F39:P39" si="8">F36*$C36</f>
        <v>0</v>
      </c>
      <c r="G39" s="372">
        <f t="shared" si="8"/>
        <v>0</v>
      </c>
      <c r="H39" s="372">
        <f t="shared" si="8"/>
        <v>0</v>
      </c>
      <c r="I39" s="372">
        <f t="shared" si="8"/>
        <v>0</v>
      </c>
      <c r="J39" s="372">
        <f t="shared" si="8"/>
        <v>0</v>
      </c>
      <c r="K39" s="372">
        <f t="shared" si="8"/>
        <v>0</v>
      </c>
      <c r="L39" s="372">
        <f t="shared" si="8"/>
        <v>0</v>
      </c>
      <c r="M39" s="372">
        <f t="shared" si="8"/>
        <v>0</v>
      </c>
      <c r="N39" s="372">
        <f t="shared" si="8"/>
        <v>0</v>
      </c>
      <c r="O39" s="372">
        <f t="shared" si="8"/>
        <v>0</v>
      </c>
      <c r="P39" s="373">
        <f t="shared" si="8"/>
        <v>0</v>
      </c>
    </row>
    <row r="40" spans="1:16" ht="18" customHeight="1">
      <c r="A40" s="374"/>
      <c r="B40" s="375"/>
      <c r="P40" s="376"/>
    </row>
    <row r="41" spans="1:16">
      <c r="A41" s="374"/>
      <c r="B41" s="375"/>
      <c r="P41" s="376"/>
    </row>
    <row r="42" spans="1:16">
      <c r="A42" s="374"/>
      <c r="B42" s="375"/>
      <c r="P42" s="376"/>
    </row>
    <row r="43" spans="1:16">
      <c r="A43" s="374"/>
      <c r="B43" s="375"/>
      <c r="P43" s="376"/>
    </row>
    <row r="50" spans="2:13" ht="18">
      <c r="B50" s="536"/>
      <c r="C50" s="536"/>
      <c r="D50" s="536"/>
      <c r="E50" s="536"/>
      <c r="I50" s="377"/>
      <c r="M50" s="377"/>
    </row>
  </sheetData>
  <mergeCells count="7">
    <mergeCell ref="A34:A36"/>
    <mergeCell ref="B50:E50"/>
    <mergeCell ref="A1:P1"/>
    <mergeCell ref="A9:J9"/>
    <mergeCell ref="A10:P10"/>
    <mergeCell ref="A27:P27"/>
    <mergeCell ref="A28:A30"/>
  </mergeCells>
  <pageMargins left="0.7" right="0.7" top="0.75" bottom="0.75" header="0" footer="0"/>
  <pageSetup paperSize="9" scale="51"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outlinePr summaryBelow="0"/>
  </sheetPr>
  <dimension ref="A1:G365"/>
  <sheetViews>
    <sheetView view="pageBreakPreview" topLeftCell="A292" zoomScale="150" zoomScaleNormal="140" zoomScaleSheetLayoutView="150" workbookViewId="0">
      <selection activeCell="A223" sqref="A223"/>
    </sheetView>
  </sheetViews>
  <sheetFormatPr defaultColWidth="9.140625" defaultRowHeight="15"/>
  <cols>
    <col min="1" max="1" width="8.28515625" style="207" customWidth="1"/>
    <col min="2" max="2" width="36.7109375" style="207" customWidth="1"/>
    <col min="3" max="3" width="12.42578125" style="207" customWidth="1"/>
    <col min="4" max="4" width="5" style="207" customWidth="1"/>
    <col min="5" max="7" width="10" style="207" customWidth="1"/>
    <col min="8" max="16384" width="9.140625" style="207"/>
  </cols>
  <sheetData>
    <row r="1" spans="1:7" ht="49.5" customHeight="1"/>
    <row r="2" spans="1:7" ht="23.25" customHeight="1">
      <c r="A2" s="552" t="s">
        <v>59400</v>
      </c>
      <c r="B2" s="552"/>
      <c r="C2" s="552"/>
      <c r="D2" s="552"/>
      <c r="E2" s="552"/>
      <c r="F2" s="552"/>
      <c r="G2" s="552"/>
    </row>
    <row r="3" spans="1:7" ht="9.9499999999999993" customHeight="1">
      <c r="A3" s="208"/>
      <c r="B3" s="208"/>
      <c r="C3" s="208"/>
      <c r="D3" s="208"/>
      <c r="E3" s="553"/>
      <c r="F3" s="553"/>
      <c r="G3" s="553"/>
    </row>
    <row r="4" spans="1:7" ht="18.75" customHeight="1">
      <c r="A4" s="551" t="s">
        <v>59483</v>
      </c>
      <c r="B4" s="551"/>
      <c r="C4" s="551"/>
      <c r="D4" s="551"/>
      <c r="E4" s="551"/>
      <c r="F4" s="551"/>
      <c r="G4" s="551"/>
    </row>
    <row r="5" spans="1:7" ht="9.9499999999999993" customHeight="1">
      <c r="A5" s="547" t="s">
        <v>59329</v>
      </c>
      <c r="B5" s="547"/>
      <c r="C5" s="213" t="s">
        <v>59346</v>
      </c>
      <c r="D5" s="213" t="s">
        <v>89</v>
      </c>
      <c r="E5" s="213" t="s">
        <v>59347</v>
      </c>
      <c r="F5" s="213" t="s">
        <v>18</v>
      </c>
      <c r="G5" s="213" t="s">
        <v>59348</v>
      </c>
    </row>
    <row r="6" spans="1:7" ht="9.9499999999999993" customHeight="1">
      <c r="A6" s="214" t="s">
        <v>137</v>
      </c>
      <c r="B6" s="215" t="s">
        <v>59352</v>
      </c>
      <c r="C6" s="214" t="s">
        <v>59</v>
      </c>
      <c r="D6" s="214" t="s">
        <v>136</v>
      </c>
      <c r="E6" s="216">
        <v>1</v>
      </c>
      <c r="F6" s="217">
        <v>23.05</v>
      </c>
      <c r="G6" s="217">
        <f>ROUND(ROUND(E6,8)*F6,2)</f>
        <v>23.05</v>
      </c>
    </row>
    <row r="7" spans="1:7" ht="9.9499999999999993" customHeight="1">
      <c r="A7" s="218"/>
      <c r="B7" s="218"/>
      <c r="C7" s="218"/>
      <c r="D7" s="218"/>
      <c r="E7" s="548" t="s">
        <v>59350</v>
      </c>
      <c r="F7" s="548"/>
      <c r="G7" s="219">
        <f>SUM(G6:G6)</f>
        <v>23.05</v>
      </c>
    </row>
    <row r="8" spans="1:7" ht="9.9499999999999993" customHeight="1">
      <c r="A8" s="218"/>
      <c r="B8" s="218"/>
      <c r="C8" s="218"/>
      <c r="D8" s="218"/>
      <c r="E8" s="549" t="s">
        <v>59351</v>
      </c>
      <c r="F8" s="549"/>
      <c r="G8" s="220">
        <f>SUM(G7)</f>
        <v>23.05</v>
      </c>
    </row>
    <row r="9" spans="1:7" ht="6" customHeight="1">
      <c r="A9" s="218"/>
      <c r="B9" s="218"/>
      <c r="C9" s="218"/>
      <c r="D9" s="218"/>
      <c r="E9" s="550"/>
      <c r="F9" s="550"/>
      <c r="G9" s="550"/>
    </row>
    <row r="10" spans="1:7" ht="43.5" customHeight="1">
      <c r="A10" s="551" t="s">
        <v>59484</v>
      </c>
      <c r="B10" s="551"/>
      <c r="C10" s="551"/>
      <c r="D10" s="551"/>
      <c r="E10" s="551"/>
      <c r="F10" s="551"/>
      <c r="G10" s="551"/>
    </row>
    <row r="11" spans="1:7" ht="9.9499999999999993" customHeight="1">
      <c r="A11" s="547" t="s">
        <v>59329</v>
      </c>
      <c r="B11" s="547"/>
      <c r="C11" s="213" t="s">
        <v>59346</v>
      </c>
      <c r="D11" s="213" t="s">
        <v>89</v>
      </c>
      <c r="E11" s="213" t="s">
        <v>59347</v>
      </c>
      <c r="F11" s="213" t="s">
        <v>18</v>
      </c>
      <c r="G11" s="213" t="s">
        <v>59348</v>
      </c>
    </row>
    <row r="12" spans="1:7" ht="9.9499999999999993" customHeight="1">
      <c r="A12" s="214" t="s">
        <v>138</v>
      </c>
      <c r="B12" s="215" t="s">
        <v>59353</v>
      </c>
      <c r="C12" s="214" t="s">
        <v>59</v>
      </c>
      <c r="D12" s="214" t="s">
        <v>136</v>
      </c>
      <c r="E12" s="216">
        <v>1</v>
      </c>
      <c r="F12" s="217">
        <v>24.96</v>
      </c>
      <c r="G12" s="217">
        <f>ROUND(ROUND(E12,8)*F12,2)</f>
        <v>24.96</v>
      </c>
    </row>
    <row r="13" spans="1:7" ht="9.9499999999999993" customHeight="1">
      <c r="A13" s="218"/>
      <c r="B13" s="218"/>
      <c r="C13" s="218"/>
      <c r="D13" s="218"/>
      <c r="E13" s="548" t="s">
        <v>59350</v>
      </c>
      <c r="F13" s="548"/>
      <c r="G13" s="219">
        <f>SUM(G12:G12)</f>
        <v>24.96</v>
      </c>
    </row>
    <row r="14" spans="1:7" ht="9.9499999999999993" customHeight="1">
      <c r="A14" s="218"/>
      <c r="B14" s="218"/>
      <c r="C14" s="218"/>
      <c r="D14" s="218"/>
      <c r="E14" s="549" t="s">
        <v>59351</v>
      </c>
      <c r="F14" s="549"/>
      <c r="G14" s="220">
        <f>SUM(G13)</f>
        <v>24.96</v>
      </c>
    </row>
    <row r="15" spans="1:7" ht="4.5" customHeight="1">
      <c r="A15" s="218"/>
      <c r="B15" s="218"/>
      <c r="C15" s="218"/>
      <c r="D15" s="218"/>
      <c r="E15" s="550"/>
      <c r="F15" s="550"/>
      <c r="G15" s="550"/>
    </row>
    <row r="16" spans="1:7">
      <c r="A16" s="551" t="s">
        <v>59485</v>
      </c>
      <c r="B16" s="551"/>
      <c r="C16" s="551"/>
      <c r="D16" s="551"/>
      <c r="E16" s="551"/>
      <c r="F16" s="551"/>
      <c r="G16" s="551"/>
    </row>
    <row r="17" spans="1:7" ht="16.5">
      <c r="A17" s="547" t="s">
        <v>59329</v>
      </c>
      <c r="B17" s="547"/>
      <c r="C17" s="213" t="s">
        <v>59346</v>
      </c>
      <c r="D17" s="213" t="s">
        <v>89</v>
      </c>
      <c r="E17" s="213" t="s">
        <v>59347</v>
      </c>
      <c r="F17" s="213" t="s">
        <v>18</v>
      </c>
      <c r="G17" s="213" t="s">
        <v>59348</v>
      </c>
    </row>
    <row r="18" spans="1:7" ht="16.5">
      <c r="A18" s="214" t="s">
        <v>135</v>
      </c>
      <c r="B18" s="215" t="s">
        <v>59349</v>
      </c>
      <c r="C18" s="214" t="s">
        <v>59</v>
      </c>
      <c r="D18" s="214" t="s">
        <v>134</v>
      </c>
      <c r="E18" s="216">
        <v>1</v>
      </c>
      <c r="F18" s="217">
        <v>4.32</v>
      </c>
      <c r="G18" s="217">
        <f>ROUND(ROUND(E18,8)*F18,2)</f>
        <v>4.32</v>
      </c>
    </row>
    <row r="19" spans="1:7">
      <c r="A19" s="218"/>
      <c r="B19" s="218"/>
      <c r="C19" s="218"/>
      <c r="D19" s="218"/>
      <c r="E19" s="548" t="s">
        <v>59350</v>
      </c>
      <c r="F19" s="548"/>
      <c r="G19" s="219">
        <f>SUM(G18:G18)</f>
        <v>4.32</v>
      </c>
    </row>
    <row r="20" spans="1:7">
      <c r="A20" s="218"/>
      <c r="B20" s="218"/>
      <c r="C20" s="218"/>
      <c r="D20" s="218"/>
      <c r="E20" s="549" t="s">
        <v>59351</v>
      </c>
      <c r="F20" s="549"/>
      <c r="G20" s="220">
        <f>SUM(G19)</f>
        <v>4.32</v>
      </c>
    </row>
    <row r="21" spans="1:7" ht="5.25" customHeight="1">
      <c r="A21" s="218"/>
      <c r="B21" s="218"/>
      <c r="C21" s="218"/>
      <c r="D21" s="218"/>
      <c r="E21" s="550"/>
      <c r="F21" s="550"/>
      <c r="G21" s="550"/>
    </row>
    <row r="22" spans="1:7" ht="40.5" customHeight="1">
      <c r="A22" s="551" t="s">
        <v>59486</v>
      </c>
      <c r="B22" s="551"/>
      <c r="C22" s="551"/>
      <c r="D22" s="551"/>
      <c r="E22" s="551"/>
      <c r="F22" s="551"/>
      <c r="G22" s="551"/>
    </row>
    <row r="23" spans="1:7" ht="16.5">
      <c r="A23" s="547" t="s">
        <v>59329</v>
      </c>
      <c r="B23" s="547"/>
      <c r="C23" s="213" t="s">
        <v>59346</v>
      </c>
      <c r="D23" s="213" t="s">
        <v>89</v>
      </c>
      <c r="E23" s="213" t="s">
        <v>59347</v>
      </c>
      <c r="F23" s="213" t="s">
        <v>18</v>
      </c>
      <c r="G23" s="213" t="s">
        <v>59348</v>
      </c>
    </row>
    <row r="24" spans="1:7" ht="49.5">
      <c r="A24" s="214" t="s">
        <v>51771</v>
      </c>
      <c r="B24" s="215" t="s">
        <v>59452</v>
      </c>
      <c r="C24" s="214" t="s">
        <v>59</v>
      </c>
      <c r="D24" s="214" t="s">
        <v>134</v>
      </c>
      <c r="E24" s="216">
        <v>1</v>
      </c>
      <c r="F24" s="217">
        <v>12.64</v>
      </c>
      <c r="G24" s="217">
        <f>ROUND(ROUND(E24,8)*F24,2)</f>
        <v>12.64</v>
      </c>
    </row>
    <row r="25" spans="1:7">
      <c r="A25" s="218"/>
      <c r="B25" s="218"/>
      <c r="C25" s="218"/>
      <c r="D25" s="218"/>
      <c r="E25" s="548" t="s">
        <v>59350</v>
      </c>
      <c r="F25" s="548"/>
      <c r="G25" s="219">
        <f>SUM(G24:G24)</f>
        <v>12.64</v>
      </c>
    </row>
    <row r="26" spans="1:7">
      <c r="A26" s="218"/>
      <c r="B26" s="218"/>
      <c r="C26" s="218"/>
      <c r="D26" s="218"/>
      <c r="E26" s="549" t="s">
        <v>59351</v>
      </c>
      <c r="F26" s="549"/>
      <c r="G26" s="220">
        <f>SUM(G25)</f>
        <v>12.64</v>
      </c>
    </row>
    <row r="27" spans="1:7" ht="6" customHeight="1">
      <c r="A27" s="218"/>
      <c r="B27" s="218"/>
      <c r="C27" s="218"/>
      <c r="D27" s="218"/>
      <c r="E27" s="550"/>
      <c r="F27" s="550"/>
      <c r="G27" s="550"/>
    </row>
    <row r="28" spans="1:7" ht="39.75" customHeight="1">
      <c r="A28" s="551" t="s">
        <v>59487</v>
      </c>
      <c r="B28" s="551"/>
      <c r="C28" s="551"/>
      <c r="D28" s="551"/>
      <c r="E28" s="551"/>
      <c r="F28" s="551"/>
      <c r="G28" s="551"/>
    </row>
    <row r="29" spans="1:7" ht="16.5">
      <c r="A29" s="547" t="s">
        <v>59329</v>
      </c>
      <c r="B29" s="547"/>
      <c r="C29" s="213" t="s">
        <v>59346</v>
      </c>
      <c r="D29" s="213" t="s">
        <v>89</v>
      </c>
      <c r="E29" s="213" t="s">
        <v>59347</v>
      </c>
      <c r="F29" s="213" t="s">
        <v>18</v>
      </c>
      <c r="G29" s="213" t="s">
        <v>59348</v>
      </c>
    </row>
    <row r="30" spans="1:7" ht="49.5">
      <c r="A30" s="214" t="s">
        <v>51773</v>
      </c>
      <c r="B30" s="215" t="s">
        <v>59453</v>
      </c>
      <c r="C30" s="214" t="s">
        <v>59</v>
      </c>
      <c r="D30" s="214" t="s">
        <v>134</v>
      </c>
      <c r="E30" s="216">
        <v>1</v>
      </c>
      <c r="F30" s="217">
        <v>10.91</v>
      </c>
      <c r="G30" s="217">
        <f>ROUND(ROUND(E30,8)*F30,2)</f>
        <v>10.91</v>
      </c>
    </row>
    <row r="31" spans="1:7">
      <c r="A31" s="218"/>
      <c r="B31" s="218"/>
      <c r="C31" s="218"/>
      <c r="D31" s="218"/>
      <c r="E31" s="548" t="s">
        <v>59350</v>
      </c>
      <c r="F31" s="548"/>
      <c r="G31" s="219">
        <f>SUM(G30:G30)</f>
        <v>10.91</v>
      </c>
    </row>
    <row r="32" spans="1:7">
      <c r="A32" s="218"/>
      <c r="B32" s="218"/>
      <c r="C32" s="218"/>
      <c r="D32" s="218"/>
      <c r="E32" s="549" t="s">
        <v>59351</v>
      </c>
      <c r="F32" s="549"/>
      <c r="G32" s="220">
        <f>SUM(G31)</f>
        <v>10.91</v>
      </c>
    </row>
    <row r="33" spans="1:7" ht="8.25" customHeight="1">
      <c r="A33" s="218"/>
      <c r="B33" s="218"/>
      <c r="C33" s="218"/>
      <c r="D33" s="218"/>
      <c r="E33" s="550"/>
      <c r="F33" s="550"/>
      <c r="G33" s="550"/>
    </row>
    <row r="34" spans="1:7">
      <c r="A34" s="551" t="s">
        <v>59488</v>
      </c>
      <c r="B34" s="551"/>
      <c r="C34" s="551"/>
      <c r="D34" s="551"/>
      <c r="E34" s="551"/>
      <c r="F34" s="551"/>
      <c r="G34" s="551"/>
    </row>
    <row r="35" spans="1:7" ht="16.5">
      <c r="A35" s="547" t="s">
        <v>59329</v>
      </c>
      <c r="B35" s="547"/>
      <c r="C35" s="213" t="s">
        <v>59346</v>
      </c>
      <c r="D35" s="213" t="s">
        <v>89</v>
      </c>
      <c r="E35" s="213" t="s">
        <v>59347</v>
      </c>
      <c r="F35" s="213" t="s">
        <v>18</v>
      </c>
      <c r="G35" s="213" t="s">
        <v>59348</v>
      </c>
    </row>
    <row r="36" spans="1:7">
      <c r="A36" s="214" t="s">
        <v>44642</v>
      </c>
      <c r="B36" s="215" t="s">
        <v>59421</v>
      </c>
      <c r="C36" s="214" t="s">
        <v>92</v>
      </c>
      <c r="D36" s="214" t="s">
        <v>81</v>
      </c>
      <c r="E36" s="221">
        <v>1</v>
      </c>
      <c r="F36" s="222">
        <v>11.45</v>
      </c>
      <c r="G36" s="222">
        <f>TRUNC(TRUNC(E36,7)*F36,4)</f>
        <v>11.45</v>
      </c>
    </row>
    <row r="37" spans="1:7">
      <c r="A37" s="218"/>
      <c r="B37" s="218"/>
      <c r="C37" s="218"/>
      <c r="D37" s="218"/>
      <c r="E37" s="548" t="s">
        <v>59350</v>
      </c>
      <c r="F37" s="548"/>
      <c r="G37" s="223">
        <f>SUM(G36:G36)</f>
        <v>11.45</v>
      </c>
    </row>
    <row r="38" spans="1:7">
      <c r="A38" s="218"/>
      <c r="B38" s="218"/>
      <c r="C38" s="218"/>
      <c r="D38" s="218"/>
      <c r="E38" s="549" t="s">
        <v>59351</v>
      </c>
      <c r="F38" s="549"/>
      <c r="G38" s="220">
        <f>SUM(G37)</f>
        <v>11.45</v>
      </c>
    </row>
    <row r="39" spans="1:7" ht="6" customHeight="1">
      <c r="A39" s="218"/>
      <c r="B39" s="218"/>
      <c r="C39" s="218"/>
      <c r="D39" s="218"/>
      <c r="E39" s="550"/>
      <c r="F39" s="550"/>
      <c r="G39" s="550"/>
    </row>
    <row r="40" spans="1:7" ht="32.25" customHeight="1">
      <c r="A40" s="551" t="s">
        <v>59489</v>
      </c>
      <c r="B40" s="551"/>
      <c r="C40" s="551"/>
      <c r="D40" s="551"/>
      <c r="E40" s="551"/>
      <c r="F40" s="551"/>
      <c r="G40" s="551"/>
    </row>
    <row r="41" spans="1:7" ht="16.5">
      <c r="A41" s="547" t="s">
        <v>59329</v>
      </c>
      <c r="B41" s="547"/>
      <c r="C41" s="213" t="s">
        <v>59346</v>
      </c>
      <c r="D41" s="213" t="s">
        <v>89</v>
      </c>
      <c r="E41" s="213" t="s">
        <v>59347</v>
      </c>
      <c r="F41" s="213" t="s">
        <v>18</v>
      </c>
      <c r="G41" s="213" t="s">
        <v>59348</v>
      </c>
    </row>
    <row r="42" spans="1:7" ht="16.5">
      <c r="A42" s="214" t="s">
        <v>139</v>
      </c>
      <c r="B42" s="215" t="s">
        <v>59354</v>
      </c>
      <c r="C42" s="214" t="s">
        <v>92</v>
      </c>
      <c r="D42" s="214" t="s">
        <v>81</v>
      </c>
      <c r="E42" s="221">
        <v>1</v>
      </c>
      <c r="F42" s="222">
        <v>3.1</v>
      </c>
      <c r="G42" s="222">
        <f>TRUNC(TRUNC(E42,7)*F42,4)</f>
        <v>3.1</v>
      </c>
    </row>
    <row r="43" spans="1:7">
      <c r="A43" s="218"/>
      <c r="B43" s="218"/>
      <c r="C43" s="218"/>
      <c r="D43" s="218"/>
      <c r="E43" s="548" t="s">
        <v>59350</v>
      </c>
      <c r="F43" s="548"/>
      <c r="G43" s="223">
        <f>SUM(G42:G42)</f>
        <v>3.1</v>
      </c>
    </row>
    <row r="44" spans="1:7">
      <c r="A44" s="218"/>
      <c r="B44" s="218"/>
      <c r="C44" s="218"/>
      <c r="D44" s="218"/>
      <c r="E44" s="549" t="s">
        <v>59351</v>
      </c>
      <c r="F44" s="549"/>
      <c r="G44" s="220">
        <f>SUM(G43)</f>
        <v>3.1</v>
      </c>
    </row>
    <row r="45" spans="1:7" ht="9.75" customHeight="1">
      <c r="A45" s="218"/>
      <c r="B45" s="218"/>
      <c r="C45" s="218"/>
      <c r="D45" s="218"/>
      <c r="E45" s="550"/>
      <c r="F45" s="550"/>
      <c r="G45" s="550"/>
    </row>
    <row r="46" spans="1:7">
      <c r="A46" s="551" t="s">
        <v>59454</v>
      </c>
      <c r="B46" s="551"/>
      <c r="C46" s="551"/>
      <c r="D46" s="551"/>
      <c r="E46" s="551"/>
      <c r="F46" s="551"/>
      <c r="G46" s="551"/>
    </row>
    <row r="47" spans="1:7" ht="16.5">
      <c r="A47" s="547" t="s">
        <v>59329</v>
      </c>
      <c r="B47" s="547"/>
      <c r="C47" s="213" t="s">
        <v>59346</v>
      </c>
      <c r="D47" s="213" t="s">
        <v>89</v>
      </c>
      <c r="E47" s="213" t="s">
        <v>59347</v>
      </c>
      <c r="F47" s="213" t="s">
        <v>18</v>
      </c>
      <c r="G47" s="213" t="s">
        <v>59348</v>
      </c>
    </row>
    <row r="48" spans="1:7">
      <c r="A48" s="214" t="s">
        <v>141</v>
      </c>
      <c r="B48" s="215" t="s">
        <v>142</v>
      </c>
      <c r="C48" s="214" t="s">
        <v>92</v>
      </c>
      <c r="D48" s="214" t="s">
        <v>81</v>
      </c>
      <c r="E48" s="221">
        <v>10</v>
      </c>
      <c r="F48" s="222">
        <v>3.3784000000000001</v>
      </c>
      <c r="G48" s="222">
        <f>TRUNC(TRUNC(E48,7)*F48,4)</f>
        <v>33.783999999999999</v>
      </c>
    </row>
    <row r="49" spans="1:7">
      <c r="A49" s="218"/>
      <c r="B49" s="218"/>
      <c r="C49" s="218"/>
      <c r="D49" s="218"/>
      <c r="E49" s="548" t="s">
        <v>59350</v>
      </c>
      <c r="F49" s="548"/>
      <c r="G49" s="223">
        <f>SUM(G48:G48)</f>
        <v>33.783999999999999</v>
      </c>
    </row>
    <row r="50" spans="1:7">
      <c r="A50" s="218"/>
      <c r="B50" s="218"/>
      <c r="C50" s="218"/>
      <c r="D50" s="218"/>
      <c r="E50" s="549" t="s">
        <v>59351</v>
      </c>
      <c r="F50" s="549"/>
      <c r="G50" s="220">
        <f>SUM(G49)</f>
        <v>33.783999999999999</v>
      </c>
    </row>
    <row r="51" spans="1:7" ht="6.75" customHeight="1">
      <c r="A51" s="218"/>
      <c r="B51" s="218"/>
      <c r="C51" s="218"/>
      <c r="D51" s="218"/>
      <c r="E51" s="550"/>
      <c r="F51" s="550"/>
      <c r="G51" s="550"/>
    </row>
    <row r="52" spans="1:7">
      <c r="A52" s="551" t="s">
        <v>59455</v>
      </c>
      <c r="B52" s="551"/>
      <c r="C52" s="551"/>
      <c r="D52" s="551"/>
      <c r="E52" s="551"/>
      <c r="F52" s="551"/>
      <c r="G52" s="551"/>
    </row>
    <row r="53" spans="1:7" ht="16.5">
      <c r="A53" s="547" t="s">
        <v>59329</v>
      </c>
      <c r="B53" s="547"/>
      <c r="C53" s="213" t="s">
        <v>59346</v>
      </c>
      <c r="D53" s="213" t="s">
        <v>89</v>
      </c>
      <c r="E53" s="213" t="s">
        <v>59347</v>
      </c>
      <c r="F53" s="213" t="s">
        <v>18</v>
      </c>
      <c r="G53" s="213" t="s">
        <v>59348</v>
      </c>
    </row>
    <row r="54" spans="1:7" ht="16.5">
      <c r="A54" s="214" t="s">
        <v>143</v>
      </c>
      <c r="B54" s="215" t="s">
        <v>59355</v>
      </c>
      <c r="C54" s="214" t="s">
        <v>59</v>
      </c>
      <c r="D54" s="214" t="s">
        <v>136</v>
      </c>
      <c r="E54" s="216">
        <v>1</v>
      </c>
      <c r="F54" s="217">
        <v>6486</v>
      </c>
      <c r="G54" s="217">
        <f>ROUND(ROUND(E54,8)*F54,2)</f>
        <v>6486</v>
      </c>
    </row>
    <row r="55" spans="1:7">
      <c r="A55" s="218"/>
      <c r="B55" s="218"/>
      <c r="C55" s="218"/>
      <c r="D55" s="218"/>
      <c r="E55" s="548" t="s">
        <v>59350</v>
      </c>
      <c r="F55" s="548"/>
      <c r="G55" s="219">
        <f>SUM(G54:G54)</f>
        <v>6486</v>
      </c>
    </row>
    <row r="56" spans="1:7">
      <c r="A56" s="218"/>
      <c r="B56" s="218"/>
      <c r="C56" s="218"/>
      <c r="D56" s="218"/>
      <c r="E56" s="549" t="s">
        <v>59351</v>
      </c>
      <c r="F56" s="549"/>
      <c r="G56" s="220">
        <f>SUM(G55)</f>
        <v>6486</v>
      </c>
    </row>
    <row r="57" spans="1:7" ht="6" customHeight="1">
      <c r="A57" s="218"/>
      <c r="B57" s="218"/>
      <c r="C57" s="218"/>
      <c r="D57" s="218"/>
      <c r="E57" s="550"/>
      <c r="F57" s="550"/>
      <c r="G57" s="550"/>
    </row>
    <row r="58" spans="1:7">
      <c r="A58" s="551" t="s">
        <v>59456</v>
      </c>
      <c r="B58" s="551"/>
      <c r="C58" s="551"/>
      <c r="D58" s="551"/>
      <c r="E58" s="551"/>
      <c r="F58" s="551"/>
      <c r="G58" s="551"/>
    </row>
    <row r="59" spans="1:7" ht="16.5">
      <c r="A59" s="547" t="s">
        <v>59329</v>
      </c>
      <c r="B59" s="547"/>
      <c r="C59" s="213" t="s">
        <v>59346</v>
      </c>
      <c r="D59" s="213" t="s">
        <v>89</v>
      </c>
      <c r="E59" s="213" t="s">
        <v>59347</v>
      </c>
      <c r="F59" s="213" t="s">
        <v>18</v>
      </c>
      <c r="G59" s="213" t="s">
        <v>59348</v>
      </c>
    </row>
    <row r="60" spans="1:7" ht="16.5">
      <c r="A60" s="214" t="s">
        <v>44871</v>
      </c>
      <c r="B60" s="215" t="s">
        <v>53979</v>
      </c>
      <c r="C60" s="214" t="s">
        <v>92</v>
      </c>
      <c r="D60" s="214" t="s">
        <v>246</v>
      </c>
      <c r="E60" s="221">
        <v>1</v>
      </c>
      <c r="F60" s="222">
        <v>24.72</v>
      </c>
      <c r="G60" s="222">
        <f>TRUNC(TRUNC(E60,7)*F60,4)</f>
        <v>24.72</v>
      </c>
    </row>
    <row r="61" spans="1:7">
      <c r="A61" s="218"/>
      <c r="B61" s="218"/>
      <c r="C61" s="218"/>
      <c r="D61" s="218"/>
      <c r="E61" s="548" t="s">
        <v>59350</v>
      </c>
      <c r="F61" s="548"/>
      <c r="G61" s="223">
        <f>SUM(G60:G60)</f>
        <v>24.72</v>
      </c>
    </row>
    <row r="62" spans="1:7">
      <c r="A62" s="218"/>
      <c r="B62" s="218"/>
      <c r="C62" s="218"/>
      <c r="D62" s="218"/>
      <c r="E62" s="549" t="s">
        <v>59351</v>
      </c>
      <c r="F62" s="549"/>
      <c r="G62" s="220">
        <f>SUM(G61)</f>
        <v>24.72</v>
      </c>
    </row>
    <row r="63" spans="1:7" ht="3.75" customHeight="1">
      <c r="A63" s="218"/>
      <c r="B63" s="218"/>
      <c r="C63" s="218"/>
      <c r="D63" s="218"/>
      <c r="E63" s="550"/>
      <c r="F63" s="550"/>
      <c r="G63" s="550"/>
    </row>
    <row r="64" spans="1:7">
      <c r="A64" s="551" t="s">
        <v>59457</v>
      </c>
      <c r="B64" s="551"/>
      <c r="C64" s="551"/>
      <c r="D64" s="551"/>
      <c r="E64" s="551"/>
      <c r="F64" s="551"/>
      <c r="G64" s="551"/>
    </row>
    <row r="65" spans="1:7" ht="16.5">
      <c r="A65" s="547" t="s">
        <v>59329</v>
      </c>
      <c r="B65" s="547"/>
      <c r="C65" s="213" t="s">
        <v>59346</v>
      </c>
      <c r="D65" s="213" t="s">
        <v>89</v>
      </c>
      <c r="E65" s="213" t="s">
        <v>59347</v>
      </c>
      <c r="F65" s="213" t="s">
        <v>18</v>
      </c>
      <c r="G65" s="213" t="s">
        <v>59348</v>
      </c>
    </row>
    <row r="66" spans="1:7" ht="16.5">
      <c r="A66" s="214" t="s">
        <v>146</v>
      </c>
      <c r="B66" s="215" t="s">
        <v>147</v>
      </c>
      <c r="C66" s="214" t="s">
        <v>92</v>
      </c>
      <c r="D66" s="214" t="s">
        <v>246</v>
      </c>
      <c r="E66" s="221">
        <v>1</v>
      </c>
      <c r="F66" s="222">
        <v>53.47</v>
      </c>
      <c r="G66" s="222">
        <f>TRUNC(TRUNC(E66,7)*F66,4)</f>
        <v>53.47</v>
      </c>
    </row>
    <row r="67" spans="1:7">
      <c r="A67" s="218"/>
      <c r="B67" s="218"/>
      <c r="C67" s="218"/>
      <c r="D67" s="218"/>
      <c r="E67" s="548" t="s">
        <v>59350</v>
      </c>
      <c r="F67" s="548"/>
      <c r="G67" s="223">
        <f>SUM(G66:G66)</f>
        <v>53.47</v>
      </c>
    </row>
    <row r="68" spans="1:7">
      <c r="A68" s="218"/>
      <c r="B68" s="218"/>
      <c r="C68" s="218"/>
      <c r="D68" s="218"/>
      <c r="E68" s="549" t="s">
        <v>59351</v>
      </c>
      <c r="F68" s="549"/>
      <c r="G68" s="220">
        <f>SUM(G67)</f>
        <v>53.47</v>
      </c>
    </row>
    <row r="69" spans="1:7" ht="6" customHeight="1">
      <c r="A69" s="218"/>
      <c r="B69" s="218"/>
      <c r="C69" s="218"/>
      <c r="D69" s="218"/>
      <c r="E69" s="550"/>
      <c r="F69" s="550"/>
      <c r="G69" s="550"/>
    </row>
    <row r="70" spans="1:7">
      <c r="A70" s="551" t="s">
        <v>59458</v>
      </c>
      <c r="B70" s="551"/>
      <c r="C70" s="551"/>
      <c r="D70" s="551"/>
      <c r="E70" s="551"/>
      <c r="F70" s="551"/>
      <c r="G70" s="551"/>
    </row>
    <row r="71" spans="1:7" ht="16.5">
      <c r="A71" s="547" t="s">
        <v>59329</v>
      </c>
      <c r="B71" s="547"/>
      <c r="C71" s="213" t="s">
        <v>59346</v>
      </c>
      <c r="D71" s="213" t="s">
        <v>89</v>
      </c>
      <c r="E71" s="213" t="s">
        <v>59347</v>
      </c>
      <c r="F71" s="213" t="s">
        <v>18</v>
      </c>
      <c r="G71" s="213" t="s">
        <v>59348</v>
      </c>
    </row>
    <row r="72" spans="1:7" ht="16.5">
      <c r="A72" s="214" t="s">
        <v>44874</v>
      </c>
      <c r="B72" s="215" t="s">
        <v>53992</v>
      </c>
      <c r="C72" s="214" t="s">
        <v>92</v>
      </c>
      <c r="D72" s="214" t="s">
        <v>246</v>
      </c>
      <c r="E72" s="221">
        <v>1</v>
      </c>
      <c r="F72" s="222">
        <v>39.880000000000003</v>
      </c>
      <c r="G72" s="222">
        <f>TRUNC(TRUNC(E72,7)*F72,4)</f>
        <v>39.880000000000003</v>
      </c>
    </row>
    <row r="73" spans="1:7">
      <c r="A73" s="218"/>
      <c r="B73" s="218"/>
      <c r="C73" s="218"/>
      <c r="D73" s="218"/>
      <c r="E73" s="548" t="s">
        <v>59350</v>
      </c>
      <c r="F73" s="548"/>
      <c r="G73" s="223">
        <f>SUM(G72:G72)</f>
        <v>39.880000000000003</v>
      </c>
    </row>
    <row r="74" spans="1:7">
      <c r="A74" s="218"/>
      <c r="B74" s="218"/>
      <c r="C74" s="218"/>
      <c r="D74" s="218"/>
      <c r="E74" s="549" t="s">
        <v>59351</v>
      </c>
      <c r="F74" s="549"/>
      <c r="G74" s="220">
        <f>SUM(G73)</f>
        <v>39.880000000000003</v>
      </c>
    </row>
    <row r="75" spans="1:7" ht="4.5" customHeight="1">
      <c r="A75" s="218"/>
      <c r="B75" s="218"/>
      <c r="C75" s="218"/>
      <c r="D75" s="218"/>
      <c r="E75" s="550"/>
      <c r="F75" s="550"/>
      <c r="G75" s="550"/>
    </row>
    <row r="76" spans="1:7" ht="22.5" customHeight="1">
      <c r="A76" s="551" t="s">
        <v>59459</v>
      </c>
      <c r="B76" s="551"/>
      <c r="C76" s="551"/>
      <c r="D76" s="551"/>
      <c r="E76" s="551"/>
      <c r="F76" s="551"/>
      <c r="G76" s="551"/>
    </row>
    <row r="77" spans="1:7" ht="16.5">
      <c r="A77" s="547" t="s">
        <v>59329</v>
      </c>
      <c r="B77" s="547"/>
      <c r="C77" s="213" t="s">
        <v>59346</v>
      </c>
      <c r="D77" s="213" t="s">
        <v>89</v>
      </c>
      <c r="E77" s="213" t="s">
        <v>59347</v>
      </c>
      <c r="F77" s="213" t="s">
        <v>18</v>
      </c>
      <c r="G77" s="213" t="s">
        <v>59348</v>
      </c>
    </row>
    <row r="78" spans="1:7" ht="16.5">
      <c r="A78" s="214" t="s">
        <v>41060</v>
      </c>
      <c r="B78" s="215" t="s">
        <v>59357</v>
      </c>
      <c r="C78" s="214" t="s">
        <v>92</v>
      </c>
      <c r="D78" s="214" t="s">
        <v>246</v>
      </c>
      <c r="E78" s="221">
        <v>1</v>
      </c>
      <c r="F78" s="222">
        <v>38.24</v>
      </c>
      <c r="G78" s="222">
        <f>TRUNC(TRUNC(E78,7)*F78,4)</f>
        <v>38.24</v>
      </c>
    </row>
    <row r="79" spans="1:7">
      <c r="A79" s="218"/>
      <c r="B79" s="218"/>
      <c r="C79" s="218"/>
      <c r="D79" s="218"/>
      <c r="E79" s="548" t="s">
        <v>59350</v>
      </c>
      <c r="F79" s="548"/>
      <c r="G79" s="223">
        <f>SUM(G78:G78)</f>
        <v>38.24</v>
      </c>
    </row>
    <row r="80" spans="1:7">
      <c r="A80" s="218"/>
      <c r="B80" s="218"/>
      <c r="C80" s="218"/>
      <c r="D80" s="218"/>
      <c r="E80" s="549" t="s">
        <v>59351</v>
      </c>
      <c r="F80" s="549"/>
      <c r="G80" s="220">
        <f>SUM(G79)</f>
        <v>38.24</v>
      </c>
    </row>
    <row r="81" spans="1:7" ht="4.5" customHeight="1">
      <c r="A81" s="218"/>
      <c r="B81" s="218"/>
      <c r="C81" s="218"/>
      <c r="D81" s="218"/>
      <c r="E81" s="550"/>
      <c r="F81" s="550"/>
      <c r="G81" s="550"/>
    </row>
    <row r="82" spans="1:7" ht="21.75" customHeight="1">
      <c r="A82" s="551" t="s">
        <v>59460</v>
      </c>
      <c r="B82" s="551"/>
      <c r="C82" s="551"/>
      <c r="D82" s="551"/>
      <c r="E82" s="551"/>
      <c r="F82" s="551"/>
      <c r="G82" s="551"/>
    </row>
    <row r="83" spans="1:7" ht="16.5">
      <c r="A83" s="547" t="s">
        <v>59329</v>
      </c>
      <c r="B83" s="547"/>
      <c r="C83" s="213" t="s">
        <v>59346</v>
      </c>
      <c r="D83" s="213" t="s">
        <v>89</v>
      </c>
      <c r="E83" s="213" t="s">
        <v>59347</v>
      </c>
      <c r="F83" s="213" t="s">
        <v>18</v>
      </c>
      <c r="G83" s="213" t="s">
        <v>59348</v>
      </c>
    </row>
    <row r="84" spans="1:7" ht="24.75">
      <c r="A84" s="214" t="s">
        <v>157</v>
      </c>
      <c r="B84" s="215" t="s">
        <v>59328</v>
      </c>
      <c r="C84" s="214" t="s">
        <v>59</v>
      </c>
      <c r="D84" s="214" t="s">
        <v>136</v>
      </c>
      <c r="E84" s="216">
        <v>1</v>
      </c>
      <c r="F84" s="217">
        <v>55.4</v>
      </c>
      <c r="G84" s="217">
        <f>ROUND(ROUND(E84,8)*F84,2)</f>
        <v>55.4</v>
      </c>
    </row>
    <row r="85" spans="1:7">
      <c r="A85" s="218"/>
      <c r="B85" s="218"/>
      <c r="C85" s="218"/>
      <c r="D85" s="218"/>
      <c r="E85" s="548" t="s">
        <v>59350</v>
      </c>
      <c r="F85" s="548"/>
      <c r="G85" s="219">
        <f>SUM(G84:G84)</f>
        <v>55.4</v>
      </c>
    </row>
    <row r="86" spans="1:7">
      <c r="A86" s="218"/>
      <c r="B86" s="218"/>
      <c r="C86" s="218"/>
      <c r="D86" s="218"/>
      <c r="E86" s="549" t="s">
        <v>59351</v>
      </c>
      <c r="F86" s="549"/>
      <c r="G86" s="220">
        <f>SUM(G85)</f>
        <v>55.4</v>
      </c>
    </row>
    <row r="87" spans="1:7" ht="5.25" customHeight="1">
      <c r="A87" s="218"/>
      <c r="B87" s="218"/>
      <c r="C87" s="218"/>
      <c r="D87" s="218"/>
      <c r="E87" s="550"/>
      <c r="F87" s="550"/>
      <c r="G87" s="550"/>
    </row>
    <row r="88" spans="1:7" ht="19.5" customHeight="1">
      <c r="A88" s="551" t="s">
        <v>59461</v>
      </c>
      <c r="B88" s="551"/>
      <c r="C88" s="551"/>
      <c r="D88" s="551"/>
      <c r="E88" s="551"/>
      <c r="F88" s="551"/>
      <c r="G88" s="551"/>
    </row>
    <row r="89" spans="1:7" ht="16.5">
      <c r="A89" s="547" t="s">
        <v>59329</v>
      </c>
      <c r="B89" s="547"/>
      <c r="C89" s="213" t="s">
        <v>59346</v>
      </c>
      <c r="D89" s="213" t="s">
        <v>89</v>
      </c>
      <c r="E89" s="213" t="s">
        <v>59347</v>
      </c>
      <c r="F89" s="213" t="s">
        <v>18</v>
      </c>
      <c r="G89" s="213" t="s">
        <v>59348</v>
      </c>
    </row>
    <row r="90" spans="1:7" ht="16.5">
      <c r="A90" s="214" t="s">
        <v>41062</v>
      </c>
      <c r="B90" s="215" t="s">
        <v>59358</v>
      </c>
      <c r="C90" s="214" t="s">
        <v>92</v>
      </c>
      <c r="D90" s="214" t="s">
        <v>246</v>
      </c>
      <c r="E90" s="221">
        <v>1</v>
      </c>
      <c r="F90" s="222">
        <v>35.94</v>
      </c>
      <c r="G90" s="222">
        <f>TRUNC(TRUNC(E90,7)*F90,4)</f>
        <v>35.94</v>
      </c>
    </row>
    <row r="91" spans="1:7">
      <c r="A91" s="218"/>
      <c r="B91" s="218"/>
      <c r="C91" s="218"/>
      <c r="D91" s="218"/>
      <c r="E91" s="548" t="s">
        <v>59350</v>
      </c>
      <c r="F91" s="548"/>
      <c r="G91" s="223">
        <f>SUM(G90:G90)</f>
        <v>35.94</v>
      </c>
    </row>
    <row r="92" spans="1:7">
      <c r="A92" s="218"/>
      <c r="B92" s="218"/>
      <c r="C92" s="218"/>
      <c r="D92" s="218"/>
      <c r="E92" s="549" t="s">
        <v>59351</v>
      </c>
      <c r="F92" s="549"/>
      <c r="G92" s="220">
        <f>SUM(G91)</f>
        <v>35.94</v>
      </c>
    </row>
    <row r="93" spans="1:7" ht="6" customHeight="1">
      <c r="A93" s="218"/>
      <c r="B93" s="218"/>
      <c r="C93" s="218"/>
      <c r="D93" s="218"/>
      <c r="E93" s="550"/>
      <c r="F93" s="550"/>
      <c r="G93" s="550"/>
    </row>
    <row r="94" spans="1:7" ht="28.5" customHeight="1">
      <c r="A94" s="551" t="s">
        <v>59462</v>
      </c>
      <c r="B94" s="551"/>
      <c r="C94" s="551"/>
      <c r="D94" s="551"/>
      <c r="E94" s="551"/>
      <c r="F94" s="551"/>
      <c r="G94" s="551"/>
    </row>
    <row r="95" spans="1:7" ht="16.5">
      <c r="A95" s="547" t="s">
        <v>59329</v>
      </c>
      <c r="B95" s="547"/>
      <c r="C95" s="213" t="s">
        <v>59346</v>
      </c>
      <c r="D95" s="213" t="s">
        <v>89</v>
      </c>
      <c r="E95" s="213" t="s">
        <v>59347</v>
      </c>
      <c r="F95" s="213" t="s">
        <v>18</v>
      </c>
      <c r="G95" s="213" t="s">
        <v>59348</v>
      </c>
    </row>
    <row r="96" spans="1:7" ht="24.75">
      <c r="A96" s="214" t="s">
        <v>150</v>
      </c>
      <c r="B96" s="215" t="s">
        <v>151</v>
      </c>
      <c r="C96" s="214" t="s">
        <v>92</v>
      </c>
      <c r="D96" s="214" t="s">
        <v>246</v>
      </c>
      <c r="E96" s="221">
        <v>1</v>
      </c>
      <c r="F96" s="222">
        <v>98.82</v>
      </c>
      <c r="G96" s="222">
        <f>TRUNC(TRUNC(E96,7)*F96,4)</f>
        <v>98.82</v>
      </c>
    </row>
    <row r="97" spans="1:7">
      <c r="A97" s="218"/>
      <c r="B97" s="218"/>
      <c r="C97" s="218"/>
      <c r="D97" s="218"/>
      <c r="E97" s="548" t="s">
        <v>59350</v>
      </c>
      <c r="F97" s="548"/>
      <c r="G97" s="223">
        <f>SUM(G96:G96)</f>
        <v>98.82</v>
      </c>
    </row>
    <row r="98" spans="1:7">
      <c r="A98" s="218"/>
      <c r="B98" s="218"/>
      <c r="C98" s="218"/>
      <c r="D98" s="218"/>
      <c r="E98" s="549" t="s">
        <v>59351</v>
      </c>
      <c r="F98" s="549"/>
      <c r="G98" s="220">
        <f>SUM(G97)</f>
        <v>98.82</v>
      </c>
    </row>
    <row r="99" spans="1:7" ht="9.75" customHeight="1">
      <c r="A99" s="218"/>
      <c r="B99" s="218"/>
      <c r="C99" s="218"/>
      <c r="D99" s="218"/>
      <c r="E99" s="550"/>
      <c r="F99" s="550"/>
      <c r="G99" s="550"/>
    </row>
    <row r="100" spans="1:7" ht="32.25" customHeight="1">
      <c r="A100" s="551" t="s">
        <v>59463</v>
      </c>
      <c r="B100" s="551"/>
      <c r="C100" s="551"/>
      <c r="D100" s="551"/>
      <c r="E100" s="551"/>
      <c r="F100" s="551"/>
      <c r="G100" s="551"/>
    </row>
    <row r="101" spans="1:7" ht="16.5">
      <c r="A101" s="547" t="s">
        <v>59329</v>
      </c>
      <c r="B101" s="547"/>
      <c r="C101" s="213" t="s">
        <v>59346</v>
      </c>
      <c r="D101" s="213" t="s">
        <v>89</v>
      </c>
      <c r="E101" s="213" t="s">
        <v>59347</v>
      </c>
      <c r="F101" s="213" t="s">
        <v>18</v>
      </c>
      <c r="G101" s="213" t="s">
        <v>59348</v>
      </c>
    </row>
    <row r="102" spans="1:7" ht="24.75">
      <c r="A102" s="214" t="s">
        <v>152</v>
      </c>
      <c r="B102" s="215" t="s">
        <v>153</v>
      </c>
      <c r="C102" s="214" t="s">
        <v>92</v>
      </c>
      <c r="D102" s="214" t="s">
        <v>246</v>
      </c>
      <c r="E102" s="221">
        <v>1</v>
      </c>
      <c r="F102" s="222">
        <v>130.30000000000001</v>
      </c>
      <c r="G102" s="222">
        <f>TRUNC(TRUNC(E102,7)*F102,4)</f>
        <v>130.30000000000001</v>
      </c>
    </row>
    <row r="103" spans="1:7">
      <c r="A103" s="218"/>
      <c r="B103" s="218"/>
      <c r="C103" s="218"/>
      <c r="D103" s="218"/>
      <c r="E103" s="548" t="s">
        <v>59350</v>
      </c>
      <c r="F103" s="548"/>
      <c r="G103" s="223">
        <f>SUM(G102:G102)</f>
        <v>130.30000000000001</v>
      </c>
    </row>
    <row r="104" spans="1:7">
      <c r="A104" s="218"/>
      <c r="B104" s="218"/>
      <c r="C104" s="218"/>
      <c r="D104" s="218"/>
      <c r="E104" s="549" t="s">
        <v>59351</v>
      </c>
      <c r="F104" s="549"/>
      <c r="G104" s="220">
        <f>SUM(G103)</f>
        <v>130.30000000000001</v>
      </c>
    </row>
    <row r="105" spans="1:7" ht="6" customHeight="1">
      <c r="A105" s="218"/>
      <c r="B105" s="218"/>
      <c r="C105" s="218"/>
      <c r="D105" s="218"/>
      <c r="E105" s="550"/>
      <c r="F105" s="550"/>
      <c r="G105" s="550"/>
    </row>
    <row r="106" spans="1:7" ht="30.75" customHeight="1">
      <c r="A106" s="551" t="s">
        <v>59464</v>
      </c>
      <c r="B106" s="551"/>
      <c r="C106" s="551"/>
      <c r="D106" s="551"/>
      <c r="E106" s="551"/>
      <c r="F106" s="551"/>
      <c r="G106" s="551"/>
    </row>
    <row r="107" spans="1:7" ht="16.5">
      <c r="A107" s="547" t="s">
        <v>59329</v>
      </c>
      <c r="B107" s="547"/>
      <c r="C107" s="213" t="s">
        <v>59346</v>
      </c>
      <c r="D107" s="213" t="s">
        <v>89</v>
      </c>
      <c r="E107" s="213" t="s">
        <v>59347</v>
      </c>
      <c r="F107" s="213" t="s">
        <v>18</v>
      </c>
      <c r="G107" s="213" t="s">
        <v>59348</v>
      </c>
    </row>
    <row r="108" spans="1:7" ht="24.75">
      <c r="A108" s="214" t="s">
        <v>154</v>
      </c>
      <c r="B108" s="215" t="s">
        <v>155</v>
      </c>
      <c r="C108" s="214" t="s">
        <v>92</v>
      </c>
      <c r="D108" s="214" t="s">
        <v>246</v>
      </c>
      <c r="E108" s="221">
        <v>1</v>
      </c>
      <c r="F108" s="222">
        <v>133.9</v>
      </c>
      <c r="G108" s="222">
        <f>TRUNC(TRUNC(E108,7)*F108,4)</f>
        <v>133.9</v>
      </c>
    </row>
    <row r="109" spans="1:7">
      <c r="A109" s="218"/>
      <c r="B109" s="218"/>
      <c r="C109" s="218"/>
      <c r="D109" s="218"/>
      <c r="E109" s="548" t="s">
        <v>59350</v>
      </c>
      <c r="F109" s="548"/>
      <c r="G109" s="223">
        <f>SUM(G108:G108)</f>
        <v>133.9</v>
      </c>
    </row>
    <row r="110" spans="1:7">
      <c r="A110" s="218"/>
      <c r="B110" s="218"/>
      <c r="C110" s="218"/>
      <c r="D110" s="218"/>
      <c r="E110" s="549" t="s">
        <v>59351</v>
      </c>
      <c r="F110" s="549"/>
      <c r="G110" s="220">
        <f>SUM(G109)</f>
        <v>133.9</v>
      </c>
    </row>
    <row r="111" spans="1:7" ht="6" customHeight="1">
      <c r="A111" s="218"/>
      <c r="B111" s="218"/>
      <c r="C111" s="218"/>
      <c r="D111" s="218"/>
      <c r="E111" s="550"/>
      <c r="F111" s="550"/>
      <c r="G111" s="550"/>
    </row>
    <row r="112" spans="1:7" ht="51" customHeight="1">
      <c r="A112" s="551" t="s">
        <v>59465</v>
      </c>
      <c r="B112" s="551"/>
      <c r="C112" s="551"/>
      <c r="D112" s="551"/>
      <c r="E112" s="551"/>
      <c r="F112" s="551"/>
      <c r="G112" s="551"/>
    </row>
    <row r="113" spans="1:7" ht="16.5">
      <c r="A113" s="547" t="s">
        <v>59329</v>
      </c>
      <c r="B113" s="547"/>
      <c r="C113" s="213" t="s">
        <v>59346</v>
      </c>
      <c r="D113" s="213" t="s">
        <v>89</v>
      </c>
      <c r="E113" s="213" t="s">
        <v>59347</v>
      </c>
      <c r="F113" s="213" t="s">
        <v>18</v>
      </c>
      <c r="G113" s="213" t="s">
        <v>59348</v>
      </c>
    </row>
    <row r="114" spans="1:7" ht="24.75">
      <c r="A114" s="214" t="s">
        <v>148</v>
      </c>
      <c r="B114" s="215" t="s">
        <v>59356</v>
      </c>
      <c r="C114" s="214" t="s">
        <v>59</v>
      </c>
      <c r="D114" s="214" t="s">
        <v>136</v>
      </c>
      <c r="E114" s="216">
        <v>1</v>
      </c>
      <c r="F114" s="217">
        <v>30</v>
      </c>
      <c r="G114" s="217">
        <f>ROUND(ROUND(E114,8)*F114,2)</f>
        <v>30</v>
      </c>
    </row>
    <row r="115" spans="1:7">
      <c r="A115" s="218"/>
      <c r="B115" s="218"/>
      <c r="C115" s="218"/>
      <c r="D115" s="218"/>
      <c r="E115" s="548" t="s">
        <v>59350</v>
      </c>
      <c r="F115" s="548"/>
      <c r="G115" s="219">
        <f>SUM(G114:G114)</f>
        <v>30</v>
      </c>
    </row>
    <row r="116" spans="1:7">
      <c r="A116" s="218"/>
      <c r="B116" s="218"/>
      <c r="C116" s="218"/>
      <c r="D116" s="218"/>
      <c r="E116" s="549" t="s">
        <v>59351</v>
      </c>
      <c r="F116" s="549"/>
      <c r="G116" s="220">
        <f>SUM(G115)</f>
        <v>30</v>
      </c>
    </row>
    <row r="117" spans="1:7" ht="5.25" customHeight="1">
      <c r="A117" s="218"/>
      <c r="B117" s="218"/>
      <c r="C117" s="218"/>
      <c r="D117" s="218"/>
      <c r="E117" s="550"/>
      <c r="F117" s="550"/>
      <c r="G117" s="550"/>
    </row>
    <row r="118" spans="1:7" ht="52.5" customHeight="1">
      <c r="A118" s="551" t="s">
        <v>59466</v>
      </c>
      <c r="B118" s="551"/>
      <c r="C118" s="551"/>
      <c r="D118" s="551"/>
      <c r="E118" s="551"/>
      <c r="F118" s="551"/>
      <c r="G118" s="551"/>
    </row>
    <row r="119" spans="1:7" ht="16.5">
      <c r="A119" s="547" t="s">
        <v>59329</v>
      </c>
      <c r="B119" s="547"/>
      <c r="C119" s="213" t="s">
        <v>59346</v>
      </c>
      <c r="D119" s="213" t="s">
        <v>89</v>
      </c>
      <c r="E119" s="213" t="s">
        <v>59347</v>
      </c>
      <c r="F119" s="213" t="s">
        <v>18</v>
      </c>
      <c r="G119" s="213" t="s">
        <v>59348</v>
      </c>
    </row>
    <row r="120" spans="1:7" ht="24.75">
      <c r="A120" s="214" t="s">
        <v>52517</v>
      </c>
      <c r="B120" s="215" t="s">
        <v>59467</v>
      </c>
      <c r="C120" s="214" t="s">
        <v>59</v>
      </c>
      <c r="D120" s="214" t="s">
        <v>136</v>
      </c>
      <c r="E120" s="216">
        <v>1</v>
      </c>
      <c r="F120" s="217">
        <v>300</v>
      </c>
      <c r="G120" s="217">
        <f>ROUND(ROUND(E120,8)*F120,2)</f>
        <v>300</v>
      </c>
    </row>
    <row r="121" spans="1:7">
      <c r="A121" s="218"/>
      <c r="B121" s="218"/>
      <c r="C121" s="218"/>
      <c r="D121" s="218"/>
      <c r="E121" s="548" t="s">
        <v>59350</v>
      </c>
      <c r="F121" s="548"/>
      <c r="G121" s="219">
        <f>SUM(G120:G120)</f>
        <v>300</v>
      </c>
    </row>
    <row r="122" spans="1:7">
      <c r="A122" s="218"/>
      <c r="B122" s="218"/>
      <c r="C122" s="218"/>
      <c r="D122" s="218"/>
      <c r="E122" s="549" t="s">
        <v>59351</v>
      </c>
      <c r="F122" s="549"/>
      <c r="G122" s="220">
        <f>SUM(G121)</f>
        <v>300</v>
      </c>
    </row>
    <row r="123" spans="1:7" ht="4.5" customHeight="1">
      <c r="A123" s="218"/>
      <c r="B123" s="218"/>
      <c r="C123" s="218"/>
      <c r="D123" s="218"/>
      <c r="E123" s="550"/>
      <c r="F123" s="550"/>
      <c r="G123" s="550"/>
    </row>
    <row r="124" spans="1:7" ht="16.5" customHeight="1">
      <c r="A124" s="551" t="s">
        <v>59468</v>
      </c>
      <c r="B124" s="551"/>
      <c r="C124" s="551"/>
      <c r="D124" s="551"/>
      <c r="E124" s="551"/>
      <c r="F124" s="551"/>
      <c r="G124" s="551"/>
    </row>
    <row r="125" spans="1:7" ht="16.5">
      <c r="A125" s="547" t="s">
        <v>59329</v>
      </c>
      <c r="B125" s="547"/>
      <c r="C125" s="213" t="s">
        <v>59346</v>
      </c>
      <c r="D125" s="213" t="s">
        <v>89</v>
      </c>
      <c r="E125" s="213" t="s">
        <v>59347</v>
      </c>
      <c r="F125" s="213" t="s">
        <v>18</v>
      </c>
      <c r="G125" s="213" t="s">
        <v>59348</v>
      </c>
    </row>
    <row r="126" spans="1:7" ht="16.5">
      <c r="A126" s="214" t="s">
        <v>39131</v>
      </c>
      <c r="B126" s="215" t="s">
        <v>59469</v>
      </c>
      <c r="C126" s="214" t="s">
        <v>92</v>
      </c>
      <c r="D126" s="214" t="s">
        <v>246</v>
      </c>
      <c r="E126" s="221">
        <v>1</v>
      </c>
      <c r="F126" s="222">
        <v>49.36</v>
      </c>
      <c r="G126" s="222">
        <f>TRUNC(TRUNC(E126,7)*F126,4)</f>
        <v>49.36</v>
      </c>
    </row>
    <row r="127" spans="1:7">
      <c r="A127" s="218"/>
      <c r="B127" s="218"/>
      <c r="C127" s="218"/>
      <c r="D127" s="218"/>
      <c r="E127" s="548" t="s">
        <v>59350</v>
      </c>
      <c r="F127" s="548"/>
      <c r="G127" s="223">
        <f>SUM(G126:G126)</f>
        <v>49.36</v>
      </c>
    </row>
    <row r="128" spans="1:7">
      <c r="A128" s="218"/>
      <c r="B128" s="218"/>
      <c r="C128" s="218"/>
      <c r="D128" s="218"/>
      <c r="E128" s="549" t="s">
        <v>59351</v>
      </c>
      <c r="F128" s="549"/>
      <c r="G128" s="220">
        <f>SUM(G127)</f>
        <v>49.36</v>
      </c>
    </row>
    <row r="129" spans="1:7" ht="6.75" customHeight="1">
      <c r="A129" s="218"/>
      <c r="B129" s="218"/>
      <c r="C129" s="218"/>
      <c r="D129" s="218"/>
      <c r="E129" s="550"/>
      <c r="F129" s="550"/>
      <c r="G129" s="550"/>
    </row>
    <row r="130" spans="1:7">
      <c r="A130" s="551" t="s">
        <v>59470</v>
      </c>
      <c r="B130" s="551"/>
      <c r="C130" s="551"/>
      <c r="D130" s="551"/>
      <c r="E130" s="551"/>
      <c r="F130" s="551"/>
      <c r="G130" s="551"/>
    </row>
    <row r="131" spans="1:7" ht="16.5">
      <c r="A131" s="547" t="s">
        <v>59329</v>
      </c>
      <c r="B131" s="547"/>
      <c r="C131" s="213" t="s">
        <v>59346</v>
      </c>
      <c r="D131" s="213" t="s">
        <v>89</v>
      </c>
      <c r="E131" s="213" t="s">
        <v>59347</v>
      </c>
      <c r="F131" s="213" t="s">
        <v>18</v>
      </c>
      <c r="G131" s="213" t="s">
        <v>59348</v>
      </c>
    </row>
    <row r="132" spans="1:7" ht="16.5">
      <c r="A132" s="214" t="s">
        <v>44540</v>
      </c>
      <c r="B132" s="215" t="s">
        <v>59471</v>
      </c>
      <c r="C132" s="214" t="s">
        <v>92</v>
      </c>
      <c r="D132" s="214" t="s">
        <v>246</v>
      </c>
      <c r="E132" s="221">
        <v>1</v>
      </c>
      <c r="F132" s="222">
        <v>49.23</v>
      </c>
      <c r="G132" s="222">
        <f>TRUNC(TRUNC(E132,7)*F132,4)</f>
        <v>49.23</v>
      </c>
    </row>
    <row r="133" spans="1:7">
      <c r="A133" s="218"/>
      <c r="B133" s="218"/>
      <c r="C133" s="218"/>
      <c r="D133" s="218"/>
      <c r="E133" s="548" t="s">
        <v>59350</v>
      </c>
      <c r="F133" s="548"/>
      <c r="G133" s="223">
        <f>SUM(G132:G132)</f>
        <v>49.23</v>
      </c>
    </row>
    <row r="134" spans="1:7">
      <c r="A134" s="218"/>
      <c r="B134" s="218"/>
      <c r="C134" s="218"/>
      <c r="D134" s="218"/>
      <c r="E134" s="549" t="s">
        <v>59351</v>
      </c>
      <c r="F134" s="549"/>
      <c r="G134" s="220">
        <f>SUM(G133)</f>
        <v>49.23</v>
      </c>
    </row>
    <row r="135" spans="1:7">
      <c r="A135" s="218"/>
      <c r="B135" s="218"/>
      <c r="C135" s="218"/>
      <c r="D135" s="218"/>
      <c r="E135" s="234"/>
      <c r="F135" s="234"/>
      <c r="G135" s="235"/>
    </row>
    <row r="136" spans="1:7">
      <c r="A136" s="551" t="s">
        <v>59503</v>
      </c>
      <c r="B136" s="551"/>
      <c r="C136" s="551"/>
      <c r="D136" s="551"/>
      <c r="E136" s="551"/>
      <c r="F136" s="551"/>
      <c r="G136" s="551"/>
    </row>
    <row r="137" spans="1:7" ht="16.5">
      <c r="A137" s="547" t="s">
        <v>59329</v>
      </c>
      <c r="B137" s="547"/>
      <c r="C137" s="213" t="s">
        <v>59346</v>
      </c>
      <c r="D137" s="213" t="s">
        <v>89</v>
      </c>
      <c r="E137" s="213" t="s">
        <v>59347</v>
      </c>
      <c r="F137" s="213" t="s">
        <v>18</v>
      </c>
      <c r="G137" s="213" t="s">
        <v>59348</v>
      </c>
    </row>
    <row r="138" spans="1:7" ht="16.5">
      <c r="A138" s="236" t="s">
        <v>54596</v>
      </c>
      <c r="B138" s="237" t="s">
        <v>59500</v>
      </c>
      <c r="C138" s="236" t="s">
        <v>59</v>
      </c>
      <c r="D138" s="214" t="s">
        <v>246</v>
      </c>
      <c r="E138" s="221">
        <v>1</v>
      </c>
      <c r="F138" s="222">
        <v>2.82</v>
      </c>
      <c r="G138" s="222">
        <f>TRUNC(TRUNC(E138,7)*F138,4)</f>
        <v>2.82</v>
      </c>
    </row>
    <row r="139" spans="1:7">
      <c r="A139" s="218"/>
      <c r="B139" s="218"/>
      <c r="C139" s="218"/>
      <c r="D139" s="218"/>
      <c r="E139" s="548" t="s">
        <v>59350</v>
      </c>
      <c r="F139" s="548"/>
      <c r="G139" s="223">
        <f>SUM(G138:G138)</f>
        <v>2.82</v>
      </c>
    </row>
    <row r="140" spans="1:7">
      <c r="A140" s="218"/>
      <c r="B140" s="218"/>
      <c r="C140" s="218"/>
      <c r="D140" s="218"/>
      <c r="E140" s="549" t="s">
        <v>59351</v>
      </c>
      <c r="F140" s="549"/>
      <c r="G140" s="220">
        <f>SUM(G139)</f>
        <v>2.82</v>
      </c>
    </row>
    <row r="141" spans="1:7" ht="9" customHeight="1">
      <c r="A141" s="218"/>
      <c r="B141" s="218"/>
      <c r="C141" s="218"/>
      <c r="D141" s="218"/>
      <c r="E141" s="234"/>
      <c r="F141" s="234"/>
      <c r="G141" s="235"/>
    </row>
    <row r="142" spans="1:7" ht="20.25" customHeight="1">
      <c r="A142" s="551" t="s">
        <v>59490</v>
      </c>
      <c r="B142" s="551"/>
      <c r="C142" s="551"/>
      <c r="D142" s="551"/>
      <c r="E142" s="551"/>
      <c r="F142" s="551"/>
      <c r="G142" s="551"/>
    </row>
    <row r="143" spans="1:7" ht="16.5">
      <c r="A143" s="547" t="s">
        <v>59329</v>
      </c>
      <c r="B143" s="547"/>
      <c r="C143" s="213" t="s">
        <v>59346</v>
      </c>
      <c r="D143" s="213" t="s">
        <v>89</v>
      </c>
      <c r="E143" s="213" t="s">
        <v>59347</v>
      </c>
      <c r="F143" s="213" t="s">
        <v>18</v>
      </c>
      <c r="G143" s="213" t="s">
        <v>59348</v>
      </c>
    </row>
    <row r="144" spans="1:7" ht="24.75">
      <c r="A144" s="214" t="s">
        <v>40447</v>
      </c>
      <c r="B144" s="215" t="s">
        <v>59422</v>
      </c>
      <c r="C144" s="214" t="s">
        <v>92</v>
      </c>
      <c r="D144" s="214" t="s">
        <v>246</v>
      </c>
      <c r="E144" s="221">
        <v>1</v>
      </c>
      <c r="F144" s="222">
        <v>75.459999999999994</v>
      </c>
      <c r="G144" s="222">
        <f>TRUNC(TRUNC(E144,7)*F144,4)</f>
        <v>75.459999999999994</v>
      </c>
    </row>
    <row r="145" spans="1:7">
      <c r="A145" s="218"/>
      <c r="B145" s="218"/>
      <c r="C145" s="218"/>
      <c r="D145" s="218"/>
      <c r="E145" s="548" t="s">
        <v>59350</v>
      </c>
      <c r="F145" s="548"/>
      <c r="G145" s="223">
        <f>SUM(G144:G144)</f>
        <v>75.459999999999994</v>
      </c>
    </row>
    <row r="146" spans="1:7">
      <c r="A146" s="218"/>
      <c r="B146" s="218"/>
      <c r="C146" s="218"/>
      <c r="D146" s="218"/>
      <c r="E146" s="549" t="s">
        <v>59351</v>
      </c>
      <c r="F146" s="549"/>
      <c r="G146" s="220">
        <f>SUM(G145)</f>
        <v>75.459999999999994</v>
      </c>
    </row>
    <row r="147" spans="1:7" ht="6.75" customHeight="1">
      <c r="A147" s="218"/>
      <c r="B147" s="218"/>
      <c r="C147" s="218"/>
      <c r="D147" s="218"/>
      <c r="E147" s="550"/>
      <c r="F147" s="550"/>
      <c r="G147" s="550"/>
    </row>
    <row r="148" spans="1:7" ht="21" customHeight="1">
      <c r="A148" s="551" t="s">
        <v>59491</v>
      </c>
      <c r="B148" s="551"/>
      <c r="C148" s="551"/>
      <c r="D148" s="551"/>
      <c r="E148" s="551"/>
      <c r="F148" s="551"/>
      <c r="G148" s="551"/>
    </row>
    <row r="149" spans="1:7" ht="16.5">
      <c r="A149" s="547" t="s">
        <v>59329</v>
      </c>
      <c r="B149" s="547"/>
      <c r="C149" s="213" t="s">
        <v>59346</v>
      </c>
      <c r="D149" s="213" t="s">
        <v>89</v>
      </c>
      <c r="E149" s="213" t="s">
        <v>59347</v>
      </c>
      <c r="F149" s="213" t="s">
        <v>18</v>
      </c>
      <c r="G149" s="213" t="s">
        <v>59348</v>
      </c>
    </row>
    <row r="150" spans="1:7" ht="24.75">
      <c r="A150" s="214" t="s">
        <v>40057</v>
      </c>
      <c r="B150" s="215" t="s">
        <v>59423</v>
      </c>
      <c r="C150" s="214" t="s">
        <v>92</v>
      </c>
      <c r="D150" s="214" t="s">
        <v>246</v>
      </c>
      <c r="E150" s="221">
        <v>1</v>
      </c>
      <c r="F150" s="222">
        <v>237.5</v>
      </c>
      <c r="G150" s="222">
        <f>TRUNC(TRUNC(E150,7)*F150,4)</f>
        <v>237.5</v>
      </c>
    </row>
    <row r="151" spans="1:7">
      <c r="A151" s="218"/>
      <c r="B151" s="218"/>
      <c r="C151" s="218"/>
      <c r="D151" s="218"/>
      <c r="E151" s="548" t="s">
        <v>59350</v>
      </c>
      <c r="F151" s="548"/>
      <c r="G151" s="223">
        <f>SUM(G150:G150)</f>
        <v>237.5</v>
      </c>
    </row>
    <row r="152" spans="1:7">
      <c r="A152" s="218"/>
      <c r="B152" s="218"/>
      <c r="C152" s="218"/>
      <c r="D152" s="218"/>
      <c r="E152" s="549" t="s">
        <v>59351</v>
      </c>
      <c r="F152" s="549"/>
      <c r="G152" s="220">
        <f>SUM(G151)</f>
        <v>237.5</v>
      </c>
    </row>
    <row r="153" spans="1:7" ht="8.25" customHeight="1">
      <c r="A153" s="218"/>
      <c r="B153" s="218"/>
      <c r="C153" s="218"/>
      <c r="D153" s="218"/>
      <c r="E153" s="550"/>
      <c r="F153" s="550"/>
      <c r="G153" s="550"/>
    </row>
    <row r="154" spans="1:7" ht="22.5" customHeight="1">
      <c r="A154" s="551" t="s">
        <v>59492</v>
      </c>
      <c r="B154" s="551"/>
      <c r="C154" s="551"/>
      <c r="D154" s="551"/>
      <c r="E154" s="551"/>
      <c r="F154" s="551"/>
      <c r="G154" s="551"/>
    </row>
    <row r="155" spans="1:7" ht="16.5">
      <c r="A155" s="547" t="s">
        <v>59329</v>
      </c>
      <c r="B155" s="547"/>
      <c r="C155" s="213" t="s">
        <v>59346</v>
      </c>
      <c r="D155" s="213" t="s">
        <v>89</v>
      </c>
      <c r="E155" s="213" t="s">
        <v>59347</v>
      </c>
      <c r="F155" s="213" t="s">
        <v>18</v>
      </c>
      <c r="G155" s="213" t="s">
        <v>59348</v>
      </c>
    </row>
    <row r="156" spans="1:7" ht="24.75">
      <c r="A156" s="214" t="s">
        <v>40445</v>
      </c>
      <c r="B156" s="215" t="s">
        <v>59424</v>
      </c>
      <c r="C156" s="214" t="s">
        <v>92</v>
      </c>
      <c r="D156" s="214" t="s">
        <v>246</v>
      </c>
      <c r="E156" s="221">
        <v>1</v>
      </c>
      <c r="F156" s="222">
        <v>714.37</v>
      </c>
      <c r="G156" s="222">
        <f>TRUNC(TRUNC(E156,7)*F156,4)</f>
        <v>714.37</v>
      </c>
    </row>
    <row r="157" spans="1:7">
      <c r="A157" s="218"/>
      <c r="B157" s="218"/>
      <c r="C157" s="218"/>
      <c r="D157" s="218"/>
      <c r="E157" s="548" t="s">
        <v>59350</v>
      </c>
      <c r="F157" s="548"/>
      <c r="G157" s="223">
        <f>SUM(G156:G156)</f>
        <v>714.37</v>
      </c>
    </row>
    <row r="158" spans="1:7">
      <c r="A158" s="218"/>
      <c r="B158" s="218"/>
      <c r="C158" s="218"/>
      <c r="D158" s="218"/>
      <c r="E158" s="549" t="s">
        <v>59351</v>
      </c>
      <c r="F158" s="549"/>
      <c r="G158" s="220">
        <f>SUM(G157)</f>
        <v>714.37</v>
      </c>
    </row>
    <row r="159" spans="1:7" ht="5.25" customHeight="1">
      <c r="A159" s="218"/>
      <c r="B159" s="218"/>
      <c r="C159" s="218"/>
      <c r="D159" s="218"/>
      <c r="E159" s="550"/>
      <c r="F159" s="550"/>
      <c r="G159" s="550"/>
    </row>
    <row r="160" spans="1:7" ht="38.25" customHeight="1">
      <c r="A160" s="551" t="s">
        <v>59493</v>
      </c>
      <c r="B160" s="551"/>
      <c r="C160" s="551"/>
      <c r="D160" s="551"/>
      <c r="E160" s="551"/>
      <c r="F160" s="551"/>
      <c r="G160" s="551"/>
    </row>
    <row r="161" spans="1:7" ht="16.5">
      <c r="A161" s="547" t="s">
        <v>59329</v>
      </c>
      <c r="B161" s="547"/>
      <c r="C161" s="213" t="s">
        <v>59346</v>
      </c>
      <c r="D161" s="213" t="s">
        <v>89</v>
      </c>
      <c r="E161" s="213" t="s">
        <v>59347</v>
      </c>
      <c r="F161" s="213" t="s">
        <v>18</v>
      </c>
      <c r="G161" s="213" t="s">
        <v>59348</v>
      </c>
    </row>
    <row r="162" spans="1:7" ht="49.5">
      <c r="A162" s="214" t="s">
        <v>175</v>
      </c>
      <c r="B162" s="215" t="s">
        <v>59364</v>
      </c>
      <c r="C162" s="214" t="s">
        <v>59</v>
      </c>
      <c r="D162" s="214" t="s">
        <v>136</v>
      </c>
      <c r="E162" s="216">
        <v>1</v>
      </c>
      <c r="F162" s="217">
        <v>1155.04</v>
      </c>
      <c r="G162" s="217">
        <f>ROUND(ROUND(E162,8)*F162,2)</f>
        <v>1155.04</v>
      </c>
    </row>
    <row r="163" spans="1:7">
      <c r="A163" s="218"/>
      <c r="B163" s="218"/>
      <c r="C163" s="218"/>
      <c r="D163" s="218"/>
      <c r="E163" s="548" t="s">
        <v>59350</v>
      </c>
      <c r="F163" s="548"/>
      <c r="G163" s="219">
        <f>SUM(G162:G162)</f>
        <v>1155.04</v>
      </c>
    </row>
    <row r="164" spans="1:7">
      <c r="A164" s="218"/>
      <c r="B164" s="218"/>
      <c r="C164" s="218"/>
      <c r="D164" s="218"/>
      <c r="E164" s="549" t="s">
        <v>59351</v>
      </c>
      <c r="F164" s="549"/>
      <c r="G164" s="220">
        <f>SUM(G163)</f>
        <v>1155.04</v>
      </c>
    </row>
    <row r="165" spans="1:7" ht="6" customHeight="1">
      <c r="A165" s="218"/>
      <c r="B165" s="218"/>
      <c r="C165" s="218"/>
      <c r="D165" s="218"/>
      <c r="E165" s="550"/>
      <c r="F165" s="550"/>
      <c r="G165" s="550"/>
    </row>
    <row r="166" spans="1:7" ht="39" customHeight="1">
      <c r="A166" s="551" t="s">
        <v>59494</v>
      </c>
      <c r="B166" s="551"/>
      <c r="C166" s="551"/>
      <c r="D166" s="551"/>
      <c r="E166" s="551"/>
      <c r="F166" s="551"/>
      <c r="G166" s="551"/>
    </row>
    <row r="167" spans="1:7" ht="16.5">
      <c r="A167" s="547" t="s">
        <v>59329</v>
      </c>
      <c r="B167" s="547"/>
      <c r="C167" s="213" t="s">
        <v>59346</v>
      </c>
      <c r="D167" s="213" t="s">
        <v>89</v>
      </c>
      <c r="E167" s="213" t="s">
        <v>59347</v>
      </c>
      <c r="F167" s="213" t="s">
        <v>18</v>
      </c>
      <c r="G167" s="213" t="s">
        <v>59348</v>
      </c>
    </row>
    <row r="168" spans="1:7" ht="49.5">
      <c r="A168" s="214" t="s">
        <v>176</v>
      </c>
      <c r="B168" s="215" t="s">
        <v>59365</v>
      </c>
      <c r="C168" s="214" t="s">
        <v>59</v>
      </c>
      <c r="D168" s="214" t="s">
        <v>136</v>
      </c>
      <c r="E168" s="216">
        <v>1</v>
      </c>
      <c r="F168" s="217">
        <v>1738.55</v>
      </c>
      <c r="G168" s="217">
        <f>ROUND(ROUND(E168,8)*F168,2)</f>
        <v>1738.55</v>
      </c>
    </row>
    <row r="169" spans="1:7">
      <c r="A169" s="218"/>
      <c r="B169" s="218"/>
      <c r="C169" s="218"/>
      <c r="D169" s="218"/>
      <c r="E169" s="548" t="s">
        <v>59350</v>
      </c>
      <c r="F169" s="548"/>
      <c r="G169" s="219">
        <f>SUM(G168:G168)</f>
        <v>1738.55</v>
      </c>
    </row>
    <row r="170" spans="1:7">
      <c r="A170" s="218"/>
      <c r="B170" s="218"/>
      <c r="C170" s="218"/>
      <c r="D170" s="218"/>
      <c r="E170" s="549" t="s">
        <v>59351</v>
      </c>
      <c r="F170" s="549"/>
      <c r="G170" s="220">
        <f>SUM(G169)</f>
        <v>1738.55</v>
      </c>
    </row>
    <row r="171" spans="1:7" ht="6.75" customHeight="1">
      <c r="A171" s="218"/>
      <c r="B171" s="218"/>
      <c r="C171" s="218"/>
      <c r="D171" s="218"/>
      <c r="E171" s="550"/>
      <c r="F171" s="550"/>
      <c r="G171" s="550"/>
    </row>
    <row r="172" spans="1:7">
      <c r="A172" s="551" t="s">
        <v>59495</v>
      </c>
      <c r="B172" s="551"/>
      <c r="C172" s="551"/>
      <c r="D172" s="551"/>
      <c r="E172" s="551"/>
      <c r="F172" s="551"/>
      <c r="G172" s="551"/>
    </row>
    <row r="173" spans="1:7" ht="16.5">
      <c r="A173" s="547" t="s">
        <v>59329</v>
      </c>
      <c r="B173" s="547"/>
      <c r="C173" s="213" t="s">
        <v>59346</v>
      </c>
      <c r="D173" s="213" t="s">
        <v>89</v>
      </c>
      <c r="E173" s="213" t="s">
        <v>59347</v>
      </c>
      <c r="F173" s="213" t="s">
        <v>18</v>
      </c>
      <c r="G173" s="213" t="s">
        <v>59348</v>
      </c>
    </row>
    <row r="174" spans="1:7" ht="49.5">
      <c r="A174" s="214" t="s">
        <v>177</v>
      </c>
      <c r="B174" s="215" t="s">
        <v>59366</v>
      </c>
      <c r="C174" s="214" t="s">
        <v>59</v>
      </c>
      <c r="D174" s="214" t="s">
        <v>136</v>
      </c>
      <c r="E174" s="216">
        <v>1</v>
      </c>
      <c r="F174" s="217">
        <v>1528.7</v>
      </c>
      <c r="G174" s="217">
        <f>ROUND(ROUND(E174,8)*F174,2)</f>
        <v>1528.7</v>
      </c>
    </row>
    <row r="175" spans="1:7">
      <c r="A175" s="218"/>
      <c r="B175" s="218"/>
      <c r="C175" s="218"/>
      <c r="D175" s="218"/>
      <c r="E175" s="548" t="s">
        <v>59350</v>
      </c>
      <c r="F175" s="548"/>
      <c r="G175" s="219">
        <f>SUM(G174:G174)</f>
        <v>1528.7</v>
      </c>
    </row>
    <row r="176" spans="1:7">
      <c r="A176" s="218"/>
      <c r="B176" s="218"/>
      <c r="C176" s="218"/>
      <c r="D176" s="218"/>
      <c r="E176" s="549" t="s">
        <v>59351</v>
      </c>
      <c r="F176" s="549"/>
      <c r="G176" s="220">
        <f>SUM(G175)</f>
        <v>1528.7</v>
      </c>
    </row>
    <row r="177" spans="1:7">
      <c r="A177" s="218"/>
      <c r="B177" s="218"/>
      <c r="C177" s="218"/>
      <c r="D177" s="218"/>
      <c r="E177" s="550"/>
      <c r="F177" s="550"/>
      <c r="G177" s="550"/>
    </row>
    <row r="178" spans="1:7">
      <c r="A178" s="551" t="s">
        <v>59496</v>
      </c>
      <c r="B178" s="551"/>
      <c r="C178" s="551"/>
      <c r="D178" s="551"/>
      <c r="E178" s="551"/>
      <c r="F178" s="551"/>
      <c r="G178" s="551"/>
    </row>
    <row r="179" spans="1:7" ht="16.5">
      <c r="A179" s="547" t="s">
        <v>59329</v>
      </c>
      <c r="B179" s="547"/>
      <c r="C179" s="213" t="s">
        <v>59346</v>
      </c>
      <c r="D179" s="213" t="s">
        <v>89</v>
      </c>
      <c r="E179" s="213" t="s">
        <v>59347</v>
      </c>
      <c r="F179" s="213" t="s">
        <v>18</v>
      </c>
      <c r="G179" s="213" t="s">
        <v>59348</v>
      </c>
    </row>
    <row r="180" spans="1:7" ht="49.5">
      <c r="A180" s="214" t="s">
        <v>178</v>
      </c>
      <c r="B180" s="215" t="s">
        <v>59367</v>
      </c>
      <c r="C180" s="214" t="s">
        <v>59</v>
      </c>
      <c r="D180" s="214" t="s">
        <v>136</v>
      </c>
      <c r="E180" s="216">
        <v>1</v>
      </c>
      <c r="F180" s="217">
        <v>2293.04</v>
      </c>
      <c r="G180" s="217">
        <f>ROUND(ROUND(E180,8)*F180,2)</f>
        <v>2293.04</v>
      </c>
    </row>
    <row r="181" spans="1:7">
      <c r="A181" s="218"/>
      <c r="B181" s="218"/>
      <c r="C181" s="218"/>
      <c r="D181" s="218"/>
      <c r="E181" s="548" t="s">
        <v>59350</v>
      </c>
      <c r="F181" s="548"/>
      <c r="G181" s="219">
        <f>SUM(G180:G180)</f>
        <v>2293.04</v>
      </c>
    </row>
    <row r="182" spans="1:7">
      <c r="A182" s="218"/>
      <c r="B182" s="218"/>
      <c r="C182" s="218"/>
      <c r="D182" s="218"/>
      <c r="E182" s="549" t="s">
        <v>59351</v>
      </c>
      <c r="F182" s="549"/>
      <c r="G182" s="220">
        <f>SUM(G181)</f>
        <v>2293.04</v>
      </c>
    </row>
    <row r="183" spans="1:7" ht="15" customHeight="1">
      <c r="A183" s="218"/>
      <c r="B183" s="218"/>
      <c r="C183" s="218"/>
      <c r="D183" s="218"/>
      <c r="E183" s="550"/>
      <c r="F183" s="550"/>
      <c r="G183" s="550"/>
    </row>
    <row r="184" spans="1:7" ht="41.25" customHeight="1">
      <c r="A184" s="551" t="s">
        <v>59497</v>
      </c>
      <c r="B184" s="551"/>
      <c r="C184" s="551"/>
      <c r="D184" s="551"/>
      <c r="E184" s="551"/>
      <c r="F184" s="551"/>
      <c r="G184" s="551"/>
    </row>
    <row r="185" spans="1:7" ht="16.5">
      <c r="A185" s="547" t="s">
        <v>59329</v>
      </c>
      <c r="B185" s="547"/>
      <c r="C185" s="213" t="s">
        <v>59346</v>
      </c>
      <c r="D185" s="213" t="s">
        <v>89</v>
      </c>
      <c r="E185" s="213" t="s">
        <v>59347</v>
      </c>
      <c r="F185" s="213" t="s">
        <v>18</v>
      </c>
      <c r="G185" s="213" t="s">
        <v>59348</v>
      </c>
    </row>
    <row r="186" spans="1:7" ht="49.5">
      <c r="A186" s="214" t="s">
        <v>179</v>
      </c>
      <c r="B186" s="215" t="s">
        <v>59368</v>
      </c>
      <c r="C186" s="214" t="s">
        <v>59</v>
      </c>
      <c r="D186" s="214" t="s">
        <v>136</v>
      </c>
      <c r="E186" s="216">
        <v>1</v>
      </c>
      <c r="F186" s="217">
        <v>2905.99</v>
      </c>
      <c r="G186" s="217">
        <f>ROUND(ROUND(E186,8)*F186,2)</f>
        <v>2905.99</v>
      </c>
    </row>
    <row r="187" spans="1:7">
      <c r="A187" s="218"/>
      <c r="B187" s="218"/>
      <c r="C187" s="218"/>
      <c r="D187" s="218"/>
      <c r="E187" s="548" t="s">
        <v>59350</v>
      </c>
      <c r="F187" s="548"/>
      <c r="G187" s="219">
        <f>SUM(G186:G186)</f>
        <v>2905.99</v>
      </c>
    </row>
    <row r="188" spans="1:7">
      <c r="A188" s="218"/>
      <c r="B188" s="218"/>
      <c r="C188" s="218"/>
      <c r="D188" s="218"/>
      <c r="E188" s="549" t="s">
        <v>59351</v>
      </c>
      <c r="F188" s="549"/>
      <c r="G188" s="220">
        <f>SUM(G187)</f>
        <v>2905.99</v>
      </c>
    </row>
    <row r="189" spans="1:7" ht="7.5" customHeight="1">
      <c r="A189" s="218"/>
      <c r="B189" s="218"/>
      <c r="C189" s="218"/>
      <c r="D189" s="218"/>
      <c r="E189" s="550"/>
      <c r="F189" s="550"/>
      <c r="G189" s="550"/>
    </row>
    <row r="190" spans="1:7" ht="21.75" customHeight="1">
      <c r="A190" s="551" t="s">
        <v>59498</v>
      </c>
      <c r="B190" s="551"/>
      <c r="C190" s="551"/>
      <c r="D190" s="551"/>
      <c r="E190" s="551"/>
      <c r="F190" s="551"/>
      <c r="G190" s="551"/>
    </row>
    <row r="191" spans="1:7" ht="16.5">
      <c r="A191" s="547" t="s">
        <v>59329</v>
      </c>
      <c r="B191" s="547"/>
      <c r="C191" s="213" t="s">
        <v>59346</v>
      </c>
      <c r="D191" s="213" t="s">
        <v>89</v>
      </c>
      <c r="E191" s="213" t="s">
        <v>59347</v>
      </c>
      <c r="F191" s="213" t="s">
        <v>18</v>
      </c>
      <c r="G191" s="213" t="s">
        <v>59348</v>
      </c>
    </row>
    <row r="192" spans="1:7" ht="16.5">
      <c r="A192" s="214" t="s">
        <v>55157</v>
      </c>
      <c r="B192" s="215" t="s">
        <v>59410</v>
      </c>
      <c r="C192" s="214" t="s">
        <v>59</v>
      </c>
      <c r="D192" s="214" t="s">
        <v>136</v>
      </c>
      <c r="E192" s="216">
        <v>1</v>
      </c>
      <c r="F192" s="217">
        <v>3200</v>
      </c>
      <c r="G192" s="217">
        <f>ROUND(ROUND(E192,8)*F192,2)</f>
        <v>3200</v>
      </c>
    </row>
    <row r="193" spans="1:7">
      <c r="A193" s="218"/>
      <c r="B193" s="218"/>
      <c r="C193" s="218"/>
      <c r="D193" s="218"/>
      <c r="E193" s="548" t="s">
        <v>59350</v>
      </c>
      <c r="F193" s="548"/>
      <c r="G193" s="219">
        <f>SUM(G192:G192)</f>
        <v>3200</v>
      </c>
    </row>
    <row r="194" spans="1:7">
      <c r="A194" s="218"/>
      <c r="B194" s="218"/>
      <c r="C194" s="218"/>
      <c r="D194" s="218"/>
      <c r="E194" s="549" t="s">
        <v>59351</v>
      </c>
      <c r="F194" s="549"/>
      <c r="G194" s="220">
        <f>SUM(G193)</f>
        <v>3200</v>
      </c>
    </row>
    <row r="195" spans="1:7" ht="6.75" customHeight="1">
      <c r="A195" s="218"/>
      <c r="B195" s="218"/>
      <c r="C195" s="218"/>
      <c r="D195" s="218"/>
      <c r="E195" s="550"/>
      <c r="F195" s="550"/>
      <c r="G195" s="550"/>
    </row>
    <row r="196" spans="1:7" ht="20.25" customHeight="1">
      <c r="A196" s="551" t="s">
        <v>59499</v>
      </c>
      <c r="B196" s="551"/>
      <c r="C196" s="551"/>
      <c r="D196" s="551"/>
      <c r="E196" s="551"/>
      <c r="F196" s="551"/>
      <c r="G196" s="551"/>
    </row>
    <row r="197" spans="1:7" ht="16.5">
      <c r="A197" s="547" t="s">
        <v>59329</v>
      </c>
      <c r="B197" s="547"/>
      <c r="C197" s="213" t="s">
        <v>59346</v>
      </c>
      <c r="D197" s="213" t="s">
        <v>89</v>
      </c>
      <c r="E197" s="213" t="s">
        <v>59347</v>
      </c>
      <c r="F197" s="213" t="s">
        <v>18</v>
      </c>
      <c r="G197" s="213" t="s">
        <v>59348</v>
      </c>
    </row>
    <row r="198" spans="1:7" ht="24.75">
      <c r="A198" s="214" t="s">
        <v>55173</v>
      </c>
      <c r="B198" s="215" t="s">
        <v>59411</v>
      </c>
      <c r="C198" s="214" t="s">
        <v>59</v>
      </c>
      <c r="D198" s="214" t="s">
        <v>136</v>
      </c>
      <c r="E198" s="216">
        <v>1</v>
      </c>
      <c r="F198" s="217">
        <v>1060</v>
      </c>
      <c r="G198" s="217">
        <f>ROUND(ROUND(E198,8)*F198,2)</f>
        <v>1060</v>
      </c>
    </row>
    <row r="199" spans="1:7">
      <c r="A199" s="218"/>
      <c r="B199" s="218"/>
      <c r="C199" s="218"/>
      <c r="D199" s="218"/>
      <c r="E199" s="548" t="s">
        <v>59350</v>
      </c>
      <c r="F199" s="548"/>
      <c r="G199" s="219">
        <f>SUM(G198:G198)</f>
        <v>1060</v>
      </c>
    </row>
    <row r="200" spans="1:7">
      <c r="A200" s="218"/>
      <c r="B200" s="218"/>
      <c r="C200" s="218"/>
      <c r="D200" s="218"/>
      <c r="E200" s="549" t="s">
        <v>59351</v>
      </c>
      <c r="F200" s="549"/>
      <c r="G200" s="220">
        <f>SUM(G199)</f>
        <v>1060</v>
      </c>
    </row>
    <row r="201" spans="1:7" ht="3" customHeight="1">
      <c r="A201" s="218"/>
      <c r="B201" s="218"/>
      <c r="C201" s="218"/>
      <c r="D201" s="218"/>
      <c r="E201" s="550"/>
      <c r="F201" s="550"/>
      <c r="G201" s="550"/>
    </row>
    <row r="202" spans="1:7" ht="22.5" customHeight="1">
      <c r="A202" s="551" t="s">
        <v>59472</v>
      </c>
      <c r="B202" s="551"/>
      <c r="C202" s="551"/>
      <c r="D202" s="551"/>
      <c r="E202" s="551"/>
      <c r="F202" s="551"/>
      <c r="G202" s="551"/>
    </row>
    <row r="203" spans="1:7" ht="16.5">
      <c r="A203" s="547" t="s">
        <v>59386</v>
      </c>
      <c r="B203" s="547"/>
      <c r="C203" s="213" t="s">
        <v>59346</v>
      </c>
      <c r="D203" s="213" t="s">
        <v>89</v>
      </c>
      <c r="E203" s="213" t="s">
        <v>59347</v>
      </c>
      <c r="F203" s="213" t="s">
        <v>18</v>
      </c>
      <c r="G203" s="213" t="s">
        <v>59348</v>
      </c>
    </row>
    <row r="204" spans="1:7" ht="33">
      <c r="A204" s="214" t="s">
        <v>57873</v>
      </c>
      <c r="B204" s="215" t="s">
        <v>59412</v>
      </c>
      <c r="C204" s="214" t="s">
        <v>59</v>
      </c>
      <c r="D204" s="214" t="s">
        <v>228</v>
      </c>
      <c r="E204" s="216">
        <v>1</v>
      </c>
      <c r="F204" s="217">
        <v>82.5</v>
      </c>
      <c r="G204" s="217">
        <f>ROUND(ROUND(E204,8)*F204,2)</f>
        <v>82.5</v>
      </c>
    </row>
    <row r="205" spans="1:7" ht="33">
      <c r="A205" s="214" t="s">
        <v>58021</v>
      </c>
      <c r="B205" s="215" t="s">
        <v>59413</v>
      </c>
      <c r="C205" s="214" t="s">
        <v>59</v>
      </c>
      <c r="D205" s="214" t="s">
        <v>228</v>
      </c>
      <c r="E205" s="216">
        <v>1</v>
      </c>
      <c r="F205" s="217">
        <v>51.27</v>
      </c>
      <c r="G205" s="217">
        <f>ROUND(ROUND(E205,8)*F205,2)</f>
        <v>51.27</v>
      </c>
    </row>
    <row r="206" spans="1:7">
      <c r="A206" s="218"/>
      <c r="B206" s="218"/>
      <c r="C206" s="218"/>
      <c r="D206" s="218"/>
      <c r="E206" s="548" t="s">
        <v>59394</v>
      </c>
      <c r="F206" s="548"/>
      <c r="G206" s="219">
        <f>SUM(G204:G205)</f>
        <v>133.77000000000001</v>
      </c>
    </row>
    <row r="207" spans="1:7" ht="16.5">
      <c r="A207" s="547" t="s">
        <v>59395</v>
      </c>
      <c r="B207" s="547"/>
      <c r="C207" s="213" t="s">
        <v>59346</v>
      </c>
      <c r="D207" s="213" t="s">
        <v>89</v>
      </c>
      <c r="E207" s="213" t="s">
        <v>59347</v>
      </c>
      <c r="F207" s="213" t="s">
        <v>18</v>
      </c>
      <c r="G207" s="213" t="s">
        <v>59348</v>
      </c>
    </row>
    <row r="208" spans="1:7" ht="24.75">
      <c r="A208" s="214" t="s">
        <v>240</v>
      </c>
      <c r="B208" s="215" t="s">
        <v>59396</v>
      </c>
      <c r="C208" s="214" t="s">
        <v>59</v>
      </c>
      <c r="D208" s="214" t="s">
        <v>241</v>
      </c>
      <c r="E208" s="216">
        <v>1</v>
      </c>
      <c r="F208" s="217">
        <v>96.18</v>
      </c>
      <c r="G208" s="217">
        <f>F208*3%</f>
        <v>2.8854000000000002</v>
      </c>
    </row>
    <row r="209" spans="1:7">
      <c r="A209" s="218"/>
      <c r="B209" s="218"/>
      <c r="C209" s="218"/>
      <c r="D209" s="218"/>
      <c r="E209" s="548" t="s">
        <v>59397</v>
      </c>
      <c r="F209" s="548"/>
      <c r="G209" s="219">
        <f>SUM(G208:G208)</f>
        <v>2.8854000000000002</v>
      </c>
    </row>
    <row r="210" spans="1:7" ht="16.5">
      <c r="A210" s="547" t="s">
        <v>59329</v>
      </c>
      <c r="B210" s="547"/>
      <c r="C210" s="213" t="s">
        <v>59346</v>
      </c>
      <c r="D210" s="213" t="s">
        <v>89</v>
      </c>
      <c r="E210" s="213" t="s">
        <v>59347</v>
      </c>
      <c r="F210" s="213" t="s">
        <v>18</v>
      </c>
      <c r="G210" s="213" t="s">
        <v>59348</v>
      </c>
    </row>
    <row r="211" spans="1:7" ht="24.75">
      <c r="A211" s="214" t="s">
        <v>59095</v>
      </c>
      <c r="B211" s="215" t="s">
        <v>59414</v>
      </c>
      <c r="C211" s="214" t="s">
        <v>59</v>
      </c>
      <c r="D211" s="214" t="s">
        <v>59415</v>
      </c>
      <c r="E211" s="216">
        <v>0.1</v>
      </c>
      <c r="F211" s="217">
        <v>56.17</v>
      </c>
      <c r="G211" s="217">
        <f>ROUND(ROUND(E211,8)*F211,2)</f>
        <v>5.62</v>
      </c>
    </row>
    <row r="212" spans="1:7" ht="24.75">
      <c r="A212" s="214" t="s">
        <v>58926</v>
      </c>
      <c r="B212" s="215" t="s">
        <v>59416</v>
      </c>
      <c r="C212" s="214" t="s">
        <v>59</v>
      </c>
      <c r="D212" s="214" t="s">
        <v>59415</v>
      </c>
      <c r="E212" s="216">
        <v>0.1</v>
      </c>
      <c r="F212" s="217">
        <v>344.04</v>
      </c>
      <c r="G212" s="217">
        <f>ROUND(ROUND(E212,8)*F212,2)</f>
        <v>34.4</v>
      </c>
    </row>
    <row r="213" spans="1:7" ht="24.75">
      <c r="A213" s="214" t="s">
        <v>55171</v>
      </c>
      <c r="B213" s="215" t="s">
        <v>59417</v>
      </c>
      <c r="C213" s="214" t="s">
        <v>59</v>
      </c>
      <c r="D213" s="214" t="s">
        <v>136</v>
      </c>
      <c r="E213" s="216">
        <v>1</v>
      </c>
      <c r="F213" s="217">
        <v>1290.3</v>
      </c>
      <c r="G213" s="217">
        <f>ROUND(ROUND(E213,8)*F213,2)</f>
        <v>1290.3</v>
      </c>
    </row>
    <row r="214" spans="1:7" ht="12" customHeight="1">
      <c r="A214" s="218"/>
      <c r="B214" s="218"/>
      <c r="C214" s="218"/>
      <c r="D214" s="218"/>
      <c r="E214" s="548" t="s">
        <v>59350</v>
      </c>
      <c r="F214" s="548"/>
      <c r="G214" s="219">
        <f>SUM(G211:G213)</f>
        <v>1330.32</v>
      </c>
    </row>
    <row r="215" spans="1:7" ht="16.5">
      <c r="A215" s="547" t="s">
        <v>59359</v>
      </c>
      <c r="B215" s="547"/>
      <c r="C215" s="213" t="s">
        <v>59346</v>
      </c>
      <c r="D215" s="213" t="s">
        <v>89</v>
      </c>
      <c r="E215" s="213" t="s">
        <v>59347</v>
      </c>
      <c r="F215" s="213" t="s">
        <v>18</v>
      </c>
      <c r="G215" s="213" t="s">
        <v>59348</v>
      </c>
    </row>
    <row r="216" spans="1:7">
      <c r="A216" s="214" t="s">
        <v>57014</v>
      </c>
      <c r="B216" s="215" t="s">
        <v>59418</v>
      </c>
      <c r="C216" s="214" t="s">
        <v>59</v>
      </c>
      <c r="D216" s="214" t="s">
        <v>228</v>
      </c>
      <c r="E216" s="216">
        <v>6</v>
      </c>
      <c r="F216" s="217">
        <v>16.03</v>
      </c>
      <c r="G216" s="217">
        <f>ROUND(ROUND(E216,8)*F216,2)</f>
        <v>96.18</v>
      </c>
    </row>
    <row r="217" spans="1:7">
      <c r="A217" s="218"/>
      <c r="B217" s="218"/>
      <c r="C217" s="218"/>
      <c r="D217" s="218"/>
      <c r="E217" s="548" t="s">
        <v>59360</v>
      </c>
      <c r="F217" s="548"/>
      <c r="G217" s="219">
        <f>SUM(G216:G216)</f>
        <v>96.18</v>
      </c>
    </row>
    <row r="218" spans="1:7">
      <c r="A218" s="218"/>
      <c r="B218" s="218"/>
      <c r="C218" s="218"/>
      <c r="D218" s="218"/>
      <c r="E218" s="549" t="s">
        <v>59351</v>
      </c>
      <c r="F218" s="549"/>
      <c r="G218" s="220">
        <f>SUM(G206,G209,G214,G217)</f>
        <v>1563.1554000000001</v>
      </c>
    </row>
    <row r="219" spans="1:7" ht="5.25" customHeight="1">
      <c r="A219" s="218"/>
      <c r="B219" s="218"/>
      <c r="C219" s="218"/>
      <c r="D219" s="218"/>
      <c r="E219" s="550"/>
      <c r="F219" s="550"/>
      <c r="G219" s="550"/>
    </row>
    <row r="220" spans="1:7" ht="20.25" customHeight="1">
      <c r="A220" s="551" t="s">
        <v>59473</v>
      </c>
      <c r="B220" s="551"/>
      <c r="C220" s="551"/>
      <c r="D220" s="551"/>
      <c r="E220" s="551"/>
      <c r="F220" s="551"/>
      <c r="G220" s="551"/>
    </row>
    <row r="221" spans="1:7" ht="16.5">
      <c r="A221" s="547" t="s">
        <v>59329</v>
      </c>
      <c r="B221" s="547"/>
      <c r="C221" s="213" t="s">
        <v>59346</v>
      </c>
      <c r="D221" s="213" t="s">
        <v>89</v>
      </c>
      <c r="E221" s="213" t="s">
        <v>59347</v>
      </c>
      <c r="F221" s="213" t="s">
        <v>18</v>
      </c>
      <c r="G221" s="213" t="s">
        <v>59348</v>
      </c>
    </row>
    <row r="222" spans="1:7" ht="16.5">
      <c r="A222" s="214" t="s">
        <v>35236</v>
      </c>
      <c r="B222" s="215" t="s">
        <v>35238</v>
      </c>
      <c r="C222" s="214" t="s">
        <v>92</v>
      </c>
      <c r="D222" s="214" t="s">
        <v>592</v>
      </c>
      <c r="E222" s="221">
        <v>0.125</v>
      </c>
      <c r="F222" s="222">
        <v>118.5</v>
      </c>
      <c r="G222" s="222">
        <f>TRUNC(TRUNC(E222,7)*F222,4)</f>
        <v>14.8125</v>
      </c>
    </row>
    <row r="223" spans="1:7">
      <c r="A223" s="214" t="s">
        <v>48594</v>
      </c>
      <c r="B223" s="215" t="s">
        <v>48595</v>
      </c>
      <c r="C223" s="214" t="s">
        <v>92</v>
      </c>
      <c r="D223" s="214" t="s">
        <v>833</v>
      </c>
      <c r="E223" s="221">
        <v>0.18124999999999999</v>
      </c>
      <c r="F223" s="222">
        <v>97.4</v>
      </c>
      <c r="G223" s="222">
        <f>TRUNC(TRUNC(E223,7)*F223,4)</f>
        <v>17.653700000000001</v>
      </c>
    </row>
    <row r="224" spans="1:7" ht="16.5">
      <c r="A224" s="214" t="s">
        <v>35392</v>
      </c>
      <c r="B224" s="215" t="s">
        <v>59419</v>
      </c>
      <c r="C224" s="214" t="s">
        <v>92</v>
      </c>
      <c r="D224" s="214" t="s">
        <v>4500</v>
      </c>
      <c r="E224" s="221">
        <v>25</v>
      </c>
      <c r="F224" s="222">
        <v>0.59</v>
      </c>
      <c r="G224" s="222">
        <f>TRUNC(TRUNC(E224,7)*F224,4)</f>
        <v>14.75</v>
      </c>
    </row>
    <row r="225" spans="1:7">
      <c r="A225" s="218"/>
      <c r="B225" s="218"/>
      <c r="C225" s="218"/>
      <c r="D225" s="218"/>
      <c r="E225" s="548" t="s">
        <v>59350</v>
      </c>
      <c r="F225" s="548"/>
      <c r="G225" s="223">
        <f>SUM(G222:G224)</f>
        <v>47.216200000000001</v>
      </c>
    </row>
    <row r="226" spans="1:7" ht="16.5">
      <c r="A226" s="547" t="s">
        <v>59359</v>
      </c>
      <c r="B226" s="547"/>
      <c r="C226" s="213" t="s">
        <v>59346</v>
      </c>
      <c r="D226" s="213" t="s">
        <v>89</v>
      </c>
      <c r="E226" s="213" t="s">
        <v>59347</v>
      </c>
      <c r="F226" s="213" t="s">
        <v>18</v>
      </c>
      <c r="G226" s="213" t="s">
        <v>59348</v>
      </c>
    </row>
    <row r="227" spans="1:7" ht="24.75">
      <c r="A227" s="214" t="s">
        <v>48864</v>
      </c>
      <c r="B227" s="215" t="s">
        <v>59420</v>
      </c>
      <c r="C227" s="214" t="s">
        <v>92</v>
      </c>
      <c r="D227" s="214" t="s">
        <v>131</v>
      </c>
      <c r="E227" s="221">
        <v>22</v>
      </c>
      <c r="F227" s="222">
        <v>15.07</v>
      </c>
      <c r="G227" s="222">
        <f>TRUNC(TRUNC(E227,7)*F227*(1+(3/100)),4)</f>
        <v>341.4862</v>
      </c>
    </row>
    <row r="228" spans="1:7">
      <c r="A228" s="218"/>
      <c r="B228" s="218"/>
      <c r="C228" s="218"/>
      <c r="D228" s="218"/>
      <c r="E228" s="548" t="s">
        <v>59360</v>
      </c>
      <c r="F228" s="548"/>
      <c r="G228" s="223">
        <f>SUM(G227:G227)</f>
        <v>341.4862</v>
      </c>
    </row>
    <row r="229" spans="1:7">
      <c r="A229" s="218"/>
      <c r="B229" s="218"/>
      <c r="C229" s="218"/>
      <c r="D229" s="218"/>
      <c r="E229" s="549" t="s">
        <v>59351</v>
      </c>
      <c r="F229" s="549"/>
      <c r="G229" s="220">
        <f>SUM(G225,G228)</f>
        <v>388.70240000000001</v>
      </c>
    </row>
    <row r="230" spans="1:7" ht="9" customHeight="1">
      <c r="A230" s="218"/>
      <c r="B230" s="218"/>
      <c r="C230" s="218"/>
      <c r="D230" s="218"/>
      <c r="E230" s="550"/>
      <c r="F230" s="550"/>
      <c r="G230" s="550"/>
    </row>
    <row r="231" spans="1:7" ht="22.5" customHeight="1">
      <c r="A231" s="551" t="s">
        <v>59474</v>
      </c>
      <c r="B231" s="551"/>
      <c r="C231" s="551"/>
      <c r="D231" s="551"/>
      <c r="E231" s="551"/>
      <c r="F231" s="551"/>
      <c r="G231" s="551"/>
    </row>
    <row r="232" spans="1:7" ht="16.5">
      <c r="A232" s="547" t="s">
        <v>59329</v>
      </c>
      <c r="B232" s="547"/>
      <c r="C232" s="213" t="s">
        <v>59346</v>
      </c>
      <c r="D232" s="213" t="s">
        <v>89</v>
      </c>
      <c r="E232" s="213" t="s">
        <v>59347</v>
      </c>
      <c r="F232" s="213" t="s">
        <v>18</v>
      </c>
      <c r="G232" s="213" t="s">
        <v>59348</v>
      </c>
    </row>
    <row r="233" spans="1:7" ht="16.5">
      <c r="A233" s="214" t="s">
        <v>35236</v>
      </c>
      <c r="B233" s="215" t="s">
        <v>35238</v>
      </c>
      <c r="C233" s="214" t="s">
        <v>92</v>
      </c>
      <c r="D233" s="214" t="s">
        <v>592</v>
      </c>
      <c r="E233" s="221">
        <v>0.125</v>
      </c>
      <c r="F233" s="222">
        <v>118.5</v>
      </c>
      <c r="G233" s="222">
        <f>TRUNC(TRUNC(E233,7)*F233,4)</f>
        <v>14.8125</v>
      </c>
    </row>
    <row r="234" spans="1:7">
      <c r="A234" s="214" t="s">
        <v>48594</v>
      </c>
      <c r="B234" s="215" t="s">
        <v>48595</v>
      </c>
      <c r="C234" s="214" t="s">
        <v>92</v>
      </c>
      <c r="D234" s="214" t="s">
        <v>833</v>
      </c>
      <c r="E234" s="221">
        <v>0.18124999999999999</v>
      </c>
      <c r="F234" s="222">
        <v>97.4</v>
      </c>
      <c r="G234" s="222">
        <f>TRUNC(TRUNC(E234,7)*F234,4)</f>
        <v>17.653700000000001</v>
      </c>
    </row>
    <row r="235" spans="1:7" ht="16.5">
      <c r="A235" s="214" t="s">
        <v>35392</v>
      </c>
      <c r="B235" s="215" t="s">
        <v>59419</v>
      </c>
      <c r="C235" s="214" t="s">
        <v>92</v>
      </c>
      <c r="D235" s="214" t="s">
        <v>4500</v>
      </c>
      <c r="E235" s="221">
        <v>25</v>
      </c>
      <c r="F235" s="222">
        <v>0.59</v>
      </c>
      <c r="G235" s="222">
        <f>TRUNC(TRUNC(E235,7)*F235,4)</f>
        <v>14.75</v>
      </c>
    </row>
    <row r="236" spans="1:7">
      <c r="A236" s="218"/>
      <c r="B236" s="218"/>
      <c r="C236" s="218"/>
      <c r="D236" s="218"/>
      <c r="E236" s="548" t="s">
        <v>59350</v>
      </c>
      <c r="F236" s="548"/>
      <c r="G236" s="223">
        <f>SUM(G233:G235)</f>
        <v>47.216200000000001</v>
      </c>
    </row>
    <row r="237" spans="1:7" ht="16.5">
      <c r="A237" s="547" t="s">
        <v>59359</v>
      </c>
      <c r="B237" s="547"/>
      <c r="C237" s="213" t="s">
        <v>59346</v>
      </c>
      <c r="D237" s="213" t="s">
        <v>89</v>
      </c>
      <c r="E237" s="213" t="s">
        <v>59347</v>
      </c>
      <c r="F237" s="213" t="s">
        <v>18</v>
      </c>
      <c r="G237" s="213" t="s">
        <v>59348</v>
      </c>
    </row>
    <row r="238" spans="1:7" ht="24.75">
      <c r="A238" s="214" t="s">
        <v>48864</v>
      </c>
      <c r="B238" s="215" t="s">
        <v>59420</v>
      </c>
      <c r="C238" s="214" t="s">
        <v>92</v>
      </c>
      <c r="D238" s="214" t="s">
        <v>131</v>
      </c>
      <c r="E238" s="221">
        <v>20</v>
      </c>
      <c r="F238" s="222">
        <v>15.07</v>
      </c>
      <c r="G238" s="222">
        <f>TRUNC(TRUNC(E238,7)*F238*(1+(3/100)),4)</f>
        <v>310.44200000000001</v>
      </c>
    </row>
    <row r="239" spans="1:7">
      <c r="A239" s="218"/>
      <c r="B239" s="218"/>
      <c r="C239" s="218"/>
      <c r="D239" s="218"/>
      <c r="E239" s="548" t="s">
        <v>59360</v>
      </c>
      <c r="F239" s="548"/>
      <c r="G239" s="223">
        <f>SUM(G238:G238)</f>
        <v>310.44200000000001</v>
      </c>
    </row>
    <row r="240" spans="1:7">
      <c r="A240" s="218"/>
      <c r="B240" s="218"/>
      <c r="C240" s="218"/>
      <c r="D240" s="218"/>
      <c r="E240" s="549" t="s">
        <v>59351</v>
      </c>
      <c r="F240" s="549"/>
      <c r="G240" s="220">
        <v>357.65</v>
      </c>
    </row>
    <row r="241" spans="1:7" ht="7.5" customHeight="1">
      <c r="A241" s="218"/>
      <c r="B241" s="218"/>
      <c r="C241" s="218"/>
      <c r="D241" s="218"/>
      <c r="E241" s="550"/>
      <c r="F241" s="550"/>
      <c r="G241" s="550"/>
    </row>
    <row r="242" spans="1:7" ht="21.75" customHeight="1">
      <c r="A242" s="551" t="s">
        <v>59369</v>
      </c>
      <c r="B242" s="551"/>
      <c r="C242" s="551"/>
      <c r="D242" s="551"/>
      <c r="E242" s="551"/>
      <c r="F242" s="551"/>
      <c r="G242" s="551"/>
    </row>
    <row r="243" spans="1:7" ht="16.5">
      <c r="A243" s="547" t="s">
        <v>59329</v>
      </c>
      <c r="B243" s="547"/>
      <c r="C243" s="213" t="s">
        <v>59346</v>
      </c>
      <c r="D243" s="213" t="s">
        <v>89</v>
      </c>
      <c r="E243" s="213" t="s">
        <v>59347</v>
      </c>
      <c r="F243" s="213" t="s">
        <v>18</v>
      </c>
      <c r="G243" s="213" t="s">
        <v>59348</v>
      </c>
    </row>
    <row r="244" spans="1:7">
      <c r="A244" s="214" t="s">
        <v>181</v>
      </c>
      <c r="B244" s="215" t="s">
        <v>182</v>
      </c>
      <c r="C244" s="214" t="s">
        <v>92</v>
      </c>
      <c r="D244" s="214" t="s">
        <v>242</v>
      </c>
      <c r="E244" s="221">
        <v>0.4</v>
      </c>
      <c r="F244" s="222">
        <v>5.94</v>
      </c>
      <c r="G244" s="222">
        <f>TRUNC(TRUNC(E244,7)*F244,4)</f>
        <v>2.3759999999999999</v>
      </c>
    </row>
    <row r="245" spans="1:7" ht="16.5">
      <c r="A245" s="214" t="s">
        <v>183</v>
      </c>
      <c r="B245" s="215" t="s">
        <v>184</v>
      </c>
      <c r="C245" s="214" t="s">
        <v>92</v>
      </c>
      <c r="D245" s="214" t="s">
        <v>246</v>
      </c>
      <c r="E245" s="221">
        <v>4.0000000000000001E-3</v>
      </c>
      <c r="F245" s="222">
        <v>796.73</v>
      </c>
      <c r="G245" s="222">
        <f>TRUNC(TRUNC(E245,7)*F245,4)</f>
        <v>3.1869000000000001</v>
      </c>
    </row>
    <row r="246" spans="1:7">
      <c r="A246" s="218"/>
      <c r="B246" s="218"/>
      <c r="C246" s="218"/>
      <c r="D246" s="218"/>
      <c r="E246" s="548" t="s">
        <v>59350</v>
      </c>
      <c r="F246" s="548"/>
      <c r="G246" s="223">
        <f>SUM(G244:G245)</f>
        <v>5.5629</v>
      </c>
    </row>
    <row r="247" spans="1:7" ht="16.5">
      <c r="A247" s="547" t="s">
        <v>59359</v>
      </c>
      <c r="B247" s="547"/>
      <c r="C247" s="213" t="s">
        <v>59346</v>
      </c>
      <c r="D247" s="213" t="s">
        <v>89</v>
      </c>
      <c r="E247" s="213" t="s">
        <v>59347</v>
      </c>
      <c r="F247" s="213" t="s">
        <v>18</v>
      </c>
      <c r="G247" s="213" t="s">
        <v>59348</v>
      </c>
    </row>
    <row r="248" spans="1:7" ht="16.5">
      <c r="A248" s="214" t="s">
        <v>185</v>
      </c>
      <c r="B248" s="215" t="s">
        <v>59370</v>
      </c>
      <c r="C248" s="214" t="s">
        <v>92</v>
      </c>
      <c r="D248" s="214" t="s">
        <v>131</v>
      </c>
      <c r="E248" s="221">
        <v>6.02</v>
      </c>
      <c r="F248" s="222">
        <v>22.96</v>
      </c>
      <c r="G248" s="222">
        <f>TRUNC(TRUNC(E248,7)*F248*(1+(3/100)),4)</f>
        <v>142.3657</v>
      </c>
    </row>
    <row r="249" spans="1:7" ht="24.75">
      <c r="A249" s="214" t="s">
        <v>187</v>
      </c>
      <c r="B249" s="215" t="s">
        <v>59371</v>
      </c>
      <c r="C249" s="214" t="s">
        <v>92</v>
      </c>
      <c r="D249" s="214" t="s">
        <v>131</v>
      </c>
      <c r="E249" s="221">
        <v>1.6519999999999999</v>
      </c>
      <c r="F249" s="222">
        <v>26.05</v>
      </c>
      <c r="G249" s="222">
        <f>TRUNC(TRUNC(E249,7)*F249*(1+(3/100)),4)</f>
        <v>44.325600000000001</v>
      </c>
    </row>
    <row r="250" spans="1:7">
      <c r="A250" s="218"/>
      <c r="B250" s="218"/>
      <c r="C250" s="218"/>
      <c r="D250" s="218"/>
      <c r="E250" s="548" t="s">
        <v>59360</v>
      </c>
      <c r="F250" s="548"/>
      <c r="G250" s="223">
        <f>SUM(G248:G249)</f>
        <v>186.69130000000001</v>
      </c>
    </row>
    <row r="251" spans="1:7" ht="16.5">
      <c r="A251" s="547" t="s">
        <v>59324</v>
      </c>
      <c r="B251" s="547"/>
      <c r="C251" s="213" t="s">
        <v>59346</v>
      </c>
      <c r="D251" s="213" t="s">
        <v>89</v>
      </c>
      <c r="E251" s="213" t="s">
        <v>59347</v>
      </c>
      <c r="F251" s="213" t="s">
        <v>18</v>
      </c>
      <c r="G251" s="213" t="s">
        <v>59348</v>
      </c>
    </row>
    <row r="252" spans="1:7" ht="22.5" customHeight="1">
      <c r="A252" s="214" t="s">
        <v>30268</v>
      </c>
      <c r="B252" s="215" t="s">
        <v>59361</v>
      </c>
      <c r="C252" s="214" t="s">
        <v>92</v>
      </c>
      <c r="D252" s="214" t="s">
        <v>131</v>
      </c>
      <c r="E252" s="221">
        <v>0.82599999999999996</v>
      </c>
      <c r="F252" s="222">
        <v>63.961500000000001</v>
      </c>
      <c r="G252" s="222">
        <f>TRUNC(TRUNC(E252,7)*F252,4)</f>
        <v>52.832099999999997</v>
      </c>
    </row>
    <row r="253" spans="1:7" ht="21.75" customHeight="1">
      <c r="A253" s="214" t="s">
        <v>30266</v>
      </c>
      <c r="B253" s="215" t="s">
        <v>59362</v>
      </c>
      <c r="C253" s="214" t="s">
        <v>92</v>
      </c>
      <c r="D253" s="214" t="s">
        <v>131</v>
      </c>
      <c r="E253" s="221">
        <v>0.82599999999999996</v>
      </c>
      <c r="F253" s="222">
        <v>199.54769999999999</v>
      </c>
      <c r="G253" s="222">
        <f>TRUNC(TRUNC(E253,7)*F253,4)</f>
        <v>164.82640000000001</v>
      </c>
    </row>
    <row r="254" spans="1:7" ht="60.75" customHeight="1">
      <c r="A254" s="214" t="s">
        <v>30498</v>
      </c>
      <c r="B254" s="215" t="s">
        <v>30496</v>
      </c>
      <c r="C254" s="214" t="s">
        <v>92</v>
      </c>
      <c r="D254" s="214" t="s">
        <v>131</v>
      </c>
      <c r="E254" s="221">
        <v>0.82599999999999996</v>
      </c>
      <c r="F254" s="222">
        <v>56.400100000000002</v>
      </c>
      <c r="G254" s="222">
        <f>TRUNC(TRUNC(E254,7)*F254,4)</f>
        <v>46.586399999999998</v>
      </c>
    </row>
    <row r="255" spans="1:7" ht="57.75">
      <c r="A255" s="214" t="s">
        <v>30499</v>
      </c>
      <c r="B255" s="215" t="s">
        <v>30496</v>
      </c>
      <c r="C255" s="214" t="s">
        <v>92</v>
      </c>
      <c r="D255" s="214" t="s">
        <v>131</v>
      </c>
      <c r="E255" s="221">
        <v>0.82599999999999996</v>
      </c>
      <c r="F255" s="222">
        <v>47.407899999999998</v>
      </c>
      <c r="G255" s="222">
        <f>TRUNC(TRUNC(E255,7)*F255,4)</f>
        <v>39.158900000000003</v>
      </c>
    </row>
    <row r="256" spans="1:7">
      <c r="A256" s="218"/>
      <c r="B256" s="218"/>
      <c r="C256" s="218"/>
      <c r="D256" s="218"/>
      <c r="E256" s="548" t="s">
        <v>59363</v>
      </c>
      <c r="F256" s="548"/>
      <c r="G256" s="223">
        <f>SUM(G252:G255)</f>
        <v>303.40380000000005</v>
      </c>
    </row>
    <row r="257" spans="1:7">
      <c r="A257" s="218"/>
      <c r="B257" s="218"/>
      <c r="C257" s="218"/>
      <c r="D257" s="218"/>
      <c r="E257" s="549" t="s">
        <v>59351</v>
      </c>
      <c r="F257" s="549"/>
      <c r="G257" s="220">
        <v>495.65</v>
      </c>
    </row>
    <row r="258" spans="1:7" ht="6.75" customHeight="1">
      <c r="A258" s="218"/>
      <c r="B258" s="218"/>
      <c r="C258" s="218"/>
      <c r="D258" s="218"/>
      <c r="E258" s="550"/>
      <c r="F258" s="550"/>
      <c r="G258" s="550"/>
    </row>
    <row r="259" spans="1:7" ht="31.5" customHeight="1">
      <c r="A259" s="551" t="s">
        <v>59372</v>
      </c>
      <c r="B259" s="551"/>
      <c r="C259" s="551"/>
      <c r="D259" s="551"/>
      <c r="E259" s="551"/>
      <c r="F259" s="551"/>
      <c r="G259" s="551"/>
    </row>
    <row r="260" spans="1:7" ht="16.5">
      <c r="A260" s="547" t="s">
        <v>59359</v>
      </c>
      <c r="B260" s="547"/>
      <c r="C260" s="213" t="s">
        <v>59346</v>
      </c>
      <c r="D260" s="213" t="s">
        <v>89</v>
      </c>
      <c r="E260" s="213" t="s">
        <v>59347</v>
      </c>
      <c r="F260" s="213" t="s">
        <v>18</v>
      </c>
      <c r="G260" s="213" t="s">
        <v>59348</v>
      </c>
    </row>
    <row r="261" spans="1:7" ht="24.75">
      <c r="A261" s="214" t="s">
        <v>193</v>
      </c>
      <c r="B261" s="215" t="s">
        <v>59373</v>
      </c>
      <c r="C261" s="214" t="s">
        <v>92</v>
      </c>
      <c r="D261" s="214" t="s">
        <v>131</v>
      </c>
      <c r="E261" s="221">
        <v>0.21</v>
      </c>
      <c r="F261" s="222">
        <v>14.01</v>
      </c>
      <c r="G261" s="222">
        <f>TRUNC(TRUNC(E261,7)*F261*(1+(3/100)),4)</f>
        <v>3.0303</v>
      </c>
    </row>
    <row r="262" spans="1:7">
      <c r="A262" s="218"/>
      <c r="B262" s="218"/>
      <c r="C262" s="218"/>
      <c r="D262" s="218"/>
      <c r="E262" s="548" t="s">
        <v>59360</v>
      </c>
      <c r="F262" s="548"/>
      <c r="G262" s="223">
        <f>SUM(G261:G261)</f>
        <v>3.0303</v>
      </c>
    </row>
    <row r="263" spans="1:7" ht="16.5">
      <c r="A263" s="547" t="s">
        <v>59324</v>
      </c>
      <c r="B263" s="547"/>
      <c r="C263" s="213" t="s">
        <v>59346</v>
      </c>
      <c r="D263" s="213" t="s">
        <v>89</v>
      </c>
      <c r="E263" s="213" t="s">
        <v>59347</v>
      </c>
      <c r="F263" s="213" t="s">
        <v>18</v>
      </c>
      <c r="G263" s="213" t="s">
        <v>59348</v>
      </c>
    </row>
    <row r="264" spans="1:7" ht="16.5">
      <c r="A264" s="214" t="s">
        <v>30266</v>
      </c>
      <c r="B264" s="215" t="s">
        <v>59362</v>
      </c>
      <c r="C264" s="214" t="s">
        <v>92</v>
      </c>
      <c r="D264" s="214" t="s">
        <v>131</v>
      </c>
      <c r="E264" s="221">
        <v>0.17</v>
      </c>
      <c r="F264" s="222">
        <v>199.54769999999999</v>
      </c>
      <c r="G264" s="222">
        <f>TRUNC(TRUNC(E264,7)*F264,4)</f>
        <v>33.923099999999998</v>
      </c>
    </row>
    <row r="265" spans="1:7" ht="24.75">
      <c r="A265" s="214" t="s">
        <v>30267</v>
      </c>
      <c r="B265" s="215" t="s">
        <v>59374</v>
      </c>
      <c r="C265" s="214" t="s">
        <v>92</v>
      </c>
      <c r="D265" s="214" t="s">
        <v>131</v>
      </c>
      <c r="E265" s="221">
        <v>0.04</v>
      </c>
      <c r="F265" s="222">
        <v>79.539000000000001</v>
      </c>
      <c r="G265" s="222">
        <f>TRUNC(TRUNC(E265,7)*F265,4)</f>
        <v>3.1815000000000002</v>
      </c>
    </row>
    <row r="266" spans="1:7">
      <c r="A266" s="218"/>
      <c r="B266" s="218"/>
      <c r="C266" s="218"/>
      <c r="D266" s="218"/>
      <c r="E266" s="548" t="s">
        <v>59363</v>
      </c>
      <c r="F266" s="548"/>
      <c r="G266" s="223">
        <f>SUM(G264:G265)</f>
        <v>37.104599999999998</v>
      </c>
    </row>
    <row r="267" spans="1:7">
      <c r="A267" s="218"/>
      <c r="B267" s="218"/>
      <c r="C267" s="218"/>
      <c r="D267" s="218"/>
      <c r="E267" s="549" t="s">
        <v>59351</v>
      </c>
      <c r="F267" s="549"/>
      <c r="G267" s="220">
        <f>SUM(G262,G266)</f>
        <v>40.134899999999995</v>
      </c>
    </row>
    <row r="268" spans="1:7" ht="9.75" customHeight="1">
      <c r="A268" s="218"/>
      <c r="B268" s="218"/>
      <c r="C268" s="218"/>
      <c r="D268" s="218"/>
      <c r="E268" s="550"/>
      <c r="F268" s="550"/>
      <c r="G268" s="550"/>
    </row>
    <row r="269" spans="1:7" ht="16.5" customHeight="1">
      <c r="A269" s="551" t="s">
        <v>59375</v>
      </c>
      <c r="B269" s="551"/>
      <c r="C269" s="551"/>
      <c r="D269" s="551"/>
      <c r="E269" s="551"/>
      <c r="F269" s="551"/>
      <c r="G269" s="551"/>
    </row>
    <row r="270" spans="1:7" ht="16.5">
      <c r="A270" s="547" t="s">
        <v>59359</v>
      </c>
      <c r="B270" s="547"/>
      <c r="C270" s="213" t="s">
        <v>59346</v>
      </c>
      <c r="D270" s="213" t="s">
        <v>89</v>
      </c>
      <c r="E270" s="213" t="s">
        <v>59347</v>
      </c>
      <c r="F270" s="213" t="s">
        <v>18</v>
      </c>
      <c r="G270" s="213" t="s">
        <v>59348</v>
      </c>
    </row>
    <row r="271" spans="1:7" ht="24.75">
      <c r="A271" s="214" t="s">
        <v>193</v>
      </c>
      <c r="B271" s="215" t="s">
        <v>59373</v>
      </c>
      <c r="C271" s="214" t="s">
        <v>92</v>
      </c>
      <c r="D271" s="214" t="s">
        <v>131</v>
      </c>
      <c r="E271" s="221">
        <v>5</v>
      </c>
      <c r="F271" s="222">
        <v>14.01</v>
      </c>
      <c r="G271" s="222">
        <f>TRUNC(TRUNC(E271,7)*F271*(1+(3/100)),4)</f>
        <v>72.151499999999999</v>
      </c>
    </row>
    <row r="272" spans="1:7">
      <c r="A272" s="218"/>
      <c r="B272" s="218"/>
      <c r="C272" s="218"/>
      <c r="D272" s="218"/>
      <c r="E272" s="548" t="s">
        <v>59360</v>
      </c>
      <c r="F272" s="548"/>
      <c r="G272" s="223">
        <f>SUM(G271:G271)</f>
        <v>72.151499999999999</v>
      </c>
    </row>
    <row r="273" spans="1:7" ht="16.5">
      <c r="A273" s="547" t="s">
        <v>59324</v>
      </c>
      <c r="B273" s="547"/>
      <c r="C273" s="213" t="s">
        <v>59346</v>
      </c>
      <c r="D273" s="213" t="s">
        <v>89</v>
      </c>
      <c r="E273" s="213" t="s">
        <v>59347</v>
      </c>
      <c r="F273" s="213" t="s">
        <v>18</v>
      </c>
      <c r="G273" s="213" t="s">
        <v>59348</v>
      </c>
    </row>
    <row r="274" spans="1:7" ht="24.75">
      <c r="A274" s="214" t="s">
        <v>30267</v>
      </c>
      <c r="B274" s="215" t="s">
        <v>59374</v>
      </c>
      <c r="C274" s="214" t="s">
        <v>92</v>
      </c>
      <c r="D274" s="214" t="s">
        <v>131</v>
      </c>
      <c r="E274" s="221">
        <v>3.1E-2</v>
      </c>
      <c r="F274" s="222">
        <v>79.539000000000001</v>
      </c>
      <c r="G274" s="222">
        <f>TRUNC(TRUNC(E274,7)*F274,4)</f>
        <v>2.4657</v>
      </c>
    </row>
    <row r="275" spans="1:7">
      <c r="A275" s="218"/>
      <c r="B275" s="218"/>
      <c r="C275" s="218"/>
      <c r="D275" s="218"/>
      <c r="E275" s="548" t="s">
        <v>59363</v>
      </c>
      <c r="F275" s="548"/>
      <c r="G275" s="223">
        <f>SUM(G274:G274)</f>
        <v>2.4657</v>
      </c>
    </row>
    <row r="276" spans="1:7">
      <c r="A276" s="218"/>
      <c r="B276" s="218"/>
      <c r="C276" s="218"/>
      <c r="D276" s="218"/>
      <c r="E276" s="549" t="s">
        <v>59351</v>
      </c>
      <c r="F276" s="549"/>
      <c r="G276" s="220">
        <v>74.61</v>
      </c>
    </row>
    <row r="277" spans="1:7" ht="6" customHeight="1">
      <c r="A277" s="218"/>
      <c r="B277" s="218"/>
      <c r="C277" s="218"/>
      <c r="D277" s="218"/>
      <c r="E277" s="550"/>
      <c r="F277" s="550"/>
      <c r="G277" s="550"/>
    </row>
    <row r="278" spans="1:7">
      <c r="A278" s="551" t="s">
        <v>59475</v>
      </c>
      <c r="B278" s="551"/>
      <c r="C278" s="551"/>
      <c r="D278" s="551"/>
      <c r="E278" s="551"/>
      <c r="F278" s="551"/>
      <c r="G278" s="551"/>
    </row>
    <row r="279" spans="1:7" ht="16.5">
      <c r="A279" s="547" t="s">
        <v>59476</v>
      </c>
      <c r="B279" s="547"/>
      <c r="C279" s="213" t="s">
        <v>59346</v>
      </c>
      <c r="D279" s="213" t="s">
        <v>89</v>
      </c>
      <c r="E279" s="213" t="s">
        <v>59347</v>
      </c>
      <c r="F279" s="213" t="s">
        <v>18</v>
      </c>
      <c r="G279" s="213" t="s">
        <v>59348</v>
      </c>
    </row>
    <row r="280" spans="1:7" ht="16.5">
      <c r="A280" s="214" t="s">
        <v>59344</v>
      </c>
      <c r="B280" s="215" t="s">
        <v>59345</v>
      </c>
      <c r="C280" s="214" t="s">
        <v>59343</v>
      </c>
      <c r="D280" s="214" t="s">
        <v>112</v>
      </c>
      <c r="E280" s="216">
        <v>1</v>
      </c>
      <c r="F280" s="217">
        <v>0</v>
      </c>
      <c r="G280" s="217">
        <f>ROUND(ROUND(E280,8)*F280,2)</f>
        <v>0</v>
      </c>
    </row>
    <row r="281" spans="1:7">
      <c r="A281" s="218"/>
      <c r="B281" s="218"/>
      <c r="C281" s="218"/>
      <c r="D281" s="218"/>
      <c r="E281" s="548" t="s">
        <v>59477</v>
      </c>
      <c r="F281" s="548"/>
      <c r="G281" s="219">
        <f>SUM(G280:G280)</f>
        <v>0</v>
      </c>
    </row>
    <row r="282" spans="1:7">
      <c r="A282" s="218"/>
      <c r="B282" s="218"/>
      <c r="C282" s="218"/>
      <c r="D282" s="218"/>
      <c r="E282" s="549" t="s">
        <v>59351</v>
      </c>
      <c r="F282" s="549"/>
      <c r="G282" s="220">
        <f>SUM(G281)</f>
        <v>0</v>
      </c>
    </row>
    <row r="283" spans="1:7" ht="6.75" customHeight="1">
      <c r="A283" s="218"/>
      <c r="B283" s="218"/>
      <c r="C283" s="218"/>
      <c r="D283" s="218"/>
      <c r="E283" s="550"/>
      <c r="F283" s="550"/>
      <c r="G283" s="550"/>
    </row>
    <row r="284" spans="1:7">
      <c r="A284" s="551" t="s">
        <v>59376</v>
      </c>
      <c r="B284" s="551"/>
      <c r="C284" s="551"/>
      <c r="D284" s="551"/>
      <c r="E284" s="551"/>
      <c r="F284" s="551"/>
      <c r="G284" s="551"/>
    </row>
    <row r="285" spans="1:7" ht="16.5">
      <c r="A285" s="547" t="s">
        <v>59359</v>
      </c>
      <c r="B285" s="547"/>
      <c r="C285" s="213" t="s">
        <v>59346</v>
      </c>
      <c r="D285" s="213" t="s">
        <v>89</v>
      </c>
      <c r="E285" s="213" t="s">
        <v>59347</v>
      </c>
      <c r="F285" s="213" t="s">
        <v>18</v>
      </c>
      <c r="G285" s="213" t="s">
        <v>59348</v>
      </c>
    </row>
    <row r="286" spans="1:7" ht="16.5">
      <c r="A286" s="214" t="s">
        <v>198</v>
      </c>
      <c r="B286" s="215" t="s">
        <v>199</v>
      </c>
      <c r="C286" s="214" t="s">
        <v>92</v>
      </c>
      <c r="D286" s="214" t="s">
        <v>131</v>
      </c>
      <c r="E286" s="221">
        <v>176</v>
      </c>
      <c r="F286" s="222">
        <v>28.64</v>
      </c>
      <c r="G286" s="222">
        <f>TRUNC(TRUNC(E286,7)*F286,4)</f>
        <v>5040.6400000000003</v>
      </c>
    </row>
    <row r="287" spans="1:7">
      <c r="A287" s="218"/>
      <c r="B287" s="218"/>
      <c r="C287" s="218"/>
      <c r="D287" s="218"/>
      <c r="E287" s="548" t="s">
        <v>59360</v>
      </c>
      <c r="F287" s="548"/>
      <c r="G287" s="223">
        <f>SUM(G286:G286)</f>
        <v>5040.6400000000003</v>
      </c>
    </row>
    <row r="288" spans="1:7">
      <c r="A288" s="218"/>
      <c r="B288" s="218"/>
      <c r="C288" s="218"/>
      <c r="D288" s="218"/>
      <c r="E288" s="549" t="s">
        <v>59351</v>
      </c>
      <c r="F288" s="549"/>
      <c r="G288" s="220">
        <f>SUM(G287)</f>
        <v>5040.6400000000003</v>
      </c>
    </row>
    <row r="289" spans="1:7" ht="6" customHeight="1">
      <c r="A289" s="218"/>
      <c r="B289" s="218"/>
      <c r="C289" s="218"/>
      <c r="D289" s="218"/>
      <c r="E289" s="550"/>
      <c r="F289" s="550"/>
      <c r="G289" s="550"/>
    </row>
    <row r="290" spans="1:7">
      <c r="A290" s="551" t="s">
        <v>59377</v>
      </c>
      <c r="B290" s="551"/>
      <c r="C290" s="551"/>
      <c r="D290" s="551"/>
      <c r="E290" s="551"/>
      <c r="F290" s="551"/>
      <c r="G290" s="551"/>
    </row>
    <row r="291" spans="1:7" ht="16.5">
      <c r="A291" s="547" t="s">
        <v>59359</v>
      </c>
      <c r="B291" s="547"/>
      <c r="C291" s="213" t="s">
        <v>59346</v>
      </c>
      <c r="D291" s="213" t="s">
        <v>89</v>
      </c>
      <c r="E291" s="213" t="s">
        <v>59347</v>
      </c>
      <c r="F291" s="213" t="s">
        <v>18</v>
      </c>
      <c r="G291" s="213" t="s">
        <v>59348</v>
      </c>
    </row>
    <row r="292" spans="1:7" ht="16.5">
      <c r="A292" s="214" t="s">
        <v>201</v>
      </c>
      <c r="B292" s="215" t="s">
        <v>202</v>
      </c>
      <c r="C292" s="214" t="s">
        <v>92</v>
      </c>
      <c r="D292" s="214" t="s">
        <v>131</v>
      </c>
      <c r="E292" s="221">
        <v>176</v>
      </c>
      <c r="F292" s="222">
        <v>22.16</v>
      </c>
      <c r="G292" s="222">
        <f>TRUNC(TRUNC(E292,7)*F292,4)</f>
        <v>3900.16</v>
      </c>
    </row>
    <row r="293" spans="1:7">
      <c r="A293" s="218"/>
      <c r="B293" s="218"/>
      <c r="C293" s="218"/>
      <c r="D293" s="218"/>
      <c r="E293" s="548" t="s">
        <v>59360</v>
      </c>
      <c r="F293" s="548"/>
      <c r="G293" s="223">
        <f>SUM(G292:G292)</f>
        <v>3900.16</v>
      </c>
    </row>
    <row r="294" spans="1:7">
      <c r="A294" s="218"/>
      <c r="B294" s="218"/>
      <c r="C294" s="218"/>
      <c r="D294" s="218"/>
      <c r="E294" s="549" t="s">
        <v>59351</v>
      </c>
      <c r="F294" s="549"/>
      <c r="G294" s="220">
        <f>SUM(G293)</f>
        <v>3900.16</v>
      </c>
    </row>
    <row r="295" spans="1:7" ht="3.75" customHeight="1">
      <c r="A295" s="218"/>
      <c r="B295" s="218"/>
      <c r="C295" s="218"/>
      <c r="D295" s="218"/>
      <c r="E295" s="550"/>
      <c r="F295" s="550"/>
      <c r="G295" s="550"/>
    </row>
    <row r="296" spans="1:7">
      <c r="A296" s="551" t="s">
        <v>59378</v>
      </c>
      <c r="B296" s="551"/>
      <c r="C296" s="551"/>
      <c r="D296" s="551"/>
      <c r="E296" s="551"/>
      <c r="F296" s="551"/>
      <c r="G296" s="551"/>
    </row>
    <row r="297" spans="1:7" ht="16.5">
      <c r="A297" s="547" t="s">
        <v>59359</v>
      </c>
      <c r="B297" s="547"/>
      <c r="C297" s="213" t="s">
        <v>59346</v>
      </c>
      <c r="D297" s="213" t="s">
        <v>89</v>
      </c>
      <c r="E297" s="213" t="s">
        <v>59347</v>
      </c>
      <c r="F297" s="213" t="s">
        <v>18</v>
      </c>
      <c r="G297" s="213" t="s">
        <v>59348</v>
      </c>
    </row>
    <row r="298" spans="1:7" ht="16.5">
      <c r="A298" s="214" t="s">
        <v>204</v>
      </c>
      <c r="B298" s="215" t="s">
        <v>205</v>
      </c>
      <c r="C298" s="214" t="s">
        <v>92</v>
      </c>
      <c r="D298" s="214" t="s">
        <v>131</v>
      </c>
      <c r="E298" s="221">
        <v>176</v>
      </c>
      <c r="F298" s="222">
        <v>33.44</v>
      </c>
      <c r="G298" s="222">
        <f>TRUNC(TRUNC(E298,7)*F298,4)</f>
        <v>5885.44</v>
      </c>
    </row>
    <row r="299" spans="1:7">
      <c r="A299" s="218"/>
      <c r="B299" s="218"/>
      <c r="C299" s="218"/>
      <c r="D299" s="218"/>
      <c r="E299" s="548" t="s">
        <v>59360</v>
      </c>
      <c r="F299" s="548"/>
      <c r="G299" s="223">
        <f>SUM(G298:G298)</f>
        <v>5885.44</v>
      </c>
    </row>
    <row r="300" spans="1:7">
      <c r="A300" s="218"/>
      <c r="B300" s="218"/>
      <c r="C300" s="218"/>
      <c r="D300" s="218"/>
      <c r="E300" s="549" t="s">
        <v>59351</v>
      </c>
      <c r="F300" s="549"/>
      <c r="G300" s="220">
        <f>SUM(G299)</f>
        <v>5885.44</v>
      </c>
    </row>
    <row r="301" spans="1:7" ht="3.75" customHeight="1">
      <c r="A301" s="218"/>
      <c r="B301" s="218"/>
      <c r="C301" s="218"/>
      <c r="D301" s="218"/>
      <c r="E301" s="550"/>
      <c r="F301" s="550"/>
      <c r="G301" s="550"/>
    </row>
    <row r="302" spans="1:7">
      <c r="A302" s="551" t="s">
        <v>59379</v>
      </c>
      <c r="B302" s="551"/>
      <c r="C302" s="551"/>
      <c r="D302" s="551"/>
      <c r="E302" s="551"/>
      <c r="F302" s="551"/>
      <c r="G302" s="551"/>
    </row>
    <row r="303" spans="1:7" ht="16.5">
      <c r="A303" s="547" t="s">
        <v>59359</v>
      </c>
      <c r="B303" s="547"/>
      <c r="C303" s="213" t="s">
        <v>59346</v>
      </c>
      <c r="D303" s="213" t="s">
        <v>89</v>
      </c>
      <c r="E303" s="213" t="s">
        <v>59347</v>
      </c>
      <c r="F303" s="213" t="s">
        <v>18</v>
      </c>
      <c r="G303" s="213" t="s">
        <v>59348</v>
      </c>
    </row>
    <row r="304" spans="1:7">
      <c r="A304" s="214" t="s">
        <v>57106</v>
      </c>
      <c r="B304" s="215" t="s">
        <v>59380</v>
      </c>
      <c r="C304" s="214" t="s">
        <v>59</v>
      </c>
      <c r="D304" s="214" t="s">
        <v>228</v>
      </c>
      <c r="E304" s="216">
        <v>1</v>
      </c>
      <c r="F304" s="217">
        <v>191.28</v>
      </c>
      <c r="G304" s="217">
        <f>ROUND(ROUND(E304,8)*F304,2)</f>
        <v>191.28</v>
      </c>
    </row>
    <row r="305" spans="1:7">
      <c r="A305" s="218"/>
      <c r="B305" s="218"/>
      <c r="C305" s="218"/>
      <c r="D305" s="218"/>
      <c r="E305" s="548" t="s">
        <v>59360</v>
      </c>
      <c r="F305" s="548"/>
      <c r="G305" s="219">
        <f>SUM(G304:G304)</f>
        <v>191.28</v>
      </c>
    </row>
    <row r="306" spans="1:7">
      <c r="A306" s="218"/>
      <c r="B306" s="218"/>
      <c r="C306" s="218"/>
      <c r="D306" s="218"/>
      <c r="E306" s="549" t="s">
        <v>59351</v>
      </c>
      <c r="F306" s="549"/>
      <c r="G306" s="220">
        <f>SUM(G305)</f>
        <v>191.28</v>
      </c>
    </row>
    <row r="307" spans="1:7" ht="4.5" customHeight="1">
      <c r="A307" s="218"/>
      <c r="B307" s="218"/>
      <c r="C307" s="218"/>
      <c r="D307" s="218"/>
      <c r="E307" s="550"/>
      <c r="F307" s="550"/>
      <c r="G307" s="550"/>
    </row>
    <row r="308" spans="1:7" ht="20.25" customHeight="1">
      <c r="A308" s="551" t="s">
        <v>59381</v>
      </c>
      <c r="B308" s="551"/>
      <c r="C308" s="551"/>
      <c r="D308" s="551"/>
      <c r="E308" s="551"/>
      <c r="F308" s="551"/>
      <c r="G308" s="551"/>
    </row>
    <row r="309" spans="1:7" ht="16.5">
      <c r="A309" s="547" t="s">
        <v>59324</v>
      </c>
      <c r="B309" s="547"/>
      <c r="C309" s="213" t="s">
        <v>59346</v>
      </c>
      <c r="D309" s="213" t="s">
        <v>89</v>
      </c>
      <c r="E309" s="213" t="s">
        <v>59347</v>
      </c>
      <c r="F309" s="213" t="s">
        <v>18</v>
      </c>
      <c r="G309" s="213" t="s">
        <v>59348</v>
      </c>
    </row>
    <row r="310" spans="1:7" ht="24.75">
      <c r="A310" s="214" t="s">
        <v>209</v>
      </c>
      <c r="B310" s="215" t="s">
        <v>210</v>
      </c>
      <c r="C310" s="214" t="s">
        <v>92</v>
      </c>
      <c r="D310" s="214" t="s">
        <v>131</v>
      </c>
      <c r="E310" s="221">
        <v>88</v>
      </c>
      <c r="F310" s="222">
        <v>50.240299999999998</v>
      </c>
      <c r="G310" s="222">
        <f>TRUNC(TRUNC(E310,7)*F310,4)</f>
        <v>4421.1463999999996</v>
      </c>
    </row>
    <row r="311" spans="1:7" ht="24.75">
      <c r="A311" s="214" t="s">
        <v>219</v>
      </c>
      <c r="B311" s="215" t="s">
        <v>210</v>
      </c>
      <c r="C311" s="214" t="s">
        <v>92</v>
      </c>
      <c r="D311" s="214" t="s">
        <v>131</v>
      </c>
      <c r="E311" s="221">
        <v>88</v>
      </c>
      <c r="F311" s="222">
        <v>7.4810999999999996</v>
      </c>
      <c r="G311" s="222">
        <f>TRUNC(TRUNC(E311,7)*F311,4)</f>
        <v>658.33680000000004</v>
      </c>
    </row>
    <row r="312" spans="1:7">
      <c r="A312" s="218"/>
      <c r="B312" s="218"/>
      <c r="C312" s="218"/>
      <c r="D312" s="218"/>
      <c r="E312" s="548" t="s">
        <v>59363</v>
      </c>
      <c r="F312" s="548"/>
      <c r="G312" s="223">
        <f>SUM(G310:G311)</f>
        <v>5079.4831999999997</v>
      </c>
    </row>
    <row r="313" spans="1:7">
      <c r="A313" s="218"/>
      <c r="B313" s="218"/>
      <c r="C313" s="218"/>
      <c r="D313" s="218"/>
      <c r="E313" s="549" t="s">
        <v>59351</v>
      </c>
      <c r="F313" s="549"/>
      <c r="G313" s="220">
        <f>SUM(G312)</f>
        <v>5079.4831999999997</v>
      </c>
    </row>
    <row r="314" spans="1:7" ht="6.75" customHeight="1">
      <c r="A314" s="218"/>
      <c r="B314" s="218"/>
      <c r="C314" s="218"/>
      <c r="D314" s="218"/>
      <c r="E314" s="550"/>
      <c r="F314" s="550"/>
      <c r="G314" s="550"/>
    </row>
    <row r="315" spans="1:7" ht="49.5" customHeight="1">
      <c r="A315" s="551" t="s">
        <v>59382</v>
      </c>
      <c r="B315" s="551"/>
      <c r="C315" s="551"/>
      <c r="D315" s="551"/>
      <c r="E315" s="551"/>
      <c r="F315" s="551"/>
      <c r="G315" s="551"/>
    </row>
    <row r="316" spans="1:7" ht="16.5">
      <c r="A316" s="547" t="s">
        <v>59329</v>
      </c>
      <c r="B316" s="547"/>
      <c r="C316" s="213" t="s">
        <v>59346</v>
      </c>
      <c r="D316" s="213" t="s">
        <v>89</v>
      </c>
      <c r="E316" s="213" t="s">
        <v>59347</v>
      </c>
      <c r="F316" s="213" t="s">
        <v>18</v>
      </c>
      <c r="G316" s="213" t="s">
        <v>59348</v>
      </c>
    </row>
    <row r="317" spans="1:7">
      <c r="A317" s="214" t="s">
        <v>220</v>
      </c>
      <c r="B317" s="215" t="s">
        <v>221</v>
      </c>
      <c r="C317" s="214" t="s">
        <v>92</v>
      </c>
      <c r="D317" s="214" t="s">
        <v>246</v>
      </c>
      <c r="E317" s="221">
        <v>1</v>
      </c>
      <c r="F317" s="222">
        <v>34.47</v>
      </c>
      <c r="G317" s="222">
        <f>TRUNC(TRUNC(E317,7)*F317,4)</f>
        <v>34.47</v>
      </c>
    </row>
    <row r="318" spans="1:7">
      <c r="A318" s="218"/>
      <c r="B318" s="218"/>
      <c r="C318" s="218"/>
      <c r="D318" s="218"/>
      <c r="E318" s="548" t="s">
        <v>59350</v>
      </c>
      <c r="F318" s="548"/>
      <c r="G318" s="223">
        <f>SUM(G317:G317)</f>
        <v>34.47</v>
      </c>
    </row>
    <row r="319" spans="1:7">
      <c r="A319" s="218"/>
      <c r="B319" s="218"/>
      <c r="C319" s="218"/>
      <c r="D319" s="218"/>
      <c r="E319" s="549" t="s">
        <v>59351</v>
      </c>
      <c r="F319" s="549"/>
      <c r="G319" s="220">
        <f>SUM(G318)</f>
        <v>34.47</v>
      </c>
    </row>
    <row r="320" spans="1:7" ht="6.75" customHeight="1">
      <c r="A320" s="218"/>
      <c r="B320" s="218"/>
      <c r="C320" s="218"/>
      <c r="D320" s="218"/>
      <c r="E320" s="550"/>
      <c r="F320" s="550"/>
      <c r="G320" s="550"/>
    </row>
    <row r="321" spans="1:7">
      <c r="A321" s="551" t="s">
        <v>59383</v>
      </c>
      <c r="B321" s="551"/>
      <c r="C321" s="551"/>
      <c r="D321" s="551"/>
      <c r="E321" s="551"/>
      <c r="F321" s="551"/>
      <c r="G321" s="551"/>
    </row>
    <row r="322" spans="1:7" ht="16.5">
      <c r="A322" s="547" t="s">
        <v>59359</v>
      </c>
      <c r="B322" s="547"/>
      <c r="C322" s="213" t="s">
        <v>59346</v>
      </c>
      <c r="D322" s="213" t="s">
        <v>89</v>
      </c>
      <c r="E322" s="213" t="s">
        <v>59347</v>
      </c>
      <c r="F322" s="213" t="s">
        <v>18</v>
      </c>
      <c r="G322" s="213" t="s">
        <v>59348</v>
      </c>
    </row>
    <row r="323" spans="1:7" ht="16.5">
      <c r="A323" s="214" t="s">
        <v>223</v>
      </c>
      <c r="B323" s="215" t="s">
        <v>224</v>
      </c>
      <c r="C323" s="214" t="s">
        <v>92</v>
      </c>
      <c r="D323" s="214" t="s">
        <v>131</v>
      </c>
      <c r="E323" s="221">
        <v>176</v>
      </c>
      <c r="F323" s="222">
        <v>17.5</v>
      </c>
      <c r="G323" s="222">
        <f>TRUNC(TRUNC(E323,7)*F323,4)</f>
        <v>3080</v>
      </c>
    </row>
    <row r="324" spans="1:7">
      <c r="A324" s="218"/>
      <c r="B324" s="218"/>
      <c r="C324" s="218"/>
      <c r="D324" s="218"/>
      <c r="E324" s="548" t="s">
        <v>59360</v>
      </c>
      <c r="F324" s="548"/>
      <c r="G324" s="223">
        <f>SUM(G323:G323)</f>
        <v>3080</v>
      </c>
    </row>
    <row r="325" spans="1:7">
      <c r="A325" s="218"/>
      <c r="B325" s="218"/>
      <c r="C325" s="218"/>
      <c r="D325" s="218"/>
      <c r="E325" s="549" t="s">
        <v>59351</v>
      </c>
      <c r="F325" s="549"/>
      <c r="G325" s="220">
        <f>SUM(G324)</f>
        <v>3080</v>
      </c>
    </row>
    <row r="326" spans="1:7" ht="5.25" customHeight="1">
      <c r="A326" s="218"/>
      <c r="B326" s="218"/>
      <c r="C326" s="218"/>
      <c r="D326" s="218"/>
      <c r="E326" s="550"/>
      <c r="F326" s="550"/>
      <c r="G326" s="550"/>
    </row>
    <row r="327" spans="1:7">
      <c r="A327" s="551" t="s">
        <v>59384</v>
      </c>
      <c r="B327" s="551"/>
      <c r="C327" s="551"/>
      <c r="D327" s="551"/>
      <c r="E327" s="551"/>
      <c r="F327" s="551"/>
      <c r="G327" s="551"/>
    </row>
    <row r="328" spans="1:7" ht="16.5">
      <c r="A328" s="547" t="s">
        <v>59359</v>
      </c>
      <c r="B328" s="547"/>
      <c r="C328" s="213" t="s">
        <v>59346</v>
      </c>
      <c r="D328" s="213" t="s">
        <v>89</v>
      </c>
      <c r="E328" s="213" t="s">
        <v>59347</v>
      </c>
      <c r="F328" s="213" t="s">
        <v>18</v>
      </c>
      <c r="G328" s="213" t="s">
        <v>59348</v>
      </c>
    </row>
    <row r="329" spans="1:7" ht="16.5">
      <c r="A329" s="214" t="s">
        <v>226</v>
      </c>
      <c r="B329" s="215" t="s">
        <v>227</v>
      </c>
      <c r="C329" s="214" t="s">
        <v>92</v>
      </c>
      <c r="D329" s="214" t="s">
        <v>131</v>
      </c>
      <c r="E329" s="221">
        <v>176</v>
      </c>
      <c r="F329" s="222">
        <v>24.2</v>
      </c>
      <c r="G329" s="222">
        <f>TRUNC(TRUNC(E329,7)*F329,4)</f>
        <v>4259.2</v>
      </c>
    </row>
    <row r="330" spans="1:7">
      <c r="A330" s="218"/>
      <c r="B330" s="218"/>
      <c r="C330" s="218"/>
      <c r="D330" s="218"/>
      <c r="E330" s="548" t="s">
        <v>59360</v>
      </c>
      <c r="F330" s="548"/>
      <c r="G330" s="223">
        <f>SUM(G329:G329)</f>
        <v>4259.2</v>
      </c>
    </row>
    <row r="331" spans="1:7">
      <c r="A331" s="218"/>
      <c r="B331" s="218"/>
      <c r="C331" s="218"/>
      <c r="D331" s="218"/>
      <c r="E331" s="549" t="s">
        <v>59351</v>
      </c>
      <c r="F331" s="549"/>
      <c r="G331" s="220">
        <f>SUM(G330)</f>
        <v>4259.2</v>
      </c>
    </row>
    <row r="332" spans="1:7" ht="6.75" customHeight="1">
      <c r="A332" s="218"/>
      <c r="B332" s="218"/>
      <c r="C332" s="218"/>
      <c r="D332" s="218"/>
      <c r="E332" s="550"/>
      <c r="F332" s="550"/>
      <c r="G332" s="550"/>
    </row>
    <row r="333" spans="1:7" ht="43.5" customHeight="1">
      <c r="A333" s="551" t="s">
        <v>59385</v>
      </c>
      <c r="B333" s="551"/>
      <c r="C333" s="551"/>
      <c r="D333" s="551"/>
      <c r="E333" s="551"/>
      <c r="F333" s="551"/>
      <c r="G333" s="551"/>
    </row>
    <row r="334" spans="1:7" ht="16.5">
      <c r="A334" s="547" t="s">
        <v>59386</v>
      </c>
      <c r="B334" s="547"/>
      <c r="C334" s="213" t="s">
        <v>59346</v>
      </c>
      <c r="D334" s="213" t="s">
        <v>89</v>
      </c>
      <c r="E334" s="213" t="s">
        <v>59347</v>
      </c>
      <c r="F334" s="213" t="s">
        <v>18</v>
      </c>
      <c r="G334" s="213" t="s">
        <v>59348</v>
      </c>
    </row>
    <row r="335" spans="1:7">
      <c r="A335" s="214" t="s">
        <v>229</v>
      </c>
      <c r="B335" s="215" t="s">
        <v>59387</v>
      </c>
      <c r="C335" s="214" t="s">
        <v>59</v>
      </c>
      <c r="D335" s="214" t="s">
        <v>136</v>
      </c>
      <c r="E335" s="216">
        <v>5.0000000000000002E-5</v>
      </c>
      <c r="F335" s="217">
        <v>160000</v>
      </c>
      <c r="G335" s="217">
        <f t="shared" ref="G335:G342" si="0">ROUND(ROUND(E335,8)*F335,2)</f>
        <v>8</v>
      </c>
    </row>
    <row r="336" spans="1:7">
      <c r="A336" s="214" t="s">
        <v>231</v>
      </c>
      <c r="B336" s="215" t="s">
        <v>59388</v>
      </c>
      <c r="C336" s="214" t="s">
        <v>59</v>
      </c>
      <c r="D336" s="214" t="s">
        <v>136</v>
      </c>
      <c r="E336" s="216">
        <v>5.0000000000000002E-5</v>
      </c>
      <c r="F336" s="217">
        <v>15000</v>
      </c>
      <c r="G336" s="217">
        <f t="shared" si="0"/>
        <v>0.75</v>
      </c>
    </row>
    <row r="337" spans="1:7" ht="33">
      <c r="A337" s="214" t="s">
        <v>232</v>
      </c>
      <c r="B337" s="215" t="s">
        <v>59389</v>
      </c>
      <c r="C337" s="214" t="s">
        <v>59</v>
      </c>
      <c r="D337" s="214" t="s">
        <v>136</v>
      </c>
      <c r="E337" s="216">
        <v>5.0000000000000002E-5</v>
      </c>
      <c r="F337" s="217">
        <v>126500</v>
      </c>
      <c r="G337" s="217">
        <f t="shared" si="0"/>
        <v>6.33</v>
      </c>
    </row>
    <row r="338" spans="1:7" ht="24.75">
      <c r="A338" s="214" t="s">
        <v>233</v>
      </c>
      <c r="B338" s="215" t="s">
        <v>59390</v>
      </c>
      <c r="C338" s="214" t="s">
        <v>59</v>
      </c>
      <c r="D338" s="214" t="s">
        <v>136</v>
      </c>
      <c r="E338" s="216">
        <v>5.0000000000000002E-5</v>
      </c>
      <c r="F338" s="217">
        <v>160000</v>
      </c>
      <c r="G338" s="217">
        <f t="shared" si="0"/>
        <v>8</v>
      </c>
    </row>
    <row r="339" spans="1:7" ht="24.75">
      <c r="A339" s="214" t="s">
        <v>234</v>
      </c>
      <c r="B339" s="215" t="s">
        <v>59391</v>
      </c>
      <c r="C339" s="214" t="s">
        <v>59</v>
      </c>
      <c r="D339" s="214" t="s">
        <v>136</v>
      </c>
      <c r="E339" s="216">
        <v>6.0000000000000002E-5</v>
      </c>
      <c r="F339" s="217">
        <v>15000</v>
      </c>
      <c r="G339" s="217">
        <f t="shared" si="0"/>
        <v>0.9</v>
      </c>
    </row>
    <row r="340" spans="1:7" ht="33">
      <c r="A340" s="214" t="s">
        <v>230</v>
      </c>
      <c r="B340" s="215" t="s">
        <v>59392</v>
      </c>
      <c r="C340" s="214" t="s">
        <v>59</v>
      </c>
      <c r="D340" s="214" t="s">
        <v>136</v>
      </c>
      <c r="E340" s="216">
        <v>5.0000000000000002E-5</v>
      </c>
      <c r="F340" s="217">
        <v>126500</v>
      </c>
      <c r="G340" s="217">
        <f t="shared" si="0"/>
        <v>6.33</v>
      </c>
    </row>
    <row r="341" spans="1:7" ht="24.75">
      <c r="A341" s="214" t="s">
        <v>235</v>
      </c>
      <c r="B341" s="215" t="s">
        <v>59393</v>
      </c>
      <c r="C341" s="214" t="s">
        <v>59</v>
      </c>
      <c r="D341" s="214" t="s">
        <v>236</v>
      </c>
      <c r="E341" s="216">
        <v>14.994</v>
      </c>
      <c r="F341" s="217">
        <v>6.04</v>
      </c>
      <c r="G341" s="217">
        <f t="shared" si="0"/>
        <v>90.56</v>
      </c>
    </row>
    <row r="342" spans="1:7" ht="16.5">
      <c r="A342" s="214" t="s">
        <v>237</v>
      </c>
      <c r="B342" s="215" t="s">
        <v>238</v>
      </c>
      <c r="C342" s="214" t="s">
        <v>59</v>
      </c>
      <c r="D342" s="214" t="s">
        <v>136</v>
      </c>
      <c r="E342" s="216">
        <v>1E-3</v>
      </c>
      <c r="F342" s="217">
        <v>269.89999999999998</v>
      </c>
      <c r="G342" s="217">
        <f t="shared" si="0"/>
        <v>0.27</v>
      </c>
    </row>
    <row r="343" spans="1:7">
      <c r="A343" s="218"/>
      <c r="B343" s="218"/>
      <c r="C343" s="218"/>
      <c r="D343" s="218"/>
      <c r="E343" s="548" t="s">
        <v>59394</v>
      </c>
      <c r="F343" s="548"/>
      <c r="G343" s="219">
        <f>SUM(G335:G342)</f>
        <v>121.14</v>
      </c>
    </row>
    <row r="344" spans="1:7" ht="16.5">
      <c r="A344" s="547" t="s">
        <v>59395</v>
      </c>
      <c r="B344" s="547"/>
      <c r="C344" s="213" t="s">
        <v>59346</v>
      </c>
      <c r="D344" s="213" t="s">
        <v>89</v>
      </c>
      <c r="E344" s="213" t="s">
        <v>59347</v>
      </c>
      <c r="F344" s="213" t="s">
        <v>18</v>
      </c>
      <c r="G344" s="213" t="s">
        <v>59348</v>
      </c>
    </row>
    <row r="345" spans="1:7" ht="24.75">
      <c r="A345" s="214" t="s">
        <v>240</v>
      </c>
      <c r="B345" s="215" t="s">
        <v>59396</v>
      </c>
      <c r="C345" s="214" t="s">
        <v>59</v>
      </c>
      <c r="D345" s="214" t="s">
        <v>241</v>
      </c>
      <c r="E345" s="216">
        <v>1</v>
      </c>
      <c r="F345" s="217">
        <v>24.9</v>
      </c>
      <c r="G345" s="217">
        <f>F345*3%</f>
        <v>0.74699999999999989</v>
      </c>
    </row>
    <row r="346" spans="1:7">
      <c r="A346" s="218"/>
      <c r="B346" s="218"/>
      <c r="C346" s="218"/>
      <c r="D346" s="218"/>
      <c r="E346" s="548" t="s">
        <v>59397</v>
      </c>
      <c r="F346" s="548"/>
      <c r="G346" s="219">
        <f>SUM(G345:G345)</f>
        <v>0.74699999999999989</v>
      </c>
    </row>
    <row r="347" spans="1:7" ht="16.5">
      <c r="A347" s="547" t="s">
        <v>59359</v>
      </c>
      <c r="B347" s="547"/>
      <c r="C347" s="213" t="s">
        <v>59346</v>
      </c>
      <c r="D347" s="213" t="s">
        <v>89</v>
      </c>
      <c r="E347" s="213" t="s">
        <v>59347</v>
      </c>
      <c r="F347" s="213" t="s">
        <v>18</v>
      </c>
      <c r="G347" s="213" t="s">
        <v>59348</v>
      </c>
    </row>
    <row r="348" spans="1:7">
      <c r="A348" s="214" t="s">
        <v>239</v>
      </c>
      <c r="B348" s="215" t="s">
        <v>59398</v>
      </c>
      <c r="C348" s="214" t="s">
        <v>59</v>
      </c>
      <c r="D348" s="214" t="s">
        <v>228</v>
      </c>
      <c r="E348" s="216">
        <v>1</v>
      </c>
      <c r="F348" s="217">
        <v>24.9</v>
      </c>
      <c r="G348" s="217">
        <f>ROUND(ROUND(E348,8)*F348,2)</f>
        <v>24.9</v>
      </c>
    </row>
    <row r="349" spans="1:7">
      <c r="A349" s="218"/>
      <c r="B349" s="218"/>
      <c r="C349" s="218"/>
      <c r="D349" s="218"/>
      <c r="E349" s="548" t="s">
        <v>59360</v>
      </c>
      <c r="F349" s="548"/>
      <c r="G349" s="219">
        <f>SUM(G348:G348)</f>
        <v>24.9</v>
      </c>
    </row>
    <row r="350" spans="1:7">
      <c r="A350" s="218"/>
      <c r="B350" s="218"/>
      <c r="C350" s="218"/>
      <c r="D350" s="218"/>
      <c r="E350" s="549" t="s">
        <v>59351</v>
      </c>
      <c r="F350" s="549"/>
      <c r="G350" s="220">
        <f>SUM(G343,G346,G349)</f>
        <v>146.78700000000001</v>
      </c>
    </row>
    <row r="351" spans="1:7" ht="9" customHeight="1">
      <c r="A351" s="218"/>
      <c r="B351" s="218"/>
      <c r="C351" s="218"/>
      <c r="D351" s="218"/>
      <c r="E351" s="550"/>
      <c r="F351" s="550"/>
      <c r="G351" s="550"/>
    </row>
    <row r="352" spans="1:7" ht="39.75" customHeight="1">
      <c r="A352" s="551" t="s">
        <v>59399</v>
      </c>
      <c r="B352" s="551"/>
      <c r="C352" s="551"/>
      <c r="D352" s="551"/>
      <c r="E352" s="551"/>
      <c r="F352" s="551"/>
      <c r="G352" s="551"/>
    </row>
    <row r="353" spans="1:7" ht="16.5">
      <c r="A353" s="547" t="s">
        <v>59386</v>
      </c>
      <c r="B353" s="547"/>
      <c r="C353" s="213" t="s">
        <v>59346</v>
      </c>
      <c r="D353" s="213" t="s">
        <v>89</v>
      </c>
      <c r="E353" s="213" t="s">
        <v>59347</v>
      </c>
      <c r="F353" s="213" t="s">
        <v>18</v>
      </c>
      <c r="G353" s="213" t="s">
        <v>59348</v>
      </c>
    </row>
    <row r="354" spans="1:7">
      <c r="A354" s="214" t="s">
        <v>229</v>
      </c>
      <c r="B354" s="215" t="s">
        <v>59387</v>
      </c>
      <c r="C354" s="214" t="s">
        <v>59</v>
      </c>
      <c r="D354" s="214" t="s">
        <v>136</v>
      </c>
      <c r="E354" s="216">
        <v>5.0000000000000002E-5</v>
      </c>
      <c r="F354" s="217">
        <v>160000</v>
      </c>
      <c r="G354" s="217">
        <f>ROUND(ROUND(E354,8)*F354,2)</f>
        <v>8</v>
      </c>
    </row>
    <row r="355" spans="1:7">
      <c r="A355" s="214" t="s">
        <v>231</v>
      </c>
      <c r="B355" s="215" t="s">
        <v>59388</v>
      </c>
      <c r="C355" s="214" t="s">
        <v>59</v>
      </c>
      <c r="D355" s="214" t="s">
        <v>136</v>
      </c>
      <c r="E355" s="216">
        <v>5.0000000000000002E-5</v>
      </c>
      <c r="F355" s="217">
        <v>15000</v>
      </c>
      <c r="G355" s="217">
        <f>ROUND(ROUND(E355,8)*F355,2)</f>
        <v>0.75</v>
      </c>
    </row>
    <row r="356" spans="1:7" ht="33">
      <c r="A356" s="214" t="s">
        <v>232</v>
      </c>
      <c r="B356" s="215" t="s">
        <v>59389</v>
      </c>
      <c r="C356" s="214" t="s">
        <v>59</v>
      </c>
      <c r="D356" s="214" t="s">
        <v>136</v>
      </c>
      <c r="E356" s="216">
        <v>5.0000000000000002E-5</v>
      </c>
      <c r="F356" s="217">
        <v>126500</v>
      </c>
      <c r="G356" s="217">
        <f>ROUND(ROUND(E356,8)*F356,2)</f>
        <v>6.33</v>
      </c>
    </row>
    <row r="357" spans="1:7" ht="16.5">
      <c r="A357" s="214" t="s">
        <v>237</v>
      </c>
      <c r="B357" s="215" t="s">
        <v>238</v>
      </c>
      <c r="C357" s="214" t="s">
        <v>59</v>
      </c>
      <c r="D357" s="214" t="s">
        <v>136</v>
      </c>
      <c r="E357" s="216">
        <v>1E-3</v>
      </c>
      <c r="F357" s="217">
        <v>269.89999999999998</v>
      </c>
      <c r="G357" s="217">
        <f>ROUND(ROUND(E357,8)*F357,2)</f>
        <v>0.27</v>
      </c>
    </row>
    <row r="358" spans="1:7">
      <c r="A358" s="218"/>
      <c r="B358" s="218"/>
      <c r="C358" s="218"/>
      <c r="D358" s="218"/>
      <c r="E358" s="548" t="s">
        <v>59394</v>
      </c>
      <c r="F358" s="548"/>
      <c r="G358" s="219">
        <f>SUM(G354:G357)</f>
        <v>15.35</v>
      </c>
    </row>
    <row r="359" spans="1:7" ht="16.5">
      <c r="A359" s="547" t="s">
        <v>59395</v>
      </c>
      <c r="B359" s="547"/>
      <c r="C359" s="213" t="s">
        <v>59346</v>
      </c>
      <c r="D359" s="213" t="s">
        <v>89</v>
      </c>
      <c r="E359" s="213" t="s">
        <v>59347</v>
      </c>
      <c r="F359" s="213" t="s">
        <v>18</v>
      </c>
      <c r="G359" s="213" t="s">
        <v>59348</v>
      </c>
    </row>
    <row r="360" spans="1:7" ht="24.75">
      <c r="A360" s="214" t="s">
        <v>240</v>
      </c>
      <c r="B360" s="215" t="s">
        <v>59396</v>
      </c>
      <c r="C360" s="214" t="s">
        <v>59</v>
      </c>
      <c r="D360" s="214" t="s">
        <v>241</v>
      </c>
      <c r="E360" s="216">
        <v>1</v>
      </c>
      <c r="F360" s="217">
        <v>24.9</v>
      </c>
      <c r="G360" s="217">
        <f>F360*3%</f>
        <v>0.74699999999999989</v>
      </c>
    </row>
    <row r="361" spans="1:7">
      <c r="A361" s="218"/>
      <c r="B361" s="218"/>
      <c r="C361" s="218"/>
      <c r="D361" s="218"/>
      <c r="E361" s="548" t="s">
        <v>59397</v>
      </c>
      <c r="F361" s="548"/>
      <c r="G361" s="219">
        <f>SUM(G360:G360)</f>
        <v>0.74699999999999989</v>
      </c>
    </row>
    <row r="362" spans="1:7" ht="16.5">
      <c r="A362" s="547" t="s">
        <v>59359</v>
      </c>
      <c r="B362" s="547"/>
      <c r="C362" s="213" t="s">
        <v>59346</v>
      </c>
      <c r="D362" s="213" t="s">
        <v>89</v>
      </c>
      <c r="E362" s="213" t="s">
        <v>59347</v>
      </c>
      <c r="F362" s="213" t="s">
        <v>18</v>
      </c>
      <c r="G362" s="213" t="s">
        <v>59348</v>
      </c>
    </row>
    <row r="363" spans="1:7">
      <c r="A363" s="214" t="s">
        <v>239</v>
      </c>
      <c r="B363" s="215" t="s">
        <v>59398</v>
      </c>
      <c r="C363" s="214" t="s">
        <v>59</v>
      </c>
      <c r="D363" s="214" t="s">
        <v>228</v>
      </c>
      <c r="E363" s="216">
        <v>1</v>
      </c>
      <c r="F363" s="217">
        <v>24.9</v>
      </c>
      <c r="G363" s="217">
        <f>ROUND(ROUND(E363,8)*F363,2)</f>
        <v>24.9</v>
      </c>
    </row>
    <row r="364" spans="1:7">
      <c r="A364" s="218"/>
      <c r="B364" s="218"/>
      <c r="C364" s="218"/>
      <c r="D364" s="218"/>
      <c r="E364" s="548" t="s">
        <v>59360</v>
      </c>
      <c r="F364" s="548"/>
      <c r="G364" s="219">
        <f>SUM(G363:G363)</f>
        <v>24.9</v>
      </c>
    </row>
    <row r="365" spans="1:7">
      <c r="A365" s="218"/>
      <c r="B365" s="218"/>
      <c r="C365" s="218"/>
      <c r="D365" s="218"/>
      <c r="E365" s="549" t="s">
        <v>59351</v>
      </c>
      <c r="F365" s="549"/>
      <c r="G365" s="220">
        <f>SUM(G358,G361,G364)</f>
        <v>40.997</v>
      </c>
    </row>
  </sheetData>
  <mergeCells count="275">
    <mergeCell ref="E299:F299"/>
    <mergeCell ref="E301:G301"/>
    <mergeCell ref="A302:G302"/>
    <mergeCell ref="E320:G320"/>
    <mergeCell ref="E325:F325"/>
    <mergeCell ref="A333:G333"/>
    <mergeCell ref="A334:B334"/>
    <mergeCell ref="A4:G4"/>
    <mergeCell ref="A5:B5"/>
    <mergeCell ref="E7:F7"/>
    <mergeCell ref="E8:F8"/>
    <mergeCell ref="E9:G9"/>
    <mergeCell ref="A10:G10"/>
    <mergeCell ref="A11:B11"/>
    <mergeCell ref="E13:F13"/>
    <mergeCell ref="E14:F14"/>
    <mergeCell ref="E15:G15"/>
    <mergeCell ref="E295:G295"/>
    <mergeCell ref="A296:G296"/>
    <mergeCell ref="A297:B297"/>
    <mergeCell ref="E319:F319"/>
    <mergeCell ref="E300:F300"/>
    <mergeCell ref="E306:F306"/>
    <mergeCell ref="E313:F313"/>
    <mergeCell ref="A270:B270"/>
    <mergeCell ref="E272:F272"/>
    <mergeCell ref="E294:F294"/>
    <mergeCell ref="A284:G284"/>
    <mergeCell ref="A285:B285"/>
    <mergeCell ref="E288:F288"/>
    <mergeCell ref="E287:F287"/>
    <mergeCell ref="E289:G289"/>
    <mergeCell ref="A290:G290"/>
    <mergeCell ref="A291:B291"/>
    <mergeCell ref="E293:F293"/>
    <mergeCell ref="E277:G277"/>
    <mergeCell ref="A278:G278"/>
    <mergeCell ref="A279:B279"/>
    <mergeCell ref="E281:F281"/>
    <mergeCell ref="E282:F282"/>
    <mergeCell ref="E283:G283"/>
    <mergeCell ref="A273:B273"/>
    <mergeCell ref="E275:F275"/>
    <mergeCell ref="E276:F276"/>
    <mergeCell ref="E258:G258"/>
    <mergeCell ref="A259:G259"/>
    <mergeCell ref="A260:B260"/>
    <mergeCell ref="E262:F262"/>
    <mergeCell ref="A263:B263"/>
    <mergeCell ref="E266:F266"/>
    <mergeCell ref="E267:F267"/>
    <mergeCell ref="E268:G268"/>
    <mergeCell ref="A269:G269"/>
    <mergeCell ref="E241:G241"/>
    <mergeCell ref="A242:G242"/>
    <mergeCell ref="A243:B243"/>
    <mergeCell ref="E246:F246"/>
    <mergeCell ref="A247:B247"/>
    <mergeCell ref="E250:F250"/>
    <mergeCell ref="A251:B251"/>
    <mergeCell ref="E257:F257"/>
    <mergeCell ref="E256:F256"/>
    <mergeCell ref="A166:G166"/>
    <mergeCell ref="A167:B167"/>
    <mergeCell ref="E169:F169"/>
    <mergeCell ref="E170:F170"/>
    <mergeCell ref="A172:G172"/>
    <mergeCell ref="A173:B173"/>
    <mergeCell ref="E175:F175"/>
    <mergeCell ref="E176:F176"/>
    <mergeCell ref="E177:G177"/>
    <mergeCell ref="E159:G159"/>
    <mergeCell ref="A160:G160"/>
    <mergeCell ref="A161:B161"/>
    <mergeCell ref="E163:F163"/>
    <mergeCell ref="E164:F164"/>
    <mergeCell ref="E165:G165"/>
    <mergeCell ref="E152:F152"/>
    <mergeCell ref="E153:G153"/>
    <mergeCell ref="A154:G154"/>
    <mergeCell ref="A155:B155"/>
    <mergeCell ref="E157:F157"/>
    <mergeCell ref="E158:F158"/>
    <mergeCell ref="E145:F145"/>
    <mergeCell ref="E146:F146"/>
    <mergeCell ref="E147:G147"/>
    <mergeCell ref="A148:G148"/>
    <mergeCell ref="A149:B149"/>
    <mergeCell ref="E151:F151"/>
    <mergeCell ref="A131:B131"/>
    <mergeCell ref="E133:F133"/>
    <mergeCell ref="E134:F134"/>
    <mergeCell ref="A142:G142"/>
    <mergeCell ref="A143:B143"/>
    <mergeCell ref="A136:G136"/>
    <mergeCell ref="A137:B137"/>
    <mergeCell ref="E139:F139"/>
    <mergeCell ref="E140:F140"/>
    <mergeCell ref="E111:G111"/>
    <mergeCell ref="A112:G112"/>
    <mergeCell ref="A124:G124"/>
    <mergeCell ref="A125:B125"/>
    <mergeCell ref="E127:F127"/>
    <mergeCell ref="E128:F128"/>
    <mergeCell ref="E129:G129"/>
    <mergeCell ref="A130:G130"/>
    <mergeCell ref="A113:B113"/>
    <mergeCell ref="E121:F121"/>
    <mergeCell ref="E122:F122"/>
    <mergeCell ref="E123:G123"/>
    <mergeCell ref="E115:F115"/>
    <mergeCell ref="E116:F116"/>
    <mergeCell ref="E117:G117"/>
    <mergeCell ref="A118:G118"/>
    <mergeCell ref="A119:B119"/>
    <mergeCell ref="E103:F103"/>
    <mergeCell ref="E104:F104"/>
    <mergeCell ref="E105:G105"/>
    <mergeCell ref="A106:G106"/>
    <mergeCell ref="A107:B107"/>
    <mergeCell ref="A95:B95"/>
    <mergeCell ref="E97:F97"/>
    <mergeCell ref="E98:F98"/>
    <mergeCell ref="E99:G99"/>
    <mergeCell ref="A100:G100"/>
    <mergeCell ref="A101:B101"/>
    <mergeCell ref="A88:G88"/>
    <mergeCell ref="A89:B89"/>
    <mergeCell ref="E91:F91"/>
    <mergeCell ref="E92:F92"/>
    <mergeCell ref="E93:G93"/>
    <mergeCell ref="A94:G94"/>
    <mergeCell ref="E81:G81"/>
    <mergeCell ref="A82:G82"/>
    <mergeCell ref="A83:B83"/>
    <mergeCell ref="E85:F85"/>
    <mergeCell ref="E86:F86"/>
    <mergeCell ref="E87:G87"/>
    <mergeCell ref="A77:B77"/>
    <mergeCell ref="E79:F79"/>
    <mergeCell ref="E80:F80"/>
    <mergeCell ref="E67:F67"/>
    <mergeCell ref="E68:F68"/>
    <mergeCell ref="E69:G69"/>
    <mergeCell ref="A70:G70"/>
    <mergeCell ref="A71:B71"/>
    <mergeCell ref="E73:F73"/>
    <mergeCell ref="E219:G219"/>
    <mergeCell ref="A220:G220"/>
    <mergeCell ref="A221:B221"/>
    <mergeCell ref="E188:F188"/>
    <mergeCell ref="A197:B197"/>
    <mergeCell ref="E199:F199"/>
    <mergeCell ref="E200:F200"/>
    <mergeCell ref="E201:G201"/>
    <mergeCell ref="A2:G2"/>
    <mergeCell ref="E3:G3"/>
    <mergeCell ref="E32:F32"/>
    <mergeCell ref="E33:G33"/>
    <mergeCell ref="A34:G34"/>
    <mergeCell ref="E21:G21"/>
    <mergeCell ref="A22:G22"/>
    <mergeCell ref="A23:B23"/>
    <mergeCell ref="E25:F25"/>
    <mergeCell ref="E26:F26"/>
    <mergeCell ref="E27:G27"/>
    <mergeCell ref="E43:F43"/>
    <mergeCell ref="E44:F44"/>
    <mergeCell ref="E218:F218"/>
    <mergeCell ref="A202:G202"/>
    <mergeCell ref="A203:B203"/>
    <mergeCell ref="E206:F206"/>
    <mergeCell ref="A207:B207"/>
    <mergeCell ref="E209:F209"/>
    <mergeCell ref="A210:B210"/>
    <mergeCell ref="E214:F214"/>
    <mergeCell ref="A215:B215"/>
    <mergeCell ref="E217:F217"/>
    <mergeCell ref="A16:G16"/>
    <mergeCell ref="A17:B17"/>
    <mergeCell ref="E19:F19"/>
    <mergeCell ref="E20:F20"/>
    <mergeCell ref="A28:G28"/>
    <mergeCell ref="A29:B29"/>
    <mergeCell ref="E31:F31"/>
    <mergeCell ref="E109:F109"/>
    <mergeCell ref="E110:F110"/>
    <mergeCell ref="A35:B35"/>
    <mergeCell ref="E37:F37"/>
    <mergeCell ref="E38:F38"/>
    <mergeCell ref="E39:G39"/>
    <mergeCell ref="A40:G40"/>
    <mergeCell ref="A41:B41"/>
    <mergeCell ref="E45:G45"/>
    <mergeCell ref="A46:G46"/>
    <mergeCell ref="A47:B47"/>
    <mergeCell ref="E49:F49"/>
    <mergeCell ref="E50:F50"/>
    <mergeCell ref="E51:G51"/>
    <mergeCell ref="E171:G171"/>
    <mergeCell ref="E187:F187"/>
    <mergeCell ref="E189:G189"/>
    <mergeCell ref="A190:G190"/>
    <mergeCell ref="A191:B191"/>
    <mergeCell ref="A65:B65"/>
    <mergeCell ref="A52:G52"/>
    <mergeCell ref="A53:B53"/>
    <mergeCell ref="E55:F55"/>
    <mergeCell ref="E56:F56"/>
    <mergeCell ref="E57:G57"/>
    <mergeCell ref="A58:G58"/>
    <mergeCell ref="E74:F74"/>
    <mergeCell ref="E75:G75"/>
    <mergeCell ref="A59:B59"/>
    <mergeCell ref="E61:F61"/>
    <mergeCell ref="E62:F62"/>
    <mergeCell ref="E63:G63"/>
    <mergeCell ref="A64:G64"/>
    <mergeCell ref="A76:G76"/>
    <mergeCell ref="E193:F193"/>
    <mergeCell ref="E194:F194"/>
    <mergeCell ref="E195:G195"/>
    <mergeCell ref="A196:G196"/>
    <mergeCell ref="A178:G178"/>
    <mergeCell ref="A179:B179"/>
    <mergeCell ref="E181:F181"/>
    <mergeCell ref="E182:F182"/>
    <mergeCell ref="E183:G183"/>
    <mergeCell ref="A184:G184"/>
    <mergeCell ref="A185:B185"/>
    <mergeCell ref="E225:F225"/>
    <mergeCell ref="A226:B226"/>
    <mergeCell ref="E229:F229"/>
    <mergeCell ref="E230:G230"/>
    <mergeCell ref="A231:G231"/>
    <mergeCell ref="A232:B232"/>
    <mergeCell ref="E236:F236"/>
    <mergeCell ref="A237:B237"/>
    <mergeCell ref="E240:F240"/>
    <mergeCell ref="E228:F228"/>
    <mergeCell ref="E239:F239"/>
    <mergeCell ref="A303:B303"/>
    <mergeCell ref="E305:F305"/>
    <mergeCell ref="E307:G307"/>
    <mergeCell ref="A308:G308"/>
    <mergeCell ref="A309:B309"/>
    <mergeCell ref="E312:F312"/>
    <mergeCell ref="A321:G321"/>
    <mergeCell ref="A322:B322"/>
    <mergeCell ref="E324:F324"/>
    <mergeCell ref="E318:F318"/>
    <mergeCell ref="E314:G314"/>
    <mergeCell ref="A315:G315"/>
    <mergeCell ref="A316:B316"/>
    <mergeCell ref="E326:G326"/>
    <mergeCell ref="A327:G327"/>
    <mergeCell ref="A328:B328"/>
    <mergeCell ref="E330:F330"/>
    <mergeCell ref="E331:F331"/>
    <mergeCell ref="E332:G332"/>
    <mergeCell ref="E358:F358"/>
    <mergeCell ref="A359:B359"/>
    <mergeCell ref="E361:F361"/>
    <mergeCell ref="A362:B362"/>
    <mergeCell ref="E364:F364"/>
    <mergeCell ref="E365:F365"/>
    <mergeCell ref="E343:F343"/>
    <mergeCell ref="A344:B344"/>
    <mergeCell ref="E346:F346"/>
    <mergeCell ref="A347:B347"/>
    <mergeCell ref="E349:F349"/>
    <mergeCell ref="E350:F350"/>
    <mergeCell ref="E351:G351"/>
    <mergeCell ref="A352:G352"/>
    <mergeCell ref="A353:B353"/>
  </mergeCells>
  <pageMargins left="0.5" right="0.5" top="0.5" bottom="0.5"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3442"/>
  <sheetViews>
    <sheetView topLeftCell="B1" workbookViewId="0">
      <selection activeCell="E39" sqref="E39:J39"/>
    </sheetView>
  </sheetViews>
  <sheetFormatPr defaultColWidth="12.5703125" defaultRowHeight="15" customHeight="1"/>
  <cols>
    <col min="1" max="1" width="15.5703125" customWidth="1"/>
    <col min="2" max="2" width="196" customWidth="1"/>
    <col min="3" max="3" width="7.5703125" customWidth="1"/>
    <col min="4" max="6" width="9.140625" customWidth="1"/>
  </cols>
  <sheetData>
    <row r="1" spans="1:3" ht="12.75" customHeight="1">
      <c r="A1" t="s">
        <v>243</v>
      </c>
      <c r="B1" t="s">
        <v>1</v>
      </c>
      <c r="C1" t="s">
        <v>89</v>
      </c>
    </row>
    <row r="2" spans="1:3" ht="12.75" customHeight="1">
      <c r="A2" t="s">
        <v>244</v>
      </c>
      <c r="B2" t="s">
        <v>245</v>
      </c>
      <c r="C2" t="s">
        <v>246</v>
      </c>
    </row>
    <row r="3" spans="1:3" ht="12.75" customHeight="1">
      <c r="A3" t="s">
        <v>247</v>
      </c>
      <c r="B3" t="s">
        <v>245</v>
      </c>
      <c r="C3" t="s">
        <v>246</v>
      </c>
    </row>
    <row r="4" spans="1:3" ht="12.75" customHeight="1">
      <c r="A4" t="s">
        <v>248</v>
      </c>
      <c r="B4" t="s">
        <v>249</v>
      </c>
      <c r="C4" t="s">
        <v>246</v>
      </c>
    </row>
    <row r="5" spans="1:3" ht="12.75" customHeight="1">
      <c r="A5" t="s">
        <v>250</v>
      </c>
      <c r="B5" t="s">
        <v>249</v>
      </c>
      <c r="C5" t="s">
        <v>246</v>
      </c>
    </row>
    <row r="6" spans="1:3" ht="12.75" customHeight="1">
      <c r="A6" t="s">
        <v>251</v>
      </c>
      <c r="B6" t="s">
        <v>252</v>
      </c>
      <c r="C6" t="s">
        <v>246</v>
      </c>
    </row>
    <row r="7" spans="1:3" ht="12.75" customHeight="1">
      <c r="A7" t="s">
        <v>253</v>
      </c>
      <c r="B7" t="s">
        <v>252</v>
      </c>
      <c r="C7" t="s">
        <v>246</v>
      </c>
    </row>
    <row r="8" spans="1:3" ht="12.75" customHeight="1">
      <c r="A8" t="s">
        <v>254</v>
      </c>
      <c r="B8" t="s">
        <v>255</v>
      </c>
      <c r="C8" t="s">
        <v>246</v>
      </c>
    </row>
    <row r="9" spans="1:3" ht="12.75" customHeight="1">
      <c r="A9" t="s">
        <v>256</v>
      </c>
      <c r="B9" t="s">
        <v>255</v>
      </c>
      <c r="C9" t="s">
        <v>246</v>
      </c>
    </row>
    <row r="10" spans="1:3" ht="12.75" customHeight="1">
      <c r="A10" t="s">
        <v>257</v>
      </c>
      <c r="B10" t="s">
        <v>258</v>
      </c>
      <c r="C10" t="s">
        <v>246</v>
      </c>
    </row>
    <row r="11" spans="1:3" ht="12.75" customHeight="1">
      <c r="A11" t="s">
        <v>259</v>
      </c>
      <c r="B11" t="s">
        <v>258</v>
      </c>
      <c r="C11" t="s">
        <v>246</v>
      </c>
    </row>
    <row r="12" spans="1:3" ht="12.75" customHeight="1">
      <c r="A12" t="s">
        <v>260</v>
      </c>
      <c r="B12" t="s">
        <v>261</v>
      </c>
      <c r="C12" t="s">
        <v>246</v>
      </c>
    </row>
    <row r="13" spans="1:3" ht="12.75" customHeight="1">
      <c r="A13" t="s">
        <v>262</v>
      </c>
      <c r="B13" t="s">
        <v>261</v>
      </c>
      <c r="C13" t="s">
        <v>246</v>
      </c>
    </row>
    <row r="14" spans="1:3" ht="12.75" customHeight="1">
      <c r="A14" t="s">
        <v>263</v>
      </c>
      <c r="B14" t="s">
        <v>264</v>
      </c>
      <c r="C14" t="s">
        <v>246</v>
      </c>
    </row>
    <row r="15" spans="1:3" ht="12.75" customHeight="1">
      <c r="A15" t="s">
        <v>265</v>
      </c>
      <c r="B15" t="s">
        <v>264</v>
      </c>
      <c r="C15" t="s">
        <v>246</v>
      </c>
    </row>
    <row r="16" spans="1:3" ht="12.75" customHeight="1">
      <c r="A16" t="s">
        <v>266</v>
      </c>
      <c r="B16" t="s">
        <v>267</v>
      </c>
      <c r="C16" t="s">
        <v>246</v>
      </c>
    </row>
    <row r="17" spans="1:3" ht="12.75" customHeight="1">
      <c r="A17" t="s">
        <v>268</v>
      </c>
      <c r="B17" t="s">
        <v>267</v>
      </c>
      <c r="C17" t="s">
        <v>246</v>
      </c>
    </row>
    <row r="18" spans="1:3" ht="12.75" customHeight="1">
      <c r="A18" t="s">
        <v>269</v>
      </c>
      <c r="B18" t="s">
        <v>270</v>
      </c>
      <c r="C18" t="s">
        <v>246</v>
      </c>
    </row>
    <row r="19" spans="1:3" ht="12.75" customHeight="1">
      <c r="A19" t="s">
        <v>271</v>
      </c>
      <c r="B19" t="s">
        <v>270</v>
      </c>
      <c r="C19" t="s">
        <v>246</v>
      </c>
    </row>
    <row r="20" spans="1:3" ht="12.75" customHeight="1">
      <c r="A20" t="s">
        <v>272</v>
      </c>
      <c r="B20" t="s">
        <v>273</v>
      </c>
      <c r="C20" t="s">
        <v>246</v>
      </c>
    </row>
    <row r="21" spans="1:3" ht="12.75" customHeight="1">
      <c r="A21" t="s">
        <v>274</v>
      </c>
      <c r="B21" t="s">
        <v>273</v>
      </c>
      <c r="C21" t="s">
        <v>246</v>
      </c>
    </row>
    <row r="22" spans="1:3" ht="12.75" customHeight="1">
      <c r="A22" t="s">
        <v>275</v>
      </c>
      <c r="B22" t="s">
        <v>276</v>
      </c>
      <c r="C22" t="s">
        <v>246</v>
      </c>
    </row>
    <row r="23" spans="1:3" ht="12.75" customHeight="1">
      <c r="A23" t="s">
        <v>277</v>
      </c>
      <c r="B23" t="s">
        <v>276</v>
      </c>
      <c r="C23" t="s">
        <v>246</v>
      </c>
    </row>
    <row r="24" spans="1:3" ht="12.75" customHeight="1">
      <c r="A24" t="s">
        <v>278</v>
      </c>
      <c r="B24" t="s">
        <v>279</v>
      </c>
      <c r="C24" t="s">
        <v>246</v>
      </c>
    </row>
    <row r="25" spans="1:3" ht="12.75" customHeight="1">
      <c r="A25" t="s">
        <v>280</v>
      </c>
      <c r="B25" t="s">
        <v>279</v>
      </c>
      <c r="C25" t="s">
        <v>246</v>
      </c>
    </row>
    <row r="26" spans="1:3" ht="12.75" customHeight="1">
      <c r="A26" t="s">
        <v>281</v>
      </c>
      <c r="B26" t="s">
        <v>282</v>
      </c>
      <c r="C26" t="s">
        <v>246</v>
      </c>
    </row>
    <row r="27" spans="1:3" ht="12.75" customHeight="1">
      <c r="A27" t="s">
        <v>283</v>
      </c>
      <c r="B27" t="s">
        <v>282</v>
      </c>
      <c r="C27" t="s">
        <v>246</v>
      </c>
    </row>
    <row r="28" spans="1:3" ht="12.75" customHeight="1">
      <c r="A28" t="s">
        <v>284</v>
      </c>
      <c r="B28" t="s">
        <v>285</v>
      </c>
      <c r="C28" t="s">
        <v>246</v>
      </c>
    </row>
    <row r="29" spans="1:3" ht="12.75" customHeight="1">
      <c r="A29" t="s">
        <v>286</v>
      </c>
      <c r="B29" t="s">
        <v>285</v>
      </c>
      <c r="C29" t="s">
        <v>246</v>
      </c>
    </row>
    <row r="30" spans="1:3" ht="12.75" customHeight="1">
      <c r="A30" t="s">
        <v>287</v>
      </c>
      <c r="B30" t="s">
        <v>288</v>
      </c>
      <c r="C30" t="s">
        <v>246</v>
      </c>
    </row>
    <row r="31" spans="1:3" ht="12.75" customHeight="1">
      <c r="A31" t="s">
        <v>289</v>
      </c>
      <c r="B31" t="s">
        <v>288</v>
      </c>
      <c r="C31" t="s">
        <v>246</v>
      </c>
    </row>
    <row r="32" spans="1:3" ht="12.75" customHeight="1">
      <c r="A32" t="s">
        <v>290</v>
      </c>
      <c r="B32" t="s">
        <v>291</v>
      </c>
      <c r="C32" t="s">
        <v>246</v>
      </c>
    </row>
    <row r="33" spans="1:3" ht="12.75" customHeight="1">
      <c r="A33" t="s">
        <v>292</v>
      </c>
      <c r="B33" t="s">
        <v>291</v>
      </c>
      <c r="C33" t="s">
        <v>246</v>
      </c>
    </row>
    <row r="34" spans="1:3" ht="12.75" customHeight="1">
      <c r="A34" t="s">
        <v>293</v>
      </c>
      <c r="B34" t="s">
        <v>294</v>
      </c>
      <c r="C34" t="s">
        <v>246</v>
      </c>
    </row>
    <row r="35" spans="1:3" ht="12.75" customHeight="1">
      <c r="A35" t="s">
        <v>295</v>
      </c>
      <c r="B35" t="s">
        <v>294</v>
      </c>
      <c r="C35" t="s">
        <v>246</v>
      </c>
    </row>
    <row r="36" spans="1:3" ht="12.75" customHeight="1">
      <c r="A36" t="s">
        <v>296</v>
      </c>
      <c r="B36" t="s">
        <v>297</v>
      </c>
      <c r="C36" t="s">
        <v>246</v>
      </c>
    </row>
    <row r="37" spans="1:3" ht="12.75" customHeight="1">
      <c r="A37" t="s">
        <v>298</v>
      </c>
      <c r="B37" t="s">
        <v>297</v>
      </c>
      <c r="C37" t="s">
        <v>246</v>
      </c>
    </row>
    <row r="38" spans="1:3" ht="12.75" customHeight="1">
      <c r="A38" t="s">
        <v>299</v>
      </c>
      <c r="B38" t="s">
        <v>300</v>
      </c>
      <c r="C38" t="s">
        <v>246</v>
      </c>
    </row>
    <row r="39" spans="1:3" ht="12.75" customHeight="1">
      <c r="A39" t="s">
        <v>301</v>
      </c>
      <c r="B39" t="s">
        <v>300</v>
      </c>
      <c r="C39" t="s">
        <v>246</v>
      </c>
    </row>
    <row r="40" spans="1:3" ht="12.75" customHeight="1">
      <c r="A40" t="s">
        <v>302</v>
      </c>
      <c r="B40" t="s">
        <v>303</v>
      </c>
      <c r="C40" t="s">
        <v>246</v>
      </c>
    </row>
    <row r="41" spans="1:3" ht="12.75" customHeight="1">
      <c r="A41" t="s">
        <v>304</v>
      </c>
      <c r="B41" t="s">
        <v>303</v>
      </c>
      <c r="C41" t="s">
        <v>246</v>
      </c>
    </row>
    <row r="42" spans="1:3" ht="12.75" customHeight="1">
      <c r="A42" t="s">
        <v>305</v>
      </c>
      <c r="B42" t="s">
        <v>306</v>
      </c>
      <c r="C42" t="s">
        <v>246</v>
      </c>
    </row>
    <row r="43" spans="1:3" ht="12.75" customHeight="1">
      <c r="A43" t="s">
        <v>307</v>
      </c>
      <c r="B43" t="s">
        <v>306</v>
      </c>
      <c r="C43" t="s">
        <v>246</v>
      </c>
    </row>
    <row r="44" spans="1:3" ht="12.75" customHeight="1">
      <c r="A44" t="s">
        <v>308</v>
      </c>
      <c r="B44" t="s">
        <v>309</v>
      </c>
      <c r="C44" t="s">
        <v>246</v>
      </c>
    </row>
    <row r="45" spans="1:3" ht="12.75" customHeight="1">
      <c r="A45" t="s">
        <v>310</v>
      </c>
      <c r="B45" t="s">
        <v>309</v>
      </c>
      <c r="C45" t="s">
        <v>246</v>
      </c>
    </row>
    <row r="46" spans="1:3" ht="12.75" customHeight="1">
      <c r="A46" t="s">
        <v>311</v>
      </c>
      <c r="B46" t="s">
        <v>312</v>
      </c>
      <c r="C46" t="s">
        <v>246</v>
      </c>
    </row>
    <row r="47" spans="1:3" ht="12.75" customHeight="1">
      <c r="A47" t="s">
        <v>313</v>
      </c>
      <c r="B47" t="s">
        <v>312</v>
      </c>
      <c r="C47" t="s">
        <v>246</v>
      </c>
    </row>
    <row r="48" spans="1:3" ht="12.75" customHeight="1">
      <c r="A48" t="s">
        <v>314</v>
      </c>
      <c r="B48" t="s">
        <v>315</v>
      </c>
      <c r="C48" t="s">
        <v>246</v>
      </c>
    </row>
    <row r="49" spans="1:3" ht="12.75" customHeight="1">
      <c r="A49" t="s">
        <v>316</v>
      </c>
      <c r="B49" t="s">
        <v>315</v>
      </c>
      <c r="C49" t="s">
        <v>246</v>
      </c>
    </row>
    <row r="50" spans="1:3" ht="12.75" customHeight="1">
      <c r="A50" t="s">
        <v>317</v>
      </c>
      <c r="B50" t="s">
        <v>318</v>
      </c>
      <c r="C50" t="s">
        <v>246</v>
      </c>
    </row>
    <row r="51" spans="1:3" ht="12.75" customHeight="1">
      <c r="A51" t="s">
        <v>319</v>
      </c>
      <c r="B51" t="s">
        <v>318</v>
      </c>
      <c r="C51" t="s">
        <v>246</v>
      </c>
    </row>
    <row r="52" spans="1:3" ht="12.75" customHeight="1">
      <c r="A52" t="s">
        <v>320</v>
      </c>
      <c r="B52" t="s">
        <v>321</v>
      </c>
      <c r="C52" t="s">
        <v>246</v>
      </c>
    </row>
    <row r="53" spans="1:3" ht="12.75" customHeight="1">
      <c r="A53" t="s">
        <v>322</v>
      </c>
      <c r="B53" t="s">
        <v>321</v>
      </c>
      <c r="C53" t="s">
        <v>246</v>
      </c>
    </row>
    <row r="54" spans="1:3" ht="12.75" customHeight="1">
      <c r="A54" t="s">
        <v>323</v>
      </c>
      <c r="B54" t="s">
        <v>324</v>
      </c>
      <c r="C54" t="s">
        <v>246</v>
      </c>
    </row>
    <row r="55" spans="1:3" ht="12.75" customHeight="1">
      <c r="A55" t="s">
        <v>325</v>
      </c>
      <c r="B55" t="s">
        <v>324</v>
      </c>
      <c r="C55" t="s">
        <v>246</v>
      </c>
    </row>
    <row r="56" spans="1:3" ht="12.75" customHeight="1">
      <c r="A56" t="s">
        <v>326</v>
      </c>
      <c r="B56" t="s">
        <v>327</v>
      </c>
      <c r="C56" t="s">
        <v>246</v>
      </c>
    </row>
    <row r="57" spans="1:3" ht="12.75" customHeight="1">
      <c r="A57" t="s">
        <v>328</v>
      </c>
      <c r="B57" t="s">
        <v>327</v>
      </c>
      <c r="C57" t="s">
        <v>246</v>
      </c>
    </row>
    <row r="58" spans="1:3" ht="12.75" customHeight="1">
      <c r="A58" t="s">
        <v>329</v>
      </c>
      <c r="B58" t="s">
        <v>330</v>
      </c>
      <c r="C58" t="s">
        <v>246</v>
      </c>
    </row>
    <row r="59" spans="1:3" ht="12.75" customHeight="1">
      <c r="A59" t="s">
        <v>331</v>
      </c>
      <c r="B59" t="s">
        <v>330</v>
      </c>
      <c r="C59" t="s">
        <v>246</v>
      </c>
    </row>
    <row r="60" spans="1:3" ht="12.75" customHeight="1">
      <c r="A60" t="s">
        <v>332</v>
      </c>
      <c r="B60" t="s">
        <v>333</v>
      </c>
      <c r="C60" t="s">
        <v>246</v>
      </c>
    </row>
    <row r="61" spans="1:3" ht="12.75" customHeight="1">
      <c r="A61" t="s">
        <v>334</v>
      </c>
      <c r="B61" t="s">
        <v>333</v>
      </c>
      <c r="C61" t="s">
        <v>246</v>
      </c>
    </row>
    <row r="62" spans="1:3" ht="12.75" customHeight="1">
      <c r="A62" t="s">
        <v>335</v>
      </c>
      <c r="B62" t="s">
        <v>336</v>
      </c>
      <c r="C62" t="s">
        <v>246</v>
      </c>
    </row>
    <row r="63" spans="1:3" ht="12.75" customHeight="1">
      <c r="A63" t="s">
        <v>337</v>
      </c>
      <c r="B63" t="s">
        <v>336</v>
      </c>
      <c r="C63" t="s">
        <v>246</v>
      </c>
    </row>
    <row r="64" spans="1:3" ht="12.75" customHeight="1">
      <c r="A64" t="s">
        <v>338</v>
      </c>
      <c r="B64" t="s">
        <v>339</v>
      </c>
      <c r="C64" t="s">
        <v>246</v>
      </c>
    </row>
    <row r="65" spans="1:3" ht="12.75" customHeight="1">
      <c r="A65" t="s">
        <v>340</v>
      </c>
      <c r="B65" t="s">
        <v>339</v>
      </c>
      <c r="C65" t="s">
        <v>246</v>
      </c>
    </row>
    <row r="66" spans="1:3" ht="12.75" customHeight="1">
      <c r="A66" t="s">
        <v>341</v>
      </c>
      <c r="B66" t="s">
        <v>342</v>
      </c>
      <c r="C66" t="s">
        <v>246</v>
      </c>
    </row>
    <row r="67" spans="1:3" ht="12.75" customHeight="1">
      <c r="A67" t="s">
        <v>343</v>
      </c>
      <c r="B67" t="s">
        <v>342</v>
      </c>
      <c r="C67" t="s">
        <v>246</v>
      </c>
    </row>
    <row r="68" spans="1:3" ht="12.75" customHeight="1">
      <c r="A68" t="s">
        <v>344</v>
      </c>
      <c r="B68" t="s">
        <v>345</v>
      </c>
      <c r="C68" t="s">
        <v>246</v>
      </c>
    </row>
    <row r="69" spans="1:3" ht="12.75" customHeight="1">
      <c r="A69" t="s">
        <v>346</v>
      </c>
      <c r="B69" t="s">
        <v>345</v>
      </c>
      <c r="C69" t="s">
        <v>246</v>
      </c>
    </row>
    <row r="70" spans="1:3" ht="12.75" customHeight="1">
      <c r="A70" t="s">
        <v>347</v>
      </c>
      <c r="B70" t="s">
        <v>348</v>
      </c>
      <c r="C70" t="s">
        <v>246</v>
      </c>
    </row>
    <row r="71" spans="1:3" ht="12.75" customHeight="1">
      <c r="A71" t="s">
        <v>349</v>
      </c>
      <c r="B71" t="s">
        <v>348</v>
      </c>
      <c r="C71" t="s">
        <v>246</v>
      </c>
    </row>
    <row r="72" spans="1:3" ht="12.75" customHeight="1">
      <c r="A72" t="s">
        <v>350</v>
      </c>
      <c r="B72" t="s">
        <v>351</v>
      </c>
      <c r="C72" t="s">
        <v>246</v>
      </c>
    </row>
    <row r="73" spans="1:3" ht="12.75" customHeight="1">
      <c r="A73" t="s">
        <v>352</v>
      </c>
      <c r="B73" t="s">
        <v>351</v>
      </c>
      <c r="C73" t="s">
        <v>246</v>
      </c>
    </row>
    <row r="74" spans="1:3" ht="12.75" customHeight="1">
      <c r="A74" t="s">
        <v>353</v>
      </c>
      <c r="B74" t="s">
        <v>354</v>
      </c>
      <c r="C74" t="s">
        <v>246</v>
      </c>
    </row>
    <row r="75" spans="1:3" ht="12.75" customHeight="1">
      <c r="A75" t="s">
        <v>355</v>
      </c>
      <c r="B75" t="s">
        <v>354</v>
      </c>
      <c r="C75" t="s">
        <v>246</v>
      </c>
    </row>
    <row r="76" spans="1:3" ht="12.75" customHeight="1">
      <c r="A76" t="s">
        <v>356</v>
      </c>
      <c r="B76" t="s">
        <v>357</v>
      </c>
      <c r="C76" t="s">
        <v>246</v>
      </c>
    </row>
    <row r="77" spans="1:3" ht="12.75" customHeight="1">
      <c r="A77" t="s">
        <v>358</v>
      </c>
      <c r="B77" t="s">
        <v>357</v>
      </c>
      <c r="C77" t="s">
        <v>246</v>
      </c>
    </row>
    <row r="78" spans="1:3" ht="12.75" customHeight="1">
      <c r="A78" t="s">
        <v>359</v>
      </c>
      <c r="B78" t="s">
        <v>360</v>
      </c>
      <c r="C78" t="s">
        <v>246</v>
      </c>
    </row>
    <row r="79" spans="1:3" ht="12.75" customHeight="1">
      <c r="A79" t="s">
        <v>361</v>
      </c>
      <c r="B79" t="s">
        <v>360</v>
      </c>
      <c r="C79" t="s">
        <v>246</v>
      </c>
    </row>
    <row r="80" spans="1:3" ht="12.75" customHeight="1">
      <c r="A80" t="s">
        <v>362</v>
      </c>
      <c r="B80" t="s">
        <v>363</v>
      </c>
      <c r="C80" t="s">
        <v>81</v>
      </c>
    </row>
    <row r="81" spans="1:3" ht="12.75" customHeight="1">
      <c r="A81" t="s">
        <v>364</v>
      </c>
      <c r="B81" t="s">
        <v>363</v>
      </c>
      <c r="C81" t="s">
        <v>81</v>
      </c>
    </row>
    <row r="82" spans="1:3" ht="12.75" customHeight="1">
      <c r="A82" t="s">
        <v>365</v>
      </c>
      <c r="B82" t="s">
        <v>366</v>
      </c>
      <c r="C82" t="s">
        <v>81</v>
      </c>
    </row>
    <row r="83" spans="1:3" ht="12.75" customHeight="1">
      <c r="A83" t="s">
        <v>367</v>
      </c>
      <c r="B83" t="s">
        <v>366</v>
      </c>
      <c r="C83" t="s">
        <v>81</v>
      </c>
    </row>
    <row r="84" spans="1:3" ht="12.75" customHeight="1">
      <c r="A84" t="s">
        <v>368</v>
      </c>
      <c r="B84" t="s">
        <v>369</v>
      </c>
      <c r="C84" t="s">
        <v>81</v>
      </c>
    </row>
    <row r="85" spans="1:3" ht="12.75" customHeight="1">
      <c r="A85" t="s">
        <v>370</v>
      </c>
      <c r="B85" t="s">
        <v>369</v>
      </c>
      <c r="C85" t="s">
        <v>81</v>
      </c>
    </row>
    <row r="86" spans="1:3" ht="12.75" customHeight="1">
      <c r="A86" t="s">
        <v>371</v>
      </c>
      <c r="B86" t="s">
        <v>372</v>
      </c>
      <c r="C86" t="s">
        <v>81</v>
      </c>
    </row>
    <row r="87" spans="1:3" ht="12.75" customHeight="1">
      <c r="A87" t="s">
        <v>373</v>
      </c>
      <c r="B87" t="s">
        <v>372</v>
      </c>
      <c r="C87" t="s">
        <v>81</v>
      </c>
    </row>
    <row r="88" spans="1:3" ht="12.75" customHeight="1">
      <c r="A88" t="s">
        <v>374</v>
      </c>
      <c r="B88" t="s">
        <v>375</v>
      </c>
      <c r="C88" t="s">
        <v>246</v>
      </c>
    </row>
    <row r="89" spans="1:3" ht="12.75" customHeight="1">
      <c r="A89" t="s">
        <v>376</v>
      </c>
      <c r="B89" t="s">
        <v>375</v>
      </c>
      <c r="C89" t="s">
        <v>246</v>
      </c>
    </row>
    <row r="90" spans="1:3" ht="12.75" customHeight="1">
      <c r="A90" t="s">
        <v>377</v>
      </c>
      <c r="B90" t="s">
        <v>378</v>
      </c>
      <c r="C90" t="s">
        <v>246</v>
      </c>
    </row>
    <row r="91" spans="1:3" ht="12.75" customHeight="1">
      <c r="A91" t="s">
        <v>379</v>
      </c>
      <c r="B91" t="s">
        <v>378</v>
      </c>
      <c r="C91" t="s">
        <v>246</v>
      </c>
    </row>
    <row r="92" spans="1:3" ht="12.75" customHeight="1">
      <c r="A92" t="s">
        <v>380</v>
      </c>
      <c r="B92" t="s">
        <v>381</v>
      </c>
      <c r="C92" t="s">
        <v>246</v>
      </c>
    </row>
    <row r="93" spans="1:3" ht="12.75" customHeight="1">
      <c r="A93" t="s">
        <v>382</v>
      </c>
      <c r="B93" t="s">
        <v>381</v>
      </c>
      <c r="C93" t="s">
        <v>246</v>
      </c>
    </row>
    <row r="94" spans="1:3" ht="12.75" customHeight="1">
      <c r="A94" t="s">
        <v>383</v>
      </c>
      <c r="B94" t="s">
        <v>384</v>
      </c>
      <c r="C94" t="s">
        <v>81</v>
      </c>
    </row>
    <row r="95" spans="1:3" ht="12.75" customHeight="1">
      <c r="A95" t="s">
        <v>385</v>
      </c>
      <c r="B95" t="s">
        <v>384</v>
      </c>
      <c r="C95" t="s">
        <v>81</v>
      </c>
    </row>
    <row r="96" spans="1:3" ht="12.75" customHeight="1">
      <c r="A96" t="s">
        <v>386</v>
      </c>
      <c r="B96" t="s">
        <v>387</v>
      </c>
      <c r="C96" t="s">
        <v>81</v>
      </c>
    </row>
    <row r="97" spans="1:3" ht="12.75" customHeight="1">
      <c r="A97" t="s">
        <v>388</v>
      </c>
      <c r="B97" t="s">
        <v>387</v>
      </c>
      <c r="C97" t="s">
        <v>81</v>
      </c>
    </row>
    <row r="98" spans="1:3" ht="12.75" customHeight="1">
      <c r="A98" t="s">
        <v>389</v>
      </c>
      <c r="B98" t="s">
        <v>390</v>
      </c>
      <c r="C98" t="s">
        <v>246</v>
      </c>
    </row>
    <row r="99" spans="1:3" ht="12.75" customHeight="1">
      <c r="A99" t="s">
        <v>391</v>
      </c>
      <c r="B99" t="s">
        <v>390</v>
      </c>
      <c r="C99" t="s">
        <v>246</v>
      </c>
    </row>
    <row r="100" spans="1:3" ht="12.75" customHeight="1">
      <c r="A100" t="s">
        <v>392</v>
      </c>
      <c r="B100" t="s">
        <v>393</v>
      </c>
      <c r="C100" t="s">
        <v>246</v>
      </c>
    </row>
    <row r="101" spans="1:3" ht="12.75" customHeight="1">
      <c r="A101" t="s">
        <v>394</v>
      </c>
      <c r="B101" t="s">
        <v>393</v>
      </c>
      <c r="C101" t="s">
        <v>246</v>
      </c>
    </row>
    <row r="102" spans="1:3" ht="12.75" customHeight="1">
      <c r="A102" t="s">
        <v>395</v>
      </c>
      <c r="B102" t="s">
        <v>396</v>
      </c>
      <c r="C102" t="s">
        <v>246</v>
      </c>
    </row>
    <row r="103" spans="1:3" ht="12.75" customHeight="1">
      <c r="A103" t="s">
        <v>397</v>
      </c>
      <c r="B103" t="s">
        <v>396</v>
      </c>
      <c r="C103" t="s">
        <v>246</v>
      </c>
    </row>
    <row r="104" spans="1:3" ht="12.75" customHeight="1">
      <c r="A104" t="s">
        <v>398</v>
      </c>
      <c r="B104" t="s">
        <v>399</v>
      </c>
      <c r="C104" t="s">
        <v>246</v>
      </c>
    </row>
    <row r="105" spans="1:3" ht="12.75" customHeight="1">
      <c r="A105" t="s">
        <v>400</v>
      </c>
      <c r="B105" t="s">
        <v>399</v>
      </c>
      <c r="C105" t="s">
        <v>246</v>
      </c>
    </row>
    <row r="106" spans="1:3" ht="12.75" customHeight="1">
      <c r="A106" t="s">
        <v>401</v>
      </c>
      <c r="B106" t="s">
        <v>402</v>
      </c>
      <c r="C106" t="s">
        <v>246</v>
      </c>
    </row>
    <row r="107" spans="1:3" ht="12.75" customHeight="1">
      <c r="A107" t="s">
        <v>403</v>
      </c>
      <c r="B107" t="s">
        <v>402</v>
      </c>
      <c r="C107" t="s">
        <v>246</v>
      </c>
    </row>
    <row r="108" spans="1:3" ht="12.75" customHeight="1">
      <c r="A108" t="s">
        <v>404</v>
      </c>
      <c r="B108" t="s">
        <v>405</v>
      </c>
      <c r="C108" t="s">
        <v>246</v>
      </c>
    </row>
    <row r="109" spans="1:3" ht="12.75" customHeight="1">
      <c r="A109" t="s">
        <v>406</v>
      </c>
      <c r="B109" t="s">
        <v>405</v>
      </c>
      <c r="C109" t="s">
        <v>246</v>
      </c>
    </row>
    <row r="110" spans="1:3" ht="12.75" customHeight="1">
      <c r="A110" t="s">
        <v>407</v>
      </c>
      <c r="B110" t="s">
        <v>408</v>
      </c>
      <c r="C110" t="s">
        <v>246</v>
      </c>
    </row>
    <row r="111" spans="1:3" ht="12.75" customHeight="1">
      <c r="A111" t="s">
        <v>409</v>
      </c>
      <c r="B111" t="s">
        <v>408</v>
      </c>
      <c r="C111" t="s">
        <v>246</v>
      </c>
    </row>
    <row r="112" spans="1:3" ht="12.75" customHeight="1">
      <c r="A112" t="s">
        <v>410</v>
      </c>
      <c r="B112" t="s">
        <v>411</v>
      </c>
      <c r="C112" t="s">
        <v>246</v>
      </c>
    </row>
    <row r="113" spans="1:3" ht="12.75" customHeight="1">
      <c r="A113" t="s">
        <v>412</v>
      </c>
      <c r="B113" t="s">
        <v>411</v>
      </c>
      <c r="C113" t="s">
        <v>246</v>
      </c>
    </row>
    <row r="114" spans="1:3" ht="12.75" customHeight="1">
      <c r="A114" t="s">
        <v>413</v>
      </c>
      <c r="B114" t="s">
        <v>414</v>
      </c>
      <c r="C114" t="s">
        <v>246</v>
      </c>
    </row>
    <row r="115" spans="1:3" ht="12.75" customHeight="1">
      <c r="A115" t="s">
        <v>415</v>
      </c>
      <c r="B115" t="s">
        <v>414</v>
      </c>
      <c r="C115" t="s">
        <v>246</v>
      </c>
    </row>
    <row r="116" spans="1:3" ht="12.75" customHeight="1">
      <c r="A116" t="s">
        <v>416</v>
      </c>
      <c r="B116" t="s">
        <v>417</v>
      </c>
      <c r="C116" t="s">
        <v>246</v>
      </c>
    </row>
    <row r="117" spans="1:3" ht="12.75" customHeight="1">
      <c r="A117" t="s">
        <v>418</v>
      </c>
      <c r="B117" t="s">
        <v>417</v>
      </c>
      <c r="C117" t="s">
        <v>246</v>
      </c>
    </row>
    <row r="118" spans="1:3" ht="12.75" customHeight="1">
      <c r="A118" t="s">
        <v>419</v>
      </c>
      <c r="B118" t="s">
        <v>420</v>
      </c>
      <c r="C118" t="s">
        <v>246</v>
      </c>
    </row>
    <row r="119" spans="1:3" ht="12.75" customHeight="1">
      <c r="A119" t="s">
        <v>421</v>
      </c>
      <c r="B119" t="s">
        <v>420</v>
      </c>
      <c r="C119" t="s">
        <v>246</v>
      </c>
    </row>
    <row r="120" spans="1:3" ht="12.75" customHeight="1">
      <c r="A120" t="s">
        <v>422</v>
      </c>
      <c r="B120" t="s">
        <v>423</v>
      </c>
      <c r="C120" t="s">
        <v>246</v>
      </c>
    </row>
    <row r="121" spans="1:3" ht="12.75" customHeight="1">
      <c r="A121" t="s">
        <v>424</v>
      </c>
      <c r="B121" t="s">
        <v>423</v>
      </c>
      <c r="C121" t="s">
        <v>246</v>
      </c>
    </row>
    <row r="122" spans="1:3" ht="12.75" customHeight="1">
      <c r="A122" t="s">
        <v>425</v>
      </c>
      <c r="B122" t="s">
        <v>426</v>
      </c>
      <c r="C122" t="s">
        <v>246</v>
      </c>
    </row>
    <row r="123" spans="1:3" ht="12.75" customHeight="1">
      <c r="A123" t="s">
        <v>427</v>
      </c>
      <c r="B123" t="s">
        <v>426</v>
      </c>
      <c r="C123" t="s">
        <v>246</v>
      </c>
    </row>
    <row r="124" spans="1:3" ht="12.75" customHeight="1">
      <c r="A124" t="s">
        <v>428</v>
      </c>
      <c r="B124" t="s">
        <v>429</v>
      </c>
      <c r="C124" t="s">
        <v>246</v>
      </c>
    </row>
    <row r="125" spans="1:3" ht="12.75" customHeight="1">
      <c r="A125" t="s">
        <v>430</v>
      </c>
      <c r="B125" t="s">
        <v>429</v>
      </c>
      <c r="C125" t="s">
        <v>246</v>
      </c>
    </row>
    <row r="126" spans="1:3" ht="12.75" customHeight="1">
      <c r="A126" t="s">
        <v>431</v>
      </c>
      <c r="B126" t="s">
        <v>432</v>
      </c>
      <c r="C126" t="s">
        <v>246</v>
      </c>
    </row>
    <row r="127" spans="1:3" ht="12.75" customHeight="1">
      <c r="A127" t="s">
        <v>433</v>
      </c>
      <c r="B127" t="s">
        <v>432</v>
      </c>
      <c r="C127" t="s">
        <v>246</v>
      </c>
    </row>
    <row r="128" spans="1:3" ht="12.75" customHeight="1">
      <c r="A128" t="s">
        <v>434</v>
      </c>
      <c r="B128" t="s">
        <v>435</v>
      </c>
      <c r="C128" t="s">
        <v>81</v>
      </c>
    </row>
    <row r="129" spans="1:3" ht="12.75" customHeight="1">
      <c r="A129" t="s">
        <v>436</v>
      </c>
      <c r="B129" t="s">
        <v>435</v>
      </c>
      <c r="C129" t="s">
        <v>81</v>
      </c>
    </row>
    <row r="130" spans="1:3" ht="12.75" customHeight="1">
      <c r="A130" t="s">
        <v>437</v>
      </c>
      <c r="B130" t="s">
        <v>438</v>
      </c>
      <c r="C130" t="s">
        <v>246</v>
      </c>
    </row>
    <row r="131" spans="1:3" ht="12.75" customHeight="1">
      <c r="A131" t="s">
        <v>439</v>
      </c>
      <c r="B131" t="s">
        <v>438</v>
      </c>
      <c r="C131" t="s">
        <v>246</v>
      </c>
    </row>
    <row r="132" spans="1:3" ht="12.75" customHeight="1">
      <c r="A132" t="s">
        <v>440</v>
      </c>
      <c r="B132" t="s">
        <v>441</v>
      </c>
      <c r="C132" t="s">
        <v>246</v>
      </c>
    </row>
    <row r="133" spans="1:3" ht="12.75" customHeight="1">
      <c r="A133" t="s">
        <v>442</v>
      </c>
      <c r="B133" t="s">
        <v>441</v>
      </c>
      <c r="C133" t="s">
        <v>246</v>
      </c>
    </row>
    <row r="134" spans="1:3" ht="12.75" customHeight="1">
      <c r="A134" t="s">
        <v>443</v>
      </c>
      <c r="B134" t="s">
        <v>444</v>
      </c>
      <c r="C134" t="s">
        <v>246</v>
      </c>
    </row>
    <row r="135" spans="1:3" ht="12.75" customHeight="1">
      <c r="A135" t="s">
        <v>445</v>
      </c>
      <c r="B135" t="s">
        <v>444</v>
      </c>
      <c r="C135" t="s">
        <v>246</v>
      </c>
    </row>
    <row r="136" spans="1:3" ht="12.75" customHeight="1">
      <c r="A136" t="s">
        <v>446</v>
      </c>
      <c r="B136" t="s">
        <v>447</v>
      </c>
      <c r="C136" t="s">
        <v>81</v>
      </c>
    </row>
    <row r="137" spans="1:3" ht="12.75" customHeight="1">
      <c r="A137" t="s">
        <v>448</v>
      </c>
      <c r="B137" t="s">
        <v>447</v>
      </c>
      <c r="C137" t="s">
        <v>81</v>
      </c>
    </row>
    <row r="138" spans="1:3" ht="12.75" customHeight="1">
      <c r="A138" t="s">
        <v>449</v>
      </c>
      <c r="B138" t="s">
        <v>450</v>
      </c>
      <c r="C138" t="s">
        <v>81</v>
      </c>
    </row>
    <row r="139" spans="1:3" ht="12.75" customHeight="1">
      <c r="A139" t="s">
        <v>451</v>
      </c>
      <c r="B139" t="s">
        <v>450</v>
      </c>
      <c r="C139" t="s">
        <v>81</v>
      </c>
    </row>
    <row r="140" spans="1:3" ht="12.75" customHeight="1">
      <c r="A140" t="s">
        <v>452</v>
      </c>
      <c r="B140" t="s">
        <v>453</v>
      </c>
      <c r="C140" t="s">
        <v>81</v>
      </c>
    </row>
    <row r="141" spans="1:3" ht="12.75" customHeight="1">
      <c r="A141" t="s">
        <v>454</v>
      </c>
      <c r="B141" t="s">
        <v>453</v>
      </c>
      <c r="C141" t="s">
        <v>81</v>
      </c>
    </row>
    <row r="142" spans="1:3" ht="12.75" customHeight="1">
      <c r="A142" t="s">
        <v>455</v>
      </c>
      <c r="B142" t="s">
        <v>456</v>
      </c>
      <c r="C142" t="s">
        <v>81</v>
      </c>
    </row>
    <row r="143" spans="1:3" ht="12.75" customHeight="1">
      <c r="A143" t="s">
        <v>457</v>
      </c>
      <c r="B143" t="s">
        <v>456</v>
      </c>
      <c r="C143" t="s">
        <v>81</v>
      </c>
    </row>
    <row r="144" spans="1:3" ht="12.75" customHeight="1">
      <c r="A144" t="s">
        <v>458</v>
      </c>
      <c r="B144" t="s">
        <v>459</v>
      </c>
      <c r="C144" t="s">
        <v>246</v>
      </c>
    </row>
    <row r="145" spans="1:3" ht="12.75" customHeight="1">
      <c r="A145" t="s">
        <v>460</v>
      </c>
      <c r="B145" t="s">
        <v>459</v>
      </c>
      <c r="C145" t="s">
        <v>246</v>
      </c>
    </row>
    <row r="146" spans="1:3" ht="12.75" customHeight="1">
      <c r="A146" t="s">
        <v>461</v>
      </c>
      <c r="B146" t="s">
        <v>462</v>
      </c>
      <c r="C146" t="s">
        <v>246</v>
      </c>
    </row>
    <row r="147" spans="1:3" ht="12.75" customHeight="1">
      <c r="A147" t="s">
        <v>463</v>
      </c>
      <c r="B147" t="s">
        <v>462</v>
      </c>
      <c r="C147" t="s">
        <v>246</v>
      </c>
    </row>
    <row r="148" spans="1:3" ht="12.75" customHeight="1">
      <c r="A148" t="s">
        <v>464</v>
      </c>
      <c r="B148" t="s">
        <v>465</v>
      </c>
      <c r="C148" t="s">
        <v>246</v>
      </c>
    </row>
    <row r="149" spans="1:3" ht="12.75" customHeight="1">
      <c r="A149" t="s">
        <v>466</v>
      </c>
      <c r="B149" t="s">
        <v>465</v>
      </c>
      <c r="C149" t="s">
        <v>246</v>
      </c>
    </row>
    <row r="150" spans="1:3" ht="12.75" customHeight="1">
      <c r="A150" t="s">
        <v>467</v>
      </c>
      <c r="B150" t="s">
        <v>468</v>
      </c>
      <c r="C150" t="s">
        <v>246</v>
      </c>
    </row>
    <row r="151" spans="1:3" ht="12.75" customHeight="1">
      <c r="A151" t="s">
        <v>469</v>
      </c>
      <c r="B151" t="s">
        <v>468</v>
      </c>
      <c r="C151" t="s">
        <v>246</v>
      </c>
    </row>
    <row r="152" spans="1:3" ht="12.75" customHeight="1">
      <c r="A152" t="s">
        <v>470</v>
      </c>
      <c r="B152" t="s">
        <v>471</v>
      </c>
      <c r="C152" t="s">
        <v>246</v>
      </c>
    </row>
    <row r="153" spans="1:3" ht="12.75" customHeight="1">
      <c r="A153" t="s">
        <v>472</v>
      </c>
      <c r="B153" t="s">
        <v>471</v>
      </c>
      <c r="C153" t="s">
        <v>246</v>
      </c>
    </row>
    <row r="154" spans="1:3" ht="12.75" customHeight="1">
      <c r="A154" t="s">
        <v>473</v>
      </c>
      <c r="B154" t="s">
        <v>474</v>
      </c>
      <c r="C154" t="s">
        <v>246</v>
      </c>
    </row>
    <row r="155" spans="1:3" ht="12.75" customHeight="1">
      <c r="A155" t="s">
        <v>475</v>
      </c>
      <c r="B155" t="s">
        <v>474</v>
      </c>
      <c r="C155" t="s">
        <v>246</v>
      </c>
    </row>
    <row r="156" spans="1:3" ht="12.75" customHeight="1">
      <c r="A156" t="s">
        <v>476</v>
      </c>
      <c r="B156" t="s">
        <v>477</v>
      </c>
      <c r="C156" t="s">
        <v>246</v>
      </c>
    </row>
    <row r="157" spans="1:3" ht="12.75" customHeight="1">
      <c r="A157" t="s">
        <v>478</v>
      </c>
      <c r="B157" t="s">
        <v>477</v>
      </c>
      <c r="C157" t="s">
        <v>246</v>
      </c>
    </row>
    <row r="158" spans="1:3" ht="12.75" customHeight="1">
      <c r="A158" t="s">
        <v>479</v>
      </c>
      <c r="B158" t="s">
        <v>480</v>
      </c>
      <c r="C158" t="s">
        <v>246</v>
      </c>
    </row>
    <row r="159" spans="1:3" ht="12.75" customHeight="1">
      <c r="A159" t="s">
        <v>481</v>
      </c>
      <c r="B159" t="s">
        <v>480</v>
      </c>
      <c r="C159" t="s">
        <v>246</v>
      </c>
    </row>
    <row r="160" spans="1:3" ht="12.75" customHeight="1">
      <c r="A160" t="s">
        <v>482</v>
      </c>
      <c r="B160" t="s">
        <v>483</v>
      </c>
      <c r="C160" t="s">
        <v>246</v>
      </c>
    </row>
    <row r="161" spans="1:3" ht="12.75" customHeight="1">
      <c r="A161" t="s">
        <v>484</v>
      </c>
      <c r="B161" t="s">
        <v>483</v>
      </c>
      <c r="C161" t="s">
        <v>246</v>
      </c>
    </row>
    <row r="162" spans="1:3" ht="12.75" customHeight="1">
      <c r="A162" t="s">
        <v>485</v>
      </c>
      <c r="B162" t="s">
        <v>486</v>
      </c>
      <c r="C162" t="s">
        <v>246</v>
      </c>
    </row>
    <row r="163" spans="1:3" ht="12.75" customHeight="1">
      <c r="A163" t="s">
        <v>487</v>
      </c>
      <c r="B163" t="s">
        <v>486</v>
      </c>
      <c r="C163" t="s">
        <v>246</v>
      </c>
    </row>
    <row r="164" spans="1:3" ht="12.75" customHeight="1">
      <c r="A164" t="s">
        <v>488</v>
      </c>
      <c r="B164" t="s">
        <v>489</v>
      </c>
      <c r="C164" t="s">
        <v>246</v>
      </c>
    </row>
    <row r="165" spans="1:3" ht="12.75" customHeight="1">
      <c r="A165" t="s">
        <v>490</v>
      </c>
      <c r="B165" t="s">
        <v>489</v>
      </c>
      <c r="C165" t="s">
        <v>246</v>
      </c>
    </row>
    <row r="166" spans="1:3" ht="12.75" customHeight="1">
      <c r="A166" t="s">
        <v>491</v>
      </c>
      <c r="B166" t="s">
        <v>492</v>
      </c>
      <c r="C166" t="s">
        <v>246</v>
      </c>
    </row>
    <row r="167" spans="1:3" ht="12.75" customHeight="1">
      <c r="A167" t="s">
        <v>493</v>
      </c>
      <c r="B167" t="s">
        <v>492</v>
      </c>
      <c r="C167" t="s">
        <v>246</v>
      </c>
    </row>
    <row r="168" spans="1:3" ht="12.75" customHeight="1">
      <c r="A168" t="s">
        <v>494</v>
      </c>
      <c r="B168" t="s">
        <v>495</v>
      </c>
      <c r="C168" t="s">
        <v>246</v>
      </c>
    </row>
    <row r="169" spans="1:3" ht="12.75" customHeight="1">
      <c r="A169" t="s">
        <v>496</v>
      </c>
      <c r="B169" t="s">
        <v>495</v>
      </c>
      <c r="C169" t="s">
        <v>246</v>
      </c>
    </row>
    <row r="170" spans="1:3" ht="12.75" customHeight="1">
      <c r="A170" t="s">
        <v>497</v>
      </c>
      <c r="B170" t="s">
        <v>498</v>
      </c>
      <c r="C170" t="s">
        <v>246</v>
      </c>
    </row>
    <row r="171" spans="1:3" ht="12.75" customHeight="1">
      <c r="A171" t="s">
        <v>499</v>
      </c>
      <c r="B171" t="s">
        <v>498</v>
      </c>
      <c r="C171" t="s">
        <v>246</v>
      </c>
    </row>
    <row r="172" spans="1:3" ht="12.75" customHeight="1">
      <c r="A172" t="s">
        <v>500</v>
      </c>
      <c r="B172" t="s">
        <v>501</v>
      </c>
      <c r="C172" t="s">
        <v>246</v>
      </c>
    </row>
    <row r="173" spans="1:3" ht="12.75" customHeight="1">
      <c r="A173" t="s">
        <v>502</v>
      </c>
      <c r="B173" t="s">
        <v>501</v>
      </c>
      <c r="C173" t="s">
        <v>246</v>
      </c>
    </row>
    <row r="174" spans="1:3" ht="12.75" customHeight="1">
      <c r="A174" t="s">
        <v>503</v>
      </c>
      <c r="B174" t="s">
        <v>504</v>
      </c>
      <c r="C174" t="s">
        <v>246</v>
      </c>
    </row>
    <row r="175" spans="1:3" ht="12.75" customHeight="1">
      <c r="A175" t="s">
        <v>505</v>
      </c>
      <c r="B175" t="s">
        <v>504</v>
      </c>
      <c r="C175" t="s">
        <v>246</v>
      </c>
    </row>
    <row r="176" spans="1:3" ht="12.75" customHeight="1">
      <c r="A176" t="s">
        <v>506</v>
      </c>
      <c r="B176" t="s">
        <v>507</v>
      </c>
      <c r="C176" t="s">
        <v>246</v>
      </c>
    </row>
    <row r="177" spans="1:3" ht="12.75" customHeight="1">
      <c r="A177" t="s">
        <v>508</v>
      </c>
      <c r="B177" t="s">
        <v>507</v>
      </c>
      <c r="C177" t="s">
        <v>246</v>
      </c>
    </row>
    <row r="178" spans="1:3" ht="12.75" customHeight="1">
      <c r="A178" t="s">
        <v>509</v>
      </c>
      <c r="B178" t="s">
        <v>510</v>
      </c>
      <c r="C178" t="s">
        <v>246</v>
      </c>
    </row>
    <row r="179" spans="1:3" ht="12.75" customHeight="1">
      <c r="A179" t="s">
        <v>511</v>
      </c>
      <c r="B179" t="s">
        <v>510</v>
      </c>
      <c r="C179" t="s">
        <v>246</v>
      </c>
    </row>
    <row r="180" spans="1:3" ht="12.75" customHeight="1">
      <c r="A180" t="s">
        <v>512</v>
      </c>
      <c r="B180" t="s">
        <v>513</v>
      </c>
      <c r="C180" t="s">
        <v>246</v>
      </c>
    </row>
    <row r="181" spans="1:3" ht="12.75" customHeight="1">
      <c r="A181" t="s">
        <v>514</v>
      </c>
      <c r="B181" t="s">
        <v>513</v>
      </c>
      <c r="C181" t="s">
        <v>246</v>
      </c>
    </row>
    <row r="182" spans="1:3" ht="12.75" customHeight="1">
      <c r="A182" t="s">
        <v>515</v>
      </c>
      <c r="B182" t="s">
        <v>516</v>
      </c>
      <c r="C182" t="s">
        <v>246</v>
      </c>
    </row>
    <row r="183" spans="1:3" ht="12.75" customHeight="1">
      <c r="A183" t="s">
        <v>517</v>
      </c>
      <c r="B183" t="s">
        <v>516</v>
      </c>
      <c r="C183" t="s">
        <v>246</v>
      </c>
    </row>
    <row r="184" spans="1:3" ht="12.75" customHeight="1">
      <c r="A184" t="s">
        <v>518</v>
      </c>
      <c r="B184" t="s">
        <v>519</v>
      </c>
      <c r="C184" t="s">
        <v>246</v>
      </c>
    </row>
    <row r="185" spans="1:3" ht="12.75" customHeight="1">
      <c r="A185" t="s">
        <v>520</v>
      </c>
      <c r="B185" t="s">
        <v>519</v>
      </c>
      <c r="C185" t="s">
        <v>246</v>
      </c>
    </row>
    <row r="186" spans="1:3" ht="12.75" customHeight="1">
      <c r="A186" t="s">
        <v>521</v>
      </c>
      <c r="B186" t="s">
        <v>522</v>
      </c>
      <c r="C186" t="s">
        <v>246</v>
      </c>
    </row>
    <row r="187" spans="1:3" ht="12.75" customHeight="1">
      <c r="A187" t="s">
        <v>523</v>
      </c>
      <c r="B187" t="s">
        <v>522</v>
      </c>
      <c r="C187" t="s">
        <v>246</v>
      </c>
    </row>
    <row r="188" spans="1:3" ht="12.75" customHeight="1">
      <c r="A188" t="s">
        <v>524</v>
      </c>
      <c r="B188" t="s">
        <v>525</v>
      </c>
      <c r="C188" t="s">
        <v>246</v>
      </c>
    </row>
    <row r="189" spans="1:3" ht="12.75" customHeight="1">
      <c r="A189" t="s">
        <v>526</v>
      </c>
      <c r="B189" t="s">
        <v>525</v>
      </c>
      <c r="C189" t="s">
        <v>246</v>
      </c>
    </row>
    <row r="190" spans="1:3" ht="12.75" customHeight="1">
      <c r="A190" t="s">
        <v>527</v>
      </c>
      <c r="B190" t="s">
        <v>528</v>
      </c>
      <c r="C190" t="s">
        <v>246</v>
      </c>
    </row>
    <row r="191" spans="1:3" ht="12.75" customHeight="1">
      <c r="A191" t="s">
        <v>529</v>
      </c>
      <c r="B191" t="s">
        <v>528</v>
      </c>
      <c r="C191" t="s">
        <v>246</v>
      </c>
    </row>
    <row r="192" spans="1:3" ht="12.75" customHeight="1">
      <c r="A192" t="s">
        <v>530</v>
      </c>
      <c r="B192" t="s">
        <v>531</v>
      </c>
      <c r="C192" t="s">
        <v>246</v>
      </c>
    </row>
    <row r="193" spans="1:3" ht="12.75" customHeight="1">
      <c r="A193" t="s">
        <v>532</v>
      </c>
      <c r="B193" t="s">
        <v>531</v>
      </c>
      <c r="C193" t="s">
        <v>246</v>
      </c>
    </row>
    <row r="194" spans="1:3" ht="12.75" customHeight="1">
      <c r="A194" t="s">
        <v>533</v>
      </c>
      <c r="B194" t="s">
        <v>534</v>
      </c>
      <c r="C194" t="s">
        <v>246</v>
      </c>
    </row>
    <row r="195" spans="1:3" ht="12.75" customHeight="1">
      <c r="A195" t="s">
        <v>535</v>
      </c>
      <c r="B195" t="s">
        <v>534</v>
      </c>
      <c r="C195" t="s">
        <v>246</v>
      </c>
    </row>
    <row r="196" spans="1:3" ht="12.75" customHeight="1">
      <c r="A196" t="s">
        <v>536</v>
      </c>
      <c r="B196" t="s">
        <v>537</v>
      </c>
      <c r="C196" t="s">
        <v>246</v>
      </c>
    </row>
    <row r="197" spans="1:3" ht="12.75" customHeight="1">
      <c r="A197" t="s">
        <v>538</v>
      </c>
      <c r="B197" t="s">
        <v>537</v>
      </c>
      <c r="C197" t="s">
        <v>246</v>
      </c>
    </row>
    <row r="198" spans="1:3" ht="12.75" customHeight="1">
      <c r="A198" t="s">
        <v>539</v>
      </c>
      <c r="B198" t="s">
        <v>540</v>
      </c>
      <c r="C198" t="s">
        <v>246</v>
      </c>
    </row>
    <row r="199" spans="1:3" ht="12.75" customHeight="1">
      <c r="A199" t="s">
        <v>541</v>
      </c>
      <c r="B199" t="s">
        <v>540</v>
      </c>
      <c r="C199" t="s">
        <v>246</v>
      </c>
    </row>
    <row r="200" spans="1:3" ht="12.75" customHeight="1">
      <c r="A200" t="s">
        <v>542</v>
      </c>
      <c r="B200" t="s">
        <v>543</v>
      </c>
      <c r="C200" t="s">
        <v>246</v>
      </c>
    </row>
    <row r="201" spans="1:3" ht="12.75" customHeight="1">
      <c r="A201" t="s">
        <v>544</v>
      </c>
      <c r="B201" t="s">
        <v>543</v>
      </c>
      <c r="C201" t="s">
        <v>246</v>
      </c>
    </row>
    <row r="202" spans="1:3" ht="12.75" customHeight="1">
      <c r="A202" t="s">
        <v>545</v>
      </c>
      <c r="B202" t="s">
        <v>546</v>
      </c>
      <c r="C202" t="s">
        <v>246</v>
      </c>
    </row>
    <row r="203" spans="1:3" ht="12.75" customHeight="1">
      <c r="A203" t="s">
        <v>547</v>
      </c>
      <c r="B203" t="s">
        <v>546</v>
      </c>
      <c r="C203" t="s">
        <v>246</v>
      </c>
    </row>
    <row r="204" spans="1:3" ht="12.75" customHeight="1">
      <c r="A204" t="s">
        <v>548</v>
      </c>
      <c r="B204" t="s">
        <v>549</v>
      </c>
      <c r="C204" t="s">
        <v>246</v>
      </c>
    </row>
    <row r="205" spans="1:3" ht="12.75" customHeight="1">
      <c r="A205" t="s">
        <v>550</v>
      </c>
      <c r="B205" t="s">
        <v>549</v>
      </c>
      <c r="C205" t="s">
        <v>246</v>
      </c>
    </row>
    <row r="206" spans="1:3" ht="12.75" customHeight="1">
      <c r="A206" t="s">
        <v>551</v>
      </c>
      <c r="B206" t="s">
        <v>552</v>
      </c>
      <c r="C206" t="s">
        <v>246</v>
      </c>
    </row>
    <row r="207" spans="1:3" ht="12.75" customHeight="1">
      <c r="A207" t="s">
        <v>553</v>
      </c>
      <c r="B207" t="s">
        <v>552</v>
      </c>
      <c r="C207" t="s">
        <v>246</v>
      </c>
    </row>
    <row r="208" spans="1:3" ht="12.75" customHeight="1">
      <c r="A208" t="s">
        <v>554</v>
      </c>
      <c r="B208" t="s">
        <v>555</v>
      </c>
      <c r="C208" t="s">
        <v>246</v>
      </c>
    </row>
    <row r="209" spans="1:3" ht="12.75" customHeight="1">
      <c r="A209" t="s">
        <v>556</v>
      </c>
      <c r="B209" t="s">
        <v>555</v>
      </c>
      <c r="C209" t="s">
        <v>246</v>
      </c>
    </row>
    <row r="210" spans="1:3" ht="12.75" customHeight="1">
      <c r="A210" t="s">
        <v>557</v>
      </c>
      <c r="B210" t="s">
        <v>558</v>
      </c>
      <c r="C210" t="s">
        <v>246</v>
      </c>
    </row>
    <row r="211" spans="1:3" ht="12.75" customHeight="1">
      <c r="A211" t="s">
        <v>559</v>
      </c>
      <c r="B211" t="s">
        <v>558</v>
      </c>
      <c r="C211" t="s">
        <v>246</v>
      </c>
    </row>
    <row r="212" spans="1:3" ht="12.75" customHeight="1">
      <c r="A212" t="s">
        <v>560</v>
      </c>
      <c r="B212" t="s">
        <v>561</v>
      </c>
      <c r="C212" t="s">
        <v>246</v>
      </c>
    </row>
    <row r="213" spans="1:3" ht="12.75" customHeight="1">
      <c r="A213" t="s">
        <v>562</v>
      </c>
      <c r="B213" t="s">
        <v>561</v>
      </c>
      <c r="C213" t="s">
        <v>246</v>
      </c>
    </row>
    <row r="214" spans="1:3" ht="12.75" customHeight="1">
      <c r="A214" t="s">
        <v>563</v>
      </c>
      <c r="B214" t="s">
        <v>564</v>
      </c>
      <c r="C214" t="s">
        <v>246</v>
      </c>
    </row>
    <row r="215" spans="1:3" ht="12.75" customHeight="1">
      <c r="A215" t="s">
        <v>565</v>
      </c>
      <c r="B215" t="s">
        <v>564</v>
      </c>
      <c r="C215" t="s">
        <v>246</v>
      </c>
    </row>
    <row r="216" spans="1:3" ht="12.75" customHeight="1">
      <c r="A216" t="s">
        <v>566</v>
      </c>
      <c r="B216" t="s">
        <v>567</v>
      </c>
      <c r="C216" t="s">
        <v>246</v>
      </c>
    </row>
    <row r="217" spans="1:3" ht="12.75" customHeight="1">
      <c r="A217" t="s">
        <v>568</v>
      </c>
      <c r="B217" t="s">
        <v>567</v>
      </c>
      <c r="C217" t="s">
        <v>246</v>
      </c>
    </row>
    <row r="218" spans="1:3" ht="12.75" customHeight="1">
      <c r="A218" t="s">
        <v>569</v>
      </c>
      <c r="B218" t="s">
        <v>570</v>
      </c>
      <c r="C218" t="s">
        <v>246</v>
      </c>
    </row>
    <row r="219" spans="1:3" ht="12.75" customHeight="1">
      <c r="A219" t="s">
        <v>571</v>
      </c>
      <c r="B219" t="s">
        <v>570</v>
      </c>
      <c r="C219" t="s">
        <v>246</v>
      </c>
    </row>
    <row r="220" spans="1:3" ht="12.75" customHeight="1">
      <c r="A220" t="s">
        <v>572</v>
      </c>
      <c r="B220" t="s">
        <v>573</v>
      </c>
      <c r="C220" t="s">
        <v>246</v>
      </c>
    </row>
    <row r="221" spans="1:3" ht="12.75" customHeight="1">
      <c r="A221" t="s">
        <v>574</v>
      </c>
      <c r="B221" t="s">
        <v>573</v>
      </c>
      <c r="C221" t="s">
        <v>246</v>
      </c>
    </row>
    <row r="222" spans="1:3" ht="12.75" customHeight="1">
      <c r="A222" t="s">
        <v>575</v>
      </c>
      <c r="B222" t="s">
        <v>576</v>
      </c>
      <c r="C222" t="s">
        <v>246</v>
      </c>
    </row>
    <row r="223" spans="1:3" ht="12.75" customHeight="1">
      <c r="A223" t="s">
        <v>577</v>
      </c>
      <c r="B223" t="s">
        <v>576</v>
      </c>
      <c r="C223" t="s">
        <v>246</v>
      </c>
    </row>
    <row r="224" spans="1:3" ht="12.75" customHeight="1">
      <c r="A224" t="s">
        <v>578</v>
      </c>
      <c r="B224" t="s">
        <v>579</v>
      </c>
      <c r="C224" t="s">
        <v>246</v>
      </c>
    </row>
    <row r="225" spans="1:3" ht="12.75" customHeight="1">
      <c r="A225" t="s">
        <v>580</v>
      </c>
      <c r="B225" t="s">
        <v>579</v>
      </c>
      <c r="C225" t="s">
        <v>246</v>
      </c>
    </row>
    <row r="226" spans="1:3" ht="12.75" customHeight="1">
      <c r="A226" t="s">
        <v>581</v>
      </c>
      <c r="B226" t="s">
        <v>582</v>
      </c>
      <c r="C226" t="s">
        <v>246</v>
      </c>
    </row>
    <row r="227" spans="1:3" ht="12.75" customHeight="1">
      <c r="A227" t="s">
        <v>583</v>
      </c>
      <c r="B227" t="s">
        <v>582</v>
      </c>
      <c r="C227" t="s">
        <v>246</v>
      </c>
    </row>
    <row r="228" spans="1:3" ht="12.75" customHeight="1">
      <c r="A228" t="s">
        <v>584</v>
      </c>
      <c r="B228" t="s">
        <v>585</v>
      </c>
      <c r="C228" t="s">
        <v>246</v>
      </c>
    </row>
    <row r="229" spans="1:3" ht="12.75" customHeight="1">
      <c r="A229" t="s">
        <v>586</v>
      </c>
      <c r="B229" t="s">
        <v>585</v>
      </c>
      <c r="C229" t="s">
        <v>246</v>
      </c>
    </row>
    <row r="230" spans="1:3" ht="12.75" customHeight="1">
      <c r="A230" t="s">
        <v>587</v>
      </c>
      <c r="B230" t="s">
        <v>588</v>
      </c>
      <c r="C230" t="s">
        <v>246</v>
      </c>
    </row>
    <row r="231" spans="1:3" ht="12.75" customHeight="1">
      <c r="A231" t="s">
        <v>589</v>
      </c>
      <c r="B231" t="s">
        <v>588</v>
      </c>
      <c r="C231" t="s">
        <v>246</v>
      </c>
    </row>
    <row r="232" spans="1:3" ht="12.75" customHeight="1">
      <c r="A232" t="s">
        <v>590</v>
      </c>
      <c r="B232" t="s">
        <v>591</v>
      </c>
      <c r="C232" t="s">
        <v>592</v>
      </c>
    </row>
    <row r="233" spans="1:3" ht="12.75" customHeight="1">
      <c r="A233" t="s">
        <v>593</v>
      </c>
      <c r="B233" t="s">
        <v>591</v>
      </c>
      <c r="C233" t="s">
        <v>592</v>
      </c>
    </row>
    <row r="234" spans="1:3" ht="12.75" customHeight="1">
      <c r="A234" t="s">
        <v>594</v>
      </c>
      <c r="B234" t="s">
        <v>595</v>
      </c>
      <c r="C234" t="s">
        <v>592</v>
      </c>
    </row>
    <row r="235" spans="1:3" ht="12.75" customHeight="1">
      <c r="A235" t="s">
        <v>596</v>
      </c>
      <c r="B235" t="s">
        <v>595</v>
      </c>
      <c r="C235" t="s">
        <v>592</v>
      </c>
    </row>
    <row r="236" spans="1:3" ht="12.75" customHeight="1">
      <c r="A236" t="s">
        <v>597</v>
      </c>
      <c r="B236" t="s">
        <v>598</v>
      </c>
      <c r="C236" t="s">
        <v>592</v>
      </c>
    </row>
    <row r="237" spans="1:3" ht="12.75" customHeight="1">
      <c r="A237" t="s">
        <v>599</v>
      </c>
      <c r="B237" t="s">
        <v>598</v>
      </c>
      <c r="C237" t="s">
        <v>592</v>
      </c>
    </row>
    <row r="238" spans="1:3" ht="12.75" customHeight="1">
      <c r="A238" t="s">
        <v>600</v>
      </c>
      <c r="B238" t="s">
        <v>601</v>
      </c>
      <c r="C238" t="s">
        <v>246</v>
      </c>
    </row>
    <row r="239" spans="1:3" ht="12.75" customHeight="1">
      <c r="A239" t="s">
        <v>602</v>
      </c>
      <c r="B239" t="s">
        <v>601</v>
      </c>
      <c r="C239" t="s">
        <v>246</v>
      </c>
    </row>
    <row r="240" spans="1:3" ht="12.75" customHeight="1">
      <c r="A240" t="s">
        <v>603</v>
      </c>
      <c r="B240" t="s">
        <v>604</v>
      </c>
      <c r="C240" t="s">
        <v>246</v>
      </c>
    </row>
    <row r="241" spans="1:3" ht="12.75" customHeight="1">
      <c r="A241" t="s">
        <v>605</v>
      </c>
      <c r="B241" t="s">
        <v>604</v>
      </c>
      <c r="C241" t="s">
        <v>246</v>
      </c>
    </row>
    <row r="242" spans="1:3" ht="12.75" customHeight="1">
      <c r="A242" t="s">
        <v>606</v>
      </c>
      <c r="B242" t="s">
        <v>607</v>
      </c>
      <c r="C242" t="s">
        <v>246</v>
      </c>
    </row>
    <row r="243" spans="1:3" ht="12.75" customHeight="1">
      <c r="A243" t="s">
        <v>608</v>
      </c>
      <c r="B243" t="s">
        <v>607</v>
      </c>
      <c r="C243" t="s">
        <v>246</v>
      </c>
    </row>
    <row r="244" spans="1:3" ht="12.75" customHeight="1">
      <c r="A244" t="s">
        <v>609</v>
      </c>
      <c r="B244" t="s">
        <v>610</v>
      </c>
      <c r="C244" t="s">
        <v>246</v>
      </c>
    </row>
    <row r="245" spans="1:3" ht="12.75" customHeight="1">
      <c r="A245" t="s">
        <v>611</v>
      </c>
      <c r="B245" t="s">
        <v>610</v>
      </c>
      <c r="C245" t="s">
        <v>246</v>
      </c>
    </row>
    <row r="246" spans="1:3" ht="12.75" customHeight="1">
      <c r="A246" t="s">
        <v>612</v>
      </c>
      <c r="B246" t="s">
        <v>613</v>
      </c>
      <c r="C246" t="s">
        <v>246</v>
      </c>
    </row>
    <row r="247" spans="1:3" ht="12.75" customHeight="1">
      <c r="A247" t="s">
        <v>614</v>
      </c>
      <c r="B247" t="s">
        <v>613</v>
      </c>
      <c r="C247" t="s">
        <v>246</v>
      </c>
    </row>
    <row r="248" spans="1:3" ht="12.75" customHeight="1">
      <c r="A248" t="s">
        <v>615</v>
      </c>
      <c r="B248" t="s">
        <v>616</v>
      </c>
      <c r="C248" t="s">
        <v>246</v>
      </c>
    </row>
    <row r="249" spans="1:3" ht="12.75" customHeight="1">
      <c r="A249" t="s">
        <v>617</v>
      </c>
      <c r="B249" t="s">
        <v>616</v>
      </c>
      <c r="C249" t="s">
        <v>246</v>
      </c>
    </row>
    <row r="250" spans="1:3" ht="12.75" customHeight="1">
      <c r="A250" t="s">
        <v>618</v>
      </c>
      <c r="B250" t="s">
        <v>619</v>
      </c>
      <c r="C250" t="s">
        <v>246</v>
      </c>
    </row>
    <row r="251" spans="1:3" ht="12.75" customHeight="1">
      <c r="A251" t="s">
        <v>620</v>
      </c>
      <c r="B251" t="s">
        <v>619</v>
      </c>
      <c r="C251" t="s">
        <v>246</v>
      </c>
    </row>
    <row r="252" spans="1:3" ht="12.75" customHeight="1">
      <c r="A252" t="s">
        <v>621</v>
      </c>
      <c r="B252" t="s">
        <v>622</v>
      </c>
      <c r="C252" t="s">
        <v>246</v>
      </c>
    </row>
    <row r="253" spans="1:3" ht="12.75" customHeight="1">
      <c r="A253" t="s">
        <v>623</v>
      </c>
      <c r="B253" t="s">
        <v>622</v>
      </c>
      <c r="C253" t="s">
        <v>246</v>
      </c>
    </row>
    <row r="254" spans="1:3" ht="12.75" customHeight="1">
      <c r="A254" t="s">
        <v>624</v>
      </c>
      <c r="B254" t="s">
        <v>625</v>
      </c>
      <c r="C254" t="s">
        <v>246</v>
      </c>
    </row>
    <row r="255" spans="1:3" ht="12.75" customHeight="1">
      <c r="A255" t="s">
        <v>626</v>
      </c>
      <c r="B255" t="s">
        <v>625</v>
      </c>
      <c r="C255" t="s">
        <v>246</v>
      </c>
    </row>
    <row r="256" spans="1:3" ht="12.75" customHeight="1">
      <c r="A256" t="s">
        <v>627</v>
      </c>
      <c r="B256" t="s">
        <v>628</v>
      </c>
      <c r="C256" t="s">
        <v>246</v>
      </c>
    </row>
    <row r="257" spans="1:3" ht="12.75" customHeight="1">
      <c r="A257" t="s">
        <v>629</v>
      </c>
      <c r="B257" t="s">
        <v>628</v>
      </c>
      <c r="C257" t="s">
        <v>246</v>
      </c>
    </row>
    <row r="258" spans="1:3" ht="12.75" customHeight="1">
      <c r="A258" t="s">
        <v>630</v>
      </c>
      <c r="B258" t="s">
        <v>631</v>
      </c>
      <c r="C258" t="s">
        <v>246</v>
      </c>
    </row>
    <row r="259" spans="1:3" ht="12.75" customHeight="1">
      <c r="A259" t="s">
        <v>632</v>
      </c>
      <c r="B259" t="s">
        <v>631</v>
      </c>
      <c r="C259" t="s">
        <v>246</v>
      </c>
    </row>
    <row r="260" spans="1:3" ht="12.75" customHeight="1">
      <c r="A260" t="s">
        <v>633</v>
      </c>
      <c r="B260" t="s">
        <v>634</v>
      </c>
      <c r="C260" t="s">
        <v>246</v>
      </c>
    </row>
    <row r="261" spans="1:3" ht="12.75" customHeight="1">
      <c r="A261" t="s">
        <v>635</v>
      </c>
      <c r="B261" t="s">
        <v>634</v>
      </c>
      <c r="C261" t="s">
        <v>246</v>
      </c>
    </row>
    <row r="262" spans="1:3" ht="12.75" customHeight="1">
      <c r="A262" t="s">
        <v>636</v>
      </c>
      <c r="B262" t="s">
        <v>637</v>
      </c>
      <c r="C262" t="s">
        <v>246</v>
      </c>
    </row>
    <row r="263" spans="1:3" ht="12.75" customHeight="1">
      <c r="A263" t="s">
        <v>638</v>
      </c>
      <c r="B263" t="s">
        <v>637</v>
      </c>
      <c r="C263" t="s">
        <v>246</v>
      </c>
    </row>
    <row r="264" spans="1:3" ht="12.75" customHeight="1">
      <c r="A264" t="s">
        <v>639</v>
      </c>
      <c r="B264" t="s">
        <v>640</v>
      </c>
      <c r="C264" t="s">
        <v>246</v>
      </c>
    </row>
    <row r="265" spans="1:3" ht="12.75" customHeight="1">
      <c r="A265" t="s">
        <v>641</v>
      </c>
      <c r="B265" t="s">
        <v>640</v>
      </c>
      <c r="C265" t="s">
        <v>246</v>
      </c>
    </row>
    <row r="266" spans="1:3" ht="12.75" customHeight="1">
      <c r="A266" t="s">
        <v>642</v>
      </c>
      <c r="B266" t="s">
        <v>643</v>
      </c>
      <c r="C266" t="s">
        <v>246</v>
      </c>
    </row>
    <row r="267" spans="1:3" ht="12.75" customHeight="1">
      <c r="A267" t="s">
        <v>644</v>
      </c>
      <c r="B267" t="s">
        <v>643</v>
      </c>
      <c r="C267" t="s">
        <v>246</v>
      </c>
    </row>
    <row r="268" spans="1:3" ht="12.75" customHeight="1">
      <c r="A268" t="s">
        <v>645</v>
      </c>
      <c r="B268" t="s">
        <v>646</v>
      </c>
      <c r="C268" t="s">
        <v>246</v>
      </c>
    </row>
    <row r="269" spans="1:3" ht="12.75" customHeight="1">
      <c r="A269" t="s">
        <v>647</v>
      </c>
      <c r="B269" t="s">
        <v>646</v>
      </c>
      <c r="C269" t="s">
        <v>246</v>
      </c>
    </row>
    <row r="270" spans="1:3" ht="12.75" customHeight="1">
      <c r="A270" t="s">
        <v>648</v>
      </c>
      <c r="B270" t="s">
        <v>649</v>
      </c>
      <c r="C270" t="s">
        <v>246</v>
      </c>
    </row>
    <row r="271" spans="1:3" ht="12.75" customHeight="1">
      <c r="A271" t="s">
        <v>650</v>
      </c>
      <c r="B271" t="s">
        <v>649</v>
      </c>
      <c r="C271" t="s">
        <v>246</v>
      </c>
    </row>
    <row r="272" spans="1:3" ht="12.75" customHeight="1">
      <c r="A272" t="s">
        <v>651</v>
      </c>
      <c r="B272" t="s">
        <v>652</v>
      </c>
      <c r="C272" t="s">
        <v>246</v>
      </c>
    </row>
    <row r="273" spans="1:3" ht="12.75" customHeight="1">
      <c r="A273" t="s">
        <v>653</v>
      </c>
      <c r="B273" t="s">
        <v>652</v>
      </c>
      <c r="C273" t="s">
        <v>246</v>
      </c>
    </row>
    <row r="274" spans="1:3" ht="12.75" customHeight="1">
      <c r="A274" t="s">
        <v>654</v>
      </c>
      <c r="B274" t="s">
        <v>655</v>
      </c>
      <c r="C274" t="s">
        <v>246</v>
      </c>
    </row>
    <row r="275" spans="1:3" ht="12.75" customHeight="1">
      <c r="A275" t="s">
        <v>656</v>
      </c>
      <c r="B275" t="s">
        <v>655</v>
      </c>
      <c r="C275" t="s">
        <v>246</v>
      </c>
    </row>
    <row r="276" spans="1:3" ht="12.75" customHeight="1">
      <c r="A276" t="s">
        <v>657</v>
      </c>
      <c r="B276" t="s">
        <v>658</v>
      </c>
      <c r="C276" t="s">
        <v>246</v>
      </c>
    </row>
    <row r="277" spans="1:3" ht="12.75" customHeight="1">
      <c r="A277" t="s">
        <v>659</v>
      </c>
      <c r="B277" t="s">
        <v>658</v>
      </c>
      <c r="C277" t="s">
        <v>246</v>
      </c>
    </row>
    <row r="278" spans="1:3" ht="12.75" customHeight="1">
      <c r="A278" t="s">
        <v>660</v>
      </c>
      <c r="B278" t="s">
        <v>661</v>
      </c>
      <c r="C278" t="s">
        <v>246</v>
      </c>
    </row>
    <row r="279" spans="1:3" ht="12.75" customHeight="1">
      <c r="A279" t="s">
        <v>662</v>
      </c>
      <c r="B279" t="s">
        <v>661</v>
      </c>
      <c r="C279" t="s">
        <v>246</v>
      </c>
    </row>
    <row r="280" spans="1:3" ht="12.75" customHeight="1">
      <c r="A280" t="s">
        <v>663</v>
      </c>
      <c r="B280" t="s">
        <v>664</v>
      </c>
      <c r="C280" t="s">
        <v>246</v>
      </c>
    </row>
    <row r="281" spans="1:3" ht="12.75" customHeight="1">
      <c r="A281" t="s">
        <v>665</v>
      </c>
      <c r="B281" t="s">
        <v>664</v>
      </c>
      <c r="C281" t="s">
        <v>246</v>
      </c>
    </row>
    <row r="282" spans="1:3" ht="12.75" customHeight="1">
      <c r="A282" t="s">
        <v>666</v>
      </c>
      <c r="B282" t="s">
        <v>667</v>
      </c>
      <c r="C282" t="s">
        <v>246</v>
      </c>
    </row>
    <row r="283" spans="1:3" ht="12.75" customHeight="1">
      <c r="A283" t="s">
        <v>668</v>
      </c>
      <c r="B283" t="s">
        <v>667</v>
      </c>
      <c r="C283" t="s">
        <v>246</v>
      </c>
    </row>
    <row r="284" spans="1:3" ht="12.75" customHeight="1">
      <c r="A284" t="s">
        <v>669</v>
      </c>
      <c r="B284" t="s">
        <v>670</v>
      </c>
      <c r="C284" t="s">
        <v>246</v>
      </c>
    </row>
    <row r="285" spans="1:3" ht="12.75" customHeight="1">
      <c r="A285" t="s">
        <v>671</v>
      </c>
      <c r="B285" t="s">
        <v>670</v>
      </c>
      <c r="C285" t="s">
        <v>246</v>
      </c>
    </row>
    <row r="286" spans="1:3" ht="12.75" customHeight="1">
      <c r="A286" t="s">
        <v>672</v>
      </c>
      <c r="B286" t="s">
        <v>673</v>
      </c>
      <c r="C286" t="s">
        <v>246</v>
      </c>
    </row>
    <row r="287" spans="1:3" ht="12.75" customHeight="1">
      <c r="A287" t="s">
        <v>674</v>
      </c>
      <c r="B287" t="s">
        <v>673</v>
      </c>
      <c r="C287" t="s">
        <v>246</v>
      </c>
    </row>
    <row r="288" spans="1:3" ht="12.75" customHeight="1">
      <c r="A288" t="s">
        <v>675</v>
      </c>
      <c r="B288" t="s">
        <v>676</v>
      </c>
      <c r="C288" t="s">
        <v>246</v>
      </c>
    </row>
    <row r="289" spans="1:3" ht="12.75" customHeight="1">
      <c r="A289" t="s">
        <v>677</v>
      </c>
      <c r="B289" t="s">
        <v>676</v>
      </c>
      <c r="C289" t="s">
        <v>246</v>
      </c>
    </row>
    <row r="290" spans="1:3" ht="12.75" customHeight="1">
      <c r="A290" t="s">
        <v>678</v>
      </c>
      <c r="B290" t="s">
        <v>679</v>
      </c>
      <c r="C290" t="s">
        <v>246</v>
      </c>
    </row>
    <row r="291" spans="1:3" ht="12.75" customHeight="1">
      <c r="A291" t="s">
        <v>680</v>
      </c>
      <c r="B291" t="s">
        <v>679</v>
      </c>
      <c r="C291" t="s">
        <v>246</v>
      </c>
    </row>
    <row r="292" spans="1:3" ht="12.75" customHeight="1">
      <c r="A292" t="s">
        <v>681</v>
      </c>
      <c r="B292" t="s">
        <v>682</v>
      </c>
      <c r="C292" t="s">
        <v>246</v>
      </c>
    </row>
    <row r="293" spans="1:3" ht="12.75" customHeight="1">
      <c r="A293" t="s">
        <v>683</v>
      </c>
      <c r="B293" t="s">
        <v>682</v>
      </c>
      <c r="C293" t="s">
        <v>246</v>
      </c>
    </row>
    <row r="294" spans="1:3" ht="12.75" customHeight="1">
      <c r="A294" t="s">
        <v>684</v>
      </c>
      <c r="B294" t="s">
        <v>685</v>
      </c>
      <c r="C294" t="s">
        <v>246</v>
      </c>
    </row>
    <row r="295" spans="1:3" ht="12.75" customHeight="1">
      <c r="A295" t="s">
        <v>686</v>
      </c>
      <c r="B295" t="s">
        <v>685</v>
      </c>
      <c r="C295" t="s">
        <v>246</v>
      </c>
    </row>
    <row r="296" spans="1:3" ht="12.75" customHeight="1">
      <c r="A296" t="s">
        <v>687</v>
      </c>
      <c r="B296" t="s">
        <v>688</v>
      </c>
      <c r="C296" t="s">
        <v>246</v>
      </c>
    </row>
    <row r="297" spans="1:3" ht="12.75" customHeight="1">
      <c r="A297" t="s">
        <v>689</v>
      </c>
      <c r="B297" t="s">
        <v>688</v>
      </c>
      <c r="C297" t="s">
        <v>246</v>
      </c>
    </row>
    <row r="298" spans="1:3" ht="12.75" customHeight="1">
      <c r="A298" t="s">
        <v>690</v>
      </c>
      <c r="B298" t="s">
        <v>691</v>
      </c>
      <c r="C298" t="s">
        <v>246</v>
      </c>
    </row>
    <row r="299" spans="1:3" ht="12.75" customHeight="1">
      <c r="A299" t="s">
        <v>692</v>
      </c>
      <c r="B299" t="s">
        <v>691</v>
      </c>
      <c r="C299" t="s">
        <v>246</v>
      </c>
    </row>
    <row r="300" spans="1:3" ht="12.75" customHeight="1">
      <c r="A300" t="s">
        <v>693</v>
      </c>
      <c r="B300" t="s">
        <v>694</v>
      </c>
      <c r="C300" t="s">
        <v>246</v>
      </c>
    </row>
    <row r="301" spans="1:3" ht="12.75" customHeight="1">
      <c r="A301" t="s">
        <v>695</v>
      </c>
      <c r="B301" t="s">
        <v>694</v>
      </c>
      <c r="C301" t="s">
        <v>246</v>
      </c>
    </row>
    <row r="302" spans="1:3" ht="12.75" customHeight="1">
      <c r="A302" t="s">
        <v>696</v>
      </c>
      <c r="B302" t="s">
        <v>697</v>
      </c>
      <c r="C302" t="s">
        <v>246</v>
      </c>
    </row>
    <row r="303" spans="1:3" ht="12.75" customHeight="1">
      <c r="A303" t="s">
        <v>698</v>
      </c>
      <c r="B303" t="s">
        <v>697</v>
      </c>
      <c r="C303" t="s">
        <v>246</v>
      </c>
    </row>
    <row r="304" spans="1:3" ht="12.75" customHeight="1">
      <c r="A304" t="s">
        <v>699</v>
      </c>
      <c r="B304" t="s">
        <v>700</v>
      </c>
      <c r="C304" t="s">
        <v>246</v>
      </c>
    </row>
    <row r="305" spans="1:3" ht="12.75" customHeight="1">
      <c r="A305" t="s">
        <v>701</v>
      </c>
      <c r="B305" t="s">
        <v>700</v>
      </c>
      <c r="C305" t="s">
        <v>246</v>
      </c>
    </row>
    <row r="306" spans="1:3" ht="12.75" customHeight="1">
      <c r="A306" t="s">
        <v>702</v>
      </c>
      <c r="B306" t="s">
        <v>703</v>
      </c>
      <c r="C306" t="s">
        <v>246</v>
      </c>
    </row>
    <row r="307" spans="1:3" ht="12.75" customHeight="1">
      <c r="A307" t="s">
        <v>704</v>
      </c>
      <c r="B307" t="s">
        <v>703</v>
      </c>
      <c r="C307" t="s">
        <v>246</v>
      </c>
    </row>
    <row r="308" spans="1:3" ht="12.75" customHeight="1">
      <c r="A308" t="s">
        <v>705</v>
      </c>
      <c r="B308" t="s">
        <v>706</v>
      </c>
      <c r="C308" t="s">
        <v>246</v>
      </c>
    </row>
    <row r="309" spans="1:3" ht="12.75" customHeight="1">
      <c r="A309" t="s">
        <v>707</v>
      </c>
      <c r="B309" t="s">
        <v>706</v>
      </c>
      <c r="C309" t="s">
        <v>246</v>
      </c>
    </row>
    <row r="310" spans="1:3" ht="12.75" customHeight="1">
      <c r="A310" t="s">
        <v>708</v>
      </c>
      <c r="B310" t="s">
        <v>709</v>
      </c>
      <c r="C310" t="s">
        <v>246</v>
      </c>
    </row>
    <row r="311" spans="1:3" ht="12.75" customHeight="1">
      <c r="A311" t="s">
        <v>710</v>
      </c>
      <c r="B311" t="s">
        <v>709</v>
      </c>
      <c r="C311" t="s">
        <v>246</v>
      </c>
    </row>
    <row r="312" spans="1:3" ht="12.75" customHeight="1">
      <c r="A312" t="s">
        <v>711</v>
      </c>
      <c r="B312" t="s">
        <v>712</v>
      </c>
      <c r="C312" t="s">
        <v>246</v>
      </c>
    </row>
    <row r="313" spans="1:3" ht="12.75" customHeight="1">
      <c r="A313" t="s">
        <v>713</v>
      </c>
      <c r="B313" t="s">
        <v>712</v>
      </c>
      <c r="C313" t="s">
        <v>246</v>
      </c>
    </row>
    <row r="314" spans="1:3" ht="12.75" customHeight="1">
      <c r="A314" t="s">
        <v>714</v>
      </c>
      <c r="B314" t="s">
        <v>715</v>
      </c>
      <c r="C314" t="s">
        <v>246</v>
      </c>
    </row>
    <row r="315" spans="1:3" ht="12.75" customHeight="1">
      <c r="A315" t="s">
        <v>716</v>
      </c>
      <c r="B315" t="s">
        <v>715</v>
      </c>
      <c r="C315" t="s">
        <v>246</v>
      </c>
    </row>
    <row r="316" spans="1:3" ht="12.75" customHeight="1">
      <c r="A316" t="s">
        <v>717</v>
      </c>
      <c r="B316" t="s">
        <v>718</v>
      </c>
      <c r="C316" t="s">
        <v>246</v>
      </c>
    </row>
    <row r="317" spans="1:3" ht="12.75" customHeight="1">
      <c r="A317" t="s">
        <v>719</v>
      </c>
      <c r="B317" t="s">
        <v>718</v>
      </c>
      <c r="C317" t="s">
        <v>246</v>
      </c>
    </row>
    <row r="318" spans="1:3" ht="12.75" customHeight="1">
      <c r="A318" t="s">
        <v>720</v>
      </c>
      <c r="B318" t="s">
        <v>721</v>
      </c>
      <c r="C318" t="s">
        <v>246</v>
      </c>
    </row>
    <row r="319" spans="1:3" ht="12.75" customHeight="1">
      <c r="A319" t="s">
        <v>722</v>
      </c>
      <c r="B319" t="s">
        <v>721</v>
      </c>
      <c r="C319" t="s">
        <v>246</v>
      </c>
    </row>
    <row r="320" spans="1:3" ht="12.75" customHeight="1">
      <c r="A320" t="s">
        <v>723</v>
      </c>
      <c r="B320" t="s">
        <v>724</v>
      </c>
      <c r="C320" t="s">
        <v>246</v>
      </c>
    </row>
    <row r="321" spans="1:3" ht="12.75" customHeight="1">
      <c r="A321" t="s">
        <v>725</v>
      </c>
      <c r="B321" t="s">
        <v>724</v>
      </c>
      <c r="C321" t="s">
        <v>246</v>
      </c>
    </row>
    <row r="322" spans="1:3" ht="12.75" customHeight="1">
      <c r="A322" t="s">
        <v>726</v>
      </c>
      <c r="B322" t="s">
        <v>727</v>
      </c>
      <c r="C322" t="s">
        <v>246</v>
      </c>
    </row>
    <row r="323" spans="1:3" ht="12.75" customHeight="1">
      <c r="A323" t="s">
        <v>728</v>
      </c>
      <c r="B323" t="s">
        <v>727</v>
      </c>
      <c r="C323" t="s">
        <v>246</v>
      </c>
    </row>
    <row r="324" spans="1:3" ht="12.75" customHeight="1">
      <c r="A324" t="s">
        <v>729</v>
      </c>
      <c r="B324" t="s">
        <v>730</v>
      </c>
      <c r="C324" t="s">
        <v>246</v>
      </c>
    </row>
    <row r="325" spans="1:3" ht="12.75" customHeight="1">
      <c r="A325" t="s">
        <v>731</v>
      </c>
      <c r="B325" t="s">
        <v>730</v>
      </c>
      <c r="C325" t="s">
        <v>246</v>
      </c>
    </row>
    <row r="326" spans="1:3" ht="12.75" customHeight="1">
      <c r="A326" t="s">
        <v>732</v>
      </c>
      <c r="B326" t="s">
        <v>733</v>
      </c>
      <c r="C326" t="s">
        <v>246</v>
      </c>
    </row>
    <row r="327" spans="1:3" ht="12.75" customHeight="1">
      <c r="A327" t="s">
        <v>734</v>
      </c>
      <c r="B327" t="s">
        <v>733</v>
      </c>
      <c r="C327" t="s">
        <v>246</v>
      </c>
    </row>
    <row r="328" spans="1:3" ht="12.75" customHeight="1">
      <c r="A328" t="s">
        <v>735</v>
      </c>
      <c r="B328" t="s">
        <v>736</v>
      </c>
      <c r="C328" t="s">
        <v>246</v>
      </c>
    </row>
    <row r="329" spans="1:3" ht="12.75" customHeight="1">
      <c r="A329" t="s">
        <v>737</v>
      </c>
      <c r="B329" t="s">
        <v>736</v>
      </c>
      <c r="C329" t="s">
        <v>246</v>
      </c>
    </row>
    <row r="330" spans="1:3" ht="12.75" customHeight="1">
      <c r="A330" t="s">
        <v>738</v>
      </c>
      <c r="B330" t="s">
        <v>739</v>
      </c>
      <c r="C330" t="s">
        <v>246</v>
      </c>
    </row>
    <row r="331" spans="1:3" ht="12.75" customHeight="1">
      <c r="A331" t="s">
        <v>740</v>
      </c>
      <c r="B331" t="s">
        <v>739</v>
      </c>
      <c r="C331" t="s">
        <v>246</v>
      </c>
    </row>
    <row r="332" spans="1:3" ht="12.75" customHeight="1">
      <c r="A332" t="s">
        <v>741</v>
      </c>
      <c r="B332" t="s">
        <v>742</v>
      </c>
      <c r="C332" t="s">
        <v>246</v>
      </c>
    </row>
    <row r="333" spans="1:3" ht="12.75" customHeight="1">
      <c r="A333" t="s">
        <v>743</v>
      </c>
      <c r="B333" t="s">
        <v>742</v>
      </c>
      <c r="C333" t="s">
        <v>246</v>
      </c>
    </row>
    <row r="334" spans="1:3" ht="12.75" customHeight="1">
      <c r="A334" t="s">
        <v>744</v>
      </c>
      <c r="B334" t="s">
        <v>745</v>
      </c>
      <c r="C334" t="s">
        <v>246</v>
      </c>
    </row>
    <row r="335" spans="1:3" ht="12.75" customHeight="1">
      <c r="A335" t="s">
        <v>746</v>
      </c>
      <c r="B335" t="s">
        <v>745</v>
      </c>
      <c r="C335" t="s">
        <v>246</v>
      </c>
    </row>
    <row r="336" spans="1:3" ht="12.75" customHeight="1">
      <c r="A336" t="s">
        <v>747</v>
      </c>
      <c r="B336" t="s">
        <v>748</v>
      </c>
      <c r="C336" t="s">
        <v>246</v>
      </c>
    </row>
    <row r="337" spans="1:3" ht="12.75" customHeight="1">
      <c r="A337" t="s">
        <v>749</v>
      </c>
      <c r="B337" t="s">
        <v>748</v>
      </c>
      <c r="C337" t="s">
        <v>246</v>
      </c>
    </row>
    <row r="338" spans="1:3" ht="12.75" customHeight="1">
      <c r="A338" t="s">
        <v>750</v>
      </c>
      <c r="B338" t="s">
        <v>751</v>
      </c>
      <c r="C338" t="s">
        <v>246</v>
      </c>
    </row>
    <row r="339" spans="1:3" ht="12.75" customHeight="1">
      <c r="A339" t="s">
        <v>752</v>
      </c>
      <c r="B339" t="s">
        <v>751</v>
      </c>
      <c r="C339" t="s">
        <v>246</v>
      </c>
    </row>
    <row r="340" spans="1:3" ht="12.75" customHeight="1">
      <c r="A340" t="s">
        <v>753</v>
      </c>
      <c r="B340" t="s">
        <v>754</v>
      </c>
      <c r="C340" t="s">
        <v>246</v>
      </c>
    </row>
    <row r="341" spans="1:3" ht="12.75" customHeight="1">
      <c r="A341" t="s">
        <v>755</v>
      </c>
      <c r="B341" t="s">
        <v>754</v>
      </c>
      <c r="C341" t="s">
        <v>246</v>
      </c>
    </row>
    <row r="342" spans="1:3" ht="12.75" customHeight="1">
      <c r="A342" t="s">
        <v>756</v>
      </c>
      <c r="B342" t="s">
        <v>757</v>
      </c>
      <c r="C342" t="s">
        <v>246</v>
      </c>
    </row>
    <row r="343" spans="1:3" ht="12.75" customHeight="1">
      <c r="A343" t="s">
        <v>758</v>
      </c>
      <c r="B343" t="s">
        <v>757</v>
      </c>
      <c r="C343" t="s">
        <v>246</v>
      </c>
    </row>
    <row r="344" spans="1:3" ht="12.75" customHeight="1">
      <c r="A344" t="s">
        <v>759</v>
      </c>
      <c r="B344" t="s">
        <v>760</v>
      </c>
      <c r="C344" t="s">
        <v>246</v>
      </c>
    </row>
    <row r="345" spans="1:3" ht="12.75" customHeight="1">
      <c r="A345" t="s">
        <v>761</v>
      </c>
      <c r="B345" t="s">
        <v>760</v>
      </c>
      <c r="C345" t="s">
        <v>246</v>
      </c>
    </row>
    <row r="346" spans="1:3" ht="12.75" customHeight="1">
      <c r="A346" t="s">
        <v>762</v>
      </c>
      <c r="B346" t="s">
        <v>763</v>
      </c>
      <c r="C346" t="s">
        <v>246</v>
      </c>
    </row>
    <row r="347" spans="1:3" ht="12.75" customHeight="1">
      <c r="A347" t="s">
        <v>764</v>
      </c>
      <c r="B347" t="s">
        <v>763</v>
      </c>
      <c r="C347" t="s">
        <v>246</v>
      </c>
    </row>
    <row r="348" spans="1:3" ht="12.75" customHeight="1">
      <c r="A348" t="s">
        <v>765</v>
      </c>
      <c r="B348" t="s">
        <v>766</v>
      </c>
      <c r="C348" t="s">
        <v>246</v>
      </c>
    </row>
    <row r="349" spans="1:3" ht="12.75" customHeight="1">
      <c r="A349" t="s">
        <v>767</v>
      </c>
      <c r="B349" t="s">
        <v>766</v>
      </c>
      <c r="C349" t="s">
        <v>246</v>
      </c>
    </row>
    <row r="350" spans="1:3" ht="12.75" customHeight="1">
      <c r="A350" t="s">
        <v>768</v>
      </c>
      <c r="B350" t="s">
        <v>769</v>
      </c>
      <c r="C350" t="s">
        <v>246</v>
      </c>
    </row>
    <row r="351" spans="1:3" ht="12.75" customHeight="1">
      <c r="A351" t="s">
        <v>770</v>
      </c>
      <c r="B351" t="s">
        <v>769</v>
      </c>
      <c r="C351" t="s">
        <v>246</v>
      </c>
    </row>
    <row r="352" spans="1:3" ht="12.75" customHeight="1">
      <c r="A352" t="s">
        <v>771</v>
      </c>
      <c r="B352" t="s">
        <v>772</v>
      </c>
      <c r="C352" t="s">
        <v>246</v>
      </c>
    </row>
    <row r="353" spans="1:3" ht="12.75" customHeight="1">
      <c r="A353" t="s">
        <v>773</v>
      </c>
      <c r="B353" t="s">
        <v>772</v>
      </c>
      <c r="C353" t="s">
        <v>246</v>
      </c>
    </row>
    <row r="354" spans="1:3" ht="12.75" customHeight="1">
      <c r="A354" t="s">
        <v>774</v>
      </c>
      <c r="B354" t="s">
        <v>775</v>
      </c>
      <c r="C354" t="s">
        <v>246</v>
      </c>
    </row>
    <row r="355" spans="1:3" ht="12.75" customHeight="1">
      <c r="A355" t="s">
        <v>776</v>
      </c>
      <c r="B355" t="s">
        <v>775</v>
      </c>
      <c r="C355" t="s">
        <v>246</v>
      </c>
    </row>
    <row r="356" spans="1:3" ht="12.75" customHeight="1">
      <c r="A356" t="s">
        <v>777</v>
      </c>
      <c r="B356" t="s">
        <v>778</v>
      </c>
      <c r="C356" t="s">
        <v>246</v>
      </c>
    </row>
    <row r="357" spans="1:3" ht="12.75" customHeight="1">
      <c r="A357" t="s">
        <v>779</v>
      </c>
      <c r="B357" t="s">
        <v>778</v>
      </c>
      <c r="C357" t="s">
        <v>246</v>
      </c>
    </row>
    <row r="358" spans="1:3" ht="12.75" customHeight="1">
      <c r="A358" t="s">
        <v>780</v>
      </c>
      <c r="B358" t="s">
        <v>781</v>
      </c>
      <c r="C358" t="s">
        <v>246</v>
      </c>
    </row>
    <row r="359" spans="1:3" ht="12.75" customHeight="1">
      <c r="A359" t="s">
        <v>782</v>
      </c>
      <c r="B359" t="s">
        <v>781</v>
      </c>
      <c r="C359" t="s">
        <v>246</v>
      </c>
    </row>
    <row r="360" spans="1:3" ht="12.75" customHeight="1">
      <c r="A360" t="s">
        <v>783</v>
      </c>
      <c r="B360" t="s">
        <v>784</v>
      </c>
      <c r="C360" t="s">
        <v>246</v>
      </c>
    </row>
    <row r="361" spans="1:3" ht="12.75" customHeight="1">
      <c r="A361" t="s">
        <v>785</v>
      </c>
      <c r="B361" t="s">
        <v>784</v>
      </c>
      <c r="C361" t="s">
        <v>246</v>
      </c>
    </row>
    <row r="362" spans="1:3" ht="12.75" customHeight="1">
      <c r="A362" t="s">
        <v>786</v>
      </c>
      <c r="B362" t="s">
        <v>787</v>
      </c>
      <c r="C362" t="s">
        <v>246</v>
      </c>
    </row>
    <row r="363" spans="1:3" ht="12.75" customHeight="1">
      <c r="A363" t="s">
        <v>788</v>
      </c>
      <c r="B363" t="s">
        <v>787</v>
      </c>
      <c r="C363" t="s">
        <v>246</v>
      </c>
    </row>
    <row r="364" spans="1:3" ht="12.75" customHeight="1">
      <c r="A364" t="s">
        <v>789</v>
      </c>
      <c r="B364" t="s">
        <v>790</v>
      </c>
      <c r="C364" t="s">
        <v>246</v>
      </c>
    </row>
    <row r="365" spans="1:3" ht="12.75" customHeight="1">
      <c r="A365" t="s">
        <v>791</v>
      </c>
      <c r="B365" t="s">
        <v>790</v>
      </c>
      <c r="C365" t="s">
        <v>246</v>
      </c>
    </row>
    <row r="366" spans="1:3" ht="12.75" customHeight="1">
      <c r="A366" t="s">
        <v>792</v>
      </c>
      <c r="B366" t="s">
        <v>793</v>
      </c>
      <c r="C366" t="s">
        <v>246</v>
      </c>
    </row>
    <row r="367" spans="1:3" ht="12.75" customHeight="1">
      <c r="A367" t="s">
        <v>794</v>
      </c>
      <c r="B367" t="s">
        <v>793</v>
      </c>
      <c r="C367" t="s">
        <v>246</v>
      </c>
    </row>
    <row r="368" spans="1:3" ht="12.75" customHeight="1">
      <c r="A368" t="s">
        <v>795</v>
      </c>
      <c r="B368" t="s">
        <v>796</v>
      </c>
      <c r="C368" t="s">
        <v>246</v>
      </c>
    </row>
    <row r="369" spans="1:3" ht="12.75" customHeight="1">
      <c r="A369" t="s">
        <v>797</v>
      </c>
      <c r="B369" t="s">
        <v>796</v>
      </c>
      <c r="C369" t="s">
        <v>246</v>
      </c>
    </row>
    <row r="370" spans="1:3" ht="12.75" customHeight="1">
      <c r="A370" t="s">
        <v>798</v>
      </c>
      <c r="B370" t="s">
        <v>799</v>
      </c>
      <c r="C370" t="s">
        <v>246</v>
      </c>
    </row>
    <row r="371" spans="1:3" ht="12.75" customHeight="1">
      <c r="A371" t="s">
        <v>800</v>
      </c>
      <c r="B371" t="s">
        <v>799</v>
      </c>
      <c r="C371" t="s">
        <v>246</v>
      </c>
    </row>
    <row r="372" spans="1:3" ht="12.75" customHeight="1">
      <c r="A372" t="s">
        <v>801</v>
      </c>
      <c r="B372" t="s">
        <v>802</v>
      </c>
      <c r="C372" t="s">
        <v>246</v>
      </c>
    </row>
    <row r="373" spans="1:3" ht="12.75" customHeight="1">
      <c r="A373" t="s">
        <v>803</v>
      </c>
      <c r="B373" t="s">
        <v>802</v>
      </c>
      <c r="C373" t="s">
        <v>246</v>
      </c>
    </row>
    <row r="374" spans="1:3" ht="12.75" customHeight="1">
      <c r="A374" t="s">
        <v>804</v>
      </c>
      <c r="B374" t="s">
        <v>805</v>
      </c>
      <c r="C374" t="s">
        <v>246</v>
      </c>
    </row>
    <row r="375" spans="1:3" ht="12.75" customHeight="1">
      <c r="A375" t="s">
        <v>806</v>
      </c>
      <c r="B375" t="s">
        <v>805</v>
      </c>
      <c r="C375" t="s">
        <v>246</v>
      </c>
    </row>
    <row r="376" spans="1:3" ht="12.75" customHeight="1">
      <c r="A376" t="s">
        <v>807</v>
      </c>
      <c r="B376" t="s">
        <v>808</v>
      </c>
      <c r="C376" t="s">
        <v>246</v>
      </c>
    </row>
    <row r="377" spans="1:3" ht="12.75" customHeight="1">
      <c r="A377" t="s">
        <v>809</v>
      </c>
      <c r="B377" t="s">
        <v>808</v>
      </c>
      <c r="C377" t="s">
        <v>246</v>
      </c>
    </row>
    <row r="378" spans="1:3" ht="12.75" customHeight="1">
      <c r="A378" t="s">
        <v>810</v>
      </c>
      <c r="B378" t="s">
        <v>811</v>
      </c>
      <c r="C378" t="s">
        <v>246</v>
      </c>
    </row>
    <row r="379" spans="1:3" ht="12.75" customHeight="1">
      <c r="A379" t="s">
        <v>812</v>
      </c>
      <c r="B379" t="s">
        <v>811</v>
      </c>
      <c r="C379" t="s">
        <v>246</v>
      </c>
    </row>
    <row r="380" spans="1:3" ht="12.75" customHeight="1">
      <c r="A380" t="s">
        <v>813</v>
      </c>
      <c r="B380" t="s">
        <v>814</v>
      </c>
      <c r="C380" t="s">
        <v>246</v>
      </c>
    </row>
    <row r="381" spans="1:3" ht="12.75" customHeight="1">
      <c r="A381" t="s">
        <v>815</v>
      </c>
      <c r="B381" t="s">
        <v>814</v>
      </c>
      <c r="C381" t="s">
        <v>246</v>
      </c>
    </row>
    <row r="382" spans="1:3" ht="12.75" customHeight="1">
      <c r="A382" t="s">
        <v>816</v>
      </c>
      <c r="B382" t="s">
        <v>817</v>
      </c>
      <c r="C382" t="s">
        <v>246</v>
      </c>
    </row>
    <row r="383" spans="1:3" ht="12.75" customHeight="1">
      <c r="A383" t="s">
        <v>818</v>
      </c>
      <c r="B383" t="s">
        <v>817</v>
      </c>
      <c r="C383" t="s">
        <v>246</v>
      </c>
    </row>
    <row r="384" spans="1:3" ht="12.75" customHeight="1">
      <c r="A384" t="s">
        <v>819</v>
      </c>
      <c r="B384" t="s">
        <v>820</v>
      </c>
      <c r="C384" t="s">
        <v>246</v>
      </c>
    </row>
    <row r="385" spans="1:3" ht="12.75" customHeight="1">
      <c r="A385" t="s">
        <v>821</v>
      </c>
      <c r="B385" t="s">
        <v>820</v>
      </c>
      <c r="C385" t="s">
        <v>246</v>
      </c>
    </row>
    <row r="386" spans="1:3" ht="12.75" customHeight="1">
      <c r="A386" t="s">
        <v>822</v>
      </c>
      <c r="B386" t="s">
        <v>823</v>
      </c>
      <c r="C386" t="s">
        <v>246</v>
      </c>
    </row>
    <row r="387" spans="1:3" ht="12.75" customHeight="1">
      <c r="A387" t="s">
        <v>824</v>
      </c>
      <c r="B387" t="s">
        <v>823</v>
      </c>
      <c r="C387" t="s">
        <v>246</v>
      </c>
    </row>
    <row r="388" spans="1:3" ht="12.75" customHeight="1">
      <c r="A388" t="s">
        <v>825</v>
      </c>
      <c r="B388" t="s">
        <v>826</v>
      </c>
      <c r="C388" t="s">
        <v>246</v>
      </c>
    </row>
    <row r="389" spans="1:3" ht="12.75" customHeight="1">
      <c r="A389" t="s">
        <v>827</v>
      </c>
      <c r="B389" t="s">
        <v>826</v>
      </c>
      <c r="C389" t="s">
        <v>246</v>
      </c>
    </row>
    <row r="390" spans="1:3" ht="12.75" customHeight="1">
      <c r="A390" t="s">
        <v>828</v>
      </c>
      <c r="B390" t="s">
        <v>829</v>
      </c>
      <c r="C390" t="s">
        <v>246</v>
      </c>
    </row>
    <row r="391" spans="1:3" ht="12.75" customHeight="1">
      <c r="A391" t="s">
        <v>830</v>
      </c>
      <c r="B391" t="s">
        <v>829</v>
      </c>
      <c r="C391" t="s">
        <v>246</v>
      </c>
    </row>
    <row r="392" spans="1:3" ht="12.75" customHeight="1">
      <c r="A392" t="s">
        <v>831</v>
      </c>
      <c r="B392" t="s">
        <v>832</v>
      </c>
      <c r="C392" t="s">
        <v>833</v>
      </c>
    </row>
    <row r="393" spans="1:3" ht="12.75" customHeight="1">
      <c r="A393" t="s">
        <v>834</v>
      </c>
      <c r="B393" t="s">
        <v>832</v>
      </c>
      <c r="C393" t="s">
        <v>833</v>
      </c>
    </row>
    <row r="394" spans="1:3" ht="12.75" customHeight="1">
      <c r="A394" t="s">
        <v>835</v>
      </c>
      <c r="B394" t="s">
        <v>836</v>
      </c>
      <c r="C394" t="s">
        <v>833</v>
      </c>
    </row>
    <row r="395" spans="1:3" ht="12.75" customHeight="1">
      <c r="A395" t="s">
        <v>837</v>
      </c>
      <c r="B395" t="s">
        <v>836</v>
      </c>
      <c r="C395" t="s">
        <v>833</v>
      </c>
    </row>
    <row r="396" spans="1:3" ht="12.75" customHeight="1">
      <c r="A396" t="s">
        <v>838</v>
      </c>
      <c r="B396" t="s">
        <v>839</v>
      </c>
      <c r="C396" t="s">
        <v>833</v>
      </c>
    </row>
    <row r="397" spans="1:3" ht="12.75" customHeight="1">
      <c r="A397" t="s">
        <v>840</v>
      </c>
      <c r="B397" t="s">
        <v>839</v>
      </c>
      <c r="C397" t="s">
        <v>833</v>
      </c>
    </row>
    <row r="398" spans="1:3" ht="12.75" customHeight="1">
      <c r="A398" t="s">
        <v>841</v>
      </c>
      <c r="B398" t="s">
        <v>842</v>
      </c>
      <c r="C398" t="s">
        <v>246</v>
      </c>
    </row>
    <row r="399" spans="1:3" ht="12.75" customHeight="1">
      <c r="A399" t="s">
        <v>843</v>
      </c>
      <c r="B399" t="s">
        <v>842</v>
      </c>
      <c r="C399" t="s">
        <v>246</v>
      </c>
    </row>
    <row r="400" spans="1:3" ht="12.75" customHeight="1">
      <c r="A400" t="s">
        <v>844</v>
      </c>
      <c r="B400" t="s">
        <v>845</v>
      </c>
      <c r="C400" t="s">
        <v>246</v>
      </c>
    </row>
    <row r="401" spans="1:3" ht="12.75" customHeight="1">
      <c r="A401" t="s">
        <v>846</v>
      </c>
      <c r="B401" t="s">
        <v>845</v>
      </c>
      <c r="C401" t="s">
        <v>246</v>
      </c>
    </row>
    <row r="402" spans="1:3" ht="12.75" customHeight="1">
      <c r="A402" t="s">
        <v>847</v>
      </c>
      <c r="B402" t="s">
        <v>848</v>
      </c>
      <c r="C402" t="s">
        <v>246</v>
      </c>
    </row>
    <row r="403" spans="1:3" ht="12.75" customHeight="1">
      <c r="A403" t="s">
        <v>849</v>
      </c>
      <c r="B403" t="s">
        <v>848</v>
      </c>
      <c r="C403" t="s">
        <v>246</v>
      </c>
    </row>
    <row r="404" spans="1:3" ht="12.75" customHeight="1">
      <c r="A404" t="s">
        <v>850</v>
      </c>
      <c r="B404" t="s">
        <v>851</v>
      </c>
      <c r="C404" t="s">
        <v>246</v>
      </c>
    </row>
    <row r="405" spans="1:3" ht="12.75" customHeight="1">
      <c r="A405" t="s">
        <v>852</v>
      </c>
      <c r="B405" t="s">
        <v>851</v>
      </c>
      <c r="C405" t="s">
        <v>246</v>
      </c>
    </row>
    <row r="406" spans="1:3" ht="12.75" customHeight="1">
      <c r="A406" t="s">
        <v>853</v>
      </c>
      <c r="B406" t="s">
        <v>854</v>
      </c>
      <c r="C406" t="s">
        <v>246</v>
      </c>
    </row>
    <row r="407" spans="1:3" ht="12.75" customHeight="1">
      <c r="A407" t="s">
        <v>855</v>
      </c>
      <c r="B407" t="s">
        <v>854</v>
      </c>
      <c r="C407" t="s">
        <v>246</v>
      </c>
    </row>
    <row r="408" spans="1:3" ht="12.75" customHeight="1">
      <c r="A408" t="s">
        <v>856</v>
      </c>
      <c r="B408" t="s">
        <v>857</v>
      </c>
      <c r="C408" t="s">
        <v>246</v>
      </c>
    </row>
    <row r="409" spans="1:3" ht="12.75" customHeight="1">
      <c r="A409" t="s">
        <v>858</v>
      </c>
      <c r="B409" t="s">
        <v>857</v>
      </c>
      <c r="C409" t="s">
        <v>246</v>
      </c>
    </row>
    <row r="410" spans="1:3" ht="12.75" customHeight="1">
      <c r="A410" t="s">
        <v>859</v>
      </c>
      <c r="B410" t="s">
        <v>860</v>
      </c>
      <c r="C410" t="s">
        <v>246</v>
      </c>
    </row>
    <row r="411" spans="1:3" ht="12.75" customHeight="1">
      <c r="A411" t="s">
        <v>861</v>
      </c>
      <c r="B411" t="s">
        <v>860</v>
      </c>
      <c r="C411" t="s">
        <v>246</v>
      </c>
    </row>
    <row r="412" spans="1:3" ht="12.75" customHeight="1">
      <c r="A412" t="s">
        <v>862</v>
      </c>
      <c r="B412" t="s">
        <v>863</v>
      </c>
      <c r="C412" t="s">
        <v>246</v>
      </c>
    </row>
    <row r="413" spans="1:3" ht="12.75" customHeight="1">
      <c r="A413" t="s">
        <v>864</v>
      </c>
      <c r="B413" t="s">
        <v>863</v>
      </c>
      <c r="C413" t="s">
        <v>246</v>
      </c>
    </row>
    <row r="414" spans="1:3" ht="12.75" customHeight="1">
      <c r="A414" t="s">
        <v>865</v>
      </c>
      <c r="B414" t="s">
        <v>866</v>
      </c>
      <c r="C414" t="s">
        <v>246</v>
      </c>
    </row>
    <row r="415" spans="1:3" ht="12.75" customHeight="1">
      <c r="A415" t="s">
        <v>867</v>
      </c>
      <c r="B415" t="s">
        <v>866</v>
      </c>
      <c r="C415" t="s">
        <v>246</v>
      </c>
    </row>
    <row r="416" spans="1:3" ht="12.75" customHeight="1">
      <c r="A416" t="s">
        <v>868</v>
      </c>
      <c r="B416" t="s">
        <v>869</v>
      </c>
      <c r="C416" t="s">
        <v>246</v>
      </c>
    </row>
    <row r="417" spans="1:3" ht="12.75" customHeight="1">
      <c r="A417" t="s">
        <v>870</v>
      </c>
      <c r="B417" t="s">
        <v>869</v>
      </c>
      <c r="C417" t="s">
        <v>246</v>
      </c>
    </row>
    <row r="418" spans="1:3" ht="12.75" customHeight="1">
      <c r="A418" t="s">
        <v>871</v>
      </c>
      <c r="B418" t="s">
        <v>872</v>
      </c>
      <c r="C418" t="s">
        <v>246</v>
      </c>
    </row>
    <row r="419" spans="1:3" ht="12.75" customHeight="1">
      <c r="A419" t="s">
        <v>873</v>
      </c>
      <c r="B419" t="s">
        <v>872</v>
      </c>
      <c r="C419" t="s">
        <v>246</v>
      </c>
    </row>
    <row r="420" spans="1:3" ht="12.75" customHeight="1">
      <c r="A420" t="s">
        <v>874</v>
      </c>
      <c r="B420" t="s">
        <v>875</v>
      </c>
      <c r="C420" t="s">
        <v>246</v>
      </c>
    </row>
    <row r="421" spans="1:3" ht="12.75" customHeight="1">
      <c r="A421" t="s">
        <v>876</v>
      </c>
      <c r="B421" t="s">
        <v>875</v>
      </c>
      <c r="C421" t="s">
        <v>246</v>
      </c>
    </row>
    <row r="422" spans="1:3" ht="12.75" customHeight="1">
      <c r="A422" t="s">
        <v>877</v>
      </c>
      <c r="B422" t="s">
        <v>878</v>
      </c>
      <c r="C422" t="s">
        <v>246</v>
      </c>
    </row>
    <row r="423" spans="1:3" ht="12.75" customHeight="1">
      <c r="A423" t="s">
        <v>879</v>
      </c>
      <c r="B423" t="s">
        <v>878</v>
      </c>
      <c r="C423" t="s">
        <v>246</v>
      </c>
    </row>
    <row r="424" spans="1:3" ht="12.75" customHeight="1">
      <c r="A424" t="s">
        <v>880</v>
      </c>
      <c r="B424" t="s">
        <v>881</v>
      </c>
      <c r="C424" t="s">
        <v>246</v>
      </c>
    </row>
    <row r="425" spans="1:3" ht="12.75" customHeight="1">
      <c r="A425" t="s">
        <v>882</v>
      </c>
      <c r="B425" t="s">
        <v>881</v>
      </c>
      <c r="C425" t="s">
        <v>246</v>
      </c>
    </row>
    <row r="426" spans="1:3" ht="12.75" customHeight="1">
      <c r="A426" t="s">
        <v>883</v>
      </c>
      <c r="B426" t="s">
        <v>884</v>
      </c>
      <c r="C426" t="s">
        <v>246</v>
      </c>
    </row>
    <row r="427" spans="1:3" ht="12.75" customHeight="1">
      <c r="A427" t="s">
        <v>885</v>
      </c>
      <c r="B427" t="s">
        <v>884</v>
      </c>
      <c r="C427" t="s">
        <v>246</v>
      </c>
    </row>
    <row r="428" spans="1:3" ht="12.75" customHeight="1">
      <c r="A428" t="s">
        <v>886</v>
      </c>
      <c r="B428" t="s">
        <v>887</v>
      </c>
      <c r="C428" t="s">
        <v>246</v>
      </c>
    </row>
    <row r="429" spans="1:3" ht="12.75" customHeight="1">
      <c r="A429" t="s">
        <v>888</v>
      </c>
      <c r="B429" t="s">
        <v>887</v>
      </c>
      <c r="C429" t="s">
        <v>246</v>
      </c>
    </row>
    <row r="430" spans="1:3" ht="12.75" customHeight="1">
      <c r="A430" t="s">
        <v>889</v>
      </c>
      <c r="B430" t="s">
        <v>890</v>
      </c>
      <c r="C430" t="s">
        <v>246</v>
      </c>
    </row>
    <row r="431" spans="1:3" ht="12.75" customHeight="1">
      <c r="A431" t="s">
        <v>891</v>
      </c>
      <c r="B431" t="s">
        <v>890</v>
      </c>
      <c r="C431" t="s">
        <v>246</v>
      </c>
    </row>
    <row r="432" spans="1:3" ht="12.75" customHeight="1">
      <c r="A432" t="s">
        <v>892</v>
      </c>
      <c r="B432" t="s">
        <v>893</v>
      </c>
      <c r="C432" t="s">
        <v>246</v>
      </c>
    </row>
    <row r="433" spans="1:3" ht="12.75" customHeight="1">
      <c r="A433" t="s">
        <v>894</v>
      </c>
      <c r="B433" t="s">
        <v>893</v>
      </c>
      <c r="C433" t="s">
        <v>246</v>
      </c>
    </row>
    <row r="434" spans="1:3" ht="12.75" customHeight="1">
      <c r="A434" t="s">
        <v>895</v>
      </c>
      <c r="B434" t="s">
        <v>896</v>
      </c>
      <c r="C434" t="s">
        <v>246</v>
      </c>
    </row>
    <row r="435" spans="1:3" ht="12.75" customHeight="1">
      <c r="A435" t="s">
        <v>897</v>
      </c>
      <c r="B435" t="s">
        <v>896</v>
      </c>
      <c r="C435" t="s">
        <v>246</v>
      </c>
    </row>
    <row r="436" spans="1:3" ht="12.75" customHeight="1">
      <c r="A436" t="s">
        <v>898</v>
      </c>
      <c r="B436" t="s">
        <v>899</v>
      </c>
      <c r="C436" t="s">
        <v>246</v>
      </c>
    </row>
    <row r="437" spans="1:3" ht="12.75" customHeight="1">
      <c r="A437" t="s">
        <v>900</v>
      </c>
      <c r="B437" t="s">
        <v>899</v>
      </c>
      <c r="C437" t="s">
        <v>246</v>
      </c>
    </row>
    <row r="438" spans="1:3" ht="12.75" customHeight="1">
      <c r="A438" t="s">
        <v>901</v>
      </c>
      <c r="B438" t="s">
        <v>881</v>
      </c>
      <c r="C438" t="s">
        <v>246</v>
      </c>
    </row>
    <row r="439" spans="1:3" ht="12.75" customHeight="1">
      <c r="A439" t="s">
        <v>902</v>
      </c>
      <c r="B439" t="s">
        <v>881</v>
      </c>
      <c r="C439" t="s">
        <v>246</v>
      </c>
    </row>
    <row r="440" spans="1:3" ht="12.75" customHeight="1">
      <c r="A440" t="s">
        <v>903</v>
      </c>
      <c r="B440" t="s">
        <v>878</v>
      </c>
      <c r="C440" t="s">
        <v>246</v>
      </c>
    </row>
    <row r="441" spans="1:3" ht="12.75" customHeight="1">
      <c r="A441" t="s">
        <v>904</v>
      </c>
      <c r="B441" t="s">
        <v>878</v>
      </c>
      <c r="C441" t="s">
        <v>246</v>
      </c>
    </row>
    <row r="442" spans="1:3" ht="12.75" customHeight="1">
      <c r="A442" t="s">
        <v>905</v>
      </c>
      <c r="B442" t="s">
        <v>906</v>
      </c>
      <c r="C442" t="s">
        <v>246</v>
      </c>
    </row>
    <row r="443" spans="1:3" ht="12.75" customHeight="1">
      <c r="A443" t="s">
        <v>907</v>
      </c>
      <c r="B443" t="s">
        <v>906</v>
      </c>
      <c r="C443" t="s">
        <v>246</v>
      </c>
    </row>
    <row r="444" spans="1:3" ht="12.75" customHeight="1">
      <c r="A444" t="s">
        <v>908</v>
      </c>
      <c r="B444" t="s">
        <v>909</v>
      </c>
      <c r="C444" t="s">
        <v>246</v>
      </c>
    </row>
    <row r="445" spans="1:3" ht="12.75" customHeight="1">
      <c r="A445" t="s">
        <v>910</v>
      </c>
      <c r="B445" t="s">
        <v>909</v>
      </c>
      <c r="C445" t="s">
        <v>246</v>
      </c>
    </row>
    <row r="446" spans="1:3" ht="12.75" customHeight="1">
      <c r="A446" t="s">
        <v>911</v>
      </c>
      <c r="B446" t="s">
        <v>912</v>
      </c>
      <c r="C446" t="s">
        <v>246</v>
      </c>
    </row>
    <row r="447" spans="1:3" ht="12.75" customHeight="1">
      <c r="A447" t="s">
        <v>913</v>
      </c>
      <c r="B447" t="s">
        <v>912</v>
      </c>
      <c r="C447" t="s">
        <v>246</v>
      </c>
    </row>
    <row r="448" spans="1:3" ht="12.75" customHeight="1">
      <c r="A448" t="s">
        <v>914</v>
      </c>
      <c r="B448" t="s">
        <v>915</v>
      </c>
      <c r="C448" t="s">
        <v>246</v>
      </c>
    </row>
    <row r="449" spans="1:3" ht="12.75" customHeight="1">
      <c r="A449" t="s">
        <v>916</v>
      </c>
      <c r="B449" t="s">
        <v>915</v>
      </c>
      <c r="C449" t="s">
        <v>246</v>
      </c>
    </row>
    <row r="450" spans="1:3" ht="12.75" customHeight="1">
      <c r="A450" t="s">
        <v>917</v>
      </c>
      <c r="B450" t="s">
        <v>918</v>
      </c>
      <c r="C450" t="s">
        <v>246</v>
      </c>
    </row>
    <row r="451" spans="1:3" ht="12.75" customHeight="1">
      <c r="A451" t="s">
        <v>919</v>
      </c>
      <c r="B451" t="s">
        <v>918</v>
      </c>
      <c r="C451" t="s">
        <v>246</v>
      </c>
    </row>
    <row r="452" spans="1:3" ht="12.75" customHeight="1">
      <c r="A452" t="s">
        <v>920</v>
      </c>
      <c r="B452" t="s">
        <v>921</v>
      </c>
      <c r="C452" t="s">
        <v>246</v>
      </c>
    </row>
    <row r="453" spans="1:3" ht="12.75" customHeight="1">
      <c r="A453" t="s">
        <v>922</v>
      </c>
      <c r="B453" t="s">
        <v>921</v>
      </c>
      <c r="C453" t="s">
        <v>246</v>
      </c>
    </row>
    <row r="454" spans="1:3" ht="12.75" customHeight="1">
      <c r="A454" t="s">
        <v>923</v>
      </c>
      <c r="B454" t="s">
        <v>924</v>
      </c>
      <c r="C454" t="s">
        <v>246</v>
      </c>
    </row>
    <row r="455" spans="1:3" ht="12.75" customHeight="1">
      <c r="A455" t="s">
        <v>925</v>
      </c>
      <c r="B455" t="s">
        <v>924</v>
      </c>
      <c r="C455" t="s">
        <v>246</v>
      </c>
    </row>
    <row r="456" spans="1:3" ht="12.75" customHeight="1">
      <c r="A456" t="s">
        <v>926</v>
      </c>
      <c r="B456" t="s">
        <v>927</v>
      </c>
      <c r="C456" t="s">
        <v>246</v>
      </c>
    </row>
    <row r="457" spans="1:3" ht="12.75" customHeight="1">
      <c r="A457" t="s">
        <v>928</v>
      </c>
      <c r="B457" t="s">
        <v>927</v>
      </c>
      <c r="C457" t="s">
        <v>246</v>
      </c>
    </row>
    <row r="458" spans="1:3" ht="12.75" customHeight="1">
      <c r="A458" t="s">
        <v>929</v>
      </c>
      <c r="B458" t="s">
        <v>930</v>
      </c>
      <c r="C458" t="s">
        <v>246</v>
      </c>
    </row>
    <row r="459" spans="1:3" ht="12.75" customHeight="1">
      <c r="A459" t="s">
        <v>931</v>
      </c>
      <c r="B459" t="s">
        <v>930</v>
      </c>
      <c r="C459" t="s">
        <v>246</v>
      </c>
    </row>
    <row r="460" spans="1:3" ht="12.75" customHeight="1">
      <c r="A460" t="s">
        <v>932</v>
      </c>
      <c r="B460" t="s">
        <v>933</v>
      </c>
      <c r="C460" t="s">
        <v>246</v>
      </c>
    </row>
    <row r="461" spans="1:3" ht="12.75" customHeight="1">
      <c r="A461" t="s">
        <v>934</v>
      </c>
      <c r="B461" t="s">
        <v>933</v>
      </c>
      <c r="C461" t="s">
        <v>246</v>
      </c>
    </row>
    <row r="462" spans="1:3" ht="12.75" customHeight="1">
      <c r="A462" t="s">
        <v>935</v>
      </c>
      <c r="B462" t="s">
        <v>936</v>
      </c>
      <c r="C462" t="s">
        <v>246</v>
      </c>
    </row>
    <row r="463" spans="1:3" ht="12.75" customHeight="1">
      <c r="A463" t="s">
        <v>937</v>
      </c>
      <c r="B463" t="s">
        <v>936</v>
      </c>
      <c r="C463" t="s">
        <v>246</v>
      </c>
    </row>
    <row r="464" spans="1:3" ht="12.75" customHeight="1">
      <c r="A464" t="s">
        <v>938</v>
      </c>
      <c r="B464" t="s">
        <v>939</v>
      </c>
      <c r="C464" t="s">
        <v>246</v>
      </c>
    </row>
    <row r="465" spans="1:3" ht="12.75" customHeight="1">
      <c r="A465" t="s">
        <v>940</v>
      </c>
      <c r="B465" t="s">
        <v>939</v>
      </c>
      <c r="C465" t="s">
        <v>246</v>
      </c>
    </row>
    <row r="466" spans="1:3" ht="12.75" customHeight="1">
      <c r="A466" t="s">
        <v>941</v>
      </c>
      <c r="B466" t="s">
        <v>942</v>
      </c>
      <c r="C466" t="s">
        <v>246</v>
      </c>
    </row>
    <row r="467" spans="1:3" ht="12.75" customHeight="1">
      <c r="A467" t="s">
        <v>943</v>
      </c>
      <c r="B467" t="s">
        <v>942</v>
      </c>
      <c r="C467" t="s">
        <v>246</v>
      </c>
    </row>
    <row r="468" spans="1:3" ht="12.75" customHeight="1">
      <c r="A468" t="s">
        <v>944</v>
      </c>
      <c r="B468" t="s">
        <v>945</v>
      </c>
      <c r="C468" t="s">
        <v>246</v>
      </c>
    </row>
    <row r="469" spans="1:3" ht="12.75" customHeight="1">
      <c r="A469" t="s">
        <v>946</v>
      </c>
      <c r="B469" t="s">
        <v>945</v>
      </c>
      <c r="C469" t="s">
        <v>246</v>
      </c>
    </row>
    <row r="470" spans="1:3" ht="12.75" customHeight="1">
      <c r="A470" t="s">
        <v>947</v>
      </c>
      <c r="B470" t="s">
        <v>948</v>
      </c>
      <c r="C470" t="s">
        <v>246</v>
      </c>
    </row>
    <row r="471" spans="1:3" ht="12.75" customHeight="1">
      <c r="A471" t="s">
        <v>949</v>
      </c>
      <c r="B471" t="s">
        <v>948</v>
      </c>
      <c r="C471" t="s">
        <v>246</v>
      </c>
    </row>
    <row r="472" spans="1:3" ht="12.75" customHeight="1">
      <c r="A472" t="s">
        <v>950</v>
      </c>
      <c r="B472" t="s">
        <v>951</v>
      </c>
      <c r="C472" t="s">
        <v>246</v>
      </c>
    </row>
    <row r="473" spans="1:3" ht="12.75" customHeight="1">
      <c r="A473" t="s">
        <v>952</v>
      </c>
      <c r="B473" t="s">
        <v>951</v>
      </c>
      <c r="C473" t="s">
        <v>246</v>
      </c>
    </row>
    <row r="474" spans="1:3" ht="12.75" customHeight="1">
      <c r="A474" t="s">
        <v>953</v>
      </c>
      <c r="B474" t="s">
        <v>954</v>
      </c>
      <c r="C474" t="s">
        <v>246</v>
      </c>
    </row>
    <row r="475" spans="1:3" ht="12.75" customHeight="1">
      <c r="A475" t="s">
        <v>955</v>
      </c>
      <c r="B475" t="s">
        <v>954</v>
      </c>
      <c r="C475" t="s">
        <v>246</v>
      </c>
    </row>
    <row r="476" spans="1:3" ht="12.75" customHeight="1">
      <c r="A476" t="s">
        <v>956</v>
      </c>
      <c r="B476" t="s">
        <v>957</v>
      </c>
      <c r="C476" t="s">
        <v>246</v>
      </c>
    </row>
    <row r="477" spans="1:3" ht="12.75" customHeight="1">
      <c r="A477" t="s">
        <v>958</v>
      </c>
      <c r="B477" t="s">
        <v>957</v>
      </c>
      <c r="C477" t="s">
        <v>246</v>
      </c>
    </row>
    <row r="478" spans="1:3" ht="12.75" customHeight="1">
      <c r="A478" t="s">
        <v>959</v>
      </c>
      <c r="B478" t="s">
        <v>960</v>
      </c>
      <c r="C478" t="s">
        <v>246</v>
      </c>
    </row>
    <row r="479" spans="1:3" ht="12.75" customHeight="1">
      <c r="A479" t="s">
        <v>961</v>
      </c>
      <c r="B479" t="s">
        <v>960</v>
      </c>
      <c r="C479" t="s">
        <v>246</v>
      </c>
    </row>
    <row r="480" spans="1:3" ht="12.75" customHeight="1">
      <c r="A480" t="s">
        <v>962</v>
      </c>
      <c r="B480" t="s">
        <v>963</v>
      </c>
      <c r="C480" t="s">
        <v>246</v>
      </c>
    </row>
    <row r="481" spans="1:3" ht="12.75" customHeight="1">
      <c r="A481" t="s">
        <v>964</v>
      </c>
      <c r="B481" t="s">
        <v>963</v>
      </c>
      <c r="C481" t="s">
        <v>246</v>
      </c>
    </row>
    <row r="482" spans="1:3" ht="12.75" customHeight="1">
      <c r="A482" t="s">
        <v>965</v>
      </c>
      <c r="B482" t="s">
        <v>966</v>
      </c>
      <c r="C482" t="s">
        <v>246</v>
      </c>
    </row>
    <row r="483" spans="1:3" ht="12.75" customHeight="1">
      <c r="A483" t="s">
        <v>967</v>
      </c>
      <c r="B483" t="s">
        <v>966</v>
      </c>
      <c r="C483" t="s">
        <v>246</v>
      </c>
    </row>
    <row r="484" spans="1:3" ht="12.75" customHeight="1">
      <c r="A484" t="s">
        <v>968</v>
      </c>
      <c r="B484" t="s">
        <v>969</v>
      </c>
      <c r="C484" t="s">
        <v>81</v>
      </c>
    </row>
    <row r="485" spans="1:3" ht="12.75" customHeight="1">
      <c r="A485" t="s">
        <v>970</v>
      </c>
      <c r="B485" t="s">
        <v>969</v>
      </c>
      <c r="C485" t="s">
        <v>81</v>
      </c>
    </row>
    <row r="486" spans="1:3" ht="12.75" customHeight="1">
      <c r="A486" t="s">
        <v>971</v>
      </c>
      <c r="B486" t="s">
        <v>972</v>
      </c>
      <c r="C486" t="s">
        <v>81</v>
      </c>
    </row>
    <row r="487" spans="1:3" ht="12.75" customHeight="1">
      <c r="A487" t="s">
        <v>973</v>
      </c>
      <c r="B487" t="s">
        <v>972</v>
      </c>
      <c r="C487" t="s">
        <v>81</v>
      </c>
    </row>
    <row r="488" spans="1:3" ht="12.75" customHeight="1">
      <c r="A488" t="s">
        <v>974</v>
      </c>
      <c r="B488" t="s">
        <v>975</v>
      </c>
      <c r="C488" t="s">
        <v>81</v>
      </c>
    </row>
    <row r="489" spans="1:3" ht="12.75" customHeight="1">
      <c r="A489" t="s">
        <v>976</v>
      </c>
      <c r="B489" t="s">
        <v>975</v>
      </c>
      <c r="C489" t="s">
        <v>81</v>
      </c>
    </row>
    <row r="490" spans="1:3" ht="12.75" customHeight="1">
      <c r="A490" t="s">
        <v>977</v>
      </c>
      <c r="B490" t="s">
        <v>978</v>
      </c>
      <c r="C490" t="s">
        <v>81</v>
      </c>
    </row>
    <row r="491" spans="1:3" ht="12.75" customHeight="1">
      <c r="A491" t="s">
        <v>979</v>
      </c>
      <c r="B491" t="s">
        <v>978</v>
      </c>
      <c r="C491" t="s">
        <v>81</v>
      </c>
    </row>
    <row r="492" spans="1:3" ht="12.75" customHeight="1">
      <c r="A492" t="s">
        <v>980</v>
      </c>
      <c r="B492" t="s">
        <v>981</v>
      </c>
      <c r="C492" t="s">
        <v>81</v>
      </c>
    </row>
    <row r="493" spans="1:3" ht="12.75" customHeight="1">
      <c r="A493" t="s">
        <v>982</v>
      </c>
      <c r="B493" t="s">
        <v>981</v>
      </c>
      <c r="C493" t="s">
        <v>81</v>
      </c>
    </row>
    <row r="494" spans="1:3" ht="12.75" customHeight="1">
      <c r="A494" t="s">
        <v>983</v>
      </c>
      <c r="B494" t="s">
        <v>984</v>
      </c>
      <c r="C494" t="s">
        <v>81</v>
      </c>
    </row>
    <row r="495" spans="1:3" ht="12.75" customHeight="1">
      <c r="A495" t="s">
        <v>985</v>
      </c>
      <c r="B495" t="s">
        <v>984</v>
      </c>
      <c r="C495" t="s">
        <v>81</v>
      </c>
    </row>
    <row r="496" spans="1:3" ht="12.75" customHeight="1">
      <c r="A496" t="s">
        <v>986</v>
      </c>
      <c r="B496" t="s">
        <v>987</v>
      </c>
      <c r="C496" t="s">
        <v>81</v>
      </c>
    </row>
    <row r="497" spans="1:3" ht="12.75" customHeight="1">
      <c r="A497" t="s">
        <v>988</v>
      </c>
      <c r="B497" t="s">
        <v>987</v>
      </c>
      <c r="C497" t="s">
        <v>81</v>
      </c>
    </row>
    <row r="498" spans="1:3" ht="12.75" customHeight="1">
      <c r="A498" t="s">
        <v>989</v>
      </c>
      <c r="B498" t="s">
        <v>990</v>
      </c>
      <c r="C498" t="s">
        <v>81</v>
      </c>
    </row>
    <row r="499" spans="1:3" ht="12.75" customHeight="1">
      <c r="A499" t="s">
        <v>991</v>
      </c>
      <c r="B499" t="s">
        <v>990</v>
      </c>
      <c r="C499" t="s">
        <v>81</v>
      </c>
    </row>
    <row r="500" spans="1:3" ht="12.75" customHeight="1">
      <c r="A500" t="s">
        <v>992</v>
      </c>
      <c r="B500" t="s">
        <v>993</v>
      </c>
      <c r="C500" t="s">
        <v>81</v>
      </c>
    </row>
    <row r="501" spans="1:3" ht="12.75" customHeight="1">
      <c r="A501" t="s">
        <v>994</v>
      </c>
      <c r="B501" t="s">
        <v>993</v>
      </c>
      <c r="C501" t="s">
        <v>81</v>
      </c>
    </row>
    <row r="502" spans="1:3" ht="12.75" customHeight="1">
      <c r="A502" t="s">
        <v>995</v>
      </c>
      <c r="B502" t="s">
        <v>996</v>
      </c>
      <c r="C502" t="s">
        <v>81</v>
      </c>
    </row>
    <row r="503" spans="1:3" ht="12.75" customHeight="1">
      <c r="A503" t="s">
        <v>997</v>
      </c>
      <c r="B503" t="s">
        <v>996</v>
      </c>
      <c r="C503" t="s">
        <v>81</v>
      </c>
    </row>
    <row r="504" spans="1:3" ht="12.75" customHeight="1">
      <c r="A504" t="s">
        <v>998</v>
      </c>
      <c r="B504" t="s">
        <v>999</v>
      </c>
      <c r="C504" t="s">
        <v>81</v>
      </c>
    </row>
    <row r="505" spans="1:3" ht="12.75" customHeight="1">
      <c r="A505" t="s">
        <v>1000</v>
      </c>
      <c r="B505" t="s">
        <v>999</v>
      </c>
      <c r="C505" t="s">
        <v>81</v>
      </c>
    </row>
    <row r="506" spans="1:3" ht="12.75" customHeight="1">
      <c r="A506" t="s">
        <v>1001</v>
      </c>
      <c r="B506" t="s">
        <v>1002</v>
      </c>
      <c r="C506" t="s">
        <v>81</v>
      </c>
    </row>
    <row r="507" spans="1:3" ht="12.75" customHeight="1">
      <c r="A507" t="s">
        <v>1003</v>
      </c>
      <c r="B507" t="s">
        <v>1002</v>
      </c>
      <c r="C507" t="s">
        <v>81</v>
      </c>
    </row>
    <row r="508" spans="1:3" ht="12.75" customHeight="1">
      <c r="A508" t="s">
        <v>1004</v>
      </c>
      <c r="B508" t="s">
        <v>1005</v>
      </c>
      <c r="C508" t="s">
        <v>81</v>
      </c>
    </row>
    <row r="509" spans="1:3" ht="12.75" customHeight="1">
      <c r="A509" t="s">
        <v>1006</v>
      </c>
      <c r="B509" t="s">
        <v>1005</v>
      </c>
      <c r="C509" t="s">
        <v>81</v>
      </c>
    </row>
    <row r="510" spans="1:3" ht="12.75" customHeight="1">
      <c r="A510" t="s">
        <v>1007</v>
      </c>
      <c r="B510" t="s">
        <v>1008</v>
      </c>
      <c r="C510" t="s">
        <v>81</v>
      </c>
    </row>
    <row r="511" spans="1:3" ht="12.75" customHeight="1">
      <c r="A511" t="s">
        <v>1009</v>
      </c>
      <c r="B511" t="s">
        <v>1008</v>
      </c>
      <c r="C511" t="s">
        <v>81</v>
      </c>
    </row>
    <row r="512" spans="1:3" ht="12.75" customHeight="1">
      <c r="A512" t="s">
        <v>1010</v>
      </c>
      <c r="B512" t="s">
        <v>1011</v>
      </c>
      <c r="C512" t="s">
        <v>81</v>
      </c>
    </row>
    <row r="513" spans="1:3" ht="12.75" customHeight="1">
      <c r="A513" t="s">
        <v>1012</v>
      </c>
      <c r="B513" t="s">
        <v>1011</v>
      </c>
      <c r="C513" t="s">
        <v>81</v>
      </c>
    </row>
    <row r="514" spans="1:3" ht="12.75" customHeight="1">
      <c r="A514" t="s">
        <v>1013</v>
      </c>
      <c r="B514" t="s">
        <v>1014</v>
      </c>
      <c r="C514" t="s">
        <v>81</v>
      </c>
    </row>
    <row r="515" spans="1:3" ht="12.75" customHeight="1">
      <c r="A515" t="s">
        <v>1015</v>
      </c>
      <c r="B515" t="s">
        <v>1014</v>
      </c>
      <c r="C515" t="s">
        <v>81</v>
      </c>
    </row>
    <row r="516" spans="1:3" ht="12.75" customHeight="1">
      <c r="A516" t="s">
        <v>1016</v>
      </c>
      <c r="B516" t="s">
        <v>1017</v>
      </c>
      <c r="C516" t="s">
        <v>81</v>
      </c>
    </row>
    <row r="517" spans="1:3" ht="12.75" customHeight="1">
      <c r="A517" t="s">
        <v>1018</v>
      </c>
      <c r="B517" t="s">
        <v>1017</v>
      </c>
      <c r="C517" t="s">
        <v>81</v>
      </c>
    </row>
    <row r="518" spans="1:3" ht="12.75" customHeight="1">
      <c r="A518" t="s">
        <v>1019</v>
      </c>
      <c r="B518" t="s">
        <v>1020</v>
      </c>
      <c r="C518" t="s">
        <v>81</v>
      </c>
    </row>
    <row r="519" spans="1:3" ht="12.75" customHeight="1">
      <c r="A519" t="s">
        <v>1021</v>
      </c>
      <c r="B519" t="s">
        <v>1020</v>
      </c>
      <c r="C519" t="s">
        <v>81</v>
      </c>
    </row>
    <row r="520" spans="1:3" ht="12.75" customHeight="1">
      <c r="A520" t="s">
        <v>1022</v>
      </c>
      <c r="B520" t="s">
        <v>1023</v>
      </c>
      <c r="C520" t="s">
        <v>81</v>
      </c>
    </row>
    <row r="521" spans="1:3" ht="12.75" customHeight="1">
      <c r="A521" t="s">
        <v>1024</v>
      </c>
      <c r="B521" t="s">
        <v>1023</v>
      </c>
      <c r="C521" t="s">
        <v>81</v>
      </c>
    </row>
    <row r="522" spans="1:3" ht="12.75" customHeight="1">
      <c r="A522" t="s">
        <v>1025</v>
      </c>
      <c r="B522" t="s">
        <v>1026</v>
      </c>
      <c r="C522" t="s">
        <v>81</v>
      </c>
    </row>
    <row r="523" spans="1:3" ht="12.75" customHeight="1">
      <c r="A523" t="s">
        <v>1027</v>
      </c>
      <c r="B523" t="s">
        <v>1026</v>
      </c>
      <c r="C523" t="s">
        <v>81</v>
      </c>
    </row>
    <row r="524" spans="1:3" ht="12.75" customHeight="1">
      <c r="A524" t="s">
        <v>1028</v>
      </c>
      <c r="B524" t="s">
        <v>1029</v>
      </c>
      <c r="C524" t="s">
        <v>81</v>
      </c>
    </row>
    <row r="525" spans="1:3" ht="12.75" customHeight="1">
      <c r="A525" t="s">
        <v>1030</v>
      </c>
      <c r="B525" t="s">
        <v>1029</v>
      </c>
      <c r="C525" t="s">
        <v>81</v>
      </c>
    </row>
    <row r="526" spans="1:3" ht="12.75" customHeight="1">
      <c r="A526" t="s">
        <v>1031</v>
      </c>
      <c r="B526" t="s">
        <v>1032</v>
      </c>
      <c r="C526" t="s">
        <v>81</v>
      </c>
    </row>
    <row r="527" spans="1:3" ht="12.75" customHeight="1">
      <c r="A527" t="s">
        <v>1033</v>
      </c>
      <c r="B527" t="s">
        <v>1032</v>
      </c>
      <c r="C527" t="s">
        <v>81</v>
      </c>
    </row>
    <row r="528" spans="1:3" ht="12.75" customHeight="1">
      <c r="A528" t="s">
        <v>1034</v>
      </c>
      <c r="B528" t="s">
        <v>1035</v>
      </c>
      <c r="C528" t="s">
        <v>81</v>
      </c>
    </row>
    <row r="529" spans="1:3" ht="12.75" customHeight="1">
      <c r="A529" t="s">
        <v>1036</v>
      </c>
      <c r="B529" t="s">
        <v>1035</v>
      </c>
      <c r="C529" t="s">
        <v>81</v>
      </c>
    </row>
    <row r="530" spans="1:3" ht="12.75" customHeight="1">
      <c r="A530" t="s">
        <v>1037</v>
      </c>
      <c r="B530" t="s">
        <v>1038</v>
      </c>
      <c r="C530" t="s">
        <v>81</v>
      </c>
    </row>
    <row r="531" spans="1:3" ht="12.75" customHeight="1">
      <c r="A531" t="s">
        <v>1039</v>
      </c>
      <c r="B531" t="s">
        <v>1038</v>
      </c>
      <c r="C531" t="s">
        <v>81</v>
      </c>
    </row>
    <row r="532" spans="1:3" ht="12.75" customHeight="1">
      <c r="A532" t="s">
        <v>1040</v>
      </c>
      <c r="B532" t="s">
        <v>1041</v>
      </c>
      <c r="C532" t="s">
        <v>81</v>
      </c>
    </row>
    <row r="533" spans="1:3" ht="12.75" customHeight="1">
      <c r="A533" t="s">
        <v>1042</v>
      </c>
      <c r="B533" t="s">
        <v>1041</v>
      </c>
      <c r="C533" t="s">
        <v>81</v>
      </c>
    </row>
    <row r="534" spans="1:3" ht="12.75" customHeight="1">
      <c r="A534" t="s">
        <v>1043</v>
      </c>
      <c r="B534" t="s">
        <v>1044</v>
      </c>
      <c r="C534" t="s">
        <v>81</v>
      </c>
    </row>
    <row r="535" spans="1:3" ht="12.75" customHeight="1">
      <c r="A535" t="s">
        <v>1045</v>
      </c>
      <c r="B535" t="s">
        <v>1044</v>
      </c>
      <c r="C535" t="s">
        <v>81</v>
      </c>
    </row>
    <row r="536" spans="1:3" ht="12.75" customHeight="1">
      <c r="A536" t="s">
        <v>1046</v>
      </c>
      <c r="B536" t="s">
        <v>1047</v>
      </c>
      <c r="C536" t="s">
        <v>81</v>
      </c>
    </row>
    <row r="537" spans="1:3" ht="12.75" customHeight="1">
      <c r="A537" t="s">
        <v>1048</v>
      </c>
      <c r="B537" t="s">
        <v>1047</v>
      </c>
      <c r="C537" t="s">
        <v>81</v>
      </c>
    </row>
    <row r="538" spans="1:3" ht="12.75" customHeight="1">
      <c r="A538" t="s">
        <v>1049</v>
      </c>
      <c r="B538" t="s">
        <v>1050</v>
      </c>
      <c r="C538" t="s">
        <v>81</v>
      </c>
    </row>
    <row r="539" spans="1:3" ht="12.75" customHeight="1">
      <c r="A539" t="s">
        <v>1051</v>
      </c>
      <c r="B539" t="s">
        <v>1050</v>
      </c>
      <c r="C539" t="s">
        <v>81</v>
      </c>
    </row>
    <row r="540" spans="1:3" ht="12.75" customHeight="1">
      <c r="A540" t="s">
        <v>1052</v>
      </c>
      <c r="B540" t="s">
        <v>1053</v>
      </c>
      <c r="C540" t="s">
        <v>81</v>
      </c>
    </row>
    <row r="541" spans="1:3" ht="12.75" customHeight="1">
      <c r="A541" t="s">
        <v>1054</v>
      </c>
      <c r="B541" t="s">
        <v>1053</v>
      </c>
      <c r="C541" t="s">
        <v>81</v>
      </c>
    </row>
    <row r="542" spans="1:3" ht="12.75" customHeight="1">
      <c r="A542" t="s">
        <v>1055</v>
      </c>
      <c r="B542" t="s">
        <v>1056</v>
      </c>
      <c r="C542" t="s">
        <v>81</v>
      </c>
    </row>
    <row r="543" spans="1:3" ht="12.75" customHeight="1">
      <c r="A543" t="s">
        <v>1057</v>
      </c>
      <c r="B543" t="s">
        <v>1056</v>
      </c>
      <c r="C543" t="s">
        <v>81</v>
      </c>
    </row>
    <row r="544" spans="1:3" ht="12.75" customHeight="1">
      <c r="A544" t="s">
        <v>1058</v>
      </c>
      <c r="B544" t="s">
        <v>1059</v>
      </c>
      <c r="C544" t="s">
        <v>81</v>
      </c>
    </row>
    <row r="545" spans="1:3" ht="12.75" customHeight="1">
      <c r="A545" t="s">
        <v>1060</v>
      </c>
      <c r="B545" t="s">
        <v>1059</v>
      </c>
      <c r="C545" t="s">
        <v>81</v>
      </c>
    </row>
    <row r="546" spans="1:3" ht="12.75" customHeight="1">
      <c r="A546" t="s">
        <v>1061</v>
      </c>
      <c r="B546" t="s">
        <v>1062</v>
      </c>
      <c r="C546" t="s">
        <v>81</v>
      </c>
    </row>
    <row r="547" spans="1:3" ht="12.75" customHeight="1">
      <c r="A547" t="s">
        <v>1063</v>
      </c>
      <c r="B547" t="s">
        <v>1062</v>
      </c>
      <c r="C547" t="s">
        <v>81</v>
      </c>
    </row>
    <row r="548" spans="1:3" ht="12.75" customHeight="1">
      <c r="A548" t="s">
        <v>1064</v>
      </c>
      <c r="B548" t="s">
        <v>1065</v>
      </c>
      <c r="C548" t="s">
        <v>81</v>
      </c>
    </row>
    <row r="549" spans="1:3" ht="12.75" customHeight="1">
      <c r="A549" t="s">
        <v>1066</v>
      </c>
      <c r="B549" t="s">
        <v>1065</v>
      </c>
      <c r="C549" t="s">
        <v>81</v>
      </c>
    </row>
    <row r="550" spans="1:3" ht="12.75" customHeight="1">
      <c r="A550" t="s">
        <v>1067</v>
      </c>
      <c r="B550" t="s">
        <v>1068</v>
      </c>
      <c r="C550" t="s">
        <v>81</v>
      </c>
    </row>
    <row r="551" spans="1:3" ht="12.75" customHeight="1">
      <c r="A551" t="s">
        <v>1069</v>
      </c>
      <c r="B551" t="s">
        <v>1068</v>
      </c>
      <c r="C551" t="s">
        <v>81</v>
      </c>
    </row>
    <row r="552" spans="1:3" ht="12.75" customHeight="1">
      <c r="A552" t="s">
        <v>1070</v>
      </c>
      <c r="B552" t="s">
        <v>1071</v>
      </c>
      <c r="C552" t="s">
        <v>81</v>
      </c>
    </row>
    <row r="553" spans="1:3" ht="12.75" customHeight="1">
      <c r="A553" t="s">
        <v>1072</v>
      </c>
      <c r="B553" t="s">
        <v>1071</v>
      </c>
      <c r="C553" t="s">
        <v>81</v>
      </c>
    </row>
    <row r="554" spans="1:3" ht="12.75" customHeight="1">
      <c r="A554" t="s">
        <v>1073</v>
      </c>
      <c r="B554" t="s">
        <v>1074</v>
      </c>
      <c r="C554" t="s">
        <v>81</v>
      </c>
    </row>
    <row r="555" spans="1:3" ht="12.75" customHeight="1">
      <c r="A555" t="s">
        <v>1075</v>
      </c>
      <c r="B555" t="s">
        <v>1074</v>
      </c>
      <c r="C555" t="s">
        <v>81</v>
      </c>
    </row>
    <row r="556" spans="1:3" ht="12.75" customHeight="1">
      <c r="A556" t="s">
        <v>1076</v>
      </c>
      <c r="B556" t="s">
        <v>1077</v>
      </c>
      <c r="C556" t="s">
        <v>81</v>
      </c>
    </row>
    <row r="557" spans="1:3" ht="12.75" customHeight="1">
      <c r="A557" t="s">
        <v>1078</v>
      </c>
      <c r="B557" t="s">
        <v>1077</v>
      </c>
      <c r="C557" t="s">
        <v>81</v>
      </c>
    </row>
    <row r="558" spans="1:3" ht="12.75" customHeight="1">
      <c r="A558" t="s">
        <v>1079</v>
      </c>
      <c r="B558" t="s">
        <v>1080</v>
      </c>
      <c r="C558" t="s">
        <v>81</v>
      </c>
    </row>
    <row r="559" spans="1:3" ht="12.75" customHeight="1">
      <c r="A559" t="s">
        <v>1081</v>
      </c>
      <c r="B559" t="s">
        <v>1080</v>
      </c>
      <c r="C559" t="s">
        <v>81</v>
      </c>
    </row>
    <row r="560" spans="1:3" ht="12.75" customHeight="1">
      <c r="A560" t="s">
        <v>1082</v>
      </c>
      <c r="B560" t="s">
        <v>1083</v>
      </c>
      <c r="C560" t="s">
        <v>81</v>
      </c>
    </row>
    <row r="561" spans="1:3" ht="12.75" customHeight="1">
      <c r="A561" t="s">
        <v>1084</v>
      </c>
      <c r="B561" t="s">
        <v>1083</v>
      </c>
      <c r="C561" t="s">
        <v>81</v>
      </c>
    </row>
    <row r="562" spans="1:3" ht="12.75" customHeight="1">
      <c r="A562" t="s">
        <v>1085</v>
      </c>
      <c r="B562" t="s">
        <v>1086</v>
      </c>
      <c r="C562" t="s">
        <v>81</v>
      </c>
    </row>
    <row r="563" spans="1:3" ht="12.75" customHeight="1">
      <c r="A563" t="s">
        <v>1087</v>
      </c>
      <c r="B563" t="s">
        <v>1086</v>
      </c>
      <c r="C563" t="s">
        <v>81</v>
      </c>
    </row>
    <row r="564" spans="1:3" ht="12.75" customHeight="1">
      <c r="A564" t="s">
        <v>1088</v>
      </c>
      <c r="B564" t="s">
        <v>1089</v>
      </c>
      <c r="C564" t="s">
        <v>81</v>
      </c>
    </row>
    <row r="565" spans="1:3" ht="12.75" customHeight="1">
      <c r="A565" t="s">
        <v>1090</v>
      </c>
      <c r="B565" t="s">
        <v>1089</v>
      </c>
      <c r="C565" t="s">
        <v>81</v>
      </c>
    </row>
    <row r="566" spans="1:3" ht="12.75" customHeight="1">
      <c r="A566" t="s">
        <v>1091</v>
      </c>
      <c r="B566" t="s">
        <v>1092</v>
      </c>
      <c r="C566" t="s">
        <v>81</v>
      </c>
    </row>
    <row r="567" spans="1:3" ht="12.75" customHeight="1">
      <c r="A567" t="s">
        <v>1093</v>
      </c>
      <c r="B567" t="s">
        <v>1092</v>
      </c>
      <c r="C567" t="s">
        <v>81</v>
      </c>
    </row>
    <row r="568" spans="1:3" ht="12.75" customHeight="1">
      <c r="A568" t="s">
        <v>1094</v>
      </c>
      <c r="B568" t="s">
        <v>1095</v>
      </c>
      <c r="C568" t="s">
        <v>81</v>
      </c>
    </row>
    <row r="569" spans="1:3" ht="12.75" customHeight="1">
      <c r="A569" t="s">
        <v>1096</v>
      </c>
      <c r="B569" t="s">
        <v>1095</v>
      </c>
      <c r="C569" t="s">
        <v>81</v>
      </c>
    </row>
    <row r="570" spans="1:3" ht="12.75" customHeight="1">
      <c r="A570" t="s">
        <v>1097</v>
      </c>
      <c r="B570" t="s">
        <v>1098</v>
      </c>
      <c r="C570" t="s">
        <v>81</v>
      </c>
    </row>
    <row r="571" spans="1:3" ht="12.75" customHeight="1">
      <c r="A571" t="s">
        <v>1099</v>
      </c>
      <c r="B571" t="s">
        <v>1098</v>
      </c>
      <c r="C571" t="s">
        <v>81</v>
      </c>
    </row>
    <row r="572" spans="1:3" ht="12.75" customHeight="1">
      <c r="A572" t="s">
        <v>1100</v>
      </c>
      <c r="B572" t="s">
        <v>1101</v>
      </c>
      <c r="C572" t="s">
        <v>81</v>
      </c>
    </row>
    <row r="573" spans="1:3" ht="12.75" customHeight="1">
      <c r="A573" t="s">
        <v>1102</v>
      </c>
      <c r="B573" t="s">
        <v>1101</v>
      </c>
      <c r="C573" t="s">
        <v>81</v>
      </c>
    </row>
    <row r="574" spans="1:3" ht="12.75" customHeight="1">
      <c r="A574" t="s">
        <v>1103</v>
      </c>
      <c r="B574" t="s">
        <v>1104</v>
      </c>
      <c r="C574" t="s">
        <v>81</v>
      </c>
    </row>
    <row r="575" spans="1:3" ht="12.75" customHeight="1">
      <c r="A575" t="s">
        <v>1105</v>
      </c>
      <c r="B575" t="s">
        <v>1104</v>
      </c>
      <c r="C575" t="s">
        <v>81</v>
      </c>
    </row>
    <row r="576" spans="1:3" ht="12.75" customHeight="1">
      <c r="A576" t="s">
        <v>1106</v>
      </c>
      <c r="B576" t="s">
        <v>1107</v>
      </c>
      <c r="C576" t="s">
        <v>81</v>
      </c>
    </row>
    <row r="577" spans="1:3" ht="12.75" customHeight="1">
      <c r="A577" t="s">
        <v>1108</v>
      </c>
      <c r="B577" t="s">
        <v>1107</v>
      </c>
      <c r="C577" t="s">
        <v>81</v>
      </c>
    </row>
    <row r="578" spans="1:3" ht="12.75" customHeight="1">
      <c r="A578" t="s">
        <v>1109</v>
      </c>
      <c r="B578" t="s">
        <v>1110</v>
      </c>
      <c r="C578" t="s">
        <v>81</v>
      </c>
    </row>
    <row r="579" spans="1:3" ht="12.75" customHeight="1">
      <c r="A579" t="s">
        <v>1111</v>
      </c>
      <c r="B579" t="s">
        <v>1110</v>
      </c>
      <c r="C579" t="s">
        <v>81</v>
      </c>
    </row>
    <row r="580" spans="1:3" ht="12.75" customHeight="1">
      <c r="A580" t="s">
        <v>1112</v>
      </c>
      <c r="B580" t="s">
        <v>1113</v>
      </c>
      <c r="C580" t="s">
        <v>81</v>
      </c>
    </row>
    <row r="581" spans="1:3" ht="12.75" customHeight="1">
      <c r="A581" t="s">
        <v>1114</v>
      </c>
      <c r="B581" t="s">
        <v>1113</v>
      </c>
      <c r="C581" t="s">
        <v>81</v>
      </c>
    </row>
    <row r="582" spans="1:3" ht="12.75" customHeight="1">
      <c r="A582" t="s">
        <v>1115</v>
      </c>
      <c r="B582" t="s">
        <v>1116</v>
      </c>
      <c r="C582" t="s">
        <v>81</v>
      </c>
    </row>
    <row r="583" spans="1:3" ht="12.75" customHeight="1">
      <c r="A583" t="s">
        <v>1117</v>
      </c>
      <c r="B583" t="s">
        <v>1116</v>
      </c>
      <c r="C583" t="s">
        <v>81</v>
      </c>
    </row>
    <row r="584" spans="1:3" ht="12.75" customHeight="1">
      <c r="A584" t="s">
        <v>1118</v>
      </c>
      <c r="B584" t="s">
        <v>1119</v>
      </c>
      <c r="C584" t="s">
        <v>81</v>
      </c>
    </row>
    <row r="585" spans="1:3" ht="12.75" customHeight="1">
      <c r="A585" t="s">
        <v>1120</v>
      </c>
      <c r="B585" t="s">
        <v>1119</v>
      </c>
      <c r="C585" t="s">
        <v>81</v>
      </c>
    </row>
    <row r="586" spans="1:3" ht="12.75" customHeight="1">
      <c r="A586" t="s">
        <v>1121</v>
      </c>
      <c r="B586" t="s">
        <v>1122</v>
      </c>
      <c r="C586" t="s">
        <v>81</v>
      </c>
    </row>
    <row r="587" spans="1:3" ht="12.75" customHeight="1">
      <c r="A587" t="s">
        <v>1123</v>
      </c>
      <c r="B587" t="s">
        <v>1122</v>
      </c>
      <c r="C587" t="s">
        <v>81</v>
      </c>
    </row>
    <row r="588" spans="1:3" ht="12.75" customHeight="1">
      <c r="A588" t="s">
        <v>1124</v>
      </c>
      <c r="B588" t="s">
        <v>1125</v>
      </c>
      <c r="C588" t="s">
        <v>81</v>
      </c>
    </row>
    <row r="589" spans="1:3" ht="12.75" customHeight="1">
      <c r="A589" t="s">
        <v>1126</v>
      </c>
      <c r="B589" t="s">
        <v>1125</v>
      </c>
      <c r="C589" t="s">
        <v>81</v>
      </c>
    </row>
    <row r="590" spans="1:3" ht="12.75" customHeight="1">
      <c r="A590" t="s">
        <v>1127</v>
      </c>
      <c r="B590" t="s">
        <v>1128</v>
      </c>
      <c r="C590" t="s">
        <v>81</v>
      </c>
    </row>
    <row r="591" spans="1:3" ht="12.75" customHeight="1">
      <c r="A591" t="s">
        <v>1129</v>
      </c>
      <c r="B591" t="s">
        <v>1128</v>
      </c>
      <c r="C591" t="s">
        <v>81</v>
      </c>
    </row>
    <row r="592" spans="1:3" ht="12.75" customHeight="1">
      <c r="A592" t="s">
        <v>1130</v>
      </c>
      <c r="B592" t="s">
        <v>1131</v>
      </c>
      <c r="C592" t="s">
        <v>81</v>
      </c>
    </row>
    <row r="593" spans="1:3" ht="12.75" customHeight="1">
      <c r="A593" t="s">
        <v>1132</v>
      </c>
      <c r="B593" t="s">
        <v>1131</v>
      </c>
      <c r="C593" t="s">
        <v>81</v>
      </c>
    </row>
    <row r="594" spans="1:3" ht="12.75" customHeight="1">
      <c r="A594" t="s">
        <v>1133</v>
      </c>
      <c r="B594" t="s">
        <v>1134</v>
      </c>
      <c r="C594" t="s">
        <v>81</v>
      </c>
    </row>
    <row r="595" spans="1:3" ht="12.75" customHeight="1">
      <c r="A595" t="s">
        <v>1135</v>
      </c>
      <c r="B595" t="s">
        <v>1134</v>
      </c>
      <c r="C595" t="s">
        <v>81</v>
      </c>
    </row>
    <row r="596" spans="1:3" ht="12.75" customHeight="1">
      <c r="A596" t="s">
        <v>1136</v>
      </c>
      <c r="B596" t="s">
        <v>1137</v>
      </c>
      <c r="C596" t="s">
        <v>81</v>
      </c>
    </row>
    <row r="597" spans="1:3" ht="12.75" customHeight="1">
      <c r="A597" t="s">
        <v>1138</v>
      </c>
      <c r="B597" t="s">
        <v>1137</v>
      </c>
      <c r="C597" t="s">
        <v>81</v>
      </c>
    </row>
    <row r="598" spans="1:3" ht="12.75" customHeight="1">
      <c r="A598" t="s">
        <v>1139</v>
      </c>
      <c r="B598" t="s">
        <v>1140</v>
      </c>
      <c r="C598" t="s">
        <v>81</v>
      </c>
    </row>
    <row r="599" spans="1:3" ht="12.75" customHeight="1">
      <c r="A599" t="s">
        <v>1141</v>
      </c>
      <c r="B599" t="s">
        <v>1140</v>
      </c>
      <c r="C599" t="s">
        <v>81</v>
      </c>
    </row>
    <row r="600" spans="1:3" ht="12.75" customHeight="1">
      <c r="A600" t="s">
        <v>1142</v>
      </c>
      <c r="B600" t="s">
        <v>1143</v>
      </c>
      <c r="C600" t="s">
        <v>81</v>
      </c>
    </row>
    <row r="601" spans="1:3" ht="12.75" customHeight="1">
      <c r="A601" t="s">
        <v>1144</v>
      </c>
      <c r="B601" t="s">
        <v>1143</v>
      </c>
      <c r="C601" t="s">
        <v>81</v>
      </c>
    </row>
    <row r="602" spans="1:3" ht="12.75" customHeight="1">
      <c r="A602" t="s">
        <v>1145</v>
      </c>
      <c r="B602" t="s">
        <v>1146</v>
      </c>
      <c r="C602" t="s">
        <v>81</v>
      </c>
    </row>
    <row r="603" spans="1:3" ht="12.75" customHeight="1">
      <c r="A603" t="s">
        <v>1147</v>
      </c>
      <c r="B603" t="s">
        <v>1146</v>
      </c>
      <c r="C603" t="s">
        <v>81</v>
      </c>
    </row>
    <row r="604" spans="1:3" ht="12.75" customHeight="1">
      <c r="A604" t="s">
        <v>1148</v>
      </c>
      <c r="B604" t="s">
        <v>1149</v>
      </c>
      <c r="C604" t="s">
        <v>81</v>
      </c>
    </row>
    <row r="605" spans="1:3" ht="12.75" customHeight="1">
      <c r="A605" t="s">
        <v>1150</v>
      </c>
      <c r="B605" t="s">
        <v>1149</v>
      </c>
      <c r="C605" t="s">
        <v>81</v>
      </c>
    </row>
    <row r="606" spans="1:3" ht="12.75" customHeight="1">
      <c r="A606" t="s">
        <v>1151</v>
      </c>
      <c r="B606" t="s">
        <v>1152</v>
      </c>
      <c r="C606" t="s">
        <v>81</v>
      </c>
    </row>
    <row r="607" spans="1:3" ht="12.75" customHeight="1">
      <c r="A607" t="s">
        <v>1153</v>
      </c>
      <c r="B607" t="s">
        <v>1152</v>
      </c>
      <c r="C607" t="s">
        <v>81</v>
      </c>
    </row>
    <row r="608" spans="1:3" ht="12.75" customHeight="1">
      <c r="A608" t="s">
        <v>1154</v>
      </c>
      <c r="B608" t="s">
        <v>1155</v>
      </c>
      <c r="C608" t="s">
        <v>81</v>
      </c>
    </row>
    <row r="609" spans="1:3" ht="12.75" customHeight="1">
      <c r="A609" t="s">
        <v>1156</v>
      </c>
      <c r="B609" t="s">
        <v>1155</v>
      </c>
      <c r="C609" t="s">
        <v>81</v>
      </c>
    </row>
    <row r="610" spans="1:3" ht="12.75" customHeight="1">
      <c r="A610" t="s">
        <v>1157</v>
      </c>
      <c r="B610" t="s">
        <v>1158</v>
      </c>
      <c r="C610" t="s">
        <v>81</v>
      </c>
    </row>
    <row r="611" spans="1:3" ht="12.75" customHeight="1">
      <c r="A611" t="s">
        <v>1159</v>
      </c>
      <c r="B611" t="s">
        <v>1158</v>
      </c>
      <c r="C611" t="s">
        <v>81</v>
      </c>
    </row>
    <row r="612" spans="1:3" ht="12.75" customHeight="1">
      <c r="A612" t="s">
        <v>1160</v>
      </c>
      <c r="B612" t="s">
        <v>1161</v>
      </c>
      <c r="C612" t="s">
        <v>81</v>
      </c>
    </row>
    <row r="613" spans="1:3" ht="12.75" customHeight="1">
      <c r="A613" t="s">
        <v>1162</v>
      </c>
      <c r="B613" t="s">
        <v>1161</v>
      </c>
      <c r="C613" t="s">
        <v>81</v>
      </c>
    </row>
    <row r="614" spans="1:3" ht="12.75" customHeight="1">
      <c r="A614" t="s">
        <v>1163</v>
      </c>
      <c r="B614" t="s">
        <v>1164</v>
      </c>
      <c r="C614" t="s">
        <v>81</v>
      </c>
    </row>
    <row r="615" spans="1:3" ht="12.75" customHeight="1">
      <c r="A615" t="s">
        <v>1165</v>
      </c>
      <c r="B615" t="s">
        <v>1164</v>
      </c>
      <c r="C615" t="s">
        <v>81</v>
      </c>
    </row>
    <row r="616" spans="1:3" ht="12.75" customHeight="1">
      <c r="A616" t="s">
        <v>1166</v>
      </c>
      <c r="B616" t="s">
        <v>1167</v>
      </c>
      <c r="C616" t="s">
        <v>81</v>
      </c>
    </row>
    <row r="617" spans="1:3" ht="12.75" customHeight="1">
      <c r="A617" t="s">
        <v>1168</v>
      </c>
      <c r="B617" t="s">
        <v>1167</v>
      </c>
      <c r="C617" t="s">
        <v>81</v>
      </c>
    </row>
    <row r="618" spans="1:3" ht="12.75" customHeight="1">
      <c r="A618" t="s">
        <v>1169</v>
      </c>
      <c r="B618" t="s">
        <v>1170</v>
      </c>
      <c r="C618" t="s">
        <v>81</v>
      </c>
    </row>
    <row r="619" spans="1:3" ht="12.75" customHeight="1">
      <c r="A619" t="s">
        <v>1171</v>
      </c>
      <c r="B619" t="s">
        <v>1170</v>
      </c>
      <c r="C619" t="s">
        <v>81</v>
      </c>
    </row>
    <row r="620" spans="1:3" ht="12.75" customHeight="1">
      <c r="A620" t="s">
        <v>1172</v>
      </c>
      <c r="B620" t="s">
        <v>1173</v>
      </c>
      <c r="C620" t="s">
        <v>81</v>
      </c>
    </row>
    <row r="621" spans="1:3" ht="12.75" customHeight="1">
      <c r="A621" t="s">
        <v>1174</v>
      </c>
      <c r="B621" t="s">
        <v>1173</v>
      </c>
      <c r="C621" t="s">
        <v>81</v>
      </c>
    </row>
    <row r="622" spans="1:3" ht="12.75" customHeight="1">
      <c r="A622" t="s">
        <v>1175</v>
      </c>
      <c r="B622" t="s">
        <v>1176</v>
      </c>
      <c r="C622" t="s">
        <v>81</v>
      </c>
    </row>
    <row r="623" spans="1:3" ht="12.75" customHeight="1">
      <c r="A623" t="s">
        <v>1177</v>
      </c>
      <c r="B623" t="s">
        <v>1176</v>
      </c>
      <c r="C623" t="s">
        <v>81</v>
      </c>
    </row>
    <row r="624" spans="1:3" ht="12.75" customHeight="1">
      <c r="A624" t="s">
        <v>1178</v>
      </c>
      <c r="B624" t="s">
        <v>1179</v>
      </c>
      <c r="C624" t="s">
        <v>81</v>
      </c>
    </row>
    <row r="625" spans="1:3" ht="12.75" customHeight="1">
      <c r="A625" t="s">
        <v>1180</v>
      </c>
      <c r="B625" t="s">
        <v>1179</v>
      </c>
      <c r="C625" t="s">
        <v>81</v>
      </c>
    </row>
    <row r="626" spans="1:3" ht="12.75" customHeight="1">
      <c r="A626" t="s">
        <v>1181</v>
      </c>
      <c r="B626" t="s">
        <v>1182</v>
      </c>
      <c r="C626" t="s">
        <v>81</v>
      </c>
    </row>
    <row r="627" spans="1:3" ht="12.75" customHeight="1">
      <c r="A627" t="s">
        <v>1183</v>
      </c>
      <c r="B627" t="s">
        <v>1182</v>
      </c>
      <c r="C627" t="s">
        <v>81</v>
      </c>
    </row>
    <row r="628" spans="1:3" ht="12.75" customHeight="1">
      <c r="A628" t="s">
        <v>1184</v>
      </c>
      <c r="B628" t="s">
        <v>1185</v>
      </c>
      <c r="C628" t="s">
        <v>81</v>
      </c>
    </row>
    <row r="629" spans="1:3" ht="12.75" customHeight="1">
      <c r="A629" t="s">
        <v>1186</v>
      </c>
      <c r="B629" t="s">
        <v>1185</v>
      </c>
      <c r="C629" t="s">
        <v>81</v>
      </c>
    </row>
    <row r="630" spans="1:3" ht="12.75" customHeight="1">
      <c r="A630" t="s">
        <v>1187</v>
      </c>
      <c r="B630" t="s">
        <v>1188</v>
      </c>
      <c r="C630" t="s">
        <v>81</v>
      </c>
    </row>
    <row r="631" spans="1:3" ht="12.75" customHeight="1">
      <c r="A631" t="s">
        <v>1189</v>
      </c>
      <c r="B631" t="s">
        <v>1188</v>
      </c>
      <c r="C631" t="s">
        <v>81</v>
      </c>
    </row>
    <row r="632" spans="1:3" ht="12.75" customHeight="1">
      <c r="A632" t="s">
        <v>1190</v>
      </c>
      <c r="B632" t="s">
        <v>1191</v>
      </c>
      <c r="C632" t="s">
        <v>81</v>
      </c>
    </row>
    <row r="633" spans="1:3" ht="12.75" customHeight="1">
      <c r="A633" t="s">
        <v>1192</v>
      </c>
      <c r="B633" t="s">
        <v>1191</v>
      </c>
      <c r="C633" t="s">
        <v>81</v>
      </c>
    </row>
    <row r="634" spans="1:3" ht="12.75" customHeight="1">
      <c r="A634" t="s">
        <v>1193</v>
      </c>
      <c r="B634" t="s">
        <v>1194</v>
      </c>
      <c r="C634" t="s">
        <v>81</v>
      </c>
    </row>
    <row r="635" spans="1:3" ht="12.75" customHeight="1">
      <c r="A635" t="s">
        <v>1195</v>
      </c>
      <c r="B635" t="s">
        <v>1194</v>
      </c>
      <c r="C635" t="s">
        <v>81</v>
      </c>
    </row>
    <row r="636" spans="1:3" ht="12.75" customHeight="1">
      <c r="A636" t="s">
        <v>1196</v>
      </c>
      <c r="B636" t="s">
        <v>1197</v>
      </c>
      <c r="C636" t="s">
        <v>81</v>
      </c>
    </row>
    <row r="637" spans="1:3" ht="12.75" customHeight="1">
      <c r="A637" t="s">
        <v>1198</v>
      </c>
      <c r="B637" t="s">
        <v>1197</v>
      </c>
      <c r="C637" t="s">
        <v>81</v>
      </c>
    </row>
    <row r="638" spans="1:3" ht="12.75" customHeight="1">
      <c r="A638" t="s">
        <v>1199</v>
      </c>
      <c r="B638" t="s">
        <v>1200</v>
      </c>
      <c r="C638" t="s">
        <v>81</v>
      </c>
    </row>
    <row r="639" spans="1:3" ht="12.75" customHeight="1">
      <c r="A639" t="s">
        <v>1201</v>
      </c>
      <c r="B639" t="s">
        <v>1200</v>
      </c>
      <c r="C639" t="s">
        <v>81</v>
      </c>
    </row>
    <row r="640" spans="1:3" ht="12.75" customHeight="1">
      <c r="A640" t="s">
        <v>1202</v>
      </c>
      <c r="B640" t="s">
        <v>1203</v>
      </c>
      <c r="C640" t="s">
        <v>81</v>
      </c>
    </row>
    <row r="641" spans="1:3" ht="12.75" customHeight="1">
      <c r="A641" t="s">
        <v>1204</v>
      </c>
      <c r="B641" t="s">
        <v>1203</v>
      </c>
      <c r="C641" t="s">
        <v>81</v>
      </c>
    </row>
    <row r="642" spans="1:3" ht="12.75" customHeight="1">
      <c r="A642" t="s">
        <v>1205</v>
      </c>
      <c r="B642" t="s">
        <v>1206</v>
      </c>
      <c r="C642" t="s">
        <v>81</v>
      </c>
    </row>
    <row r="643" spans="1:3" ht="12.75" customHeight="1">
      <c r="A643" t="s">
        <v>1207</v>
      </c>
      <c r="B643" t="s">
        <v>1206</v>
      </c>
      <c r="C643" t="s">
        <v>81</v>
      </c>
    </row>
    <row r="644" spans="1:3" ht="12.75" customHeight="1">
      <c r="A644" t="s">
        <v>1208</v>
      </c>
      <c r="B644" t="s">
        <v>1209</v>
      </c>
      <c r="C644" t="s">
        <v>81</v>
      </c>
    </row>
    <row r="645" spans="1:3" ht="12.75" customHeight="1">
      <c r="A645" t="s">
        <v>1210</v>
      </c>
      <c r="B645" t="s">
        <v>1209</v>
      </c>
      <c r="C645" t="s">
        <v>81</v>
      </c>
    </row>
    <row r="646" spans="1:3" ht="12.75" customHeight="1">
      <c r="A646" t="s">
        <v>1211</v>
      </c>
      <c r="B646" t="s">
        <v>1212</v>
      </c>
      <c r="C646" t="s">
        <v>81</v>
      </c>
    </row>
    <row r="647" spans="1:3" ht="12.75" customHeight="1">
      <c r="A647" t="s">
        <v>1213</v>
      </c>
      <c r="B647" t="s">
        <v>1212</v>
      </c>
      <c r="C647" t="s">
        <v>81</v>
      </c>
    </row>
    <row r="648" spans="1:3" ht="12.75" customHeight="1">
      <c r="A648" t="s">
        <v>1214</v>
      </c>
      <c r="B648" t="s">
        <v>1215</v>
      </c>
      <c r="C648" t="s">
        <v>81</v>
      </c>
    </row>
    <row r="649" spans="1:3" ht="12.75" customHeight="1">
      <c r="A649" t="s">
        <v>1216</v>
      </c>
      <c r="B649" t="s">
        <v>1215</v>
      </c>
      <c r="C649" t="s">
        <v>81</v>
      </c>
    </row>
    <row r="650" spans="1:3" ht="12.75" customHeight="1">
      <c r="A650" t="s">
        <v>1217</v>
      </c>
      <c r="B650" t="s">
        <v>1218</v>
      </c>
      <c r="C650" t="s">
        <v>81</v>
      </c>
    </row>
    <row r="651" spans="1:3" ht="12.75" customHeight="1">
      <c r="A651" t="s">
        <v>1219</v>
      </c>
      <c r="B651" t="s">
        <v>1218</v>
      </c>
      <c r="C651" t="s">
        <v>81</v>
      </c>
    </row>
    <row r="652" spans="1:3" ht="12.75" customHeight="1">
      <c r="A652" t="s">
        <v>1220</v>
      </c>
      <c r="B652" t="s">
        <v>1221</v>
      </c>
      <c r="C652" t="s">
        <v>81</v>
      </c>
    </row>
    <row r="653" spans="1:3" ht="12.75" customHeight="1">
      <c r="A653" t="s">
        <v>1222</v>
      </c>
      <c r="B653" t="s">
        <v>1221</v>
      </c>
      <c r="C653" t="s">
        <v>81</v>
      </c>
    </row>
    <row r="654" spans="1:3" ht="12.75" customHeight="1">
      <c r="A654" t="s">
        <v>1223</v>
      </c>
      <c r="B654" t="s">
        <v>1224</v>
      </c>
      <c r="C654" t="s">
        <v>81</v>
      </c>
    </row>
    <row r="655" spans="1:3" ht="12.75" customHeight="1">
      <c r="A655" t="s">
        <v>1225</v>
      </c>
      <c r="B655" t="s">
        <v>1224</v>
      </c>
      <c r="C655" t="s">
        <v>81</v>
      </c>
    </row>
    <row r="656" spans="1:3" ht="12.75" customHeight="1">
      <c r="A656" t="s">
        <v>1226</v>
      </c>
      <c r="B656" t="s">
        <v>1227</v>
      </c>
      <c r="C656" t="s">
        <v>81</v>
      </c>
    </row>
    <row r="657" spans="1:3" ht="12.75" customHeight="1">
      <c r="A657" t="s">
        <v>1228</v>
      </c>
      <c r="B657" t="s">
        <v>1227</v>
      </c>
      <c r="C657" t="s">
        <v>81</v>
      </c>
    </row>
    <row r="658" spans="1:3" ht="12.75" customHeight="1">
      <c r="A658" t="s">
        <v>1229</v>
      </c>
      <c r="B658" t="s">
        <v>1230</v>
      </c>
      <c r="C658" t="s">
        <v>81</v>
      </c>
    </row>
    <row r="659" spans="1:3" ht="12.75" customHeight="1">
      <c r="A659" t="s">
        <v>1231</v>
      </c>
      <c r="B659" t="s">
        <v>1230</v>
      </c>
      <c r="C659" t="s">
        <v>81</v>
      </c>
    </row>
    <row r="660" spans="1:3" ht="12.75" customHeight="1">
      <c r="A660" t="s">
        <v>1232</v>
      </c>
      <c r="B660" t="s">
        <v>1233</v>
      </c>
      <c r="C660" t="s">
        <v>81</v>
      </c>
    </row>
    <row r="661" spans="1:3" ht="12.75" customHeight="1">
      <c r="A661" t="s">
        <v>1234</v>
      </c>
      <c r="B661" t="s">
        <v>1233</v>
      </c>
      <c r="C661" t="s">
        <v>81</v>
      </c>
    </row>
    <row r="662" spans="1:3" ht="12.75" customHeight="1">
      <c r="A662" t="s">
        <v>1235</v>
      </c>
      <c r="B662" t="s">
        <v>1236</v>
      </c>
      <c r="C662" t="s">
        <v>81</v>
      </c>
    </row>
    <row r="663" spans="1:3" ht="12.75" customHeight="1">
      <c r="A663" t="s">
        <v>1237</v>
      </c>
      <c r="B663" t="s">
        <v>1236</v>
      </c>
      <c r="C663" t="s">
        <v>81</v>
      </c>
    </row>
    <row r="664" spans="1:3" ht="12.75" customHeight="1">
      <c r="A664" t="s">
        <v>1238</v>
      </c>
      <c r="B664" t="s">
        <v>1239</v>
      </c>
      <c r="C664" t="s">
        <v>81</v>
      </c>
    </row>
    <row r="665" spans="1:3" ht="12.75" customHeight="1">
      <c r="A665" t="s">
        <v>1240</v>
      </c>
      <c r="B665" t="s">
        <v>1239</v>
      </c>
      <c r="C665" t="s">
        <v>81</v>
      </c>
    </row>
    <row r="666" spans="1:3" ht="12.75" customHeight="1">
      <c r="A666" t="s">
        <v>1241</v>
      </c>
      <c r="B666" t="s">
        <v>1242</v>
      </c>
      <c r="C666" t="s">
        <v>81</v>
      </c>
    </row>
    <row r="667" spans="1:3" ht="12.75" customHeight="1">
      <c r="A667" t="s">
        <v>1243</v>
      </c>
      <c r="B667" t="s">
        <v>1242</v>
      </c>
      <c r="C667" t="s">
        <v>81</v>
      </c>
    </row>
    <row r="668" spans="1:3" ht="12.75" customHeight="1">
      <c r="A668" t="s">
        <v>1244</v>
      </c>
      <c r="B668" t="s">
        <v>1245</v>
      </c>
      <c r="C668" t="s">
        <v>81</v>
      </c>
    </row>
    <row r="669" spans="1:3" ht="12.75" customHeight="1">
      <c r="A669" t="s">
        <v>1246</v>
      </c>
      <c r="B669" t="s">
        <v>1245</v>
      </c>
      <c r="C669" t="s">
        <v>81</v>
      </c>
    </row>
    <row r="670" spans="1:3" ht="12.75" customHeight="1">
      <c r="A670" t="s">
        <v>1247</v>
      </c>
      <c r="B670" t="s">
        <v>1248</v>
      </c>
      <c r="C670" t="s">
        <v>81</v>
      </c>
    </row>
    <row r="671" spans="1:3" ht="12.75" customHeight="1">
      <c r="A671" t="s">
        <v>1249</v>
      </c>
      <c r="B671" t="s">
        <v>1248</v>
      </c>
      <c r="C671" t="s">
        <v>81</v>
      </c>
    </row>
    <row r="672" spans="1:3" ht="12.75" customHeight="1">
      <c r="A672" t="s">
        <v>1250</v>
      </c>
      <c r="B672" t="s">
        <v>1251</v>
      </c>
      <c r="C672" t="s">
        <v>81</v>
      </c>
    </row>
    <row r="673" spans="1:3" ht="12.75" customHeight="1">
      <c r="A673" t="s">
        <v>1252</v>
      </c>
      <c r="B673" t="s">
        <v>1251</v>
      </c>
      <c r="C673" t="s">
        <v>81</v>
      </c>
    </row>
    <row r="674" spans="1:3" ht="12.75" customHeight="1">
      <c r="A674" t="s">
        <v>1253</v>
      </c>
      <c r="B674" t="s">
        <v>1254</v>
      </c>
      <c r="C674" t="s">
        <v>81</v>
      </c>
    </row>
    <row r="675" spans="1:3" ht="12.75" customHeight="1">
      <c r="A675" t="s">
        <v>1255</v>
      </c>
      <c r="B675" t="s">
        <v>1254</v>
      </c>
      <c r="C675" t="s">
        <v>81</v>
      </c>
    </row>
    <row r="676" spans="1:3" ht="12.75" customHeight="1">
      <c r="A676" t="s">
        <v>1256</v>
      </c>
      <c r="B676" t="s">
        <v>1257</v>
      </c>
      <c r="C676" t="s">
        <v>81</v>
      </c>
    </row>
    <row r="677" spans="1:3" ht="12.75" customHeight="1">
      <c r="A677" t="s">
        <v>1258</v>
      </c>
      <c r="B677" t="s">
        <v>1257</v>
      </c>
      <c r="C677" t="s">
        <v>81</v>
      </c>
    </row>
    <row r="678" spans="1:3" ht="12.75" customHeight="1">
      <c r="A678" t="s">
        <v>1259</v>
      </c>
      <c r="B678" t="s">
        <v>1260</v>
      </c>
      <c r="C678" t="s">
        <v>81</v>
      </c>
    </row>
    <row r="679" spans="1:3" ht="12.75" customHeight="1">
      <c r="A679" t="s">
        <v>1261</v>
      </c>
      <c r="B679" t="s">
        <v>1260</v>
      </c>
      <c r="C679" t="s">
        <v>81</v>
      </c>
    </row>
    <row r="680" spans="1:3" ht="12.75" customHeight="1">
      <c r="A680" t="s">
        <v>1262</v>
      </c>
      <c r="B680" t="s">
        <v>1263</v>
      </c>
      <c r="C680" t="s">
        <v>81</v>
      </c>
    </row>
    <row r="681" spans="1:3" ht="12.75" customHeight="1">
      <c r="A681" t="s">
        <v>1264</v>
      </c>
      <c r="B681" t="s">
        <v>1263</v>
      </c>
      <c r="C681" t="s">
        <v>81</v>
      </c>
    </row>
    <row r="682" spans="1:3" ht="12.75" customHeight="1">
      <c r="A682" t="s">
        <v>1265</v>
      </c>
      <c r="B682" t="s">
        <v>1266</v>
      </c>
      <c r="C682" t="s">
        <v>81</v>
      </c>
    </row>
    <row r="683" spans="1:3" ht="12.75" customHeight="1">
      <c r="A683" t="s">
        <v>1267</v>
      </c>
      <c r="B683" t="s">
        <v>1266</v>
      </c>
      <c r="C683" t="s">
        <v>81</v>
      </c>
    </row>
    <row r="684" spans="1:3" ht="12.75" customHeight="1">
      <c r="A684" t="s">
        <v>1268</v>
      </c>
      <c r="B684" t="s">
        <v>1269</v>
      </c>
      <c r="C684" t="s">
        <v>81</v>
      </c>
    </row>
    <row r="685" spans="1:3" ht="12.75" customHeight="1">
      <c r="A685" t="s">
        <v>1270</v>
      </c>
      <c r="B685" t="s">
        <v>1269</v>
      </c>
      <c r="C685" t="s">
        <v>81</v>
      </c>
    </row>
    <row r="686" spans="1:3" ht="12.75" customHeight="1">
      <c r="A686" t="s">
        <v>1271</v>
      </c>
      <c r="B686" t="s">
        <v>1272</v>
      </c>
      <c r="C686" t="s">
        <v>81</v>
      </c>
    </row>
    <row r="687" spans="1:3" ht="12.75" customHeight="1">
      <c r="A687" t="s">
        <v>1273</v>
      </c>
      <c r="B687" t="s">
        <v>1272</v>
      </c>
      <c r="C687" t="s">
        <v>81</v>
      </c>
    </row>
    <row r="688" spans="1:3" ht="12.75" customHeight="1">
      <c r="A688" t="s">
        <v>1274</v>
      </c>
      <c r="B688" t="s">
        <v>1275</v>
      </c>
      <c r="C688" t="s">
        <v>81</v>
      </c>
    </row>
    <row r="689" spans="1:3" ht="12.75" customHeight="1">
      <c r="A689" t="s">
        <v>1276</v>
      </c>
      <c r="B689" t="s">
        <v>1275</v>
      </c>
      <c r="C689" t="s">
        <v>81</v>
      </c>
    </row>
    <row r="690" spans="1:3" ht="12.75" customHeight="1">
      <c r="A690" t="s">
        <v>1277</v>
      </c>
      <c r="B690" t="s">
        <v>1278</v>
      </c>
      <c r="C690" t="s">
        <v>246</v>
      </c>
    </row>
    <row r="691" spans="1:3" ht="12.75" customHeight="1">
      <c r="A691" t="s">
        <v>1279</v>
      </c>
      <c r="B691" t="s">
        <v>1278</v>
      </c>
      <c r="C691" t="s">
        <v>246</v>
      </c>
    </row>
    <row r="692" spans="1:3" ht="12.75" customHeight="1">
      <c r="A692" t="s">
        <v>1280</v>
      </c>
      <c r="B692" t="s">
        <v>1281</v>
      </c>
      <c r="C692" t="s">
        <v>81</v>
      </c>
    </row>
    <row r="693" spans="1:3" ht="12.75" customHeight="1">
      <c r="A693" t="s">
        <v>1282</v>
      </c>
      <c r="B693" t="s">
        <v>1281</v>
      </c>
      <c r="C693" t="s">
        <v>81</v>
      </c>
    </row>
    <row r="694" spans="1:3" ht="12.75" customHeight="1">
      <c r="A694" t="s">
        <v>1283</v>
      </c>
      <c r="B694" t="s">
        <v>1284</v>
      </c>
      <c r="C694" t="s">
        <v>81</v>
      </c>
    </row>
    <row r="695" spans="1:3" ht="12.75" customHeight="1">
      <c r="A695" t="s">
        <v>1285</v>
      </c>
      <c r="B695" t="s">
        <v>1284</v>
      </c>
      <c r="C695" t="s">
        <v>81</v>
      </c>
    </row>
    <row r="696" spans="1:3" ht="12.75" customHeight="1">
      <c r="A696" t="s">
        <v>1286</v>
      </c>
      <c r="B696" t="s">
        <v>1287</v>
      </c>
      <c r="C696" t="s">
        <v>81</v>
      </c>
    </row>
    <row r="697" spans="1:3" ht="12.75" customHeight="1">
      <c r="A697" t="s">
        <v>1288</v>
      </c>
      <c r="B697" t="s">
        <v>1287</v>
      </c>
      <c r="C697" t="s">
        <v>81</v>
      </c>
    </row>
    <row r="698" spans="1:3" ht="12.75" customHeight="1">
      <c r="A698" t="s">
        <v>1289</v>
      </c>
      <c r="B698" t="s">
        <v>1290</v>
      </c>
      <c r="C698" t="s">
        <v>81</v>
      </c>
    </row>
    <row r="699" spans="1:3" ht="12.75" customHeight="1">
      <c r="A699" t="s">
        <v>1291</v>
      </c>
      <c r="B699" t="s">
        <v>1290</v>
      </c>
      <c r="C699" t="s">
        <v>81</v>
      </c>
    </row>
    <row r="700" spans="1:3" ht="12.75" customHeight="1">
      <c r="A700" t="s">
        <v>1292</v>
      </c>
      <c r="B700" t="s">
        <v>1293</v>
      </c>
      <c r="C700" t="s">
        <v>81</v>
      </c>
    </row>
    <row r="701" spans="1:3" ht="12.75" customHeight="1">
      <c r="A701" t="s">
        <v>1294</v>
      </c>
      <c r="B701" t="s">
        <v>1293</v>
      </c>
      <c r="C701" t="s">
        <v>81</v>
      </c>
    </row>
    <row r="702" spans="1:3" ht="12.75" customHeight="1">
      <c r="A702" t="s">
        <v>1295</v>
      </c>
      <c r="B702" t="s">
        <v>1296</v>
      </c>
      <c r="C702" t="s">
        <v>81</v>
      </c>
    </row>
    <row r="703" spans="1:3" ht="12.75" customHeight="1">
      <c r="A703" t="s">
        <v>1297</v>
      </c>
      <c r="B703" t="s">
        <v>1296</v>
      </c>
      <c r="C703" t="s">
        <v>81</v>
      </c>
    </row>
    <row r="704" spans="1:3" ht="12.75" customHeight="1">
      <c r="A704" t="s">
        <v>1298</v>
      </c>
      <c r="B704" t="s">
        <v>1299</v>
      </c>
      <c r="C704" t="s">
        <v>81</v>
      </c>
    </row>
    <row r="705" spans="1:3" ht="12.75" customHeight="1">
      <c r="A705" t="s">
        <v>1300</v>
      </c>
      <c r="B705" t="s">
        <v>1299</v>
      </c>
      <c r="C705" t="s">
        <v>81</v>
      </c>
    </row>
    <row r="706" spans="1:3" ht="12.75" customHeight="1">
      <c r="A706" t="s">
        <v>1301</v>
      </c>
      <c r="B706" t="s">
        <v>1302</v>
      </c>
      <c r="C706" t="s">
        <v>81</v>
      </c>
    </row>
    <row r="707" spans="1:3" ht="12.75" customHeight="1">
      <c r="A707" t="s">
        <v>1303</v>
      </c>
      <c r="B707" t="s">
        <v>1302</v>
      </c>
      <c r="C707" t="s">
        <v>81</v>
      </c>
    </row>
    <row r="708" spans="1:3" ht="12.75" customHeight="1">
      <c r="A708" t="s">
        <v>1304</v>
      </c>
      <c r="B708" t="s">
        <v>1305</v>
      </c>
      <c r="C708" t="s">
        <v>81</v>
      </c>
    </row>
    <row r="709" spans="1:3" ht="12.75" customHeight="1">
      <c r="A709" t="s">
        <v>1306</v>
      </c>
      <c r="B709" t="s">
        <v>1305</v>
      </c>
      <c r="C709" t="s">
        <v>81</v>
      </c>
    </row>
    <row r="710" spans="1:3" ht="12.75" customHeight="1">
      <c r="A710" t="s">
        <v>1307</v>
      </c>
      <c r="B710" t="s">
        <v>1308</v>
      </c>
      <c r="C710" t="s">
        <v>1309</v>
      </c>
    </row>
    <row r="711" spans="1:3" ht="12.75" customHeight="1">
      <c r="A711" t="s">
        <v>1310</v>
      </c>
      <c r="B711" t="s">
        <v>1308</v>
      </c>
      <c r="C711" t="s">
        <v>1309</v>
      </c>
    </row>
    <row r="712" spans="1:3" ht="12.75" customHeight="1">
      <c r="A712" t="s">
        <v>1311</v>
      </c>
      <c r="B712" t="s">
        <v>1312</v>
      </c>
      <c r="C712" t="s">
        <v>1309</v>
      </c>
    </row>
    <row r="713" spans="1:3" ht="12.75" customHeight="1">
      <c r="A713" t="s">
        <v>1313</v>
      </c>
      <c r="B713" t="s">
        <v>1312</v>
      </c>
      <c r="C713" t="s">
        <v>1309</v>
      </c>
    </row>
    <row r="714" spans="1:3" ht="12.75" customHeight="1">
      <c r="A714" t="s">
        <v>1314</v>
      </c>
      <c r="B714" t="s">
        <v>1315</v>
      </c>
      <c r="C714" t="s">
        <v>1309</v>
      </c>
    </row>
    <row r="715" spans="1:3" ht="12.75" customHeight="1">
      <c r="A715" t="s">
        <v>1316</v>
      </c>
      <c r="B715" t="s">
        <v>1315</v>
      </c>
      <c r="C715" t="s">
        <v>1309</v>
      </c>
    </row>
    <row r="716" spans="1:3" ht="12.75" customHeight="1">
      <c r="A716" t="s">
        <v>1317</v>
      </c>
      <c r="B716" t="s">
        <v>1318</v>
      </c>
      <c r="C716" t="s">
        <v>1309</v>
      </c>
    </row>
    <row r="717" spans="1:3" ht="12.75" customHeight="1">
      <c r="A717" t="s">
        <v>1319</v>
      </c>
      <c r="B717" t="s">
        <v>1318</v>
      </c>
      <c r="C717" t="s">
        <v>1309</v>
      </c>
    </row>
    <row r="718" spans="1:3" ht="12.75" customHeight="1">
      <c r="A718" t="s">
        <v>1320</v>
      </c>
      <c r="B718" t="s">
        <v>1321</v>
      </c>
      <c r="C718" t="s">
        <v>1309</v>
      </c>
    </row>
    <row r="719" spans="1:3" ht="12.75" customHeight="1">
      <c r="A719" t="s">
        <v>1322</v>
      </c>
      <c r="B719" t="s">
        <v>1321</v>
      </c>
      <c r="C719" t="s">
        <v>1309</v>
      </c>
    </row>
    <row r="720" spans="1:3" ht="12.75" customHeight="1">
      <c r="A720" t="s">
        <v>1323</v>
      </c>
      <c r="B720" t="s">
        <v>1324</v>
      </c>
      <c r="C720" t="s">
        <v>1309</v>
      </c>
    </row>
    <row r="721" spans="1:3" ht="12.75" customHeight="1">
      <c r="A721" t="s">
        <v>1325</v>
      </c>
      <c r="B721" t="s">
        <v>1324</v>
      </c>
      <c r="C721" t="s">
        <v>1309</v>
      </c>
    </row>
    <row r="722" spans="1:3" ht="12.75" customHeight="1">
      <c r="A722" t="s">
        <v>1326</v>
      </c>
      <c r="B722" t="s">
        <v>1327</v>
      </c>
      <c r="C722" t="s">
        <v>246</v>
      </c>
    </row>
    <row r="723" spans="1:3" ht="12.75" customHeight="1">
      <c r="A723" t="s">
        <v>1328</v>
      </c>
      <c r="B723" t="s">
        <v>1327</v>
      </c>
      <c r="C723" t="s">
        <v>246</v>
      </c>
    </row>
    <row r="724" spans="1:3" ht="12.75" customHeight="1">
      <c r="A724" t="s">
        <v>1329</v>
      </c>
      <c r="B724" t="s">
        <v>1330</v>
      </c>
      <c r="C724" t="s">
        <v>81</v>
      </c>
    </row>
    <row r="725" spans="1:3" ht="12.75" customHeight="1">
      <c r="A725" t="s">
        <v>1331</v>
      </c>
      <c r="B725" t="s">
        <v>1330</v>
      </c>
      <c r="C725" t="s">
        <v>81</v>
      </c>
    </row>
    <row r="726" spans="1:3" ht="12.75" customHeight="1">
      <c r="A726" t="s">
        <v>1332</v>
      </c>
      <c r="B726" t="s">
        <v>1333</v>
      </c>
      <c r="C726" t="s">
        <v>1334</v>
      </c>
    </row>
    <row r="727" spans="1:3" ht="12.75" customHeight="1">
      <c r="A727" t="s">
        <v>1335</v>
      </c>
      <c r="B727" t="s">
        <v>1333</v>
      </c>
      <c r="C727" t="s">
        <v>1334</v>
      </c>
    </row>
    <row r="728" spans="1:3" ht="12.75" customHeight="1">
      <c r="A728" t="s">
        <v>1336</v>
      </c>
      <c r="B728" t="s">
        <v>1337</v>
      </c>
      <c r="C728" t="s">
        <v>1334</v>
      </c>
    </row>
    <row r="729" spans="1:3" ht="12.75" customHeight="1">
      <c r="A729" t="s">
        <v>1338</v>
      </c>
      <c r="B729" t="s">
        <v>1337</v>
      </c>
      <c r="C729" t="s">
        <v>1334</v>
      </c>
    </row>
    <row r="730" spans="1:3" ht="12.75" customHeight="1">
      <c r="A730" t="s">
        <v>1339</v>
      </c>
      <c r="B730" t="s">
        <v>1340</v>
      </c>
      <c r="C730" t="s">
        <v>592</v>
      </c>
    </row>
    <row r="731" spans="1:3" ht="12.75" customHeight="1">
      <c r="A731" t="s">
        <v>1341</v>
      </c>
      <c r="B731" t="s">
        <v>1340</v>
      </c>
      <c r="C731" t="s">
        <v>592</v>
      </c>
    </row>
    <row r="732" spans="1:3" ht="12.75" customHeight="1">
      <c r="A732" t="s">
        <v>1342</v>
      </c>
      <c r="B732" t="s">
        <v>1343</v>
      </c>
      <c r="C732" t="s">
        <v>592</v>
      </c>
    </row>
    <row r="733" spans="1:3" ht="12.75" customHeight="1">
      <c r="A733" t="s">
        <v>1344</v>
      </c>
      <c r="B733" t="s">
        <v>1343</v>
      </c>
      <c r="C733" t="s">
        <v>592</v>
      </c>
    </row>
    <row r="734" spans="1:3" ht="12.75" customHeight="1">
      <c r="A734" t="s">
        <v>1345</v>
      </c>
      <c r="B734" t="s">
        <v>1346</v>
      </c>
      <c r="C734" t="s">
        <v>592</v>
      </c>
    </row>
    <row r="735" spans="1:3" ht="12.75" customHeight="1">
      <c r="A735" t="s">
        <v>1347</v>
      </c>
      <c r="B735" t="s">
        <v>1346</v>
      </c>
      <c r="C735" t="s">
        <v>592</v>
      </c>
    </row>
    <row r="736" spans="1:3" ht="12.75" customHeight="1">
      <c r="A736" t="s">
        <v>1348</v>
      </c>
      <c r="B736" t="s">
        <v>1349</v>
      </c>
      <c r="C736" t="s">
        <v>246</v>
      </c>
    </row>
    <row r="737" spans="1:3" ht="12.75" customHeight="1">
      <c r="A737" t="s">
        <v>1350</v>
      </c>
      <c r="B737" t="s">
        <v>1349</v>
      </c>
      <c r="C737" t="s">
        <v>246</v>
      </c>
    </row>
    <row r="738" spans="1:3" ht="12.75" customHeight="1">
      <c r="A738" t="s">
        <v>1351</v>
      </c>
      <c r="B738" t="s">
        <v>1352</v>
      </c>
      <c r="C738" t="s">
        <v>246</v>
      </c>
    </row>
    <row r="739" spans="1:3" ht="12.75" customHeight="1">
      <c r="A739" t="s">
        <v>1353</v>
      </c>
      <c r="B739" t="s">
        <v>1352</v>
      </c>
      <c r="C739" t="s">
        <v>246</v>
      </c>
    </row>
    <row r="740" spans="1:3" ht="12.75" customHeight="1">
      <c r="A740" t="s">
        <v>1354</v>
      </c>
      <c r="B740" t="s">
        <v>1355</v>
      </c>
      <c r="C740" t="s">
        <v>246</v>
      </c>
    </row>
    <row r="741" spans="1:3" ht="12.75" customHeight="1">
      <c r="A741" t="s">
        <v>1356</v>
      </c>
      <c r="B741" t="s">
        <v>1355</v>
      </c>
      <c r="C741" t="s">
        <v>246</v>
      </c>
    </row>
    <row r="742" spans="1:3" ht="12.75" customHeight="1">
      <c r="A742" t="s">
        <v>1357</v>
      </c>
      <c r="B742" t="s">
        <v>1358</v>
      </c>
      <c r="C742" t="s">
        <v>1309</v>
      </c>
    </row>
    <row r="743" spans="1:3" ht="12.75" customHeight="1">
      <c r="A743" t="s">
        <v>1359</v>
      </c>
      <c r="B743" t="s">
        <v>1358</v>
      </c>
      <c r="C743" t="s">
        <v>1309</v>
      </c>
    </row>
    <row r="744" spans="1:3" ht="12.75" customHeight="1">
      <c r="A744" t="s">
        <v>1360</v>
      </c>
      <c r="B744" t="s">
        <v>1361</v>
      </c>
      <c r="C744" t="s">
        <v>1309</v>
      </c>
    </row>
    <row r="745" spans="1:3" ht="12.75" customHeight="1">
      <c r="A745" t="s">
        <v>1362</v>
      </c>
      <c r="B745" t="s">
        <v>1361</v>
      </c>
      <c r="C745" t="s">
        <v>1309</v>
      </c>
    </row>
    <row r="746" spans="1:3" ht="12.75" customHeight="1">
      <c r="A746" t="s">
        <v>1363</v>
      </c>
      <c r="B746" t="s">
        <v>1364</v>
      </c>
      <c r="C746" t="s">
        <v>246</v>
      </c>
    </row>
    <row r="747" spans="1:3" ht="12.75" customHeight="1">
      <c r="A747" t="s">
        <v>1365</v>
      </c>
      <c r="B747" t="s">
        <v>1364</v>
      </c>
      <c r="C747" t="s">
        <v>246</v>
      </c>
    </row>
    <row r="748" spans="1:3" ht="12.75" customHeight="1">
      <c r="A748" t="s">
        <v>1366</v>
      </c>
      <c r="B748" t="s">
        <v>1367</v>
      </c>
      <c r="C748" t="s">
        <v>246</v>
      </c>
    </row>
    <row r="749" spans="1:3" ht="12.75" customHeight="1">
      <c r="A749" t="s">
        <v>1368</v>
      </c>
      <c r="B749" t="s">
        <v>1367</v>
      </c>
      <c r="C749" t="s">
        <v>246</v>
      </c>
    </row>
    <row r="750" spans="1:3" ht="12.75" customHeight="1">
      <c r="A750" t="s">
        <v>1369</v>
      </c>
      <c r="B750" t="s">
        <v>1370</v>
      </c>
      <c r="C750" t="s">
        <v>1371</v>
      </c>
    </row>
    <row r="751" spans="1:3" ht="12.75" customHeight="1">
      <c r="A751" t="s">
        <v>1372</v>
      </c>
      <c r="B751" t="s">
        <v>1370</v>
      </c>
      <c r="C751" t="s">
        <v>1371</v>
      </c>
    </row>
    <row r="752" spans="1:3" ht="12.75" customHeight="1">
      <c r="A752" t="s">
        <v>1373</v>
      </c>
      <c r="B752" t="s">
        <v>1374</v>
      </c>
      <c r="C752" t="s">
        <v>1375</v>
      </c>
    </row>
    <row r="753" spans="1:3" ht="12.75" customHeight="1">
      <c r="A753" t="s">
        <v>1376</v>
      </c>
      <c r="B753" t="s">
        <v>1374</v>
      </c>
      <c r="C753" t="s">
        <v>1375</v>
      </c>
    </row>
    <row r="754" spans="1:3" ht="12.75" customHeight="1">
      <c r="A754" t="s">
        <v>1377</v>
      </c>
      <c r="B754" t="s">
        <v>1378</v>
      </c>
      <c r="C754" t="s">
        <v>81</v>
      </c>
    </row>
    <row r="755" spans="1:3" ht="12.75" customHeight="1">
      <c r="A755" t="s">
        <v>1379</v>
      </c>
      <c r="B755" t="s">
        <v>1378</v>
      </c>
      <c r="C755" t="s">
        <v>81</v>
      </c>
    </row>
    <row r="756" spans="1:3" ht="12.75" customHeight="1">
      <c r="A756" t="s">
        <v>1380</v>
      </c>
      <c r="B756" t="s">
        <v>1381</v>
      </c>
      <c r="C756" t="s">
        <v>81</v>
      </c>
    </row>
    <row r="757" spans="1:3" ht="12.75" customHeight="1">
      <c r="A757" t="s">
        <v>1382</v>
      </c>
      <c r="B757" t="s">
        <v>1381</v>
      </c>
      <c r="C757" t="s">
        <v>81</v>
      </c>
    </row>
    <row r="758" spans="1:3" ht="12.75" customHeight="1">
      <c r="A758" t="s">
        <v>1383</v>
      </c>
      <c r="B758" t="s">
        <v>1384</v>
      </c>
      <c r="C758" t="s">
        <v>246</v>
      </c>
    </row>
    <row r="759" spans="1:3" ht="12.75" customHeight="1">
      <c r="A759" t="s">
        <v>1385</v>
      </c>
      <c r="B759" t="s">
        <v>1384</v>
      </c>
      <c r="C759" t="s">
        <v>246</v>
      </c>
    </row>
    <row r="760" spans="1:3" ht="12.75" customHeight="1">
      <c r="A760" t="s">
        <v>1386</v>
      </c>
      <c r="B760" t="s">
        <v>1387</v>
      </c>
      <c r="C760" t="s">
        <v>246</v>
      </c>
    </row>
    <row r="761" spans="1:3" ht="12.75" customHeight="1">
      <c r="A761" t="s">
        <v>1388</v>
      </c>
      <c r="B761" t="s">
        <v>1387</v>
      </c>
      <c r="C761" t="s">
        <v>246</v>
      </c>
    </row>
    <row r="762" spans="1:3" ht="12.75" customHeight="1">
      <c r="A762" t="s">
        <v>1389</v>
      </c>
      <c r="B762" t="s">
        <v>1390</v>
      </c>
      <c r="C762" t="s">
        <v>246</v>
      </c>
    </row>
    <row r="763" spans="1:3" ht="12.75" customHeight="1">
      <c r="A763" t="s">
        <v>1391</v>
      </c>
      <c r="B763" t="s">
        <v>1390</v>
      </c>
      <c r="C763" t="s">
        <v>246</v>
      </c>
    </row>
    <row r="764" spans="1:3" ht="12.75" customHeight="1">
      <c r="A764" t="s">
        <v>1392</v>
      </c>
      <c r="B764" t="s">
        <v>1393</v>
      </c>
      <c r="C764" t="s">
        <v>246</v>
      </c>
    </row>
    <row r="765" spans="1:3" ht="12.75" customHeight="1">
      <c r="A765" t="s">
        <v>1394</v>
      </c>
      <c r="B765" t="s">
        <v>1393</v>
      </c>
      <c r="C765" t="s">
        <v>246</v>
      </c>
    </row>
    <row r="766" spans="1:3" ht="12.75" customHeight="1">
      <c r="A766" t="s">
        <v>1395</v>
      </c>
      <c r="B766" t="s">
        <v>1396</v>
      </c>
      <c r="C766" t="s">
        <v>246</v>
      </c>
    </row>
    <row r="767" spans="1:3" ht="12.75" customHeight="1">
      <c r="A767" t="s">
        <v>1397</v>
      </c>
      <c r="B767" t="s">
        <v>1396</v>
      </c>
      <c r="C767" t="s">
        <v>246</v>
      </c>
    </row>
    <row r="768" spans="1:3" ht="12.75" customHeight="1">
      <c r="A768" t="s">
        <v>1398</v>
      </c>
      <c r="B768" t="s">
        <v>1399</v>
      </c>
      <c r="C768" t="s">
        <v>246</v>
      </c>
    </row>
    <row r="769" spans="1:3" ht="12.75" customHeight="1">
      <c r="A769" t="s">
        <v>1400</v>
      </c>
      <c r="B769" t="s">
        <v>1399</v>
      </c>
      <c r="C769" t="s">
        <v>246</v>
      </c>
    </row>
    <row r="770" spans="1:3" ht="12.75" customHeight="1">
      <c r="A770" t="s">
        <v>1401</v>
      </c>
      <c r="B770" t="s">
        <v>1402</v>
      </c>
      <c r="C770" t="s">
        <v>1403</v>
      </c>
    </row>
    <row r="771" spans="1:3" ht="12.75" customHeight="1">
      <c r="A771" t="s">
        <v>1404</v>
      </c>
      <c r="B771" t="s">
        <v>1402</v>
      </c>
      <c r="C771" t="s">
        <v>1403</v>
      </c>
    </row>
    <row r="772" spans="1:3" ht="12.75" customHeight="1">
      <c r="A772" t="s">
        <v>1405</v>
      </c>
      <c r="B772" t="s">
        <v>1406</v>
      </c>
      <c r="C772" t="s">
        <v>1403</v>
      </c>
    </row>
    <row r="773" spans="1:3" ht="12.75" customHeight="1">
      <c r="A773" t="s">
        <v>1407</v>
      </c>
      <c r="B773" t="s">
        <v>1406</v>
      </c>
      <c r="C773" t="s">
        <v>1403</v>
      </c>
    </row>
    <row r="774" spans="1:3" ht="12.75" customHeight="1">
      <c r="A774" t="s">
        <v>1408</v>
      </c>
      <c r="B774" t="s">
        <v>1409</v>
      </c>
      <c r="C774" t="s">
        <v>1403</v>
      </c>
    </row>
    <row r="775" spans="1:3" ht="12.75" customHeight="1">
      <c r="A775" t="s">
        <v>1410</v>
      </c>
      <c r="B775" t="s">
        <v>1409</v>
      </c>
      <c r="C775" t="s">
        <v>1403</v>
      </c>
    </row>
    <row r="776" spans="1:3" ht="12.75" customHeight="1">
      <c r="A776" t="s">
        <v>1411</v>
      </c>
      <c r="B776" t="s">
        <v>1412</v>
      </c>
      <c r="C776" t="s">
        <v>1403</v>
      </c>
    </row>
    <row r="777" spans="1:3" ht="12.75" customHeight="1">
      <c r="A777" t="s">
        <v>1413</v>
      </c>
      <c r="B777" t="s">
        <v>1412</v>
      </c>
      <c r="C777" t="s">
        <v>1403</v>
      </c>
    </row>
    <row r="778" spans="1:3" ht="12.75" customHeight="1">
      <c r="A778" t="s">
        <v>1414</v>
      </c>
      <c r="B778" t="s">
        <v>1415</v>
      </c>
      <c r="C778" t="s">
        <v>1403</v>
      </c>
    </row>
    <row r="779" spans="1:3" ht="12.75" customHeight="1">
      <c r="A779" t="s">
        <v>1416</v>
      </c>
      <c r="B779" t="s">
        <v>1415</v>
      </c>
      <c r="C779" t="s">
        <v>1403</v>
      </c>
    </row>
    <row r="780" spans="1:3" ht="12.75" customHeight="1">
      <c r="A780" t="s">
        <v>1417</v>
      </c>
      <c r="B780" t="s">
        <v>1418</v>
      </c>
      <c r="C780" t="s">
        <v>1403</v>
      </c>
    </row>
    <row r="781" spans="1:3" ht="12.75" customHeight="1">
      <c r="A781" t="s">
        <v>1419</v>
      </c>
      <c r="B781" t="s">
        <v>1418</v>
      </c>
      <c r="C781" t="s">
        <v>1403</v>
      </c>
    </row>
    <row r="782" spans="1:3" ht="12.75" customHeight="1">
      <c r="A782" t="s">
        <v>1420</v>
      </c>
      <c r="B782" t="s">
        <v>1421</v>
      </c>
      <c r="C782" t="s">
        <v>1403</v>
      </c>
    </row>
    <row r="783" spans="1:3" ht="12.75" customHeight="1">
      <c r="A783" t="s">
        <v>1422</v>
      </c>
      <c r="B783" t="s">
        <v>1421</v>
      </c>
      <c r="C783" t="s">
        <v>1403</v>
      </c>
    </row>
    <row r="784" spans="1:3" ht="12.75" customHeight="1">
      <c r="A784" t="s">
        <v>1423</v>
      </c>
      <c r="B784" t="s">
        <v>1424</v>
      </c>
      <c r="C784" t="s">
        <v>1403</v>
      </c>
    </row>
    <row r="785" spans="1:3" ht="12.75" customHeight="1">
      <c r="A785" t="s">
        <v>1425</v>
      </c>
      <c r="B785" t="s">
        <v>1424</v>
      </c>
      <c r="C785" t="s">
        <v>1403</v>
      </c>
    </row>
    <row r="786" spans="1:3" ht="12.75" customHeight="1">
      <c r="A786" t="s">
        <v>1426</v>
      </c>
      <c r="B786" t="s">
        <v>1427</v>
      </c>
      <c r="C786" t="s">
        <v>1403</v>
      </c>
    </row>
    <row r="787" spans="1:3" ht="12.75" customHeight="1">
      <c r="A787" t="s">
        <v>1428</v>
      </c>
      <c r="B787" t="s">
        <v>1427</v>
      </c>
      <c r="C787" t="s">
        <v>1403</v>
      </c>
    </row>
    <row r="788" spans="1:3" ht="12.75" customHeight="1">
      <c r="A788" t="s">
        <v>1429</v>
      </c>
      <c r="B788" t="s">
        <v>1430</v>
      </c>
      <c r="C788" t="s">
        <v>1403</v>
      </c>
    </row>
    <row r="789" spans="1:3" ht="12.75" customHeight="1">
      <c r="A789" t="s">
        <v>1431</v>
      </c>
      <c r="B789" t="s">
        <v>1430</v>
      </c>
      <c r="C789" t="s">
        <v>1403</v>
      </c>
    </row>
    <row r="790" spans="1:3" ht="12.75" customHeight="1">
      <c r="A790" t="s">
        <v>1432</v>
      </c>
      <c r="B790" t="s">
        <v>1433</v>
      </c>
      <c r="C790" t="s">
        <v>1403</v>
      </c>
    </row>
    <row r="791" spans="1:3" ht="12.75" customHeight="1">
      <c r="A791" t="s">
        <v>1434</v>
      </c>
      <c r="B791" t="s">
        <v>1433</v>
      </c>
      <c r="C791" t="s">
        <v>1403</v>
      </c>
    </row>
    <row r="792" spans="1:3" ht="12.75" customHeight="1">
      <c r="A792" t="s">
        <v>1435</v>
      </c>
      <c r="B792" t="s">
        <v>1436</v>
      </c>
      <c r="C792" t="s">
        <v>1403</v>
      </c>
    </row>
    <row r="793" spans="1:3" ht="12.75" customHeight="1">
      <c r="A793" t="s">
        <v>1437</v>
      </c>
      <c r="B793" t="s">
        <v>1436</v>
      </c>
      <c r="C793" t="s">
        <v>1403</v>
      </c>
    </row>
    <row r="794" spans="1:3" ht="12.75" customHeight="1">
      <c r="A794" t="s">
        <v>1438</v>
      </c>
      <c r="B794" t="s">
        <v>1439</v>
      </c>
      <c r="C794" t="s">
        <v>246</v>
      </c>
    </row>
    <row r="795" spans="1:3" ht="12.75" customHeight="1">
      <c r="A795" t="s">
        <v>1440</v>
      </c>
      <c r="B795" t="s">
        <v>1439</v>
      </c>
      <c r="C795" t="s">
        <v>246</v>
      </c>
    </row>
    <row r="796" spans="1:3" ht="12.75" customHeight="1">
      <c r="A796" t="s">
        <v>1441</v>
      </c>
      <c r="B796" t="s">
        <v>1442</v>
      </c>
      <c r="C796" t="s">
        <v>246</v>
      </c>
    </row>
    <row r="797" spans="1:3" ht="12.75" customHeight="1">
      <c r="A797" t="s">
        <v>1443</v>
      </c>
      <c r="B797" t="s">
        <v>1442</v>
      </c>
      <c r="C797" t="s">
        <v>246</v>
      </c>
    </row>
    <row r="798" spans="1:3" ht="12.75" customHeight="1">
      <c r="A798" t="s">
        <v>1444</v>
      </c>
      <c r="B798" t="s">
        <v>1445</v>
      </c>
      <c r="C798" t="s">
        <v>1334</v>
      </c>
    </row>
    <row r="799" spans="1:3" ht="12.75" customHeight="1">
      <c r="A799" t="s">
        <v>1446</v>
      </c>
      <c r="B799" t="s">
        <v>1445</v>
      </c>
      <c r="C799" t="s">
        <v>1334</v>
      </c>
    </row>
    <row r="800" spans="1:3" ht="12.75" customHeight="1">
      <c r="A800" t="s">
        <v>1447</v>
      </c>
      <c r="B800" t="s">
        <v>1448</v>
      </c>
      <c r="C800" t="s">
        <v>1334</v>
      </c>
    </row>
    <row r="801" spans="1:3" ht="12.75" customHeight="1">
      <c r="A801" t="s">
        <v>1449</v>
      </c>
      <c r="B801" t="s">
        <v>1448</v>
      </c>
      <c r="C801" t="s">
        <v>1334</v>
      </c>
    </row>
    <row r="802" spans="1:3" ht="12.75" customHeight="1">
      <c r="A802" t="s">
        <v>1450</v>
      </c>
      <c r="B802" t="s">
        <v>1451</v>
      </c>
      <c r="C802" t="s">
        <v>1334</v>
      </c>
    </row>
    <row r="803" spans="1:3" ht="12.75" customHeight="1">
      <c r="A803" t="s">
        <v>1452</v>
      </c>
      <c r="B803" t="s">
        <v>1451</v>
      </c>
      <c r="C803" t="s">
        <v>1334</v>
      </c>
    </row>
    <row r="804" spans="1:3" ht="12.75" customHeight="1">
      <c r="A804" t="s">
        <v>1453</v>
      </c>
      <c r="B804" t="s">
        <v>1454</v>
      </c>
      <c r="C804" t="s">
        <v>1334</v>
      </c>
    </row>
    <row r="805" spans="1:3" ht="12.75" customHeight="1">
      <c r="A805" t="s">
        <v>1455</v>
      </c>
      <c r="B805" t="s">
        <v>1454</v>
      </c>
      <c r="C805" t="s">
        <v>1334</v>
      </c>
    </row>
    <row r="806" spans="1:3" ht="12.75" customHeight="1">
      <c r="A806" t="s">
        <v>1456</v>
      </c>
      <c r="B806" t="s">
        <v>1457</v>
      </c>
      <c r="C806" t="s">
        <v>1334</v>
      </c>
    </row>
    <row r="807" spans="1:3" ht="12.75" customHeight="1">
      <c r="A807" t="s">
        <v>1458</v>
      </c>
      <c r="B807" t="s">
        <v>1457</v>
      </c>
      <c r="C807" t="s">
        <v>1334</v>
      </c>
    </row>
    <row r="808" spans="1:3" ht="12.75" customHeight="1">
      <c r="A808" t="s">
        <v>1459</v>
      </c>
      <c r="B808" t="s">
        <v>1460</v>
      </c>
      <c r="C808" t="s">
        <v>1334</v>
      </c>
    </row>
    <row r="809" spans="1:3" ht="12.75" customHeight="1">
      <c r="A809" t="s">
        <v>1461</v>
      </c>
      <c r="B809" t="s">
        <v>1460</v>
      </c>
      <c r="C809" t="s">
        <v>1334</v>
      </c>
    </row>
    <row r="810" spans="1:3" ht="12.75" customHeight="1">
      <c r="A810" t="s">
        <v>1462</v>
      </c>
      <c r="B810" t="s">
        <v>1463</v>
      </c>
      <c r="C810" t="s">
        <v>1334</v>
      </c>
    </row>
    <row r="811" spans="1:3" ht="12.75" customHeight="1">
      <c r="A811" t="s">
        <v>1464</v>
      </c>
      <c r="B811" t="s">
        <v>1463</v>
      </c>
      <c r="C811" t="s">
        <v>1334</v>
      </c>
    </row>
    <row r="812" spans="1:3" ht="12.75" customHeight="1">
      <c r="A812" t="s">
        <v>1465</v>
      </c>
      <c r="B812" t="s">
        <v>1466</v>
      </c>
      <c r="C812" t="s">
        <v>1334</v>
      </c>
    </row>
    <row r="813" spans="1:3" ht="12.75" customHeight="1">
      <c r="A813" t="s">
        <v>1467</v>
      </c>
      <c r="B813" t="s">
        <v>1466</v>
      </c>
      <c r="C813" t="s">
        <v>1334</v>
      </c>
    </row>
    <row r="814" spans="1:3" ht="12.75" customHeight="1">
      <c r="A814" t="s">
        <v>1468</v>
      </c>
      <c r="B814" t="s">
        <v>1469</v>
      </c>
      <c r="C814" t="s">
        <v>1334</v>
      </c>
    </row>
    <row r="815" spans="1:3" ht="12.75" customHeight="1">
      <c r="A815" t="s">
        <v>1470</v>
      </c>
      <c r="B815" t="s">
        <v>1469</v>
      </c>
      <c r="C815" t="s">
        <v>1334</v>
      </c>
    </row>
    <row r="816" spans="1:3" ht="12.75" customHeight="1">
      <c r="A816" t="s">
        <v>1471</v>
      </c>
      <c r="B816" t="s">
        <v>1472</v>
      </c>
      <c r="C816" t="s">
        <v>1334</v>
      </c>
    </row>
    <row r="817" spans="1:3" ht="12.75" customHeight="1">
      <c r="A817" t="s">
        <v>1473</v>
      </c>
      <c r="B817" t="s">
        <v>1472</v>
      </c>
      <c r="C817" t="s">
        <v>1334</v>
      </c>
    </row>
    <row r="818" spans="1:3" ht="12.75" customHeight="1">
      <c r="A818" t="s">
        <v>1474</v>
      </c>
      <c r="B818" t="s">
        <v>1475</v>
      </c>
      <c r="C818" t="s">
        <v>1334</v>
      </c>
    </row>
    <row r="819" spans="1:3" ht="12.75" customHeight="1">
      <c r="A819" t="s">
        <v>1476</v>
      </c>
      <c r="B819" t="s">
        <v>1475</v>
      </c>
      <c r="C819" t="s">
        <v>1334</v>
      </c>
    </row>
    <row r="820" spans="1:3" ht="12.75" customHeight="1">
      <c r="A820" t="s">
        <v>1477</v>
      </c>
      <c r="B820" t="s">
        <v>1478</v>
      </c>
      <c r="C820" t="s">
        <v>81</v>
      </c>
    </row>
    <row r="821" spans="1:3" ht="12.75" customHeight="1">
      <c r="A821" t="s">
        <v>1479</v>
      </c>
      <c r="B821" t="s">
        <v>1478</v>
      </c>
      <c r="C821" t="s">
        <v>81</v>
      </c>
    </row>
    <row r="822" spans="1:3" ht="12.75" customHeight="1">
      <c r="A822" t="s">
        <v>1480</v>
      </c>
      <c r="B822" t="s">
        <v>1481</v>
      </c>
      <c r="C822" t="s">
        <v>81</v>
      </c>
    </row>
    <row r="823" spans="1:3" ht="12.75" customHeight="1">
      <c r="A823" t="s">
        <v>1482</v>
      </c>
      <c r="B823" t="s">
        <v>1481</v>
      </c>
      <c r="C823" t="s">
        <v>81</v>
      </c>
    </row>
    <row r="824" spans="1:3" ht="12.75" customHeight="1">
      <c r="A824" t="s">
        <v>1483</v>
      </c>
      <c r="B824" t="s">
        <v>1484</v>
      </c>
      <c r="C824" t="s">
        <v>81</v>
      </c>
    </row>
    <row r="825" spans="1:3" ht="12.75" customHeight="1">
      <c r="A825" t="s">
        <v>1485</v>
      </c>
      <c r="B825" t="s">
        <v>1484</v>
      </c>
      <c r="C825" t="s">
        <v>81</v>
      </c>
    </row>
    <row r="826" spans="1:3" ht="12.75" customHeight="1">
      <c r="A826" t="s">
        <v>1486</v>
      </c>
      <c r="B826" t="s">
        <v>1487</v>
      </c>
      <c r="C826" t="s">
        <v>81</v>
      </c>
    </row>
    <row r="827" spans="1:3" ht="12.75" customHeight="1">
      <c r="A827" t="s">
        <v>1488</v>
      </c>
      <c r="B827" t="s">
        <v>1487</v>
      </c>
      <c r="C827" t="s">
        <v>81</v>
      </c>
    </row>
    <row r="828" spans="1:3" ht="12.75" customHeight="1">
      <c r="A828" t="s">
        <v>1489</v>
      </c>
      <c r="B828" t="s">
        <v>1490</v>
      </c>
      <c r="C828" t="s">
        <v>1309</v>
      </c>
    </row>
    <row r="829" spans="1:3" ht="12.75" customHeight="1">
      <c r="A829" t="s">
        <v>1491</v>
      </c>
      <c r="B829" t="s">
        <v>1490</v>
      </c>
      <c r="C829" t="s">
        <v>1309</v>
      </c>
    </row>
    <row r="830" spans="1:3" ht="12.75" customHeight="1">
      <c r="A830" t="s">
        <v>1492</v>
      </c>
      <c r="B830" t="s">
        <v>1493</v>
      </c>
      <c r="C830" t="s">
        <v>1309</v>
      </c>
    </row>
    <row r="831" spans="1:3" ht="12.75" customHeight="1">
      <c r="A831" t="s">
        <v>1494</v>
      </c>
      <c r="B831" t="s">
        <v>1493</v>
      </c>
      <c r="C831" t="s">
        <v>1309</v>
      </c>
    </row>
    <row r="832" spans="1:3" ht="12.75" customHeight="1">
      <c r="A832" t="s">
        <v>1495</v>
      </c>
      <c r="B832" t="s">
        <v>1496</v>
      </c>
      <c r="C832" t="s">
        <v>1334</v>
      </c>
    </row>
    <row r="833" spans="1:3" ht="12.75" customHeight="1">
      <c r="A833" t="s">
        <v>1497</v>
      </c>
      <c r="B833" t="s">
        <v>1496</v>
      </c>
      <c r="C833" t="s">
        <v>1334</v>
      </c>
    </row>
    <row r="834" spans="1:3" ht="12.75" customHeight="1">
      <c r="A834" t="s">
        <v>1498</v>
      </c>
      <c r="B834" t="s">
        <v>1499</v>
      </c>
      <c r="C834" t="s">
        <v>246</v>
      </c>
    </row>
    <row r="835" spans="1:3" ht="12.75" customHeight="1">
      <c r="A835" t="s">
        <v>1500</v>
      </c>
      <c r="B835" t="s">
        <v>1499</v>
      </c>
      <c r="C835" t="s">
        <v>246</v>
      </c>
    </row>
    <row r="836" spans="1:3" ht="12.75" customHeight="1">
      <c r="A836" t="s">
        <v>1501</v>
      </c>
      <c r="B836" t="s">
        <v>1502</v>
      </c>
      <c r="C836" t="s">
        <v>1309</v>
      </c>
    </row>
    <row r="837" spans="1:3" ht="12.75" customHeight="1">
      <c r="A837" t="s">
        <v>1503</v>
      </c>
      <c r="B837" t="s">
        <v>1502</v>
      </c>
      <c r="C837" t="s">
        <v>1309</v>
      </c>
    </row>
    <row r="838" spans="1:3" ht="12.75" customHeight="1">
      <c r="A838" t="s">
        <v>1504</v>
      </c>
      <c r="B838" t="s">
        <v>1505</v>
      </c>
      <c r="C838" t="s">
        <v>1309</v>
      </c>
    </row>
    <row r="839" spans="1:3" ht="12.75" customHeight="1">
      <c r="A839" t="s">
        <v>1506</v>
      </c>
      <c r="B839" t="s">
        <v>1505</v>
      </c>
      <c r="C839" t="s">
        <v>1309</v>
      </c>
    </row>
    <row r="840" spans="1:3" ht="12.75" customHeight="1">
      <c r="A840" t="s">
        <v>1507</v>
      </c>
      <c r="B840" t="s">
        <v>1508</v>
      </c>
      <c r="C840" t="s">
        <v>246</v>
      </c>
    </row>
    <row r="841" spans="1:3" ht="12.75" customHeight="1">
      <c r="A841" t="s">
        <v>1509</v>
      </c>
      <c r="B841" t="s">
        <v>1508</v>
      </c>
      <c r="C841" t="s">
        <v>246</v>
      </c>
    </row>
    <row r="842" spans="1:3" ht="12.75" customHeight="1">
      <c r="A842" t="s">
        <v>1510</v>
      </c>
      <c r="B842" t="s">
        <v>1511</v>
      </c>
      <c r="C842" t="s">
        <v>1309</v>
      </c>
    </row>
    <row r="843" spans="1:3" ht="12.75" customHeight="1">
      <c r="A843" t="s">
        <v>1512</v>
      </c>
      <c r="B843" t="s">
        <v>1511</v>
      </c>
      <c r="C843" t="s">
        <v>1309</v>
      </c>
    </row>
    <row r="844" spans="1:3" ht="12.75" customHeight="1">
      <c r="A844" t="s">
        <v>1513</v>
      </c>
      <c r="B844" t="s">
        <v>1514</v>
      </c>
      <c r="C844" t="s">
        <v>1309</v>
      </c>
    </row>
    <row r="845" spans="1:3" ht="12.75" customHeight="1">
      <c r="A845" t="s">
        <v>1515</v>
      </c>
      <c r="B845" t="s">
        <v>1514</v>
      </c>
      <c r="C845" t="s">
        <v>1309</v>
      </c>
    </row>
    <row r="846" spans="1:3" ht="12.75" customHeight="1">
      <c r="A846" t="s">
        <v>1516</v>
      </c>
      <c r="B846" t="s">
        <v>1517</v>
      </c>
      <c r="C846" t="s">
        <v>1403</v>
      </c>
    </row>
    <row r="847" spans="1:3" ht="12.75" customHeight="1">
      <c r="A847" t="s">
        <v>1518</v>
      </c>
      <c r="B847" t="s">
        <v>1517</v>
      </c>
      <c r="C847" t="s">
        <v>1403</v>
      </c>
    </row>
    <row r="848" spans="1:3" ht="12.75" customHeight="1">
      <c r="A848" t="s">
        <v>1519</v>
      </c>
      <c r="B848" t="s">
        <v>1520</v>
      </c>
      <c r="C848" t="s">
        <v>1403</v>
      </c>
    </row>
    <row r="849" spans="1:3" ht="12.75" customHeight="1">
      <c r="A849" t="s">
        <v>1521</v>
      </c>
      <c r="B849" t="s">
        <v>1520</v>
      </c>
      <c r="C849" t="s">
        <v>1403</v>
      </c>
    </row>
    <row r="850" spans="1:3" ht="12.75" customHeight="1">
      <c r="A850" t="s">
        <v>1522</v>
      </c>
      <c r="B850" t="s">
        <v>1523</v>
      </c>
      <c r="C850" t="s">
        <v>1403</v>
      </c>
    </row>
    <row r="851" spans="1:3" ht="12.75" customHeight="1">
      <c r="A851" t="s">
        <v>1524</v>
      </c>
      <c r="B851" t="s">
        <v>1523</v>
      </c>
      <c r="C851" t="s">
        <v>1403</v>
      </c>
    </row>
    <row r="852" spans="1:3" ht="12.75" customHeight="1">
      <c r="A852" t="s">
        <v>1525</v>
      </c>
      <c r="B852" t="s">
        <v>1526</v>
      </c>
      <c r="C852" t="s">
        <v>246</v>
      </c>
    </row>
    <row r="853" spans="1:3" ht="12.75" customHeight="1">
      <c r="A853" t="s">
        <v>1527</v>
      </c>
      <c r="B853" t="s">
        <v>1526</v>
      </c>
      <c r="C853" t="s">
        <v>246</v>
      </c>
    </row>
    <row r="854" spans="1:3" ht="12.75" customHeight="1">
      <c r="A854" t="s">
        <v>1528</v>
      </c>
      <c r="B854" t="s">
        <v>1529</v>
      </c>
      <c r="C854" t="s">
        <v>1309</v>
      </c>
    </row>
    <row r="855" spans="1:3" ht="12.75" customHeight="1">
      <c r="A855" t="s">
        <v>1530</v>
      </c>
      <c r="B855" t="s">
        <v>1529</v>
      </c>
      <c r="C855" t="s">
        <v>1309</v>
      </c>
    </row>
    <row r="856" spans="1:3" ht="12.75" customHeight="1">
      <c r="A856" t="s">
        <v>1531</v>
      </c>
      <c r="B856" t="s">
        <v>1532</v>
      </c>
      <c r="C856" t="s">
        <v>81</v>
      </c>
    </row>
    <row r="857" spans="1:3" ht="12.75" customHeight="1">
      <c r="A857" t="s">
        <v>1533</v>
      </c>
      <c r="B857" t="s">
        <v>1532</v>
      </c>
      <c r="C857" t="s">
        <v>81</v>
      </c>
    </row>
    <row r="858" spans="1:3" ht="12.75" customHeight="1">
      <c r="A858" t="s">
        <v>1534</v>
      </c>
      <c r="B858" t="s">
        <v>1535</v>
      </c>
      <c r="C858" t="s">
        <v>81</v>
      </c>
    </row>
    <row r="859" spans="1:3" ht="12.75" customHeight="1">
      <c r="A859" t="s">
        <v>1536</v>
      </c>
      <c r="B859" t="s">
        <v>1535</v>
      </c>
      <c r="C859" t="s">
        <v>81</v>
      </c>
    </row>
    <row r="860" spans="1:3" ht="12.75" customHeight="1">
      <c r="A860" t="s">
        <v>1537</v>
      </c>
      <c r="B860" t="s">
        <v>1538</v>
      </c>
      <c r="C860" t="s">
        <v>246</v>
      </c>
    </row>
    <row r="861" spans="1:3" ht="12.75" customHeight="1">
      <c r="A861" t="s">
        <v>1539</v>
      </c>
      <c r="B861" t="s">
        <v>1538</v>
      </c>
      <c r="C861" t="s">
        <v>246</v>
      </c>
    </row>
    <row r="862" spans="1:3" ht="12.75" customHeight="1">
      <c r="A862" t="s">
        <v>1540</v>
      </c>
      <c r="B862" t="s">
        <v>1541</v>
      </c>
      <c r="C862" t="s">
        <v>81</v>
      </c>
    </row>
    <row r="863" spans="1:3" ht="12.75" customHeight="1">
      <c r="A863" t="s">
        <v>1542</v>
      </c>
      <c r="B863" t="s">
        <v>1541</v>
      </c>
      <c r="C863" t="s">
        <v>81</v>
      </c>
    </row>
    <row r="864" spans="1:3" ht="12.75" customHeight="1">
      <c r="A864" t="s">
        <v>1543</v>
      </c>
      <c r="B864" t="s">
        <v>1544</v>
      </c>
      <c r="C864" t="s">
        <v>81</v>
      </c>
    </row>
    <row r="865" spans="1:3" ht="12.75" customHeight="1">
      <c r="A865" t="s">
        <v>1545</v>
      </c>
      <c r="B865" t="s">
        <v>1544</v>
      </c>
      <c r="C865" t="s">
        <v>81</v>
      </c>
    </row>
    <row r="866" spans="1:3" ht="12.75" customHeight="1">
      <c r="A866" t="s">
        <v>1546</v>
      </c>
      <c r="B866" t="s">
        <v>1547</v>
      </c>
      <c r="C866" t="s">
        <v>1309</v>
      </c>
    </row>
    <row r="867" spans="1:3" ht="12.75" customHeight="1">
      <c r="A867" t="s">
        <v>1548</v>
      </c>
      <c r="B867" t="s">
        <v>1547</v>
      </c>
      <c r="C867" t="s">
        <v>1309</v>
      </c>
    </row>
    <row r="868" spans="1:3" ht="12.75" customHeight="1">
      <c r="A868" t="s">
        <v>1549</v>
      </c>
      <c r="B868" t="s">
        <v>1550</v>
      </c>
      <c r="C868" t="s">
        <v>246</v>
      </c>
    </row>
    <row r="869" spans="1:3" ht="12.75" customHeight="1">
      <c r="A869" t="s">
        <v>1551</v>
      </c>
      <c r="B869" t="s">
        <v>1550</v>
      </c>
      <c r="C869" t="s">
        <v>246</v>
      </c>
    </row>
    <row r="870" spans="1:3" ht="12.75" customHeight="1">
      <c r="A870" t="s">
        <v>1552</v>
      </c>
      <c r="B870" t="s">
        <v>1553</v>
      </c>
      <c r="C870" t="s">
        <v>246</v>
      </c>
    </row>
    <row r="871" spans="1:3" ht="12.75" customHeight="1">
      <c r="A871" t="s">
        <v>1554</v>
      </c>
      <c r="B871" t="s">
        <v>1553</v>
      </c>
      <c r="C871" t="s">
        <v>246</v>
      </c>
    </row>
    <row r="872" spans="1:3" ht="12.75" customHeight="1">
      <c r="A872" t="s">
        <v>1555</v>
      </c>
      <c r="B872" t="s">
        <v>1556</v>
      </c>
      <c r="C872" t="s">
        <v>246</v>
      </c>
    </row>
    <row r="873" spans="1:3" ht="12.75" customHeight="1">
      <c r="A873" t="s">
        <v>1557</v>
      </c>
      <c r="B873" t="s">
        <v>1556</v>
      </c>
      <c r="C873" t="s">
        <v>246</v>
      </c>
    </row>
    <row r="874" spans="1:3" ht="12.75" customHeight="1">
      <c r="A874" t="s">
        <v>1558</v>
      </c>
      <c r="B874" t="s">
        <v>1559</v>
      </c>
      <c r="C874" t="s">
        <v>246</v>
      </c>
    </row>
    <row r="875" spans="1:3" ht="12.75" customHeight="1">
      <c r="A875" t="s">
        <v>1560</v>
      </c>
      <c r="B875" t="s">
        <v>1559</v>
      </c>
      <c r="C875" t="s">
        <v>246</v>
      </c>
    </row>
    <row r="876" spans="1:3" ht="12.75" customHeight="1">
      <c r="A876" t="s">
        <v>1561</v>
      </c>
      <c r="B876" t="s">
        <v>1562</v>
      </c>
      <c r="C876" t="s">
        <v>246</v>
      </c>
    </row>
    <row r="877" spans="1:3" ht="12.75" customHeight="1">
      <c r="A877" t="s">
        <v>1563</v>
      </c>
      <c r="B877" t="s">
        <v>1562</v>
      </c>
      <c r="C877" t="s">
        <v>246</v>
      </c>
    </row>
    <row r="878" spans="1:3" ht="12.75" customHeight="1">
      <c r="A878" t="s">
        <v>1564</v>
      </c>
      <c r="B878" t="s">
        <v>1565</v>
      </c>
      <c r="C878" t="s">
        <v>246</v>
      </c>
    </row>
    <row r="879" spans="1:3" ht="12.75" customHeight="1">
      <c r="A879" t="s">
        <v>1566</v>
      </c>
      <c r="B879" t="s">
        <v>1565</v>
      </c>
      <c r="C879" t="s">
        <v>246</v>
      </c>
    </row>
    <row r="880" spans="1:3" ht="12.75" customHeight="1">
      <c r="A880" t="s">
        <v>1567</v>
      </c>
      <c r="B880" t="s">
        <v>1568</v>
      </c>
      <c r="C880" t="s">
        <v>246</v>
      </c>
    </row>
    <row r="881" spans="1:3" ht="12.75" customHeight="1">
      <c r="A881" t="s">
        <v>1569</v>
      </c>
      <c r="B881" t="s">
        <v>1568</v>
      </c>
      <c r="C881" t="s">
        <v>246</v>
      </c>
    </row>
    <row r="882" spans="1:3" ht="12.75" customHeight="1">
      <c r="A882" t="s">
        <v>1570</v>
      </c>
      <c r="B882" t="s">
        <v>1571</v>
      </c>
      <c r="C882" t="s">
        <v>246</v>
      </c>
    </row>
    <row r="883" spans="1:3" ht="12.75" customHeight="1">
      <c r="A883" t="s">
        <v>1572</v>
      </c>
      <c r="B883" t="s">
        <v>1571</v>
      </c>
      <c r="C883" t="s">
        <v>246</v>
      </c>
    </row>
    <row r="884" spans="1:3" ht="12.75" customHeight="1">
      <c r="A884" t="s">
        <v>1573</v>
      </c>
      <c r="B884" t="s">
        <v>1574</v>
      </c>
      <c r="C884" t="s">
        <v>246</v>
      </c>
    </row>
    <row r="885" spans="1:3" ht="12.75" customHeight="1">
      <c r="A885" t="s">
        <v>1575</v>
      </c>
      <c r="B885" t="s">
        <v>1574</v>
      </c>
      <c r="C885" t="s">
        <v>246</v>
      </c>
    </row>
    <row r="886" spans="1:3" ht="12.75" customHeight="1">
      <c r="A886" t="s">
        <v>1576</v>
      </c>
      <c r="B886" t="s">
        <v>1577</v>
      </c>
      <c r="C886" t="s">
        <v>246</v>
      </c>
    </row>
    <row r="887" spans="1:3" ht="12.75" customHeight="1">
      <c r="A887" t="s">
        <v>1578</v>
      </c>
      <c r="B887" t="s">
        <v>1577</v>
      </c>
      <c r="C887" t="s">
        <v>246</v>
      </c>
    </row>
    <row r="888" spans="1:3" ht="12.75" customHeight="1">
      <c r="A888" t="s">
        <v>1579</v>
      </c>
      <c r="B888" t="s">
        <v>1580</v>
      </c>
      <c r="C888" t="s">
        <v>246</v>
      </c>
    </row>
    <row r="889" spans="1:3" ht="12.75" customHeight="1">
      <c r="A889" t="s">
        <v>1581</v>
      </c>
      <c r="B889" t="s">
        <v>1580</v>
      </c>
      <c r="C889" t="s">
        <v>246</v>
      </c>
    </row>
    <row r="890" spans="1:3" ht="12.75" customHeight="1">
      <c r="A890" t="s">
        <v>1582</v>
      </c>
      <c r="B890" t="s">
        <v>1583</v>
      </c>
      <c r="C890" t="s">
        <v>246</v>
      </c>
    </row>
    <row r="891" spans="1:3" ht="12.75" customHeight="1">
      <c r="A891" t="s">
        <v>1584</v>
      </c>
      <c r="B891" t="s">
        <v>1583</v>
      </c>
      <c r="C891" t="s">
        <v>246</v>
      </c>
    </row>
    <row r="892" spans="1:3" ht="12.75" customHeight="1">
      <c r="A892" t="s">
        <v>1585</v>
      </c>
      <c r="B892" t="s">
        <v>1586</v>
      </c>
      <c r="C892" t="s">
        <v>246</v>
      </c>
    </row>
    <row r="893" spans="1:3" ht="12.75" customHeight="1">
      <c r="A893" t="s">
        <v>1587</v>
      </c>
      <c r="B893" t="s">
        <v>1586</v>
      </c>
      <c r="C893" t="s">
        <v>246</v>
      </c>
    </row>
    <row r="894" spans="1:3" ht="12.75" customHeight="1">
      <c r="A894" t="s">
        <v>1588</v>
      </c>
      <c r="B894" t="s">
        <v>1589</v>
      </c>
      <c r="C894" t="s">
        <v>246</v>
      </c>
    </row>
    <row r="895" spans="1:3" ht="12.75" customHeight="1">
      <c r="A895" t="s">
        <v>1590</v>
      </c>
      <c r="B895" t="s">
        <v>1589</v>
      </c>
      <c r="C895" t="s">
        <v>246</v>
      </c>
    </row>
    <row r="896" spans="1:3" ht="12.75" customHeight="1">
      <c r="A896" t="s">
        <v>1591</v>
      </c>
      <c r="B896" t="s">
        <v>1592</v>
      </c>
      <c r="C896" t="s">
        <v>246</v>
      </c>
    </row>
    <row r="897" spans="1:3" ht="12.75" customHeight="1">
      <c r="A897" t="s">
        <v>1593</v>
      </c>
      <c r="B897" t="s">
        <v>1592</v>
      </c>
      <c r="C897" t="s">
        <v>246</v>
      </c>
    </row>
    <row r="898" spans="1:3" ht="12.75" customHeight="1">
      <c r="A898" t="s">
        <v>1594</v>
      </c>
      <c r="B898" t="s">
        <v>1595</v>
      </c>
      <c r="C898" t="s">
        <v>246</v>
      </c>
    </row>
    <row r="899" spans="1:3" ht="12.75" customHeight="1">
      <c r="A899" t="s">
        <v>1596</v>
      </c>
      <c r="B899" t="s">
        <v>1595</v>
      </c>
      <c r="C899" t="s">
        <v>246</v>
      </c>
    </row>
    <row r="900" spans="1:3" ht="12.75" customHeight="1">
      <c r="A900" t="s">
        <v>1597</v>
      </c>
      <c r="B900" t="s">
        <v>1598</v>
      </c>
      <c r="C900" t="s">
        <v>246</v>
      </c>
    </row>
    <row r="901" spans="1:3" ht="12.75" customHeight="1">
      <c r="A901" t="s">
        <v>1599</v>
      </c>
      <c r="B901" t="s">
        <v>1598</v>
      </c>
      <c r="C901" t="s">
        <v>246</v>
      </c>
    </row>
    <row r="902" spans="1:3" ht="12.75" customHeight="1">
      <c r="A902" t="s">
        <v>1600</v>
      </c>
      <c r="B902" t="s">
        <v>1601</v>
      </c>
      <c r="C902" t="s">
        <v>246</v>
      </c>
    </row>
    <row r="903" spans="1:3" ht="12.75" customHeight="1">
      <c r="A903" t="s">
        <v>1602</v>
      </c>
      <c r="B903" t="s">
        <v>1601</v>
      </c>
      <c r="C903" t="s">
        <v>246</v>
      </c>
    </row>
    <row r="904" spans="1:3" ht="12.75" customHeight="1">
      <c r="A904" t="s">
        <v>1603</v>
      </c>
      <c r="B904" t="s">
        <v>1604</v>
      </c>
      <c r="C904" t="s">
        <v>246</v>
      </c>
    </row>
    <row r="905" spans="1:3" ht="12.75" customHeight="1">
      <c r="A905" t="s">
        <v>1605</v>
      </c>
      <c r="B905" t="s">
        <v>1604</v>
      </c>
      <c r="C905" t="s">
        <v>246</v>
      </c>
    </row>
    <row r="906" spans="1:3" ht="12.75" customHeight="1">
      <c r="A906" t="s">
        <v>1606</v>
      </c>
      <c r="B906" t="s">
        <v>1607</v>
      </c>
      <c r="C906" t="s">
        <v>246</v>
      </c>
    </row>
    <row r="907" spans="1:3" ht="12.75" customHeight="1">
      <c r="A907" t="s">
        <v>1608</v>
      </c>
      <c r="B907" t="s">
        <v>1607</v>
      </c>
      <c r="C907" t="s">
        <v>246</v>
      </c>
    </row>
    <row r="908" spans="1:3" ht="12.75" customHeight="1">
      <c r="A908" t="s">
        <v>1609</v>
      </c>
      <c r="B908" t="s">
        <v>1610</v>
      </c>
      <c r="C908" t="s">
        <v>246</v>
      </c>
    </row>
    <row r="909" spans="1:3" ht="12.75" customHeight="1">
      <c r="A909" t="s">
        <v>1611</v>
      </c>
      <c r="B909" t="s">
        <v>1610</v>
      </c>
      <c r="C909" t="s">
        <v>246</v>
      </c>
    </row>
    <row r="910" spans="1:3" ht="12.75" customHeight="1">
      <c r="A910" t="s">
        <v>1612</v>
      </c>
      <c r="B910" t="s">
        <v>1613</v>
      </c>
      <c r="C910" t="s">
        <v>246</v>
      </c>
    </row>
    <row r="911" spans="1:3" ht="12.75" customHeight="1">
      <c r="A911" t="s">
        <v>1614</v>
      </c>
      <c r="B911" t="s">
        <v>1613</v>
      </c>
      <c r="C911" t="s">
        <v>246</v>
      </c>
    </row>
    <row r="912" spans="1:3" ht="12.75" customHeight="1">
      <c r="A912" t="s">
        <v>1615</v>
      </c>
      <c r="B912" t="s">
        <v>1616</v>
      </c>
      <c r="C912" t="s">
        <v>246</v>
      </c>
    </row>
    <row r="913" spans="1:3" ht="12.75" customHeight="1">
      <c r="A913" t="s">
        <v>1617</v>
      </c>
      <c r="B913" t="s">
        <v>1616</v>
      </c>
      <c r="C913" t="s">
        <v>246</v>
      </c>
    </row>
    <row r="914" spans="1:3" ht="12.75" customHeight="1">
      <c r="A914" t="s">
        <v>1618</v>
      </c>
      <c r="B914" t="s">
        <v>1619</v>
      </c>
      <c r="C914" t="s">
        <v>246</v>
      </c>
    </row>
    <row r="915" spans="1:3" ht="12.75" customHeight="1">
      <c r="A915" t="s">
        <v>1620</v>
      </c>
      <c r="B915" t="s">
        <v>1619</v>
      </c>
      <c r="C915" t="s">
        <v>246</v>
      </c>
    </row>
    <row r="916" spans="1:3" ht="12.75" customHeight="1">
      <c r="A916" t="s">
        <v>1621</v>
      </c>
      <c r="B916" t="s">
        <v>1622</v>
      </c>
      <c r="C916" t="s">
        <v>246</v>
      </c>
    </row>
    <row r="917" spans="1:3" ht="12.75" customHeight="1">
      <c r="A917" t="s">
        <v>1623</v>
      </c>
      <c r="B917" t="s">
        <v>1622</v>
      </c>
      <c r="C917" t="s">
        <v>246</v>
      </c>
    </row>
    <row r="918" spans="1:3" ht="12.75" customHeight="1">
      <c r="A918" t="s">
        <v>1624</v>
      </c>
      <c r="B918" t="s">
        <v>1625</v>
      </c>
      <c r="C918" t="s">
        <v>246</v>
      </c>
    </row>
    <row r="919" spans="1:3" ht="12.75" customHeight="1">
      <c r="A919" t="s">
        <v>1626</v>
      </c>
      <c r="B919" t="s">
        <v>1625</v>
      </c>
      <c r="C919" t="s">
        <v>246</v>
      </c>
    </row>
    <row r="920" spans="1:3" ht="12.75" customHeight="1">
      <c r="A920" t="s">
        <v>1627</v>
      </c>
      <c r="B920" t="s">
        <v>1628</v>
      </c>
      <c r="C920" t="s">
        <v>246</v>
      </c>
    </row>
    <row r="921" spans="1:3" ht="12.75" customHeight="1">
      <c r="A921" t="s">
        <v>1629</v>
      </c>
      <c r="B921" t="s">
        <v>1628</v>
      </c>
      <c r="C921" t="s">
        <v>246</v>
      </c>
    </row>
    <row r="922" spans="1:3" ht="12.75" customHeight="1">
      <c r="A922" t="s">
        <v>1630</v>
      </c>
      <c r="B922" t="s">
        <v>1631</v>
      </c>
      <c r="C922" t="s">
        <v>246</v>
      </c>
    </row>
    <row r="923" spans="1:3" ht="12.75" customHeight="1">
      <c r="A923" t="s">
        <v>1632</v>
      </c>
      <c r="B923" t="s">
        <v>1631</v>
      </c>
      <c r="C923" t="s">
        <v>246</v>
      </c>
    </row>
    <row r="924" spans="1:3" ht="12.75" customHeight="1">
      <c r="A924" t="s">
        <v>1633</v>
      </c>
      <c r="B924" t="s">
        <v>1634</v>
      </c>
      <c r="C924" t="s">
        <v>246</v>
      </c>
    </row>
    <row r="925" spans="1:3" ht="12.75" customHeight="1">
      <c r="A925" t="s">
        <v>1635</v>
      </c>
      <c r="B925" t="s">
        <v>1634</v>
      </c>
      <c r="C925" t="s">
        <v>246</v>
      </c>
    </row>
    <row r="926" spans="1:3" ht="12.75" customHeight="1">
      <c r="A926" t="s">
        <v>1636</v>
      </c>
      <c r="B926" t="s">
        <v>1637</v>
      </c>
      <c r="C926" t="s">
        <v>246</v>
      </c>
    </row>
    <row r="927" spans="1:3" ht="12.75" customHeight="1">
      <c r="A927" t="s">
        <v>1638</v>
      </c>
      <c r="B927" t="s">
        <v>1637</v>
      </c>
      <c r="C927" t="s">
        <v>246</v>
      </c>
    </row>
    <row r="928" spans="1:3" ht="12.75" customHeight="1">
      <c r="A928" t="s">
        <v>1639</v>
      </c>
      <c r="B928" t="s">
        <v>1640</v>
      </c>
      <c r="C928" t="s">
        <v>246</v>
      </c>
    </row>
    <row r="929" spans="1:3" ht="12.75" customHeight="1">
      <c r="A929" t="s">
        <v>1641</v>
      </c>
      <c r="B929" t="s">
        <v>1640</v>
      </c>
      <c r="C929" t="s">
        <v>246</v>
      </c>
    </row>
    <row r="930" spans="1:3" ht="12.75" customHeight="1">
      <c r="A930" t="s">
        <v>1642</v>
      </c>
      <c r="B930" t="s">
        <v>1643</v>
      </c>
      <c r="C930" t="s">
        <v>246</v>
      </c>
    </row>
    <row r="931" spans="1:3" ht="12.75" customHeight="1">
      <c r="A931" t="s">
        <v>1644</v>
      </c>
      <c r="B931" t="s">
        <v>1643</v>
      </c>
      <c r="C931" t="s">
        <v>246</v>
      </c>
    </row>
    <row r="932" spans="1:3" ht="12.75" customHeight="1">
      <c r="A932" t="s">
        <v>1645</v>
      </c>
      <c r="B932" t="s">
        <v>1646</v>
      </c>
      <c r="C932" t="s">
        <v>246</v>
      </c>
    </row>
    <row r="933" spans="1:3" ht="12.75" customHeight="1">
      <c r="A933" t="s">
        <v>1647</v>
      </c>
      <c r="B933" t="s">
        <v>1646</v>
      </c>
      <c r="C933" t="s">
        <v>246</v>
      </c>
    </row>
    <row r="934" spans="1:3" ht="12.75" customHeight="1">
      <c r="A934" t="s">
        <v>1648</v>
      </c>
      <c r="B934" t="s">
        <v>1649</v>
      </c>
      <c r="C934" t="s">
        <v>246</v>
      </c>
    </row>
    <row r="935" spans="1:3" ht="12.75" customHeight="1">
      <c r="A935" t="s">
        <v>1650</v>
      </c>
      <c r="B935" t="s">
        <v>1649</v>
      </c>
      <c r="C935" t="s">
        <v>246</v>
      </c>
    </row>
    <row r="936" spans="1:3" ht="12.75" customHeight="1">
      <c r="A936" t="s">
        <v>1651</v>
      </c>
      <c r="B936" t="s">
        <v>1652</v>
      </c>
      <c r="C936" t="s">
        <v>246</v>
      </c>
    </row>
    <row r="937" spans="1:3" ht="12.75" customHeight="1">
      <c r="A937" t="s">
        <v>1653</v>
      </c>
      <c r="B937" t="s">
        <v>1652</v>
      </c>
      <c r="C937" t="s">
        <v>246</v>
      </c>
    </row>
    <row r="938" spans="1:3" ht="12.75" customHeight="1">
      <c r="A938" t="s">
        <v>1654</v>
      </c>
      <c r="B938" t="s">
        <v>1655</v>
      </c>
      <c r="C938" t="s">
        <v>246</v>
      </c>
    </row>
    <row r="939" spans="1:3" ht="12.75" customHeight="1">
      <c r="A939" t="s">
        <v>1656</v>
      </c>
      <c r="B939" t="s">
        <v>1655</v>
      </c>
      <c r="C939" t="s">
        <v>246</v>
      </c>
    </row>
    <row r="940" spans="1:3" ht="12.75" customHeight="1">
      <c r="A940" t="s">
        <v>1657</v>
      </c>
      <c r="B940" t="s">
        <v>1658</v>
      </c>
      <c r="C940" t="s">
        <v>1334</v>
      </c>
    </row>
    <row r="941" spans="1:3" ht="12.75" customHeight="1">
      <c r="A941" t="s">
        <v>1659</v>
      </c>
      <c r="B941" t="s">
        <v>1658</v>
      </c>
      <c r="C941" t="s">
        <v>1334</v>
      </c>
    </row>
    <row r="942" spans="1:3" ht="12.75" customHeight="1">
      <c r="A942" t="s">
        <v>1660</v>
      </c>
      <c r="B942" t="s">
        <v>1661</v>
      </c>
      <c r="C942" t="s">
        <v>1334</v>
      </c>
    </row>
    <row r="943" spans="1:3" ht="12.75" customHeight="1">
      <c r="A943" t="s">
        <v>1662</v>
      </c>
      <c r="B943" t="s">
        <v>1661</v>
      </c>
      <c r="C943" t="s">
        <v>1334</v>
      </c>
    </row>
    <row r="944" spans="1:3" ht="12.75" customHeight="1">
      <c r="A944" t="s">
        <v>1663</v>
      </c>
      <c r="B944" t="s">
        <v>1664</v>
      </c>
      <c r="C944" t="s">
        <v>1334</v>
      </c>
    </row>
    <row r="945" spans="1:3" ht="12.75" customHeight="1">
      <c r="A945" t="s">
        <v>1665</v>
      </c>
      <c r="B945" t="s">
        <v>1664</v>
      </c>
      <c r="C945" t="s">
        <v>1334</v>
      </c>
    </row>
    <row r="946" spans="1:3" ht="12.75" customHeight="1">
      <c r="A946" t="s">
        <v>1666</v>
      </c>
      <c r="B946" t="s">
        <v>1667</v>
      </c>
      <c r="C946" t="s">
        <v>1334</v>
      </c>
    </row>
    <row r="947" spans="1:3" ht="12.75" customHeight="1">
      <c r="A947" t="s">
        <v>1668</v>
      </c>
      <c r="B947" t="s">
        <v>1667</v>
      </c>
      <c r="C947" t="s">
        <v>1334</v>
      </c>
    </row>
    <row r="948" spans="1:3" ht="12.75" customHeight="1">
      <c r="A948" t="s">
        <v>1669</v>
      </c>
      <c r="B948" t="s">
        <v>1670</v>
      </c>
      <c r="C948" t="s">
        <v>1334</v>
      </c>
    </row>
    <row r="949" spans="1:3" ht="12.75" customHeight="1">
      <c r="A949" t="s">
        <v>1671</v>
      </c>
      <c r="B949" t="s">
        <v>1670</v>
      </c>
      <c r="C949" t="s">
        <v>1334</v>
      </c>
    </row>
    <row r="950" spans="1:3" ht="12.75" customHeight="1">
      <c r="A950" t="s">
        <v>1672</v>
      </c>
      <c r="B950" t="s">
        <v>1673</v>
      </c>
      <c r="C950" t="s">
        <v>1334</v>
      </c>
    </row>
    <row r="951" spans="1:3" ht="12.75" customHeight="1">
      <c r="A951" t="s">
        <v>1674</v>
      </c>
      <c r="B951" t="s">
        <v>1673</v>
      </c>
      <c r="C951" t="s">
        <v>1334</v>
      </c>
    </row>
    <row r="952" spans="1:3" ht="12.75" customHeight="1">
      <c r="A952" t="s">
        <v>1675</v>
      </c>
      <c r="B952" t="s">
        <v>1676</v>
      </c>
      <c r="C952" t="s">
        <v>1309</v>
      </c>
    </row>
    <row r="953" spans="1:3" ht="12.75" customHeight="1">
      <c r="A953" t="s">
        <v>1677</v>
      </c>
      <c r="B953" t="s">
        <v>1676</v>
      </c>
      <c r="C953" t="s">
        <v>1309</v>
      </c>
    </row>
    <row r="954" spans="1:3" ht="12.75" customHeight="1">
      <c r="A954" t="s">
        <v>1678</v>
      </c>
      <c r="B954" t="s">
        <v>1679</v>
      </c>
      <c r="C954" t="s">
        <v>81</v>
      </c>
    </row>
    <row r="955" spans="1:3" ht="12.75" customHeight="1">
      <c r="A955" t="s">
        <v>1680</v>
      </c>
      <c r="B955" t="s">
        <v>1679</v>
      </c>
      <c r="C955" t="s">
        <v>81</v>
      </c>
    </row>
    <row r="956" spans="1:3" ht="12.75" customHeight="1">
      <c r="A956" t="s">
        <v>1681</v>
      </c>
      <c r="B956" t="s">
        <v>1682</v>
      </c>
      <c r="C956" t="s">
        <v>1309</v>
      </c>
    </row>
    <row r="957" spans="1:3" ht="12.75" customHeight="1">
      <c r="A957" t="s">
        <v>1683</v>
      </c>
      <c r="B957" t="s">
        <v>1682</v>
      </c>
      <c r="C957" t="s">
        <v>1309</v>
      </c>
    </row>
    <row r="958" spans="1:3" ht="12.75" customHeight="1">
      <c r="A958" t="s">
        <v>1684</v>
      </c>
      <c r="B958" t="s">
        <v>1685</v>
      </c>
      <c r="C958" t="s">
        <v>1309</v>
      </c>
    </row>
    <row r="959" spans="1:3" ht="12.75" customHeight="1">
      <c r="A959" t="s">
        <v>1686</v>
      </c>
      <c r="B959" t="s">
        <v>1685</v>
      </c>
      <c r="C959" t="s">
        <v>1309</v>
      </c>
    </row>
    <row r="960" spans="1:3" ht="12.75" customHeight="1">
      <c r="A960" t="s">
        <v>1687</v>
      </c>
      <c r="B960" t="s">
        <v>1688</v>
      </c>
      <c r="C960" t="s">
        <v>1309</v>
      </c>
    </row>
    <row r="961" spans="1:3" ht="12.75" customHeight="1">
      <c r="A961" t="s">
        <v>1689</v>
      </c>
      <c r="B961" t="s">
        <v>1688</v>
      </c>
      <c r="C961" t="s">
        <v>1309</v>
      </c>
    </row>
    <row r="962" spans="1:3" ht="12.75" customHeight="1">
      <c r="A962" t="s">
        <v>1690</v>
      </c>
      <c r="B962" t="s">
        <v>1691</v>
      </c>
      <c r="C962" t="s">
        <v>246</v>
      </c>
    </row>
    <row r="963" spans="1:3" ht="12.75" customHeight="1">
      <c r="A963" t="s">
        <v>1692</v>
      </c>
      <c r="B963" t="s">
        <v>1691</v>
      </c>
      <c r="C963" t="s">
        <v>246</v>
      </c>
    </row>
    <row r="964" spans="1:3" ht="12.75" customHeight="1">
      <c r="A964" t="s">
        <v>1693</v>
      </c>
      <c r="B964" t="s">
        <v>1694</v>
      </c>
      <c r="C964" t="s">
        <v>246</v>
      </c>
    </row>
    <row r="965" spans="1:3" ht="12.75" customHeight="1">
      <c r="A965" t="s">
        <v>1695</v>
      </c>
      <c r="B965" t="s">
        <v>1694</v>
      </c>
      <c r="C965" t="s">
        <v>246</v>
      </c>
    </row>
    <row r="966" spans="1:3" ht="12.75" customHeight="1">
      <c r="A966" t="s">
        <v>1696</v>
      </c>
      <c r="B966" t="s">
        <v>1697</v>
      </c>
      <c r="C966" t="s">
        <v>246</v>
      </c>
    </row>
    <row r="967" spans="1:3" ht="12.75" customHeight="1">
      <c r="A967" t="s">
        <v>1698</v>
      </c>
      <c r="B967" t="s">
        <v>1697</v>
      </c>
      <c r="C967" t="s">
        <v>246</v>
      </c>
    </row>
    <row r="968" spans="1:3" ht="12.75" customHeight="1">
      <c r="A968" t="s">
        <v>1699</v>
      </c>
      <c r="B968" t="s">
        <v>1700</v>
      </c>
      <c r="C968" t="s">
        <v>246</v>
      </c>
    </row>
    <row r="969" spans="1:3" ht="12.75" customHeight="1">
      <c r="A969" t="s">
        <v>1701</v>
      </c>
      <c r="B969" t="s">
        <v>1700</v>
      </c>
      <c r="C969" t="s">
        <v>246</v>
      </c>
    </row>
    <row r="970" spans="1:3" ht="12.75" customHeight="1">
      <c r="A970" t="s">
        <v>1702</v>
      </c>
      <c r="B970" t="s">
        <v>1703</v>
      </c>
      <c r="C970" t="s">
        <v>246</v>
      </c>
    </row>
    <row r="971" spans="1:3" ht="12.75" customHeight="1">
      <c r="A971" t="s">
        <v>1704</v>
      </c>
      <c r="B971" t="s">
        <v>1703</v>
      </c>
      <c r="C971" t="s">
        <v>246</v>
      </c>
    </row>
    <row r="972" spans="1:3" ht="12.75" customHeight="1">
      <c r="A972" t="s">
        <v>1705</v>
      </c>
      <c r="B972" t="s">
        <v>1706</v>
      </c>
      <c r="C972" t="s">
        <v>246</v>
      </c>
    </row>
    <row r="973" spans="1:3" ht="12.75" customHeight="1">
      <c r="A973" t="s">
        <v>1707</v>
      </c>
      <c r="B973" t="s">
        <v>1706</v>
      </c>
      <c r="C973" t="s">
        <v>246</v>
      </c>
    </row>
    <row r="974" spans="1:3" ht="12.75" customHeight="1">
      <c r="A974" t="s">
        <v>1708</v>
      </c>
      <c r="B974" t="s">
        <v>1709</v>
      </c>
      <c r="C974" t="s">
        <v>246</v>
      </c>
    </row>
    <row r="975" spans="1:3" ht="12.75" customHeight="1">
      <c r="A975" t="s">
        <v>1710</v>
      </c>
      <c r="B975" t="s">
        <v>1709</v>
      </c>
      <c r="C975" t="s">
        <v>246</v>
      </c>
    </row>
    <row r="976" spans="1:3" ht="12.75" customHeight="1">
      <c r="A976" t="s">
        <v>1711</v>
      </c>
      <c r="B976" t="s">
        <v>1712</v>
      </c>
      <c r="C976" t="s">
        <v>246</v>
      </c>
    </row>
    <row r="977" spans="1:3" ht="12.75" customHeight="1">
      <c r="A977" t="s">
        <v>1713</v>
      </c>
      <c r="B977" t="s">
        <v>1712</v>
      </c>
      <c r="C977" t="s">
        <v>246</v>
      </c>
    </row>
    <row r="978" spans="1:3" ht="12.75" customHeight="1">
      <c r="A978" t="s">
        <v>1714</v>
      </c>
      <c r="B978" t="s">
        <v>1715</v>
      </c>
      <c r="C978" t="s">
        <v>246</v>
      </c>
    </row>
    <row r="979" spans="1:3" ht="12.75" customHeight="1">
      <c r="A979" t="s">
        <v>1716</v>
      </c>
      <c r="B979" t="s">
        <v>1715</v>
      </c>
      <c r="C979" t="s">
        <v>246</v>
      </c>
    </row>
    <row r="980" spans="1:3" ht="12.75" customHeight="1">
      <c r="A980" t="s">
        <v>1717</v>
      </c>
      <c r="B980" t="s">
        <v>1718</v>
      </c>
      <c r="C980" t="s">
        <v>1309</v>
      </c>
    </row>
    <row r="981" spans="1:3" ht="12.75" customHeight="1">
      <c r="A981" t="s">
        <v>1719</v>
      </c>
      <c r="B981" t="s">
        <v>1718</v>
      </c>
      <c r="C981" t="s">
        <v>1309</v>
      </c>
    </row>
    <row r="982" spans="1:3" ht="12.75" customHeight="1">
      <c r="A982" t="s">
        <v>1720</v>
      </c>
      <c r="B982" t="s">
        <v>1721</v>
      </c>
      <c r="C982" t="s">
        <v>1309</v>
      </c>
    </row>
    <row r="983" spans="1:3" ht="12.75" customHeight="1">
      <c r="A983" t="s">
        <v>1722</v>
      </c>
      <c r="B983" t="s">
        <v>1721</v>
      </c>
      <c r="C983" t="s">
        <v>1309</v>
      </c>
    </row>
    <row r="984" spans="1:3" ht="12.75" customHeight="1">
      <c r="A984" t="s">
        <v>1723</v>
      </c>
      <c r="B984" t="s">
        <v>1724</v>
      </c>
      <c r="C984" t="s">
        <v>1309</v>
      </c>
    </row>
    <row r="985" spans="1:3" ht="12.75" customHeight="1">
      <c r="A985" t="s">
        <v>1725</v>
      </c>
      <c r="B985" t="s">
        <v>1724</v>
      </c>
      <c r="C985" t="s">
        <v>1309</v>
      </c>
    </row>
    <row r="986" spans="1:3" ht="12.75" customHeight="1">
      <c r="A986" t="s">
        <v>1726</v>
      </c>
      <c r="B986" t="s">
        <v>1727</v>
      </c>
      <c r="C986" t="s">
        <v>1309</v>
      </c>
    </row>
    <row r="987" spans="1:3" ht="12.75" customHeight="1">
      <c r="A987" t="s">
        <v>1728</v>
      </c>
      <c r="B987" t="s">
        <v>1727</v>
      </c>
      <c r="C987" t="s">
        <v>1309</v>
      </c>
    </row>
    <row r="988" spans="1:3" ht="12.75" customHeight="1">
      <c r="A988" t="s">
        <v>1729</v>
      </c>
      <c r="B988" t="s">
        <v>1730</v>
      </c>
      <c r="C988" t="s">
        <v>1309</v>
      </c>
    </row>
    <row r="989" spans="1:3" ht="12.75" customHeight="1">
      <c r="A989" t="s">
        <v>1731</v>
      </c>
      <c r="B989" t="s">
        <v>1730</v>
      </c>
      <c r="C989" t="s">
        <v>1309</v>
      </c>
    </row>
    <row r="990" spans="1:3" ht="12.75" customHeight="1">
      <c r="A990" t="s">
        <v>1732</v>
      </c>
      <c r="B990" t="s">
        <v>1733</v>
      </c>
      <c r="C990" t="s">
        <v>1309</v>
      </c>
    </row>
    <row r="991" spans="1:3" ht="12.75" customHeight="1">
      <c r="A991" t="s">
        <v>1734</v>
      </c>
      <c r="B991" t="s">
        <v>1733</v>
      </c>
      <c r="C991" t="s">
        <v>1309</v>
      </c>
    </row>
    <row r="992" spans="1:3" ht="12.75" customHeight="1">
      <c r="A992" t="s">
        <v>1735</v>
      </c>
      <c r="B992" t="s">
        <v>1736</v>
      </c>
      <c r="C992" t="s">
        <v>1309</v>
      </c>
    </row>
    <row r="993" spans="1:3" ht="12.75" customHeight="1">
      <c r="A993" t="s">
        <v>1737</v>
      </c>
      <c r="B993" t="s">
        <v>1736</v>
      </c>
      <c r="C993" t="s">
        <v>1309</v>
      </c>
    </row>
    <row r="994" spans="1:3" ht="12.75" customHeight="1">
      <c r="A994" t="s">
        <v>1738</v>
      </c>
      <c r="B994" t="s">
        <v>1739</v>
      </c>
      <c r="C994" t="s">
        <v>1309</v>
      </c>
    </row>
    <row r="995" spans="1:3" ht="12.75" customHeight="1">
      <c r="A995" t="s">
        <v>1740</v>
      </c>
      <c r="B995" t="s">
        <v>1739</v>
      </c>
      <c r="C995" t="s">
        <v>1309</v>
      </c>
    </row>
    <row r="996" spans="1:3" ht="12.75" customHeight="1">
      <c r="A996" t="s">
        <v>1741</v>
      </c>
      <c r="B996" t="s">
        <v>1742</v>
      </c>
      <c r="C996" t="s">
        <v>1309</v>
      </c>
    </row>
    <row r="997" spans="1:3" ht="12.75" customHeight="1">
      <c r="A997" t="s">
        <v>1743</v>
      </c>
      <c r="B997" t="s">
        <v>1742</v>
      </c>
      <c r="C997" t="s">
        <v>1309</v>
      </c>
    </row>
    <row r="998" spans="1:3" ht="12.75" customHeight="1">
      <c r="A998" t="s">
        <v>1744</v>
      </c>
      <c r="B998" t="s">
        <v>1745</v>
      </c>
      <c r="C998" t="s">
        <v>1309</v>
      </c>
    </row>
    <row r="999" spans="1:3" ht="12.75" customHeight="1">
      <c r="A999" t="s">
        <v>1746</v>
      </c>
      <c r="B999" t="s">
        <v>1745</v>
      </c>
      <c r="C999" t="s">
        <v>1309</v>
      </c>
    </row>
    <row r="1000" spans="1:3" ht="12.75" customHeight="1">
      <c r="A1000" t="s">
        <v>1747</v>
      </c>
      <c r="B1000" t="s">
        <v>1748</v>
      </c>
      <c r="C1000" t="s">
        <v>1309</v>
      </c>
    </row>
    <row r="1001" spans="1:3" ht="12.75" customHeight="1">
      <c r="A1001" t="s">
        <v>1749</v>
      </c>
      <c r="B1001" t="s">
        <v>1748</v>
      </c>
      <c r="C1001" t="s">
        <v>1309</v>
      </c>
    </row>
    <row r="1002" spans="1:3" ht="12.75" customHeight="1">
      <c r="A1002" t="s">
        <v>1750</v>
      </c>
      <c r="B1002" t="s">
        <v>1751</v>
      </c>
      <c r="C1002" t="s">
        <v>1309</v>
      </c>
    </row>
    <row r="1003" spans="1:3" ht="12.75" customHeight="1">
      <c r="A1003" t="s">
        <v>1752</v>
      </c>
      <c r="B1003" t="s">
        <v>1751</v>
      </c>
      <c r="C1003" t="s">
        <v>1309</v>
      </c>
    </row>
    <row r="1004" spans="1:3" ht="12.75" customHeight="1">
      <c r="A1004" t="s">
        <v>1753</v>
      </c>
      <c r="B1004" t="s">
        <v>1754</v>
      </c>
      <c r="C1004" t="s">
        <v>1309</v>
      </c>
    </row>
    <row r="1005" spans="1:3" ht="12.75" customHeight="1">
      <c r="A1005" t="s">
        <v>1755</v>
      </c>
      <c r="B1005" t="s">
        <v>1754</v>
      </c>
      <c r="C1005" t="s">
        <v>1309</v>
      </c>
    </row>
    <row r="1006" spans="1:3" ht="12.75" customHeight="1">
      <c r="A1006" t="s">
        <v>1756</v>
      </c>
      <c r="B1006" t="s">
        <v>1757</v>
      </c>
      <c r="C1006" t="s">
        <v>1309</v>
      </c>
    </row>
    <row r="1007" spans="1:3" ht="12.75" customHeight="1">
      <c r="A1007" t="s">
        <v>1758</v>
      </c>
      <c r="B1007" t="s">
        <v>1757</v>
      </c>
      <c r="C1007" t="s">
        <v>1309</v>
      </c>
    </row>
    <row r="1008" spans="1:3" ht="12.75" customHeight="1">
      <c r="A1008" t="s">
        <v>1759</v>
      </c>
      <c r="B1008" t="s">
        <v>1760</v>
      </c>
      <c r="C1008" t="s">
        <v>1309</v>
      </c>
    </row>
    <row r="1009" spans="1:3" ht="12.75" customHeight="1">
      <c r="A1009" t="s">
        <v>1761</v>
      </c>
      <c r="B1009" t="s">
        <v>1760</v>
      </c>
      <c r="C1009" t="s">
        <v>1309</v>
      </c>
    </row>
    <row r="1010" spans="1:3" ht="12.75" customHeight="1">
      <c r="A1010" t="s">
        <v>1762</v>
      </c>
      <c r="B1010" t="s">
        <v>1763</v>
      </c>
      <c r="C1010" t="s">
        <v>1309</v>
      </c>
    </row>
    <row r="1011" spans="1:3" ht="12.75" customHeight="1">
      <c r="A1011" t="s">
        <v>1764</v>
      </c>
      <c r="B1011" t="s">
        <v>1763</v>
      </c>
      <c r="C1011" t="s">
        <v>1309</v>
      </c>
    </row>
    <row r="1012" spans="1:3" ht="12.75" customHeight="1">
      <c r="A1012" t="s">
        <v>1765</v>
      </c>
      <c r="B1012" t="s">
        <v>1766</v>
      </c>
      <c r="C1012" t="s">
        <v>1309</v>
      </c>
    </row>
    <row r="1013" spans="1:3" ht="12.75" customHeight="1">
      <c r="A1013" t="s">
        <v>1767</v>
      </c>
      <c r="B1013" t="s">
        <v>1766</v>
      </c>
      <c r="C1013" t="s">
        <v>1309</v>
      </c>
    </row>
    <row r="1014" spans="1:3" ht="12.75" customHeight="1">
      <c r="A1014" t="s">
        <v>1768</v>
      </c>
      <c r="B1014" t="s">
        <v>1769</v>
      </c>
      <c r="C1014" t="s">
        <v>1309</v>
      </c>
    </row>
    <row r="1015" spans="1:3" ht="12.75" customHeight="1">
      <c r="A1015" t="s">
        <v>1770</v>
      </c>
      <c r="B1015" t="s">
        <v>1769</v>
      </c>
      <c r="C1015" t="s">
        <v>1309</v>
      </c>
    </row>
    <row r="1016" spans="1:3" ht="12.75" customHeight="1">
      <c r="A1016" t="s">
        <v>1771</v>
      </c>
      <c r="B1016" t="s">
        <v>1772</v>
      </c>
      <c r="C1016" t="s">
        <v>1309</v>
      </c>
    </row>
    <row r="1017" spans="1:3" ht="12.75" customHeight="1">
      <c r="A1017" t="s">
        <v>1773</v>
      </c>
      <c r="B1017" t="s">
        <v>1772</v>
      </c>
      <c r="C1017" t="s">
        <v>1309</v>
      </c>
    </row>
    <row r="1018" spans="1:3" ht="12.75" customHeight="1">
      <c r="A1018" t="s">
        <v>1774</v>
      </c>
      <c r="B1018" t="s">
        <v>1775</v>
      </c>
      <c r="C1018" t="s">
        <v>1309</v>
      </c>
    </row>
    <row r="1019" spans="1:3" ht="12.75" customHeight="1">
      <c r="A1019" t="s">
        <v>1776</v>
      </c>
      <c r="B1019" t="s">
        <v>1775</v>
      </c>
      <c r="C1019" t="s">
        <v>1309</v>
      </c>
    </row>
    <row r="1020" spans="1:3" ht="12.75" customHeight="1">
      <c r="A1020" t="s">
        <v>1777</v>
      </c>
      <c r="B1020" t="s">
        <v>1778</v>
      </c>
      <c r="C1020" t="s">
        <v>1309</v>
      </c>
    </row>
    <row r="1021" spans="1:3" ht="12.75" customHeight="1">
      <c r="A1021" t="s">
        <v>1779</v>
      </c>
      <c r="B1021" t="s">
        <v>1778</v>
      </c>
      <c r="C1021" t="s">
        <v>1309</v>
      </c>
    </row>
    <row r="1022" spans="1:3" ht="12.75" customHeight="1">
      <c r="A1022" t="s">
        <v>1780</v>
      </c>
      <c r="B1022" t="s">
        <v>1781</v>
      </c>
      <c r="C1022" t="s">
        <v>1309</v>
      </c>
    </row>
    <row r="1023" spans="1:3" ht="12.75" customHeight="1">
      <c r="A1023" t="s">
        <v>1782</v>
      </c>
      <c r="B1023" t="s">
        <v>1781</v>
      </c>
      <c r="C1023" t="s">
        <v>1309</v>
      </c>
    </row>
    <row r="1024" spans="1:3" ht="12.75" customHeight="1">
      <c r="A1024" t="s">
        <v>1783</v>
      </c>
      <c r="B1024" t="s">
        <v>1784</v>
      </c>
      <c r="C1024" t="s">
        <v>1309</v>
      </c>
    </row>
    <row r="1025" spans="1:3" ht="12.75" customHeight="1">
      <c r="A1025" t="s">
        <v>1785</v>
      </c>
      <c r="B1025" t="s">
        <v>1784</v>
      </c>
      <c r="C1025" t="s">
        <v>1309</v>
      </c>
    </row>
    <row r="1026" spans="1:3" ht="12.75" customHeight="1">
      <c r="A1026" t="s">
        <v>1786</v>
      </c>
      <c r="B1026" t="s">
        <v>1787</v>
      </c>
      <c r="C1026" t="s">
        <v>1309</v>
      </c>
    </row>
    <row r="1027" spans="1:3" ht="12.75" customHeight="1">
      <c r="A1027" t="s">
        <v>1788</v>
      </c>
      <c r="B1027" t="s">
        <v>1787</v>
      </c>
      <c r="C1027" t="s">
        <v>1309</v>
      </c>
    </row>
    <row r="1028" spans="1:3" ht="12.75" customHeight="1">
      <c r="A1028" t="s">
        <v>1789</v>
      </c>
      <c r="B1028" t="s">
        <v>1790</v>
      </c>
      <c r="C1028" t="s">
        <v>1309</v>
      </c>
    </row>
    <row r="1029" spans="1:3" ht="12.75" customHeight="1">
      <c r="A1029" t="s">
        <v>1791</v>
      </c>
      <c r="B1029" t="s">
        <v>1790</v>
      </c>
      <c r="C1029" t="s">
        <v>1309</v>
      </c>
    </row>
    <row r="1030" spans="1:3" ht="12.75" customHeight="1">
      <c r="A1030" t="s">
        <v>1792</v>
      </c>
      <c r="B1030" t="s">
        <v>1793</v>
      </c>
      <c r="C1030" t="s">
        <v>1309</v>
      </c>
    </row>
    <row r="1031" spans="1:3" ht="12.75" customHeight="1">
      <c r="A1031" t="s">
        <v>1794</v>
      </c>
      <c r="B1031" t="s">
        <v>1793</v>
      </c>
      <c r="C1031" t="s">
        <v>1309</v>
      </c>
    </row>
    <row r="1032" spans="1:3" ht="12.75" customHeight="1">
      <c r="A1032" t="s">
        <v>1795</v>
      </c>
      <c r="B1032" t="s">
        <v>1796</v>
      </c>
      <c r="C1032" t="s">
        <v>1309</v>
      </c>
    </row>
    <row r="1033" spans="1:3" ht="12.75" customHeight="1">
      <c r="A1033" t="s">
        <v>1797</v>
      </c>
      <c r="B1033" t="s">
        <v>1796</v>
      </c>
      <c r="C1033" t="s">
        <v>1309</v>
      </c>
    </row>
    <row r="1034" spans="1:3" ht="12.75" customHeight="1">
      <c r="A1034" t="s">
        <v>1798</v>
      </c>
      <c r="B1034" t="s">
        <v>1799</v>
      </c>
      <c r="C1034" t="s">
        <v>1309</v>
      </c>
    </row>
    <row r="1035" spans="1:3" ht="12.75" customHeight="1">
      <c r="A1035" t="s">
        <v>1800</v>
      </c>
      <c r="B1035" t="s">
        <v>1799</v>
      </c>
      <c r="C1035" t="s">
        <v>1309</v>
      </c>
    </row>
    <row r="1036" spans="1:3" ht="12.75" customHeight="1">
      <c r="A1036" t="s">
        <v>1801</v>
      </c>
      <c r="B1036" t="s">
        <v>1802</v>
      </c>
      <c r="C1036" t="s">
        <v>1309</v>
      </c>
    </row>
    <row r="1037" spans="1:3" ht="12.75" customHeight="1">
      <c r="A1037" t="s">
        <v>1803</v>
      </c>
      <c r="B1037" t="s">
        <v>1802</v>
      </c>
      <c r="C1037" t="s">
        <v>1309</v>
      </c>
    </row>
    <row r="1038" spans="1:3" ht="12.75" customHeight="1">
      <c r="A1038" t="s">
        <v>1804</v>
      </c>
      <c r="B1038" t="s">
        <v>1805</v>
      </c>
      <c r="C1038" t="s">
        <v>1309</v>
      </c>
    </row>
    <row r="1039" spans="1:3" ht="12.75" customHeight="1">
      <c r="A1039" t="s">
        <v>1806</v>
      </c>
      <c r="B1039" t="s">
        <v>1805</v>
      </c>
      <c r="C1039" t="s">
        <v>1309</v>
      </c>
    </row>
    <row r="1040" spans="1:3" ht="12.75" customHeight="1">
      <c r="A1040" t="s">
        <v>1807</v>
      </c>
      <c r="B1040" t="s">
        <v>1808</v>
      </c>
      <c r="C1040" t="s">
        <v>1309</v>
      </c>
    </row>
    <row r="1041" spans="1:3" ht="12.75" customHeight="1">
      <c r="A1041" t="s">
        <v>1809</v>
      </c>
      <c r="B1041" t="s">
        <v>1808</v>
      </c>
      <c r="C1041" t="s">
        <v>1309</v>
      </c>
    </row>
    <row r="1042" spans="1:3" ht="12.75" customHeight="1">
      <c r="A1042" t="s">
        <v>1810</v>
      </c>
      <c r="B1042" t="s">
        <v>1811</v>
      </c>
      <c r="C1042" t="s">
        <v>1309</v>
      </c>
    </row>
    <row r="1043" spans="1:3" ht="12.75" customHeight="1">
      <c r="A1043" t="s">
        <v>1812</v>
      </c>
      <c r="B1043" t="s">
        <v>1811</v>
      </c>
      <c r="C1043" t="s">
        <v>1309</v>
      </c>
    </row>
    <row r="1044" spans="1:3" ht="12.75" customHeight="1">
      <c r="A1044" t="s">
        <v>1813</v>
      </c>
      <c r="B1044" t="s">
        <v>1814</v>
      </c>
      <c r="C1044" t="s">
        <v>1309</v>
      </c>
    </row>
    <row r="1045" spans="1:3" ht="12.75" customHeight="1">
      <c r="A1045" t="s">
        <v>1815</v>
      </c>
      <c r="B1045" t="s">
        <v>1814</v>
      </c>
      <c r="C1045" t="s">
        <v>1309</v>
      </c>
    </row>
    <row r="1046" spans="1:3" ht="12.75" customHeight="1">
      <c r="A1046" t="s">
        <v>1816</v>
      </c>
      <c r="B1046" t="s">
        <v>1817</v>
      </c>
      <c r="C1046" t="s">
        <v>1309</v>
      </c>
    </row>
    <row r="1047" spans="1:3" ht="12.75" customHeight="1">
      <c r="A1047" t="s">
        <v>1818</v>
      </c>
      <c r="B1047" t="s">
        <v>1817</v>
      </c>
      <c r="C1047" t="s">
        <v>1309</v>
      </c>
    </row>
    <row r="1048" spans="1:3" ht="12.75" customHeight="1">
      <c r="A1048" t="s">
        <v>1819</v>
      </c>
      <c r="B1048" t="s">
        <v>1820</v>
      </c>
      <c r="C1048" t="s">
        <v>1309</v>
      </c>
    </row>
    <row r="1049" spans="1:3" ht="12.75" customHeight="1">
      <c r="A1049" t="s">
        <v>1821</v>
      </c>
      <c r="B1049" t="s">
        <v>1820</v>
      </c>
      <c r="C1049" t="s">
        <v>1309</v>
      </c>
    </row>
    <row r="1050" spans="1:3" ht="12.75" customHeight="1">
      <c r="A1050" t="s">
        <v>1822</v>
      </c>
      <c r="B1050" t="s">
        <v>1823</v>
      </c>
      <c r="C1050" t="s">
        <v>1309</v>
      </c>
    </row>
    <row r="1051" spans="1:3" ht="12.75" customHeight="1">
      <c r="A1051" t="s">
        <v>1824</v>
      </c>
      <c r="B1051" t="s">
        <v>1823</v>
      </c>
      <c r="C1051" t="s">
        <v>1309</v>
      </c>
    </row>
    <row r="1052" spans="1:3" ht="12.75" customHeight="1">
      <c r="A1052" t="s">
        <v>1825</v>
      </c>
      <c r="B1052" t="s">
        <v>1826</v>
      </c>
      <c r="C1052" t="s">
        <v>1309</v>
      </c>
    </row>
    <row r="1053" spans="1:3" ht="12.75" customHeight="1">
      <c r="A1053" t="s">
        <v>1827</v>
      </c>
      <c r="B1053" t="s">
        <v>1826</v>
      </c>
      <c r="C1053" t="s">
        <v>1309</v>
      </c>
    </row>
    <row r="1054" spans="1:3" ht="12.75" customHeight="1">
      <c r="A1054" t="s">
        <v>1828</v>
      </c>
      <c r="B1054" t="s">
        <v>1829</v>
      </c>
      <c r="C1054" t="s">
        <v>1309</v>
      </c>
    </row>
    <row r="1055" spans="1:3" ht="12.75" customHeight="1">
      <c r="A1055" t="s">
        <v>1830</v>
      </c>
      <c r="B1055" t="s">
        <v>1829</v>
      </c>
      <c r="C1055" t="s">
        <v>1309</v>
      </c>
    </row>
    <row r="1056" spans="1:3" ht="12.75" customHeight="1">
      <c r="A1056" t="s">
        <v>1831</v>
      </c>
      <c r="B1056" t="s">
        <v>1832</v>
      </c>
      <c r="C1056" t="s">
        <v>1309</v>
      </c>
    </row>
    <row r="1057" spans="1:3" ht="12.75" customHeight="1">
      <c r="A1057" t="s">
        <v>1833</v>
      </c>
      <c r="B1057" t="s">
        <v>1832</v>
      </c>
      <c r="C1057" t="s">
        <v>1309</v>
      </c>
    </row>
    <row r="1058" spans="1:3" ht="12.75" customHeight="1">
      <c r="A1058" t="s">
        <v>1834</v>
      </c>
      <c r="B1058" t="s">
        <v>1835</v>
      </c>
      <c r="C1058" t="s">
        <v>1309</v>
      </c>
    </row>
    <row r="1059" spans="1:3" ht="12.75" customHeight="1">
      <c r="A1059" t="s">
        <v>1836</v>
      </c>
      <c r="B1059" t="s">
        <v>1835</v>
      </c>
      <c r="C1059" t="s">
        <v>1309</v>
      </c>
    </row>
    <row r="1060" spans="1:3" ht="12.75" customHeight="1">
      <c r="A1060" t="s">
        <v>1837</v>
      </c>
      <c r="B1060" t="s">
        <v>1838</v>
      </c>
      <c r="C1060" t="s">
        <v>1309</v>
      </c>
    </row>
    <row r="1061" spans="1:3" ht="12.75" customHeight="1">
      <c r="A1061" t="s">
        <v>1839</v>
      </c>
      <c r="B1061" t="s">
        <v>1838</v>
      </c>
      <c r="C1061" t="s">
        <v>1309</v>
      </c>
    </row>
    <row r="1062" spans="1:3" ht="12.75" customHeight="1">
      <c r="A1062" t="s">
        <v>1840</v>
      </c>
      <c r="B1062" t="s">
        <v>1841</v>
      </c>
      <c r="C1062" t="s">
        <v>1309</v>
      </c>
    </row>
    <row r="1063" spans="1:3" ht="12.75" customHeight="1">
      <c r="A1063" t="s">
        <v>1842</v>
      </c>
      <c r="B1063" t="s">
        <v>1841</v>
      </c>
      <c r="C1063" t="s">
        <v>1309</v>
      </c>
    </row>
    <row r="1064" spans="1:3" ht="12.75" customHeight="1">
      <c r="A1064" t="s">
        <v>1843</v>
      </c>
      <c r="B1064" t="s">
        <v>1844</v>
      </c>
      <c r="C1064" t="s">
        <v>1309</v>
      </c>
    </row>
    <row r="1065" spans="1:3" ht="12.75" customHeight="1">
      <c r="A1065" t="s">
        <v>1845</v>
      </c>
      <c r="B1065" t="s">
        <v>1844</v>
      </c>
      <c r="C1065" t="s">
        <v>1309</v>
      </c>
    </row>
    <row r="1066" spans="1:3" ht="12.75" customHeight="1">
      <c r="A1066" t="s">
        <v>1846</v>
      </c>
      <c r="B1066" t="s">
        <v>1847</v>
      </c>
      <c r="C1066" t="s">
        <v>1309</v>
      </c>
    </row>
    <row r="1067" spans="1:3" ht="12.75" customHeight="1">
      <c r="A1067" t="s">
        <v>1848</v>
      </c>
      <c r="B1067" t="s">
        <v>1847</v>
      </c>
      <c r="C1067" t="s">
        <v>1309</v>
      </c>
    </row>
    <row r="1068" spans="1:3" ht="12.75" customHeight="1">
      <c r="A1068" t="s">
        <v>1849</v>
      </c>
      <c r="B1068" t="s">
        <v>1850</v>
      </c>
      <c r="C1068" t="s">
        <v>1309</v>
      </c>
    </row>
    <row r="1069" spans="1:3" ht="12.75" customHeight="1">
      <c r="A1069" t="s">
        <v>1851</v>
      </c>
      <c r="B1069" t="s">
        <v>1850</v>
      </c>
      <c r="C1069" t="s">
        <v>1309</v>
      </c>
    </row>
    <row r="1070" spans="1:3" ht="12.75" customHeight="1">
      <c r="A1070" t="s">
        <v>1852</v>
      </c>
      <c r="B1070" t="s">
        <v>1853</v>
      </c>
      <c r="C1070" t="s">
        <v>1309</v>
      </c>
    </row>
    <row r="1071" spans="1:3" ht="12.75" customHeight="1">
      <c r="A1071" t="s">
        <v>1854</v>
      </c>
      <c r="B1071" t="s">
        <v>1853</v>
      </c>
      <c r="C1071" t="s">
        <v>1309</v>
      </c>
    </row>
    <row r="1072" spans="1:3" ht="12.75" customHeight="1">
      <c r="A1072" t="s">
        <v>1855</v>
      </c>
      <c r="B1072" t="s">
        <v>1856</v>
      </c>
      <c r="C1072" t="s">
        <v>1309</v>
      </c>
    </row>
    <row r="1073" spans="1:3" ht="12.75" customHeight="1">
      <c r="A1073" t="s">
        <v>1857</v>
      </c>
      <c r="B1073" t="s">
        <v>1856</v>
      </c>
      <c r="C1073" t="s">
        <v>1309</v>
      </c>
    </row>
    <row r="1074" spans="1:3" ht="12.75" customHeight="1">
      <c r="A1074" t="s">
        <v>1858</v>
      </c>
      <c r="B1074" t="s">
        <v>1859</v>
      </c>
      <c r="C1074" t="s">
        <v>1309</v>
      </c>
    </row>
    <row r="1075" spans="1:3" ht="12.75" customHeight="1">
      <c r="A1075" t="s">
        <v>1860</v>
      </c>
      <c r="B1075" t="s">
        <v>1859</v>
      </c>
      <c r="C1075" t="s">
        <v>1309</v>
      </c>
    </row>
    <row r="1076" spans="1:3" ht="12.75" customHeight="1">
      <c r="A1076" t="s">
        <v>1861</v>
      </c>
      <c r="B1076" t="s">
        <v>1862</v>
      </c>
      <c r="C1076" t="s">
        <v>1309</v>
      </c>
    </row>
    <row r="1077" spans="1:3" ht="12.75" customHeight="1">
      <c r="A1077" t="s">
        <v>1863</v>
      </c>
      <c r="B1077" t="s">
        <v>1862</v>
      </c>
      <c r="C1077" t="s">
        <v>1309</v>
      </c>
    </row>
    <row r="1078" spans="1:3" ht="12.75" customHeight="1">
      <c r="A1078" t="s">
        <v>1864</v>
      </c>
      <c r="B1078" t="s">
        <v>1865</v>
      </c>
      <c r="C1078" t="s">
        <v>1309</v>
      </c>
    </row>
    <row r="1079" spans="1:3" ht="12.75" customHeight="1">
      <c r="A1079" t="s">
        <v>1866</v>
      </c>
      <c r="B1079" t="s">
        <v>1865</v>
      </c>
      <c r="C1079" t="s">
        <v>1309</v>
      </c>
    </row>
    <row r="1080" spans="1:3" ht="12.75" customHeight="1">
      <c r="A1080" t="s">
        <v>1867</v>
      </c>
      <c r="B1080" t="s">
        <v>1868</v>
      </c>
      <c r="C1080" t="s">
        <v>1309</v>
      </c>
    </row>
    <row r="1081" spans="1:3" ht="12.75" customHeight="1">
      <c r="A1081" t="s">
        <v>1869</v>
      </c>
      <c r="B1081" t="s">
        <v>1868</v>
      </c>
      <c r="C1081" t="s">
        <v>1309</v>
      </c>
    </row>
    <row r="1082" spans="1:3" ht="12.75" customHeight="1">
      <c r="A1082" t="s">
        <v>1870</v>
      </c>
      <c r="B1082" t="s">
        <v>1871</v>
      </c>
      <c r="C1082" t="s">
        <v>1309</v>
      </c>
    </row>
    <row r="1083" spans="1:3" ht="12.75" customHeight="1">
      <c r="A1083" t="s">
        <v>1872</v>
      </c>
      <c r="B1083" t="s">
        <v>1871</v>
      </c>
      <c r="C1083" t="s">
        <v>1309</v>
      </c>
    </row>
    <row r="1084" spans="1:3" ht="12.75" customHeight="1">
      <c r="A1084" t="s">
        <v>1873</v>
      </c>
      <c r="B1084" t="s">
        <v>1874</v>
      </c>
      <c r="C1084" t="s">
        <v>1309</v>
      </c>
    </row>
    <row r="1085" spans="1:3" ht="12.75" customHeight="1">
      <c r="A1085" t="s">
        <v>1875</v>
      </c>
      <c r="B1085" t="s">
        <v>1874</v>
      </c>
      <c r="C1085" t="s">
        <v>1309</v>
      </c>
    </row>
    <row r="1086" spans="1:3" ht="12.75" customHeight="1">
      <c r="A1086" t="s">
        <v>1876</v>
      </c>
      <c r="B1086" t="s">
        <v>1877</v>
      </c>
      <c r="C1086" t="s">
        <v>1309</v>
      </c>
    </row>
    <row r="1087" spans="1:3" ht="12.75" customHeight="1">
      <c r="A1087" t="s">
        <v>1878</v>
      </c>
      <c r="B1087" t="s">
        <v>1877</v>
      </c>
      <c r="C1087" t="s">
        <v>1309</v>
      </c>
    </row>
    <row r="1088" spans="1:3" ht="12.75" customHeight="1">
      <c r="A1088" t="s">
        <v>1879</v>
      </c>
      <c r="B1088" t="s">
        <v>1880</v>
      </c>
      <c r="C1088" t="s">
        <v>1309</v>
      </c>
    </row>
    <row r="1089" spans="1:3" ht="12.75" customHeight="1">
      <c r="A1089" t="s">
        <v>1881</v>
      </c>
      <c r="B1089" t="s">
        <v>1880</v>
      </c>
      <c r="C1089" t="s">
        <v>1309</v>
      </c>
    </row>
    <row r="1090" spans="1:3" ht="12.75" customHeight="1">
      <c r="A1090" t="s">
        <v>1882</v>
      </c>
      <c r="B1090" t="s">
        <v>1883</v>
      </c>
      <c r="C1090" t="s">
        <v>1309</v>
      </c>
    </row>
    <row r="1091" spans="1:3" ht="12.75" customHeight="1">
      <c r="A1091" t="s">
        <v>1884</v>
      </c>
      <c r="B1091" t="s">
        <v>1883</v>
      </c>
      <c r="C1091" t="s">
        <v>1309</v>
      </c>
    </row>
    <row r="1092" spans="1:3" ht="12.75" customHeight="1">
      <c r="A1092" t="s">
        <v>1885</v>
      </c>
      <c r="B1092" t="s">
        <v>1886</v>
      </c>
      <c r="C1092" t="s">
        <v>1309</v>
      </c>
    </row>
    <row r="1093" spans="1:3" ht="12.75" customHeight="1">
      <c r="A1093" t="s">
        <v>1887</v>
      </c>
      <c r="B1093" t="s">
        <v>1886</v>
      </c>
      <c r="C1093" t="s">
        <v>1309</v>
      </c>
    </row>
    <row r="1094" spans="1:3" ht="12.75" customHeight="1">
      <c r="A1094" t="s">
        <v>1888</v>
      </c>
      <c r="B1094" t="s">
        <v>1889</v>
      </c>
      <c r="C1094" t="s">
        <v>1309</v>
      </c>
    </row>
    <row r="1095" spans="1:3" ht="12.75" customHeight="1">
      <c r="A1095" t="s">
        <v>1890</v>
      </c>
      <c r="B1095" t="s">
        <v>1889</v>
      </c>
      <c r="C1095" t="s">
        <v>1309</v>
      </c>
    </row>
    <row r="1096" spans="1:3" ht="12.75" customHeight="1">
      <c r="A1096" t="s">
        <v>1891</v>
      </c>
      <c r="B1096" t="s">
        <v>1892</v>
      </c>
      <c r="C1096" t="s">
        <v>1309</v>
      </c>
    </row>
    <row r="1097" spans="1:3" ht="12.75" customHeight="1">
      <c r="A1097" t="s">
        <v>1893</v>
      </c>
      <c r="B1097" t="s">
        <v>1892</v>
      </c>
      <c r="C1097" t="s">
        <v>1309</v>
      </c>
    </row>
    <row r="1098" spans="1:3" ht="12.75" customHeight="1">
      <c r="A1098" t="s">
        <v>1894</v>
      </c>
      <c r="B1098" t="s">
        <v>1895</v>
      </c>
      <c r="C1098" t="s">
        <v>1309</v>
      </c>
    </row>
    <row r="1099" spans="1:3" ht="12.75" customHeight="1">
      <c r="A1099" t="s">
        <v>1896</v>
      </c>
      <c r="B1099" t="s">
        <v>1895</v>
      </c>
      <c r="C1099" t="s">
        <v>1309</v>
      </c>
    </row>
    <row r="1100" spans="1:3" ht="12.75" customHeight="1">
      <c r="A1100" t="s">
        <v>1897</v>
      </c>
      <c r="B1100" t="s">
        <v>1898</v>
      </c>
      <c r="C1100" t="s">
        <v>1309</v>
      </c>
    </row>
    <row r="1101" spans="1:3" ht="12.75" customHeight="1">
      <c r="A1101" t="s">
        <v>1899</v>
      </c>
      <c r="B1101" t="s">
        <v>1898</v>
      </c>
      <c r="C1101" t="s">
        <v>1309</v>
      </c>
    </row>
    <row r="1102" spans="1:3" ht="12.75" customHeight="1">
      <c r="A1102" t="s">
        <v>1900</v>
      </c>
      <c r="B1102" t="s">
        <v>1901</v>
      </c>
      <c r="C1102" t="s">
        <v>1309</v>
      </c>
    </row>
    <row r="1103" spans="1:3" ht="12.75" customHeight="1">
      <c r="A1103" t="s">
        <v>1902</v>
      </c>
      <c r="B1103" t="s">
        <v>1901</v>
      </c>
      <c r="C1103" t="s">
        <v>1309</v>
      </c>
    </row>
    <row r="1104" spans="1:3" ht="12.75" customHeight="1">
      <c r="A1104" t="s">
        <v>1903</v>
      </c>
      <c r="B1104" t="s">
        <v>1904</v>
      </c>
      <c r="C1104" t="s">
        <v>1309</v>
      </c>
    </row>
    <row r="1105" spans="1:3" ht="12.75" customHeight="1">
      <c r="A1105" t="s">
        <v>1905</v>
      </c>
      <c r="B1105" t="s">
        <v>1904</v>
      </c>
      <c r="C1105" t="s">
        <v>1309</v>
      </c>
    </row>
    <row r="1106" spans="1:3" ht="12.75" customHeight="1">
      <c r="A1106" t="s">
        <v>1906</v>
      </c>
      <c r="B1106" t="s">
        <v>1907</v>
      </c>
      <c r="C1106" t="s">
        <v>1309</v>
      </c>
    </row>
    <row r="1107" spans="1:3" ht="12.75" customHeight="1">
      <c r="A1107" t="s">
        <v>1908</v>
      </c>
      <c r="B1107" t="s">
        <v>1907</v>
      </c>
      <c r="C1107" t="s">
        <v>1309</v>
      </c>
    </row>
    <row r="1108" spans="1:3" ht="12.75" customHeight="1">
      <c r="A1108" t="s">
        <v>1909</v>
      </c>
      <c r="B1108" t="s">
        <v>1910</v>
      </c>
      <c r="C1108" t="s">
        <v>1309</v>
      </c>
    </row>
    <row r="1109" spans="1:3" ht="12.75" customHeight="1">
      <c r="A1109" t="s">
        <v>1911</v>
      </c>
      <c r="B1109" t="s">
        <v>1910</v>
      </c>
      <c r="C1109" t="s">
        <v>1309</v>
      </c>
    </row>
    <row r="1110" spans="1:3" ht="12.75" customHeight="1">
      <c r="A1110" t="s">
        <v>1912</v>
      </c>
      <c r="B1110" t="s">
        <v>1913</v>
      </c>
      <c r="C1110" t="s">
        <v>1309</v>
      </c>
    </row>
    <row r="1111" spans="1:3" ht="12.75" customHeight="1">
      <c r="A1111" t="s">
        <v>1914</v>
      </c>
      <c r="B1111" t="s">
        <v>1913</v>
      </c>
      <c r="C1111" t="s">
        <v>1309</v>
      </c>
    </row>
    <row r="1112" spans="1:3" ht="12.75" customHeight="1">
      <c r="A1112" t="s">
        <v>1915</v>
      </c>
      <c r="B1112" t="s">
        <v>1916</v>
      </c>
      <c r="C1112" t="s">
        <v>1309</v>
      </c>
    </row>
    <row r="1113" spans="1:3" ht="12.75" customHeight="1">
      <c r="A1113" t="s">
        <v>1917</v>
      </c>
      <c r="B1113" t="s">
        <v>1916</v>
      </c>
      <c r="C1113" t="s">
        <v>1309</v>
      </c>
    </row>
    <row r="1114" spans="1:3" ht="12.75" customHeight="1">
      <c r="A1114" t="s">
        <v>1918</v>
      </c>
      <c r="B1114" t="s">
        <v>1919</v>
      </c>
      <c r="C1114" t="s">
        <v>1309</v>
      </c>
    </row>
    <row r="1115" spans="1:3" ht="12.75" customHeight="1">
      <c r="A1115" t="s">
        <v>1920</v>
      </c>
      <c r="B1115" t="s">
        <v>1919</v>
      </c>
      <c r="C1115" t="s">
        <v>1309</v>
      </c>
    </row>
    <row r="1116" spans="1:3" ht="12.75" customHeight="1">
      <c r="A1116" t="s">
        <v>1921</v>
      </c>
      <c r="B1116" t="s">
        <v>1922</v>
      </c>
      <c r="C1116" t="s">
        <v>1309</v>
      </c>
    </row>
    <row r="1117" spans="1:3" ht="12.75" customHeight="1">
      <c r="A1117" t="s">
        <v>1923</v>
      </c>
      <c r="B1117" t="s">
        <v>1922</v>
      </c>
      <c r="C1117" t="s">
        <v>1309</v>
      </c>
    </row>
    <row r="1118" spans="1:3" ht="12.75" customHeight="1">
      <c r="A1118" t="s">
        <v>1924</v>
      </c>
      <c r="B1118" t="s">
        <v>1925</v>
      </c>
      <c r="C1118" t="s">
        <v>1309</v>
      </c>
    </row>
    <row r="1119" spans="1:3" ht="12.75" customHeight="1">
      <c r="A1119" t="s">
        <v>1926</v>
      </c>
      <c r="B1119" t="s">
        <v>1925</v>
      </c>
      <c r="C1119" t="s">
        <v>1309</v>
      </c>
    </row>
    <row r="1120" spans="1:3" ht="12.75" customHeight="1">
      <c r="A1120" t="s">
        <v>1927</v>
      </c>
      <c r="B1120" t="s">
        <v>1928</v>
      </c>
      <c r="C1120" t="s">
        <v>1309</v>
      </c>
    </row>
    <row r="1121" spans="1:3" ht="12.75" customHeight="1">
      <c r="A1121" t="s">
        <v>1929</v>
      </c>
      <c r="B1121" t="s">
        <v>1928</v>
      </c>
      <c r="C1121" t="s">
        <v>1309</v>
      </c>
    </row>
    <row r="1122" spans="1:3" ht="12.75" customHeight="1">
      <c r="A1122" t="s">
        <v>1930</v>
      </c>
      <c r="B1122" t="s">
        <v>1931</v>
      </c>
      <c r="C1122" t="s">
        <v>1309</v>
      </c>
    </row>
    <row r="1123" spans="1:3" ht="12.75" customHeight="1">
      <c r="A1123" t="s">
        <v>1932</v>
      </c>
      <c r="B1123" t="s">
        <v>1931</v>
      </c>
      <c r="C1123" t="s">
        <v>1309</v>
      </c>
    </row>
    <row r="1124" spans="1:3" ht="12.75" customHeight="1">
      <c r="A1124" t="s">
        <v>1933</v>
      </c>
      <c r="B1124" t="s">
        <v>1934</v>
      </c>
      <c r="C1124" t="s">
        <v>1309</v>
      </c>
    </row>
    <row r="1125" spans="1:3" ht="12.75" customHeight="1">
      <c r="A1125" t="s">
        <v>1935</v>
      </c>
      <c r="B1125" t="s">
        <v>1934</v>
      </c>
      <c r="C1125" t="s">
        <v>1309</v>
      </c>
    </row>
    <row r="1126" spans="1:3" ht="12.75" customHeight="1">
      <c r="A1126" t="s">
        <v>1936</v>
      </c>
      <c r="B1126" t="s">
        <v>1937</v>
      </c>
      <c r="C1126" t="s">
        <v>1309</v>
      </c>
    </row>
    <row r="1127" spans="1:3" ht="12.75" customHeight="1">
      <c r="A1127" t="s">
        <v>1938</v>
      </c>
      <c r="B1127" t="s">
        <v>1937</v>
      </c>
      <c r="C1127" t="s">
        <v>1309</v>
      </c>
    </row>
    <row r="1128" spans="1:3" ht="12.75" customHeight="1">
      <c r="A1128" t="s">
        <v>1939</v>
      </c>
      <c r="B1128" t="s">
        <v>1940</v>
      </c>
      <c r="C1128" t="s">
        <v>1309</v>
      </c>
    </row>
    <row r="1129" spans="1:3" ht="12.75" customHeight="1">
      <c r="A1129" t="s">
        <v>1941</v>
      </c>
      <c r="B1129" t="s">
        <v>1940</v>
      </c>
      <c r="C1129" t="s">
        <v>1309</v>
      </c>
    </row>
    <row r="1130" spans="1:3" ht="12.75" customHeight="1">
      <c r="A1130" t="s">
        <v>1942</v>
      </c>
      <c r="B1130" t="s">
        <v>1943</v>
      </c>
      <c r="C1130" t="s">
        <v>1309</v>
      </c>
    </row>
    <row r="1131" spans="1:3" ht="12.75" customHeight="1">
      <c r="A1131" t="s">
        <v>1944</v>
      </c>
      <c r="B1131" t="s">
        <v>1943</v>
      </c>
      <c r="C1131" t="s">
        <v>1309</v>
      </c>
    </row>
    <row r="1132" spans="1:3" ht="12.75" customHeight="1">
      <c r="A1132" t="s">
        <v>1945</v>
      </c>
      <c r="B1132" t="s">
        <v>1946</v>
      </c>
      <c r="C1132" t="s">
        <v>1309</v>
      </c>
    </row>
    <row r="1133" spans="1:3" ht="12.75" customHeight="1">
      <c r="A1133" t="s">
        <v>1947</v>
      </c>
      <c r="B1133" t="s">
        <v>1946</v>
      </c>
      <c r="C1133" t="s">
        <v>1309</v>
      </c>
    </row>
    <row r="1134" spans="1:3" ht="12.75" customHeight="1">
      <c r="A1134" t="s">
        <v>1948</v>
      </c>
      <c r="B1134" t="s">
        <v>1949</v>
      </c>
      <c r="C1134" t="s">
        <v>1309</v>
      </c>
    </row>
    <row r="1135" spans="1:3" ht="12.75" customHeight="1">
      <c r="A1135" t="s">
        <v>1950</v>
      </c>
      <c r="B1135" t="s">
        <v>1949</v>
      </c>
      <c r="C1135" t="s">
        <v>1309</v>
      </c>
    </row>
    <row r="1136" spans="1:3" ht="12.75" customHeight="1">
      <c r="A1136" t="s">
        <v>1951</v>
      </c>
      <c r="B1136" t="s">
        <v>1952</v>
      </c>
      <c r="C1136" t="s">
        <v>1309</v>
      </c>
    </row>
    <row r="1137" spans="1:3" ht="12.75" customHeight="1">
      <c r="A1137" t="s">
        <v>1953</v>
      </c>
      <c r="B1137" t="s">
        <v>1952</v>
      </c>
      <c r="C1137" t="s">
        <v>1309</v>
      </c>
    </row>
    <row r="1138" spans="1:3" ht="12.75" customHeight="1">
      <c r="A1138" t="s">
        <v>1954</v>
      </c>
      <c r="B1138" t="s">
        <v>1955</v>
      </c>
      <c r="C1138" t="s">
        <v>1309</v>
      </c>
    </row>
    <row r="1139" spans="1:3" ht="12.75" customHeight="1">
      <c r="A1139" t="s">
        <v>1956</v>
      </c>
      <c r="B1139" t="s">
        <v>1955</v>
      </c>
      <c r="C1139" t="s">
        <v>1309</v>
      </c>
    </row>
    <row r="1140" spans="1:3" ht="12.75" customHeight="1">
      <c r="A1140" t="s">
        <v>1957</v>
      </c>
      <c r="B1140" t="s">
        <v>1958</v>
      </c>
      <c r="C1140" t="s">
        <v>1309</v>
      </c>
    </row>
    <row r="1141" spans="1:3" ht="12.75" customHeight="1">
      <c r="A1141" t="s">
        <v>1959</v>
      </c>
      <c r="B1141" t="s">
        <v>1958</v>
      </c>
      <c r="C1141" t="s">
        <v>1309</v>
      </c>
    </row>
    <row r="1142" spans="1:3" ht="12.75" customHeight="1">
      <c r="A1142" t="s">
        <v>1960</v>
      </c>
      <c r="B1142" t="s">
        <v>1961</v>
      </c>
      <c r="C1142" t="s">
        <v>1309</v>
      </c>
    </row>
    <row r="1143" spans="1:3" ht="12.75" customHeight="1">
      <c r="A1143" t="s">
        <v>1962</v>
      </c>
      <c r="B1143" t="s">
        <v>1961</v>
      </c>
      <c r="C1143" t="s">
        <v>1309</v>
      </c>
    </row>
    <row r="1144" spans="1:3" ht="12.75" customHeight="1">
      <c r="A1144" t="s">
        <v>1963</v>
      </c>
      <c r="B1144" t="s">
        <v>1964</v>
      </c>
      <c r="C1144" t="s">
        <v>1309</v>
      </c>
    </row>
    <row r="1145" spans="1:3" ht="12.75" customHeight="1">
      <c r="A1145" t="s">
        <v>1965</v>
      </c>
      <c r="B1145" t="s">
        <v>1964</v>
      </c>
      <c r="C1145" t="s">
        <v>1309</v>
      </c>
    </row>
    <row r="1146" spans="1:3" ht="12.75" customHeight="1">
      <c r="A1146" t="s">
        <v>1966</v>
      </c>
      <c r="B1146" t="s">
        <v>1967</v>
      </c>
      <c r="C1146" t="s">
        <v>1309</v>
      </c>
    </row>
    <row r="1147" spans="1:3" ht="12.75" customHeight="1">
      <c r="A1147" t="s">
        <v>1968</v>
      </c>
      <c r="B1147" t="s">
        <v>1967</v>
      </c>
      <c r="C1147" t="s">
        <v>1309</v>
      </c>
    </row>
    <row r="1148" spans="1:3" ht="12.75" customHeight="1">
      <c r="A1148" t="s">
        <v>1969</v>
      </c>
      <c r="B1148" t="s">
        <v>1970</v>
      </c>
      <c r="C1148" t="s">
        <v>1309</v>
      </c>
    </row>
    <row r="1149" spans="1:3" ht="12.75" customHeight="1">
      <c r="A1149" t="s">
        <v>1971</v>
      </c>
      <c r="B1149" t="s">
        <v>1970</v>
      </c>
      <c r="C1149" t="s">
        <v>1309</v>
      </c>
    </row>
    <row r="1150" spans="1:3" ht="12.75" customHeight="1">
      <c r="A1150" t="s">
        <v>1972</v>
      </c>
      <c r="B1150" t="s">
        <v>1973</v>
      </c>
      <c r="C1150" t="s">
        <v>1309</v>
      </c>
    </row>
    <row r="1151" spans="1:3" ht="12.75" customHeight="1">
      <c r="A1151" t="s">
        <v>1974</v>
      </c>
      <c r="B1151" t="s">
        <v>1973</v>
      </c>
      <c r="C1151" t="s">
        <v>1309</v>
      </c>
    </row>
    <row r="1152" spans="1:3" ht="12.75" customHeight="1">
      <c r="A1152" t="s">
        <v>1975</v>
      </c>
      <c r="B1152" t="s">
        <v>1976</v>
      </c>
      <c r="C1152" t="s">
        <v>1309</v>
      </c>
    </row>
    <row r="1153" spans="1:3" ht="12.75" customHeight="1">
      <c r="A1153" t="s">
        <v>1977</v>
      </c>
      <c r="B1153" t="s">
        <v>1976</v>
      </c>
      <c r="C1153" t="s">
        <v>1309</v>
      </c>
    </row>
    <row r="1154" spans="1:3" ht="12.75" customHeight="1">
      <c r="A1154" t="s">
        <v>1978</v>
      </c>
      <c r="B1154" t="s">
        <v>1979</v>
      </c>
      <c r="C1154" t="s">
        <v>1309</v>
      </c>
    </row>
    <row r="1155" spans="1:3" ht="12.75" customHeight="1">
      <c r="A1155" t="s">
        <v>1980</v>
      </c>
      <c r="B1155" t="s">
        <v>1979</v>
      </c>
      <c r="C1155" t="s">
        <v>1309</v>
      </c>
    </row>
    <row r="1156" spans="1:3" ht="12.75" customHeight="1">
      <c r="A1156" t="s">
        <v>1981</v>
      </c>
      <c r="B1156" t="s">
        <v>1982</v>
      </c>
      <c r="C1156" t="s">
        <v>1309</v>
      </c>
    </row>
    <row r="1157" spans="1:3" ht="12.75" customHeight="1">
      <c r="A1157" t="s">
        <v>1983</v>
      </c>
      <c r="B1157" t="s">
        <v>1982</v>
      </c>
      <c r="C1157" t="s">
        <v>1309</v>
      </c>
    </row>
    <row r="1158" spans="1:3" ht="12.75" customHeight="1">
      <c r="A1158" t="s">
        <v>1984</v>
      </c>
      <c r="B1158" t="s">
        <v>1985</v>
      </c>
      <c r="C1158" t="s">
        <v>1309</v>
      </c>
    </row>
    <row r="1159" spans="1:3" ht="12.75" customHeight="1">
      <c r="A1159" t="s">
        <v>1986</v>
      </c>
      <c r="B1159" t="s">
        <v>1985</v>
      </c>
      <c r="C1159" t="s">
        <v>1309</v>
      </c>
    </row>
    <row r="1160" spans="1:3" ht="12.75" customHeight="1">
      <c r="A1160" t="s">
        <v>1987</v>
      </c>
      <c r="B1160" t="s">
        <v>1988</v>
      </c>
      <c r="C1160" t="s">
        <v>1309</v>
      </c>
    </row>
    <row r="1161" spans="1:3" ht="12.75" customHeight="1">
      <c r="A1161" t="s">
        <v>1989</v>
      </c>
      <c r="B1161" t="s">
        <v>1988</v>
      </c>
      <c r="C1161" t="s">
        <v>1309</v>
      </c>
    </row>
    <row r="1162" spans="1:3" ht="12.75" customHeight="1">
      <c r="A1162" t="s">
        <v>1990</v>
      </c>
      <c r="B1162" t="s">
        <v>1991</v>
      </c>
      <c r="C1162" t="s">
        <v>1309</v>
      </c>
    </row>
    <row r="1163" spans="1:3" ht="12.75" customHeight="1">
      <c r="A1163" t="s">
        <v>1992</v>
      </c>
      <c r="B1163" t="s">
        <v>1991</v>
      </c>
      <c r="C1163" t="s">
        <v>1309</v>
      </c>
    </row>
    <row r="1164" spans="1:3" ht="12.75" customHeight="1">
      <c r="A1164" t="s">
        <v>1993</v>
      </c>
      <c r="B1164" t="s">
        <v>1994</v>
      </c>
      <c r="C1164" t="s">
        <v>1309</v>
      </c>
    </row>
    <row r="1165" spans="1:3" ht="12.75" customHeight="1">
      <c r="A1165" t="s">
        <v>1995</v>
      </c>
      <c r="B1165" t="s">
        <v>1994</v>
      </c>
      <c r="C1165" t="s">
        <v>1309</v>
      </c>
    </row>
    <row r="1166" spans="1:3" ht="12.75" customHeight="1">
      <c r="A1166" t="s">
        <v>1996</v>
      </c>
      <c r="B1166" t="s">
        <v>1997</v>
      </c>
      <c r="C1166" t="s">
        <v>246</v>
      </c>
    </row>
    <row r="1167" spans="1:3" ht="12.75" customHeight="1">
      <c r="A1167" t="s">
        <v>1998</v>
      </c>
      <c r="B1167" t="s">
        <v>1997</v>
      </c>
      <c r="C1167" t="s">
        <v>246</v>
      </c>
    </row>
    <row r="1168" spans="1:3" ht="12.75" customHeight="1">
      <c r="A1168" t="s">
        <v>1999</v>
      </c>
      <c r="B1168" t="s">
        <v>2000</v>
      </c>
      <c r="C1168" t="s">
        <v>1309</v>
      </c>
    </row>
    <row r="1169" spans="1:3" ht="12.75" customHeight="1">
      <c r="A1169" t="s">
        <v>2001</v>
      </c>
      <c r="B1169" t="s">
        <v>2000</v>
      </c>
      <c r="C1169" t="s">
        <v>1309</v>
      </c>
    </row>
    <row r="1170" spans="1:3" ht="12.75" customHeight="1">
      <c r="A1170" t="s">
        <v>2002</v>
      </c>
      <c r="B1170" t="s">
        <v>2003</v>
      </c>
      <c r="C1170" t="s">
        <v>1309</v>
      </c>
    </row>
    <row r="1171" spans="1:3" ht="12.75" customHeight="1">
      <c r="A1171" t="s">
        <v>2004</v>
      </c>
      <c r="B1171" t="s">
        <v>2003</v>
      </c>
      <c r="C1171" t="s">
        <v>1309</v>
      </c>
    </row>
    <row r="1172" spans="1:3" ht="12.75" customHeight="1">
      <c r="A1172" t="s">
        <v>2005</v>
      </c>
      <c r="B1172" t="s">
        <v>2006</v>
      </c>
      <c r="C1172" t="s">
        <v>1309</v>
      </c>
    </row>
    <row r="1173" spans="1:3" ht="12.75" customHeight="1">
      <c r="A1173" t="s">
        <v>2007</v>
      </c>
      <c r="B1173" t="s">
        <v>2006</v>
      </c>
      <c r="C1173" t="s">
        <v>1309</v>
      </c>
    </row>
    <row r="1174" spans="1:3" ht="12.75" customHeight="1">
      <c r="A1174" t="s">
        <v>2008</v>
      </c>
      <c r="B1174" t="s">
        <v>2009</v>
      </c>
      <c r="C1174" t="s">
        <v>1309</v>
      </c>
    </row>
    <row r="1175" spans="1:3" ht="12.75" customHeight="1">
      <c r="A1175" t="s">
        <v>2010</v>
      </c>
      <c r="B1175" t="s">
        <v>2009</v>
      </c>
      <c r="C1175" t="s">
        <v>1309</v>
      </c>
    </row>
    <row r="1176" spans="1:3" ht="12.75" customHeight="1">
      <c r="A1176" t="s">
        <v>2011</v>
      </c>
      <c r="B1176" t="s">
        <v>2012</v>
      </c>
      <c r="C1176" t="s">
        <v>1309</v>
      </c>
    </row>
    <row r="1177" spans="1:3" ht="12.75" customHeight="1">
      <c r="A1177" t="s">
        <v>2013</v>
      </c>
      <c r="B1177" t="s">
        <v>2012</v>
      </c>
      <c r="C1177" t="s">
        <v>1309</v>
      </c>
    </row>
    <row r="1178" spans="1:3" ht="12.75" customHeight="1">
      <c r="A1178" t="s">
        <v>2014</v>
      </c>
      <c r="B1178" t="s">
        <v>2015</v>
      </c>
      <c r="C1178" t="s">
        <v>1309</v>
      </c>
    </row>
    <row r="1179" spans="1:3" ht="12.75" customHeight="1">
      <c r="A1179" t="s">
        <v>2016</v>
      </c>
      <c r="B1179" t="s">
        <v>2015</v>
      </c>
      <c r="C1179" t="s">
        <v>1309</v>
      </c>
    </row>
    <row r="1180" spans="1:3" ht="12.75" customHeight="1">
      <c r="A1180" t="s">
        <v>2017</v>
      </c>
      <c r="B1180" t="s">
        <v>2018</v>
      </c>
      <c r="C1180" t="s">
        <v>1309</v>
      </c>
    </row>
    <row r="1181" spans="1:3" ht="12.75" customHeight="1">
      <c r="A1181" t="s">
        <v>2019</v>
      </c>
      <c r="B1181" t="s">
        <v>2018</v>
      </c>
      <c r="C1181" t="s">
        <v>1309</v>
      </c>
    </row>
    <row r="1182" spans="1:3" ht="12.75" customHeight="1">
      <c r="A1182" t="s">
        <v>2020</v>
      </c>
      <c r="B1182" t="s">
        <v>2021</v>
      </c>
      <c r="C1182" t="s">
        <v>1309</v>
      </c>
    </row>
    <row r="1183" spans="1:3" ht="12.75" customHeight="1">
      <c r="A1183" t="s">
        <v>2022</v>
      </c>
      <c r="B1183" t="s">
        <v>2021</v>
      </c>
      <c r="C1183" t="s">
        <v>1309</v>
      </c>
    </row>
    <row r="1184" spans="1:3" ht="12.75" customHeight="1">
      <c r="A1184" t="s">
        <v>2023</v>
      </c>
      <c r="B1184" t="s">
        <v>2024</v>
      </c>
      <c r="C1184" t="s">
        <v>1309</v>
      </c>
    </row>
    <row r="1185" spans="1:3" ht="12.75" customHeight="1">
      <c r="A1185" t="s">
        <v>2025</v>
      </c>
      <c r="B1185" t="s">
        <v>2024</v>
      </c>
      <c r="C1185" t="s">
        <v>1309</v>
      </c>
    </row>
    <row r="1186" spans="1:3" ht="12.75" customHeight="1">
      <c r="A1186" t="s">
        <v>2026</v>
      </c>
      <c r="B1186" t="s">
        <v>2027</v>
      </c>
      <c r="C1186" t="s">
        <v>1309</v>
      </c>
    </row>
    <row r="1187" spans="1:3" ht="12.75" customHeight="1">
      <c r="A1187" t="s">
        <v>2028</v>
      </c>
      <c r="B1187" t="s">
        <v>2027</v>
      </c>
      <c r="C1187" t="s">
        <v>1309</v>
      </c>
    </row>
    <row r="1188" spans="1:3" ht="12.75" customHeight="1">
      <c r="A1188" t="s">
        <v>2029</v>
      </c>
      <c r="B1188" t="s">
        <v>2030</v>
      </c>
      <c r="C1188" t="s">
        <v>1309</v>
      </c>
    </row>
    <row r="1189" spans="1:3" ht="12.75" customHeight="1">
      <c r="A1189" t="s">
        <v>2031</v>
      </c>
      <c r="B1189" t="s">
        <v>2030</v>
      </c>
      <c r="C1189" t="s">
        <v>1309</v>
      </c>
    </row>
    <row r="1190" spans="1:3" ht="12.75" customHeight="1">
      <c r="A1190" t="s">
        <v>2032</v>
      </c>
      <c r="B1190" t="s">
        <v>2033</v>
      </c>
      <c r="C1190" t="s">
        <v>1309</v>
      </c>
    </row>
    <row r="1191" spans="1:3" ht="12.75" customHeight="1">
      <c r="A1191" t="s">
        <v>2034</v>
      </c>
      <c r="B1191" t="s">
        <v>2033</v>
      </c>
      <c r="C1191" t="s">
        <v>1309</v>
      </c>
    </row>
    <row r="1192" spans="1:3" ht="12.75" customHeight="1">
      <c r="A1192" t="s">
        <v>2035</v>
      </c>
      <c r="B1192" t="s">
        <v>2036</v>
      </c>
      <c r="C1192" t="s">
        <v>1309</v>
      </c>
    </row>
    <row r="1193" spans="1:3" ht="12.75" customHeight="1">
      <c r="A1193" t="s">
        <v>2037</v>
      </c>
      <c r="B1193" t="s">
        <v>2036</v>
      </c>
      <c r="C1193" t="s">
        <v>1309</v>
      </c>
    </row>
    <row r="1194" spans="1:3" ht="12.75" customHeight="1">
      <c r="A1194" t="s">
        <v>2038</v>
      </c>
      <c r="B1194" t="s">
        <v>2039</v>
      </c>
      <c r="C1194" t="s">
        <v>1309</v>
      </c>
    </row>
    <row r="1195" spans="1:3" ht="12.75" customHeight="1">
      <c r="A1195" t="s">
        <v>2040</v>
      </c>
      <c r="B1195" t="s">
        <v>2039</v>
      </c>
      <c r="C1195" t="s">
        <v>1309</v>
      </c>
    </row>
    <row r="1196" spans="1:3" ht="12.75" customHeight="1">
      <c r="A1196" t="s">
        <v>2041</v>
      </c>
      <c r="B1196" t="s">
        <v>2042</v>
      </c>
      <c r="C1196" t="s">
        <v>246</v>
      </c>
    </row>
    <row r="1197" spans="1:3" ht="12.75" customHeight="1">
      <c r="A1197" t="s">
        <v>2043</v>
      </c>
      <c r="B1197" t="s">
        <v>2042</v>
      </c>
      <c r="C1197" t="s">
        <v>246</v>
      </c>
    </row>
    <row r="1198" spans="1:3" ht="12.75" customHeight="1">
      <c r="A1198" t="s">
        <v>2044</v>
      </c>
      <c r="B1198" t="s">
        <v>2045</v>
      </c>
      <c r="C1198" t="s">
        <v>1309</v>
      </c>
    </row>
    <row r="1199" spans="1:3" ht="12.75" customHeight="1">
      <c r="A1199" t="s">
        <v>2046</v>
      </c>
      <c r="B1199" t="s">
        <v>2045</v>
      </c>
      <c r="C1199" t="s">
        <v>1309</v>
      </c>
    </row>
    <row r="1200" spans="1:3" ht="12.75" customHeight="1">
      <c r="A1200" t="s">
        <v>2047</v>
      </c>
      <c r="B1200" t="s">
        <v>2048</v>
      </c>
      <c r="C1200" t="s">
        <v>1309</v>
      </c>
    </row>
    <row r="1201" spans="1:3" ht="12.75" customHeight="1">
      <c r="A1201" t="s">
        <v>2049</v>
      </c>
      <c r="B1201" t="s">
        <v>2048</v>
      </c>
      <c r="C1201" t="s">
        <v>1309</v>
      </c>
    </row>
    <row r="1202" spans="1:3" ht="12.75" customHeight="1">
      <c r="A1202" t="s">
        <v>2050</v>
      </c>
      <c r="B1202" t="s">
        <v>2051</v>
      </c>
      <c r="C1202" t="s">
        <v>1309</v>
      </c>
    </row>
    <row r="1203" spans="1:3" ht="12.75" customHeight="1">
      <c r="A1203" t="s">
        <v>2052</v>
      </c>
      <c r="B1203" t="s">
        <v>2051</v>
      </c>
      <c r="C1203" t="s">
        <v>1309</v>
      </c>
    </row>
    <row r="1204" spans="1:3" ht="12.75" customHeight="1">
      <c r="A1204" t="s">
        <v>2053</v>
      </c>
      <c r="B1204" t="s">
        <v>2054</v>
      </c>
      <c r="C1204" t="s">
        <v>1309</v>
      </c>
    </row>
    <row r="1205" spans="1:3" ht="12.75" customHeight="1">
      <c r="A1205" t="s">
        <v>2055</v>
      </c>
      <c r="B1205" t="s">
        <v>2054</v>
      </c>
      <c r="C1205" t="s">
        <v>1309</v>
      </c>
    </row>
    <row r="1206" spans="1:3" ht="12.75" customHeight="1">
      <c r="A1206" t="s">
        <v>2056</v>
      </c>
      <c r="B1206" t="s">
        <v>2057</v>
      </c>
      <c r="C1206" t="s">
        <v>246</v>
      </c>
    </row>
    <row r="1207" spans="1:3" ht="12.75" customHeight="1">
      <c r="A1207" t="s">
        <v>2058</v>
      </c>
      <c r="B1207" t="s">
        <v>2057</v>
      </c>
      <c r="C1207" t="s">
        <v>246</v>
      </c>
    </row>
    <row r="1208" spans="1:3" ht="12.75" customHeight="1">
      <c r="A1208" t="s">
        <v>2059</v>
      </c>
      <c r="B1208" t="s">
        <v>2060</v>
      </c>
      <c r="C1208" t="s">
        <v>246</v>
      </c>
    </row>
    <row r="1209" spans="1:3" ht="12.75" customHeight="1">
      <c r="A1209" t="s">
        <v>2061</v>
      </c>
      <c r="B1209" t="s">
        <v>2060</v>
      </c>
      <c r="C1209" t="s">
        <v>246</v>
      </c>
    </row>
    <row r="1210" spans="1:3" ht="12.75" customHeight="1">
      <c r="A1210" t="s">
        <v>2062</v>
      </c>
      <c r="B1210" t="s">
        <v>2063</v>
      </c>
      <c r="C1210" t="s">
        <v>1309</v>
      </c>
    </row>
    <row r="1211" spans="1:3" ht="12.75" customHeight="1">
      <c r="A1211" t="s">
        <v>2064</v>
      </c>
      <c r="B1211" t="s">
        <v>2063</v>
      </c>
      <c r="C1211" t="s">
        <v>1309</v>
      </c>
    </row>
    <row r="1212" spans="1:3" ht="12.75" customHeight="1">
      <c r="A1212" t="s">
        <v>2065</v>
      </c>
      <c r="B1212" t="s">
        <v>2066</v>
      </c>
      <c r="C1212" t="s">
        <v>246</v>
      </c>
    </row>
    <row r="1213" spans="1:3" ht="12.75" customHeight="1">
      <c r="A1213" t="s">
        <v>2067</v>
      </c>
      <c r="B1213" t="s">
        <v>2066</v>
      </c>
      <c r="C1213" t="s">
        <v>246</v>
      </c>
    </row>
    <row r="1214" spans="1:3" ht="12.75" customHeight="1">
      <c r="A1214" t="s">
        <v>2068</v>
      </c>
      <c r="B1214" t="s">
        <v>2069</v>
      </c>
      <c r="C1214" t="s">
        <v>246</v>
      </c>
    </row>
    <row r="1215" spans="1:3" ht="12.75" customHeight="1">
      <c r="A1215" t="s">
        <v>2070</v>
      </c>
      <c r="B1215" t="s">
        <v>2069</v>
      </c>
      <c r="C1215" t="s">
        <v>246</v>
      </c>
    </row>
    <row r="1216" spans="1:3" ht="12.75" customHeight="1">
      <c r="A1216" t="s">
        <v>2071</v>
      </c>
      <c r="B1216" t="s">
        <v>2072</v>
      </c>
      <c r="C1216" t="s">
        <v>1309</v>
      </c>
    </row>
    <row r="1217" spans="1:3" ht="12.75" customHeight="1">
      <c r="A1217" t="s">
        <v>2073</v>
      </c>
      <c r="B1217" t="s">
        <v>2072</v>
      </c>
      <c r="C1217" t="s">
        <v>1309</v>
      </c>
    </row>
    <row r="1218" spans="1:3" ht="12.75" customHeight="1">
      <c r="A1218" t="s">
        <v>2074</v>
      </c>
      <c r="B1218" t="s">
        <v>2075</v>
      </c>
      <c r="C1218" t="s">
        <v>1309</v>
      </c>
    </row>
    <row r="1219" spans="1:3" ht="12.75" customHeight="1">
      <c r="A1219" t="s">
        <v>2076</v>
      </c>
      <c r="B1219" t="s">
        <v>2075</v>
      </c>
      <c r="C1219" t="s">
        <v>1309</v>
      </c>
    </row>
    <row r="1220" spans="1:3" ht="12.75" customHeight="1">
      <c r="A1220" t="s">
        <v>2077</v>
      </c>
      <c r="B1220" t="s">
        <v>2078</v>
      </c>
      <c r="C1220" t="s">
        <v>1309</v>
      </c>
    </row>
    <row r="1221" spans="1:3" ht="12.75" customHeight="1">
      <c r="A1221" t="s">
        <v>2079</v>
      </c>
      <c r="B1221" t="s">
        <v>2078</v>
      </c>
      <c r="C1221" t="s">
        <v>1309</v>
      </c>
    </row>
    <row r="1222" spans="1:3" ht="12.75" customHeight="1">
      <c r="A1222" t="s">
        <v>2080</v>
      </c>
      <c r="B1222" t="s">
        <v>2081</v>
      </c>
      <c r="C1222" t="s">
        <v>1309</v>
      </c>
    </row>
    <row r="1223" spans="1:3" ht="12.75" customHeight="1">
      <c r="A1223" t="s">
        <v>2082</v>
      </c>
      <c r="B1223" t="s">
        <v>2081</v>
      </c>
      <c r="C1223" t="s">
        <v>1309</v>
      </c>
    </row>
    <row r="1224" spans="1:3" ht="12.75" customHeight="1">
      <c r="A1224" t="s">
        <v>2083</v>
      </c>
      <c r="B1224" t="s">
        <v>2084</v>
      </c>
      <c r="C1224" t="s">
        <v>1309</v>
      </c>
    </row>
    <row r="1225" spans="1:3" ht="12.75" customHeight="1">
      <c r="A1225" t="s">
        <v>2085</v>
      </c>
      <c r="B1225" t="s">
        <v>2084</v>
      </c>
      <c r="C1225" t="s">
        <v>1309</v>
      </c>
    </row>
    <row r="1226" spans="1:3" ht="12.75" customHeight="1">
      <c r="A1226" t="s">
        <v>2086</v>
      </c>
      <c r="B1226" t="s">
        <v>2087</v>
      </c>
      <c r="C1226" t="s">
        <v>1309</v>
      </c>
    </row>
    <row r="1227" spans="1:3" ht="12.75" customHeight="1">
      <c r="A1227" t="s">
        <v>2088</v>
      </c>
      <c r="B1227" t="s">
        <v>2087</v>
      </c>
      <c r="C1227" t="s">
        <v>1309</v>
      </c>
    </row>
    <row r="1228" spans="1:3" ht="12.75" customHeight="1">
      <c r="A1228" t="s">
        <v>2089</v>
      </c>
      <c r="B1228" t="s">
        <v>2090</v>
      </c>
      <c r="C1228" t="s">
        <v>1309</v>
      </c>
    </row>
    <row r="1229" spans="1:3" ht="12.75" customHeight="1">
      <c r="A1229" t="s">
        <v>2091</v>
      </c>
      <c r="B1229" t="s">
        <v>2090</v>
      </c>
      <c r="C1229" t="s">
        <v>1309</v>
      </c>
    </row>
    <row r="1230" spans="1:3" ht="12.75" customHeight="1">
      <c r="A1230" t="s">
        <v>2092</v>
      </c>
      <c r="B1230" t="s">
        <v>2093</v>
      </c>
      <c r="C1230" t="s">
        <v>1334</v>
      </c>
    </row>
    <row r="1231" spans="1:3" ht="12.75" customHeight="1">
      <c r="A1231" t="s">
        <v>2094</v>
      </c>
      <c r="B1231" t="s">
        <v>2093</v>
      </c>
      <c r="C1231" t="s">
        <v>1334</v>
      </c>
    </row>
    <row r="1232" spans="1:3" ht="12.75" customHeight="1">
      <c r="A1232" t="s">
        <v>2095</v>
      </c>
      <c r="B1232" t="s">
        <v>2096</v>
      </c>
      <c r="C1232" t="s">
        <v>1334</v>
      </c>
    </row>
    <row r="1233" spans="1:3" ht="12.75" customHeight="1">
      <c r="A1233" t="s">
        <v>2097</v>
      </c>
      <c r="B1233" t="s">
        <v>2096</v>
      </c>
      <c r="C1233" t="s">
        <v>1334</v>
      </c>
    </row>
    <row r="1234" spans="1:3" ht="12.75" customHeight="1">
      <c r="A1234" t="s">
        <v>2098</v>
      </c>
      <c r="B1234" t="s">
        <v>2099</v>
      </c>
      <c r="C1234" t="s">
        <v>1309</v>
      </c>
    </row>
    <row r="1235" spans="1:3" ht="12.75" customHeight="1">
      <c r="A1235" t="s">
        <v>2100</v>
      </c>
      <c r="B1235" t="s">
        <v>2099</v>
      </c>
      <c r="C1235" t="s">
        <v>1309</v>
      </c>
    </row>
    <row r="1236" spans="1:3" ht="12.75" customHeight="1">
      <c r="A1236" t="s">
        <v>2101</v>
      </c>
      <c r="B1236" t="s">
        <v>2102</v>
      </c>
      <c r="C1236" t="s">
        <v>1309</v>
      </c>
    </row>
    <row r="1237" spans="1:3" ht="12.75" customHeight="1">
      <c r="A1237" t="s">
        <v>2103</v>
      </c>
      <c r="B1237" t="s">
        <v>2102</v>
      </c>
      <c r="C1237" t="s">
        <v>1309</v>
      </c>
    </row>
    <row r="1238" spans="1:3" ht="12.75" customHeight="1">
      <c r="A1238" t="s">
        <v>2104</v>
      </c>
      <c r="B1238" t="s">
        <v>2105</v>
      </c>
      <c r="C1238" t="s">
        <v>1403</v>
      </c>
    </row>
    <row r="1239" spans="1:3" ht="12.75" customHeight="1">
      <c r="A1239" t="s">
        <v>2106</v>
      </c>
      <c r="B1239" t="s">
        <v>2105</v>
      </c>
      <c r="C1239" t="s">
        <v>1403</v>
      </c>
    </row>
    <row r="1240" spans="1:3" ht="12.75" customHeight="1">
      <c r="A1240" t="s">
        <v>2107</v>
      </c>
      <c r="B1240" t="s">
        <v>2108</v>
      </c>
      <c r="C1240" t="s">
        <v>1403</v>
      </c>
    </row>
    <row r="1241" spans="1:3" ht="12.75" customHeight="1">
      <c r="A1241" t="s">
        <v>2109</v>
      </c>
      <c r="B1241" t="s">
        <v>2108</v>
      </c>
      <c r="C1241" t="s">
        <v>1403</v>
      </c>
    </row>
    <row r="1242" spans="1:3" ht="12.75" customHeight="1">
      <c r="A1242" t="s">
        <v>2110</v>
      </c>
      <c r="B1242" t="s">
        <v>2111</v>
      </c>
      <c r="C1242" t="s">
        <v>1403</v>
      </c>
    </row>
    <row r="1243" spans="1:3" ht="12.75" customHeight="1">
      <c r="A1243" t="s">
        <v>2112</v>
      </c>
      <c r="B1243" t="s">
        <v>2111</v>
      </c>
      <c r="C1243" t="s">
        <v>1403</v>
      </c>
    </row>
    <row r="1244" spans="1:3" ht="12.75" customHeight="1">
      <c r="A1244" t="s">
        <v>2113</v>
      </c>
      <c r="B1244" t="s">
        <v>2114</v>
      </c>
      <c r="C1244" t="s">
        <v>1334</v>
      </c>
    </row>
    <row r="1245" spans="1:3" ht="12.75" customHeight="1">
      <c r="A1245" t="s">
        <v>2115</v>
      </c>
      <c r="B1245" t="s">
        <v>2114</v>
      </c>
      <c r="C1245" t="s">
        <v>1334</v>
      </c>
    </row>
    <row r="1246" spans="1:3" ht="12.75" customHeight="1">
      <c r="A1246" t="s">
        <v>2116</v>
      </c>
      <c r="B1246" t="s">
        <v>2117</v>
      </c>
      <c r="C1246" t="s">
        <v>1309</v>
      </c>
    </row>
    <row r="1247" spans="1:3" ht="12.75" customHeight="1">
      <c r="A1247" t="s">
        <v>2118</v>
      </c>
      <c r="B1247" t="s">
        <v>2117</v>
      </c>
      <c r="C1247" t="s">
        <v>1309</v>
      </c>
    </row>
    <row r="1248" spans="1:3" ht="12.75" customHeight="1">
      <c r="A1248" t="s">
        <v>2119</v>
      </c>
      <c r="B1248" t="s">
        <v>2120</v>
      </c>
      <c r="C1248" t="s">
        <v>1403</v>
      </c>
    </row>
    <row r="1249" spans="1:3" ht="12.75" customHeight="1">
      <c r="A1249" t="s">
        <v>2121</v>
      </c>
      <c r="B1249" t="s">
        <v>2120</v>
      </c>
      <c r="C1249" t="s">
        <v>1403</v>
      </c>
    </row>
    <row r="1250" spans="1:3" ht="12.75" customHeight="1">
      <c r="A1250" t="s">
        <v>2122</v>
      </c>
      <c r="B1250" t="s">
        <v>2123</v>
      </c>
      <c r="C1250" t="s">
        <v>1403</v>
      </c>
    </row>
    <row r="1251" spans="1:3" ht="12.75" customHeight="1">
      <c r="A1251" t="s">
        <v>2124</v>
      </c>
      <c r="B1251" t="s">
        <v>2123</v>
      </c>
      <c r="C1251" t="s">
        <v>1403</v>
      </c>
    </row>
    <row r="1252" spans="1:3" ht="12.75" customHeight="1">
      <c r="A1252" t="s">
        <v>2125</v>
      </c>
      <c r="B1252" t="s">
        <v>2126</v>
      </c>
      <c r="C1252" t="s">
        <v>1403</v>
      </c>
    </row>
    <row r="1253" spans="1:3" ht="12.75" customHeight="1">
      <c r="A1253" t="s">
        <v>2127</v>
      </c>
      <c r="B1253" t="s">
        <v>2126</v>
      </c>
      <c r="C1253" t="s">
        <v>1403</v>
      </c>
    </row>
    <row r="1254" spans="1:3" ht="12.75" customHeight="1">
      <c r="A1254" t="s">
        <v>2128</v>
      </c>
      <c r="B1254" t="s">
        <v>2129</v>
      </c>
      <c r="C1254" t="s">
        <v>1403</v>
      </c>
    </row>
    <row r="1255" spans="1:3" ht="12.75" customHeight="1">
      <c r="A1255" t="s">
        <v>2130</v>
      </c>
      <c r="B1255" t="s">
        <v>2129</v>
      </c>
      <c r="C1255" t="s">
        <v>1403</v>
      </c>
    </row>
    <row r="1256" spans="1:3" ht="12.75" customHeight="1">
      <c r="A1256" t="s">
        <v>2131</v>
      </c>
      <c r="B1256" t="s">
        <v>2132</v>
      </c>
      <c r="C1256" t="s">
        <v>1403</v>
      </c>
    </row>
    <row r="1257" spans="1:3" ht="12.75" customHeight="1">
      <c r="A1257" t="s">
        <v>2133</v>
      </c>
      <c r="B1257" t="s">
        <v>2132</v>
      </c>
      <c r="C1257" t="s">
        <v>1403</v>
      </c>
    </row>
    <row r="1258" spans="1:3" ht="12.75" customHeight="1">
      <c r="A1258" t="s">
        <v>2134</v>
      </c>
      <c r="B1258" t="s">
        <v>2135</v>
      </c>
      <c r="C1258" t="s">
        <v>1403</v>
      </c>
    </row>
    <row r="1259" spans="1:3" ht="12.75" customHeight="1">
      <c r="A1259" t="s">
        <v>2136</v>
      </c>
      <c r="B1259" t="s">
        <v>2135</v>
      </c>
      <c r="C1259" t="s">
        <v>1403</v>
      </c>
    </row>
    <row r="1260" spans="1:3" ht="12.75" customHeight="1">
      <c r="A1260" t="s">
        <v>2137</v>
      </c>
      <c r="B1260" t="s">
        <v>2138</v>
      </c>
      <c r="C1260" t="s">
        <v>1403</v>
      </c>
    </row>
    <row r="1261" spans="1:3" ht="12.75" customHeight="1">
      <c r="A1261" t="s">
        <v>2139</v>
      </c>
      <c r="B1261" t="s">
        <v>2138</v>
      </c>
      <c r="C1261" t="s">
        <v>1403</v>
      </c>
    </row>
    <row r="1262" spans="1:3" ht="12.75" customHeight="1">
      <c r="A1262" t="s">
        <v>2140</v>
      </c>
      <c r="B1262" t="s">
        <v>2141</v>
      </c>
      <c r="C1262" t="s">
        <v>1403</v>
      </c>
    </row>
    <row r="1263" spans="1:3" ht="12.75" customHeight="1">
      <c r="A1263" t="s">
        <v>2142</v>
      </c>
      <c r="B1263" t="s">
        <v>2141</v>
      </c>
      <c r="C1263" t="s">
        <v>1403</v>
      </c>
    </row>
    <row r="1264" spans="1:3" ht="12.75" customHeight="1">
      <c r="A1264" t="s">
        <v>2143</v>
      </c>
      <c r="B1264" t="s">
        <v>2144</v>
      </c>
      <c r="C1264" t="s">
        <v>1403</v>
      </c>
    </row>
    <row r="1265" spans="1:3" ht="12.75" customHeight="1">
      <c r="A1265" t="s">
        <v>2145</v>
      </c>
      <c r="B1265" t="s">
        <v>2144</v>
      </c>
      <c r="C1265" t="s">
        <v>1403</v>
      </c>
    </row>
    <row r="1266" spans="1:3" ht="12.75" customHeight="1">
      <c r="A1266" t="s">
        <v>2146</v>
      </c>
      <c r="B1266" t="s">
        <v>2147</v>
      </c>
      <c r="C1266" t="s">
        <v>1403</v>
      </c>
    </row>
    <row r="1267" spans="1:3" ht="12.75" customHeight="1">
      <c r="A1267" t="s">
        <v>2148</v>
      </c>
      <c r="B1267" t="s">
        <v>2147</v>
      </c>
      <c r="C1267" t="s">
        <v>1403</v>
      </c>
    </row>
    <row r="1268" spans="1:3" ht="12.75" customHeight="1">
      <c r="A1268" t="s">
        <v>2149</v>
      </c>
      <c r="B1268" t="s">
        <v>2150</v>
      </c>
      <c r="C1268" t="s">
        <v>246</v>
      </c>
    </row>
    <row r="1269" spans="1:3" ht="12.75" customHeight="1">
      <c r="A1269" t="s">
        <v>2151</v>
      </c>
      <c r="B1269" t="s">
        <v>2150</v>
      </c>
      <c r="C1269" t="s">
        <v>246</v>
      </c>
    </row>
    <row r="1270" spans="1:3" ht="12.75" customHeight="1">
      <c r="A1270" t="s">
        <v>2152</v>
      </c>
      <c r="B1270" t="s">
        <v>2153</v>
      </c>
      <c r="C1270" t="s">
        <v>246</v>
      </c>
    </row>
    <row r="1271" spans="1:3" ht="12.75" customHeight="1">
      <c r="A1271" t="s">
        <v>2154</v>
      </c>
      <c r="B1271" t="s">
        <v>2153</v>
      </c>
      <c r="C1271" t="s">
        <v>246</v>
      </c>
    </row>
    <row r="1272" spans="1:3" ht="12.75" customHeight="1">
      <c r="A1272" t="s">
        <v>2155</v>
      </c>
      <c r="B1272" t="s">
        <v>2156</v>
      </c>
      <c r="C1272" t="s">
        <v>246</v>
      </c>
    </row>
    <row r="1273" spans="1:3" ht="12.75" customHeight="1">
      <c r="A1273" t="s">
        <v>2157</v>
      </c>
      <c r="B1273" t="s">
        <v>2156</v>
      </c>
      <c r="C1273" t="s">
        <v>246</v>
      </c>
    </row>
    <row r="1274" spans="1:3" ht="12.75" customHeight="1">
      <c r="A1274" t="s">
        <v>2158</v>
      </c>
      <c r="B1274" t="s">
        <v>2159</v>
      </c>
      <c r="C1274" t="s">
        <v>1309</v>
      </c>
    </row>
    <row r="1275" spans="1:3" ht="12.75" customHeight="1">
      <c r="A1275" t="s">
        <v>2160</v>
      </c>
      <c r="B1275" t="s">
        <v>2159</v>
      </c>
      <c r="C1275" t="s">
        <v>1309</v>
      </c>
    </row>
    <row r="1276" spans="1:3" ht="12.75" customHeight="1">
      <c r="A1276" t="s">
        <v>2161</v>
      </c>
      <c r="B1276" t="s">
        <v>2162</v>
      </c>
      <c r="C1276" t="s">
        <v>1309</v>
      </c>
    </row>
    <row r="1277" spans="1:3" ht="12.75" customHeight="1">
      <c r="A1277" t="s">
        <v>2163</v>
      </c>
      <c r="B1277" t="s">
        <v>2162</v>
      </c>
      <c r="C1277" t="s">
        <v>1309</v>
      </c>
    </row>
    <row r="1278" spans="1:3" ht="12.75" customHeight="1">
      <c r="A1278" t="s">
        <v>2164</v>
      </c>
      <c r="B1278" t="s">
        <v>2165</v>
      </c>
      <c r="C1278" t="s">
        <v>1309</v>
      </c>
    </row>
    <row r="1279" spans="1:3" ht="12.75" customHeight="1">
      <c r="A1279" t="s">
        <v>2166</v>
      </c>
      <c r="B1279" t="s">
        <v>2165</v>
      </c>
      <c r="C1279" t="s">
        <v>1309</v>
      </c>
    </row>
    <row r="1280" spans="1:3" ht="12.75" customHeight="1">
      <c r="A1280" t="s">
        <v>2167</v>
      </c>
      <c r="B1280" t="s">
        <v>2168</v>
      </c>
      <c r="C1280" t="s">
        <v>1309</v>
      </c>
    </row>
    <row r="1281" spans="1:3" ht="12.75" customHeight="1">
      <c r="A1281" t="s">
        <v>2169</v>
      </c>
      <c r="B1281" t="s">
        <v>2168</v>
      </c>
      <c r="C1281" t="s">
        <v>1309</v>
      </c>
    </row>
    <row r="1282" spans="1:3" ht="12.75" customHeight="1">
      <c r="A1282" t="s">
        <v>2170</v>
      </c>
      <c r="B1282" t="s">
        <v>2171</v>
      </c>
      <c r="C1282" t="s">
        <v>1309</v>
      </c>
    </row>
    <row r="1283" spans="1:3" ht="12.75" customHeight="1">
      <c r="A1283" t="s">
        <v>2172</v>
      </c>
      <c r="B1283" t="s">
        <v>2171</v>
      </c>
      <c r="C1283" t="s">
        <v>1309</v>
      </c>
    </row>
    <row r="1284" spans="1:3" ht="12.75" customHeight="1">
      <c r="A1284" t="s">
        <v>2173</v>
      </c>
      <c r="B1284" t="s">
        <v>2174</v>
      </c>
      <c r="C1284" t="s">
        <v>246</v>
      </c>
    </row>
    <row r="1285" spans="1:3" ht="12.75" customHeight="1">
      <c r="A1285" t="s">
        <v>2175</v>
      </c>
      <c r="B1285" t="s">
        <v>2174</v>
      </c>
      <c r="C1285" t="s">
        <v>246</v>
      </c>
    </row>
    <row r="1286" spans="1:3" ht="12.75" customHeight="1">
      <c r="A1286" t="s">
        <v>2176</v>
      </c>
      <c r="B1286" t="s">
        <v>2177</v>
      </c>
      <c r="C1286" t="s">
        <v>1309</v>
      </c>
    </row>
    <row r="1287" spans="1:3" ht="12.75" customHeight="1">
      <c r="A1287" t="s">
        <v>2178</v>
      </c>
      <c r="B1287" t="s">
        <v>2177</v>
      </c>
      <c r="C1287" t="s">
        <v>1309</v>
      </c>
    </row>
    <row r="1288" spans="1:3" ht="12.75" customHeight="1">
      <c r="A1288" t="s">
        <v>2179</v>
      </c>
      <c r="B1288" t="s">
        <v>2180</v>
      </c>
      <c r="C1288" t="s">
        <v>1309</v>
      </c>
    </row>
    <row r="1289" spans="1:3" ht="12.75" customHeight="1">
      <c r="A1289" t="s">
        <v>2181</v>
      </c>
      <c r="B1289" t="s">
        <v>2180</v>
      </c>
      <c r="C1289" t="s">
        <v>1309</v>
      </c>
    </row>
    <row r="1290" spans="1:3" ht="12.75" customHeight="1">
      <c r="A1290" t="s">
        <v>2182</v>
      </c>
      <c r="B1290" t="s">
        <v>2183</v>
      </c>
      <c r="C1290" t="s">
        <v>1309</v>
      </c>
    </row>
    <row r="1291" spans="1:3" ht="12.75" customHeight="1">
      <c r="A1291" t="s">
        <v>2184</v>
      </c>
      <c r="B1291" t="s">
        <v>2183</v>
      </c>
      <c r="C1291" t="s">
        <v>1309</v>
      </c>
    </row>
    <row r="1292" spans="1:3" ht="12.75" customHeight="1">
      <c r="A1292" t="s">
        <v>2185</v>
      </c>
      <c r="B1292" t="s">
        <v>2186</v>
      </c>
      <c r="C1292" t="s">
        <v>1309</v>
      </c>
    </row>
    <row r="1293" spans="1:3" ht="12.75" customHeight="1">
      <c r="A1293" t="s">
        <v>2187</v>
      </c>
      <c r="B1293" t="s">
        <v>2186</v>
      </c>
      <c r="C1293" t="s">
        <v>1309</v>
      </c>
    </row>
    <row r="1294" spans="1:3" ht="12.75" customHeight="1">
      <c r="A1294" t="s">
        <v>2188</v>
      </c>
      <c r="B1294" t="s">
        <v>2189</v>
      </c>
      <c r="C1294" t="s">
        <v>1309</v>
      </c>
    </row>
    <row r="1295" spans="1:3" ht="12.75" customHeight="1">
      <c r="A1295" t="s">
        <v>2190</v>
      </c>
      <c r="B1295" t="s">
        <v>2189</v>
      </c>
      <c r="C1295" t="s">
        <v>1309</v>
      </c>
    </row>
    <row r="1296" spans="1:3" ht="12.75" customHeight="1">
      <c r="A1296" t="s">
        <v>2191</v>
      </c>
      <c r="B1296" t="s">
        <v>2192</v>
      </c>
      <c r="C1296" t="s">
        <v>1309</v>
      </c>
    </row>
    <row r="1297" spans="1:3" ht="12.75" customHeight="1">
      <c r="A1297" t="s">
        <v>2193</v>
      </c>
      <c r="B1297" t="s">
        <v>2192</v>
      </c>
      <c r="C1297" t="s">
        <v>1309</v>
      </c>
    </row>
    <row r="1298" spans="1:3" ht="12.75" customHeight="1">
      <c r="A1298" t="s">
        <v>2194</v>
      </c>
      <c r="B1298" t="s">
        <v>2195</v>
      </c>
      <c r="C1298" t="s">
        <v>1309</v>
      </c>
    </row>
    <row r="1299" spans="1:3" ht="12.75" customHeight="1">
      <c r="A1299" t="s">
        <v>2196</v>
      </c>
      <c r="B1299" t="s">
        <v>2195</v>
      </c>
      <c r="C1299" t="s">
        <v>1309</v>
      </c>
    </row>
    <row r="1300" spans="1:3" ht="12.75" customHeight="1">
      <c r="A1300" t="s">
        <v>2197</v>
      </c>
      <c r="B1300" t="s">
        <v>2198</v>
      </c>
      <c r="C1300" t="s">
        <v>1309</v>
      </c>
    </row>
    <row r="1301" spans="1:3" ht="12.75" customHeight="1">
      <c r="A1301" t="s">
        <v>2199</v>
      </c>
      <c r="B1301" t="s">
        <v>2198</v>
      </c>
      <c r="C1301" t="s">
        <v>1309</v>
      </c>
    </row>
    <row r="1302" spans="1:3" ht="12.75" customHeight="1">
      <c r="A1302" t="s">
        <v>2200</v>
      </c>
      <c r="B1302" t="s">
        <v>2201</v>
      </c>
      <c r="C1302" t="s">
        <v>1309</v>
      </c>
    </row>
    <row r="1303" spans="1:3" ht="12.75" customHeight="1">
      <c r="A1303" t="s">
        <v>2202</v>
      </c>
      <c r="B1303" t="s">
        <v>2201</v>
      </c>
      <c r="C1303" t="s">
        <v>1309</v>
      </c>
    </row>
    <row r="1304" spans="1:3" ht="12.75" customHeight="1">
      <c r="A1304" t="s">
        <v>2203</v>
      </c>
      <c r="B1304" t="s">
        <v>2204</v>
      </c>
      <c r="C1304" t="s">
        <v>1309</v>
      </c>
    </row>
    <row r="1305" spans="1:3" ht="12.75" customHeight="1">
      <c r="A1305" t="s">
        <v>2205</v>
      </c>
      <c r="B1305" t="s">
        <v>2204</v>
      </c>
      <c r="C1305" t="s">
        <v>1309</v>
      </c>
    </row>
    <row r="1306" spans="1:3" ht="12.75" customHeight="1">
      <c r="A1306" t="s">
        <v>2206</v>
      </c>
      <c r="B1306" t="s">
        <v>2207</v>
      </c>
      <c r="C1306" t="s">
        <v>1309</v>
      </c>
    </row>
    <row r="1307" spans="1:3" ht="12.75" customHeight="1">
      <c r="A1307" t="s">
        <v>2208</v>
      </c>
      <c r="B1307" t="s">
        <v>2207</v>
      </c>
      <c r="C1307" t="s">
        <v>1309</v>
      </c>
    </row>
    <row r="1308" spans="1:3" ht="12.75" customHeight="1">
      <c r="A1308" t="s">
        <v>2209</v>
      </c>
      <c r="B1308" t="s">
        <v>2210</v>
      </c>
      <c r="C1308" t="s">
        <v>1309</v>
      </c>
    </row>
    <row r="1309" spans="1:3" ht="12.75" customHeight="1">
      <c r="A1309" t="s">
        <v>2211</v>
      </c>
      <c r="B1309" t="s">
        <v>2210</v>
      </c>
      <c r="C1309" t="s">
        <v>1309</v>
      </c>
    </row>
    <row r="1310" spans="1:3" ht="12.75" customHeight="1">
      <c r="A1310" t="s">
        <v>2212</v>
      </c>
      <c r="B1310" t="s">
        <v>2213</v>
      </c>
      <c r="C1310" t="s">
        <v>1309</v>
      </c>
    </row>
    <row r="1311" spans="1:3" ht="12.75" customHeight="1">
      <c r="A1311" t="s">
        <v>2214</v>
      </c>
      <c r="B1311" t="s">
        <v>2213</v>
      </c>
      <c r="C1311" t="s">
        <v>1309</v>
      </c>
    </row>
    <row r="1312" spans="1:3" ht="12.75" customHeight="1">
      <c r="A1312" t="s">
        <v>2215</v>
      </c>
      <c r="B1312" t="s">
        <v>2216</v>
      </c>
      <c r="C1312" t="s">
        <v>1309</v>
      </c>
    </row>
    <row r="1313" spans="1:3" ht="12.75" customHeight="1">
      <c r="A1313" t="s">
        <v>2217</v>
      </c>
      <c r="B1313" t="s">
        <v>2216</v>
      </c>
      <c r="C1313" t="s">
        <v>1309</v>
      </c>
    </row>
    <row r="1314" spans="1:3" ht="12.75" customHeight="1">
      <c r="A1314" t="s">
        <v>2218</v>
      </c>
      <c r="B1314" t="s">
        <v>2219</v>
      </c>
      <c r="C1314" t="s">
        <v>1309</v>
      </c>
    </row>
    <row r="1315" spans="1:3" ht="12.75" customHeight="1">
      <c r="A1315" t="s">
        <v>2220</v>
      </c>
      <c r="B1315" t="s">
        <v>2219</v>
      </c>
      <c r="C1315" t="s">
        <v>1309</v>
      </c>
    </row>
    <row r="1316" spans="1:3" ht="12.75" customHeight="1">
      <c r="A1316" t="s">
        <v>2221</v>
      </c>
      <c r="B1316" t="s">
        <v>2222</v>
      </c>
      <c r="C1316" t="s">
        <v>1309</v>
      </c>
    </row>
    <row r="1317" spans="1:3" ht="12.75" customHeight="1">
      <c r="A1317" t="s">
        <v>2223</v>
      </c>
      <c r="B1317" t="s">
        <v>2222</v>
      </c>
      <c r="C1317" t="s">
        <v>1309</v>
      </c>
    </row>
    <row r="1318" spans="1:3" ht="12.75" customHeight="1">
      <c r="A1318" t="s">
        <v>2224</v>
      </c>
      <c r="B1318" t="s">
        <v>2225</v>
      </c>
      <c r="C1318" t="s">
        <v>1309</v>
      </c>
    </row>
    <row r="1319" spans="1:3" ht="12.75" customHeight="1">
      <c r="A1319" t="s">
        <v>2226</v>
      </c>
      <c r="B1319" t="s">
        <v>2225</v>
      </c>
      <c r="C1319" t="s">
        <v>1309</v>
      </c>
    </row>
    <row r="1320" spans="1:3" ht="12.75" customHeight="1">
      <c r="A1320" t="s">
        <v>2227</v>
      </c>
      <c r="B1320" t="s">
        <v>2228</v>
      </c>
      <c r="C1320" t="s">
        <v>1309</v>
      </c>
    </row>
    <row r="1321" spans="1:3" ht="12.75" customHeight="1">
      <c r="A1321" t="s">
        <v>2229</v>
      </c>
      <c r="B1321" t="s">
        <v>2228</v>
      </c>
      <c r="C1321" t="s">
        <v>1309</v>
      </c>
    </row>
    <row r="1322" spans="1:3" ht="12.75" customHeight="1">
      <c r="A1322" t="s">
        <v>2230</v>
      </c>
      <c r="B1322" t="s">
        <v>2231</v>
      </c>
      <c r="C1322" t="s">
        <v>1309</v>
      </c>
    </row>
    <row r="1323" spans="1:3" ht="12.75" customHeight="1">
      <c r="A1323" t="s">
        <v>2232</v>
      </c>
      <c r="B1323" t="s">
        <v>2231</v>
      </c>
      <c r="C1323" t="s">
        <v>1309</v>
      </c>
    </row>
    <row r="1324" spans="1:3" ht="12.75" customHeight="1">
      <c r="A1324" t="s">
        <v>2233</v>
      </c>
      <c r="B1324" t="s">
        <v>2234</v>
      </c>
      <c r="C1324" t="s">
        <v>1309</v>
      </c>
    </row>
    <row r="1325" spans="1:3" ht="12.75" customHeight="1">
      <c r="A1325" t="s">
        <v>2235</v>
      </c>
      <c r="B1325" t="s">
        <v>2234</v>
      </c>
      <c r="C1325" t="s">
        <v>1309</v>
      </c>
    </row>
    <row r="1326" spans="1:3" ht="12.75" customHeight="1">
      <c r="A1326" t="s">
        <v>2236</v>
      </c>
      <c r="B1326" t="s">
        <v>2237</v>
      </c>
      <c r="C1326" t="s">
        <v>1309</v>
      </c>
    </row>
    <row r="1327" spans="1:3" ht="12.75" customHeight="1">
      <c r="A1327" t="s">
        <v>2238</v>
      </c>
      <c r="B1327" t="s">
        <v>2237</v>
      </c>
      <c r="C1327" t="s">
        <v>1309</v>
      </c>
    </row>
    <row r="1328" spans="1:3" ht="12.75" customHeight="1">
      <c r="A1328" t="s">
        <v>2239</v>
      </c>
      <c r="B1328" t="s">
        <v>2240</v>
      </c>
      <c r="C1328" t="s">
        <v>1309</v>
      </c>
    </row>
    <row r="1329" spans="1:3" ht="12.75" customHeight="1">
      <c r="A1329" t="s">
        <v>2241</v>
      </c>
      <c r="B1329" t="s">
        <v>2240</v>
      </c>
      <c r="C1329" t="s">
        <v>1309</v>
      </c>
    </row>
    <row r="1330" spans="1:3" ht="12.75" customHeight="1">
      <c r="A1330" t="s">
        <v>2242</v>
      </c>
      <c r="B1330" t="s">
        <v>2243</v>
      </c>
      <c r="C1330" t="s">
        <v>1309</v>
      </c>
    </row>
    <row r="1331" spans="1:3" ht="12.75" customHeight="1">
      <c r="A1331" t="s">
        <v>2244</v>
      </c>
      <c r="B1331" t="s">
        <v>2243</v>
      </c>
      <c r="C1331" t="s">
        <v>1309</v>
      </c>
    </row>
    <row r="1332" spans="1:3" ht="12.75" customHeight="1">
      <c r="A1332" t="s">
        <v>2245</v>
      </c>
      <c r="B1332" t="s">
        <v>2246</v>
      </c>
      <c r="C1332" t="s">
        <v>1309</v>
      </c>
    </row>
    <row r="1333" spans="1:3" ht="12.75" customHeight="1">
      <c r="A1333" t="s">
        <v>2247</v>
      </c>
      <c r="B1333" t="s">
        <v>2246</v>
      </c>
      <c r="C1333" t="s">
        <v>1309</v>
      </c>
    </row>
    <row r="1334" spans="1:3" ht="12.75" customHeight="1">
      <c r="A1334" t="s">
        <v>2248</v>
      </c>
      <c r="B1334" t="s">
        <v>2249</v>
      </c>
      <c r="C1334" t="s">
        <v>1309</v>
      </c>
    </row>
    <row r="1335" spans="1:3" ht="12.75" customHeight="1">
      <c r="A1335" t="s">
        <v>2250</v>
      </c>
      <c r="B1335" t="s">
        <v>2249</v>
      </c>
      <c r="C1335" t="s">
        <v>1309</v>
      </c>
    </row>
    <row r="1336" spans="1:3" ht="12.75" customHeight="1">
      <c r="A1336" t="s">
        <v>2251</v>
      </c>
      <c r="B1336" t="s">
        <v>2252</v>
      </c>
      <c r="C1336" t="s">
        <v>1309</v>
      </c>
    </row>
    <row r="1337" spans="1:3" ht="12.75" customHeight="1">
      <c r="A1337" t="s">
        <v>2253</v>
      </c>
      <c r="B1337" t="s">
        <v>2252</v>
      </c>
      <c r="C1337" t="s">
        <v>1309</v>
      </c>
    </row>
    <row r="1338" spans="1:3" ht="12.75" customHeight="1">
      <c r="A1338" t="s">
        <v>2254</v>
      </c>
      <c r="B1338" t="s">
        <v>2255</v>
      </c>
      <c r="C1338" t="s">
        <v>1309</v>
      </c>
    </row>
    <row r="1339" spans="1:3" ht="12.75" customHeight="1">
      <c r="A1339" t="s">
        <v>2256</v>
      </c>
      <c r="B1339" t="s">
        <v>2255</v>
      </c>
      <c r="C1339" t="s">
        <v>1309</v>
      </c>
    </row>
    <row r="1340" spans="1:3" ht="12.75" customHeight="1">
      <c r="A1340" t="s">
        <v>2257</v>
      </c>
      <c r="B1340" t="s">
        <v>2258</v>
      </c>
      <c r="C1340" t="s">
        <v>1309</v>
      </c>
    </row>
    <row r="1341" spans="1:3" ht="12.75" customHeight="1">
      <c r="A1341" t="s">
        <v>2259</v>
      </c>
      <c r="B1341" t="s">
        <v>2258</v>
      </c>
      <c r="C1341" t="s">
        <v>1309</v>
      </c>
    </row>
    <row r="1342" spans="1:3" ht="12.75" customHeight="1">
      <c r="A1342" t="s">
        <v>2260</v>
      </c>
      <c r="B1342" t="s">
        <v>2261</v>
      </c>
      <c r="C1342" t="s">
        <v>1309</v>
      </c>
    </row>
    <row r="1343" spans="1:3" ht="12.75" customHeight="1">
      <c r="A1343" t="s">
        <v>2262</v>
      </c>
      <c r="B1343" t="s">
        <v>2261</v>
      </c>
      <c r="C1343" t="s">
        <v>1309</v>
      </c>
    </row>
    <row r="1344" spans="1:3" ht="12.75" customHeight="1">
      <c r="A1344" t="s">
        <v>2263</v>
      </c>
      <c r="B1344" t="s">
        <v>2264</v>
      </c>
      <c r="C1344" t="s">
        <v>1309</v>
      </c>
    </row>
    <row r="1345" spans="1:3" ht="12.75" customHeight="1">
      <c r="A1345" t="s">
        <v>2265</v>
      </c>
      <c r="B1345" t="s">
        <v>2264</v>
      </c>
      <c r="C1345" t="s">
        <v>1309</v>
      </c>
    </row>
    <row r="1346" spans="1:3" ht="12.75" customHeight="1">
      <c r="A1346" t="s">
        <v>2266</v>
      </c>
      <c r="B1346" t="s">
        <v>2267</v>
      </c>
      <c r="C1346" t="s">
        <v>1309</v>
      </c>
    </row>
    <row r="1347" spans="1:3" ht="12.75" customHeight="1">
      <c r="A1347" t="s">
        <v>2268</v>
      </c>
      <c r="B1347" t="s">
        <v>2267</v>
      </c>
      <c r="C1347" t="s">
        <v>1309</v>
      </c>
    </row>
    <row r="1348" spans="1:3" ht="12.75" customHeight="1">
      <c r="A1348" t="s">
        <v>2269</v>
      </c>
      <c r="B1348" t="s">
        <v>2270</v>
      </c>
      <c r="C1348" t="s">
        <v>1309</v>
      </c>
    </row>
    <row r="1349" spans="1:3" ht="12.75" customHeight="1">
      <c r="A1349" t="s">
        <v>2271</v>
      </c>
      <c r="B1349" t="s">
        <v>2270</v>
      </c>
      <c r="C1349" t="s">
        <v>1309</v>
      </c>
    </row>
    <row r="1350" spans="1:3" ht="12.75" customHeight="1">
      <c r="A1350" t="s">
        <v>2272</v>
      </c>
      <c r="B1350" t="s">
        <v>2273</v>
      </c>
      <c r="C1350" t="s">
        <v>1309</v>
      </c>
    </row>
    <row r="1351" spans="1:3" ht="12.75" customHeight="1">
      <c r="A1351" t="s">
        <v>2274</v>
      </c>
      <c r="B1351" t="s">
        <v>2273</v>
      </c>
      <c r="C1351" t="s">
        <v>1309</v>
      </c>
    </row>
    <row r="1352" spans="1:3" ht="12.75" customHeight="1">
      <c r="A1352" t="s">
        <v>2275</v>
      </c>
      <c r="B1352" t="s">
        <v>2276</v>
      </c>
      <c r="C1352" t="s">
        <v>1309</v>
      </c>
    </row>
    <row r="1353" spans="1:3" ht="12.75" customHeight="1">
      <c r="A1353" t="s">
        <v>2277</v>
      </c>
      <c r="B1353" t="s">
        <v>2276</v>
      </c>
      <c r="C1353" t="s">
        <v>1309</v>
      </c>
    </row>
    <row r="1354" spans="1:3" ht="12.75" customHeight="1">
      <c r="A1354" t="s">
        <v>2278</v>
      </c>
      <c r="B1354" t="s">
        <v>2279</v>
      </c>
      <c r="C1354" t="s">
        <v>1309</v>
      </c>
    </row>
    <row r="1355" spans="1:3" ht="12.75" customHeight="1">
      <c r="A1355" t="s">
        <v>2280</v>
      </c>
      <c r="B1355" t="s">
        <v>2279</v>
      </c>
      <c r="C1355" t="s">
        <v>1309</v>
      </c>
    </row>
    <row r="1356" spans="1:3" ht="12.75" customHeight="1">
      <c r="A1356" t="s">
        <v>2281</v>
      </c>
      <c r="B1356" t="s">
        <v>2282</v>
      </c>
      <c r="C1356" t="s">
        <v>1309</v>
      </c>
    </row>
    <row r="1357" spans="1:3" ht="12.75" customHeight="1">
      <c r="A1357" t="s">
        <v>2283</v>
      </c>
      <c r="B1357" t="s">
        <v>2282</v>
      </c>
      <c r="C1357" t="s">
        <v>1309</v>
      </c>
    </row>
    <row r="1358" spans="1:3" ht="12.75" customHeight="1">
      <c r="A1358" t="s">
        <v>2284</v>
      </c>
      <c r="B1358" t="s">
        <v>2285</v>
      </c>
      <c r="C1358" t="s">
        <v>1309</v>
      </c>
    </row>
    <row r="1359" spans="1:3" ht="12.75" customHeight="1">
      <c r="A1359" t="s">
        <v>2286</v>
      </c>
      <c r="B1359" t="s">
        <v>2285</v>
      </c>
      <c r="C1359" t="s">
        <v>1309</v>
      </c>
    </row>
    <row r="1360" spans="1:3" ht="12.75" customHeight="1">
      <c r="A1360" t="s">
        <v>2287</v>
      </c>
      <c r="B1360" t="s">
        <v>2288</v>
      </c>
      <c r="C1360" t="s">
        <v>1309</v>
      </c>
    </row>
    <row r="1361" spans="1:3" ht="12.75" customHeight="1">
      <c r="A1361" t="s">
        <v>2289</v>
      </c>
      <c r="B1361" t="s">
        <v>2288</v>
      </c>
      <c r="C1361" t="s">
        <v>1309</v>
      </c>
    </row>
    <row r="1362" spans="1:3" ht="12.75" customHeight="1">
      <c r="A1362" t="s">
        <v>2290</v>
      </c>
      <c r="B1362" t="s">
        <v>2291</v>
      </c>
      <c r="C1362" t="s">
        <v>1309</v>
      </c>
    </row>
    <row r="1363" spans="1:3" ht="12.75" customHeight="1">
      <c r="A1363" t="s">
        <v>2292</v>
      </c>
      <c r="B1363" t="s">
        <v>2291</v>
      </c>
      <c r="C1363" t="s">
        <v>1309</v>
      </c>
    </row>
    <row r="1364" spans="1:3" ht="12.75" customHeight="1">
      <c r="A1364" t="s">
        <v>2293</v>
      </c>
      <c r="B1364" t="s">
        <v>2294</v>
      </c>
      <c r="C1364" t="s">
        <v>1309</v>
      </c>
    </row>
    <row r="1365" spans="1:3" ht="12.75" customHeight="1">
      <c r="A1365" t="s">
        <v>2295</v>
      </c>
      <c r="B1365" t="s">
        <v>2294</v>
      </c>
      <c r="C1365" t="s">
        <v>1309</v>
      </c>
    </row>
    <row r="1366" spans="1:3" ht="12.75" customHeight="1">
      <c r="A1366" t="s">
        <v>2296</v>
      </c>
      <c r="B1366" t="s">
        <v>2297</v>
      </c>
      <c r="C1366" t="s">
        <v>1309</v>
      </c>
    </row>
    <row r="1367" spans="1:3" ht="12.75" customHeight="1">
      <c r="A1367" t="s">
        <v>2298</v>
      </c>
      <c r="B1367" t="s">
        <v>2297</v>
      </c>
      <c r="C1367" t="s">
        <v>1309</v>
      </c>
    </row>
    <row r="1368" spans="1:3" ht="12.75" customHeight="1">
      <c r="A1368" t="s">
        <v>2299</v>
      </c>
      <c r="B1368" t="s">
        <v>2300</v>
      </c>
      <c r="C1368" t="s">
        <v>1309</v>
      </c>
    </row>
    <row r="1369" spans="1:3" ht="12.75" customHeight="1">
      <c r="A1369" t="s">
        <v>2301</v>
      </c>
      <c r="B1369" t="s">
        <v>2300</v>
      </c>
      <c r="C1369" t="s">
        <v>1309</v>
      </c>
    </row>
    <row r="1370" spans="1:3" ht="12.75" customHeight="1">
      <c r="A1370" t="s">
        <v>2302</v>
      </c>
      <c r="B1370" t="s">
        <v>2303</v>
      </c>
      <c r="C1370" t="s">
        <v>1309</v>
      </c>
    </row>
    <row r="1371" spans="1:3" ht="12.75" customHeight="1">
      <c r="A1371" t="s">
        <v>2304</v>
      </c>
      <c r="B1371" t="s">
        <v>2303</v>
      </c>
      <c r="C1371" t="s">
        <v>1309</v>
      </c>
    </row>
    <row r="1372" spans="1:3" ht="12.75" customHeight="1">
      <c r="A1372" t="s">
        <v>2305</v>
      </c>
      <c r="B1372" t="s">
        <v>2306</v>
      </c>
      <c r="C1372" t="s">
        <v>1309</v>
      </c>
    </row>
    <row r="1373" spans="1:3" ht="12.75" customHeight="1">
      <c r="A1373" t="s">
        <v>2307</v>
      </c>
      <c r="B1373" t="s">
        <v>2306</v>
      </c>
      <c r="C1373" t="s">
        <v>1309</v>
      </c>
    </row>
    <row r="1374" spans="1:3" ht="12.75" customHeight="1">
      <c r="A1374" t="s">
        <v>2308</v>
      </c>
      <c r="B1374" t="s">
        <v>2309</v>
      </c>
      <c r="C1374" t="s">
        <v>1309</v>
      </c>
    </row>
    <row r="1375" spans="1:3" ht="12.75" customHeight="1">
      <c r="A1375" t="s">
        <v>2310</v>
      </c>
      <c r="B1375" t="s">
        <v>2309</v>
      </c>
      <c r="C1375" t="s">
        <v>1309</v>
      </c>
    </row>
    <row r="1376" spans="1:3" ht="12.75" customHeight="1">
      <c r="A1376" t="s">
        <v>2311</v>
      </c>
      <c r="B1376" t="s">
        <v>2312</v>
      </c>
      <c r="C1376" t="s">
        <v>1309</v>
      </c>
    </row>
    <row r="1377" spans="1:3" ht="12.75" customHeight="1">
      <c r="A1377" t="s">
        <v>2313</v>
      </c>
      <c r="B1377" t="s">
        <v>2312</v>
      </c>
      <c r="C1377" t="s">
        <v>1309</v>
      </c>
    </row>
    <row r="1378" spans="1:3" ht="12.75" customHeight="1">
      <c r="A1378" t="s">
        <v>2314</v>
      </c>
      <c r="B1378" t="s">
        <v>2315</v>
      </c>
      <c r="C1378" t="s">
        <v>1309</v>
      </c>
    </row>
    <row r="1379" spans="1:3" ht="12.75" customHeight="1">
      <c r="A1379" t="s">
        <v>2316</v>
      </c>
      <c r="B1379" t="s">
        <v>2315</v>
      </c>
      <c r="C1379" t="s">
        <v>1309</v>
      </c>
    </row>
    <row r="1380" spans="1:3" ht="12.75" customHeight="1">
      <c r="A1380" t="s">
        <v>2317</v>
      </c>
      <c r="B1380" t="s">
        <v>2318</v>
      </c>
      <c r="C1380" t="s">
        <v>1309</v>
      </c>
    </row>
    <row r="1381" spans="1:3" ht="12.75" customHeight="1">
      <c r="A1381" t="s">
        <v>2319</v>
      </c>
      <c r="B1381" t="s">
        <v>2318</v>
      </c>
      <c r="C1381" t="s">
        <v>1309</v>
      </c>
    </row>
    <row r="1382" spans="1:3" ht="12.75" customHeight="1">
      <c r="A1382" t="s">
        <v>2320</v>
      </c>
      <c r="B1382" t="s">
        <v>2321</v>
      </c>
      <c r="C1382" t="s">
        <v>1309</v>
      </c>
    </row>
    <row r="1383" spans="1:3" ht="12.75" customHeight="1">
      <c r="A1383" t="s">
        <v>2322</v>
      </c>
      <c r="B1383" t="s">
        <v>2321</v>
      </c>
      <c r="C1383" t="s">
        <v>1309</v>
      </c>
    </row>
    <row r="1384" spans="1:3" ht="12.75" customHeight="1">
      <c r="A1384" t="s">
        <v>2323</v>
      </c>
      <c r="B1384" t="s">
        <v>2324</v>
      </c>
      <c r="C1384" t="s">
        <v>1309</v>
      </c>
    </row>
    <row r="1385" spans="1:3" ht="12.75" customHeight="1">
      <c r="A1385" t="s">
        <v>2325</v>
      </c>
      <c r="B1385" t="s">
        <v>2324</v>
      </c>
      <c r="C1385" t="s">
        <v>1309</v>
      </c>
    </row>
    <row r="1386" spans="1:3" ht="12.75" customHeight="1">
      <c r="A1386" t="s">
        <v>2326</v>
      </c>
      <c r="B1386" t="s">
        <v>2327</v>
      </c>
      <c r="C1386" t="s">
        <v>1309</v>
      </c>
    </row>
    <row r="1387" spans="1:3" ht="12.75" customHeight="1">
      <c r="A1387" t="s">
        <v>2328</v>
      </c>
      <c r="B1387" t="s">
        <v>2327</v>
      </c>
      <c r="C1387" t="s">
        <v>1309</v>
      </c>
    </row>
    <row r="1388" spans="1:3" ht="12.75" customHeight="1">
      <c r="A1388" t="s">
        <v>2329</v>
      </c>
      <c r="B1388" t="s">
        <v>2330</v>
      </c>
      <c r="C1388" t="s">
        <v>1309</v>
      </c>
    </row>
    <row r="1389" spans="1:3" ht="12.75" customHeight="1">
      <c r="A1389" t="s">
        <v>2331</v>
      </c>
      <c r="B1389" t="s">
        <v>2330</v>
      </c>
      <c r="C1389" t="s">
        <v>1309</v>
      </c>
    </row>
    <row r="1390" spans="1:3" ht="12.75" customHeight="1">
      <c r="A1390" t="s">
        <v>2332</v>
      </c>
      <c r="B1390" t="s">
        <v>2333</v>
      </c>
      <c r="C1390" t="s">
        <v>1309</v>
      </c>
    </row>
    <row r="1391" spans="1:3" ht="12.75" customHeight="1">
      <c r="A1391" t="s">
        <v>2334</v>
      </c>
      <c r="B1391" t="s">
        <v>2333</v>
      </c>
      <c r="C1391" t="s">
        <v>1309</v>
      </c>
    </row>
    <row r="1392" spans="1:3" ht="12.75" customHeight="1">
      <c r="A1392" t="s">
        <v>2335</v>
      </c>
      <c r="B1392" t="s">
        <v>2333</v>
      </c>
      <c r="C1392" t="s">
        <v>1309</v>
      </c>
    </row>
    <row r="1393" spans="1:3" ht="12.75" customHeight="1">
      <c r="A1393" t="s">
        <v>2336</v>
      </c>
      <c r="B1393" t="s">
        <v>2333</v>
      </c>
      <c r="C1393" t="s">
        <v>1309</v>
      </c>
    </row>
    <row r="1394" spans="1:3" ht="12.75" customHeight="1">
      <c r="A1394" t="s">
        <v>2337</v>
      </c>
      <c r="B1394" t="s">
        <v>2338</v>
      </c>
      <c r="C1394" t="s">
        <v>1309</v>
      </c>
    </row>
    <row r="1395" spans="1:3" ht="12.75" customHeight="1">
      <c r="A1395" t="s">
        <v>2339</v>
      </c>
      <c r="B1395" t="s">
        <v>2338</v>
      </c>
      <c r="C1395" t="s">
        <v>1309</v>
      </c>
    </row>
    <row r="1396" spans="1:3" ht="12.75" customHeight="1">
      <c r="A1396" t="s">
        <v>2340</v>
      </c>
      <c r="B1396" t="s">
        <v>2341</v>
      </c>
      <c r="C1396" t="s">
        <v>1309</v>
      </c>
    </row>
    <row r="1397" spans="1:3" ht="12.75" customHeight="1">
      <c r="A1397" t="s">
        <v>2342</v>
      </c>
      <c r="B1397" t="s">
        <v>2341</v>
      </c>
      <c r="C1397" t="s">
        <v>1309</v>
      </c>
    </row>
    <row r="1398" spans="1:3" ht="12.75" customHeight="1">
      <c r="A1398" t="s">
        <v>2343</v>
      </c>
      <c r="B1398" t="s">
        <v>2344</v>
      </c>
      <c r="C1398" t="s">
        <v>1309</v>
      </c>
    </row>
    <row r="1399" spans="1:3" ht="12.75" customHeight="1">
      <c r="A1399" t="s">
        <v>2345</v>
      </c>
      <c r="B1399" t="s">
        <v>2344</v>
      </c>
      <c r="C1399" t="s">
        <v>1309</v>
      </c>
    </row>
    <row r="1400" spans="1:3" ht="12.75" customHeight="1">
      <c r="A1400" t="s">
        <v>2346</v>
      </c>
      <c r="B1400" t="s">
        <v>2347</v>
      </c>
      <c r="C1400" t="s">
        <v>1309</v>
      </c>
    </row>
    <row r="1401" spans="1:3" ht="12.75" customHeight="1">
      <c r="A1401" t="s">
        <v>2348</v>
      </c>
      <c r="B1401" t="s">
        <v>2347</v>
      </c>
      <c r="C1401" t="s">
        <v>1309</v>
      </c>
    </row>
    <row r="1402" spans="1:3" ht="12.75" customHeight="1">
      <c r="A1402" t="s">
        <v>2349</v>
      </c>
      <c r="B1402" t="s">
        <v>2350</v>
      </c>
      <c r="C1402" t="s">
        <v>1309</v>
      </c>
    </row>
    <row r="1403" spans="1:3" ht="12.75" customHeight="1">
      <c r="A1403" t="s">
        <v>2351</v>
      </c>
      <c r="B1403" t="s">
        <v>2350</v>
      </c>
      <c r="C1403" t="s">
        <v>1309</v>
      </c>
    </row>
    <row r="1404" spans="1:3" ht="12.75" customHeight="1">
      <c r="A1404" t="s">
        <v>2352</v>
      </c>
      <c r="B1404" t="s">
        <v>2353</v>
      </c>
      <c r="C1404" t="s">
        <v>1309</v>
      </c>
    </row>
    <row r="1405" spans="1:3" ht="12.75" customHeight="1">
      <c r="A1405" t="s">
        <v>2354</v>
      </c>
      <c r="B1405" t="s">
        <v>2353</v>
      </c>
      <c r="C1405" t="s">
        <v>1309</v>
      </c>
    </row>
    <row r="1406" spans="1:3" ht="12.75" customHeight="1">
      <c r="A1406" t="s">
        <v>2355</v>
      </c>
      <c r="B1406" t="s">
        <v>2356</v>
      </c>
      <c r="C1406" t="s">
        <v>1309</v>
      </c>
    </row>
    <row r="1407" spans="1:3" ht="12.75" customHeight="1">
      <c r="A1407" t="s">
        <v>2357</v>
      </c>
      <c r="B1407" t="s">
        <v>2356</v>
      </c>
      <c r="C1407" t="s">
        <v>1309</v>
      </c>
    </row>
    <row r="1408" spans="1:3" ht="12.75" customHeight="1">
      <c r="A1408" t="s">
        <v>2358</v>
      </c>
      <c r="B1408" t="s">
        <v>2359</v>
      </c>
      <c r="C1408" t="s">
        <v>1309</v>
      </c>
    </row>
    <row r="1409" spans="1:3" ht="12.75" customHeight="1">
      <c r="A1409" t="s">
        <v>2360</v>
      </c>
      <c r="B1409" t="s">
        <v>2359</v>
      </c>
      <c r="C1409" t="s">
        <v>1309</v>
      </c>
    </row>
    <row r="1410" spans="1:3" ht="12.75" customHeight="1">
      <c r="A1410" t="s">
        <v>2361</v>
      </c>
      <c r="B1410" t="s">
        <v>2362</v>
      </c>
      <c r="C1410" t="s">
        <v>1309</v>
      </c>
    </row>
    <row r="1411" spans="1:3" ht="12.75" customHeight="1">
      <c r="A1411" t="s">
        <v>2363</v>
      </c>
      <c r="B1411" t="s">
        <v>2362</v>
      </c>
      <c r="C1411" t="s">
        <v>1309</v>
      </c>
    </row>
    <row r="1412" spans="1:3" ht="12.75" customHeight="1">
      <c r="A1412" t="s">
        <v>2364</v>
      </c>
      <c r="B1412" t="s">
        <v>2365</v>
      </c>
      <c r="C1412" t="s">
        <v>1309</v>
      </c>
    </row>
    <row r="1413" spans="1:3" ht="12.75" customHeight="1">
      <c r="A1413" t="s">
        <v>2366</v>
      </c>
      <c r="B1413" t="s">
        <v>2365</v>
      </c>
      <c r="C1413" t="s">
        <v>1309</v>
      </c>
    </row>
    <row r="1414" spans="1:3" ht="12.75" customHeight="1">
      <c r="A1414" t="s">
        <v>2367</v>
      </c>
      <c r="B1414" t="s">
        <v>2368</v>
      </c>
      <c r="C1414" t="s">
        <v>1309</v>
      </c>
    </row>
    <row r="1415" spans="1:3" ht="12.75" customHeight="1">
      <c r="A1415" t="s">
        <v>2369</v>
      </c>
      <c r="B1415" t="s">
        <v>2368</v>
      </c>
      <c r="C1415" t="s">
        <v>1309</v>
      </c>
    </row>
    <row r="1416" spans="1:3" ht="12.75" customHeight="1">
      <c r="A1416" t="s">
        <v>2370</v>
      </c>
      <c r="B1416" t="s">
        <v>2371</v>
      </c>
      <c r="C1416" t="s">
        <v>1309</v>
      </c>
    </row>
    <row r="1417" spans="1:3" ht="12.75" customHeight="1">
      <c r="A1417" t="s">
        <v>2372</v>
      </c>
      <c r="B1417" t="s">
        <v>2371</v>
      </c>
      <c r="C1417" t="s">
        <v>1309</v>
      </c>
    </row>
    <row r="1418" spans="1:3" ht="12.75" customHeight="1">
      <c r="A1418" t="s">
        <v>2373</v>
      </c>
      <c r="B1418" t="s">
        <v>2374</v>
      </c>
      <c r="C1418" t="s">
        <v>1309</v>
      </c>
    </row>
    <row r="1419" spans="1:3" ht="12.75" customHeight="1">
      <c r="A1419" t="s">
        <v>2375</v>
      </c>
      <c r="B1419" t="s">
        <v>2374</v>
      </c>
      <c r="C1419" t="s">
        <v>1309</v>
      </c>
    </row>
    <row r="1420" spans="1:3" ht="12.75" customHeight="1">
      <c r="A1420" t="s">
        <v>2376</v>
      </c>
      <c r="B1420" t="s">
        <v>2377</v>
      </c>
      <c r="C1420" t="s">
        <v>1309</v>
      </c>
    </row>
    <row r="1421" spans="1:3" ht="12.75" customHeight="1">
      <c r="A1421" t="s">
        <v>2378</v>
      </c>
      <c r="B1421" t="s">
        <v>2377</v>
      </c>
      <c r="C1421" t="s">
        <v>1309</v>
      </c>
    </row>
    <row r="1422" spans="1:3" ht="12.75" customHeight="1">
      <c r="A1422" t="s">
        <v>2379</v>
      </c>
      <c r="B1422" t="s">
        <v>2380</v>
      </c>
      <c r="C1422" t="s">
        <v>1309</v>
      </c>
    </row>
    <row r="1423" spans="1:3" ht="12.75" customHeight="1">
      <c r="A1423" t="s">
        <v>2381</v>
      </c>
      <c r="B1423" t="s">
        <v>2380</v>
      </c>
      <c r="C1423" t="s">
        <v>1309</v>
      </c>
    </row>
    <row r="1424" spans="1:3" ht="12.75" customHeight="1">
      <c r="A1424" t="s">
        <v>2382</v>
      </c>
      <c r="B1424" t="s">
        <v>2383</v>
      </c>
      <c r="C1424" t="s">
        <v>1309</v>
      </c>
    </row>
    <row r="1425" spans="1:3" ht="12.75" customHeight="1">
      <c r="A1425" t="s">
        <v>2384</v>
      </c>
      <c r="B1425" t="s">
        <v>2383</v>
      </c>
      <c r="C1425" t="s">
        <v>1309</v>
      </c>
    </row>
    <row r="1426" spans="1:3" ht="12.75" customHeight="1">
      <c r="A1426" t="s">
        <v>2385</v>
      </c>
      <c r="B1426" t="s">
        <v>2386</v>
      </c>
      <c r="C1426" t="s">
        <v>1309</v>
      </c>
    </row>
    <row r="1427" spans="1:3" ht="12.75" customHeight="1">
      <c r="A1427" t="s">
        <v>2387</v>
      </c>
      <c r="B1427" t="s">
        <v>2386</v>
      </c>
      <c r="C1427" t="s">
        <v>1309</v>
      </c>
    </row>
    <row r="1428" spans="1:3" ht="12.75" customHeight="1">
      <c r="A1428" t="s">
        <v>2388</v>
      </c>
      <c r="B1428" t="s">
        <v>2389</v>
      </c>
      <c r="C1428" t="s">
        <v>1309</v>
      </c>
    </row>
    <row r="1429" spans="1:3" ht="12.75" customHeight="1">
      <c r="A1429" t="s">
        <v>2390</v>
      </c>
      <c r="B1429" t="s">
        <v>2389</v>
      </c>
      <c r="C1429" t="s">
        <v>1309</v>
      </c>
    </row>
    <row r="1430" spans="1:3" ht="12.75" customHeight="1">
      <c r="A1430" t="s">
        <v>2391</v>
      </c>
      <c r="B1430" t="s">
        <v>2392</v>
      </c>
      <c r="C1430" t="s">
        <v>1309</v>
      </c>
    </row>
    <row r="1431" spans="1:3" ht="12.75" customHeight="1">
      <c r="A1431" t="s">
        <v>2393</v>
      </c>
      <c r="B1431" t="s">
        <v>2392</v>
      </c>
      <c r="C1431" t="s">
        <v>1309</v>
      </c>
    </row>
    <row r="1432" spans="1:3" ht="12.75" customHeight="1">
      <c r="A1432" t="s">
        <v>2394</v>
      </c>
      <c r="B1432" t="s">
        <v>2395</v>
      </c>
      <c r="C1432" t="s">
        <v>1309</v>
      </c>
    </row>
    <row r="1433" spans="1:3" ht="12.75" customHeight="1">
      <c r="A1433" t="s">
        <v>2396</v>
      </c>
      <c r="B1433" t="s">
        <v>2395</v>
      </c>
      <c r="C1433" t="s">
        <v>1309</v>
      </c>
    </row>
    <row r="1434" spans="1:3" ht="12.75" customHeight="1">
      <c r="A1434" t="s">
        <v>2397</v>
      </c>
      <c r="B1434" t="s">
        <v>2398</v>
      </c>
      <c r="C1434" t="s">
        <v>1309</v>
      </c>
    </row>
    <row r="1435" spans="1:3" ht="12.75" customHeight="1">
      <c r="A1435" t="s">
        <v>2399</v>
      </c>
      <c r="B1435" t="s">
        <v>2398</v>
      </c>
      <c r="C1435" t="s">
        <v>1309</v>
      </c>
    </row>
    <row r="1436" spans="1:3" ht="12.75" customHeight="1">
      <c r="A1436" t="s">
        <v>2400</v>
      </c>
      <c r="B1436" t="s">
        <v>2401</v>
      </c>
      <c r="C1436" t="s">
        <v>1309</v>
      </c>
    </row>
    <row r="1437" spans="1:3" ht="12.75" customHeight="1">
      <c r="A1437" t="s">
        <v>2402</v>
      </c>
      <c r="B1437" t="s">
        <v>2401</v>
      </c>
      <c r="C1437" t="s">
        <v>1309</v>
      </c>
    </row>
    <row r="1438" spans="1:3" ht="12.75" customHeight="1">
      <c r="A1438" t="s">
        <v>2403</v>
      </c>
      <c r="B1438" t="s">
        <v>2404</v>
      </c>
      <c r="C1438" t="s">
        <v>1309</v>
      </c>
    </row>
    <row r="1439" spans="1:3" ht="12.75" customHeight="1">
      <c r="A1439" t="s">
        <v>2405</v>
      </c>
      <c r="B1439" t="s">
        <v>2404</v>
      </c>
      <c r="C1439" t="s">
        <v>1309</v>
      </c>
    </row>
    <row r="1440" spans="1:3" ht="12.75" customHeight="1">
      <c r="A1440" t="s">
        <v>2406</v>
      </c>
      <c r="B1440" t="s">
        <v>2407</v>
      </c>
      <c r="C1440" t="s">
        <v>1309</v>
      </c>
    </row>
    <row r="1441" spans="1:3" ht="12.75" customHeight="1">
      <c r="A1441" t="s">
        <v>2408</v>
      </c>
      <c r="B1441" t="s">
        <v>2407</v>
      </c>
      <c r="C1441" t="s">
        <v>1309</v>
      </c>
    </row>
    <row r="1442" spans="1:3" ht="12.75" customHeight="1">
      <c r="A1442" t="s">
        <v>2409</v>
      </c>
      <c r="B1442" t="s">
        <v>2410</v>
      </c>
      <c r="C1442" t="s">
        <v>1309</v>
      </c>
    </row>
    <row r="1443" spans="1:3" ht="12.75" customHeight="1">
      <c r="A1443" t="s">
        <v>2411</v>
      </c>
      <c r="B1443" t="s">
        <v>2410</v>
      </c>
      <c r="C1443" t="s">
        <v>1309</v>
      </c>
    </row>
    <row r="1444" spans="1:3" ht="12.75" customHeight="1">
      <c r="A1444" t="s">
        <v>2412</v>
      </c>
      <c r="B1444" t="s">
        <v>2413</v>
      </c>
      <c r="C1444" t="s">
        <v>1309</v>
      </c>
    </row>
    <row r="1445" spans="1:3" ht="12.75" customHeight="1">
      <c r="A1445" t="s">
        <v>2414</v>
      </c>
      <c r="B1445" t="s">
        <v>2413</v>
      </c>
      <c r="C1445" t="s">
        <v>1309</v>
      </c>
    </row>
    <row r="1446" spans="1:3" ht="12.75" customHeight="1">
      <c r="A1446" t="s">
        <v>2415</v>
      </c>
      <c r="B1446" t="s">
        <v>2416</v>
      </c>
      <c r="C1446" t="s">
        <v>1309</v>
      </c>
    </row>
    <row r="1447" spans="1:3" ht="12.75" customHeight="1">
      <c r="A1447" t="s">
        <v>2417</v>
      </c>
      <c r="B1447" t="s">
        <v>2416</v>
      </c>
      <c r="C1447" t="s">
        <v>1309</v>
      </c>
    </row>
    <row r="1448" spans="1:3" ht="12.75" customHeight="1">
      <c r="A1448" t="s">
        <v>2418</v>
      </c>
      <c r="B1448" t="s">
        <v>2419</v>
      </c>
      <c r="C1448" t="s">
        <v>1309</v>
      </c>
    </row>
    <row r="1449" spans="1:3" ht="12.75" customHeight="1">
      <c r="A1449" t="s">
        <v>2420</v>
      </c>
      <c r="B1449" t="s">
        <v>2419</v>
      </c>
      <c r="C1449" t="s">
        <v>1309</v>
      </c>
    </row>
    <row r="1450" spans="1:3" ht="12.75" customHeight="1">
      <c r="A1450" t="s">
        <v>2421</v>
      </c>
      <c r="B1450" t="s">
        <v>2422</v>
      </c>
      <c r="C1450" t="s">
        <v>1309</v>
      </c>
    </row>
    <row r="1451" spans="1:3" ht="12.75" customHeight="1">
      <c r="A1451" t="s">
        <v>2423</v>
      </c>
      <c r="B1451" t="s">
        <v>2422</v>
      </c>
      <c r="C1451" t="s">
        <v>1309</v>
      </c>
    </row>
    <row r="1452" spans="1:3" ht="12.75" customHeight="1">
      <c r="A1452" t="s">
        <v>2424</v>
      </c>
      <c r="B1452" t="s">
        <v>2425</v>
      </c>
      <c r="C1452" t="s">
        <v>1309</v>
      </c>
    </row>
    <row r="1453" spans="1:3" ht="12.75" customHeight="1">
      <c r="A1453" t="s">
        <v>2426</v>
      </c>
      <c r="B1453" t="s">
        <v>2425</v>
      </c>
      <c r="C1453" t="s">
        <v>1309</v>
      </c>
    </row>
    <row r="1454" spans="1:3" ht="12.75" customHeight="1">
      <c r="A1454" t="s">
        <v>2427</v>
      </c>
      <c r="B1454" t="s">
        <v>2428</v>
      </c>
      <c r="C1454" t="s">
        <v>1309</v>
      </c>
    </row>
    <row r="1455" spans="1:3" ht="12.75" customHeight="1">
      <c r="A1455" t="s">
        <v>2429</v>
      </c>
      <c r="B1455" t="s">
        <v>2428</v>
      </c>
      <c r="C1455" t="s">
        <v>1309</v>
      </c>
    </row>
    <row r="1456" spans="1:3" ht="12.75" customHeight="1">
      <c r="A1456" t="s">
        <v>2430</v>
      </c>
      <c r="B1456" t="s">
        <v>2431</v>
      </c>
      <c r="C1456" t="s">
        <v>1309</v>
      </c>
    </row>
    <row r="1457" spans="1:3" ht="12.75" customHeight="1">
      <c r="A1457" t="s">
        <v>2432</v>
      </c>
      <c r="B1457" t="s">
        <v>2431</v>
      </c>
      <c r="C1457" t="s">
        <v>1309</v>
      </c>
    </row>
    <row r="1458" spans="1:3" ht="12.75" customHeight="1">
      <c r="A1458" t="s">
        <v>2433</v>
      </c>
      <c r="B1458" t="s">
        <v>2434</v>
      </c>
      <c r="C1458" t="s">
        <v>1309</v>
      </c>
    </row>
    <row r="1459" spans="1:3" ht="12.75" customHeight="1">
      <c r="A1459" t="s">
        <v>2435</v>
      </c>
      <c r="B1459" t="s">
        <v>2434</v>
      </c>
      <c r="C1459" t="s">
        <v>1309</v>
      </c>
    </row>
    <row r="1460" spans="1:3" ht="12.75" customHeight="1">
      <c r="A1460" t="s">
        <v>2436</v>
      </c>
      <c r="B1460" t="s">
        <v>2437</v>
      </c>
      <c r="C1460" t="s">
        <v>1309</v>
      </c>
    </row>
    <row r="1461" spans="1:3" ht="12.75" customHeight="1">
      <c r="A1461" t="s">
        <v>2438</v>
      </c>
      <c r="B1461" t="s">
        <v>2437</v>
      </c>
      <c r="C1461" t="s">
        <v>1309</v>
      </c>
    </row>
    <row r="1462" spans="1:3" ht="12.75" customHeight="1">
      <c r="A1462" t="s">
        <v>2439</v>
      </c>
      <c r="B1462" t="s">
        <v>2440</v>
      </c>
      <c r="C1462" t="s">
        <v>1309</v>
      </c>
    </row>
    <row r="1463" spans="1:3" ht="12.75" customHeight="1">
      <c r="A1463" t="s">
        <v>2441</v>
      </c>
      <c r="B1463" t="s">
        <v>2440</v>
      </c>
      <c r="C1463" t="s">
        <v>1309</v>
      </c>
    </row>
    <row r="1464" spans="1:3" ht="12.75" customHeight="1">
      <c r="A1464" t="s">
        <v>2442</v>
      </c>
      <c r="B1464" t="s">
        <v>2443</v>
      </c>
      <c r="C1464" t="s">
        <v>1309</v>
      </c>
    </row>
    <row r="1465" spans="1:3" ht="12.75" customHeight="1">
      <c r="A1465" t="s">
        <v>2444</v>
      </c>
      <c r="B1465" t="s">
        <v>2443</v>
      </c>
      <c r="C1465" t="s">
        <v>1309</v>
      </c>
    </row>
    <row r="1466" spans="1:3" ht="12.75" customHeight="1">
      <c r="A1466" t="s">
        <v>2445</v>
      </c>
      <c r="B1466" t="s">
        <v>2446</v>
      </c>
      <c r="C1466" t="s">
        <v>1309</v>
      </c>
    </row>
    <row r="1467" spans="1:3" ht="12.75" customHeight="1">
      <c r="A1467" t="s">
        <v>2447</v>
      </c>
      <c r="B1467" t="s">
        <v>2446</v>
      </c>
      <c r="C1467" t="s">
        <v>1309</v>
      </c>
    </row>
    <row r="1468" spans="1:3" ht="12.75" customHeight="1">
      <c r="A1468" t="s">
        <v>2448</v>
      </c>
      <c r="B1468" t="s">
        <v>2449</v>
      </c>
      <c r="C1468" t="s">
        <v>1309</v>
      </c>
    </row>
    <row r="1469" spans="1:3" ht="12.75" customHeight="1">
      <c r="A1469" t="s">
        <v>2450</v>
      </c>
      <c r="B1469" t="s">
        <v>2449</v>
      </c>
      <c r="C1469" t="s">
        <v>1309</v>
      </c>
    </row>
    <row r="1470" spans="1:3" ht="12.75" customHeight="1">
      <c r="A1470" t="s">
        <v>2451</v>
      </c>
      <c r="B1470" t="s">
        <v>2452</v>
      </c>
      <c r="C1470" t="s">
        <v>1309</v>
      </c>
    </row>
    <row r="1471" spans="1:3" ht="12.75" customHeight="1">
      <c r="A1471" t="s">
        <v>2453</v>
      </c>
      <c r="B1471" t="s">
        <v>2452</v>
      </c>
      <c r="C1471" t="s">
        <v>1309</v>
      </c>
    </row>
    <row r="1472" spans="1:3" ht="12.75" customHeight="1">
      <c r="A1472" t="s">
        <v>2454</v>
      </c>
      <c r="B1472" t="s">
        <v>2455</v>
      </c>
      <c r="C1472" t="s">
        <v>1309</v>
      </c>
    </row>
    <row r="1473" spans="1:3" ht="12.75" customHeight="1">
      <c r="A1473" t="s">
        <v>2456</v>
      </c>
      <c r="B1473" t="s">
        <v>2455</v>
      </c>
      <c r="C1473" t="s">
        <v>1309</v>
      </c>
    </row>
    <row r="1474" spans="1:3" ht="12.75" customHeight="1">
      <c r="A1474" t="s">
        <v>2457</v>
      </c>
      <c r="B1474" t="s">
        <v>2458</v>
      </c>
      <c r="C1474" t="s">
        <v>1309</v>
      </c>
    </row>
    <row r="1475" spans="1:3" ht="12.75" customHeight="1">
      <c r="A1475" t="s">
        <v>2459</v>
      </c>
      <c r="B1475" t="s">
        <v>2458</v>
      </c>
      <c r="C1475" t="s">
        <v>1309</v>
      </c>
    </row>
    <row r="1476" spans="1:3" ht="12.75" customHeight="1">
      <c r="A1476" t="s">
        <v>2460</v>
      </c>
      <c r="B1476" t="s">
        <v>2461</v>
      </c>
      <c r="C1476" t="s">
        <v>1309</v>
      </c>
    </row>
    <row r="1477" spans="1:3" ht="12.75" customHeight="1">
      <c r="A1477" t="s">
        <v>2462</v>
      </c>
      <c r="B1477" t="s">
        <v>2461</v>
      </c>
      <c r="C1477" t="s">
        <v>1309</v>
      </c>
    </row>
    <row r="1478" spans="1:3" ht="12.75" customHeight="1">
      <c r="A1478" t="s">
        <v>2463</v>
      </c>
      <c r="B1478" t="s">
        <v>2464</v>
      </c>
      <c r="C1478" t="s">
        <v>1309</v>
      </c>
    </row>
    <row r="1479" spans="1:3" ht="12.75" customHeight="1">
      <c r="A1479" t="s">
        <v>2465</v>
      </c>
      <c r="B1479" t="s">
        <v>2464</v>
      </c>
      <c r="C1479" t="s">
        <v>1309</v>
      </c>
    </row>
    <row r="1480" spans="1:3" ht="12.75" customHeight="1">
      <c r="A1480" t="s">
        <v>2466</v>
      </c>
      <c r="B1480" t="s">
        <v>2467</v>
      </c>
      <c r="C1480" t="s">
        <v>1309</v>
      </c>
    </row>
    <row r="1481" spans="1:3" ht="12.75" customHeight="1">
      <c r="A1481" t="s">
        <v>2468</v>
      </c>
      <c r="B1481" t="s">
        <v>2467</v>
      </c>
      <c r="C1481" t="s">
        <v>1309</v>
      </c>
    </row>
    <row r="1482" spans="1:3" ht="12.75" customHeight="1">
      <c r="A1482" t="s">
        <v>2469</v>
      </c>
      <c r="B1482" t="s">
        <v>2470</v>
      </c>
      <c r="C1482" t="s">
        <v>1309</v>
      </c>
    </row>
    <row r="1483" spans="1:3" ht="12.75" customHeight="1">
      <c r="A1483" t="s">
        <v>2471</v>
      </c>
      <c r="B1483" t="s">
        <v>2470</v>
      </c>
      <c r="C1483" t="s">
        <v>1309</v>
      </c>
    </row>
    <row r="1484" spans="1:3" ht="12.75" customHeight="1">
      <c r="A1484" t="s">
        <v>2472</v>
      </c>
      <c r="B1484" t="s">
        <v>2473</v>
      </c>
      <c r="C1484" t="s">
        <v>1309</v>
      </c>
    </row>
    <row r="1485" spans="1:3" ht="12.75" customHeight="1">
      <c r="A1485" t="s">
        <v>2474</v>
      </c>
      <c r="B1485" t="s">
        <v>2473</v>
      </c>
      <c r="C1485" t="s">
        <v>1309</v>
      </c>
    </row>
    <row r="1486" spans="1:3" ht="12.75" customHeight="1">
      <c r="A1486" t="s">
        <v>2475</v>
      </c>
      <c r="B1486" t="s">
        <v>2476</v>
      </c>
      <c r="C1486" t="s">
        <v>1309</v>
      </c>
    </row>
    <row r="1487" spans="1:3" ht="12.75" customHeight="1">
      <c r="A1487" t="s">
        <v>2477</v>
      </c>
      <c r="B1487" t="s">
        <v>2476</v>
      </c>
      <c r="C1487" t="s">
        <v>1309</v>
      </c>
    </row>
    <row r="1488" spans="1:3" ht="12.75" customHeight="1">
      <c r="A1488" t="s">
        <v>2478</v>
      </c>
      <c r="B1488" t="s">
        <v>2479</v>
      </c>
      <c r="C1488" t="s">
        <v>1309</v>
      </c>
    </row>
    <row r="1489" spans="1:3" ht="12.75" customHeight="1">
      <c r="A1489" t="s">
        <v>2480</v>
      </c>
      <c r="B1489" t="s">
        <v>2479</v>
      </c>
      <c r="C1489" t="s">
        <v>1309</v>
      </c>
    </row>
    <row r="1490" spans="1:3" ht="12.75" customHeight="1">
      <c r="A1490" t="s">
        <v>2481</v>
      </c>
      <c r="B1490" t="s">
        <v>2482</v>
      </c>
      <c r="C1490" t="s">
        <v>1309</v>
      </c>
    </row>
    <row r="1491" spans="1:3" ht="12.75" customHeight="1">
      <c r="A1491" t="s">
        <v>2483</v>
      </c>
      <c r="B1491" t="s">
        <v>2482</v>
      </c>
      <c r="C1491" t="s">
        <v>1309</v>
      </c>
    </row>
    <row r="1492" spans="1:3" ht="12.75" customHeight="1">
      <c r="A1492" t="s">
        <v>2484</v>
      </c>
      <c r="B1492" t="s">
        <v>2485</v>
      </c>
      <c r="C1492" t="s">
        <v>1309</v>
      </c>
    </row>
    <row r="1493" spans="1:3" ht="12.75" customHeight="1">
      <c r="A1493" t="s">
        <v>2486</v>
      </c>
      <c r="B1493" t="s">
        <v>2485</v>
      </c>
      <c r="C1493" t="s">
        <v>1309</v>
      </c>
    </row>
    <row r="1494" spans="1:3" ht="12.75" customHeight="1">
      <c r="A1494" t="s">
        <v>2487</v>
      </c>
      <c r="B1494" t="s">
        <v>2488</v>
      </c>
      <c r="C1494" t="s">
        <v>1309</v>
      </c>
    </row>
    <row r="1495" spans="1:3" ht="12.75" customHeight="1">
      <c r="A1495" t="s">
        <v>2489</v>
      </c>
      <c r="B1495" t="s">
        <v>2488</v>
      </c>
      <c r="C1495" t="s">
        <v>1309</v>
      </c>
    </row>
    <row r="1496" spans="1:3" ht="12.75" customHeight="1">
      <c r="A1496" t="s">
        <v>2490</v>
      </c>
      <c r="B1496" t="s">
        <v>2491</v>
      </c>
      <c r="C1496" t="s">
        <v>1309</v>
      </c>
    </row>
    <row r="1497" spans="1:3" ht="12.75" customHeight="1">
      <c r="A1497" t="s">
        <v>2492</v>
      </c>
      <c r="B1497" t="s">
        <v>2491</v>
      </c>
      <c r="C1497" t="s">
        <v>1309</v>
      </c>
    </row>
    <row r="1498" spans="1:3" ht="12.75" customHeight="1">
      <c r="A1498" t="s">
        <v>2493</v>
      </c>
      <c r="B1498" t="s">
        <v>2494</v>
      </c>
      <c r="C1498" t="s">
        <v>1309</v>
      </c>
    </row>
    <row r="1499" spans="1:3" ht="12.75" customHeight="1">
      <c r="A1499" t="s">
        <v>2495</v>
      </c>
      <c r="B1499" t="s">
        <v>2494</v>
      </c>
      <c r="C1499" t="s">
        <v>1309</v>
      </c>
    </row>
    <row r="1500" spans="1:3" ht="12.75" customHeight="1">
      <c r="A1500" t="s">
        <v>2496</v>
      </c>
      <c r="B1500" t="s">
        <v>2497</v>
      </c>
      <c r="C1500" t="s">
        <v>1309</v>
      </c>
    </row>
    <row r="1501" spans="1:3" ht="12.75" customHeight="1">
      <c r="A1501" t="s">
        <v>2498</v>
      </c>
      <c r="B1501" t="s">
        <v>2497</v>
      </c>
      <c r="C1501" t="s">
        <v>1309</v>
      </c>
    </row>
    <row r="1502" spans="1:3" ht="12.75" customHeight="1">
      <c r="A1502" t="s">
        <v>2499</v>
      </c>
      <c r="B1502" t="s">
        <v>2500</v>
      </c>
      <c r="C1502" t="s">
        <v>1309</v>
      </c>
    </row>
    <row r="1503" spans="1:3" ht="12.75" customHeight="1">
      <c r="A1503" t="s">
        <v>2501</v>
      </c>
      <c r="B1503" t="s">
        <v>2500</v>
      </c>
      <c r="C1503" t="s">
        <v>1309</v>
      </c>
    </row>
    <row r="1504" spans="1:3" ht="12.75" customHeight="1">
      <c r="A1504" t="s">
        <v>2502</v>
      </c>
      <c r="B1504" t="s">
        <v>2503</v>
      </c>
      <c r="C1504" t="s">
        <v>1309</v>
      </c>
    </row>
    <row r="1505" spans="1:3" ht="12.75" customHeight="1">
      <c r="A1505" t="s">
        <v>2504</v>
      </c>
      <c r="B1505" t="s">
        <v>2503</v>
      </c>
      <c r="C1505" t="s">
        <v>1309</v>
      </c>
    </row>
    <row r="1506" spans="1:3" ht="12.75" customHeight="1">
      <c r="A1506" t="s">
        <v>2505</v>
      </c>
      <c r="B1506" t="s">
        <v>2506</v>
      </c>
      <c r="C1506" t="s">
        <v>1309</v>
      </c>
    </row>
    <row r="1507" spans="1:3" ht="12.75" customHeight="1">
      <c r="A1507" t="s">
        <v>2507</v>
      </c>
      <c r="B1507" t="s">
        <v>2506</v>
      </c>
      <c r="C1507" t="s">
        <v>1309</v>
      </c>
    </row>
    <row r="1508" spans="1:3" ht="12.75" customHeight="1">
      <c r="A1508" t="s">
        <v>2508</v>
      </c>
      <c r="B1508" t="s">
        <v>2509</v>
      </c>
      <c r="C1508" t="s">
        <v>1309</v>
      </c>
    </row>
    <row r="1509" spans="1:3" ht="12.75" customHeight="1">
      <c r="A1509" t="s">
        <v>2510</v>
      </c>
      <c r="B1509" t="s">
        <v>2509</v>
      </c>
      <c r="C1509" t="s">
        <v>1309</v>
      </c>
    </row>
    <row r="1510" spans="1:3" ht="12.75" customHeight="1">
      <c r="A1510" t="s">
        <v>2511</v>
      </c>
      <c r="B1510" t="s">
        <v>2512</v>
      </c>
      <c r="C1510" t="s">
        <v>1309</v>
      </c>
    </row>
    <row r="1511" spans="1:3" ht="12.75" customHeight="1">
      <c r="A1511" t="s">
        <v>2513</v>
      </c>
      <c r="B1511" t="s">
        <v>2512</v>
      </c>
      <c r="C1511" t="s">
        <v>1309</v>
      </c>
    </row>
    <row r="1512" spans="1:3" ht="12.75" customHeight="1">
      <c r="A1512" t="s">
        <v>2514</v>
      </c>
      <c r="B1512" t="s">
        <v>2515</v>
      </c>
      <c r="C1512" t="s">
        <v>1309</v>
      </c>
    </row>
    <row r="1513" spans="1:3" ht="12.75" customHeight="1">
      <c r="A1513" t="s">
        <v>2516</v>
      </c>
      <c r="B1513" t="s">
        <v>2515</v>
      </c>
      <c r="C1513" t="s">
        <v>1309</v>
      </c>
    </row>
    <row r="1514" spans="1:3" ht="12.75" customHeight="1">
      <c r="A1514" t="s">
        <v>2517</v>
      </c>
      <c r="B1514" t="s">
        <v>2518</v>
      </c>
      <c r="C1514" t="s">
        <v>1309</v>
      </c>
    </row>
    <row r="1515" spans="1:3" ht="12.75" customHeight="1">
      <c r="A1515" t="s">
        <v>2519</v>
      </c>
      <c r="B1515" t="s">
        <v>2518</v>
      </c>
      <c r="C1515" t="s">
        <v>1309</v>
      </c>
    </row>
    <row r="1516" spans="1:3" ht="12.75" customHeight="1">
      <c r="A1516" t="s">
        <v>2520</v>
      </c>
      <c r="B1516" t="s">
        <v>2521</v>
      </c>
      <c r="C1516" t="s">
        <v>1309</v>
      </c>
    </row>
    <row r="1517" spans="1:3" ht="12.75" customHeight="1">
      <c r="A1517" t="s">
        <v>2522</v>
      </c>
      <c r="B1517" t="s">
        <v>2521</v>
      </c>
      <c r="C1517" t="s">
        <v>1309</v>
      </c>
    </row>
    <row r="1518" spans="1:3" ht="12.75" customHeight="1">
      <c r="A1518" t="s">
        <v>2523</v>
      </c>
      <c r="B1518" t="s">
        <v>2524</v>
      </c>
      <c r="C1518" t="s">
        <v>1309</v>
      </c>
    </row>
    <row r="1519" spans="1:3" ht="12.75" customHeight="1">
      <c r="A1519" t="s">
        <v>2525</v>
      </c>
      <c r="B1519" t="s">
        <v>2524</v>
      </c>
      <c r="C1519" t="s">
        <v>1309</v>
      </c>
    </row>
    <row r="1520" spans="1:3" ht="12.75" customHeight="1">
      <c r="A1520" t="s">
        <v>2526</v>
      </c>
      <c r="B1520" t="s">
        <v>2527</v>
      </c>
      <c r="C1520" t="s">
        <v>1309</v>
      </c>
    </row>
    <row r="1521" spans="1:3" ht="12.75" customHeight="1">
      <c r="A1521" t="s">
        <v>2528</v>
      </c>
      <c r="B1521" t="s">
        <v>2527</v>
      </c>
      <c r="C1521" t="s">
        <v>1309</v>
      </c>
    </row>
    <row r="1522" spans="1:3" ht="12.75" customHeight="1">
      <c r="A1522" t="s">
        <v>2529</v>
      </c>
      <c r="B1522" t="s">
        <v>2530</v>
      </c>
      <c r="C1522" t="s">
        <v>1309</v>
      </c>
    </row>
    <row r="1523" spans="1:3" ht="12.75" customHeight="1">
      <c r="A1523" t="s">
        <v>2531</v>
      </c>
      <c r="B1523" t="s">
        <v>2530</v>
      </c>
      <c r="C1523" t="s">
        <v>1309</v>
      </c>
    </row>
    <row r="1524" spans="1:3" ht="12.75" customHeight="1">
      <c r="A1524" t="s">
        <v>2532</v>
      </c>
      <c r="B1524" t="s">
        <v>2533</v>
      </c>
      <c r="C1524" t="s">
        <v>1309</v>
      </c>
    </row>
    <row r="1525" spans="1:3" ht="12.75" customHeight="1">
      <c r="A1525" t="s">
        <v>2534</v>
      </c>
      <c r="B1525" t="s">
        <v>2533</v>
      </c>
      <c r="C1525" t="s">
        <v>1309</v>
      </c>
    </row>
    <row r="1526" spans="1:3" ht="12.75" customHeight="1">
      <c r="A1526" t="s">
        <v>2535</v>
      </c>
      <c r="B1526" t="s">
        <v>2536</v>
      </c>
      <c r="C1526" t="s">
        <v>1309</v>
      </c>
    </row>
    <row r="1527" spans="1:3" ht="12.75" customHeight="1">
      <c r="A1527" t="s">
        <v>2537</v>
      </c>
      <c r="B1527" t="s">
        <v>2536</v>
      </c>
      <c r="C1527" t="s">
        <v>1309</v>
      </c>
    </row>
    <row r="1528" spans="1:3" ht="12.75" customHeight="1">
      <c r="A1528" t="s">
        <v>2538</v>
      </c>
      <c r="B1528" t="s">
        <v>2539</v>
      </c>
      <c r="C1528" t="s">
        <v>1309</v>
      </c>
    </row>
    <row r="1529" spans="1:3" ht="12.75" customHeight="1">
      <c r="A1529" t="s">
        <v>2540</v>
      </c>
      <c r="B1529" t="s">
        <v>2539</v>
      </c>
      <c r="C1529" t="s">
        <v>1309</v>
      </c>
    </row>
    <row r="1530" spans="1:3" ht="12.75" customHeight="1">
      <c r="A1530" t="s">
        <v>2541</v>
      </c>
      <c r="B1530" t="s">
        <v>2542</v>
      </c>
      <c r="C1530" t="s">
        <v>1309</v>
      </c>
    </row>
    <row r="1531" spans="1:3" ht="12.75" customHeight="1">
      <c r="A1531" t="s">
        <v>2543</v>
      </c>
      <c r="B1531" t="s">
        <v>2542</v>
      </c>
      <c r="C1531" t="s">
        <v>1309</v>
      </c>
    </row>
    <row r="1532" spans="1:3" ht="12.75" customHeight="1">
      <c r="A1532" t="s">
        <v>2544</v>
      </c>
      <c r="B1532" t="s">
        <v>2545</v>
      </c>
      <c r="C1532" t="s">
        <v>1309</v>
      </c>
    </row>
    <row r="1533" spans="1:3" ht="12.75" customHeight="1">
      <c r="A1533" t="s">
        <v>2546</v>
      </c>
      <c r="B1533" t="s">
        <v>2545</v>
      </c>
      <c r="C1533" t="s">
        <v>1309</v>
      </c>
    </row>
    <row r="1534" spans="1:3" ht="12.75" customHeight="1">
      <c r="A1534" t="s">
        <v>2547</v>
      </c>
      <c r="B1534" t="s">
        <v>2548</v>
      </c>
      <c r="C1534" t="s">
        <v>1309</v>
      </c>
    </row>
    <row r="1535" spans="1:3" ht="12.75" customHeight="1">
      <c r="A1535" t="s">
        <v>2549</v>
      </c>
      <c r="B1535" t="s">
        <v>2548</v>
      </c>
      <c r="C1535" t="s">
        <v>1309</v>
      </c>
    </row>
    <row r="1536" spans="1:3" ht="12.75" customHeight="1">
      <c r="A1536" t="s">
        <v>2550</v>
      </c>
      <c r="B1536" t="s">
        <v>2551</v>
      </c>
      <c r="C1536" t="s">
        <v>1309</v>
      </c>
    </row>
    <row r="1537" spans="1:3" ht="12.75" customHeight="1">
      <c r="A1537" t="s">
        <v>2552</v>
      </c>
      <c r="B1537" t="s">
        <v>2551</v>
      </c>
      <c r="C1537" t="s">
        <v>1309</v>
      </c>
    </row>
    <row r="1538" spans="1:3" ht="12.75" customHeight="1">
      <c r="A1538" t="s">
        <v>2553</v>
      </c>
      <c r="B1538" t="s">
        <v>2554</v>
      </c>
      <c r="C1538" t="s">
        <v>1309</v>
      </c>
    </row>
    <row r="1539" spans="1:3" ht="12.75" customHeight="1">
      <c r="A1539" t="s">
        <v>2555</v>
      </c>
      <c r="B1539" t="s">
        <v>2554</v>
      </c>
      <c r="C1539" t="s">
        <v>1309</v>
      </c>
    </row>
    <row r="1540" spans="1:3" ht="12.75" customHeight="1">
      <c r="A1540" t="s">
        <v>2556</v>
      </c>
      <c r="B1540" t="s">
        <v>2557</v>
      </c>
      <c r="C1540" t="s">
        <v>1309</v>
      </c>
    </row>
    <row r="1541" spans="1:3" ht="12.75" customHeight="1">
      <c r="A1541" t="s">
        <v>2558</v>
      </c>
      <c r="B1541" t="s">
        <v>2557</v>
      </c>
      <c r="C1541" t="s">
        <v>1309</v>
      </c>
    </row>
    <row r="1542" spans="1:3" ht="12.75" customHeight="1">
      <c r="A1542" t="s">
        <v>2559</v>
      </c>
      <c r="B1542" t="s">
        <v>2560</v>
      </c>
      <c r="C1542" t="s">
        <v>1309</v>
      </c>
    </row>
    <row r="1543" spans="1:3" ht="12.75" customHeight="1">
      <c r="A1543" t="s">
        <v>2561</v>
      </c>
      <c r="B1543" t="s">
        <v>2560</v>
      </c>
      <c r="C1543" t="s">
        <v>1309</v>
      </c>
    </row>
    <row r="1544" spans="1:3" ht="12.75" customHeight="1">
      <c r="A1544" t="s">
        <v>2562</v>
      </c>
      <c r="B1544" t="s">
        <v>2563</v>
      </c>
      <c r="C1544" t="s">
        <v>1309</v>
      </c>
    </row>
    <row r="1545" spans="1:3" ht="12.75" customHeight="1">
      <c r="A1545" t="s">
        <v>2564</v>
      </c>
      <c r="B1545" t="s">
        <v>2563</v>
      </c>
      <c r="C1545" t="s">
        <v>1309</v>
      </c>
    </row>
    <row r="1546" spans="1:3" ht="12.75" customHeight="1">
      <c r="A1546" t="s">
        <v>2565</v>
      </c>
      <c r="B1546" t="s">
        <v>2566</v>
      </c>
      <c r="C1546" t="s">
        <v>1309</v>
      </c>
    </row>
    <row r="1547" spans="1:3" ht="12.75" customHeight="1">
      <c r="A1547" t="s">
        <v>2567</v>
      </c>
      <c r="B1547" t="s">
        <v>2566</v>
      </c>
      <c r="C1547" t="s">
        <v>1309</v>
      </c>
    </row>
    <row r="1548" spans="1:3" ht="12.75" customHeight="1">
      <c r="A1548" t="s">
        <v>2568</v>
      </c>
      <c r="B1548" t="s">
        <v>2569</v>
      </c>
      <c r="C1548" t="s">
        <v>1309</v>
      </c>
    </row>
    <row r="1549" spans="1:3" ht="12.75" customHeight="1">
      <c r="A1549" t="s">
        <v>2570</v>
      </c>
      <c r="B1549" t="s">
        <v>2569</v>
      </c>
      <c r="C1549" t="s">
        <v>1309</v>
      </c>
    </row>
    <row r="1550" spans="1:3" ht="12.75" customHeight="1">
      <c r="A1550" t="s">
        <v>2571</v>
      </c>
      <c r="B1550" t="s">
        <v>2572</v>
      </c>
      <c r="C1550" t="s">
        <v>1309</v>
      </c>
    </row>
    <row r="1551" spans="1:3" ht="12.75" customHeight="1">
      <c r="A1551" t="s">
        <v>2573</v>
      </c>
      <c r="B1551" t="s">
        <v>2572</v>
      </c>
      <c r="C1551" t="s">
        <v>1309</v>
      </c>
    </row>
    <row r="1552" spans="1:3" ht="12.75" customHeight="1">
      <c r="A1552" t="s">
        <v>2574</v>
      </c>
      <c r="B1552" t="s">
        <v>2575</v>
      </c>
      <c r="C1552" t="s">
        <v>1309</v>
      </c>
    </row>
    <row r="1553" spans="1:3" ht="12.75" customHeight="1">
      <c r="A1553" t="s">
        <v>2576</v>
      </c>
      <c r="B1553" t="s">
        <v>2575</v>
      </c>
      <c r="C1553" t="s">
        <v>1309</v>
      </c>
    </row>
    <row r="1554" spans="1:3" ht="12.75" customHeight="1">
      <c r="A1554" t="s">
        <v>2577</v>
      </c>
      <c r="B1554" t="s">
        <v>2578</v>
      </c>
      <c r="C1554" t="s">
        <v>1309</v>
      </c>
    </row>
    <row r="1555" spans="1:3" ht="12.75" customHeight="1">
      <c r="A1555" t="s">
        <v>2579</v>
      </c>
      <c r="B1555" t="s">
        <v>2578</v>
      </c>
      <c r="C1555" t="s">
        <v>1309</v>
      </c>
    </row>
    <row r="1556" spans="1:3" ht="12.75" customHeight="1">
      <c r="A1556" t="s">
        <v>2580</v>
      </c>
      <c r="B1556" t="s">
        <v>2581</v>
      </c>
      <c r="C1556" t="s">
        <v>1309</v>
      </c>
    </row>
    <row r="1557" spans="1:3" ht="12.75" customHeight="1">
      <c r="A1557" t="s">
        <v>2582</v>
      </c>
      <c r="B1557" t="s">
        <v>2581</v>
      </c>
      <c r="C1557" t="s">
        <v>1309</v>
      </c>
    </row>
    <row r="1558" spans="1:3" ht="12.75" customHeight="1">
      <c r="A1558" t="s">
        <v>2583</v>
      </c>
      <c r="B1558" t="s">
        <v>2584</v>
      </c>
      <c r="C1558" t="s">
        <v>1309</v>
      </c>
    </row>
    <row r="1559" spans="1:3" ht="12.75" customHeight="1">
      <c r="A1559" t="s">
        <v>2585</v>
      </c>
      <c r="B1559" t="s">
        <v>2584</v>
      </c>
      <c r="C1559" t="s">
        <v>1309</v>
      </c>
    </row>
    <row r="1560" spans="1:3" ht="12.75" customHeight="1">
      <c r="A1560" t="s">
        <v>2586</v>
      </c>
      <c r="B1560" t="s">
        <v>2587</v>
      </c>
      <c r="C1560" t="s">
        <v>1309</v>
      </c>
    </row>
    <row r="1561" spans="1:3" ht="12.75" customHeight="1">
      <c r="A1561" t="s">
        <v>2588</v>
      </c>
      <c r="B1561" t="s">
        <v>2587</v>
      </c>
      <c r="C1561" t="s">
        <v>1309</v>
      </c>
    </row>
    <row r="1562" spans="1:3" ht="12.75" customHeight="1">
      <c r="A1562" t="s">
        <v>2589</v>
      </c>
      <c r="B1562" t="s">
        <v>2590</v>
      </c>
      <c r="C1562" t="s">
        <v>1309</v>
      </c>
    </row>
    <row r="1563" spans="1:3" ht="12.75" customHeight="1">
      <c r="A1563" t="s">
        <v>2591</v>
      </c>
      <c r="B1563" t="s">
        <v>2590</v>
      </c>
      <c r="C1563" t="s">
        <v>1309</v>
      </c>
    </row>
    <row r="1564" spans="1:3" ht="12.75" customHeight="1">
      <c r="A1564" t="s">
        <v>2592</v>
      </c>
      <c r="B1564" t="s">
        <v>2593</v>
      </c>
      <c r="C1564" t="s">
        <v>1309</v>
      </c>
    </row>
    <row r="1565" spans="1:3" ht="12.75" customHeight="1">
      <c r="A1565" t="s">
        <v>2594</v>
      </c>
      <c r="B1565" t="s">
        <v>2593</v>
      </c>
      <c r="C1565" t="s">
        <v>1309</v>
      </c>
    </row>
    <row r="1566" spans="1:3" ht="12.75" customHeight="1">
      <c r="A1566" t="s">
        <v>2595</v>
      </c>
      <c r="B1566" t="s">
        <v>2596</v>
      </c>
      <c r="C1566" t="s">
        <v>1309</v>
      </c>
    </row>
    <row r="1567" spans="1:3" ht="12.75" customHeight="1">
      <c r="A1567" t="s">
        <v>2597</v>
      </c>
      <c r="B1567" t="s">
        <v>2596</v>
      </c>
      <c r="C1567" t="s">
        <v>1309</v>
      </c>
    </row>
    <row r="1568" spans="1:3" ht="12.75" customHeight="1">
      <c r="A1568" t="s">
        <v>2598</v>
      </c>
      <c r="B1568" t="s">
        <v>2599</v>
      </c>
      <c r="C1568" t="s">
        <v>1309</v>
      </c>
    </row>
    <row r="1569" spans="1:3" ht="12.75" customHeight="1">
      <c r="A1569" t="s">
        <v>2600</v>
      </c>
      <c r="B1569" t="s">
        <v>2599</v>
      </c>
      <c r="C1569" t="s">
        <v>1309</v>
      </c>
    </row>
    <row r="1570" spans="1:3" ht="12.75" customHeight="1">
      <c r="A1570" t="s">
        <v>2601</v>
      </c>
      <c r="B1570" t="s">
        <v>2602</v>
      </c>
      <c r="C1570" t="s">
        <v>1309</v>
      </c>
    </row>
    <row r="1571" spans="1:3" ht="12.75" customHeight="1">
      <c r="A1571" t="s">
        <v>2603</v>
      </c>
      <c r="B1571" t="s">
        <v>2602</v>
      </c>
      <c r="C1571" t="s">
        <v>1309</v>
      </c>
    </row>
    <row r="1572" spans="1:3" ht="12.75" customHeight="1">
      <c r="A1572" t="s">
        <v>2604</v>
      </c>
      <c r="B1572" t="s">
        <v>2605</v>
      </c>
      <c r="C1572" t="s">
        <v>1309</v>
      </c>
    </row>
    <row r="1573" spans="1:3" ht="12.75" customHeight="1">
      <c r="A1573" t="s">
        <v>2606</v>
      </c>
      <c r="B1573" t="s">
        <v>2605</v>
      </c>
      <c r="C1573" t="s">
        <v>1309</v>
      </c>
    </row>
    <row r="1574" spans="1:3" ht="12.75" customHeight="1">
      <c r="A1574" t="s">
        <v>2607</v>
      </c>
      <c r="B1574" t="s">
        <v>2608</v>
      </c>
      <c r="C1574" t="s">
        <v>1309</v>
      </c>
    </row>
    <row r="1575" spans="1:3" ht="12.75" customHeight="1">
      <c r="A1575" t="s">
        <v>2609</v>
      </c>
      <c r="B1575" t="s">
        <v>2608</v>
      </c>
      <c r="C1575" t="s">
        <v>1309</v>
      </c>
    </row>
    <row r="1576" spans="1:3" ht="12.75" customHeight="1">
      <c r="A1576" t="s">
        <v>2610</v>
      </c>
      <c r="B1576" t="s">
        <v>2611</v>
      </c>
      <c r="C1576" t="s">
        <v>1309</v>
      </c>
    </row>
    <row r="1577" spans="1:3" ht="12.75" customHeight="1">
      <c r="A1577" t="s">
        <v>2612</v>
      </c>
      <c r="B1577" t="s">
        <v>2611</v>
      </c>
      <c r="C1577" t="s">
        <v>1309</v>
      </c>
    </row>
    <row r="1578" spans="1:3" ht="12.75" customHeight="1">
      <c r="A1578" t="s">
        <v>2613</v>
      </c>
      <c r="B1578" t="s">
        <v>2614</v>
      </c>
      <c r="C1578" t="s">
        <v>1309</v>
      </c>
    </row>
    <row r="1579" spans="1:3" ht="12.75" customHeight="1">
      <c r="A1579" t="s">
        <v>2615</v>
      </c>
      <c r="B1579" t="s">
        <v>2614</v>
      </c>
      <c r="C1579" t="s">
        <v>1309</v>
      </c>
    </row>
    <row r="1580" spans="1:3" ht="12.75" customHeight="1">
      <c r="A1580" t="s">
        <v>2616</v>
      </c>
      <c r="B1580" t="s">
        <v>2617</v>
      </c>
      <c r="C1580" t="s">
        <v>1309</v>
      </c>
    </row>
    <row r="1581" spans="1:3" ht="12.75" customHeight="1">
      <c r="A1581" t="s">
        <v>2618</v>
      </c>
      <c r="B1581" t="s">
        <v>2617</v>
      </c>
      <c r="C1581" t="s">
        <v>1309</v>
      </c>
    </row>
    <row r="1582" spans="1:3" ht="12.75" customHeight="1">
      <c r="A1582" t="s">
        <v>2619</v>
      </c>
      <c r="B1582" t="s">
        <v>2620</v>
      </c>
      <c r="C1582" t="s">
        <v>1309</v>
      </c>
    </row>
    <row r="1583" spans="1:3" ht="12.75" customHeight="1">
      <c r="A1583" t="s">
        <v>2621</v>
      </c>
      <c r="B1583" t="s">
        <v>2620</v>
      </c>
      <c r="C1583" t="s">
        <v>1309</v>
      </c>
    </row>
    <row r="1584" spans="1:3" ht="12.75" customHeight="1">
      <c r="A1584" t="s">
        <v>2622</v>
      </c>
      <c r="B1584" t="s">
        <v>2623</v>
      </c>
      <c r="C1584" t="s">
        <v>1309</v>
      </c>
    </row>
    <row r="1585" spans="1:3" ht="12.75" customHeight="1">
      <c r="A1585" t="s">
        <v>2624</v>
      </c>
      <c r="B1585" t="s">
        <v>2623</v>
      </c>
      <c r="C1585" t="s">
        <v>1309</v>
      </c>
    </row>
    <row r="1586" spans="1:3" ht="12.75" customHeight="1">
      <c r="A1586" t="s">
        <v>2625</v>
      </c>
      <c r="B1586" t="s">
        <v>2626</v>
      </c>
      <c r="C1586" t="s">
        <v>1309</v>
      </c>
    </row>
    <row r="1587" spans="1:3" ht="12.75" customHeight="1">
      <c r="A1587" t="s">
        <v>2627</v>
      </c>
      <c r="B1587" t="s">
        <v>2626</v>
      </c>
      <c r="C1587" t="s">
        <v>1309</v>
      </c>
    </row>
    <row r="1588" spans="1:3" ht="12.75" customHeight="1">
      <c r="A1588" t="s">
        <v>2628</v>
      </c>
      <c r="B1588" t="s">
        <v>2629</v>
      </c>
      <c r="C1588" t="s">
        <v>1309</v>
      </c>
    </row>
    <row r="1589" spans="1:3" ht="12.75" customHeight="1">
      <c r="A1589" t="s">
        <v>2630</v>
      </c>
      <c r="B1589" t="s">
        <v>2629</v>
      </c>
      <c r="C1589" t="s">
        <v>1309</v>
      </c>
    </row>
    <row r="1590" spans="1:3" ht="12.75" customHeight="1">
      <c r="A1590" t="s">
        <v>2631</v>
      </c>
      <c r="B1590" t="s">
        <v>2632</v>
      </c>
      <c r="C1590" t="s">
        <v>1309</v>
      </c>
    </row>
    <row r="1591" spans="1:3" ht="12.75" customHeight="1">
      <c r="A1591" t="s">
        <v>2633</v>
      </c>
      <c r="B1591" t="s">
        <v>2632</v>
      </c>
      <c r="C1591" t="s">
        <v>1309</v>
      </c>
    </row>
    <row r="1592" spans="1:3" ht="12.75" customHeight="1">
      <c r="A1592" t="s">
        <v>2634</v>
      </c>
      <c r="B1592" t="s">
        <v>2635</v>
      </c>
      <c r="C1592" t="s">
        <v>1309</v>
      </c>
    </row>
    <row r="1593" spans="1:3" ht="12.75" customHeight="1">
      <c r="A1593" t="s">
        <v>2636</v>
      </c>
      <c r="B1593" t="s">
        <v>2635</v>
      </c>
      <c r="C1593" t="s">
        <v>1309</v>
      </c>
    </row>
    <row r="1594" spans="1:3" ht="12.75" customHeight="1">
      <c r="A1594" t="s">
        <v>2637</v>
      </c>
      <c r="B1594" t="s">
        <v>2638</v>
      </c>
      <c r="C1594" t="s">
        <v>1309</v>
      </c>
    </row>
    <row r="1595" spans="1:3" ht="12.75" customHeight="1">
      <c r="A1595" t="s">
        <v>2639</v>
      </c>
      <c r="B1595" t="s">
        <v>2638</v>
      </c>
      <c r="C1595" t="s">
        <v>1309</v>
      </c>
    </row>
    <row r="1596" spans="1:3" ht="12.75" customHeight="1">
      <c r="A1596" t="s">
        <v>2640</v>
      </c>
      <c r="B1596" t="s">
        <v>2641</v>
      </c>
      <c r="C1596" t="s">
        <v>1309</v>
      </c>
    </row>
    <row r="1597" spans="1:3" ht="12.75" customHeight="1">
      <c r="A1597" t="s">
        <v>2642</v>
      </c>
      <c r="B1597" t="s">
        <v>2641</v>
      </c>
      <c r="C1597" t="s">
        <v>1309</v>
      </c>
    </row>
    <row r="1598" spans="1:3" ht="12.75" customHeight="1">
      <c r="A1598" t="s">
        <v>2643</v>
      </c>
      <c r="B1598" t="s">
        <v>2644</v>
      </c>
      <c r="C1598" t="s">
        <v>1309</v>
      </c>
    </row>
    <row r="1599" spans="1:3" ht="12.75" customHeight="1">
      <c r="A1599" t="s">
        <v>2645</v>
      </c>
      <c r="B1599" t="s">
        <v>2644</v>
      </c>
      <c r="C1599" t="s">
        <v>1309</v>
      </c>
    </row>
    <row r="1600" spans="1:3" ht="12.75" customHeight="1">
      <c r="A1600" t="s">
        <v>2646</v>
      </c>
      <c r="B1600" t="s">
        <v>2647</v>
      </c>
      <c r="C1600" t="s">
        <v>1309</v>
      </c>
    </row>
    <row r="1601" spans="1:3" ht="12.75" customHeight="1">
      <c r="A1601" t="s">
        <v>2648</v>
      </c>
      <c r="B1601" t="s">
        <v>2647</v>
      </c>
      <c r="C1601" t="s">
        <v>1309</v>
      </c>
    </row>
    <row r="1602" spans="1:3" ht="12.75" customHeight="1">
      <c r="A1602" t="s">
        <v>2649</v>
      </c>
      <c r="B1602" t="s">
        <v>2650</v>
      </c>
      <c r="C1602" t="s">
        <v>1309</v>
      </c>
    </row>
    <row r="1603" spans="1:3" ht="12.75" customHeight="1">
      <c r="A1603" t="s">
        <v>2651</v>
      </c>
      <c r="B1603" t="s">
        <v>2650</v>
      </c>
      <c r="C1603" t="s">
        <v>1309</v>
      </c>
    </row>
    <row r="1604" spans="1:3" ht="12.75" customHeight="1">
      <c r="A1604" t="s">
        <v>2652</v>
      </c>
      <c r="B1604" t="s">
        <v>2653</v>
      </c>
      <c r="C1604" t="s">
        <v>1309</v>
      </c>
    </row>
    <row r="1605" spans="1:3" ht="12.75" customHeight="1">
      <c r="A1605" t="s">
        <v>2654</v>
      </c>
      <c r="B1605" t="s">
        <v>2653</v>
      </c>
      <c r="C1605" t="s">
        <v>1309</v>
      </c>
    </row>
    <row r="1606" spans="1:3" ht="12.75" customHeight="1">
      <c r="A1606" t="s">
        <v>2655</v>
      </c>
      <c r="B1606" t="s">
        <v>2656</v>
      </c>
      <c r="C1606" t="s">
        <v>1309</v>
      </c>
    </row>
    <row r="1607" spans="1:3" ht="12.75" customHeight="1">
      <c r="A1607" t="s">
        <v>2657</v>
      </c>
      <c r="B1607" t="s">
        <v>2656</v>
      </c>
      <c r="C1607" t="s">
        <v>1309</v>
      </c>
    </row>
    <row r="1608" spans="1:3" ht="12.75" customHeight="1">
      <c r="A1608" t="s">
        <v>2658</v>
      </c>
      <c r="B1608" t="s">
        <v>2659</v>
      </c>
      <c r="C1608" t="s">
        <v>1309</v>
      </c>
    </row>
    <row r="1609" spans="1:3" ht="12.75" customHeight="1">
      <c r="A1609" t="s">
        <v>2660</v>
      </c>
      <c r="B1609" t="s">
        <v>2659</v>
      </c>
      <c r="C1609" t="s">
        <v>1309</v>
      </c>
    </row>
    <row r="1610" spans="1:3" ht="12.75" customHeight="1">
      <c r="A1610" t="s">
        <v>2661</v>
      </c>
      <c r="B1610" t="s">
        <v>2662</v>
      </c>
      <c r="C1610" t="s">
        <v>1309</v>
      </c>
    </row>
    <row r="1611" spans="1:3" ht="12.75" customHeight="1">
      <c r="A1611" t="s">
        <v>2663</v>
      </c>
      <c r="B1611" t="s">
        <v>2662</v>
      </c>
      <c r="C1611" t="s">
        <v>1309</v>
      </c>
    </row>
    <row r="1612" spans="1:3" ht="12.75" customHeight="1">
      <c r="A1612" t="s">
        <v>2664</v>
      </c>
      <c r="B1612" t="s">
        <v>2665</v>
      </c>
      <c r="C1612" t="s">
        <v>1309</v>
      </c>
    </row>
    <row r="1613" spans="1:3" ht="12.75" customHeight="1">
      <c r="A1613" t="s">
        <v>2666</v>
      </c>
      <c r="B1613" t="s">
        <v>2665</v>
      </c>
      <c r="C1613" t="s">
        <v>1309</v>
      </c>
    </row>
    <row r="1614" spans="1:3" ht="12.75" customHeight="1">
      <c r="A1614" t="s">
        <v>2667</v>
      </c>
      <c r="B1614" t="s">
        <v>2668</v>
      </c>
      <c r="C1614" t="s">
        <v>1309</v>
      </c>
    </row>
    <row r="1615" spans="1:3" ht="12.75" customHeight="1">
      <c r="A1615" t="s">
        <v>2669</v>
      </c>
      <c r="B1615" t="s">
        <v>2668</v>
      </c>
      <c r="C1615" t="s">
        <v>1309</v>
      </c>
    </row>
    <row r="1616" spans="1:3" ht="12.75" customHeight="1">
      <c r="A1616" t="s">
        <v>2670</v>
      </c>
      <c r="B1616" t="s">
        <v>2671</v>
      </c>
      <c r="C1616" t="s">
        <v>1309</v>
      </c>
    </row>
    <row r="1617" spans="1:3" ht="12.75" customHeight="1">
      <c r="A1617" t="s">
        <v>2672</v>
      </c>
      <c r="B1617" t="s">
        <v>2671</v>
      </c>
      <c r="C1617" t="s">
        <v>1309</v>
      </c>
    </row>
    <row r="1618" spans="1:3" ht="12.75" customHeight="1">
      <c r="A1618" t="s">
        <v>2673</v>
      </c>
      <c r="B1618" t="s">
        <v>2674</v>
      </c>
      <c r="C1618" t="s">
        <v>1309</v>
      </c>
    </row>
    <row r="1619" spans="1:3" ht="12.75" customHeight="1">
      <c r="A1619" t="s">
        <v>2675</v>
      </c>
      <c r="B1619" t="s">
        <v>2674</v>
      </c>
      <c r="C1619" t="s">
        <v>1309</v>
      </c>
    </row>
    <row r="1620" spans="1:3" ht="12.75" customHeight="1">
      <c r="A1620" t="s">
        <v>2676</v>
      </c>
      <c r="B1620" t="s">
        <v>2677</v>
      </c>
      <c r="C1620" t="s">
        <v>1309</v>
      </c>
    </row>
    <row r="1621" spans="1:3" ht="12.75" customHeight="1">
      <c r="A1621" t="s">
        <v>2678</v>
      </c>
      <c r="B1621" t="s">
        <v>2677</v>
      </c>
      <c r="C1621" t="s">
        <v>1309</v>
      </c>
    </row>
    <row r="1622" spans="1:3" ht="12.75" customHeight="1">
      <c r="A1622" t="s">
        <v>2679</v>
      </c>
      <c r="B1622" t="s">
        <v>2680</v>
      </c>
      <c r="C1622" t="s">
        <v>1309</v>
      </c>
    </row>
    <row r="1623" spans="1:3" ht="12.75" customHeight="1">
      <c r="A1623" t="s">
        <v>2681</v>
      </c>
      <c r="B1623" t="s">
        <v>2680</v>
      </c>
      <c r="C1623" t="s">
        <v>1309</v>
      </c>
    </row>
    <row r="1624" spans="1:3" ht="12.75" customHeight="1">
      <c r="A1624" t="s">
        <v>2682</v>
      </c>
      <c r="B1624" t="s">
        <v>2683</v>
      </c>
      <c r="C1624" t="s">
        <v>1309</v>
      </c>
    </row>
    <row r="1625" spans="1:3" ht="12.75" customHeight="1">
      <c r="A1625" t="s">
        <v>2684</v>
      </c>
      <c r="B1625" t="s">
        <v>2683</v>
      </c>
      <c r="C1625" t="s">
        <v>1309</v>
      </c>
    </row>
    <row r="1626" spans="1:3" ht="12.75" customHeight="1">
      <c r="A1626" t="s">
        <v>2685</v>
      </c>
      <c r="B1626" t="s">
        <v>2686</v>
      </c>
      <c r="C1626" t="s">
        <v>1309</v>
      </c>
    </row>
    <row r="1627" spans="1:3" ht="12.75" customHeight="1">
      <c r="A1627" t="s">
        <v>2687</v>
      </c>
      <c r="B1627" t="s">
        <v>2686</v>
      </c>
      <c r="C1627" t="s">
        <v>1309</v>
      </c>
    </row>
    <row r="1628" spans="1:3" ht="12.75" customHeight="1">
      <c r="A1628" t="s">
        <v>2688</v>
      </c>
      <c r="B1628" t="s">
        <v>2689</v>
      </c>
      <c r="C1628" t="s">
        <v>1309</v>
      </c>
    </row>
    <row r="1629" spans="1:3" ht="12.75" customHeight="1">
      <c r="A1629" t="s">
        <v>2690</v>
      </c>
      <c r="B1629" t="s">
        <v>2689</v>
      </c>
      <c r="C1629" t="s">
        <v>1309</v>
      </c>
    </row>
    <row r="1630" spans="1:3" ht="12.75" customHeight="1">
      <c r="A1630" t="s">
        <v>2691</v>
      </c>
      <c r="B1630" t="s">
        <v>2692</v>
      </c>
      <c r="C1630" t="s">
        <v>1309</v>
      </c>
    </row>
    <row r="1631" spans="1:3" ht="12.75" customHeight="1">
      <c r="A1631" t="s">
        <v>2693</v>
      </c>
      <c r="B1631" t="s">
        <v>2692</v>
      </c>
      <c r="C1631" t="s">
        <v>1309</v>
      </c>
    </row>
    <row r="1632" spans="1:3" ht="12.75" customHeight="1">
      <c r="A1632" t="s">
        <v>2694</v>
      </c>
      <c r="B1632" t="s">
        <v>2695</v>
      </c>
      <c r="C1632" t="s">
        <v>1309</v>
      </c>
    </row>
    <row r="1633" spans="1:3" ht="12.75" customHeight="1">
      <c r="A1633" t="s">
        <v>2696</v>
      </c>
      <c r="B1633" t="s">
        <v>2695</v>
      </c>
      <c r="C1633" t="s">
        <v>1309</v>
      </c>
    </row>
    <row r="1634" spans="1:3" ht="12.75" customHeight="1">
      <c r="A1634" t="s">
        <v>2697</v>
      </c>
      <c r="B1634" t="s">
        <v>2698</v>
      </c>
      <c r="C1634" t="s">
        <v>1309</v>
      </c>
    </row>
    <row r="1635" spans="1:3" ht="12.75" customHeight="1">
      <c r="A1635" t="s">
        <v>2699</v>
      </c>
      <c r="B1635" t="s">
        <v>2698</v>
      </c>
      <c r="C1635" t="s">
        <v>1309</v>
      </c>
    </row>
    <row r="1636" spans="1:3" ht="12.75" customHeight="1">
      <c r="A1636" t="s">
        <v>2700</v>
      </c>
      <c r="B1636" t="s">
        <v>2701</v>
      </c>
      <c r="C1636" t="s">
        <v>1309</v>
      </c>
    </row>
    <row r="1637" spans="1:3" ht="12.75" customHeight="1">
      <c r="A1637" t="s">
        <v>2702</v>
      </c>
      <c r="B1637" t="s">
        <v>2701</v>
      </c>
      <c r="C1637" t="s">
        <v>1309</v>
      </c>
    </row>
    <row r="1638" spans="1:3" ht="12.75" customHeight="1">
      <c r="A1638" t="s">
        <v>2703</v>
      </c>
      <c r="B1638" t="s">
        <v>2704</v>
      </c>
      <c r="C1638" t="s">
        <v>1309</v>
      </c>
    </row>
    <row r="1639" spans="1:3" ht="12.75" customHeight="1">
      <c r="A1639" t="s">
        <v>2705</v>
      </c>
      <c r="B1639" t="s">
        <v>2704</v>
      </c>
      <c r="C1639" t="s">
        <v>1309</v>
      </c>
    </row>
    <row r="1640" spans="1:3" ht="12.75" customHeight="1">
      <c r="A1640" t="s">
        <v>2706</v>
      </c>
      <c r="B1640" t="s">
        <v>2707</v>
      </c>
      <c r="C1640" t="s">
        <v>1309</v>
      </c>
    </row>
    <row r="1641" spans="1:3" ht="12.75" customHeight="1">
      <c r="A1641" t="s">
        <v>2708</v>
      </c>
      <c r="B1641" t="s">
        <v>2707</v>
      </c>
      <c r="C1641" t="s">
        <v>1309</v>
      </c>
    </row>
    <row r="1642" spans="1:3" ht="12.75" customHeight="1">
      <c r="A1642" t="s">
        <v>2709</v>
      </c>
      <c r="B1642" t="s">
        <v>2710</v>
      </c>
      <c r="C1642" t="s">
        <v>1309</v>
      </c>
    </row>
    <row r="1643" spans="1:3" ht="12.75" customHeight="1">
      <c r="A1643" t="s">
        <v>2711</v>
      </c>
      <c r="B1643" t="s">
        <v>2710</v>
      </c>
      <c r="C1643" t="s">
        <v>1309</v>
      </c>
    </row>
    <row r="1644" spans="1:3" ht="12.75" customHeight="1">
      <c r="A1644" t="s">
        <v>2712</v>
      </c>
      <c r="B1644" t="s">
        <v>2713</v>
      </c>
      <c r="C1644" t="s">
        <v>1309</v>
      </c>
    </row>
    <row r="1645" spans="1:3" ht="12.75" customHeight="1">
      <c r="A1645" t="s">
        <v>2714</v>
      </c>
      <c r="B1645" t="s">
        <v>2713</v>
      </c>
      <c r="C1645" t="s">
        <v>1309</v>
      </c>
    </row>
    <row r="1646" spans="1:3" ht="12.75" customHeight="1">
      <c r="A1646" t="s">
        <v>2715</v>
      </c>
      <c r="B1646" t="s">
        <v>2716</v>
      </c>
      <c r="C1646" t="s">
        <v>1309</v>
      </c>
    </row>
    <row r="1647" spans="1:3" ht="12.75" customHeight="1">
      <c r="A1647" t="s">
        <v>2717</v>
      </c>
      <c r="B1647" t="s">
        <v>2716</v>
      </c>
      <c r="C1647" t="s">
        <v>1309</v>
      </c>
    </row>
    <row r="1648" spans="1:3" ht="12.75" customHeight="1">
      <c r="A1648" t="s">
        <v>2718</v>
      </c>
      <c r="B1648" t="s">
        <v>2719</v>
      </c>
      <c r="C1648" t="s">
        <v>1309</v>
      </c>
    </row>
    <row r="1649" spans="1:3" ht="12.75" customHeight="1">
      <c r="A1649" t="s">
        <v>2720</v>
      </c>
      <c r="B1649" t="s">
        <v>2719</v>
      </c>
      <c r="C1649" t="s">
        <v>1309</v>
      </c>
    </row>
    <row r="1650" spans="1:3" ht="12.75" customHeight="1">
      <c r="A1650" t="s">
        <v>2721</v>
      </c>
      <c r="B1650" t="s">
        <v>2722</v>
      </c>
      <c r="C1650" t="s">
        <v>1309</v>
      </c>
    </row>
    <row r="1651" spans="1:3" ht="12.75" customHeight="1">
      <c r="A1651" t="s">
        <v>2723</v>
      </c>
      <c r="B1651" t="s">
        <v>2722</v>
      </c>
      <c r="C1651" t="s">
        <v>1309</v>
      </c>
    </row>
    <row r="1652" spans="1:3" ht="12.75" customHeight="1">
      <c r="A1652" t="s">
        <v>2724</v>
      </c>
      <c r="B1652" t="s">
        <v>2725</v>
      </c>
      <c r="C1652" t="s">
        <v>1309</v>
      </c>
    </row>
    <row r="1653" spans="1:3" ht="12.75" customHeight="1">
      <c r="A1653" t="s">
        <v>2726</v>
      </c>
      <c r="B1653" t="s">
        <v>2725</v>
      </c>
      <c r="C1653" t="s">
        <v>1309</v>
      </c>
    </row>
    <row r="1654" spans="1:3" ht="12.75" customHeight="1">
      <c r="A1654" t="s">
        <v>2727</v>
      </c>
      <c r="B1654" t="s">
        <v>2728</v>
      </c>
      <c r="C1654" t="s">
        <v>1309</v>
      </c>
    </row>
    <row r="1655" spans="1:3" ht="12.75" customHeight="1">
      <c r="A1655" t="s">
        <v>2729</v>
      </c>
      <c r="B1655" t="s">
        <v>2728</v>
      </c>
      <c r="C1655" t="s">
        <v>1309</v>
      </c>
    </row>
    <row r="1656" spans="1:3" ht="12.75" customHeight="1">
      <c r="A1656" t="s">
        <v>2730</v>
      </c>
      <c r="B1656" t="s">
        <v>2731</v>
      </c>
      <c r="C1656" t="s">
        <v>1309</v>
      </c>
    </row>
    <row r="1657" spans="1:3" ht="12.75" customHeight="1">
      <c r="A1657" t="s">
        <v>2732</v>
      </c>
      <c r="B1657" t="s">
        <v>2731</v>
      </c>
      <c r="C1657" t="s">
        <v>1309</v>
      </c>
    </row>
    <row r="1658" spans="1:3" ht="12.75" customHeight="1">
      <c r="A1658" t="s">
        <v>2733</v>
      </c>
      <c r="B1658" t="s">
        <v>2734</v>
      </c>
      <c r="C1658" t="s">
        <v>1309</v>
      </c>
    </row>
    <row r="1659" spans="1:3" ht="12.75" customHeight="1">
      <c r="A1659" t="s">
        <v>2735</v>
      </c>
      <c r="B1659" t="s">
        <v>2734</v>
      </c>
      <c r="C1659" t="s">
        <v>1309</v>
      </c>
    </row>
    <row r="1660" spans="1:3" ht="12.75" customHeight="1">
      <c r="A1660" t="s">
        <v>2736</v>
      </c>
      <c r="B1660" t="s">
        <v>2737</v>
      </c>
      <c r="C1660" t="s">
        <v>1309</v>
      </c>
    </row>
    <row r="1661" spans="1:3" ht="12.75" customHeight="1">
      <c r="A1661" t="s">
        <v>2738</v>
      </c>
      <c r="B1661" t="s">
        <v>2737</v>
      </c>
      <c r="C1661" t="s">
        <v>1309</v>
      </c>
    </row>
    <row r="1662" spans="1:3" ht="12.75" customHeight="1">
      <c r="A1662" t="s">
        <v>2739</v>
      </c>
      <c r="B1662" t="s">
        <v>2740</v>
      </c>
      <c r="C1662" t="s">
        <v>1309</v>
      </c>
    </row>
    <row r="1663" spans="1:3" ht="12.75" customHeight="1">
      <c r="A1663" t="s">
        <v>2741</v>
      </c>
      <c r="B1663" t="s">
        <v>2740</v>
      </c>
      <c r="C1663" t="s">
        <v>1309</v>
      </c>
    </row>
    <row r="1664" spans="1:3" ht="12.75" customHeight="1">
      <c r="A1664" t="s">
        <v>2742</v>
      </c>
      <c r="B1664" t="s">
        <v>2743</v>
      </c>
      <c r="C1664" t="s">
        <v>246</v>
      </c>
    </row>
    <row r="1665" spans="1:3" ht="12.75" customHeight="1">
      <c r="A1665" t="s">
        <v>2744</v>
      </c>
      <c r="B1665" t="s">
        <v>2743</v>
      </c>
      <c r="C1665" t="s">
        <v>246</v>
      </c>
    </row>
    <row r="1666" spans="1:3" ht="12.75" customHeight="1">
      <c r="A1666" t="s">
        <v>2745</v>
      </c>
      <c r="B1666" t="s">
        <v>2746</v>
      </c>
      <c r="C1666" t="s">
        <v>246</v>
      </c>
    </row>
    <row r="1667" spans="1:3" ht="12.75" customHeight="1">
      <c r="A1667" t="s">
        <v>2747</v>
      </c>
      <c r="B1667" t="s">
        <v>2746</v>
      </c>
      <c r="C1667" t="s">
        <v>246</v>
      </c>
    </row>
    <row r="1668" spans="1:3" ht="12.75" customHeight="1">
      <c r="A1668" t="s">
        <v>2748</v>
      </c>
      <c r="B1668" t="s">
        <v>2749</v>
      </c>
      <c r="C1668" t="s">
        <v>246</v>
      </c>
    </row>
    <row r="1669" spans="1:3" ht="12.75" customHeight="1">
      <c r="A1669" t="s">
        <v>2750</v>
      </c>
      <c r="B1669" t="s">
        <v>2749</v>
      </c>
      <c r="C1669" t="s">
        <v>246</v>
      </c>
    </row>
    <row r="1670" spans="1:3" ht="12.75" customHeight="1">
      <c r="A1670" t="s">
        <v>2751</v>
      </c>
      <c r="B1670" t="s">
        <v>2752</v>
      </c>
      <c r="C1670" t="s">
        <v>246</v>
      </c>
    </row>
    <row r="1671" spans="1:3" ht="12.75" customHeight="1">
      <c r="A1671" t="s">
        <v>2753</v>
      </c>
      <c r="B1671" t="s">
        <v>2752</v>
      </c>
      <c r="C1671" t="s">
        <v>246</v>
      </c>
    </row>
    <row r="1672" spans="1:3" ht="12.75" customHeight="1">
      <c r="A1672" t="s">
        <v>2754</v>
      </c>
      <c r="B1672" t="s">
        <v>2755</v>
      </c>
      <c r="C1672" t="s">
        <v>246</v>
      </c>
    </row>
    <row r="1673" spans="1:3" ht="12.75" customHeight="1">
      <c r="A1673" t="s">
        <v>2756</v>
      </c>
      <c r="B1673" t="s">
        <v>2755</v>
      </c>
      <c r="C1673" t="s">
        <v>246</v>
      </c>
    </row>
    <row r="1674" spans="1:3" ht="12.75" customHeight="1">
      <c r="A1674" t="s">
        <v>2757</v>
      </c>
      <c r="B1674" t="s">
        <v>2758</v>
      </c>
      <c r="C1674" t="s">
        <v>246</v>
      </c>
    </row>
    <row r="1675" spans="1:3" ht="12.75" customHeight="1">
      <c r="A1675" t="s">
        <v>2759</v>
      </c>
      <c r="B1675" t="s">
        <v>2758</v>
      </c>
      <c r="C1675" t="s">
        <v>246</v>
      </c>
    </row>
    <row r="1676" spans="1:3" ht="12.75" customHeight="1">
      <c r="A1676" t="s">
        <v>2760</v>
      </c>
      <c r="B1676" t="s">
        <v>2761</v>
      </c>
      <c r="C1676" t="s">
        <v>131</v>
      </c>
    </row>
    <row r="1677" spans="1:3" ht="12.75" customHeight="1">
      <c r="A1677" t="s">
        <v>2762</v>
      </c>
      <c r="B1677" t="s">
        <v>2761</v>
      </c>
      <c r="C1677" t="s">
        <v>131</v>
      </c>
    </row>
    <row r="1678" spans="1:3" ht="12.75" customHeight="1">
      <c r="A1678" t="s">
        <v>2763</v>
      </c>
      <c r="B1678" t="s">
        <v>2764</v>
      </c>
      <c r="C1678" t="s">
        <v>131</v>
      </c>
    </row>
    <row r="1679" spans="1:3" ht="12.75" customHeight="1">
      <c r="A1679" t="s">
        <v>2765</v>
      </c>
      <c r="B1679" t="s">
        <v>2764</v>
      </c>
      <c r="C1679" t="s">
        <v>131</v>
      </c>
    </row>
    <row r="1680" spans="1:3" ht="12.75" customHeight="1">
      <c r="A1680" t="s">
        <v>2766</v>
      </c>
      <c r="B1680" t="s">
        <v>2767</v>
      </c>
      <c r="C1680" t="s">
        <v>131</v>
      </c>
    </row>
    <row r="1681" spans="1:3" ht="12.75" customHeight="1">
      <c r="A1681" t="s">
        <v>2768</v>
      </c>
      <c r="B1681" t="s">
        <v>2767</v>
      </c>
      <c r="C1681" t="s">
        <v>131</v>
      </c>
    </row>
    <row r="1682" spans="1:3" ht="12.75" customHeight="1">
      <c r="A1682" t="s">
        <v>2769</v>
      </c>
      <c r="B1682" t="s">
        <v>2770</v>
      </c>
      <c r="C1682" t="s">
        <v>131</v>
      </c>
    </row>
    <row r="1683" spans="1:3" ht="12.75" customHeight="1">
      <c r="A1683" t="s">
        <v>2771</v>
      </c>
      <c r="B1683" t="s">
        <v>2770</v>
      </c>
      <c r="C1683" t="s">
        <v>131</v>
      </c>
    </row>
    <row r="1684" spans="1:3" ht="12.75" customHeight="1">
      <c r="A1684" t="s">
        <v>2772</v>
      </c>
      <c r="B1684" t="s">
        <v>2773</v>
      </c>
      <c r="C1684" t="s">
        <v>131</v>
      </c>
    </row>
    <row r="1685" spans="1:3" ht="12.75" customHeight="1">
      <c r="A1685" t="s">
        <v>2774</v>
      </c>
      <c r="B1685" t="s">
        <v>2773</v>
      </c>
      <c r="C1685" t="s">
        <v>131</v>
      </c>
    </row>
    <row r="1686" spans="1:3" ht="12.75" customHeight="1">
      <c r="A1686" t="s">
        <v>2775</v>
      </c>
      <c r="B1686" t="s">
        <v>2776</v>
      </c>
      <c r="C1686" t="s">
        <v>131</v>
      </c>
    </row>
    <row r="1687" spans="1:3" ht="12.75" customHeight="1">
      <c r="A1687" t="s">
        <v>2777</v>
      </c>
      <c r="B1687" t="s">
        <v>2776</v>
      </c>
      <c r="C1687" t="s">
        <v>131</v>
      </c>
    </row>
    <row r="1688" spans="1:3" ht="12.75" customHeight="1">
      <c r="A1688" t="s">
        <v>2778</v>
      </c>
      <c r="B1688" t="s">
        <v>2779</v>
      </c>
      <c r="C1688" t="s">
        <v>131</v>
      </c>
    </row>
    <row r="1689" spans="1:3" ht="12.75" customHeight="1">
      <c r="A1689" t="s">
        <v>2780</v>
      </c>
      <c r="B1689" t="s">
        <v>2779</v>
      </c>
      <c r="C1689" t="s">
        <v>131</v>
      </c>
    </row>
    <row r="1690" spans="1:3" ht="12.75" customHeight="1">
      <c r="A1690" t="s">
        <v>2781</v>
      </c>
      <c r="B1690" t="s">
        <v>2782</v>
      </c>
      <c r="C1690" t="s">
        <v>131</v>
      </c>
    </row>
    <row r="1691" spans="1:3" ht="12.75" customHeight="1">
      <c r="A1691" t="s">
        <v>2783</v>
      </c>
      <c r="B1691" t="s">
        <v>2782</v>
      </c>
      <c r="C1691" t="s">
        <v>131</v>
      </c>
    </row>
    <row r="1692" spans="1:3" ht="12.75" customHeight="1">
      <c r="A1692" t="s">
        <v>2784</v>
      </c>
      <c r="B1692" t="s">
        <v>2785</v>
      </c>
      <c r="C1692" t="s">
        <v>131</v>
      </c>
    </row>
    <row r="1693" spans="1:3" ht="12.75" customHeight="1">
      <c r="A1693" t="s">
        <v>2786</v>
      </c>
      <c r="B1693" t="s">
        <v>2785</v>
      </c>
      <c r="C1693" t="s">
        <v>131</v>
      </c>
    </row>
    <row r="1694" spans="1:3" ht="12.75" customHeight="1">
      <c r="A1694" t="s">
        <v>2787</v>
      </c>
      <c r="B1694" t="s">
        <v>2788</v>
      </c>
      <c r="C1694" t="s">
        <v>131</v>
      </c>
    </row>
    <row r="1695" spans="1:3" ht="12.75" customHeight="1">
      <c r="A1695" t="s">
        <v>2789</v>
      </c>
      <c r="B1695" t="s">
        <v>2788</v>
      </c>
      <c r="C1695" t="s">
        <v>131</v>
      </c>
    </row>
    <row r="1696" spans="1:3" ht="12.75" customHeight="1">
      <c r="A1696" t="s">
        <v>2790</v>
      </c>
      <c r="B1696" t="s">
        <v>2791</v>
      </c>
      <c r="C1696" t="s">
        <v>131</v>
      </c>
    </row>
    <row r="1697" spans="1:3" ht="12.75" customHeight="1">
      <c r="A1697" t="s">
        <v>2792</v>
      </c>
      <c r="B1697" t="s">
        <v>2791</v>
      </c>
      <c r="C1697" t="s">
        <v>131</v>
      </c>
    </row>
    <row r="1698" spans="1:3" ht="12.75" customHeight="1">
      <c r="A1698" t="s">
        <v>2793</v>
      </c>
      <c r="B1698" t="s">
        <v>2794</v>
      </c>
      <c r="C1698" t="s">
        <v>131</v>
      </c>
    </row>
    <row r="1699" spans="1:3" ht="12.75" customHeight="1">
      <c r="A1699" t="s">
        <v>2795</v>
      </c>
      <c r="B1699" t="s">
        <v>2794</v>
      </c>
      <c r="C1699" t="s">
        <v>131</v>
      </c>
    </row>
    <row r="1700" spans="1:3" ht="12.75" customHeight="1">
      <c r="A1700" t="s">
        <v>2796</v>
      </c>
      <c r="B1700" t="s">
        <v>2797</v>
      </c>
      <c r="C1700" t="s">
        <v>131</v>
      </c>
    </row>
    <row r="1701" spans="1:3" ht="12.75" customHeight="1">
      <c r="A1701" t="s">
        <v>2798</v>
      </c>
      <c r="B1701" t="s">
        <v>2797</v>
      </c>
      <c r="C1701" t="s">
        <v>131</v>
      </c>
    </row>
    <row r="1702" spans="1:3" ht="12.75" customHeight="1">
      <c r="A1702" t="s">
        <v>2799</v>
      </c>
      <c r="B1702" t="s">
        <v>2800</v>
      </c>
      <c r="C1702" t="s">
        <v>131</v>
      </c>
    </row>
    <row r="1703" spans="1:3" ht="12.75" customHeight="1">
      <c r="A1703" t="s">
        <v>2801</v>
      </c>
      <c r="B1703" t="s">
        <v>2800</v>
      </c>
      <c r="C1703" t="s">
        <v>131</v>
      </c>
    </row>
    <row r="1704" spans="1:3" ht="12.75" customHeight="1">
      <c r="A1704" t="s">
        <v>2802</v>
      </c>
      <c r="B1704" t="s">
        <v>2803</v>
      </c>
      <c r="C1704" t="s">
        <v>131</v>
      </c>
    </row>
    <row r="1705" spans="1:3" ht="12.75" customHeight="1">
      <c r="A1705" t="s">
        <v>2804</v>
      </c>
      <c r="B1705" t="s">
        <v>2803</v>
      </c>
      <c r="C1705" t="s">
        <v>131</v>
      </c>
    </row>
    <row r="1706" spans="1:3" ht="12.75" customHeight="1">
      <c r="A1706" t="s">
        <v>2805</v>
      </c>
      <c r="B1706" t="s">
        <v>2806</v>
      </c>
      <c r="C1706" t="s">
        <v>131</v>
      </c>
    </row>
    <row r="1707" spans="1:3" ht="12.75" customHeight="1">
      <c r="A1707" t="s">
        <v>2807</v>
      </c>
      <c r="B1707" t="s">
        <v>2806</v>
      </c>
      <c r="C1707" t="s">
        <v>131</v>
      </c>
    </row>
    <row r="1708" spans="1:3" ht="12.75" customHeight="1">
      <c r="A1708" t="s">
        <v>2808</v>
      </c>
      <c r="B1708" t="s">
        <v>2809</v>
      </c>
      <c r="C1708" t="s">
        <v>131</v>
      </c>
    </row>
    <row r="1709" spans="1:3" ht="12.75" customHeight="1">
      <c r="A1709" t="s">
        <v>2810</v>
      </c>
      <c r="B1709" t="s">
        <v>2809</v>
      </c>
      <c r="C1709" t="s">
        <v>131</v>
      </c>
    </row>
    <row r="1710" spans="1:3" ht="12.75" customHeight="1">
      <c r="A1710" t="s">
        <v>2811</v>
      </c>
      <c r="B1710" t="s">
        <v>2812</v>
      </c>
      <c r="C1710" t="s">
        <v>131</v>
      </c>
    </row>
    <row r="1711" spans="1:3" ht="12.75" customHeight="1">
      <c r="A1711" t="s">
        <v>2813</v>
      </c>
      <c r="B1711" t="s">
        <v>2812</v>
      </c>
      <c r="C1711" t="s">
        <v>131</v>
      </c>
    </row>
    <row r="1712" spans="1:3" ht="12.75" customHeight="1">
      <c r="A1712" t="s">
        <v>2814</v>
      </c>
      <c r="B1712" t="s">
        <v>2815</v>
      </c>
      <c r="C1712" t="s">
        <v>131</v>
      </c>
    </row>
    <row r="1713" spans="1:3" ht="12.75" customHeight="1">
      <c r="A1713" t="s">
        <v>2816</v>
      </c>
      <c r="B1713" t="s">
        <v>2815</v>
      </c>
      <c r="C1713" t="s">
        <v>131</v>
      </c>
    </row>
    <row r="1714" spans="1:3" ht="12.75" customHeight="1">
      <c r="A1714" t="s">
        <v>2817</v>
      </c>
      <c r="B1714" t="s">
        <v>2818</v>
      </c>
      <c r="C1714" t="s">
        <v>131</v>
      </c>
    </row>
    <row r="1715" spans="1:3" ht="12.75" customHeight="1">
      <c r="A1715" t="s">
        <v>2819</v>
      </c>
      <c r="B1715" t="s">
        <v>2818</v>
      </c>
      <c r="C1715" t="s">
        <v>131</v>
      </c>
    </row>
    <row r="1716" spans="1:3" ht="12.75" customHeight="1">
      <c r="A1716" t="s">
        <v>2820</v>
      </c>
      <c r="B1716" t="s">
        <v>2821</v>
      </c>
      <c r="C1716" t="s">
        <v>131</v>
      </c>
    </row>
    <row r="1717" spans="1:3" ht="12.75" customHeight="1">
      <c r="A1717" t="s">
        <v>2822</v>
      </c>
      <c r="B1717" t="s">
        <v>2821</v>
      </c>
      <c r="C1717" t="s">
        <v>131</v>
      </c>
    </row>
    <row r="1718" spans="1:3" ht="12.75" customHeight="1">
      <c r="A1718" t="s">
        <v>2823</v>
      </c>
      <c r="B1718" t="s">
        <v>2824</v>
      </c>
      <c r="C1718" t="s">
        <v>131</v>
      </c>
    </row>
    <row r="1719" spans="1:3" ht="12.75" customHeight="1">
      <c r="A1719" t="s">
        <v>2825</v>
      </c>
      <c r="B1719" t="s">
        <v>2824</v>
      </c>
      <c r="C1719" t="s">
        <v>131</v>
      </c>
    </row>
    <row r="1720" spans="1:3" ht="12.75" customHeight="1">
      <c r="A1720" t="s">
        <v>2826</v>
      </c>
      <c r="B1720" t="s">
        <v>2827</v>
      </c>
      <c r="C1720" t="s">
        <v>131</v>
      </c>
    </row>
    <row r="1721" spans="1:3" ht="12.75" customHeight="1">
      <c r="A1721" t="s">
        <v>2828</v>
      </c>
      <c r="B1721" t="s">
        <v>2827</v>
      </c>
      <c r="C1721" t="s">
        <v>131</v>
      </c>
    </row>
    <row r="1722" spans="1:3" ht="12.75" customHeight="1">
      <c r="A1722" t="s">
        <v>2829</v>
      </c>
      <c r="B1722" t="s">
        <v>2830</v>
      </c>
      <c r="C1722" t="s">
        <v>131</v>
      </c>
    </row>
    <row r="1723" spans="1:3" ht="12.75" customHeight="1">
      <c r="A1723" t="s">
        <v>2831</v>
      </c>
      <c r="B1723" t="s">
        <v>2830</v>
      </c>
      <c r="C1723" t="s">
        <v>131</v>
      </c>
    </row>
    <row r="1724" spans="1:3" ht="12.75" customHeight="1">
      <c r="A1724" t="s">
        <v>2832</v>
      </c>
      <c r="B1724" t="s">
        <v>2833</v>
      </c>
      <c r="C1724" t="s">
        <v>131</v>
      </c>
    </row>
    <row r="1725" spans="1:3" ht="12.75" customHeight="1">
      <c r="A1725" t="s">
        <v>2834</v>
      </c>
      <c r="B1725" t="s">
        <v>2833</v>
      </c>
      <c r="C1725" t="s">
        <v>131</v>
      </c>
    </row>
    <row r="1726" spans="1:3" ht="12.75" customHeight="1">
      <c r="A1726" t="s">
        <v>2835</v>
      </c>
      <c r="B1726" t="s">
        <v>2836</v>
      </c>
      <c r="C1726" t="s">
        <v>131</v>
      </c>
    </row>
    <row r="1727" spans="1:3" ht="12.75" customHeight="1">
      <c r="A1727" t="s">
        <v>2837</v>
      </c>
      <c r="B1727" t="s">
        <v>2836</v>
      </c>
      <c r="C1727" t="s">
        <v>131</v>
      </c>
    </row>
    <row r="1728" spans="1:3" ht="12.75" customHeight="1">
      <c r="A1728" t="s">
        <v>2838</v>
      </c>
      <c r="B1728" t="s">
        <v>2839</v>
      </c>
      <c r="C1728" t="s">
        <v>131</v>
      </c>
    </row>
    <row r="1729" spans="1:3" ht="12.75" customHeight="1">
      <c r="A1729" t="s">
        <v>2840</v>
      </c>
      <c r="B1729" t="s">
        <v>2839</v>
      </c>
      <c r="C1729" t="s">
        <v>131</v>
      </c>
    </row>
    <row r="1730" spans="1:3" ht="12.75" customHeight="1">
      <c r="A1730" t="s">
        <v>2841</v>
      </c>
      <c r="B1730" t="s">
        <v>2842</v>
      </c>
      <c r="C1730" t="s">
        <v>131</v>
      </c>
    </row>
    <row r="1731" spans="1:3" ht="12.75" customHeight="1">
      <c r="A1731" t="s">
        <v>2843</v>
      </c>
      <c r="B1731" t="s">
        <v>2842</v>
      </c>
      <c r="C1731" t="s">
        <v>131</v>
      </c>
    </row>
    <row r="1732" spans="1:3" ht="12.75" customHeight="1">
      <c r="A1732" t="s">
        <v>2844</v>
      </c>
      <c r="B1732" t="s">
        <v>2845</v>
      </c>
      <c r="C1732" t="s">
        <v>131</v>
      </c>
    </row>
    <row r="1733" spans="1:3" ht="12.75" customHeight="1">
      <c r="A1733" t="s">
        <v>2846</v>
      </c>
      <c r="B1733" t="s">
        <v>2845</v>
      </c>
      <c r="C1733" t="s">
        <v>131</v>
      </c>
    </row>
    <row r="1734" spans="1:3" ht="12.75" customHeight="1">
      <c r="A1734" t="s">
        <v>2847</v>
      </c>
      <c r="B1734" t="s">
        <v>2848</v>
      </c>
      <c r="C1734" t="s">
        <v>131</v>
      </c>
    </row>
    <row r="1735" spans="1:3" ht="12.75" customHeight="1">
      <c r="A1735" t="s">
        <v>2849</v>
      </c>
      <c r="B1735" t="s">
        <v>2848</v>
      </c>
      <c r="C1735" t="s">
        <v>131</v>
      </c>
    </row>
    <row r="1736" spans="1:3" ht="12.75" customHeight="1">
      <c r="A1736" t="s">
        <v>2850</v>
      </c>
      <c r="B1736" t="s">
        <v>2851</v>
      </c>
      <c r="C1736" t="s">
        <v>131</v>
      </c>
    </row>
    <row r="1737" spans="1:3" ht="12.75" customHeight="1">
      <c r="A1737" t="s">
        <v>2852</v>
      </c>
      <c r="B1737" t="s">
        <v>2851</v>
      </c>
      <c r="C1737" t="s">
        <v>131</v>
      </c>
    </row>
    <row r="1738" spans="1:3" ht="12.75" customHeight="1">
      <c r="A1738" t="s">
        <v>2853</v>
      </c>
      <c r="B1738" t="s">
        <v>2854</v>
      </c>
      <c r="C1738" t="s">
        <v>131</v>
      </c>
    </row>
    <row r="1739" spans="1:3" ht="12.75" customHeight="1">
      <c r="A1739" t="s">
        <v>2855</v>
      </c>
      <c r="B1739" t="s">
        <v>2854</v>
      </c>
      <c r="C1739" t="s">
        <v>131</v>
      </c>
    </row>
    <row r="1740" spans="1:3" ht="12.75" customHeight="1">
      <c r="A1740" t="s">
        <v>2856</v>
      </c>
      <c r="B1740" t="s">
        <v>2857</v>
      </c>
      <c r="C1740" t="s">
        <v>131</v>
      </c>
    </row>
    <row r="1741" spans="1:3" ht="12.75" customHeight="1">
      <c r="A1741" t="s">
        <v>2858</v>
      </c>
      <c r="B1741" t="s">
        <v>2857</v>
      </c>
      <c r="C1741" t="s">
        <v>131</v>
      </c>
    </row>
    <row r="1742" spans="1:3" ht="12.75" customHeight="1">
      <c r="A1742" t="s">
        <v>2859</v>
      </c>
      <c r="B1742" t="s">
        <v>2860</v>
      </c>
      <c r="C1742" t="s">
        <v>131</v>
      </c>
    </row>
    <row r="1743" spans="1:3" ht="12.75" customHeight="1">
      <c r="A1743" t="s">
        <v>2861</v>
      </c>
      <c r="B1743" t="s">
        <v>2860</v>
      </c>
      <c r="C1743" t="s">
        <v>131</v>
      </c>
    </row>
    <row r="1744" spans="1:3" ht="12.75" customHeight="1">
      <c r="A1744" t="s">
        <v>2862</v>
      </c>
      <c r="B1744" t="s">
        <v>2863</v>
      </c>
      <c r="C1744" t="s">
        <v>131</v>
      </c>
    </row>
    <row r="1745" spans="1:3" ht="12.75" customHeight="1">
      <c r="A1745" t="s">
        <v>2864</v>
      </c>
      <c r="B1745" t="s">
        <v>2863</v>
      </c>
      <c r="C1745" t="s">
        <v>131</v>
      </c>
    </row>
    <row r="1746" spans="1:3" ht="12.75" customHeight="1">
      <c r="A1746" t="s">
        <v>2865</v>
      </c>
      <c r="B1746" t="s">
        <v>2866</v>
      </c>
      <c r="C1746" t="s">
        <v>131</v>
      </c>
    </row>
    <row r="1747" spans="1:3" ht="12.75" customHeight="1">
      <c r="A1747" t="s">
        <v>2867</v>
      </c>
      <c r="B1747" t="s">
        <v>2866</v>
      </c>
      <c r="C1747" t="s">
        <v>131</v>
      </c>
    </row>
    <row r="1748" spans="1:3" ht="12.75" customHeight="1">
      <c r="A1748" t="s">
        <v>2868</v>
      </c>
      <c r="B1748" t="s">
        <v>2869</v>
      </c>
      <c r="C1748" t="s">
        <v>131</v>
      </c>
    </row>
    <row r="1749" spans="1:3" ht="12.75" customHeight="1">
      <c r="A1749" t="s">
        <v>2870</v>
      </c>
      <c r="B1749" t="s">
        <v>2869</v>
      </c>
      <c r="C1749" t="s">
        <v>131</v>
      </c>
    </row>
    <row r="1750" spans="1:3" ht="12.75" customHeight="1">
      <c r="A1750" t="s">
        <v>2871</v>
      </c>
      <c r="B1750" t="s">
        <v>2761</v>
      </c>
      <c r="C1750" t="s">
        <v>2872</v>
      </c>
    </row>
    <row r="1751" spans="1:3" ht="12.75" customHeight="1">
      <c r="A1751" t="s">
        <v>2873</v>
      </c>
      <c r="B1751" t="s">
        <v>2761</v>
      </c>
      <c r="C1751" t="s">
        <v>2872</v>
      </c>
    </row>
    <row r="1752" spans="1:3" ht="12.75" customHeight="1">
      <c r="A1752" t="s">
        <v>2874</v>
      </c>
      <c r="B1752" t="s">
        <v>2764</v>
      </c>
      <c r="C1752" t="s">
        <v>2872</v>
      </c>
    </row>
    <row r="1753" spans="1:3" ht="12.75" customHeight="1">
      <c r="A1753" t="s">
        <v>2875</v>
      </c>
      <c r="B1753" t="s">
        <v>2764</v>
      </c>
      <c r="C1753" t="s">
        <v>2872</v>
      </c>
    </row>
    <row r="1754" spans="1:3" ht="12.75" customHeight="1">
      <c r="A1754" t="s">
        <v>2876</v>
      </c>
      <c r="B1754" t="s">
        <v>2767</v>
      </c>
      <c r="C1754" t="s">
        <v>2872</v>
      </c>
    </row>
    <row r="1755" spans="1:3" ht="12.75" customHeight="1">
      <c r="A1755" t="s">
        <v>2877</v>
      </c>
      <c r="B1755" t="s">
        <v>2767</v>
      </c>
      <c r="C1755" t="s">
        <v>2872</v>
      </c>
    </row>
    <row r="1756" spans="1:3" ht="12.75" customHeight="1">
      <c r="A1756" t="s">
        <v>2878</v>
      </c>
      <c r="B1756" t="s">
        <v>2770</v>
      </c>
      <c r="C1756" t="s">
        <v>2872</v>
      </c>
    </row>
    <row r="1757" spans="1:3" ht="12.75" customHeight="1">
      <c r="A1757" t="s">
        <v>2879</v>
      </c>
      <c r="B1757" t="s">
        <v>2770</v>
      </c>
      <c r="C1757" t="s">
        <v>2872</v>
      </c>
    </row>
    <row r="1758" spans="1:3" ht="12.75" customHeight="1">
      <c r="A1758" t="s">
        <v>2880</v>
      </c>
      <c r="B1758" t="s">
        <v>2773</v>
      </c>
      <c r="C1758" t="s">
        <v>2872</v>
      </c>
    </row>
    <row r="1759" spans="1:3" ht="12.75" customHeight="1">
      <c r="A1759" t="s">
        <v>2881</v>
      </c>
      <c r="B1759" t="s">
        <v>2773</v>
      </c>
      <c r="C1759" t="s">
        <v>2872</v>
      </c>
    </row>
    <row r="1760" spans="1:3" ht="12.75" customHeight="1">
      <c r="A1760" t="s">
        <v>2882</v>
      </c>
      <c r="B1760" t="s">
        <v>2776</v>
      </c>
      <c r="C1760" t="s">
        <v>2872</v>
      </c>
    </row>
    <row r="1761" spans="1:3" ht="12.75" customHeight="1">
      <c r="A1761" t="s">
        <v>2883</v>
      </c>
      <c r="B1761" t="s">
        <v>2776</v>
      </c>
      <c r="C1761" t="s">
        <v>2872</v>
      </c>
    </row>
    <row r="1762" spans="1:3" ht="12.75" customHeight="1">
      <c r="A1762" t="s">
        <v>2884</v>
      </c>
      <c r="B1762" t="s">
        <v>2779</v>
      </c>
      <c r="C1762" t="s">
        <v>2872</v>
      </c>
    </row>
    <row r="1763" spans="1:3" ht="12.75" customHeight="1">
      <c r="A1763" t="s">
        <v>2885</v>
      </c>
      <c r="B1763" t="s">
        <v>2779</v>
      </c>
      <c r="C1763" t="s">
        <v>2872</v>
      </c>
    </row>
    <row r="1764" spans="1:3" ht="12.75" customHeight="1">
      <c r="A1764" t="s">
        <v>2886</v>
      </c>
      <c r="B1764" t="s">
        <v>2782</v>
      </c>
      <c r="C1764" t="s">
        <v>2872</v>
      </c>
    </row>
    <row r="1765" spans="1:3" ht="12.75" customHeight="1">
      <c r="A1765" t="s">
        <v>2887</v>
      </c>
      <c r="B1765" t="s">
        <v>2782</v>
      </c>
      <c r="C1765" t="s">
        <v>2872</v>
      </c>
    </row>
    <row r="1766" spans="1:3" ht="12.75" customHeight="1">
      <c r="A1766" t="s">
        <v>2888</v>
      </c>
      <c r="B1766" t="s">
        <v>2785</v>
      </c>
      <c r="C1766" t="s">
        <v>2872</v>
      </c>
    </row>
    <row r="1767" spans="1:3" ht="12.75" customHeight="1">
      <c r="A1767" t="s">
        <v>2889</v>
      </c>
      <c r="B1767" t="s">
        <v>2785</v>
      </c>
      <c r="C1767" t="s">
        <v>2872</v>
      </c>
    </row>
    <row r="1768" spans="1:3" ht="12.75" customHeight="1">
      <c r="A1768" t="s">
        <v>2890</v>
      </c>
      <c r="B1768" t="s">
        <v>2788</v>
      </c>
      <c r="C1768" t="s">
        <v>2872</v>
      </c>
    </row>
    <row r="1769" spans="1:3" ht="12.75" customHeight="1">
      <c r="A1769" t="s">
        <v>2891</v>
      </c>
      <c r="B1769" t="s">
        <v>2788</v>
      </c>
      <c r="C1769" t="s">
        <v>2872</v>
      </c>
    </row>
    <row r="1770" spans="1:3" ht="12.75" customHeight="1">
      <c r="A1770" t="s">
        <v>2892</v>
      </c>
      <c r="B1770" t="s">
        <v>2791</v>
      </c>
      <c r="C1770" t="s">
        <v>2872</v>
      </c>
    </row>
    <row r="1771" spans="1:3" ht="12.75" customHeight="1">
      <c r="A1771" t="s">
        <v>2893</v>
      </c>
      <c r="B1771" t="s">
        <v>2791</v>
      </c>
      <c r="C1771" t="s">
        <v>2872</v>
      </c>
    </row>
    <row r="1772" spans="1:3" ht="12.75" customHeight="1">
      <c r="A1772" t="s">
        <v>2894</v>
      </c>
      <c r="B1772" t="s">
        <v>2794</v>
      </c>
      <c r="C1772" t="s">
        <v>2872</v>
      </c>
    </row>
    <row r="1773" spans="1:3" ht="12.75" customHeight="1">
      <c r="A1773" t="s">
        <v>2895</v>
      </c>
      <c r="B1773" t="s">
        <v>2794</v>
      </c>
      <c r="C1773" t="s">
        <v>2872</v>
      </c>
    </row>
    <row r="1774" spans="1:3" ht="12.75" customHeight="1">
      <c r="A1774" t="s">
        <v>2896</v>
      </c>
      <c r="B1774" t="s">
        <v>2797</v>
      </c>
      <c r="C1774" t="s">
        <v>2872</v>
      </c>
    </row>
    <row r="1775" spans="1:3" ht="12.75" customHeight="1">
      <c r="A1775" t="s">
        <v>2897</v>
      </c>
      <c r="B1775" t="s">
        <v>2797</v>
      </c>
      <c r="C1775" t="s">
        <v>2872</v>
      </c>
    </row>
    <row r="1776" spans="1:3" ht="12.75" customHeight="1">
      <c r="A1776" t="s">
        <v>2898</v>
      </c>
      <c r="B1776" t="s">
        <v>2800</v>
      </c>
      <c r="C1776" t="s">
        <v>2872</v>
      </c>
    </row>
    <row r="1777" spans="1:3" ht="12.75" customHeight="1">
      <c r="A1777" t="s">
        <v>2899</v>
      </c>
      <c r="B1777" t="s">
        <v>2800</v>
      </c>
      <c r="C1777" t="s">
        <v>2872</v>
      </c>
    </row>
    <row r="1778" spans="1:3" ht="12.75" customHeight="1">
      <c r="A1778" t="s">
        <v>2900</v>
      </c>
      <c r="B1778" t="s">
        <v>2803</v>
      </c>
      <c r="C1778" t="s">
        <v>2872</v>
      </c>
    </row>
    <row r="1779" spans="1:3" ht="12.75" customHeight="1">
      <c r="A1779" t="s">
        <v>2901</v>
      </c>
      <c r="B1779" t="s">
        <v>2803</v>
      </c>
      <c r="C1779" t="s">
        <v>2872</v>
      </c>
    </row>
    <row r="1780" spans="1:3" ht="12.75" customHeight="1">
      <c r="A1780" t="s">
        <v>2902</v>
      </c>
      <c r="B1780" t="s">
        <v>2806</v>
      </c>
      <c r="C1780" t="s">
        <v>2872</v>
      </c>
    </row>
    <row r="1781" spans="1:3" ht="12.75" customHeight="1">
      <c r="A1781" t="s">
        <v>2903</v>
      </c>
      <c r="B1781" t="s">
        <v>2806</v>
      </c>
      <c r="C1781" t="s">
        <v>2872</v>
      </c>
    </row>
    <row r="1782" spans="1:3" ht="12.75" customHeight="1">
      <c r="A1782" t="s">
        <v>2904</v>
      </c>
      <c r="B1782" t="s">
        <v>2809</v>
      </c>
      <c r="C1782" t="s">
        <v>2872</v>
      </c>
    </row>
    <row r="1783" spans="1:3" ht="12.75" customHeight="1">
      <c r="A1783" t="s">
        <v>2905</v>
      </c>
      <c r="B1783" t="s">
        <v>2809</v>
      </c>
      <c r="C1783" t="s">
        <v>2872</v>
      </c>
    </row>
    <row r="1784" spans="1:3" ht="12.75" customHeight="1">
      <c r="A1784" t="s">
        <v>2906</v>
      </c>
      <c r="B1784" t="s">
        <v>2812</v>
      </c>
      <c r="C1784" t="s">
        <v>2872</v>
      </c>
    </row>
    <row r="1785" spans="1:3" ht="12.75" customHeight="1">
      <c r="A1785" t="s">
        <v>2907</v>
      </c>
      <c r="B1785" t="s">
        <v>2812</v>
      </c>
      <c r="C1785" t="s">
        <v>2872</v>
      </c>
    </row>
    <row r="1786" spans="1:3" ht="12.75" customHeight="1">
      <c r="A1786" t="s">
        <v>2908</v>
      </c>
      <c r="B1786" t="s">
        <v>2815</v>
      </c>
      <c r="C1786" t="s">
        <v>2872</v>
      </c>
    </row>
    <row r="1787" spans="1:3" ht="12.75" customHeight="1">
      <c r="A1787" t="s">
        <v>2909</v>
      </c>
      <c r="B1787" t="s">
        <v>2815</v>
      </c>
      <c r="C1787" t="s">
        <v>2872</v>
      </c>
    </row>
    <row r="1788" spans="1:3" ht="12.75" customHeight="1">
      <c r="A1788" t="s">
        <v>2910</v>
      </c>
      <c r="B1788" t="s">
        <v>2818</v>
      </c>
      <c r="C1788" t="s">
        <v>2872</v>
      </c>
    </row>
    <row r="1789" spans="1:3" ht="12.75" customHeight="1">
      <c r="A1789" t="s">
        <v>2911</v>
      </c>
      <c r="B1789" t="s">
        <v>2818</v>
      </c>
      <c r="C1789" t="s">
        <v>2872</v>
      </c>
    </row>
    <row r="1790" spans="1:3" ht="12.75" customHeight="1">
      <c r="A1790" t="s">
        <v>2912</v>
      </c>
      <c r="B1790" t="s">
        <v>2913</v>
      </c>
      <c r="C1790" t="s">
        <v>2872</v>
      </c>
    </row>
    <row r="1791" spans="1:3" ht="12.75" customHeight="1">
      <c r="A1791" t="s">
        <v>2914</v>
      </c>
      <c r="B1791" t="s">
        <v>2913</v>
      </c>
      <c r="C1791" t="s">
        <v>2872</v>
      </c>
    </row>
    <row r="1792" spans="1:3" ht="12.75" customHeight="1">
      <c r="A1792" t="s">
        <v>2915</v>
      </c>
      <c r="B1792" t="s">
        <v>2824</v>
      </c>
      <c r="C1792" t="s">
        <v>2872</v>
      </c>
    </row>
    <row r="1793" spans="1:3" ht="12.75" customHeight="1">
      <c r="A1793" t="s">
        <v>2916</v>
      </c>
      <c r="B1793" t="s">
        <v>2824</v>
      </c>
      <c r="C1793" t="s">
        <v>2872</v>
      </c>
    </row>
    <row r="1794" spans="1:3" ht="12.75" customHeight="1">
      <c r="A1794" t="s">
        <v>2917</v>
      </c>
      <c r="B1794" t="s">
        <v>2827</v>
      </c>
      <c r="C1794" t="s">
        <v>2872</v>
      </c>
    </row>
    <row r="1795" spans="1:3" ht="12.75" customHeight="1">
      <c r="A1795" t="s">
        <v>2918</v>
      </c>
      <c r="B1795" t="s">
        <v>2827</v>
      </c>
      <c r="C1795" t="s">
        <v>2872</v>
      </c>
    </row>
    <row r="1796" spans="1:3" ht="12.75" customHeight="1">
      <c r="A1796" t="s">
        <v>2919</v>
      </c>
      <c r="B1796" t="s">
        <v>2830</v>
      </c>
      <c r="C1796" t="s">
        <v>2872</v>
      </c>
    </row>
    <row r="1797" spans="1:3" ht="12.75" customHeight="1">
      <c r="A1797" t="s">
        <v>2920</v>
      </c>
      <c r="B1797" t="s">
        <v>2830</v>
      </c>
      <c r="C1797" t="s">
        <v>2872</v>
      </c>
    </row>
    <row r="1798" spans="1:3" ht="12.75" customHeight="1">
      <c r="A1798" t="s">
        <v>2921</v>
      </c>
      <c r="B1798" t="s">
        <v>2839</v>
      </c>
      <c r="C1798" t="s">
        <v>2872</v>
      </c>
    </row>
    <row r="1799" spans="1:3" ht="12.75" customHeight="1">
      <c r="A1799" t="s">
        <v>2922</v>
      </c>
      <c r="B1799" t="s">
        <v>2839</v>
      </c>
      <c r="C1799" t="s">
        <v>2872</v>
      </c>
    </row>
    <row r="1800" spans="1:3" ht="12.75" customHeight="1">
      <c r="A1800" t="s">
        <v>2923</v>
      </c>
      <c r="B1800" t="s">
        <v>2842</v>
      </c>
      <c r="C1800" t="s">
        <v>2872</v>
      </c>
    </row>
    <row r="1801" spans="1:3" ht="12.75" customHeight="1">
      <c r="A1801" t="s">
        <v>2924</v>
      </c>
      <c r="B1801" t="s">
        <v>2842</v>
      </c>
      <c r="C1801" t="s">
        <v>2872</v>
      </c>
    </row>
    <row r="1802" spans="1:3" ht="12.75" customHeight="1">
      <c r="A1802" t="s">
        <v>2925</v>
      </c>
      <c r="B1802" t="s">
        <v>2845</v>
      </c>
      <c r="C1802" t="s">
        <v>2872</v>
      </c>
    </row>
    <row r="1803" spans="1:3" ht="12.75" customHeight="1">
      <c r="A1803" t="s">
        <v>2926</v>
      </c>
      <c r="B1803" t="s">
        <v>2845</v>
      </c>
      <c r="C1803" t="s">
        <v>2872</v>
      </c>
    </row>
    <row r="1804" spans="1:3" ht="12.75" customHeight="1">
      <c r="A1804" t="s">
        <v>2927</v>
      </c>
      <c r="B1804" t="s">
        <v>2848</v>
      </c>
      <c r="C1804" t="s">
        <v>2872</v>
      </c>
    </row>
    <row r="1805" spans="1:3" ht="12.75" customHeight="1">
      <c r="A1805" t="s">
        <v>2928</v>
      </c>
      <c r="B1805" t="s">
        <v>2848</v>
      </c>
      <c r="C1805" t="s">
        <v>2872</v>
      </c>
    </row>
    <row r="1806" spans="1:3" ht="12.75" customHeight="1">
      <c r="A1806" t="s">
        <v>2929</v>
      </c>
      <c r="B1806" t="s">
        <v>2851</v>
      </c>
      <c r="C1806" t="s">
        <v>2872</v>
      </c>
    </row>
    <row r="1807" spans="1:3" ht="12.75" customHeight="1">
      <c r="A1807" t="s">
        <v>2930</v>
      </c>
      <c r="B1807" t="s">
        <v>2851</v>
      </c>
      <c r="C1807" t="s">
        <v>2872</v>
      </c>
    </row>
    <row r="1808" spans="1:3" ht="12.75" customHeight="1">
      <c r="A1808" t="s">
        <v>2931</v>
      </c>
      <c r="B1808" t="s">
        <v>2854</v>
      </c>
      <c r="C1808" t="s">
        <v>2872</v>
      </c>
    </row>
    <row r="1809" spans="1:3" ht="12.75" customHeight="1">
      <c r="A1809" t="s">
        <v>2932</v>
      </c>
      <c r="B1809" t="s">
        <v>2854</v>
      </c>
      <c r="C1809" t="s">
        <v>2872</v>
      </c>
    </row>
    <row r="1810" spans="1:3" ht="12.75" customHeight="1">
      <c r="A1810" t="s">
        <v>2933</v>
      </c>
      <c r="B1810" t="s">
        <v>2857</v>
      </c>
      <c r="C1810" t="s">
        <v>2872</v>
      </c>
    </row>
    <row r="1811" spans="1:3" ht="12.75" customHeight="1">
      <c r="A1811" t="s">
        <v>2934</v>
      </c>
      <c r="B1811" t="s">
        <v>2857</v>
      </c>
      <c r="C1811" t="s">
        <v>2872</v>
      </c>
    </row>
    <row r="1812" spans="1:3" ht="12.75" customHeight="1">
      <c r="A1812" t="s">
        <v>2935</v>
      </c>
      <c r="B1812" t="s">
        <v>2833</v>
      </c>
      <c r="C1812" t="s">
        <v>2872</v>
      </c>
    </row>
    <row r="1813" spans="1:3" ht="12.75" customHeight="1">
      <c r="A1813" t="s">
        <v>2936</v>
      </c>
      <c r="B1813" t="s">
        <v>2833</v>
      </c>
      <c r="C1813" t="s">
        <v>2872</v>
      </c>
    </row>
    <row r="1814" spans="1:3" ht="12.75" customHeight="1">
      <c r="A1814" t="s">
        <v>2937</v>
      </c>
      <c r="B1814" t="s">
        <v>2836</v>
      </c>
      <c r="C1814" t="s">
        <v>2872</v>
      </c>
    </row>
    <row r="1815" spans="1:3" ht="12.75" customHeight="1">
      <c r="A1815" t="s">
        <v>2938</v>
      </c>
      <c r="B1815" t="s">
        <v>2836</v>
      </c>
      <c r="C1815" t="s">
        <v>2872</v>
      </c>
    </row>
    <row r="1816" spans="1:3" ht="12.75" customHeight="1">
      <c r="A1816" t="s">
        <v>2939</v>
      </c>
      <c r="B1816" t="s">
        <v>2866</v>
      </c>
      <c r="C1816" t="s">
        <v>2872</v>
      </c>
    </row>
    <row r="1817" spans="1:3" ht="12.75" customHeight="1">
      <c r="A1817" t="s">
        <v>2940</v>
      </c>
      <c r="B1817" t="s">
        <v>2866</v>
      </c>
      <c r="C1817" t="s">
        <v>2872</v>
      </c>
    </row>
    <row r="1818" spans="1:3" ht="12.75" customHeight="1">
      <c r="A1818" t="s">
        <v>2941</v>
      </c>
      <c r="B1818" t="s">
        <v>2869</v>
      </c>
      <c r="C1818" t="s">
        <v>2872</v>
      </c>
    </row>
    <row r="1819" spans="1:3" ht="12.75" customHeight="1">
      <c r="A1819" t="s">
        <v>2942</v>
      </c>
      <c r="B1819" t="s">
        <v>2869</v>
      </c>
      <c r="C1819" t="s">
        <v>2872</v>
      </c>
    </row>
    <row r="1820" spans="1:3" ht="12.75" customHeight="1">
      <c r="A1820" t="s">
        <v>2943</v>
      </c>
      <c r="B1820" t="s">
        <v>2860</v>
      </c>
      <c r="C1820" t="s">
        <v>2872</v>
      </c>
    </row>
    <row r="1821" spans="1:3" ht="12.75" customHeight="1">
      <c r="A1821" t="s">
        <v>2944</v>
      </c>
      <c r="B1821" t="s">
        <v>2860</v>
      </c>
      <c r="C1821" t="s">
        <v>2872</v>
      </c>
    </row>
    <row r="1822" spans="1:3" ht="12.75" customHeight="1">
      <c r="A1822" t="s">
        <v>2945</v>
      </c>
      <c r="B1822" t="s">
        <v>2863</v>
      </c>
      <c r="C1822" t="s">
        <v>2872</v>
      </c>
    </row>
    <row r="1823" spans="1:3" ht="12.75" customHeight="1">
      <c r="A1823" t="s">
        <v>2946</v>
      </c>
      <c r="B1823" t="s">
        <v>2863</v>
      </c>
      <c r="C1823" t="s">
        <v>2872</v>
      </c>
    </row>
    <row r="1824" spans="1:3" ht="12.75" customHeight="1">
      <c r="A1824" t="s">
        <v>2947</v>
      </c>
      <c r="B1824" t="s">
        <v>2948</v>
      </c>
    </row>
    <row r="1825" spans="1:3" ht="12.75" customHeight="1">
      <c r="A1825" t="s">
        <v>2949</v>
      </c>
      <c r="B1825" t="s">
        <v>2948</v>
      </c>
    </row>
    <row r="1826" spans="1:3" ht="12.75" customHeight="1">
      <c r="A1826" t="s">
        <v>2950</v>
      </c>
      <c r="B1826" t="s">
        <v>2951</v>
      </c>
      <c r="C1826" t="s">
        <v>1309</v>
      </c>
    </row>
    <row r="1827" spans="1:3" ht="12.75" customHeight="1">
      <c r="A1827" t="s">
        <v>2952</v>
      </c>
      <c r="B1827" t="s">
        <v>2951</v>
      </c>
      <c r="C1827" t="s">
        <v>1309</v>
      </c>
    </row>
    <row r="1828" spans="1:3" ht="12.75" customHeight="1">
      <c r="A1828" t="s">
        <v>2953</v>
      </c>
      <c r="B1828" t="s">
        <v>2954</v>
      </c>
      <c r="C1828" t="s">
        <v>1309</v>
      </c>
    </row>
    <row r="1829" spans="1:3" ht="12.75" customHeight="1">
      <c r="A1829" t="s">
        <v>2955</v>
      </c>
      <c r="B1829" t="s">
        <v>2954</v>
      </c>
      <c r="C1829" t="s">
        <v>1309</v>
      </c>
    </row>
    <row r="1830" spans="1:3" ht="12.75" customHeight="1">
      <c r="A1830" t="s">
        <v>2956</v>
      </c>
      <c r="B1830" t="s">
        <v>2957</v>
      </c>
      <c r="C1830" t="s">
        <v>1309</v>
      </c>
    </row>
    <row r="1831" spans="1:3" ht="12.75" customHeight="1">
      <c r="A1831" t="s">
        <v>2958</v>
      </c>
      <c r="B1831" t="s">
        <v>2957</v>
      </c>
      <c r="C1831" t="s">
        <v>1309</v>
      </c>
    </row>
    <row r="1832" spans="1:3" ht="12.75" customHeight="1">
      <c r="A1832" t="s">
        <v>2959</v>
      </c>
      <c r="B1832" t="s">
        <v>2960</v>
      </c>
      <c r="C1832" t="s">
        <v>1309</v>
      </c>
    </row>
    <row r="1833" spans="1:3" ht="12.75" customHeight="1">
      <c r="A1833" t="s">
        <v>2961</v>
      </c>
      <c r="B1833" t="s">
        <v>2960</v>
      </c>
      <c r="C1833" t="s">
        <v>1309</v>
      </c>
    </row>
    <row r="1834" spans="1:3" ht="12.75" customHeight="1">
      <c r="A1834" t="s">
        <v>2962</v>
      </c>
      <c r="B1834" t="s">
        <v>2963</v>
      </c>
      <c r="C1834" t="s">
        <v>1309</v>
      </c>
    </row>
    <row r="1835" spans="1:3" ht="12.75" customHeight="1">
      <c r="A1835" t="s">
        <v>2964</v>
      </c>
      <c r="B1835" t="s">
        <v>2963</v>
      </c>
      <c r="C1835" t="s">
        <v>1309</v>
      </c>
    </row>
    <row r="1836" spans="1:3" ht="12.75" customHeight="1">
      <c r="A1836" t="s">
        <v>2965</v>
      </c>
      <c r="B1836" t="s">
        <v>2966</v>
      </c>
      <c r="C1836" t="s">
        <v>1309</v>
      </c>
    </row>
    <row r="1837" spans="1:3" ht="12.75" customHeight="1">
      <c r="A1837" t="s">
        <v>2967</v>
      </c>
      <c r="B1837" t="s">
        <v>2966</v>
      </c>
      <c r="C1837" t="s">
        <v>1309</v>
      </c>
    </row>
    <row r="1838" spans="1:3" ht="12.75" customHeight="1">
      <c r="A1838" t="s">
        <v>2968</v>
      </c>
      <c r="B1838" t="s">
        <v>2969</v>
      </c>
      <c r="C1838" t="s">
        <v>1309</v>
      </c>
    </row>
    <row r="1839" spans="1:3" ht="12.75" customHeight="1">
      <c r="A1839" t="s">
        <v>2970</v>
      </c>
      <c r="B1839" t="s">
        <v>2969</v>
      </c>
      <c r="C1839" t="s">
        <v>1309</v>
      </c>
    </row>
    <row r="1840" spans="1:3" ht="12.75" customHeight="1">
      <c r="A1840" t="s">
        <v>2971</v>
      </c>
      <c r="B1840" t="s">
        <v>2972</v>
      </c>
      <c r="C1840" t="s">
        <v>1309</v>
      </c>
    </row>
    <row r="1841" spans="1:3" ht="12.75" customHeight="1">
      <c r="A1841" t="s">
        <v>2973</v>
      </c>
      <c r="B1841" t="s">
        <v>2972</v>
      </c>
      <c r="C1841" t="s">
        <v>1309</v>
      </c>
    </row>
    <row r="1842" spans="1:3" ht="12.75" customHeight="1">
      <c r="A1842" t="s">
        <v>2974</v>
      </c>
      <c r="B1842" t="s">
        <v>2975</v>
      </c>
      <c r="C1842" t="s">
        <v>1309</v>
      </c>
    </row>
    <row r="1843" spans="1:3" ht="12.75" customHeight="1">
      <c r="A1843" t="s">
        <v>2976</v>
      </c>
      <c r="B1843" t="s">
        <v>2975</v>
      </c>
      <c r="C1843" t="s">
        <v>1309</v>
      </c>
    </row>
    <row r="1844" spans="1:3" ht="12.75" customHeight="1">
      <c r="A1844" t="s">
        <v>2977</v>
      </c>
      <c r="B1844" t="s">
        <v>2978</v>
      </c>
      <c r="C1844" t="s">
        <v>1309</v>
      </c>
    </row>
    <row r="1845" spans="1:3" ht="12.75" customHeight="1">
      <c r="A1845" t="s">
        <v>2979</v>
      </c>
      <c r="B1845" t="s">
        <v>2978</v>
      </c>
      <c r="C1845" t="s">
        <v>1309</v>
      </c>
    </row>
    <row r="1846" spans="1:3" ht="12.75" customHeight="1">
      <c r="A1846" t="s">
        <v>2980</v>
      </c>
      <c r="B1846" t="s">
        <v>2981</v>
      </c>
      <c r="C1846" t="s">
        <v>1309</v>
      </c>
    </row>
    <row r="1847" spans="1:3" ht="12.75" customHeight="1">
      <c r="A1847" t="s">
        <v>2982</v>
      </c>
      <c r="B1847" t="s">
        <v>2981</v>
      </c>
      <c r="C1847" t="s">
        <v>1309</v>
      </c>
    </row>
    <row r="1848" spans="1:3" ht="12.75" customHeight="1">
      <c r="A1848" t="s">
        <v>2983</v>
      </c>
      <c r="B1848" t="s">
        <v>2984</v>
      </c>
      <c r="C1848" t="s">
        <v>1309</v>
      </c>
    </row>
    <row r="1849" spans="1:3" ht="12.75" customHeight="1">
      <c r="A1849" t="s">
        <v>2985</v>
      </c>
      <c r="B1849" t="s">
        <v>2984</v>
      </c>
      <c r="C1849" t="s">
        <v>1309</v>
      </c>
    </row>
    <row r="1850" spans="1:3" ht="12.75" customHeight="1">
      <c r="A1850" t="s">
        <v>2986</v>
      </c>
      <c r="B1850" t="s">
        <v>2987</v>
      </c>
      <c r="C1850" t="s">
        <v>1309</v>
      </c>
    </row>
    <row r="1851" spans="1:3" ht="12.75" customHeight="1">
      <c r="A1851" t="s">
        <v>2988</v>
      </c>
      <c r="B1851" t="s">
        <v>2987</v>
      </c>
      <c r="C1851" t="s">
        <v>1309</v>
      </c>
    </row>
    <row r="1852" spans="1:3" ht="12.75" customHeight="1">
      <c r="A1852" t="s">
        <v>2989</v>
      </c>
      <c r="B1852" t="s">
        <v>2990</v>
      </c>
      <c r="C1852" t="s">
        <v>1309</v>
      </c>
    </row>
    <row r="1853" spans="1:3" ht="12.75" customHeight="1">
      <c r="A1853" t="s">
        <v>2991</v>
      </c>
      <c r="B1853" t="s">
        <v>2990</v>
      </c>
      <c r="C1853" t="s">
        <v>1309</v>
      </c>
    </row>
    <row r="1854" spans="1:3" ht="12.75" customHeight="1">
      <c r="A1854" t="s">
        <v>2992</v>
      </c>
      <c r="B1854" t="s">
        <v>2993</v>
      </c>
      <c r="C1854" t="s">
        <v>1309</v>
      </c>
    </row>
    <row r="1855" spans="1:3" ht="12.75" customHeight="1">
      <c r="A1855" t="s">
        <v>2994</v>
      </c>
      <c r="B1855" t="s">
        <v>2993</v>
      </c>
      <c r="C1855" t="s">
        <v>1309</v>
      </c>
    </row>
    <row r="1856" spans="1:3" ht="12.75" customHeight="1">
      <c r="A1856" t="s">
        <v>2995</v>
      </c>
      <c r="B1856" t="s">
        <v>2996</v>
      </c>
      <c r="C1856" t="s">
        <v>1309</v>
      </c>
    </row>
    <row r="1857" spans="1:3" ht="12.75" customHeight="1">
      <c r="A1857" t="s">
        <v>2997</v>
      </c>
      <c r="B1857" t="s">
        <v>2996</v>
      </c>
      <c r="C1857" t="s">
        <v>1309</v>
      </c>
    </row>
    <row r="1858" spans="1:3" ht="12.75" customHeight="1">
      <c r="A1858" t="s">
        <v>2998</v>
      </c>
      <c r="B1858" t="s">
        <v>2999</v>
      </c>
      <c r="C1858" t="s">
        <v>1309</v>
      </c>
    </row>
    <row r="1859" spans="1:3" ht="12.75" customHeight="1">
      <c r="A1859" t="s">
        <v>3000</v>
      </c>
      <c r="B1859" t="s">
        <v>2999</v>
      </c>
      <c r="C1859" t="s">
        <v>1309</v>
      </c>
    </row>
    <row r="1860" spans="1:3" ht="12.75" customHeight="1">
      <c r="A1860" t="s">
        <v>3001</v>
      </c>
      <c r="B1860" t="s">
        <v>3002</v>
      </c>
      <c r="C1860" t="s">
        <v>1309</v>
      </c>
    </row>
    <row r="1861" spans="1:3" ht="12.75" customHeight="1">
      <c r="A1861" t="s">
        <v>3003</v>
      </c>
      <c r="B1861" t="s">
        <v>3002</v>
      </c>
      <c r="C1861" t="s">
        <v>1309</v>
      </c>
    </row>
    <row r="1862" spans="1:3" ht="12.75" customHeight="1">
      <c r="A1862" t="s">
        <v>3004</v>
      </c>
      <c r="B1862" t="s">
        <v>3005</v>
      </c>
      <c r="C1862" t="s">
        <v>246</v>
      </c>
    </row>
    <row r="1863" spans="1:3" ht="12.75" customHeight="1">
      <c r="A1863" t="s">
        <v>3006</v>
      </c>
      <c r="B1863" t="s">
        <v>3005</v>
      </c>
      <c r="C1863" t="s">
        <v>246</v>
      </c>
    </row>
    <row r="1864" spans="1:3" ht="12.75" customHeight="1">
      <c r="A1864" t="s">
        <v>3007</v>
      </c>
      <c r="B1864" t="s">
        <v>3008</v>
      </c>
      <c r="C1864" t="s">
        <v>246</v>
      </c>
    </row>
    <row r="1865" spans="1:3" ht="12.75" customHeight="1">
      <c r="A1865" t="s">
        <v>3009</v>
      </c>
      <c r="B1865" t="s">
        <v>3008</v>
      </c>
      <c r="C1865" t="s">
        <v>246</v>
      </c>
    </row>
    <row r="1866" spans="1:3" ht="12.75" customHeight="1">
      <c r="A1866" t="s">
        <v>3010</v>
      </c>
      <c r="B1866" t="s">
        <v>3011</v>
      </c>
      <c r="C1866" t="s">
        <v>3012</v>
      </c>
    </row>
    <row r="1867" spans="1:3" ht="12.75" customHeight="1">
      <c r="A1867" t="s">
        <v>3013</v>
      </c>
      <c r="B1867" t="s">
        <v>3011</v>
      </c>
      <c r="C1867" t="s">
        <v>3012</v>
      </c>
    </row>
    <row r="1868" spans="1:3" ht="12.75" customHeight="1">
      <c r="A1868" t="s">
        <v>3014</v>
      </c>
      <c r="B1868" t="s">
        <v>3015</v>
      </c>
      <c r="C1868" t="s">
        <v>3012</v>
      </c>
    </row>
    <row r="1869" spans="1:3" ht="12.75" customHeight="1">
      <c r="A1869" t="s">
        <v>3016</v>
      </c>
      <c r="B1869" t="s">
        <v>3015</v>
      </c>
      <c r="C1869" t="s">
        <v>3012</v>
      </c>
    </row>
    <row r="1870" spans="1:3" ht="12.75" customHeight="1">
      <c r="A1870" t="s">
        <v>3017</v>
      </c>
      <c r="B1870" t="s">
        <v>3018</v>
      </c>
      <c r="C1870" t="s">
        <v>3012</v>
      </c>
    </row>
    <row r="1871" spans="1:3" ht="12.75" customHeight="1">
      <c r="A1871" t="s">
        <v>3019</v>
      </c>
      <c r="B1871" t="s">
        <v>3018</v>
      </c>
      <c r="C1871" t="s">
        <v>3012</v>
      </c>
    </row>
    <row r="1872" spans="1:3" ht="12.75" customHeight="1">
      <c r="A1872" t="s">
        <v>3020</v>
      </c>
      <c r="B1872" t="s">
        <v>3021</v>
      </c>
      <c r="C1872" t="s">
        <v>3012</v>
      </c>
    </row>
    <row r="1873" spans="1:3" ht="12.75" customHeight="1">
      <c r="A1873" t="s">
        <v>3022</v>
      </c>
      <c r="B1873" t="s">
        <v>3021</v>
      </c>
      <c r="C1873" t="s">
        <v>3012</v>
      </c>
    </row>
    <row r="1874" spans="1:3" ht="12.75" customHeight="1">
      <c r="A1874" t="s">
        <v>3023</v>
      </c>
      <c r="B1874" t="s">
        <v>3024</v>
      </c>
      <c r="C1874" t="s">
        <v>3012</v>
      </c>
    </row>
    <row r="1875" spans="1:3" ht="12.75" customHeight="1">
      <c r="A1875" t="s">
        <v>3025</v>
      </c>
      <c r="B1875" t="s">
        <v>3024</v>
      </c>
      <c r="C1875" t="s">
        <v>3012</v>
      </c>
    </row>
    <row r="1876" spans="1:3" ht="12.75" customHeight="1">
      <c r="A1876" t="s">
        <v>3026</v>
      </c>
      <c r="B1876" t="s">
        <v>3027</v>
      </c>
      <c r="C1876" t="s">
        <v>3012</v>
      </c>
    </row>
    <row r="1877" spans="1:3" ht="12.75" customHeight="1">
      <c r="A1877" t="s">
        <v>3028</v>
      </c>
      <c r="B1877" t="s">
        <v>3027</v>
      </c>
      <c r="C1877" t="s">
        <v>3012</v>
      </c>
    </row>
    <row r="1878" spans="1:3" ht="12.75" customHeight="1">
      <c r="A1878" t="s">
        <v>3029</v>
      </c>
      <c r="B1878" t="s">
        <v>3030</v>
      </c>
      <c r="C1878" t="s">
        <v>1309</v>
      </c>
    </row>
    <row r="1879" spans="1:3" ht="12.75" customHeight="1">
      <c r="A1879" t="s">
        <v>3031</v>
      </c>
      <c r="B1879" t="s">
        <v>3030</v>
      </c>
      <c r="C1879" t="s">
        <v>1309</v>
      </c>
    </row>
    <row r="1880" spans="1:3" ht="12.75" customHeight="1">
      <c r="A1880" t="s">
        <v>3032</v>
      </c>
      <c r="B1880" t="s">
        <v>3033</v>
      </c>
      <c r="C1880" t="s">
        <v>1309</v>
      </c>
    </row>
    <row r="1881" spans="1:3" ht="12.75" customHeight="1">
      <c r="A1881" t="s">
        <v>3034</v>
      </c>
      <c r="B1881" t="s">
        <v>3033</v>
      </c>
      <c r="C1881" t="s">
        <v>1309</v>
      </c>
    </row>
    <row r="1882" spans="1:3" ht="12.75" customHeight="1">
      <c r="A1882" t="s">
        <v>3035</v>
      </c>
      <c r="B1882" t="s">
        <v>3036</v>
      </c>
      <c r="C1882" t="s">
        <v>81</v>
      </c>
    </row>
    <row r="1883" spans="1:3" ht="12.75" customHeight="1">
      <c r="A1883" t="s">
        <v>3037</v>
      </c>
      <c r="B1883" t="s">
        <v>3036</v>
      </c>
      <c r="C1883" t="s">
        <v>81</v>
      </c>
    </row>
    <row r="1884" spans="1:3" ht="12.75" customHeight="1">
      <c r="A1884" t="s">
        <v>3038</v>
      </c>
      <c r="B1884" t="s">
        <v>3039</v>
      </c>
      <c r="C1884" t="s">
        <v>81</v>
      </c>
    </row>
    <row r="1885" spans="1:3" ht="12.75" customHeight="1">
      <c r="A1885" t="s">
        <v>3040</v>
      </c>
      <c r="B1885" t="s">
        <v>3039</v>
      </c>
      <c r="C1885" t="s">
        <v>81</v>
      </c>
    </row>
    <row r="1886" spans="1:3" ht="12.75" customHeight="1">
      <c r="A1886" t="s">
        <v>3041</v>
      </c>
      <c r="B1886" t="s">
        <v>3042</v>
      </c>
      <c r="C1886" t="s">
        <v>81</v>
      </c>
    </row>
    <row r="1887" spans="1:3" ht="12.75" customHeight="1">
      <c r="A1887" t="s">
        <v>3043</v>
      </c>
      <c r="B1887" t="s">
        <v>3042</v>
      </c>
      <c r="C1887" t="s">
        <v>81</v>
      </c>
    </row>
    <row r="1888" spans="1:3" ht="12.75" customHeight="1">
      <c r="A1888" t="s">
        <v>3044</v>
      </c>
      <c r="B1888" t="s">
        <v>3045</v>
      </c>
      <c r="C1888" t="s">
        <v>1309</v>
      </c>
    </row>
    <row r="1889" spans="1:3" ht="12.75" customHeight="1">
      <c r="A1889" t="s">
        <v>3046</v>
      </c>
      <c r="B1889" t="s">
        <v>3045</v>
      </c>
      <c r="C1889" t="s">
        <v>1309</v>
      </c>
    </row>
    <row r="1890" spans="1:3" ht="12.75" customHeight="1">
      <c r="A1890" t="s">
        <v>3047</v>
      </c>
      <c r="B1890" t="s">
        <v>3048</v>
      </c>
      <c r="C1890" t="s">
        <v>1309</v>
      </c>
    </row>
    <row r="1891" spans="1:3" ht="12.75" customHeight="1">
      <c r="A1891" t="s">
        <v>3049</v>
      </c>
      <c r="B1891" t="s">
        <v>3048</v>
      </c>
      <c r="C1891" t="s">
        <v>1309</v>
      </c>
    </row>
    <row r="1892" spans="1:3" ht="12.75" customHeight="1">
      <c r="A1892" t="s">
        <v>3050</v>
      </c>
      <c r="B1892" t="s">
        <v>3051</v>
      </c>
      <c r="C1892" t="s">
        <v>246</v>
      </c>
    </row>
    <row r="1893" spans="1:3" ht="12.75" customHeight="1">
      <c r="A1893" t="s">
        <v>3052</v>
      </c>
      <c r="B1893" t="s">
        <v>3051</v>
      </c>
      <c r="C1893" t="s">
        <v>246</v>
      </c>
    </row>
    <row r="1894" spans="1:3" ht="12.75" customHeight="1">
      <c r="A1894" t="s">
        <v>3053</v>
      </c>
      <c r="B1894" t="s">
        <v>3054</v>
      </c>
      <c r="C1894" t="s">
        <v>246</v>
      </c>
    </row>
    <row r="1895" spans="1:3" ht="12.75" customHeight="1">
      <c r="A1895" t="s">
        <v>3055</v>
      </c>
      <c r="B1895" t="s">
        <v>3054</v>
      </c>
      <c r="C1895" t="s">
        <v>246</v>
      </c>
    </row>
    <row r="1896" spans="1:3" ht="12.75" customHeight="1">
      <c r="A1896" t="s">
        <v>3056</v>
      </c>
      <c r="B1896" t="s">
        <v>3057</v>
      </c>
      <c r="C1896" t="s">
        <v>246</v>
      </c>
    </row>
    <row r="1897" spans="1:3" ht="12.75" customHeight="1">
      <c r="A1897" t="s">
        <v>3058</v>
      </c>
      <c r="B1897" t="s">
        <v>3057</v>
      </c>
      <c r="C1897" t="s">
        <v>246</v>
      </c>
    </row>
    <row r="1898" spans="1:3" ht="12.75" customHeight="1">
      <c r="A1898" t="s">
        <v>3059</v>
      </c>
      <c r="B1898" t="s">
        <v>3060</v>
      </c>
      <c r="C1898" t="s">
        <v>246</v>
      </c>
    </row>
    <row r="1899" spans="1:3" ht="12.75" customHeight="1">
      <c r="A1899" t="s">
        <v>3061</v>
      </c>
      <c r="B1899" t="s">
        <v>3060</v>
      </c>
      <c r="C1899" t="s">
        <v>246</v>
      </c>
    </row>
    <row r="1900" spans="1:3" ht="12.75" customHeight="1">
      <c r="A1900" t="s">
        <v>3062</v>
      </c>
      <c r="B1900" t="s">
        <v>3063</v>
      </c>
      <c r="C1900" t="s">
        <v>246</v>
      </c>
    </row>
    <row r="1901" spans="1:3" ht="12.75" customHeight="1">
      <c r="A1901" t="s">
        <v>3064</v>
      </c>
      <c r="B1901" t="s">
        <v>3063</v>
      </c>
      <c r="C1901" t="s">
        <v>246</v>
      </c>
    </row>
    <row r="1902" spans="1:3" ht="12.75" customHeight="1">
      <c r="A1902" t="s">
        <v>3065</v>
      </c>
      <c r="B1902" t="s">
        <v>3066</v>
      </c>
      <c r="C1902" t="s">
        <v>246</v>
      </c>
    </row>
    <row r="1903" spans="1:3" ht="12.75" customHeight="1">
      <c r="A1903" t="s">
        <v>3067</v>
      </c>
      <c r="B1903" t="s">
        <v>3066</v>
      </c>
      <c r="C1903" t="s">
        <v>246</v>
      </c>
    </row>
    <row r="1904" spans="1:3" ht="12.75" customHeight="1">
      <c r="A1904" t="s">
        <v>3068</v>
      </c>
      <c r="B1904" t="s">
        <v>3069</v>
      </c>
      <c r="C1904" t="s">
        <v>246</v>
      </c>
    </row>
    <row r="1905" spans="1:3" ht="12.75" customHeight="1">
      <c r="A1905" t="s">
        <v>3070</v>
      </c>
      <c r="B1905" t="s">
        <v>3069</v>
      </c>
      <c r="C1905" t="s">
        <v>246</v>
      </c>
    </row>
    <row r="1906" spans="1:3" ht="12.75" customHeight="1">
      <c r="A1906" t="s">
        <v>3071</v>
      </c>
      <c r="B1906" t="s">
        <v>3072</v>
      </c>
      <c r="C1906" t="s">
        <v>1309</v>
      </c>
    </row>
    <row r="1907" spans="1:3" ht="12.75" customHeight="1">
      <c r="A1907" t="s">
        <v>3073</v>
      </c>
      <c r="B1907" t="s">
        <v>3072</v>
      </c>
      <c r="C1907" t="s">
        <v>1309</v>
      </c>
    </row>
    <row r="1908" spans="1:3" ht="12.75" customHeight="1">
      <c r="A1908" t="s">
        <v>3074</v>
      </c>
      <c r="B1908" t="s">
        <v>3075</v>
      </c>
      <c r="C1908" t="s">
        <v>1309</v>
      </c>
    </row>
    <row r="1909" spans="1:3" ht="12.75" customHeight="1">
      <c r="A1909" t="s">
        <v>3076</v>
      </c>
      <c r="B1909" t="s">
        <v>3075</v>
      </c>
      <c r="C1909" t="s">
        <v>1309</v>
      </c>
    </row>
    <row r="1910" spans="1:3" ht="12.75" customHeight="1">
      <c r="A1910" t="s">
        <v>3077</v>
      </c>
      <c r="B1910" t="s">
        <v>3078</v>
      </c>
      <c r="C1910" t="s">
        <v>1309</v>
      </c>
    </row>
    <row r="1911" spans="1:3" ht="12.75" customHeight="1">
      <c r="A1911" t="s">
        <v>3079</v>
      </c>
      <c r="B1911" t="s">
        <v>3078</v>
      </c>
      <c r="C1911" t="s">
        <v>1309</v>
      </c>
    </row>
    <row r="1912" spans="1:3" ht="12.75" customHeight="1">
      <c r="A1912" t="s">
        <v>3080</v>
      </c>
      <c r="B1912" t="s">
        <v>3081</v>
      </c>
      <c r="C1912" t="s">
        <v>81</v>
      </c>
    </row>
    <row r="1913" spans="1:3" ht="12.75" customHeight="1">
      <c r="A1913" t="s">
        <v>3082</v>
      </c>
      <c r="B1913" t="s">
        <v>3081</v>
      </c>
      <c r="C1913" t="s">
        <v>81</v>
      </c>
    </row>
    <row r="1914" spans="1:3" ht="12.75" customHeight="1">
      <c r="A1914" t="s">
        <v>3083</v>
      </c>
      <c r="B1914" t="s">
        <v>3084</v>
      </c>
      <c r="C1914" t="s">
        <v>246</v>
      </c>
    </row>
    <row r="1915" spans="1:3" ht="12.75" customHeight="1">
      <c r="A1915" t="s">
        <v>3085</v>
      </c>
      <c r="B1915" t="s">
        <v>3084</v>
      </c>
      <c r="C1915" t="s">
        <v>246</v>
      </c>
    </row>
    <row r="1916" spans="1:3" ht="12.75" customHeight="1">
      <c r="A1916" t="s">
        <v>3086</v>
      </c>
      <c r="B1916" t="s">
        <v>3087</v>
      </c>
      <c r="C1916" t="s">
        <v>246</v>
      </c>
    </row>
    <row r="1917" spans="1:3" ht="12.75" customHeight="1">
      <c r="A1917" t="s">
        <v>3088</v>
      </c>
      <c r="B1917" t="s">
        <v>3087</v>
      </c>
      <c r="C1917" t="s">
        <v>246</v>
      </c>
    </row>
    <row r="1918" spans="1:3" ht="12.75" customHeight="1">
      <c r="A1918" t="s">
        <v>3089</v>
      </c>
      <c r="B1918" t="s">
        <v>3090</v>
      </c>
      <c r="C1918" t="s">
        <v>246</v>
      </c>
    </row>
    <row r="1919" spans="1:3" ht="12.75" customHeight="1">
      <c r="A1919" t="s">
        <v>3091</v>
      </c>
      <c r="B1919" t="s">
        <v>3090</v>
      </c>
      <c r="C1919" t="s">
        <v>246</v>
      </c>
    </row>
    <row r="1920" spans="1:3" ht="12.75" customHeight="1">
      <c r="A1920" t="s">
        <v>3092</v>
      </c>
      <c r="B1920" t="s">
        <v>3093</v>
      </c>
      <c r="C1920" t="s">
        <v>246</v>
      </c>
    </row>
    <row r="1921" spans="1:3" ht="12.75" customHeight="1">
      <c r="A1921" t="s">
        <v>3094</v>
      </c>
      <c r="B1921" t="s">
        <v>3093</v>
      </c>
      <c r="C1921" t="s">
        <v>246</v>
      </c>
    </row>
    <row r="1922" spans="1:3" ht="12.75" customHeight="1">
      <c r="A1922" t="s">
        <v>3095</v>
      </c>
      <c r="B1922" t="s">
        <v>3096</v>
      </c>
      <c r="C1922" t="s">
        <v>246</v>
      </c>
    </row>
    <row r="1923" spans="1:3" ht="12.75" customHeight="1">
      <c r="A1923" t="s">
        <v>3097</v>
      </c>
      <c r="B1923" t="s">
        <v>3096</v>
      </c>
      <c r="C1923" t="s">
        <v>246</v>
      </c>
    </row>
    <row r="1924" spans="1:3" ht="12.75" customHeight="1">
      <c r="A1924" t="s">
        <v>3098</v>
      </c>
      <c r="B1924" t="s">
        <v>3099</v>
      </c>
      <c r="C1924" t="s">
        <v>246</v>
      </c>
    </row>
    <row r="1925" spans="1:3" ht="12.75" customHeight="1">
      <c r="A1925" t="s">
        <v>3100</v>
      </c>
      <c r="B1925" t="s">
        <v>3099</v>
      </c>
      <c r="C1925" t="s">
        <v>246</v>
      </c>
    </row>
    <row r="1926" spans="1:3" ht="12.75" customHeight="1">
      <c r="A1926" t="s">
        <v>3101</v>
      </c>
      <c r="B1926" t="s">
        <v>3102</v>
      </c>
      <c r="C1926" t="s">
        <v>246</v>
      </c>
    </row>
    <row r="1927" spans="1:3" ht="12.75" customHeight="1">
      <c r="A1927" t="s">
        <v>3103</v>
      </c>
      <c r="B1927" t="s">
        <v>3102</v>
      </c>
      <c r="C1927" t="s">
        <v>246</v>
      </c>
    </row>
    <row r="1928" spans="1:3" ht="12.75" customHeight="1">
      <c r="A1928" t="s">
        <v>3104</v>
      </c>
      <c r="B1928" t="s">
        <v>3105</v>
      </c>
      <c r="C1928" t="s">
        <v>246</v>
      </c>
    </row>
    <row r="1929" spans="1:3" ht="12.75" customHeight="1">
      <c r="A1929" t="s">
        <v>100</v>
      </c>
      <c r="B1929" t="s">
        <v>3105</v>
      </c>
      <c r="C1929" t="s">
        <v>246</v>
      </c>
    </row>
    <row r="1930" spans="1:3" ht="12.75" customHeight="1">
      <c r="A1930" t="s">
        <v>3106</v>
      </c>
      <c r="B1930" t="s">
        <v>3107</v>
      </c>
      <c r="C1930" t="s">
        <v>3012</v>
      </c>
    </row>
    <row r="1931" spans="1:3" ht="12.75" customHeight="1">
      <c r="A1931" t="s">
        <v>3108</v>
      </c>
      <c r="B1931" t="s">
        <v>3107</v>
      </c>
      <c r="C1931" t="s">
        <v>3012</v>
      </c>
    </row>
    <row r="1932" spans="1:3" ht="12.75" customHeight="1">
      <c r="A1932" t="s">
        <v>3109</v>
      </c>
      <c r="B1932" t="s">
        <v>3110</v>
      </c>
      <c r="C1932" t="s">
        <v>3012</v>
      </c>
    </row>
    <row r="1933" spans="1:3" ht="12.75" customHeight="1">
      <c r="A1933" t="s">
        <v>3111</v>
      </c>
      <c r="B1933" t="s">
        <v>3110</v>
      </c>
      <c r="C1933" t="s">
        <v>3012</v>
      </c>
    </row>
    <row r="1934" spans="1:3" ht="12.75" customHeight="1">
      <c r="A1934" t="s">
        <v>3112</v>
      </c>
      <c r="B1934" t="s">
        <v>3113</v>
      </c>
      <c r="C1934" t="s">
        <v>3012</v>
      </c>
    </row>
    <row r="1935" spans="1:3" ht="12.75" customHeight="1">
      <c r="A1935" t="s">
        <v>3114</v>
      </c>
      <c r="B1935" t="s">
        <v>3113</v>
      </c>
      <c r="C1935" t="s">
        <v>3012</v>
      </c>
    </row>
    <row r="1936" spans="1:3" ht="12.75" customHeight="1">
      <c r="A1936" t="s">
        <v>3115</v>
      </c>
      <c r="B1936" t="s">
        <v>3116</v>
      </c>
      <c r="C1936" t="s">
        <v>3012</v>
      </c>
    </row>
    <row r="1937" spans="1:3" ht="12.75" customHeight="1">
      <c r="A1937" t="s">
        <v>3117</v>
      </c>
      <c r="B1937" t="s">
        <v>3116</v>
      </c>
      <c r="C1937" t="s">
        <v>3012</v>
      </c>
    </row>
    <row r="1938" spans="1:3" ht="12.75" customHeight="1">
      <c r="A1938" t="s">
        <v>3118</v>
      </c>
      <c r="B1938" t="s">
        <v>3119</v>
      </c>
      <c r="C1938" t="s">
        <v>3120</v>
      </c>
    </row>
    <row r="1939" spans="1:3" ht="12.75" customHeight="1">
      <c r="A1939" t="s">
        <v>3121</v>
      </c>
      <c r="B1939" t="s">
        <v>3119</v>
      </c>
      <c r="C1939" t="s">
        <v>3120</v>
      </c>
    </row>
    <row r="1940" spans="1:3" ht="12.75" customHeight="1">
      <c r="A1940" t="s">
        <v>3122</v>
      </c>
      <c r="B1940" t="s">
        <v>3123</v>
      </c>
      <c r="C1940" t="s">
        <v>1309</v>
      </c>
    </row>
    <row r="1941" spans="1:3" ht="12.75" customHeight="1">
      <c r="A1941" t="s">
        <v>3124</v>
      </c>
      <c r="B1941" t="s">
        <v>3123</v>
      </c>
      <c r="C1941" t="s">
        <v>1309</v>
      </c>
    </row>
    <row r="1942" spans="1:3" ht="12.75" customHeight="1">
      <c r="A1942" t="s">
        <v>3125</v>
      </c>
      <c r="B1942" t="s">
        <v>3126</v>
      </c>
      <c r="C1942" t="s">
        <v>1309</v>
      </c>
    </row>
    <row r="1943" spans="1:3" ht="12.75" customHeight="1">
      <c r="A1943" t="s">
        <v>3127</v>
      </c>
      <c r="B1943" t="s">
        <v>3126</v>
      </c>
      <c r="C1943" t="s">
        <v>1309</v>
      </c>
    </row>
    <row r="1944" spans="1:3" ht="12.75" customHeight="1">
      <c r="A1944" t="s">
        <v>3128</v>
      </c>
      <c r="B1944" t="s">
        <v>3129</v>
      </c>
      <c r="C1944" t="s">
        <v>592</v>
      </c>
    </row>
    <row r="1945" spans="1:3" ht="12.75" customHeight="1">
      <c r="A1945" t="s">
        <v>3130</v>
      </c>
      <c r="B1945" t="s">
        <v>3129</v>
      </c>
      <c r="C1945" t="s">
        <v>592</v>
      </c>
    </row>
    <row r="1946" spans="1:3" ht="12.75" customHeight="1">
      <c r="A1946" t="s">
        <v>3131</v>
      </c>
      <c r="B1946" t="s">
        <v>3132</v>
      </c>
      <c r="C1946" t="s">
        <v>592</v>
      </c>
    </row>
    <row r="1947" spans="1:3" ht="12.75" customHeight="1">
      <c r="A1947" t="s">
        <v>3133</v>
      </c>
      <c r="B1947" t="s">
        <v>3132</v>
      </c>
      <c r="C1947" t="s">
        <v>592</v>
      </c>
    </row>
    <row r="1948" spans="1:3" ht="12.75" customHeight="1">
      <c r="A1948" t="s">
        <v>3134</v>
      </c>
      <c r="B1948" t="s">
        <v>3135</v>
      </c>
      <c r="C1948" t="s">
        <v>592</v>
      </c>
    </row>
    <row r="1949" spans="1:3" ht="12.75" customHeight="1">
      <c r="A1949" t="s">
        <v>3136</v>
      </c>
      <c r="B1949" t="s">
        <v>3135</v>
      </c>
      <c r="C1949" t="s">
        <v>592</v>
      </c>
    </row>
    <row r="1950" spans="1:3" ht="12.75" customHeight="1">
      <c r="A1950" t="s">
        <v>3137</v>
      </c>
      <c r="B1950" t="s">
        <v>3138</v>
      </c>
      <c r="C1950" t="s">
        <v>592</v>
      </c>
    </row>
    <row r="1951" spans="1:3" ht="12.75" customHeight="1">
      <c r="A1951" t="s">
        <v>3139</v>
      </c>
      <c r="B1951" t="s">
        <v>3138</v>
      </c>
      <c r="C1951" t="s">
        <v>592</v>
      </c>
    </row>
    <row r="1952" spans="1:3" ht="12.75" customHeight="1">
      <c r="A1952" t="s">
        <v>3140</v>
      </c>
      <c r="B1952" t="s">
        <v>3141</v>
      </c>
      <c r="C1952" t="s">
        <v>592</v>
      </c>
    </row>
    <row r="1953" spans="1:3" ht="12.75" customHeight="1">
      <c r="A1953" t="s">
        <v>3142</v>
      </c>
      <c r="B1953" t="s">
        <v>3141</v>
      </c>
      <c r="C1953" t="s">
        <v>592</v>
      </c>
    </row>
    <row r="1954" spans="1:3" ht="12.75" customHeight="1">
      <c r="A1954" t="s">
        <v>3143</v>
      </c>
      <c r="B1954" t="s">
        <v>3144</v>
      </c>
      <c r="C1954" t="s">
        <v>592</v>
      </c>
    </row>
    <row r="1955" spans="1:3" ht="12.75" customHeight="1">
      <c r="A1955" t="s">
        <v>3145</v>
      </c>
      <c r="B1955" t="s">
        <v>3144</v>
      </c>
      <c r="C1955" t="s">
        <v>592</v>
      </c>
    </row>
    <row r="1956" spans="1:3" ht="12.75" customHeight="1">
      <c r="A1956" t="s">
        <v>3146</v>
      </c>
      <c r="B1956" t="s">
        <v>3147</v>
      </c>
      <c r="C1956" t="s">
        <v>592</v>
      </c>
    </row>
    <row r="1957" spans="1:3" ht="12.75" customHeight="1">
      <c r="A1957" t="s">
        <v>3148</v>
      </c>
      <c r="B1957" t="s">
        <v>3147</v>
      </c>
      <c r="C1957" t="s">
        <v>592</v>
      </c>
    </row>
    <row r="1958" spans="1:3" ht="12.75" customHeight="1">
      <c r="A1958" t="s">
        <v>3149</v>
      </c>
      <c r="B1958" t="s">
        <v>3150</v>
      </c>
      <c r="C1958" t="s">
        <v>592</v>
      </c>
    </row>
    <row r="1959" spans="1:3" ht="12.75" customHeight="1">
      <c r="A1959" t="s">
        <v>3151</v>
      </c>
      <c r="B1959" t="s">
        <v>3150</v>
      </c>
      <c r="C1959" t="s">
        <v>592</v>
      </c>
    </row>
    <row r="1960" spans="1:3" ht="12.75" customHeight="1">
      <c r="A1960" t="s">
        <v>3152</v>
      </c>
      <c r="B1960" t="s">
        <v>3153</v>
      </c>
      <c r="C1960" t="s">
        <v>592</v>
      </c>
    </row>
    <row r="1961" spans="1:3" ht="12.75" customHeight="1">
      <c r="A1961" t="s">
        <v>3154</v>
      </c>
      <c r="B1961" t="s">
        <v>3153</v>
      </c>
      <c r="C1961" t="s">
        <v>592</v>
      </c>
    </row>
    <row r="1962" spans="1:3" ht="12.75" customHeight="1">
      <c r="A1962" t="s">
        <v>3155</v>
      </c>
      <c r="B1962" t="s">
        <v>3156</v>
      </c>
      <c r="C1962" t="s">
        <v>592</v>
      </c>
    </row>
    <row r="1963" spans="1:3" ht="12.75" customHeight="1">
      <c r="A1963" t="s">
        <v>3157</v>
      </c>
      <c r="B1963" t="s">
        <v>3156</v>
      </c>
      <c r="C1963" t="s">
        <v>592</v>
      </c>
    </row>
    <row r="1964" spans="1:3" ht="12.75" customHeight="1">
      <c r="A1964" t="s">
        <v>3158</v>
      </c>
      <c r="B1964" t="s">
        <v>3159</v>
      </c>
      <c r="C1964" t="s">
        <v>592</v>
      </c>
    </row>
    <row r="1965" spans="1:3" ht="12.75" customHeight="1">
      <c r="A1965" t="s">
        <v>3160</v>
      </c>
      <c r="B1965" t="s">
        <v>3159</v>
      </c>
      <c r="C1965" t="s">
        <v>592</v>
      </c>
    </row>
    <row r="1966" spans="1:3" ht="12.75" customHeight="1">
      <c r="A1966" t="s">
        <v>3161</v>
      </c>
      <c r="B1966" t="s">
        <v>3162</v>
      </c>
      <c r="C1966" t="s">
        <v>592</v>
      </c>
    </row>
    <row r="1967" spans="1:3" ht="12.75" customHeight="1">
      <c r="A1967" t="s">
        <v>3163</v>
      </c>
      <c r="B1967" t="s">
        <v>3162</v>
      </c>
      <c r="C1967" t="s">
        <v>592</v>
      </c>
    </row>
    <row r="1968" spans="1:3" ht="12.75" customHeight="1">
      <c r="A1968" t="s">
        <v>3164</v>
      </c>
      <c r="B1968" t="s">
        <v>3165</v>
      </c>
      <c r="C1968" t="s">
        <v>592</v>
      </c>
    </row>
    <row r="1969" spans="1:3" ht="12.75" customHeight="1">
      <c r="A1969" t="s">
        <v>3166</v>
      </c>
      <c r="B1969" t="s">
        <v>3165</v>
      </c>
      <c r="C1969" t="s">
        <v>592</v>
      </c>
    </row>
    <row r="1970" spans="1:3" ht="12.75" customHeight="1">
      <c r="A1970" t="s">
        <v>3167</v>
      </c>
      <c r="B1970" t="s">
        <v>3168</v>
      </c>
      <c r="C1970" t="s">
        <v>592</v>
      </c>
    </row>
    <row r="1971" spans="1:3" ht="12.75" customHeight="1">
      <c r="A1971" t="s">
        <v>3169</v>
      </c>
      <c r="B1971" t="s">
        <v>3168</v>
      </c>
      <c r="C1971" t="s">
        <v>592</v>
      </c>
    </row>
    <row r="1972" spans="1:3" ht="12.75" customHeight="1">
      <c r="A1972" t="s">
        <v>3170</v>
      </c>
      <c r="B1972" t="s">
        <v>3171</v>
      </c>
      <c r="C1972" t="s">
        <v>592</v>
      </c>
    </row>
    <row r="1973" spans="1:3" ht="12.75" customHeight="1">
      <c r="A1973" t="s">
        <v>3172</v>
      </c>
      <c r="B1973" t="s">
        <v>3171</v>
      </c>
      <c r="C1973" t="s">
        <v>592</v>
      </c>
    </row>
    <row r="1974" spans="1:3" ht="12.75" customHeight="1">
      <c r="A1974" t="s">
        <v>3173</v>
      </c>
      <c r="B1974" t="s">
        <v>3174</v>
      </c>
      <c r="C1974" t="s">
        <v>592</v>
      </c>
    </row>
    <row r="1975" spans="1:3" ht="12.75" customHeight="1">
      <c r="A1975" t="s">
        <v>3175</v>
      </c>
      <c r="B1975" t="s">
        <v>3174</v>
      </c>
      <c r="C1975" t="s">
        <v>592</v>
      </c>
    </row>
    <row r="1976" spans="1:3" ht="12.75" customHeight="1">
      <c r="A1976" t="s">
        <v>3176</v>
      </c>
      <c r="B1976" t="s">
        <v>3177</v>
      </c>
      <c r="C1976" t="s">
        <v>592</v>
      </c>
    </row>
    <row r="1977" spans="1:3" ht="12.75" customHeight="1">
      <c r="A1977" t="s">
        <v>3178</v>
      </c>
      <c r="B1977" t="s">
        <v>3177</v>
      </c>
      <c r="C1977" t="s">
        <v>592</v>
      </c>
    </row>
    <row r="1978" spans="1:3" ht="12.75" customHeight="1">
      <c r="A1978" t="s">
        <v>3179</v>
      </c>
      <c r="B1978" t="s">
        <v>3180</v>
      </c>
      <c r="C1978" t="s">
        <v>592</v>
      </c>
    </row>
    <row r="1979" spans="1:3" ht="12.75" customHeight="1">
      <c r="A1979" t="s">
        <v>3181</v>
      </c>
      <c r="B1979" t="s">
        <v>3180</v>
      </c>
      <c r="C1979" t="s">
        <v>592</v>
      </c>
    </row>
    <row r="1980" spans="1:3" ht="12.75" customHeight="1">
      <c r="A1980" t="s">
        <v>3182</v>
      </c>
      <c r="B1980" t="s">
        <v>3183</v>
      </c>
      <c r="C1980" t="s">
        <v>592</v>
      </c>
    </row>
    <row r="1981" spans="1:3" ht="12.75" customHeight="1">
      <c r="A1981" t="s">
        <v>3184</v>
      </c>
      <c r="B1981" t="s">
        <v>3183</v>
      </c>
      <c r="C1981" t="s">
        <v>592</v>
      </c>
    </row>
    <row r="1982" spans="1:3" ht="12.75" customHeight="1">
      <c r="A1982" t="s">
        <v>3185</v>
      </c>
      <c r="B1982" t="s">
        <v>3186</v>
      </c>
      <c r="C1982" t="s">
        <v>592</v>
      </c>
    </row>
    <row r="1983" spans="1:3" ht="12.75" customHeight="1">
      <c r="A1983" t="s">
        <v>3187</v>
      </c>
      <c r="B1983" t="s">
        <v>3186</v>
      </c>
      <c r="C1983" t="s">
        <v>592</v>
      </c>
    </row>
    <row r="1984" spans="1:3" ht="12.75" customHeight="1">
      <c r="A1984" t="s">
        <v>3188</v>
      </c>
      <c r="B1984" t="s">
        <v>3189</v>
      </c>
      <c r="C1984" t="s">
        <v>592</v>
      </c>
    </row>
    <row r="1985" spans="1:3" ht="12.75" customHeight="1">
      <c r="A1985" t="s">
        <v>3190</v>
      </c>
      <c r="B1985" t="s">
        <v>3189</v>
      </c>
      <c r="C1985" t="s">
        <v>592</v>
      </c>
    </row>
    <row r="1986" spans="1:3" ht="12.75" customHeight="1">
      <c r="A1986" t="s">
        <v>3191</v>
      </c>
      <c r="B1986" t="s">
        <v>3192</v>
      </c>
      <c r="C1986" t="s">
        <v>592</v>
      </c>
    </row>
    <row r="1987" spans="1:3" ht="12.75" customHeight="1">
      <c r="A1987" t="s">
        <v>3193</v>
      </c>
      <c r="B1987" t="s">
        <v>3192</v>
      </c>
      <c r="C1987" t="s">
        <v>592</v>
      </c>
    </row>
    <row r="1988" spans="1:3" ht="12.75" customHeight="1">
      <c r="A1988" t="s">
        <v>3194</v>
      </c>
      <c r="B1988" t="s">
        <v>3195</v>
      </c>
      <c r="C1988" t="s">
        <v>592</v>
      </c>
    </row>
    <row r="1989" spans="1:3" ht="12.75" customHeight="1">
      <c r="A1989" t="s">
        <v>3196</v>
      </c>
      <c r="B1989" t="s">
        <v>3195</v>
      </c>
      <c r="C1989" t="s">
        <v>592</v>
      </c>
    </row>
    <row r="1990" spans="1:3" ht="12.75" customHeight="1">
      <c r="A1990" t="s">
        <v>3197</v>
      </c>
      <c r="B1990" t="s">
        <v>3198</v>
      </c>
      <c r="C1990" t="s">
        <v>592</v>
      </c>
    </row>
    <row r="1991" spans="1:3" ht="12.75" customHeight="1">
      <c r="A1991" t="s">
        <v>3199</v>
      </c>
      <c r="B1991" t="s">
        <v>3198</v>
      </c>
      <c r="C1991" t="s">
        <v>592</v>
      </c>
    </row>
    <row r="1992" spans="1:3" ht="12.75" customHeight="1">
      <c r="A1992" t="s">
        <v>3200</v>
      </c>
      <c r="B1992" t="s">
        <v>3201</v>
      </c>
      <c r="C1992" t="s">
        <v>592</v>
      </c>
    </row>
    <row r="1993" spans="1:3" ht="12.75" customHeight="1">
      <c r="A1993" t="s">
        <v>3202</v>
      </c>
      <c r="B1993" t="s">
        <v>3201</v>
      </c>
      <c r="C1993" t="s">
        <v>592</v>
      </c>
    </row>
    <row r="1994" spans="1:3" ht="12.75" customHeight="1">
      <c r="A1994" t="s">
        <v>3203</v>
      </c>
      <c r="B1994" t="s">
        <v>3204</v>
      </c>
      <c r="C1994" t="s">
        <v>592</v>
      </c>
    </row>
    <row r="1995" spans="1:3" ht="12.75" customHeight="1">
      <c r="A1995" t="s">
        <v>3205</v>
      </c>
      <c r="B1995" t="s">
        <v>3204</v>
      </c>
      <c r="C1995" t="s">
        <v>592</v>
      </c>
    </row>
    <row r="1996" spans="1:3" ht="12.75" customHeight="1">
      <c r="A1996" t="s">
        <v>3206</v>
      </c>
      <c r="B1996" t="s">
        <v>3207</v>
      </c>
      <c r="C1996" t="s">
        <v>592</v>
      </c>
    </row>
    <row r="1997" spans="1:3" ht="12.75" customHeight="1">
      <c r="A1997" t="s">
        <v>3208</v>
      </c>
      <c r="B1997" t="s">
        <v>3207</v>
      </c>
      <c r="C1997" t="s">
        <v>592</v>
      </c>
    </row>
    <row r="1998" spans="1:3" ht="12.75" customHeight="1">
      <c r="A1998" t="s">
        <v>3209</v>
      </c>
      <c r="B1998" t="s">
        <v>3210</v>
      </c>
      <c r="C1998" t="s">
        <v>81</v>
      </c>
    </row>
    <row r="1999" spans="1:3" ht="12.75" customHeight="1">
      <c r="A1999" t="s">
        <v>3211</v>
      </c>
      <c r="B1999" t="s">
        <v>3210</v>
      </c>
      <c r="C1999" t="s">
        <v>81</v>
      </c>
    </row>
    <row r="2000" spans="1:3" ht="12.75" customHeight="1">
      <c r="A2000" t="s">
        <v>3212</v>
      </c>
      <c r="B2000" t="s">
        <v>3213</v>
      </c>
      <c r="C2000" t="s">
        <v>81</v>
      </c>
    </row>
    <row r="2001" spans="1:3" ht="12.75" customHeight="1">
      <c r="A2001" t="s">
        <v>3214</v>
      </c>
      <c r="B2001" t="s">
        <v>3213</v>
      </c>
      <c r="C2001" t="s">
        <v>81</v>
      </c>
    </row>
    <row r="2002" spans="1:3" ht="12.75" customHeight="1">
      <c r="A2002" t="s">
        <v>3215</v>
      </c>
      <c r="B2002" t="s">
        <v>3216</v>
      </c>
      <c r="C2002" t="s">
        <v>81</v>
      </c>
    </row>
    <row r="2003" spans="1:3" ht="12.75" customHeight="1">
      <c r="A2003" t="s">
        <v>3217</v>
      </c>
      <c r="B2003" t="s">
        <v>3216</v>
      </c>
      <c r="C2003" t="s">
        <v>81</v>
      </c>
    </row>
    <row r="2004" spans="1:3" ht="12.75" customHeight="1">
      <c r="A2004" t="s">
        <v>3218</v>
      </c>
      <c r="B2004" t="s">
        <v>3219</v>
      </c>
      <c r="C2004" t="s">
        <v>81</v>
      </c>
    </row>
    <row r="2005" spans="1:3" ht="12.75" customHeight="1">
      <c r="A2005" t="s">
        <v>3220</v>
      </c>
      <c r="B2005" t="s">
        <v>3219</v>
      </c>
      <c r="C2005" t="s">
        <v>81</v>
      </c>
    </row>
    <row r="2006" spans="1:3" ht="12.75" customHeight="1">
      <c r="A2006" t="s">
        <v>3221</v>
      </c>
      <c r="B2006" t="s">
        <v>3222</v>
      </c>
      <c r="C2006" t="s">
        <v>592</v>
      </c>
    </row>
    <row r="2007" spans="1:3" ht="12.75" customHeight="1">
      <c r="A2007" t="s">
        <v>3223</v>
      </c>
      <c r="B2007" t="s">
        <v>3222</v>
      </c>
      <c r="C2007" t="s">
        <v>592</v>
      </c>
    </row>
    <row r="2008" spans="1:3" ht="12.75" customHeight="1">
      <c r="A2008" t="s">
        <v>3224</v>
      </c>
      <c r="B2008" t="s">
        <v>3225</v>
      </c>
      <c r="C2008" t="s">
        <v>592</v>
      </c>
    </row>
    <row r="2009" spans="1:3" ht="12.75" customHeight="1">
      <c r="A2009" t="s">
        <v>3226</v>
      </c>
      <c r="B2009" t="s">
        <v>3225</v>
      </c>
      <c r="C2009" t="s">
        <v>592</v>
      </c>
    </row>
    <row r="2010" spans="1:3" ht="12.75" customHeight="1">
      <c r="A2010" t="s">
        <v>3227</v>
      </c>
      <c r="B2010" t="s">
        <v>3228</v>
      </c>
      <c r="C2010" t="s">
        <v>592</v>
      </c>
    </row>
    <row r="2011" spans="1:3" ht="12.75" customHeight="1">
      <c r="A2011" t="s">
        <v>3229</v>
      </c>
      <c r="B2011" t="s">
        <v>3228</v>
      </c>
      <c r="C2011" t="s">
        <v>592</v>
      </c>
    </row>
    <row r="2012" spans="1:3" ht="12.75" customHeight="1">
      <c r="A2012" t="s">
        <v>3230</v>
      </c>
      <c r="B2012" t="s">
        <v>3231</v>
      </c>
      <c r="C2012" t="s">
        <v>592</v>
      </c>
    </row>
    <row r="2013" spans="1:3" ht="12.75" customHeight="1">
      <c r="A2013" t="s">
        <v>3232</v>
      </c>
      <c r="B2013" t="s">
        <v>3231</v>
      </c>
      <c r="C2013" t="s">
        <v>592</v>
      </c>
    </row>
    <row r="2014" spans="1:3" ht="12.75" customHeight="1">
      <c r="A2014" t="s">
        <v>3233</v>
      </c>
      <c r="B2014" t="s">
        <v>3234</v>
      </c>
      <c r="C2014" t="s">
        <v>592</v>
      </c>
    </row>
    <row r="2015" spans="1:3" ht="12.75" customHeight="1">
      <c r="A2015" t="s">
        <v>3235</v>
      </c>
      <c r="B2015" t="s">
        <v>3234</v>
      </c>
      <c r="C2015" t="s">
        <v>592</v>
      </c>
    </row>
    <row r="2016" spans="1:3" ht="12.75" customHeight="1">
      <c r="A2016" t="s">
        <v>3236</v>
      </c>
      <c r="B2016" t="s">
        <v>3237</v>
      </c>
      <c r="C2016" t="s">
        <v>592</v>
      </c>
    </row>
    <row r="2017" spans="1:3" ht="12.75" customHeight="1">
      <c r="A2017" t="s">
        <v>3238</v>
      </c>
      <c r="B2017" t="s">
        <v>3237</v>
      </c>
      <c r="C2017" t="s">
        <v>592</v>
      </c>
    </row>
    <row r="2018" spans="1:3" ht="12.75" customHeight="1">
      <c r="A2018" t="s">
        <v>3239</v>
      </c>
      <c r="B2018" t="s">
        <v>3240</v>
      </c>
      <c r="C2018" t="s">
        <v>592</v>
      </c>
    </row>
    <row r="2019" spans="1:3" ht="12.75" customHeight="1">
      <c r="A2019" t="s">
        <v>3241</v>
      </c>
      <c r="B2019" t="s">
        <v>3240</v>
      </c>
      <c r="C2019" t="s">
        <v>592</v>
      </c>
    </row>
    <row r="2020" spans="1:3" ht="12.75" customHeight="1">
      <c r="A2020" t="s">
        <v>3242</v>
      </c>
      <c r="B2020" t="s">
        <v>3243</v>
      </c>
      <c r="C2020" t="s">
        <v>592</v>
      </c>
    </row>
    <row r="2021" spans="1:3" ht="12.75" customHeight="1">
      <c r="A2021" t="s">
        <v>3244</v>
      </c>
      <c r="B2021" t="s">
        <v>3243</v>
      </c>
      <c r="C2021" t="s">
        <v>592</v>
      </c>
    </row>
    <row r="2022" spans="1:3" ht="12.75" customHeight="1">
      <c r="A2022" t="s">
        <v>3245</v>
      </c>
      <c r="B2022" t="s">
        <v>3246</v>
      </c>
      <c r="C2022" t="s">
        <v>592</v>
      </c>
    </row>
    <row r="2023" spans="1:3" ht="12.75" customHeight="1">
      <c r="A2023" t="s">
        <v>3247</v>
      </c>
      <c r="B2023" t="s">
        <v>3246</v>
      </c>
      <c r="C2023" t="s">
        <v>592</v>
      </c>
    </row>
    <row r="2024" spans="1:3" ht="12.75" customHeight="1">
      <c r="A2024" t="s">
        <v>3248</v>
      </c>
      <c r="B2024" t="s">
        <v>3249</v>
      </c>
      <c r="C2024" t="s">
        <v>592</v>
      </c>
    </row>
    <row r="2025" spans="1:3" ht="12.75" customHeight="1">
      <c r="A2025" t="s">
        <v>3250</v>
      </c>
      <c r="B2025" t="s">
        <v>3249</v>
      </c>
      <c r="C2025" t="s">
        <v>592</v>
      </c>
    </row>
    <row r="2026" spans="1:3" ht="12.75" customHeight="1">
      <c r="A2026" t="s">
        <v>3251</v>
      </c>
      <c r="B2026" t="s">
        <v>3252</v>
      </c>
      <c r="C2026" t="s">
        <v>592</v>
      </c>
    </row>
    <row r="2027" spans="1:3" ht="12.75" customHeight="1">
      <c r="A2027" t="s">
        <v>3253</v>
      </c>
      <c r="B2027" t="s">
        <v>3252</v>
      </c>
      <c r="C2027" t="s">
        <v>592</v>
      </c>
    </row>
    <row r="2028" spans="1:3" ht="12.75" customHeight="1">
      <c r="A2028" t="s">
        <v>3254</v>
      </c>
      <c r="B2028" t="s">
        <v>3255</v>
      </c>
      <c r="C2028" t="s">
        <v>592</v>
      </c>
    </row>
    <row r="2029" spans="1:3" ht="12.75" customHeight="1">
      <c r="A2029" t="s">
        <v>3256</v>
      </c>
      <c r="B2029" t="s">
        <v>3255</v>
      </c>
      <c r="C2029" t="s">
        <v>592</v>
      </c>
    </row>
    <row r="2030" spans="1:3" ht="12.75" customHeight="1">
      <c r="A2030" t="s">
        <v>3257</v>
      </c>
      <c r="B2030" t="s">
        <v>3258</v>
      </c>
      <c r="C2030" t="s">
        <v>592</v>
      </c>
    </row>
    <row r="2031" spans="1:3" ht="12.75" customHeight="1">
      <c r="A2031" t="s">
        <v>3259</v>
      </c>
      <c r="B2031" t="s">
        <v>3258</v>
      </c>
      <c r="C2031" t="s">
        <v>592</v>
      </c>
    </row>
    <row r="2032" spans="1:3" ht="12.75" customHeight="1">
      <c r="A2032" t="s">
        <v>3260</v>
      </c>
      <c r="B2032" t="s">
        <v>3261</v>
      </c>
      <c r="C2032" t="s">
        <v>592</v>
      </c>
    </row>
    <row r="2033" spans="1:3" ht="12.75" customHeight="1">
      <c r="A2033" t="s">
        <v>3262</v>
      </c>
      <c r="B2033" t="s">
        <v>3261</v>
      </c>
      <c r="C2033" t="s">
        <v>592</v>
      </c>
    </row>
    <row r="2034" spans="1:3" ht="12.75" customHeight="1">
      <c r="A2034" t="s">
        <v>3263</v>
      </c>
      <c r="B2034" t="s">
        <v>3264</v>
      </c>
      <c r="C2034" t="s">
        <v>592</v>
      </c>
    </row>
    <row r="2035" spans="1:3" ht="12.75" customHeight="1">
      <c r="A2035" t="s">
        <v>3265</v>
      </c>
      <c r="B2035" t="s">
        <v>3264</v>
      </c>
      <c r="C2035" t="s">
        <v>592</v>
      </c>
    </row>
    <row r="2036" spans="1:3" ht="12.75" customHeight="1">
      <c r="A2036" t="s">
        <v>3266</v>
      </c>
      <c r="B2036" t="s">
        <v>3267</v>
      </c>
      <c r="C2036" t="s">
        <v>592</v>
      </c>
    </row>
    <row r="2037" spans="1:3" ht="12.75" customHeight="1">
      <c r="A2037" t="s">
        <v>3268</v>
      </c>
      <c r="B2037" t="s">
        <v>3267</v>
      </c>
      <c r="C2037" t="s">
        <v>592</v>
      </c>
    </row>
    <row r="2038" spans="1:3" ht="12.75" customHeight="1">
      <c r="A2038" t="s">
        <v>3269</v>
      </c>
      <c r="B2038" t="s">
        <v>3270</v>
      </c>
      <c r="C2038" t="s">
        <v>592</v>
      </c>
    </row>
    <row r="2039" spans="1:3" ht="12.75" customHeight="1">
      <c r="A2039" t="s">
        <v>3271</v>
      </c>
      <c r="B2039" t="s">
        <v>3270</v>
      </c>
      <c r="C2039" t="s">
        <v>592</v>
      </c>
    </row>
    <row r="2040" spans="1:3" ht="12.75" customHeight="1">
      <c r="A2040" t="s">
        <v>3272</v>
      </c>
      <c r="B2040" t="s">
        <v>3273</v>
      </c>
      <c r="C2040" t="s">
        <v>592</v>
      </c>
    </row>
    <row r="2041" spans="1:3" ht="12.75" customHeight="1">
      <c r="A2041" t="s">
        <v>3274</v>
      </c>
      <c r="B2041" t="s">
        <v>3273</v>
      </c>
      <c r="C2041" t="s">
        <v>592</v>
      </c>
    </row>
    <row r="2042" spans="1:3" ht="12.75" customHeight="1">
      <c r="A2042" t="s">
        <v>3275</v>
      </c>
      <c r="B2042" t="s">
        <v>3276</v>
      </c>
      <c r="C2042" t="s">
        <v>592</v>
      </c>
    </row>
    <row r="2043" spans="1:3" ht="12.75" customHeight="1">
      <c r="A2043" t="s">
        <v>3277</v>
      </c>
      <c r="B2043" t="s">
        <v>3276</v>
      </c>
      <c r="C2043" t="s">
        <v>592</v>
      </c>
    </row>
    <row r="2044" spans="1:3" ht="12.75" customHeight="1">
      <c r="A2044" t="s">
        <v>3278</v>
      </c>
      <c r="B2044" t="s">
        <v>3279</v>
      </c>
      <c r="C2044" t="s">
        <v>592</v>
      </c>
    </row>
    <row r="2045" spans="1:3" ht="12.75" customHeight="1">
      <c r="A2045" t="s">
        <v>3280</v>
      </c>
      <c r="B2045" t="s">
        <v>3279</v>
      </c>
      <c r="C2045" t="s">
        <v>592</v>
      </c>
    </row>
    <row r="2046" spans="1:3" ht="12.75" customHeight="1">
      <c r="A2046" t="s">
        <v>3281</v>
      </c>
      <c r="B2046" t="s">
        <v>3282</v>
      </c>
      <c r="C2046" t="s">
        <v>592</v>
      </c>
    </row>
    <row r="2047" spans="1:3" ht="12.75" customHeight="1">
      <c r="A2047" t="s">
        <v>3283</v>
      </c>
      <c r="B2047" t="s">
        <v>3282</v>
      </c>
      <c r="C2047" t="s">
        <v>592</v>
      </c>
    </row>
    <row r="2048" spans="1:3" ht="12.75" customHeight="1">
      <c r="A2048" t="s">
        <v>3284</v>
      </c>
      <c r="B2048" t="s">
        <v>3285</v>
      </c>
      <c r="C2048" t="s">
        <v>592</v>
      </c>
    </row>
    <row r="2049" spans="1:3" ht="12.75" customHeight="1">
      <c r="A2049" t="s">
        <v>3286</v>
      </c>
      <c r="B2049" t="s">
        <v>3285</v>
      </c>
      <c r="C2049" t="s">
        <v>592</v>
      </c>
    </row>
    <row r="2050" spans="1:3" ht="12.75" customHeight="1">
      <c r="A2050" t="s">
        <v>3287</v>
      </c>
      <c r="B2050" t="s">
        <v>3288</v>
      </c>
      <c r="C2050" t="s">
        <v>592</v>
      </c>
    </row>
    <row r="2051" spans="1:3" ht="12.75" customHeight="1">
      <c r="A2051" t="s">
        <v>3289</v>
      </c>
      <c r="B2051" t="s">
        <v>3288</v>
      </c>
      <c r="C2051" t="s">
        <v>592</v>
      </c>
    </row>
    <row r="2052" spans="1:3" ht="12.75" customHeight="1">
      <c r="A2052" t="s">
        <v>3290</v>
      </c>
      <c r="B2052" t="s">
        <v>3291</v>
      </c>
      <c r="C2052" t="s">
        <v>592</v>
      </c>
    </row>
    <row r="2053" spans="1:3" ht="12.75" customHeight="1">
      <c r="A2053" t="s">
        <v>3292</v>
      </c>
      <c r="B2053" t="s">
        <v>3291</v>
      </c>
      <c r="C2053" t="s">
        <v>592</v>
      </c>
    </row>
    <row r="2054" spans="1:3" ht="12.75" customHeight="1">
      <c r="A2054" t="s">
        <v>3293</v>
      </c>
      <c r="B2054" t="s">
        <v>3294</v>
      </c>
      <c r="C2054" t="s">
        <v>592</v>
      </c>
    </row>
    <row r="2055" spans="1:3" ht="12.75" customHeight="1">
      <c r="A2055" t="s">
        <v>3295</v>
      </c>
      <c r="B2055" t="s">
        <v>3294</v>
      </c>
      <c r="C2055" t="s">
        <v>592</v>
      </c>
    </row>
    <row r="2056" spans="1:3" ht="12.75" customHeight="1">
      <c r="A2056" t="s">
        <v>3296</v>
      </c>
      <c r="B2056" t="s">
        <v>3297</v>
      </c>
      <c r="C2056" t="s">
        <v>592</v>
      </c>
    </row>
    <row r="2057" spans="1:3" ht="12.75" customHeight="1">
      <c r="A2057" t="s">
        <v>3298</v>
      </c>
      <c r="B2057" t="s">
        <v>3297</v>
      </c>
      <c r="C2057" t="s">
        <v>592</v>
      </c>
    </row>
    <row r="2058" spans="1:3" ht="12.75" customHeight="1">
      <c r="A2058" t="s">
        <v>3299</v>
      </c>
      <c r="B2058" t="s">
        <v>3300</v>
      </c>
      <c r="C2058" t="s">
        <v>592</v>
      </c>
    </row>
    <row r="2059" spans="1:3" ht="12.75" customHeight="1">
      <c r="A2059" t="s">
        <v>3301</v>
      </c>
      <c r="B2059" t="s">
        <v>3300</v>
      </c>
      <c r="C2059" t="s">
        <v>592</v>
      </c>
    </row>
    <row r="2060" spans="1:3" ht="12.75" customHeight="1">
      <c r="A2060" t="s">
        <v>3302</v>
      </c>
      <c r="B2060" t="s">
        <v>3303</v>
      </c>
      <c r="C2060" t="s">
        <v>592</v>
      </c>
    </row>
    <row r="2061" spans="1:3" ht="12.75" customHeight="1">
      <c r="A2061" t="s">
        <v>3304</v>
      </c>
      <c r="B2061" t="s">
        <v>3303</v>
      </c>
      <c r="C2061" t="s">
        <v>592</v>
      </c>
    </row>
    <row r="2062" spans="1:3" ht="12.75" customHeight="1">
      <c r="A2062" t="s">
        <v>3305</v>
      </c>
      <c r="B2062" t="s">
        <v>3306</v>
      </c>
      <c r="C2062" t="s">
        <v>592</v>
      </c>
    </row>
    <row r="2063" spans="1:3" ht="12.75" customHeight="1">
      <c r="A2063" t="s">
        <v>3307</v>
      </c>
      <c r="B2063" t="s">
        <v>3306</v>
      </c>
      <c r="C2063" t="s">
        <v>592</v>
      </c>
    </row>
    <row r="2064" spans="1:3" ht="12.75" customHeight="1">
      <c r="A2064" t="s">
        <v>3308</v>
      </c>
      <c r="B2064" t="s">
        <v>3309</v>
      </c>
      <c r="C2064" t="s">
        <v>592</v>
      </c>
    </row>
    <row r="2065" spans="1:3" ht="12.75" customHeight="1">
      <c r="A2065" t="s">
        <v>3310</v>
      </c>
      <c r="B2065" t="s">
        <v>3309</v>
      </c>
      <c r="C2065" t="s">
        <v>592</v>
      </c>
    </row>
    <row r="2066" spans="1:3" ht="12.75" customHeight="1">
      <c r="A2066" t="s">
        <v>3311</v>
      </c>
      <c r="B2066" t="s">
        <v>3312</v>
      </c>
      <c r="C2066" t="s">
        <v>592</v>
      </c>
    </row>
    <row r="2067" spans="1:3" ht="12.75" customHeight="1">
      <c r="A2067" t="s">
        <v>3313</v>
      </c>
      <c r="B2067" t="s">
        <v>3312</v>
      </c>
      <c r="C2067" t="s">
        <v>592</v>
      </c>
    </row>
    <row r="2068" spans="1:3" ht="12.75" customHeight="1">
      <c r="A2068" t="s">
        <v>3314</v>
      </c>
      <c r="B2068" t="s">
        <v>3315</v>
      </c>
      <c r="C2068" t="s">
        <v>592</v>
      </c>
    </row>
    <row r="2069" spans="1:3" ht="12.75" customHeight="1">
      <c r="A2069" t="s">
        <v>3316</v>
      </c>
      <c r="B2069" t="s">
        <v>3315</v>
      </c>
      <c r="C2069" t="s">
        <v>592</v>
      </c>
    </row>
    <row r="2070" spans="1:3" ht="12.75" customHeight="1">
      <c r="A2070" t="s">
        <v>3317</v>
      </c>
      <c r="B2070" t="s">
        <v>3318</v>
      </c>
      <c r="C2070" t="s">
        <v>592</v>
      </c>
    </row>
    <row r="2071" spans="1:3" ht="12.75" customHeight="1">
      <c r="A2071" t="s">
        <v>3319</v>
      </c>
      <c r="B2071" t="s">
        <v>3318</v>
      </c>
      <c r="C2071" t="s">
        <v>592</v>
      </c>
    </row>
    <row r="2072" spans="1:3" ht="12.75" customHeight="1">
      <c r="A2072" t="s">
        <v>3320</v>
      </c>
      <c r="B2072" t="s">
        <v>3321</v>
      </c>
      <c r="C2072" t="s">
        <v>592</v>
      </c>
    </row>
    <row r="2073" spans="1:3" ht="12.75" customHeight="1">
      <c r="A2073" t="s">
        <v>3322</v>
      </c>
      <c r="B2073" t="s">
        <v>3321</v>
      </c>
      <c r="C2073" t="s">
        <v>592</v>
      </c>
    </row>
    <row r="2074" spans="1:3" ht="12.75" customHeight="1">
      <c r="A2074" t="s">
        <v>3323</v>
      </c>
      <c r="B2074" t="s">
        <v>3324</v>
      </c>
      <c r="C2074" t="s">
        <v>592</v>
      </c>
    </row>
    <row r="2075" spans="1:3" ht="12.75" customHeight="1">
      <c r="A2075" t="s">
        <v>3325</v>
      </c>
      <c r="B2075" t="s">
        <v>3324</v>
      </c>
      <c r="C2075" t="s">
        <v>592</v>
      </c>
    </row>
    <row r="2076" spans="1:3" ht="12.75" customHeight="1">
      <c r="A2076" t="s">
        <v>3326</v>
      </c>
      <c r="B2076" t="s">
        <v>3327</v>
      </c>
      <c r="C2076" t="s">
        <v>592</v>
      </c>
    </row>
    <row r="2077" spans="1:3" ht="12.75" customHeight="1">
      <c r="A2077" t="s">
        <v>3328</v>
      </c>
      <c r="B2077" t="s">
        <v>3327</v>
      </c>
      <c r="C2077" t="s">
        <v>592</v>
      </c>
    </row>
    <row r="2078" spans="1:3" ht="12.75" customHeight="1">
      <c r="A2078" t="s">
        <v>3329</v>
      </c>
      <c r="B2078" t="s">
        <v>3330</v>
      </c>
      <c r="C2078" t="s">
        <v>592</v>
      </c>
    </row>
    <row r="2079" spans="1:3" ht="12.75" customHeight="1">
      <c r="A2079" t="s">
        <v>3331</v>
      </c>
      <c r="B2079" t="s">
        <v>3330</v>
      </c>
      <c r="C2079" t="s">
        <v>592</v>
      </c>
    </row>
    <row r="2080" spans="1:3" ht="12.75" customHeight="1">
      <c r="A2080" t="s">
        <v>3332</v>
      </c>
      <c r="B2080" t="s">
        <v>3333</v>
      </c>
      <c r="C2080" t="s">
        <v>592</v>
      </c>
    </row>
    <row r="2081" spans="1:3" ht="12.75" customHeight="1">
      <c r="A2081" t="s">
        <v>3334</v>
      </c>
      <c r="B2081" t="s">
        <v>3333</v>
      </c>
      <c r="C2081" t="s">
        <v>592</v>
      </c>
    </row>
    <row r="2082" spans="1:3" ht="12.75" customHeight="1">
      <c r="A2082" t="s">
        <v>3335</v>
      </c>
      <c r="B2082" t="s">
        <v>3336</v>
      </c>
      <c r="C2082" t="s">
        <v>592</v>
      </c>
    </row>
    <row r="2083" spans="1:3" ht="12.75" customHeight="1">
      <c r="A2083" t="s">
        <v>3337</v>
      </c>
      <c r="B2083" t="s">
        <v>3336</v>
      </c>
      <c r="C2083" t="s">
        <v>592</v>
      </c>
    </row>
    <row r="2084" spans="1:3" ht="12.75" customHeight="1">
      <c r="A2084" t="s">
        <v>3338</v>
      </c>
      <c r="B2084" t="s">
        <v>3339</v>
      </c>
      <c r="C2084" t="s">
        <v>592</v>
      </c>
    </row>
    <row r="2085" spans="1:3" ht="12.75" customHeight="1">
      <c r="A2085" t="s">
        <v>3340</v>
      </c>
      <c r="B2085" t="s">
        <v>3339</v>
      </c>
      <c r="C2085" t="s">
        <v>592</v>
      </c>
    </row>
    <row r="2086" spans="1:3" ht="12.75" customHeight="1">
      <c r="A2086" t="s">
        <v>3341</v>
      </c>
      <c r="B2086" t="s">
        <v>3342</v>
      </c>
      <c r="C2086" t="s">
        <v>592</v>
      </c>
    </row>
    <row r="2087" spans="1:3" ht="12.75" customHeight="1">
      <c r="A2087" t="s">
        <v>3343</v>
      </c>
      <c r="B2087" t="s">
        <v>3344</v>
      </c>
      <c r="C2087" t="s">
        <v>592</v>
      </c>
    </row>
    <row r="2088" spans="1:3" ht="12.75" customHeight="1">
      <c r="A2088" t="s">
        <v>3345</v>
      </c>
      <c r="B2088" t="s">
        <v>3344</v>
      </c>
      <c r="C2088" t="s">
        <v>592</v>
      </c>
    </row>
    <row r="2089" spans="1:3" ht="12.75" customHeight="1">
      <c r="A2089" t="s">
        <v>3346</v>
      </c>
      <c r="B2089" t="s">
        <v>3347</v>
      </c>
      <c r="C2089" t="s">
        <v>592</v>
      </c>
    </row>
    <row r="2090" spans="1:3" ht="12.75" customHeight="1">
      <c r="A2090" t="s">
        <v>3348</v>
      </c>
      <c r="B2090" t="s">
        <v>3347</v>
      </c>
      <c r="C2090" t="s">
        <v>592</v>
      </c>
    </row>
    <row r="2091" spans="1:3" ht="12.75" customHeight="1">
      <c r="A2091" t="s">
        <v>3349</v>
      </c>
      <c r="B2091" t="s">
        <v>3350</v>
      </c>
      <c r="C2091" t="s">
        <v>592</v>
      </c>
    </row>
    <row r="2092" spans="1:3" ht="12.75" customHeight="1">
      <c r="A2092" t="s">
        <v>3351</v>
      </c>
      <c r="B2092" t="s">
        <v>3350</v>
      </c>
      <c r="C2092" t="s">
        <v>592</v>
      </c>
    </row>
    <row r="2093" spans="1:3" ht="12.75" customHeight="1">
      <c r="A2093" t="s">
        <v>3352</v>
      </c>
      <c r="B2093" t="s">
        <v>3353</v>
      </c>
      <c r="C2093" t="s">
        <v>592</v>
      </c>
    </row>
    <row r="2094" spans="1:3" ht="12.75" customHeight="1">
      <c r="A2094" t="s">
        <v>3354</v>
      </c>
      <c r="B2094" t="s">
        <v>3353</v>
      </c>
      <c r="C2094" t="s">
        <v>592</v>
      </c>
    </row>
    <row r="2095" spans="1:3" ht="12.75" customHeight="1">
      <c r="A2095" t="s">
        <v>3355</v>
      </c>
      <c r="B2095" t="s">
        <v>3356</v>
      </c>
      <c r="C2095" t="s">
        <v>592</v>
      </c>
    </row>
    <row r="2096" spans="1:3" ht="12.75" customHeight="1">
      <c r="A2096" t="s">
        <v>3357</v>
      </c>
      <c r="B2096" t="s">
        <v>3356</v>
      </c>
      <c r="C2096" t="s">
        <v>592</v>
      </c>
    </row>
    <row r="2097" spans="1:3" ht="12.75" customHeight="1">
      <c r="A2097" t="s">
        <v>3358</v>
      </c>
      <c r="B2097" t="s">
        <v>3359</v>
      </c>
      <c r="C2097" t="s">
        <v>592</v>
      </c>
    </row>
    <row r="2098" spans="1:3" ht="12.75" customHeight="1">
      <c r="A2098" t="s">
        <v>3360</v>
      </c>
      <c r="B2098" t="s">
        <v>3359</v>
      </c>
      <c r="C2098" t="s">
        <v>592</v>
      </c>
    </row>
    <row r="2099" spans="1:3" ht="12.75" customHeight="1">
      <c r="A2099" t="s">
        <v>3361</v>
      </c>
      <c r="B2099" t="s">
        <v>3362</v>
      </c>
      <c r="C2099" t="s">
        <v>592</v>
      </c>
    </row>
    <row r="2100" spans="1:3" ht="12.75" customHeight="1">
      <c r="A2100" t="s">
        <v>3363</v>
      </c>
      <c r="B2100" t="s">
        <v>3362</v>
      </c>
      <c r="C2100" t="s">
        <v>592</v>
      </c>
    </row>
    <row r="2101" spans="1:3" ht="12.75" customHeight="1">
      <c r="A2101" t="s">
        <v>3364</v>
      </c>
      <c r="B2101" t="s">
        <v>3365</v>
      </c>
      <c r="C2101" t="s">
        <v>592</v>
      </c>
    </row>
    <row r="2102" spans="1:3" ht="12.75" customHeight="1">
      <c r="A2102" t="s">
        <v>3366</v>
      </c>
      <c r="B2102" t="s">
        <v>3365</v>
      </c>
      <c r="C2102" t="s">
        <v>592</v>
      </c>
    </row>
    <row r="2103" spans="1:3" ht="12.75" customHeight="1">
      <c r="A2103" t="s">
        <v>3367</v>
      </c>
      <c r="B2103" t="s">
        <v>3368</v>
      </c>
      <c r="C2103" t="s">
        <v>592</v>
      </c>
    </row>
    <row r="2104" spans="1:3" ht="12.75" customHeight="1">
      <c r="A2104" t="s">
        <v>3369</v>
      </c>
      <c r="B2104" t="s">
        <v>3368</v>
      </c>
      <c r="C2104" t="s">
        <v>592</v>
      </c>
    </row>
    <row r="2105" spans="1:3" ht="12.75" customHeight="1">
      <c r="A2105" t="s">
        <v>3370</v>
      </c>
      <c r="B2105" t="s">
        <v>3371</v>
      </c>
      <c r="C2105" t="s">
        <v>592</v>
      </c>
    </row>
    <row r="2106" spans="1:3" ht="12.75" customHeight="1">
      <c r="A2106" t="s">
        <v>3372</v>
      </c>
      <c r="B2106" t="s">
        <v>3371</v>
      </c>
      <c r="C2106" t="s">
        <v>592</v>
      </c>
    </row>
    <row r="2107" spans="1:3" ht="12.75" customHeight="1">
      <c r="A2107" t="s">
        <v>3373</v>
      </c>
      <c r="B2107" t="s">
        <v>3374</v>
      </c>
      <c r="C2107" t="s">
        <v>592</v>
      </c>
    </row>
    <row r="2108" spans="1:3" ht="12.75" customHeight="1">
      <c r="A2108" t="s">
        <v>3375</v>
      </c>
      <c r="B2108" t="s">
        <v>3374</v>
      </c>
      <c r="C2108" t="s">
        <v>592</v>
      </c>
    </row>
    <row r="2109" spans="1:3" ht="12.75" customHeight="1">
      <c r="A2109" t="s">
        <v>3376</v>
      </c>
      <c r="B2109" t="s">
        <v>3377</v>
      </c>
      <c r="C2109" t="s">
        <v>592</v>
      </c>
    </row>
    <row r="2110" spans="1:3" ht="12.75" customHeight="1">
      <c r="A2110" t="s">
        <v>3378</v>
      </c>
      <c r="B2110" t="s">
        <v>3377</v>
      </c>
      <c r="C2110" t="s">
        <v>592</v>
      </c>
    </row>
    <row r="2111" spans="1:3" ht="12.75" customHeight="1">
      <c r="A2111" t="s">
        <v>3379</v>
      </c>
      <c r="B2111" t="s">
        <v>3380</v>
      </c>
      <c r="C2111" t="s">
        <v>592</v>
      </c>
    </row>
    <row r="2112" spans="1:3" ht="12.75" customHeight="1">
      <c r="A2112" t="s">
        <v>3381</v>
      </c>
      <c r="B2112" t="s">
        <v>3380</v>
      </c>
      <c r="C2112" t="s">
        <v>592</v>
      </c>
    </row>
    <row r="2113" spans="1:3" ht="12.75" customHeight="1">
      <c r="A2113" t="s">
        <v>3382</v>
      </c>
      <c r="B2113" t="s">
        <v>3383</v>
      </c>
      <c r="C2113" t="s">
        <v>592</v>
      </c>
    </row>
    <row r="2114" spans="1:3" ht="12.75" customHeight="1">
      <c r="A2114" t="s">
        <v>3384</v>
      </c>
      <c r="B2114" t="s">
        <v>3383</v>
      </c>
      <c r="C2114" t="s">
        <v>592</v>
      </c>
    </row>
    <row r="2115" spans="1:3" ht="12.75" customHeight="1">
      <c r="A2115" t="s">
        <v>3385</v>
      </c>
      <c r="B2115" t="s">
        <v>3386</v>
      </c>
      <c r="C2115" t="s">
        <v>592</v>
      </c>
    </row>
    <row r="2116" spans="1:3" ht="12.75" customHeight="1">
      <c r="A2116" t="s">
        <v>3387</v>
      </c>
      <c r="B2116" t="s">
        <v>3386</v>
      </c>
      <c r="C2116" t="s">
        <v>592</v>
      </c>
    </row>
    <row r="2117" spans="1:3" ht="12.75" customHeight="1">
      <c r="A2117" t="s">
        <v>3388</v>
      </c>
      <c r="B2117" t="s">
        <v>3389</v>
      </c>
      <c r="C2117" t="s">
        <v>592</v>
      </c>
    </row>
    <row r="2118" spans="1:3" ht="12.75" customHeight="1">
      <c r="A2118" t="s">
        <v>3390</v>
      </c>
      <c r="B2118" t="s">
        <v>3389</v>
      </c>
      <c r="C2118" t="s">
        <v>592</v>
      </c>
    </row>
    <row r="2119" spans="1:3" ht="12.75" customHeight="1">
      <c r="A2119" t="s">
        <v>3391</v>
      </c>
      <c r="B2119" t="s">
        <v>3392</v>
      </c>
      <c r="C2119" t="s">
        <v>592</v>
      </c>
    </row>
    <row r="2120" spans="1:3" ht="12.75" customHeight="1">
      <c r="A2120" t="s">
        <v>3393</v>
      </c>
      <c r="B2120" t="s">
        <v>3392</v>
      </c>
      <c r="C2120" t="s">
        <v>592</v>
      </c>
    </row>
    <row r="2121" spans="1:3" ht="12.75" customHeight="1">
      <c r="A2121" t="s">
        <v>3394</v>
      </c>
      <c r="B2121" t="s">
        <v>3395</v>
      </c>
      <c r="C2121" t="s">
        <v>592</v>
      </c>
    </row>
    <row r="2122" spans="1:3" ht="12.75" customHeight="1">
      <c r="A2122" t="s">
        <v>3396</v>
      </c>
      <c r="B2122" t="s">
        <v>3395</v>
      </c>
      <c r="C2122" t="s">
        <v>592</v>
      </c>
    </row>
    <row r="2123" spans="1:3" ht="12.75" customHeight="1">
      <c r="A2123" t="s">
        <v>3397</v>
      </c>
      <c r="B2123" t="s">
        <v>3398</v>
      </c>
      <c r="C2123" t="s">
        <v>592</v>
      </c>
    </row>
    <row r="2124" spans="1:3" ht="12.75" customHeight="1">
      <c r="A2124" t="s">
        <v>3399</v>
      </c>
      <c r="B2124" t="s">
        <v>3398</v>
      </c>
      <c r="C2124" t="s">
        <v>592</v>
      </c>
    </row>
    <row r="2125" spans="1:3" ht="12.75" customHeight="1">
      <c r="A2125" t="s">
        <v>3400</v>
      </c>
      <c r="B2125" t="s">
        <v>3401</v>
      </c>
      <c r="C2125" t="s">
        <v>592</v>
      </c>
    </row>
    <row r="2126" spans="1:3" ht="12.75" customHeight="1">
      <c r="A2126" t="s">
        <v>3402</v>
      </c>
      <c r="B2126" t="s">
        <v>3401</v>
      </c>
      <c r="C2126" t="s">
        <v>592</v>
      </c>
    </row>
    <row r="2127" spans="1:3" ht="12.75" customHeight="1">
      <c r="A2127" t="s">
        <v>3403</v>
      </c>
      <c r="B2127" t="s">
        <v>3404</v>
      </c>
      <c r="C2127" t="s">
        <v>592</v>
      </c>
    </row>
    <row r="2128" spans="1:3" ht="12.75" customHeight="1">
      <c r="A2128" t="s">
        <v>3405</v>
      </c>
      <c r="B2128" t="s">
        <v>3404</v>
      </c>
      <c r="C2128" t="s">
        <v>592</v>
      </c>
    </row>
    <row r="2129" spans="1:3" ht="12.75" customHeight="1">
      <c r="A2129" t="s">
        <v>3406</v>
      </c>
      <c r="B2129" t="s">
        <v>3407</v>
      </c>
      <c r="C2129" t="s">
        <v>592</v>
      </c>
    </row>
    <row r="2130" spans="1:3" ht="12.75" customHeight="1">
      <c r="A2130" t="s">
        <v>3408</v>
      </c>
      <c r="B2130" t="s">
        <v>3407</v>
      </c>
      <c r="C2130" t="s">
        <v>592</v>
      </c>
    </row>
    <row r="2131" spans="1:3" ht="12.75" customHeight="1">
      <c r="A2131" t="s">
        <v>3409</v>
      </c>
      <c r="B2131" t="s">
        <v>3410</v>
      </c>
      <c r="C2131" t="s">
        <v>592</v>
      </c>
    </row>
    <row r="2132" spans="1:3" ht="12.75" customHeight="1">
      <c r="A2132" t="s">
        <v>3411</v>
      </c>
      <c r="B2132" t="s">
        <v>3410</v>
      </c>
      <c r="C2132" t="s">
        <v>592</v>
      </c>
    </row>
    <row r="2133" spans="1:3" ht="12.75" customHeight="1">
      <c r="A2133" t="s">
        <v>3412</v>
      </c>
      <c r="B2133" t="s">
        <v>3413</v>
      </c>
      <c r="C2133" t="s">
        <v>592</v>
      </c>
    </row>
    <row r="2134" spans="1:3" ht="12.75" customHeight="1">
      <c r="A2134" t="s">
        <v>3414</v>
      </c>
      <c r="B2134" t="s">
        <v>3413</v>
      </c>
      <c r="C2134" t="s">
        <v>592</v>
      </c>
    </row>
    <row r="2135" spans="1:3" ht="12.75" customHeight="1">
      <c r="A2135" t="s">
        <v>3415</v>
      </c>
      <c r="B2135" t="s">
        <v>3416</v>
      </c>
      <c r="C2135" t="s">
        <v>592</v>
      </c>
    </row>
    <row r="2136" spans="1:3" ht="12.75" customHeight="1">
      <c r="A2136" t="s">
        <v>3417</v>
      </c>
      <c r="B2136" t="s">
        <v>3416</v>
      </c>
      <c r="C2136" t="s">
        <v>592</v>
      </c>
    </row>
    <row r="2137" spans="1:3" ht="12.75" customHeight="1">
      <c r="A2137" t="s">
        <v>3418</v>
      </c>
      <c r="B2137" t="s">
        <v>3419</v>
      </c>
      <c r="C2137" t="s">
        <v>592</v>
      </c>
    </row>
    <row r="2138" spans="1:3" ht="12.75" customHeight="1">
      <c r="A2138" t="s">
        <v>3420</v>
      </c>
      <c r="B2138" t="s">
        <v>3419</v>
      </c>
      <c r="C2138" t="s">
        <v>592</v>
      </c>
    </row>
    <row r="2139" spans="1:3" ht="12.75" customHeight="1">
      <c r="A2139" t="s">
        <v>3421</v>
      </c>
      <c r="B2139" t="s">
        <v>3422</v>
      </c>
      <c r="C2139" t="s">
        <v>1309</v>
      </c>
    </row>
    <row r="2140" spans="1:3" ht="12.75" customHeight="1">
      <c r="A2140" t="s">
        <v>3423</v>
      </c>
      <c r="B2140" t="s">
        <v>3422</v>
      </c>
      <c r="C2140" t="s">
        <v>1309</v>
      </c>
    </row>
    <row r="2141" spans="1:3" ht="12.75" customHeight="1">
      <c r="A2141" t="s">
        <v>3424</v>
      </c>
      <c r="B2141" t="s">
        <v>3425</v>
      </c>
      <c r="C2141" t="s">
        <v>592</v>
      </c>
    </row>
    <row r="2142" spans="1:3" ht="12.75" customHeight="1">
      <c r="A2142" t="s">
        <v>3426</v>
      </c>
      <c r="B2142" t="s">
        <v>3425</v>
      </c>
      <c r="C2142" t="s">
        <v>592</v>
      </c>
    </row>
    <row r="2143" spans="1:3" ht="12.75" customHeight="1">
      <c r="A2143" t="s">
        <v>3427</v>
      </c>
      <c r="B2143" t="s">
        <v>3428</v>
      </c>
      <c r="C2143" t="s">
        <v>592</v>
      </c>
    </row>
    <row r="2144" spans="1:3" ht="12.75" customHeight="1">
      <c r="A2144" t="s">
        <v>3429</v>
      </c>
      <c r="B2144" t="s">
        <v>3428</v>
      </c>
      <c r="C2144" t="s">
        <v>592</v>
      </c>
    </row>
    <row r="2145" spans="1:3" ht="12.75" customHeight="1">
      <c r="A2145" t="s">
        <v>3430</v>
      </c>
      <c r="B2145" t="s">
        <v>3431</v>
      </c>
      <c r="C2145" t="s">
        <v>592</v>
      </c>
    </row>
    <row r="2146" spans="1:3" ht="12.75" customHeight="1">
      <c r="A2146" t="s">
        <v>3432</v>
      </c>
      <c r="B2146" t="s">
        <v>3431</v>
      </c>
      <c r="C2146" t="s">
        <v>592</v>
      </c>
    </row>
    <row r="2147" spans="1:3" ht="12.75" customHeight="1">
      <c r="A2147" t="s">
        <v>3433</v>
      </c>
      <c r="B2147" t="s">
        <v>3434</v>
      </c>
      <c r="C2147" t="s">
        <v>592</v>
      </c>
    </row>
    <row r="2148" spans="1:3" ht="12.75" customHeight="1">
      <c r="A2148" t="s">
        <v>3435</v>
      </c>
      <c r="B2148" t="s">
        <v>3434</v>
      </c>
      <c r="C2148" t="s">
        <v>592</v>
      </c>
    </row>
    <row r="2149" spans="1:3" ht="12.75" customHeight="1">
      <c r="A2149" t="s">
        <v>3436</v>
      </c>
      <c r="B2149" t="s">
        <v>3437</v>
      </c>
      <c r="C2149" t="s">
        <v>592</v>
      </c>
    </row>
    <row r="2150" spans="1:3" ht="12.75" customHeight="1">
      <c r="A2150" t="s">
        <v>3438</v>
      </c>
      <c r="B2150" t="s">
        <v>3437</v>
      </c>
      <c r="C2150" t="s">
        <v>592</v>
      </c>
    </row>
    <row r="2151" spans="1:3" ht="12.75" customHeight="1">
      <c r="A2151" t="s">
        <v>3439</v>
      </c>
      <c r="B2151" t="s">
        <v>3440</v>
      </c>
      <c r="C2151" t="s">
        <v>592</v>
      </c>
    </row>
    <row r="2152" spans="1:3" ht="12.75" customHeight="1">
      <c r="A2152" t="s">
        <v>3441</v>
      </c>
      <c r="B2152" t="s">
        <v>3440</v>
      </c>
      <c r="C2152" t="s">
        <v>592</v>
      </c>
    </row>
    <row r="2153" spans="1:3" ht="12.75" customHeight="1">
      <c r="A2153" t="s">
        <v>3442</v>
      </c>
      <c r="B2153" t="s">
        <v>3443</v>
      </c>
      <c r="C2153" t="s">
        <v>592</v>
      </c>
    </row>
    <row r="2154" spans="1:3" ht="12.75" customHeight="1">
      <c r="A2154" t="s">
        <v>3444</v>
      </c>
      <c r="B2154" t="s">
        <v>3443</v>
      </c>
      <c r="C2154" t="s">
        <v>592</v>
      </c>
    </row>
    <row r="2155" spans="1:3" ht="12.75" customHeight="1">
      <c r="A2155" t="s">
        <v>3445</v>
      </c>
      <c r="B2155" t="s">
        <v>3446</v>
      </c>
      <c r="C2155" t="s">
        <v>592</v>
      </c>
    </row>
    <row r="2156" spans="1:3" ht="12.75" customHeight="1">
      <c r="A2156" t="s">
        <v>3447</v>
      </c>
      <c r="B2156" t="s">
        <v>3446</v>
      </c>
      <c r="C2156" t="s">
        <v>592</v>
      </c>
    </row>
    <row r="2157" spans="1:3" ht="12.75" customHeight="1">
      <c r="A2157" t="s">
        <v>3448</v>
      </c>
      <c r="B2157" t="s">
        <v>3449</v>
      </c>
      <c r="C2157" t="s">
        <v>592</v>
      </c>
    </row>
    <row r="2158" spans="1:3" ht="12.75" customHeight="1">
      <c r="A2158" t="s">
        <v>3450</v>
      </c>
      <c r="B2158" t="s">
        <v>3449</v>
      </c>
      <c r="C2158" t="s">
        <v>592</v>
      </c>
    </row>
    <row r="2159" spans="1:3" ht="12.75" customHeight="1">
      <c r="A2159" t="s">
        <v>3451</v>
      </c>
      <c r="B2159" t="s">
        <v>3452</v>
      </c>
      <c r="C2159" t="s">
        <v>592</v>
      </c>
    </row>
    <row r="2160" spans="1:3" ht="12.75" customHeight="1">
      <c r="A2160" t="s">
        <v>3453</v>
      </c>
      <c r="B2160" t="s">
        <v>3452</v>
      </c>
      <c r="C2160" t="s">
        <v>592</v>
      </c>
    </row>
    <row r="2161" spans="1:3" ht="12.75" customHeight="1">
      <c r="A2161" t="s">
        <v>3454</v>
      </c>
      <c r="B2161" t="s">
        <v>3455</v>
      </c>
      <c r="C2161" t="s">
        <v>592</v>
      </c>
    </row>
    <row r="2162" spans="1:3" ht="12.75" customHeight="1">
      <c r="A2162" t="s">
        <v>3456</v>
      </c>
      <c r="B2162" t="s">
        <v>3455</v>
      </c>
      <c r="C2162" t="s">
        <v>592</v>
      </c>
    </row>
    <row r="2163" spans="1:3" ht="12.75" customHeight="1">
      <c r="A2163" t="s">
        <v>3457</v>
      </c>
      <c r="B2163" t="s">
        <v>3458</v>
      </c>
      <c r="C2163" t="s">
        <v>592</v>
      </c>
    </row>
    <row r="2164" spans="1:3" ht="12.75" customHeight="1">
      <c r="A2164" t="s">
        <v>3459</v>
      </c>
      <c r="B2164" t="s">
        <v>3458</v>
      </c>
      <c r="C2164" t="s">
        <v>592</v>
      </c>
    </row>
    <row r="2165" spans="1:3" ht="12.75" customHeight="1">
      <c r="A2165" t="s">
        <v>3460</v>
      </c>
      <c r="B2165" t="s">
        <v>3461</v>
      </c>
      <c r="C2165" t="s">
        <v>592</v>
      </c>
    </row>
    <row r="2166" spans="1:3" ht="12.75" customHeight="1">
      <c r="A2166" t="s">
        <v>3462</v>
      </c>
      <c r="B2166" t="s">
        <v>3461</v>
      </c>
      <c r="C2166" t="s">
        <v>592</v>
      </c>
    </row>
    <row r="2167" spans="1:3" ht="12.75" customHeight="1">
      <c r="A2167" t="s">
        <v>3463</v>
      </c>
      <c r="B2167" t="s">
        <v>3464</v>
      </c>
      <c r="C2167" t="s">
        <v>592</v>
      </c>
    </row>
    <row r="2168" spans="1:3" ht="12.75" customHeight="1">
      <c r="A2168" t="s">
        <v>3465</v>
      </c>
      <c r="B2168" t="s">
        <v>3464</v>
      </c>
      <c r="C2168" t="s">
        <v>592</v>
      </c>
    </row>
    <row r="2169" spans="1:3" ht="12.75" customHeight="1">
      <c r="A2169" t="s">
        <v>3466</v>
      </c>
      <c r="B2169" t="s">
        <v>3467</v>
      </c>
      <c r="C2169" t="s">
        <v>592</v>
      </c>
    </row>
    <row r="2170" spans="1:3" ht="12.75" customHeight="1">
      <c r="A2170" t="s">
        <v>3468</v>
      </c>
      <c r="B2170" t="s">
        <v>3467</v>
      </c>
      <c r="C2170" t="s">
        <v>592</v>
      </c>
    </row>
    <row r="2171" spans="1:3" ht="12.75" customHeight="1">
      <c r="A2171" t="s">
        <v>3469</v>
      </c>
      <c r="B2171" t="s">
        <v>3470</v>
      </c>
      <c r="C2171" t="s">
        <v>592</v>
      </c>
    </row>
    <row r="2172" spans="1:3" ht="12.75" customHeight="1">
      <c r="A2172" t="s">
        <v>3471</v>
      </c>
      <c r="B2172" t="s">
        <v>3470</v>
      </c>
      <c r="C2172" t="s">
        <v>592</v>
      </c>
    </row>
    <row r="2173" spans="1:3" ht="12.75" customHeight="1">
      <c r="A2173" t="s">
        <v>3472</v>
      </c>
      <c r="B2173" t="s">
        <v>3473</v>
      </c>
      <c r="C2173" t="s">
        <v>592</v>
      </c>
    </row>
    <row r="2174" spans="1:3" ht="12.75" customHeight="1">
      <c r="A2174" t="s">
        <v>3474</v>
      </c>
      <c r="B2174" t="s">
        <v>3473</v>
      </c>
      <c r="C2174" t="s">
        <v>592</v>
      </c>
    </row>
    <row r="2175" spans="1:3" ht="12.75" customHeight="1">
      <c r="A2175" t="s">
        <v>3475</v>
      </c>
      <c r="B2175" t="s">
        <v>3476</v>
      </c>
      <c r="C2175" t="s">
        <v>592</v>
      </c>
    </row>
    <row r="2176" spans="1:3" ht="12.75" customHeight="1">
      <c r="A2176" t="s">
        <v>3477</v>
      </c>
      <c r="B2176" t="s">
        <v>3476</v>
      </c>
      <c r="C2176" t="s">
        <v>592</v>
      </c>
    </row>
    <row r="2177" spans="1:3" ht="12.75" customHeight="1">
      <c r="A2177" t="s">
        <v>3478</v>
      </c>
      <c r="B2177" t="s">
        <v>3479</v>
      </c>
      <c r="C2177" t="s">
        <v>592</v>
      </c>
    </row>
    <row r="2178" spans="1:3" ht="12.75" customHeight="1">
      <c r="A2178" t="s">
        <v>3480</v>
      </c>
      <c r="B2178" t="s">
        <v>3479</v>
      </c>
      <c r="C2178" t="s">
        <v>592</v>
      </c>
    </row>
    <row r="2179" spans="1:3" ht="12.75" customHeight="1">
      <c r="A2179" t="s">
        <v>3481</v>
      </c>
      <c r="B2179" t="s">
        <v>3482</v>
      </c>
      <c r="C2179" t="s">
        <v>592</v>
      </c>
    </row>
    <row r="2180" spans="1:3" ht="12.75" customHeight="1">
      <c r="A2180" t="s">
        <v>3483</v>
      </c>
      <c r="B2180" t="s">
        <v>3482</v>
      </c>
      <c r="C2180" t="s">
        <v>592</v>
      </c>
    </row>
    <row r="2181" spans="1:3" ht="12.75" customHeight="1">
      <c r="A2181" t="s">
        <v>3484</v>
      </c>
      <c r="B2181" t="s">
        <v>3485</v>
      </c>
      <c r="C2181" t="s">
        <v>592</v>
      </c>
    </row>
    <row r="2182" spans="1:3" ht="12.75" customHeight="1">
      <c r="A2182" t="s">
        <v>3486</v>
      </c>
      <c r="B2182" t="s">
        <v>3485</v>
      </c>
      <c r="C2182" t="s">
        <v>592</v>
      </c>
    </row>
    <row r="2183" spans="1:3" ht="12.75" customHeight="1">
      <c r="A2183" t="s">
        <v>3487</v>
      </c>
      <c r="B2183" t="s">
        <v>3488</v>
      </c>
      <c r="C2183" t="s">
        <v>592</v>
      </c>
    </row>
    <row r="2184" spans="1:3" ht="12.75" customHeight="1">
      <c r="A2184" t="s">
        <v>3489</v>
      </c>
      <c r="B2184" t="s">
        <v>3488</v>
      </c>
      <c r="C2184" t="s">
        <v>592</v>
      </c>
    </row>
    <row r="2185" spans="1:3" ht="12.75" customHeight="1">
      <c r="A2185" t="s">
        <v>3490</v>
      </c>
      <c r="B2185" t="s">
        <v>3491</v>
      </c>
      <c r="C2185" t="s">
        <v>592</v>
      </c>
    </row>
    <row r="2186" spans="1:3" ht="12.75" customHeight="1">
      <c r="A2186" t="s">
        <v>3492</v>
      </c>
      <c r="B2186" t="s">
        <v>3491</v>
      </c>
      <c r="C2186" t="s">
        <v>592</v>
      </c>
    </row>
    <row r="2187" spans="1:3" ht="12.75" customHeight="1">
      <c r="A2187" t="s">
        <v>3493</v>
      </c>
      <c r="B2187" t="s">
        <v>3494</v>
      </c>
      <c r="C2187" t="s">
        <v>592</v>
      </c>
    </row>
    <row r="2188" spans="1:3" ht="12.75" customHeight="1">
      <c r="A2188" t="s">
        <v>3495</v>
      </c>
      <c r="B2188" t="s">
        <v>3494</v>
      </c>
      <c r="C2188" t="s">
        <v>592</v>
      </c>
    </row>
    <row r="2189" spans="1:3" ht="12.75" customHeight="1">
      <c r="A2189" t="s">
        <v>3496</v>
      </c>
      <c r="B2189" t="s">
        <v>3497</v>
      </c>
      <c r="C2189" t="s">
        <v>592</v>
      </c>
    </row>
    <row r="2190" spans="1:3" ht="12.75" customHeight="1">
      <c r="A2190" t="s">
        <v>3498</v>
      </c>
      <c r="B2190" t="s">
        <v>3497</v>
      </c>
      <c r="C2190" t="s">
        <v>592</v>
      </c>
    </row>
    <row r="2191" spans="1:3" ht="12.75" customHeight="1">
      <c r="A2191" t="s">
        <v>3499</v>
      </c>
      <c r="B2191" t="s">
        <v>3500</v>
      </c>
      <c r="C2191" t="s">
        <v>592</v>
      </c>
    </row>
    <row r="2192" spans="1:3" ht="12.75" customHeight="1">
      <c r="A2192" t="s">
        <v>3501</v>
      </c>
      <c r="B2192" t="s">
        <v>3500</v>
      </c>
      <c r="C2192" t="s">
        <v>592</v>
      </c>
    </row>
    <row r="2193" spans="1:3" ht="12.75" customHeight="1">
      <c r="A2193" t="s">
        <v>3502</v>
      </c>
      <c r="B2193" t="s">
        <v>3503</v>
      </c>
      <c r="C2193" t="s">
        <v>592</v>
      </c>
    </row>
    <row r="2194" spans="1:3" ht="12.75" customHeight="1">
      <c r="A2194" t="s">
        <v>3504</v>
      </c>
      <c r="B2194" t="s">
        <v>3503</v>
      </c>
      <c r="C2194" t="s">
        <v>592</v>
      </c>
    </row>
    <row r="2195" spans="1:3" ht="12.75" customHeight="1">
      <c r="A2195" t="s">
        <v>3505</v>
      </c>
      <c r="B2195" t="s">
        <v>3506</v>
      </c>
      <c r="C2195" t="s">
        <v>592</v>
      </c>
    </row>
    <row r="2196" spans="1:3" ht="12.75" customHeight="1">
      <c r="A2196" t="s">
        <v>3507</v>
      </c>
      <c r="B2196" t="s">
        <v>3506</v>
      </c>
      <c r="C2196" t="s">
        <v>592</v>
      </c>
    </row>
    <row r="2197" spans="1:3" ht="12.75" customHeight="1">
      <c r="A2197" t="s">
        <v>3508</v>
      </c>
      <c r="B2197" t="s">
        <v>3509</v>
      </c>
      <c r="C2197" t="s">
        <v>592</v>
      </c>
    </row>
    <row r="2198" spans="1:3" ht="12.75" customHeight="1">
      <c r="A2198" t="s">
        <v>3510</v>
      </c>
      <c r="B2198" t="s">
        <v>3509</v>
      </c>
      <c r="C2198" t="s">
        <v>592</v>
      </c>
    </row>
    <row r="2199" spans="1:3" ht="12.75" customHeight="1">
      <c r="A2199" t="s">
        <v>3511</v>
      </c>
      <c r="B2199" t="s">
        <v>3512</v>
      </c>
      <c r="C2199" t="s">
        <v>592</v>
      </c>
    </row>
    <row r="2200" spans="1:3" ht="12.75" customHeight="1">
      <c r="A2200" t="s">
        <v>3513</v>
      </c>
      <c r="B2200" t="s">
        <v>3512</v>
      </c>
      <c r="C2200" t="s">
        <v>592</v>
      </c>
    </row>
    <row r="2201" spans="1:3" ht="12.75" customHeight="1">
      <c r="A2201" t="s">
        <v>3514</v>
      </c>
      <c r="B2201" t="s">
        <v>3515</v>
      </c>
      <c r="C2201" t="s">
        <v>592</v>
      </c>
    </row>
    <row r="2202" spans="1:3" ht="12.75" customHeight="1">
      <c r="A2202" t="s">
        <v>3516</v>
      </c>
      <c r="B2202" t="s">
        <v>3515</v>
      </c>
      <c r="C2202" t="s">
        <v>592</v>
      </c>
    </row>
    <row r="2203" spans="1:3" ht="12.75" customHeight="1">
      <c r="A2203" t="s">
        <v>3517</v>
      </c>
      <c r="B2203" t="s">
        <v>3518</v>
      </c>
      <c r="C2203" t="s">
        <v>592</v>
      </c>
    </row>
    <row r="2204" spans="1:3" ht="12.75" customHeight="1">
      <c r="A2204" t="s">
        <v>3519</v>
      </c>
      <c r="B2204" t="s">
        <v>3518</v>
      </c>
      <c r="C2204" t="s">
        <v>592</v>
      </c>
    </row>
    <row r="2205" spans="1:3" ht="12.75" customHeight="1">
      <c r="A2205" t="s">
        <v>3520</v>
      </c>
      <c r="B2205" t="s">
        <v>3521</v>
      </c>
      <c r="C2205" t="s">
        <v>592</v>
      </c>
    </row>
    <row r="2206" spans="1:3" ht="12.75" customHeight="1">
      <c r="A2206" t="s">
        <v>3522</v>
      </c>
      <c r="B2206" t="s">
        <v>3521</v>
      </c>
      <c r="C2206" t="s">
        <v>592</v>
      </c>
    </row>
    <row r="2207" spans="1:3" ht="12.75" customHeight="1">
      <c r="A2207" t="s">
        <v>3523</v>
      </c>
      <c r="B2207" t="s">
        <v>3524</v>
      </c>
      <c r="C2207" t="s">
        <v>592</v>
      </c>
    </row>
    <row r="2208" spans="1:3" ht="12.75" customHeight="1">
      <c r="A2208" t="s">
        <v>3525</v>
      </c>
      <c r="B2208" t="s">
        <v>3524</v>
      </c>
      <c r="C2208" t="s">
        <v>592</v>
      </c>
    </row>
    <row r="2209" spans="1:3" ht="12.75" customHeight="1">
      <c r="A2209" t="s">
        <v>3526</v>
      </c>
      <c r="B2209" t="s">
        <v>3527</v>
      </c>
      <c r="C2209" t="s">
        <v>592</v>
      </c>
    </row>
    <row r="2210" spans="1:3" ht="12.75" customHeight="1">
      <c r="A2210" t="s">
        <v>3528</v>
      </c>
      <c r="B2210" t="s">
        <v>3527</v>
      </c>
      <c r="C2210" t="s">
        <v>592</v>
      </c>
    </row>
    <row r="2211" spans="1:3" ht="12.75" customHeight="1">
      <c r="A2211" t="s">
        <v>3529</v>
      </c>
      <c r="B2211" t="s">
        <v>3530</v>
      </c>
      <c r="C2211" t="s">
        <v>592</v>
      </c>
    </row>
    <row r="2212" spans="1:3" ht="12.75" customHeight="1">
      <c r="A2212" t="s">
        <v>3531</v>
      </c>
      <c r="B2212" t="s">
        <v>3530</v>
      </c>
      <c r="C2212" t="s">
        <v>592</v>
      </c>
    </row>
    <row r="2213" spans="1:3" ht="12.75" customHeight="1">
      <c r="A2213" t="s">
        <v>3532</v>
      </c>
      <c r="B2213" t="s">
        <v>3533</v>
      </c>
      <c r="C2213" t="s">
        <v>592</v>
      </c>
    </row>
    <row r="2214" spans="1:3" ht="12.75" customHeight="1">
      <c r="A2214" t="s">
        <v>3534</v>
      </c>
      <c r="B2214" t="s">
        <v>3533</v>
      </c>
      <c r="C2214" t="s">
        <v>592</v>
      </c>
    </row>
    <row r="2215" spans="1:3" ht="12.75" customHeight="1">
      <c r="A2215" t="s">
        <v>3535</v>
      </c>
      <c r="B2215" t="s">
        <v>3536</v>
      </c>
      <c r="C2215" t="s">
        <v>592</v>
      </c>
    </row>
    <row r="2216" spans="1:3" ht="12.75" customHeight="1">
      <c r="A2216" t="s">
        <v>3537</v>
      </c>
      <c r="B2216" t="s">
        <v>3536</v>
      </c>
      <c r="C2216" t="s">
        <v>592</v>
      </c>
    </row>
    <row r="2217" spans="1:3" ht="12.75" customHeight="1">
      <c r="A2217" t="s">
        <v>3538</v>
      </c>
      <c r="B2217" t="s">
        <v>3539</v>
      </c>
      <c r="C2217" t="s">
        <v>592</v>
      </c>
    </row>
    <row r="2218" spans="1:3" ht="12.75" customHeight="1">
      <c r="A2218" t="s">
        <v>3540</v>
      </c>
      <c r="B2218" t="s">
        <v>3539</v>
      </c>
      <c r="C2218" t="s">
        <v>592</v>
      </c>
    </row>
    <row r="2219" spans="1:3" ht="12.75" customHeight="1">
      <c r="A2219" t="s">
        <v>3541</v>
      </c>
      <c r="B2219" t="s">
        <v>3542</v>
      </c>
      <c r="C2219" t="s">
        <v>592</v>
      </c>
    </row>
    <row r="2220" spans="1:3" ht="12.75" customHeight="1">
      <c r="A2220" t="s">
        <v>3543</v>
      </c>
      <c r="B2220" t="s">
        <v>3542</v>
      </c>
      <c r="C2220" t="s">
        <v>592</v>
      </c>
    </row>
    <row r="2221" spans="1:3" ht="12.75" customHeight="1">
      <c r="A2221" t="s">
        <v>3544</v>
      </c>
      <c r="B2221" t="s">
        <v>3545</v>
      </c>
      <c r="C2221" t="s">
        <v>592</v>
      </c>
    </row>
    <row r="2222" spans="1:3" ht="12.75" customHeight="1">
      <c r="A2222" t="s">
        <v>3546</v>
      </c>
      <c r="B2222" t="s">
        <v>3545</v>
      </c>
      <c r="C2222" t="s">
        <v>592</v>
      </c>
    </row>
    <row r="2223" spans="1:3" ht="12.75" customHeight="1">
      <c r="A2223" t="s">
        <v>3547</v>
      </c>
      <c r="B2223" t="s">
        <v>3548</v>
      </c>
      <c r="C2223" t="s">
        <v>592</v>
      </c>
    </row>
    <row r="2224" spans="1:3" ht="12.75" customHeight="1">
      <c r="A2224" t="s">
        <v>3549</v>
      </c>
      <c r="B2224" t="s">
        <v>3548</v>
      </c>
      <c r="C2224" t="s">
        <v>592</v>
      </c>
    </row>
    <row r="2225" spans="1:3" ht="12.75" customHeight="1">
      <c r="A2225" t="s">
        <v>3550</v>
      </c>
      <c r="B2225" t="s">
        <v>3551</v>
      </c>
      <c r="C2225" t="s">
        <v>592</v>
      </c>
    </row>
    <row r="2226" spans="1:3" ht="12.75" customHeight="1">
      <c r="A2226" t="s">
        <v>3552</v>
      </c>
      <c r="B2226" t="s">
        <v>3551</v>
      </c>
      <c r="C2226" t="s">
        <v>592</v>
      </c>
    </row>
    <row r="2227" spans="1:3" ht="12.75" customHeight="1">
      <c r="A2227" t="s">
        <v>3553</v>
      </c>
      <c r="B2227" t="s">
        <v>3554</v>
      </c>
      <c r="C2227" t="s">
        <v>592</v>
      </c>
    </row>
    <row r="2228" spans="1:3" ht="12.75" customHeight="1">
      <c r="A2228" t="s">
        <v>3555</v>
      </c>
      <c r="B2228" t="s">
        <v>3554</v>
      </c>
      <c r="C2228" t="s">
        <v>592</v>
      </c>
    </row>
    <row r="2229" spans="1:3" ht="12.75" customHeight="1">
      <c r="A2229" t="s">
        <v>3556</v>
      </c>
      <c r="B2229" t="s">
        <v>3557</v>
      </c>
      <c r="C2229" t="s">
        <v>592</v>
      </c>
    </row>
    <row r="2230" spans="1:3" ht="12.75" customHeight="1">
      <c r="A2230" t="s">
        <v>3558</v>
      </c>
      <c r="B2230" t="s">
        <v>3557</v>
      </c>
      <c r="C2230" t="s">
        <v>592</v>
      </c>
    </row>
    <row r="2231" spans="1:3" ht="12.75" customHeight="1">
      <c r="A2231" t="s">
        <v>3559</v>
      </c>
      <c r="B2231" t="s">
        <v>3560</v>
      </c>
      <c r="C2231" t="s">
        <v>592</v>
      </c>
    </row>
    <row r="2232" spans="1:3" ht="12.75" customHeight="1">
      <c r="A2232" t="s">
        <v>3561</v>
      </c>
      <c r="B2232" t="s">
        <v>3560</v>
      </c>
      <c r="C2232" t="s">
        <v>592</v>
      </c>
    </row>
    <row r="2233" spans="1:3" ht="12.75" customHeight="1">
      <c r="A2233" t="s">
        <v>3562</v>
      </c>
      <c r="B2233" t="s">
        <v>3563</v>
      </c>
      <c r="C2233" t="s">
        <v>592</v>
      </c>
    </row>
    <row r="2234" spans="1:3" ht="12.75" customHeight="1">
      <c r="A2234" t="s">
        <v>3564</v>
      </c>
      <c r="B2234" t="s">
        <v>3563</v>
      </c>
      <c r="C2234" t="s">
        <v>592</v>
      </c>
    </row>
    <row r="2235" spans="1:3" ht="12.75" customHeight="1">
      <c r="A2235" t="s">
        <v>3565</v>
      </c>
      <c r="B2235" t="s">
        <v>3566</v>
      </c>
      <c r="C2235" t="s">
        <v>592</v>
      </c>
    </row>
    <row r="2236" spans="1:3" ht="12.75" customHeight="1">
      <c r="A2236" t="s">
        <v>3567</v>
      </c>
      <c r="B2236" t="s">
        <v>3566</v>
      </c>
      <c r="C2236" t="s">
        <v>592</v>
      </c>
    </row>
    <row r="2237" spans="1:3" ht="12.75" customHeight="1">
      <c r="A2237" t="s">
        <v>3568</v>
      </c>
      <c r="B2237" t="s">
        <v>3569</v>
      </c>
      <c r="C2237" t="s">
        <v>592</v>
      </c>
    </row>
    <row r="2238" spans="1:3" ht="12.75" customHeight="1">
      <c r="A2238" t="s">
        <v>3570</v>
      </c>
      <c r="B2238" t="s">
        <v>3569</v>
      </c>
      <c r="C2238" t="s">
        <v>592</v>
      </c>
    </row>
    <row r="2239" spans="1:3" ht="12.75" customHeight="1">
      <c r="A2239" t="s">
        <v>3571</v>
      </c>
      <c r="B2239" t="s">
        <v>3572</v>
      </c>
      <c r="C2239" t="s">
        <v>592</v>
      </c>
    </row>
    <row r="2240" spans="1:3" ht="12.75" customHeight="1">
      <c r="A2240" t="s">
        <v>3573</v>
      </c>
      <c r="B2240" t="s">
        <v>3572</v>
      </c>
      <c r="C2240" t="s">
        <v>592</v>
      </c>
    </row>
    <row r="2241" spans="1:3" ht="12.75" customHeight="1">
      <c r="A2241" t="s">
        <v>3574</v>
      </c>
      <c r="B2241" t="s">
        <v>3575</v>
      </c>
      <c r="C2241" t="s">
        <v>592</v>
      </c>
    </row>
    <row r="2242" spans="1:3" ht="12.75" customHeight="1">
      <c r="A2242" t="s">
        <v>3576</v>
      </c>
      <c r="B2242" t="s">
        <v>3575</v>
      </c>
      <c r="C2242" t="s">
        <v>592</v>
      </c>
    </row>
    <row r="2243" spans="1:3" ht="12.75" customHeight="1">
      <c r="A2243" t="s">
        <v>3577</v>
      </c>
      <c r="B2243" t="s">
        <v>3578</v>
      </c>
      <c r="C2243" t="s">
        <v>592</v>
      </c>
    </row>
    <row r="2244" spans="1:3" ht="12.75" customHeight="1">
      <c r="A2244" t="s">
        <v>3579</v>
      </c>
      <c r="B2244" t="s">
        <v>3578</v>
      </c>
      <c r="C2244" t="s">
        <v>592</v>
      </c>
    </row>
    <row r="2245" spans="1:3" ht="12.75" customHeight="1">
      <c r="A2245" t="s">
        <v>3580</v>
      </c>
      <c r="B2245" t="s">
        <v>3581</v>
      </c>
      <c r="C2245" t="s">
        <v>592</v>
      </c>
    </row>
    <row r="2246" spans="1:3" ht="12.75" customHeight="1">
      <c r="A2246" t="s">
        <v>3582</v>
      </c>
      <c r="B2246" t="s">
        <v>3581</v>
      </c>
      <c r="C2246" t="s">
        <v>592</v>
      </c>
    </row>
    <row r="2247" spans="1:3" ht="12.75" customHeight="1">
      <c r="A2247" t="s">
        <v>3583</v>
      </c>
      <c r="B2247" t="s">
        <v>3584</v>
      </c>
      <c r="C2247" t="s">
        <v>592</v>
      </c>
    </row>
    <row r="2248" spans="1:3" ht="12.75" customHeight="1">
      <c r="A2248" t="s">
        <v>3585</v>
      </c>
      <c r="B2248" t="s">
        <v>3584</v>
      </c>
      <c r="C2248" t="s">
        <v>592</v>
      </c>
    </row>
    <row r="2249" spans="1:3" ht="12.75" customHeight="1">
      <c r="A2249" t="s">
        <v>3586</v>
      </c>
      <c r="B2249" t="s">
        <v>3587</v>
      </c>
      <c r="C2249" t="s">
        <v>592</v>
      </c>
    </row>
    <row r="2250" spans="1:3" ht="12.75" customHeight="1">
      <c r="A2250" t="s">
        <v>3588</v>
      </c>
      <c r="B2250" t="s">
        <v>3587</v>
      </c>
      <c r="C2250" t="s">
        <v>592</v>
      </c>
    </row>
    <row r="2251" spans="1:3" ht="12.75" customHeight="1">
      <c r="A2251" t="s">
        <v>3589</v>
      </c>
      <c r="B2251" t="s">
        <v>3590</v>
      </c>
      <c r="C2251" t="s">
        <v>592</v>
      </c>
    </row>
    <row r="2252" spans="1:3" ht="12.75" customHeight="1">
      <c r="A2252" t="s">
        <v>3591</v>
      </c>
      <c r="B2252" t="s">
        <v>3590</v>
      </c>
      <c r="C2252" t="s">
        <v>592</v>
      </c>
    </row>
    <row r="2253" spans="1:3" ht="12.75" customHeight="1">
      <c r="A2253" t="s">
        <v>3592</v>
      </c>
      <c r="B2253" t="s">
        <v>3593</v>
      </c>
      <c r="C2253" t="s">
        <v>592</v>
      </c>
    </row>
    <row r="2254" spans="1:3" ht="12.75" customHeight="1">
      <c r="A2254" t="s">
        <v>3594</v>
      </c>
      <c r="B2254" t="s">
        <v>3593</v>
      </c>
      <c r="C2254" t="s">
        <v>592</v>
      </c>
    </row>
    <row r="2255" spans="1:3" ht="12.75" customHeight="1">
      <c r="A2255" t="s">
        <v>3595</v>
      </c>
      <c r="B2255" t="s">
        <v>3596</v>
      </c>
      <c r="C2255" t="s">
        <v>592</v>
      </c>
    </row>
    <row r="2256" spans="1:3" ht="12.75" customHeight="1">
      <c r="A2256" t="s">
        <v>3597</v>
      </c>
      <c r="B2256" t="s">
        <v>3596</v>
      </c>
      <c r="C2256" t="s">
        <v>592</v>
      </c>
    </row>
    <row r="2257" spans="1:3" ht="12.75" customHeight="1">
      <c r="A2257" t="s">
        <v>3598</v>
      </c>
      <c r="B2257" t="s">
        <v>3599</v>
      </c>
      <c r="C2257" t="s">
        <v>592</v>
      </c>
    </row>
    <row r="2258" spans="1:3" ht="12.75" customHeight="1">
      <c r="A2258" t="s">
        <v>3600</v>
      </c>
      <c r="B2258" t="s">
        <v>3599</v>
      </c>
      <c r="C2258" t="s">
        <v>592</v>
      </c>
    </row>
    <row r="2259" spans="1:3" ht="12.75" customHeight="1">
      <c r="A2259" t="s">
        <v>3601</v>
      </c>
      <c r="B2259" t="s">
        <v>3602</v>
      </c>
      <c r="C2259" t="s">
        <v>592</v>
      </c>
    </row>
    <row r="2260" spans="1:3" ht="12.75" customHeight="1">
      <c r="A2260" t="s">
        <v>3603</v>
      </c>
      <c r="B2260" t="s">
        <v>3602</v>
      </c>
      <c r="C2260" t="s">
        <v>592</v>
      </c>
    </row>
    <row r="2261" spans="1:3" ht="12.75" customHeight="1">
      <c r="A2261" t="s">
        <v>3604</v>
      </c>
      <c r="B2261" t="s">
        <v>3605</v>
      </c>
      <c r="C2261" t="s">
        <v>592</v>
      </c>
    </row>
    <row r="2262" spans="1:3" ht="12.75" customHeight="1">
      <c r="A2262" t="s">
        <v>3606</v>
      </c>
      <c r="B2262" t="s">
        <v>3605</v>
      </c>
      <c r="C2262" t="s">
        <v>592</v>
      </c>
    </row>
    <row r="2263" spans="1:3" ht="12.75" customHeight="1">
      <c r="A2263" t="s">
        <v>3607</v>
      </c>
      <c r="B2263" t="s">
        <v>3608</v>
      </c>
      <c r="C2263" t="s">
        <v>592</v>
      </c>
    </row>
    <row r="2264" spans="1:3" ht="12.75" customHeight="1">
      <c r="A2264" t="s">
        <v>3609</v>
      </c>
      <c r="B2264" t="s">
        <v>3608</v>
      </c>
      <c r="C2264" t="s">
        <v>592</v>
      </c>
    </row>
    <row r="2265" spans="1:3" ht="12.75" customHeight="1">
      <c r="A2265" t="s">
        <v>3610</v>
      </c>
      <c r="B2265" t="s">
        <v>3611</v>
      </c>
      <c r="C2265" t="s">
        <v>592</v>
      </c>
    </row>
    <row r="2266" spans="1:3" ht="12.75" customHeight="1">
      <c r="A2266" t="s">
        <v>3612</v>
      </c>
      <c r="B2266" t="s">
        <v>3611</v>
      </c>
      <c r="C2266" t="s">
        <v>592</v>
      </c>
    </row>
    <row r="2267" spans="1:3" ht="12.75" customHeight="1">
      <c r="A2267" t="s">
        <v>3613</v>
      </c>
      <c r="B2267" t="s">
        <v>3614</v>
      </c>
      <c r="C2267" t="s">
        <v>592</v>
      </c>
    </row>
    <row r="2268" spans="1:3" ht="12.75" customHeight="1">
      <c r="A2268" t="s">
        <v>3615</v>
      </c>
      <c r="B2268" t="s">
        <v>3614</v>
      </c>
      <c r="C2268" t="s">
        <v>592</v>
      </c>
    </row>
    <row r="2269" spans="1:3" ht="12.75" customHeight="1">
      <c r="A2269" t="s">
        <v>3616</v>
      </c>
      <c r="B2269" t="s">
        <v>3617</v>
      </c>
      <c r="C2269" t="s">
        <v>592</v>
      </c>
    </row>
    <row r="2270" spans="1:3" ht="12.75" customHeight="1">
      <c r="A2270" t="s">
        <v>3618</v>
      </c>
      <c r="B2270" t="s">
        <v>3617</v>
      </c>
      <c r="C2270" t="s">
        <v>592</v>
      </c>
    </row>
    <row r="2271" spans="1:3" ht="12.75" customHeight="1">
      <c r="A2271" t="s">
        <v>3619</v>
      </c>
      <c r="B2271" t="s">
        <v>3620</v>
      </c>
      <c r="C2271" t="s">
        <v>592</v>
      </c>
    </row>
    <row r="2272" spans="1:3" ht="12.75" customHeight="1">
      <c r="A2272" t="s">
        <v>3621</v>
      </c>
      <c r="B2272" t="s">
        <v>3620</v>
      </c>
      <c r="C2272" t="s">
        <v>592</v>
      </c>
    </row>
    <row r="2273" spans="1:3" ht="12.75" customHeight="1">
      <c r="A2273" t="s">
        <v>3622</v>
      </c>
      <c r="B2273" t="s">
        <v>3623</v>
      </c>
      <c r="C2273" t="s">
        <v>592</v>
      </c>
    </row>
    <row r="2274" spans="1:3" ht="12.75" customHeight="1">
      <c r="A2274" t="s">
        <v>3624</v>
      </c>
      <c r="B2274" t="s">
        <v>3623</v>
      </c>
      <c r="C2274" t="s">
        <v>592</v>
      </c>
    </row>
    <row r="2275" spans="1:3" ht="12.75" customHeight="1">
      <c r="A2275" t="s">
        <v>3625</v>
      </c>
      <c r="B2275" t="s">
        <v>3626</v>
      </c>
      <c r="C2275" t="s">
        <v>592</v>
      </c>
    </row>
    <row r="2276" spans="1:3" ht="12.75" customHeight="1">
      <c r="A2276" t="s">
        <v>3627</v>
      </c>
      <c r="B2276" t="s">
        <v>3626</v>
      </c>
      <c r="C2276" t="s">
        <v>592</v>
      </c>
    </row>
    <row r="2277" spans="1:3" ht="12.75" customHeight="1">
      <c r="A2277" t="s">
        <v>3628</v>
      </c>
      <c r="B2277" t="s">
        <v>3629</v>
      </c>
      <c r="C2277" t="s">
        <v>592</v>
      </c>
    </row>
    <row r="2278" spans="1:3" ht="12.75" customHeight="1">
      <c r="A2278" t="s">
        <v>3630</v>
      </c>
      <c r="B2278" t="s">
        <v>3629</v>
      </c>
      <c r="C2278" t="s">
        <v>592</v>
      </c>
    </row>
    <row r="2279" spans="1:3" ht="12.75" customHeight="1">
      <c r="A2279" t="s">
        <v>3631</v>
      </c>
      <c r="B2279" t="s">
        <v>3632</v>
      </c>
      <c r="C2279" t="s">
        <v>592</v>
      </c>
    </row>
    <row r="2280" spans="1:3" ht="12.75" customHeight="1">
      <c r="A2280" t="s">
        <v>3633</v>
      </c>
      <c r="B2280" t="s">
        <v>3632</v>
      </c>
      <c r="C2280" t="s">
        <v>592</v>
      </c>
    </row>
    <row r="2281" spans="1:3" ht="12.75" customHeight="1">
      <c r="A2281" t="s">
        <v>3634</v>
      </c>
      <c r="B2281" t="s">
        <v>3635</v>
      </c>
      <c r="C2281" t="s">
        <v>592</v>
      </c>
    </row>
    <row r="2282" spans="1:3" ht="12.75" customHeight="1">
      <c r="A2282" t="s">
        <v>3636</v>
      </c>
      <c r="B2282" t="s">
        <v>3635</v>
      </c>
      <c r="C2282" t="s">
        <v>592</v>
      </c>
    </row>
    <row r="2283" spans="1:3" ht="12.75" customHeight="1">
      <c r="A2283" t="s">
        <v>3637</v>
      </c>
      <c r="B2283" t="s">
        <v>3638</v>
      </c>
      <c r="C2283" t="s">
        <v>592</v>
      </c>
    </row>
    <row r="2284" spans="1:3" ht="12.75" customHeight="1">
      <c r="A2284" t="s">
        <v>3639</v>
      </c>
      <c r="B2284" t="s">
        <v>3638</v>
      </c>
      <c r="C2284" t="s">
        <v>592</v>
      </c>
    </row>
    <row r="2285" spans="1:3" ht="12.75" customHeight="1">
      <c r="A2285" t="s">
        <v>3640</v>
      </c>
      <c r="B2285" t="s">
        <v>3641</v>
      </c>
      <c r="C2285" t="s">
        <v>592</v>
      </c>
    </row>
    <row r="2286" spans="1:3" ht="12.75" customHeight="1">
      <c r="A2286" t="s">
        <v>3642</v>
      </c>
      <c r="B2286" t="s">
        <v>3641</v>
      </c>
      <c r="C2286" t="s">
        <v>592</v>
      </c>
    </row>
    <row r="2287" spans="1:3" ht="12.75" customHeight="1">
      <c r="A2287" t="s">
        <v>3643</v>
      </c>
      <c r="B2287" t="s">
        <v>3644</v>
      </c>
      <c r="C2287" t="s">
        <v>592</v>
      </c>
    </row>
    <row r="2288" spans="1:3" ht="12.75" customHeight="1">
      <c r="A2288" t="s">
        <v>3645</v>
      </c>
      <c r="B2288" t="s">
        <v>3644</v>
      </c>
      <c r="C2288" t="s">
        <v>592</v>
      </c>
    </row>
    <row r="2289" spans="1:3" ht="12.75" customHeight="1">
      <c r="A2289" t="s">
        <v>3646</v>
      </c>
      <c r="B2289" t="s">
        <v>3647</v>
      </c>
      <c r="C2289" t="s">
        <v>592</v>
      </c>
    </row>
    <row r="2290" spans="1:3" ht="12.75" customHeight="1">
      <c r="A2290" t="s">
        <v>3648</v>
      </c>
      <c r="B2290" t="s">
        <v>3647</v>
      </c>
      <c r="C2290" t="s">
        <v>592</v>
      </c>
    </row>
    <row r="2291" spans="1:3" ht="12.75" customHeight="1">
      <c r="A2291" t="s">
        <v>3649</v>
      </c>
      <c r="B2291" t="s">
        <v>3650</v>
      </c>
      <c r="C2291" t="s">
        <v>592</v>
      </c>
    </row>
    <row r="2292" spans="1:3" ht="12.75" customHeight="1">
      <c r="A2292" t="s">
        <v>3651</v>
      </c>
      <c r="B2292" t="s">
        <v>3650</v>
      </c>
      <c r="C2292" t="s">
        <v>592</v>
      </c>
    </row>
    <row r="2293" spans="1:3" ht="12.75" customHeight="1">
      <c r="A2293" t="s">
        <v>3652</v>
      </c>
      <c r="B2293" t="s">
        <v>3653</v>
      </c>
      <c r="C2293" t="s">
        <v>592</v>
      </c>
    </row>
    <row r="2294" spans="1:3" ht="12.75" customHeight="1">
      <c r="A2294" t="s">
        <v>3654</v>
      </c>
      <c r="B2294" t="s">
        <v>3653</v>
      </c>
      <c r="C2294" t="s">
        <v>592</v>
      </c>
    </row>
    <row r="2295" spans="1:3" ht="12.75" customHeight="1">
      <c r="A2295" t="s">
        <v>3655</v>
      </c>
      <c r="B2295" t="s">
        <v>3656</v>
      </c>
      <c r="C2295" t="s">
        <v>592</v>
      </c>
    </row>
    <row r="2296" spans="1:3" ht="12.75" customHeight="1">
      <c r="A2296" t="s">
        <v>3657</v>
      </c>
      <c r="B2296" t="s">
        <v>3656</v>
      </c>
      <c r="C2296" t="s">
        <v>592</v>
      </c>
    </row>
    <row r="2297" spans="1:3" ht="12.75" customHeight="1">
      <c r="A2297" t="s">
        <v>3658</v>
      </c>
      <c r="B2297" t="s">
        <v>3659</v>
      </c>
      <c r="C2297" t="s">
        <v>592</v>
      </c>
    </row>
    <row r="2298" spans="1:3" ht="12.75" customHeight="1">
      <c r="A2298" t="s">
        <v>3660</v>
      </c>
      <c r="B2298" t="s">
        <v>3659</v>
      </c>
      <c r="C2298" t="s">
        <v>592</v>
      </c>
    </row>
    <row r="2299" spans="1:3" ht="12.75" customHeight="1">
      <c r="A2299" t="s">
        <v>3661</v>
      </c>
      <c r="B2299" t="s">
        <v>3662</v>
      </c>
      <c r="C2299" t="s">
        <v>592</v>
      </c>
    </row>
    <row r="2300" spans="1:3" ht="12.75" customHeight="1">
      <c r="A2300" t="s">
        <v>3663</v>
      </c>
      <c r="B2300" t="s">
        <v>3662</v>
      </c>
      <c r="C2300" t="s">
        <v>592</v>
      </c>
    </row>
    <row r="2301" spans="1:3" ht="12.75" customHeight="1">
      <c r="A2301" t="s">
        <v>3664</v>
      </c>
      <c r="B2301" t="s">
        <v>3665</v>
      </c>
      <c r="C2301" t="s">
        <v>592</v>
      </c>
    </row>
    <row r="2302" spans="1:3" ht="12.75" customHeight="1">
      <c r="A2302" t="s">
        <v>3666</v>
      </c>
      <c r="B2302" t="s">
        <v>3665</v>
      </c>
      <c r="C2302" t="s">
        <v>592</v>
      </c>
    </row>
    <row r="2303" spans="1:3" ht="12.75" customHeight="1">
      <c r="A2303" t="s">
        <v>3667</v>
      </c>
      <c r="B2303" t="s">
        <v>3668</v>
      </c>
      <c r="C2303" t="s">
        <v>592</v>
      </c>
    </row>
    <row r="2304" spans="1:3" ht="12.75" customHeight="1">
      <c r="A2304" t="s">
        <v>3669</v>
      </c>
      <c r="B2304" t="s">
        <v>3668</v>
      </c>
      <c r="C2304" t="s">
        <v>592</v>
      </c>
    </row>
    <row r="2305" spans="1:3" ht="12.75" customHeight="1">
      <c r="A2305" t="s">
        <v>3670</v>
      </c>
      <c r="B2305" t="s">
        <v>3671</v>
      </c>
      <c r="C2305" t="s">
        <v>592</v>
      </c>
    </row>
    <row r="2306" spans="1:3" ht="12.75" customHeight="1">
      <c r="A2306" t="s">
        <v>3672</v>
      </c>
      <c r="B2306" t="s">
        <v>3671</v>
      </c>
      <c r="C2306" t="s">
        <v>592</v>
      </c>
    </row>
    <row r="2307" spans="1:3" ht="12.75" customHeight="1">
      <c r="A2307" t="s">
        <v>3673</v>
      </c>
      <c r="B2307" t="s">
        <v>3674</v>
      </c>
      <c r="C2307" t="s">
        <v>592</v>
      </c>
    </row>
    <row r="2308" spans="1:3" ht="12.75" customHeight="1">
      <c r="A2308" t="s">
        <v>3675</v>
      </c>
      <c r="B2308" t="s">
        <v>3674</v>
      </c>
      <c r="C2308" t="s">
        <v>592</v>
      </c>
    </row>
    <row r="2309" spans="1:3" ht="12.75" customHeight="1">
      <c r="A2309" t="s">
        <v>3676</v>
      </c>
      <c r="B2309" t="s">
        <v>3677</v>
      </c>
      <c r="C2309" t="s">
        <v>592</v>
      </c>
    </row>
    <row r="2310" spans="1:3" ht="12.75" customHeight="1">
      <c r="A2310" t="s">
        <v>3678</v>
      </c>
      <c r="B2310" t="s">
        <v>3677</v>
      </c>
      <c r="C2310" t="s">
        <v>592</v>
      </c>
    </row>
    <row r="2311" spans="1:3" ht="12.75" customHeight="1">
      <c r="A2311" t="s">
        <v>3679</v>
      </c>
      <c r="B2311" t="s">
        <v>3680</v>
      </c>
      <c r="C2311" t="s">
        <v>592</v>
      </c>
    </row>
    <row r="2312" spans="1:3" ht="12.75" customHeight="1">
      <c r="A2312" t="s">
        <v>3681</v>
      </c>
      <c r="B2312" t="s">
        <v>3680</v>
      </c>
      <c r="C2312" t="s">
        <v>592</v>
      </c>
    </row>
    <row r="2313" spans="1:3" ht="12.75" customHeight="1">
      <c r="A2313" t="s">
        <v>3682</v>
      </c>
      <c r="B2313" t="s">
        <v>3683</v>
      </c>
      <c r="C2313" t="s">
        <v>592</v>
      </c>
    </row>
    <row r="2314" spans="1:3" ht="12.75" customHeight="1">
      <c r="A2314" t="s">
        <v>3684</v>
      </c>
      <c r="B2314" t="s">
        <v>3683</v>
      </c>
      <c r="C2314" t="s">
        <v>592</v>
      </c>
    </row>
    <row r="2315" spans="1:3" ht="12.75" customHeight="1">
      <c r="A2315" t="s">
        <v>3685</v>
      </c>
      <c r="B2315" t="s">
        <v>3686</v>
      </c>
      <c r="C2315" t="s">
        <v>592</v>
      </c>
    </row>
    <row r="2316" spans="1:3" ht="12.75" customHeight="1">
      <c r="A2316" t="s">
        <v>3687</v>
      </c>
      <c r="B2316" t="s">
        <v>3686</v>
      </c>
      <c r="C2316" t="s">
        <v>592</v>
      </c>
    </row>
    <row r="2317" spans="1:3" ht="12.75" customHeight="1">
      <c r="A2317" t="s">
        <v>3688</v>
      </c>
      <c r="B2317" t="s">
        <v>3689</v>
      </c>
      <c r="C2317" t="s">
        <v>592</v>
      </c>
    </row>
    <row r="2318" spans="1:3" ht="12.75" customHeight="1">
      <c r="A2318" t="s">
        <v>3690</v>
      </c>
      <c r="B2318" t="s">
        <v>3689</v>
      </c>
      <c r="C2318" t="s">
        <v>592</v>
      </c>
    </row>
    <row r="2319" spans="1:3" ht="12.75" customHeight="1">
      <c r="A2319" t="s">
        <v>3691</v>
      </c>
      <c r="B2319" t="s">
        <v>3692</v>
      </c>
      <c r="C2319" t="s">
        <v>592</v>
      </c>
    </row>
    <row r="2320" spans="1:3" ht="12.75" customHeight="1">
      <c r="A2320" t="s">
        <v>3693</v>
      </c>
      <c r="B2320" t="s">
        <v>3692</v>
      </c>
      <c r="C2320" t="s">
        <v>592</v>
      </c>
    </row>
    <row r="2321" spans="1:3" ht="12.75" customHeight="1">
      <c r="A2321" t="s">
        <v>3694</v>
      </c>
      <c r="B2321" t="s">
        <v>3695</v>
      </c>
      <c r="C2321" t="s">
        <v>592</v>
      </c>
    </row>
    <row r="2322" spans="1:3" ht="12.75" customHeight="1">
      <c r="A2322" t="s">
        <v>3696</v>
      </c>
      <c r="B2322" t="s">
        <v>3695</v>
      </c>
      <c r="C2322" t="s">
        <v>592</v>
      </c>
    </row>
    <row r="2323" spans="1:3" ht="12.75" customHeight="1">
      <c r="A2323" t="s">
        <v>3697</v>
      </c>
      <c r="B2323" t="s">
        <v>3698</v>
      </c>
      <c r="C2323" t="s">
        <v>592</v>
      </c>
    </row>
    <row r="2324" spans="1:3" ht="12.75" customHeight="1">
      <c r="A2324" t="s">
        <v>3699</v>
      </c>
      <c r="B2324" t="s">
        <v>3698</v>
      </c>
      <c r="C2324" t="s">
        <v>592</v>
      </c>
    </row>
    <row r="2325" spans="1:3" ht="12.75" customHeight="1">
      <c r="A2325" t="s">
        <v>3700</v>
      </c>
      <c r="B2325" t="s">
        <v>3701</v>
      </c>
      <c r="C2325" t="s">
        <v>592</v>
      </c>
    </row>
    <row r="2326" spans="1:3" ht="12.75" customHeight="1">
      <c r="A2326" t="s">
        <v>3702</v>
      </c>
      <c r="B2326" t="s">
        <v>3701</v>
      </c>
      <c r="C2326" t="s">
        <v>592</v>
      </c>
    </row>
    <row r="2327" spans="1:3" ht="12.75" customHeight="1">
      <c r="A2327" t="s">
        <v>3703</v>
      </c>
      <c r="B2327" t="s">
        <v>3704</v>
      </c>
      <c r="C2327" t="s">
        <v>592</v>
      </c>
    </row>
    <row r="2328" spans="1:3" ht="12.75" customHeight="1">
      <c r="A2328" t="s">
        <v>3705</v>
      </c>
      <c r="B2328" t="s">
        <v>3704</v>
      </c>
      <c r="C2328" t="s">
        <v>592</v>
      </c>
    </row>
    <row r="2329" spans="1:3" ht="12.75" customHeight="1">
      <c r="A2329" t="s">
        <v>3706</v>
      </c>
      <c r="B2329" t="s">
        <v>3707</v>
      </c>
      <c r="C2329" t="s">
        <v>592</v>
      </c>
    </row>
    <row r="2330" spans="1:3" ht="12.75" customHeight="1">
      <c r="A2330" t="s">
        <v>3708</v>
      </c>
      <c r="B2330" t="s">
        <v>3707</v>
      </c>
      <c r="C2330" t="s">
        <v>592</v>
      </c>
    </row>
    <row r="2331" spans="1:3" ht="12.75" customHeight="1">
      <c r="A2331" t="s">
        <v>3709</v>
      </c>
      <c r="B2331" t="s">
        <v>3710</v>
      </c>
      <c r="C2331" t="s">
        <v>592</v>
      </c>
    </row>
    <row r="2332" spans="1:3" ht="12.75" customHeight="1">
      <c r="A2332" t="s">
        <v>3711</v>
      </c>
      <c r="B2332" t="s">
        <v>3710</v>
      </c>
      <c r="C2332" t="s">
        <v>592</v>
      </c>
    </row>
    <row r="2333" spans="1:3" ht="12.75" customHeight="1">
      <c r="A2333" t="s">
        <v>3712</v>
      </c>
      <c r="B2333" t="s">
        <v>3713</v>
      </c>
      <c r="C2333" t="s">
        <v>592</v>
      </c>
    </row>
    <row r="2334" spans="1:3" ht="12.75" customHeight="1">
      <c r="A2334" t="s">
        <v>3714</v>
      </c>
      <c r="B2334" t="s">
        <v>3713</v>
      </c>
      <c r="C2334" t="s">
        <v>592</v>
      </c>
    </row>
    <row r="2335" spans="1:3" ht="12.75" customHeight="1">
      <c r="A2335" t="s">
        <v>3715</v>
      </c>
      <c r="B2335" t="s">
        <v>3716</v>
      </c>
      <c r="C2335" t="s">
        <v>592</v>
      </c>
    </row>
    <row r="2336" spans="1:3" ht="12.75" customHeight="1">
      <c r="A2336" t="s">
        <v>3717</v>
      </c>
      <c r="B2336" t="s">
        <v>3716</v>
      </c>
      <c r="C2336" t="s">
        <v>592</v>
      </c>
    </row>
    <row r="2337" spans="1:3" ht="12.75" customHeight="1">
      <c r="A2337" t="s">
        <v>3718</v>
      </c>
      <c r="B2337" t="s">
        <v>3719</v>
      </c>
      <c r="C2337" t="s">
        <v>592</v>
      </c>
    </row>
    <row r="2338" spans="1:3" ht="12.75" customHeight="1">
      <c r="A2338" t="s">
        <v>3720</v>
      </c>
      <c r="B2338" t="s">
        <v>3719</v>
      </c>
      <c r="C2338" t="s">
        <v>592</v>
      </c>
    </row>
    <row r="2339" spans="1:3" ht="12.75" customHeight="1">
      <c r="A2339" t="s">
        <v>3721</v>
      </c>
      <c r="B2339" t="s">
        <v>3722</v>
      </c>
      <c r="C2339" t="s">
        <v>592</v>
      </c>
    </row>
    <row r="2340" spans="1:3" ht="12.75" customHeight="1">
      <c r="A2340" t="s">
        <v>3723</v>
      </c>
      <c r="B2340" t="s">
        <v>3722</v>
      </c>
      <c r="C2340" t="s">
        <v>592</v>
      </c>
    </row>
    <row r="2341" spans="1:3" ht="12.75" customHeight="1">
      <c r="A2341" t="s">
        <v>3724</v>
      </c>
      <c r="B2341" t="s">
        <v>3725</v>
      </c>
      <c r="C2341" t="s">
        <v>592</v>
      </c>
    </row>
    <row r="2342" spans="1:3" ht="12.75" customHeight="1">
      <c r="A2342" t="s">
        <v>3726</v>
      </c>
      <c r="B2342" t="s">
        <v>3725</v>
      </c>
      <c r="C2342" t="s">
        <v>592</v>
      </c>
    </row>
    <row r="2343" spans="1:3" ht="12.75" customHeight="1">
      <c r="A2343" t="s">
        <v>3727</v>
      </c>
      <c r="B2343" t="s">
        <v>3728</v>
      </c>
      <c r="C2343" t="s">
        <v>592</v>
      </c>
    </row>
    <row r="2344" spans="1:3" ht="12.75" customHeight="1">
      <c r="A2344" t="s">
        <v>3729</v>
      </c>
      <c r="B2344" t="s">
        <v>3728</v>
      </c>
      <c r="C2344" t="s">
        <v>592</v>
      </c>
    </row>
    <row r="2345" spans="1:3" ht="12.75" customHeight="1">
      <c r="A2345" t="s">
        <v>3730</v>
      </c>
      <c r="B2345" t="s">
        <v>3731</v>
      </c>
      <c r="C2345" t="s">
        <v>592</v>
      </c>
    </row>
    <row r="2346" spans="1:3" ht="12.75" customHeight="1">
      <c r="A2346" t="s">
        <v>3732</v>
      </c>
      <c r="B2346" t="s">
        <v>3731</v>
      </c>
      <c r="C2346" t="s">
        <v>592</v>
      </c>
    </row>
    <row r="2347" spans="1:3" ht="12.75" customHeight="1">
      <c r="A2347" t="s">
        <v>3733</v>
      </c>
      <c r="B2347" t="s">
        <v>3734</v>
      </c>
      <c r="C2347" t="s">
        <v>592</v>
      </c>
    </row>
    <row r="2348" spans="1:3" ht="12.75" customHeight="1">
      <c r="A2348" t="s">
        <v>3735</v>
      </c>
      <c r="B2348" t="s">
        <v>3734</v>
      </c>
      <c r="C2348" t="s">
        <v>592</v>
      </c>
    </row>
    <row r="2349" spans="1:3" ht="12.75" customHeight="1">
      <c r="A2349" t="s">
        <v>3736</v>
      </c>
      <c r="B2349" t="s">
        <v>3737</v>
      </c>
      <c r="C2349" t="s">
        <v>592</v>
      </c>
    </row>
    <row r="2350" spans="1:3" ht="12.75" customHeight="1">
      <c r="A2350" t="s">
        <v>3738</v>
      </c>
      <c r="B2350" t="s">
        <v>3737</v>
      </c>
      <c r="C2350" t="s">
        <v>592</v>
      </c>
    </row>
    <row r="2351" spans="1:3" ht="12.75" customHeight="1">
      <c r="A2351" t="s">
        <v>3739</v>
      </c>
      <c r="B2351" t="s">
        <v>3740</v>
      </c>
      <c r="C2351" t="s">
        <v>592</v>
      </c>
    </row>
    <row r="2352" spans="1:3" ht="12.75" customHeight="1">
      <c r="A2352" t="s">
        <v>3741</v>
      </c>
      <c r="B2352" t="s">
        <v>3740</v>
      </c>
      <c r="C2352" t="s">
        <v>592</v>
      </c>
    </row>
    <row r="2353" spans="1:3" ht="12.75" customHeight="1">
      <c r="A2353" t="s">
        <v>3742</v>
      </c>
      <c r="B2353" t="s">
        <v>3743</v>
      </c>
      <c r="C2353" t="s">
        <v>592</v>
      </c>
    </row>
    <row r="2354" spans="1:3" ht="12.75" customHeight="1">
      <c r="A2354" t="s">
        <v>3744</v>
      </c>
      <c r="B2354" t="s">
        <v>3743</v>
      </c>
      <c r="C2354" t="s">
        <v>592</v>
      </c>
    </row>
    <row r="2355" spans="1:3" ht="12.75" customHeight="1">
      <c r="A2355" t="s">
        <v>3745</v>
      </c>
      <c r="B2355" t="s">
        <v>3746</v>
      </c>
      <c r="C2355" t="s">
        <v>592</v>
      </c>
    </row>
    <row r="2356" spans="1:3" ht="12.75" customHeight="1">
      <c r="A2356" t="s">
        <v>3747</v>
      </c>
      <c r="B2356" t="s">
        <v>3746</v>
      </c>
      <c r="C2356" t="s">
        <v>592</v>
      </c>
    </row>
    <row r="2357" spans="1:3" ht="12.75" customHeight="1">
      <c r="A2357" t="s">
        <v>3748</v>
      </c>
      <c r="B2357" t="s">
        <v>3749</v>
      </c>
      <c r="C2357" t="s">
        <v>592</v>
      </c>
    </row>
    <row r="2358" spans="1:3" ht="12.75" customHeight="1">
      <c r="A2358" t="s">
        <v>3750</v>
      </c>
      <c r="B2358" t="s">
        <v>3749</v>
      </c>
      <c r="C2358" t="s">
        <v>592</v>
      </c>
    </row>
    <row r="2359" spans="1:3" ht="12.75" customHeight="1">
      <c r="A2359" t="s">
        <v>3751</v>
      </c>
      <c r="B2359" t="s">
        <v>3752</v>
      </c>
      <c r="C2359" t="s">
        <v>592</v>
      </c>
    </row>
    <row r="2360" spans="1:3" ht="12.75" customHeight="1">
      <c r="A2360" t="s">
        <v>3753</v>
      </c>
      <c r="B2360" t="s">
        <v>3752</v>
      </c>
      <c r="C2360" t="s">
        <v>592</v>
      </c>
    </row>
    <row r="2361" spans="1:3" ht="12.75" customHeight="1">
      <c r="A2361" t="s">
        <v>3754</v>
      </c>
      <c r="B2361" t="s">
        <v>3755</v>
      </c>
      <c r="C2361" t="s">
        <v>592</v>
      </c>
    </row>
    <row r="2362" spans="1:3" ht="12.75" customHeight="1">
      <c r="A2362" t="s">
        <v>3756</v>
      </c>
      <c r="B2362" t="s">
        <v>3755</v>
      </c>
      <c r="C2362" t="s">
        <v>592</v>
      </c>
    </row>
    <row r="2363" spans="1:3" ht="12.75" customHeight="1">
      <c r="A2363" t="s">
        <v>3757</v>
      </c>
      <c r="B2363" t="s">
        <v>3758</v>
      </c>
      <c r="C2363" t="s">
        <v>592</v>
      </c>
    </row>
    <row r="2364" spans="1:3" ht="12.75" customHeight="1">
      <c r="A2364" t="s">
        <v>3759</v>
      </c>
      <c r="B2364" t="s">
        <v>3758</v>
      </c>
      <c r="C2364" t="s">
        <v>592</v>
      </c>
    </row>
    <row r="2365" spans="1:3" ht="12.75" customHeight="1">
      <c r="A2365" t="s">
        <v>3760</v>
      </c>
      <c r="B2365" t="s">
        <v>3761</v>
      </c>
      <c r="C2365" t="s">
        <v>592</v>
      </c>
    </row>
    <row r="2366" spans="1:3" ht="12.75" customHeight="1">
      <c r="A2366" t="s">
        <v>3762</v>
      </c>
      <c r="B2366" t="s">
        <v>3761</v>
      </c>
      <c r="C2366" t="s">
        <v>592</v>
      </c>
    </row>
    <row r="2367" spans="1:3" ht="12.75" customHeight="1">
      <c r="A2367" t="s">
        <v>3763</v>
      </c>
      <c r="B2367" t="s">
        <v>3764</v>
      </c>
      <c r="C2367" t="s">
        <v>592</v>
      </c>
    </row>
    <row r="2368" spans="1:3" ht="12.75" customHeight="1">
      <c r="A2368" t="s">
        <v>3765</v>
      </c>
      <c r="B2368" t="s">
        <v>3764</v>
      </c>
      <c r="C2368" t="s">
        <v>592</v>
      </c>
    </row>
    <row r="2369" spans="1:3" ht="12.75" customHeight="1">
      <c r="A2369" t="s">
        <v>3766</v>
      </c>
      <c r="B2369" t="s">
        <v>3767</v>
      </c>
      <c r="C2369" t="s">
        <v>592</v>
      </c>
    </row>
    <row r="2370" spans="1:3" ht="12.75" customHeight="1">
      <c r="A2370" t="s">
        <v>3768</v>
      </c>
      <c r="B2370" t="s">
        <v>3767</v>
      </c>
      <c r="C2370" t="s">
        <v>592</v>
      </c>
    </row>
    <row r="2371" spans="1:3" ht="12.75" customHeight="1">
      <c r="A2371" t="s">
        <v>3769</v>
      </c>
      <c r="B2371" t="s">
        <v>3770</v>
      </c>
      <c r="C2371" t="s">
        <v>592</v>
      </c>
    </row>
    <row r="2372" spans="1:3" ht="12.75" customHeight="1">
      <c r="A2372" t="s">
        <v>3771</v>
      </c>
      <c r="B2372" t="s">
        <v>3770</v>
      </c>
      <c r="C2372" t="s">
        <v>592</v>
      </c>
    </row>
    <row r="2373" spans="1:3" ht="12.75" customHeight="1">
      <c r="A2373" t="s">
        <v>3772</v>
      </c>
      <c r="B2373" t="s">
        <v>3773</v>
      </c>
      <c r="C2373" t="s">
        <v>592</v>
      </c>
    </row>
    <row r="2374" spans="1:3" ht="12.75" customHeight="1">
      <c r="A2374" t="s">
        <v>3774</v>
      </c>
      <c r="B2374" t="s">
        <v>3773</v>
      </c>
      <c r="C2374" t="s">
        <v>592</v>
      </c>
    </row>
    <row r="2375" spans="1:3" ht="12.75" customHeight="1">
      <c r="A2375" t="s">
        <v>3775</v>
      </c>
      <c r="B2375" t="s">
        <v>3776</v>
      </c>
      <c r="C2375" t="s">
        <v>592</v>
      </c>
    </row>
    <row r="2376" spans="1:3" ht="12.75" customHeight="1">
      <c r="A2376" t="s">
        <v>3777</v>
      </c>
      <c r="B2376" t="s">
        <v>3776</v>
      </c>
      <c r="C2376" t="s">
        <v>592</v>
      </c>
    </row>
    <row r="2377" spans="1:3" ht="12.75" customHeight="1">
      <c r="A2377" t="s">
        <v>3778</v>
      </c>
      <c r="B2377" t="s">
        <v>3779</v>
      </c>
      <c r="C2377" t="s">
        <v>592</v>
      </c>
    </row>
    <row r="2378" spans="1:3" ht="12.75" customHeight="1">
      <c r="A2378" t="s">
        <v>3780</v>
      </c>
      <c r="B2378" t="s">
        <v>3779</v>
      </c>
      <c r="C2378" t="s">
        <v>592</v>
      </c>
    </row>
    <row r="2379" spans="1:3" ht="12.75" customHeight="1">
      <c r="A2379" t="s">
        <v>3781</v>
      </c>
      <c r="B2379" t="s">
        <v>3782</v>
      </c>
      <c r="C2379" t="s">
        <v>592</v>
      </c>
    </row>
    <row r="2380" spans="1:3" ht="12.75" customHeight="1">
      <c r="A2380" t="s">
        <v>3783</v>
      </c>
      <c r="B2380" t="s">
        <v>3782</v>
      </c>
      <c r="C2380" t="s">
        <v>592</v>
      </c>
    </row>
    <row r="2381" spans="1:3" ht="12.75" customHeight="1">
      <c r="A2381" t="s">
        <v>3784</v>
      </c>
      <c r="B2381" t="s">
        <v>3785</v>
      </c>
      <c r="C2381" t="s">
        <v>592</v>
      </c>
    </row>
    <row r="2382" spans="1:3" ht="12.75" customHeight="1">
      <c r="A2382" t="s">
        <v>3786</v>
      </c>
      <c r="B2382" t="s">
        <v>3785</v>
      </c>
      <c r="C2382" t="s">
        <v>592</v>
      </c>
    </row>
    <row r="2383" spans="1:3" ht="12.75" customHeight="1">
      <c r="A2383" t="s">
        <v>3787</v>
      </c>
      <c r="B2383" t="s">
        <v>3788</v>
      </c>
      <c r="C2383" t="s">
        <v>592</v>
      </c>
    </row>
    <row r="2384" spans="1:3" ht="12.75" customHeight="1">
      <c r="A2384" t="s">
        <v>3789</v>
      </c>
      <c r="B2384" t="s">
        <v>3788</v>
      </c>
      <c r="C2384" t="s">
        <v>592</v>
      </c>
    </row>
    <row r="2385" spans="1:3" ht="12.75" customHeight="1">
      <c r="A2385" t="s">
        <v>3790</v>
      </c>
      <c r="B2385" t="s">
        <v>3791</v>
      </c>
      <c r="C2385" t="s">
        <v>592</v>
      </c>
    </row>
    <row r="2386" spans="1:3" ht="12.75" customHeight="1">
      <c r="A2386" t="s">
        <v>3792</v>
      </c>
      <c r="B2386" t="s">
        <v>3791</v>
      </c>
      <c r="C2386" t="s">
        <v>592</v>
      </c>
    </row>
    <row r="2387" spans="1:3" ht="12.75" customHeight="1">
      <c r="A2387" t="s">
        <v>3793</v>
      </c>
      <c r="B2387" t="s">
        <v>3794</v>
      </c>
      <c r="C2387" t="s">
        <v>592</v>
      </c>
    </row>
    <row r="2388" spans="1:3" ht="12.75" customHeight="1">
      <c r="A2388" t="s">
        <v>3795</v>
      </c>
      <c r="B2388" t="s">
        <v>3794</v>
      </c>
      <c r="C2388" t="s">
        <v>592</v>
      </c>
    </row>
    <row r="2389" spans="1:3" ht="12.75" customHeight="1">
      <c r="A2389" t="s">
        <v>3796</v>
      </c>
      <c r="B2389" t="s">
        <v>3797</v>
      </c>
      <c r="C2389" t="s">
        <v>592</v>
      </c>
    </row>
    <row r="2390" spans="1:3" ht="12.75" customHeight="1">
      <c r="A2390" t="s">
        <v>3798</v>
      </c>
      <c r="B2390" t="s">
        <v>3797</v>
      </c>
      <c r="C2390" t="s">
        <v>592</v>
      </c>
    </row>
    <row r="2391" spans="1:3" ht="12.75" customHeight="1">
      <c r="A2391" t="s">
        <v>3799</v>
      </c>
      <c r="B2391" t="s">
        <v>3800</v>
      </c>
      <c r="C2391" t="s">
        <v>592</v>
      </c>
    </row>
    <row r="2392" spans="1:3" ht="12.75" customHeight="1">
      <c r="A2392" t="s">
        <v>3801</v>
      </c>
      <c r="B2392" t="s">
        <v>3800</v>
      </c>
      <c r="C2392" t="s">
        <v>592</v>
      </c>
    </row>
    <row r="2393" spans="1:3" ht="12.75" customHeight="1">
      <c r="A2393" t="s">
        <v>3802</v>
      </c>
      <c r="B2393" t="s">
        <v>3803</v>
      </c>
      <c r="C2393" t="s">
        <v>592</v>
      </c>
    </row>
    <row r="2394" spans="1:3" ht="12.75" customHeight="1">
      <c r="A2394" t="s">
        <v>3804</v>
      </c>
      <c r="B2394" t="s">
        <v>3803</v>
      </c>
      <c r="C2394" t="s">
        <v>592</v>
      </c>
    </row>
    <row r="2395" spans="1:3" ht="12.75" customHeight="1">
      <c r="A2395" t="s">
        <v>3805</v>
      </c>
      <c r="B2395" t="s">
        <v>3806</v>
      </c>
      <c r="C2395" t="s">
        <v>592</v>
      </c>
    </row>
    <row r="2396" spans="1:3" ht="12.75" customHeight="1">
      <c r="A2396" t="s">
        <v>3807</v>
      </c>
      <c r="B2396" t="s">
        <v>3806</v>
      </c>
      <c r="C2396" t="s">
        <v>592</v>
      </c>
    </row>
    <row r="2397" spans="1:3" ht="12.75" customHeight="1">
      <c r="A2397" t="s">
        <v>3808</v>
      </c>
      <c r="B2397" t="s">
        <v>3809</v>
      </c>
      <c r="C2397" t="s">
        <v>592</v>
      </c>
    </row>
    <row r="2398" spans="1:3" ht="12.75" customHeight="1">
      <c r="A2398" t="s">
        <v>3810</v>
      </c>
      <c r="B2398" t="s">
        <v>3809</v>
      </c>
      <c r="C2398" t="s">
        <v>592</v>
      </c>
    </row>
    <row r="2399" spans="1:3" ht="12.75" customHeight="1">
      <c r="A2399" t="s">
        <v>3811</v>
      </c>
      <c r="B2399" t="s">
        <v>3812</v>
      </c>
      <c r="C2399" t="s">
        <v>592</v>
      </c>
    </row>
    <row r="2400" spans="1:3" ht="12.75" customHeight="1">
      <c r="A2400" t="s">
        <v>3813</v>
      </c>
      <c r="B2400" t="s">
        <v>3812</v>
      </c>
      <c r="C2400" t="s">
        <v>592</v>
      </c>
    </row>
    <row r="2401" spans="1:3" ht="12.75" customHeight="1">
      <c r="A2401" t="s">
        <v>3814</v>
      </c>
      <c r="B2401" t="s">
        <v>3815</v>
      </c>
      <c r="C2401" t="s">
        <v>592</v>
      </c>
    </row>
    <row r="2402" spans="1:3" ht="12.75" customHeight="1">
      <c r="A2402" t="s">
        <v>3816</v>
      </c>
      <c r="B2402" t="s">
        <v>3815</v>
      </c>
      <c r="C2402" t="s">
        <v>592</v>
      </c>
    </row>
    <row r="2403" spans="1:3" ht="12.75" customHeight="1">
      <c r="A2403" t="s">
        <v>3817</v>
      </c>
      <c r="B2403" t="s">
        <v>3818</v>
      </c>
      <c r="C2403" t="s">
        <v>592</v>
      </c>
    </row>
    <row r="2404" spans="1:3" ht="12.75" customHeight="1">
      <c r="A2404" t="s">
        <v>3819</v>
      </c>
      <c r="B2404" t="s">
        <v>3818</v>
      </c>
      <c r="C2404" t="s">
        <v>592</v>
      </c>
    </row>
    <row r="2405" spans="1:3" ht="12.75" customHeight="1">
      <c r="A2405" t="s">
        <v>3820</v>
      </c>
      <c r="B2405" t="s">
        <v>3821</v>
      </c>
      <c r="C2405" t="s">
        <v>592</v>
      </c>
    </row>
    <row r="2406" spans="1:3" ht="12.75" customHeight="1">
      <c r="A2406" t="s">
        <v>3822</v>
      </c>
      <c r="B2406" t="s">
        <v>3821</v>
      </c>
      <c r="C2406" t="s">
        <v>592</v>
      </c>
    </row>
    <row r="2407" spans="1:3" ht="12.75" customHeight="1">
      <c r="A2407" t="s">
        <v>3823</v>
      </c>
      <c r="B2407" t="s">
        <v>3824</v>
      </c>
      <c r="C2407" t="s">
        <v>592</v>
      </c>
    </row>
    <row r="2408" spans="1:3" ht="12.75" customHeight="1">
      <c r="A2408" t="s">
        <v>3825</v>
      </c>
      <c r="B2408" t="s">
        <v>3824</v>
      </c>
      <c r="C2408" t="s">
        <v>592</v>
      </c>
    </row>
    <row r="2409" spans="1:3" ht="12.75" customHeight="1">
      <c r="A2409" t="s">
        <v>3826</v>
      </c>
      <c r="B2409" t="s">
        <v>3827</v>
      </c>
      <c r="C2409" t="s">
        <v>592</v>
      </c>
    </row>
    <row r="2410" spans="1:3" ht="12.75" customHeight="1">
      <c r="A2410" t="s">
        <v>3828</v>
      </c>
      <c r="B2410" t="s">
        <v>3827</v>
      </c>
      <c r="C2410" t="s">
        <v>592</v>
      </c>
    </row>
    <row r="2411" spans="1:3" ht="12.75" customHeight="1">
      <c r="A2411" t="s">
        <v>3829</v>
      </c>
      <c r="B2411" t="s">
        <v>3830</v>
      </c>
      <c r="C2411" t="s">
        <v>592</v>
      </c>
    </row>
    <row r="2412" spans="1:3" ht="12.75" customHeight="1">
      <c r="A2412" t="s">
        <v>3831</v>
      </c>
      <c r="B2412" t="s">
        <v>3830</v>
      </c>
      <c r="C2412" t="s">
        <v>592</v>
      </c>
    </row>
    <row r="2413" spans="1:3" ht="12.75" customHeight="1">
      <c r="A2413" t="s">
        <v>3832</v>
      </c>
      <c r="B2413" t="s">
        <v>3833</v>
      </c>
      <c r="C2413" t="s">
        <v>592</v>
      </c>
    </row>
    <row r="2414" spans="1:3" ht="12.75" customHeight="1">
      <c r="A2414" t="s">
        <v>3834</v>
      </c>
      <c r="B2414" t="s">
        <v>3833</v>
      </c>
      <c r="C2414" t="s">
        <v>592</v>
      </c>
    </row>
    <row r="2415" spans="1:3" ht="12.75" customHeight="1">
      <c r="A2415" t="s">
        <v>3835</v>
      </c>
      <c r="B2415" t="s">
        <v>3836</v>
      </c>
      <c r="C2415" t="s">
        <v>592</v>
      </c>
    </row>
    <row r="2416" spans="1:3" ht="12.75" customHeight="1">
      <c r="A2416" t="s">
        <v>3837</v>
      </c>
      <c r="B2416" t="s">
        <v>3836</v>
      </c>
      <c r="C2416" t="s">
        <v>592</v>
      </c>
    </row>
    <row r="2417" spans="1:3" ht="12.75" customHeight="1">
      <c r="A2417" t="s">
        <v>3838</v>
      </c>
      <c r="B2417" t="s">
        <v>3839</v>
      </c>
      <c r="C2417" t="s">
        <v>592</v>
      </c>
    </row>
    <row r="2418" spans="1:3" ht="12.75" customHeight="1">
      <c r="A2418" t="s">
        <v>3840</v>
      </c>
      <c r="B2418" t="s">
        <v>3839</v>
      </c>
      <c r="C2418" t="s">
        <v>592</v>
      </c>
    </row>
    <row r="2419" spans="1:3" ht="12.75" customHeight="1">
      <c r="A2419" t="s">
        <v>3841</v>
      </c>
      <c r="B2419" t="s">
        <v>3842</v>
      </c>
      <c r="C2419" t="s">
        <v>592</v>
      </c>
    </row>
    <row r="2420" spans="1:3" ht="12.75" customHeight="1">
      <c r="A2420" t="s">
        <v>3843</v>
      </c>
      <c r="B2420" t="s">
        <v>3842</v>
      </c>
      <c r="C2420" t="s">
        <v>592</v>
      </c>
    </row>
    <row r="2421" spans="1:3" ht="12.75" customHeight="1">
      <c r="A2421" t="s">
        <v>3844</v>
      </c>
      <c r="B2421" t="s">
        <v>3845</v>
      </c>
      <c r="C2421" t="s">
        <v>592</v>
      </c>
    </row>
    <row r="2422" spans="1:3" ht="12.75" customHeight="1">
      <c r="A2422" t="s">
        <v>3846</v>
      </c>
      <c r="B2422" t="s">
        <v>3845</v>
      </c>
      <c r="C2422" t="s">
        <v>592</v>
      </c>
    </row>
    <row r="2423" spans="1:3" ht="12.75" customHeight="1">
      <c r="A2423" t="s">
        <v>3847</v>
      </c>
      <c r="B2423" t="s">
        <v>3848</v>
      </c>
      <c r="C2423" t="s">
        <v>592</v>
      </c>
    </row>
    <row r="2424" spans="1:3" ht="12.75" customHeight="1">
      <c r="A2424" t="s">
        <v>3849</v>
      </c>
      <c r="B2424" t="s">
        <v>3848</v>
      </c>
      <c r="C2424" t="s">
        <v>592</v>
      </c>
    </row>
    <row r="2425" spans="1:3" ht="12.75" customHeight="1">
      <c r="A2425" t="s">
        <v>3850</v>
      </c>
      <c r="B2425" t="s">
        <v>3851</v>
      </c>
      <c r="C2425" t="s">
        <v>592</v>
      </c>
    </row>
    <row r="2426" spans="1:3" ht="12.75" customHeight="1">
      <c r="A2426" t="s">
        <v>3852</v>
      </c>
      <c r="B2426" t="s">
        <v>3851</v>
      </c>
      <c r="C2426" t="s">
        <v>592</v>
      </c>
    </row>
    <row r="2427" spans="1:3" ht="12.75" customHeight="1">
      <c r="A2427" t="s">
        <v>3853</v>
      </c>
      <c r="B2427" t="s">
        <v>3854</v>
      </c>
      <c r="C2427" t="s">
        <v>592</v>
      </c>
    </row>
    <row r="2428" spans="1:3" ht="12.75" customHeight="1">
      <c r="A2428" t="s">
        <v>3855</v>
      </c>
      <c r="B2428" t="s">
        <v>3854</v>
      </c>
      <c r="C2428" t="s">
        <v>592</v>
      </c>
    </row>
    <row r="2429" spans="1:3" ht="12.75" customHeight="1">
      <c r="A2429" t="s">
        <v>3856</v>
      </c>
      <c r="B2429" t="s">
        <v>3857</v>
      </c>
      <c r="C2429" t="s">
        <v>592</v>
      </c>
    </row>
    <row r="2430" spans="1:3" ht="12.75" customHeight="1">
      <c r="A2430" t="s">
        <v>3858</v>
      </c>
      <c r="B2430" t="s">
        <v>3857</v>
      </c>
      <c r="C2430" t="s">
        <v>592</v>
      </c>
    </row>
    <row r="2431" spans="1:3" ht="12.75" customHeight="1">
      <c r="A2431" t="s">
        <v>3859</v>
      </c>
      <c r="B2431" t="s">
        <v>3860</v>
      </c>
      <c r="C2431" t="s">
        <v>592</v>
      </c>
    </row>
    <row r="2432" spans="1:3" ht="12.75" customHeight="1">
      <c r="A2432" t="s">
        <v>3861</v>
      </c>
      <c r="B2432" t="s">
        <v>3860</v>
      </c>
      <c r="C2432" t="s">
        <v>592</v>
      </c>
    </row>
    <row r="2433" spans="1:3" ht="12.75" customHeight="1">
      <c r="A2433" t="s">
        <v>3862</v>
      </c>
      <c r="B2433" t="s">
        <v>3863</v>
      </c>
      <c r="C2433" t="s">
        <v>3864</v>
      </c>
    </row>
    <row r="2434" spans="1:3" ht="12.75" customHeight="1">
      <c r="A2434" t="s">
        <v>3865</v>
      </c>
      <c r="B2434" t="s">
        <v>3863</v>
      </c>
      <c r="C2434" t="s">
        <v>3864</v>
      </c>
    </row>
    <row r="2435" spans="1:3" ht="12.75" customHeight="1">
      <c r="A2435" t="s">
        <v>3866</v>
      </c>
      <c r="B2435" t="s">
        <v>3867</v>
      </c>
      <c r="C2435" t="s">
        <v>3864</v>
      </c>
    </row>
    <row r="2436" spans="1:3" ht="12.75" customHeight="1">
      <c r="A2436" t="s">
        <v>3868</v>
      </c>
      <c r="B2436" t="s">
        <v>3867</v>
      </c>
      <c r="C2436" t="s">
        <v>3864</v>
      </c>
    </row>
    <row r="2437" spans="1:3" ht="12.75" customHeight="1">
      <c r="A2437" t="s">
        <v>3869</v>
      </c>
      <c r="B2437" t="s">
        <v>3870</v>
      </c>
      <c r="C2437" t="s">
        <v>3864</v>
      </c>
    </row>
    <row r="2438" spans="1:3" ht="12.75" customHeight="1">
      <c r="A2438" t="s">
        <v>3871</v>
      </c>
      <c r="B2438" t="s">
        <v>3870</v>
      </c>
      <c r="C2438" t="s">
        <v>3864</v>
      </c>
    </row>
    <row r="2439" spans="1:3" ht="12.75" customHeight="1">
      <c r="A2439" t="s">
        <v>3872</v>
      </c>
      <c r="B2439" t="s">
        <v>3873</v>
      </c>
      <c r="C2439" t="s">
        <v>3864</v>
      </c>
    </row>
    <row r="2440" spans="1:3" ht="12.75" customHeight="1">
      <c r="A2440" t="s">
        <v>3874</v>
      </c>
      <c r="B2440" t="s">
        <v>3873</v>
      </c>
      <c r="C2440" t="s">
        <v>3864</v>
      </c>
    </row>
    <row r="2441" spans="1:3" ht="12.75" customHeight="1">
      <c r="A2441" t="s">
        <v>3875</v>
      </c>
      <c r="B2441" t="s">
        <v>3876</v>
      </c>
      <c r="C2441" t="s">
        <v>3864</v>
      </c>
    </row>
    <row r="2442" spans="1:3" ht="12.75" customHeight="1">
      <c r="A2442" t="s">
        <v>3877</v>
      </c>
      <c r="B2442" t="s">
        <v>3876</v>
      </c>
      <c r="C2442" t="s">
        <v>3864</v>
      </c>
    </row>
    <row r="2443" spans="1:3" ht="12.75" customHeight="1">
      <c r="A2443" t="s">
        <v>3878</v>
      </c>
      <c r="B2443" t="s">
        <v>3879</v>
      </c>
      <c r="C2443" t="s">
        <v>3864</v>
      </c>
    </row>
    <row r="2444" spans="1:3" ht="12.75" customHeight="1">
      <c r="A2444" t="s">
        <v>3880</v>
      </c>
      <c r="B2444" t="s">
        <v>3879</v>
      </c>
      <c r="C2444" t="s">
        <v>3864</v>
      </c>
    </row>
    <row r="2445" spans="1:3" ht="12.75" customHeight="1">
      <c r="A2445" t="s">
        <v>3881</v>
      </c>
      <c r="B2445" t="s">
        <v>3882</v>
      </c>
      <c r="C2445" t="s">
        <v>3864</v>
      </c>
    </row>
    <row r="2446" spans="1:3" ht="12.75" customHeight="1">
      <c r="A2446" t="s">
        <v>3883</v>
      </c>
      <c r="B2446" t="s">
        <v>3882</v>
      </c>
      <c r="C2446" t="s">
        <v>3864</v>
      </c>
    </row>
    <row r="2447" spans="1:3" ht="12.75" customHeight="1">
      <c r="A2447" t="s">
        <v>3884</v>
      </c>
      <c r="B2447" t="s">
        <v>3885</v>
      </c>
      <c r="C2447" t="s">
        <v>3864</v>
      </c>
    </row>
    <row r="2448" spans="1:3" ht="12.75" customHeight="1">
      <c r="A2448" t="s">
        <v>3886</v>
      </c>
      <c r="B2448" t="s">
        <v>3885</v>
      </c>
      <c r="C2448" t="s">
        <v>3864</v>
      </c>
    </row>
    <row r="2449" spans="1:3" ht="12.75" customHeight="1">
      <c r="A2449" t="s">
        <v>3887</v>
      </c>
      <c r="B2449" t="s">
        <v>3888</v>
      </c>
      <c r="C2449" t="s">
        <v>3864</v>
      </c>
    </row>
    <row r="2450" spans="1:3" ht="12.75" customHeight="1">
      <c r="A2450" t="s">
        <v>3889</v>
      </c>
      <c r="B2450" t="s">
        <v>3888</v>
      </c>
      <c r="C2450" t="s">
        <v>3864</v>
      </c>
    </row>
    <row r="2451" spans="1:3" ht="12.75" customHeight="1">
      <c r="A2451" t="s">
        <v>3890</v>
      </c>
      <c r="B2451" t="s">
        <v>3891</v>
      </c>
      <c r="C2451" t="s">
        <v>3864</v>
      </c>
    </row>
    <row r="2452" spans="1:3" ht="12.75" customHeight="1">
      <c r="A2452" t="s">
        <v>3892</v>
      </c>
      <c r="B2452" t="s">
        <v>3891</v>
      </c>
      <c r="C2452" t="s">
        <v>3864</v>
      </c>
    </row>
    <row r="2453" spans="1:3" ht="12.75" customHeight="1">
      <c r="A2453" t="s">
        <v>3893</v>
      </c>
      <c r="B2453" t="s">
        <v>3894</v>
      </c>
      <c r="C2453" t="s">
        <v>3864</v>
      </c>
    </row>
    <row r="2454" spans="1:3" ht="12.75" customHeight="1">
      <c r="A2454" t="s">
        <v>3895</v>
      </c>
      <c r="B2454" t="s">
        <v>3894</v>
      </c>
      <c r="C2454" t="s">
        <v>3864</v>
      </c>
    </row>
    <row r="2455" spans="1:3" ht="12.75" customHeight="1">
      <c r="A2455" t="s">
        <v>3896</v>
      </c>
      <c r="B2455" t="s">
        <v>3897</v>
      </c>
      <c r="C2455" t="s">
        <v>3864</v>
      </c>
    </row>
    <row r="2456" spans="1:3" ht="12.75" customHeight="1">
      <c r="A2456" t="s">
        <v>3898</v>
      </c>
      <c r="B2456" t="s">
        <v>3897</v>
      </c>
      <c r="C2456" t="s">
        <v>3864</v>
      </c>
    </row>
    <row r="2457" spans="1:3" ht="12.75" customHeight="1">
      <c r="A2457" t="s">
        <v>3899</v>
      </c>
      <c r="B2457" t="s">
        <v>3900</v>
      </c>
      <c r="C2457" t="s">
        <v>3864</v>
      </c>
    </row>
    <row r="2458" spans="1:3" ht="12.75" customHeight="1">
      <c r="A2458" t="s">
        <v>3901</v>
      </c>
      <c r="B2458" t="s">
        <v>3900</v>
      </c>
      <c r="C2458" t="s">
        <v>3864</v>
      </c>
    </row>
    <row r="2459" spans="1:3" ht="12.75" customHeight="1">
      <c r="A2459" t="s">
        <v>3902</v>
      </c>
      <c r="B2459" t="s">
        <v>3903</v>
      </c>
      <c r="C2459" t="s">
        <v>3864</v>
      </c>
    </row>
    <row r="2460" spans="1:3" ht="12.75" customHeight="1">
      <c r="A2460" t="s">
        <v>3904</v>
      </c>
      <c r="B2460" t="s">
        <v>3903</v>
      </c>
      <c r="C2460" t="s">
        <v>3864</v>
      </c>
    </row>
    <row r="2461" spans="1:3" ht="12.75" customHeight="1">
      <c r="A2461" t="s">
        <v>3905</v>
      </c>
      <c r="B2461" t="s">
        <v>3906</v>
      </c>
      <c r="C2461" t="s">
        <v>3864</v>
      </c>
    </row>
    <row r="2462" spans="1:3" ht="12.75" customHeight="1">
      <c r="A2462" t="s">
        <v>3907</v>
      </c>
      <c r="B2462" t="s">
        <v>3906</v>
      </c>
      <c r="C2462" t="s">
        <v>3864</v>
      </c>
    </row>
    <row r="2463" spans="1:3" ht="12.75" customHeight="1">
      <c r="A2463" t="s">
        <v>3908</v>
      </c>
      <c r="B2463" t="s">
        <v>3909</v>
      </c>
      <c r="C2463" t="s">
        <v>3864</v>
      </c>
    </row>
    <row r="2464" spans="1:3" ht="12.75" customHeight="1">
      <c r="A2464" t="s">
        <v>3910</v>
      </c>
      <c r="B2464" t="s">
        <v>3909</v>
      </c>
      <c r="C2464" t="s">
        <v>3864</v>
      </c>
    </row>
    <row r="2465" spans="1:3" ht="12.75" customHeight="1">
      <c r="A2465" t="s">
        <v>3911</v>
      </c>
      <c r="B2465" t="s">
        <v>3912</v>
      </c>
      <c r="C2465" t="s">
        <v>3864</v>
      </c>
    </row>
    <row r="2466" spans="1:3" ht="12.75" customHeight="1">
      <c r="A2466" t="s">
        <v>3913</v>
      </c>
      <c r="B2466" t="s">
        <v>3912</v>
      </c>
      <c r="C2466" t="s">
        <v>3864</v>
      </c>
    </row>
    <row r="2467" spans="1:3" ht="12.75" customHeight="1">
      <c r="A2467" t="s">
        <v>3914</v>
      </c>
      <c r="B2467" t="s">
        <v>3915</v>
      </c>
      <c r="C2467" t="s">
        <v>3864</v>
      </c>
    </row>
    <row r="2468" spans="1:3" ht="12.75" customHeight="1">
      <c r="A2468" t="s">
        <v>3916</v>
      </c>
      <c r="B2468" t="s">
        <v>3915</v>
      </c>
      <c r="C2468" t="s">
        <v>3864</v>
      </c>
    </row>
    <row r="2469" spans="1:3" ht="12.75" customHeight="1">
      <c r="A2469" t="s">
        <v>3917</v>
      </c>
      <c r="B2469" t="s">
        <v>3918</v>
      </c>
      <c r="C2469" t="s">
        <v>3864</v>
      </c>
    </row>
    <row r="2470" spans="1:3" ht="12.75" customHeight="1">
      <c r="A2470" t="s">
        <v>3919</v>
      </c>
      <c r="B2470" t="s">
        <v>3918</v>
      </c>
      <c r="C2470" t="s">
        <v>3864</v>
      </c>
    </row>
    <row r="2471" spans="1:3" ht="12.75" customHeight="1">
      <c r="A2471" t="s">
        <v>3920</v>
      </c>
      <c r="B2471" t="s">
        <v>3921</v>
      </c>
      <c r="C2471" t="s">
        <v>3864</v>
      </c>
    </row>
    <row r="2472" spans="1:3" ht="12.75" customHeight="1">
      <c r="A2472" t="s">
        <v>3922</v>
      </c>
      <c r="B2472" t="s">
        <v>3921</v>
      </c>
      <c r="C2472" t="s">
        <v>3864</v>
      </c>
    </row>
    <row r="2473" spans="1:3" ht="12.75" customHeight="1">
      <c r="A2473" t="s">
        <v>3923</v>
      </c>
      <c r="B2473" t="s">
        <v>3924</v>
      </c>
      <c r="C2473" t="s">
        <v>3864</v>
      </c>
    </row>
    <row r="2474" spans="1:3" ht="12.75" customHeight="1">
      <c r="A2474" t="s">
        <v>3925</v>
      </c>
      <c r="B2474" t="s">
        <v>3924</v>
      </c>
      <c r="C2474" t="s">
        <v>3864</v>
      </c>
    </row>
    <row r="2475" spans="1:3" ht="12.75" customHeight="1">
      <c r="A2475" t="s">
        <v>3926</v>
      </c>
      <c r="B2475" t="s">
        <v>3927</v>
      </c>
      <c r="C2475" t="s">
        <v>3864</v>
      </c>
    </row>
    <row r="2476" spans="1:3" ht="12.75" customHeight="1">
      <c r="A2476" t="s">
        <v>3928</v>
      </c>
      <c r="B2476" t="s">
        <v>3927</v>
      </c>
      <c r="C2476" t="s">
        <v>3864</v>
      </c>
    </row>
    <row r="2477" spans="1:3" ht="12.75" customHeight="1">
      <c r="A2477" t="s">
        <v>3929</v>
      </c>
      <c r="B2477" t="s">
        <v>3930</v>
      </c>
      <c r="C2477" t="s">
        <v>3864</v>
      </c>
    </row>
    <row r="2478" spans="1:3" ht="12.75" customHeight="1">
      <c r="A2478" t="s">
        <v>3931</v>
      </c>
      <c r="B2478" t="s">
        <v>3930</v>
      </c>
      <c r="C2478" t="s">
        <v>3864</v>
      </c>
    </row>
    <row r="2479" spans="1:3" ht="12.75" customHeight="1">
      <c r="A2479" t="s">
        <v>3932</v>
      </c>
      <c r="B2479" t="s">
        <v>3933</v>
      </c>
      <c r="C2479" t="s">
        <v>3864</v>
      </c>
    </row>
    <row r="2480" spans="1:3" ht="12.75" customHeight="1">
      <c r="A2480" t="s">
        <v>3934</v>
      </c>
      <c r="B2480" t="s">
        <v>3933</v>
      </c>
      <c r="C2480" t="s">
        <v>3864</v>
      </c>
    </row>
    <row r="2481" spans="1:3" ht="12.75" customHeight="1">
      <c r="A2481" t="s">
        <v>3935</v>
      </c>
      <c r="B2481" t="s">
        <v>3936</v>
      </c>
      <c r="C2481" t="s">
        <v>3864</v>
      </c>
    </row>
    <row r="2482" spans="1:3" ht="12.75" customHeight="1">
      <c r="A2482" t="s">
        <v>3937</v>
      </c>
      <c r="B2482" t="s">
        <v>3936</v>
      </c>
      <c r="C2482" t="s">
        <v>3864</v>
      </c>
    </row>
    <row r="2483" spans="1:3" ht="12.75" customHeight="1">
      <c r="A2483" t="s">
        <v>3938</v>
      </c>
      <c r="B2483" t="s">
        <v>3939</v>
      </c>
      <c r="C2483" t="s">
        <v>3864</v>
      </c>
    </row>
    <row r="2484" spans="1:3" ht="12.75" customHeight="1">
      <c r="A2484" t="s">
        <v>3940</v>
      </c>
      <c r="B2484" t="s">
        <v>3939</v>
      </c>
      <c r="C2484" t="s">
        <v>3864</v>
      </c>
    </row>
    <row r="2485" spans="1:3" ht="12.75" customHeight="1">
      <c r="A2485" t="s">
        <v>3941</v>
      </c>
      <c r="B2485" t="s">
        <v>3942</v>
      </c>
      <c r="C2485" t="s">
        <v>3864</v>
      </c>
    </row>
    <row r="2486" spans="1:3" ht="12.75" customHeight="1">
      <c r="A2486" t="s">
        <v>3943</v>
      </c>
      <c r="B2486" t="s">
        <v>3942</v>
      </c>
      <c r="C2486" t="s">
        <v>3864</v>
      </c>
    </row>
    <row r="2487" spans="1:3" ht="12.75" customHeight="1">
      <c r="A2487" t="s">
        <v>3944</v>
      </c>
      <c r="B2487" t="s">
        <v>3945</v>
      </c>
      <c r="C2487" t="s">
        <v>3864</v>
      </c>
    </row>
    <row r="2488" spans="1:3" ht="12.75" customHeight="1">
      <c r="A2488" t="s">
        <v>3946</v>
      </c>
      <c r="B2488" t="s">
        <v>3945</v>
      </c>
      <c r="C2488" t="s">
        <v>3864</v>
      </c>
    </row>
    <row r="2489" spans="1:3" ht="12.75" customHeight="1">
      <c r="A2489" t="s">
        <v>3947</v>
      </c>
      <c r="B2489" t="s">
        <v>3948</v>
      </c>
      <c r="C2489" t="s">
        <v>3864</v>
      </c>
    </row>
    <row r="2490" spans="1:3" ht="12.75" customHeight="1">
      <c r="A2490" t="s">
        <v>3949</v>
      </c>
      <c r="B2490" t="s">
        <v>3948</v>
      </c>
      <c r="C2490" t="s">
        <v>3864</v>
      </c>
    </row>
    <row r="2491" spans="1:3" ht="12.75" customHeight="1">
      <c r="A2491" t="s">
        <v>3950</v>
      </c>
      <c r="B2491" t="s">
        <v>3951</v>
      </c>
      <c r="C2491" t="s">
        <v>3864</v>
      </c>
    </row>
    <row r="2492" spans="1:3" ht="12.75" customHeight="1">
      <c r="A2492" t="s">
        <v>3952</v>
      </c>
      <c r="B2492" t="s">
        <v>3951</v>
      </c>
      <c r="C2492" t="s">
        <v>3864</v>
      </c>
    </row>
    <row r="2493" spans="1:3" ht="12.75" customHeight="1">
      <c r="A2493" t="s">
        <v>3953</v>
      </c>
      <c r="B2493" t="s">
        <v>3954</v>
      </c>
      <c r="C2493" t="s">
        <v>3864</v>
      </c>
    </row>
    <row r="2494" spans="1:3" ht="12.75" customHeight="1">
      <c r="A2494" t="s">
        <v>3955</v>
      </c>
      <c r="B2494" t="s">
        <v>3954</v>
      </c>
      <c r="C2494" t="s">
        <v>3864</v>
      </c>
    </row>
    <row r="2495" spans="1:3" ht="12.75" customHeight="1">
      <c r="A2495" t="s">
        <v>3956</v>
      </c>
      <c r="B2495" t="s">
        <v>3957</v>
      </c>
      <c r="C2495" t="s">
        <v>3864</v>
      </c>
    </row>
    <row r="2496" spans="1:3" ht="12.75" customHeight="1">
      <c r="A2496" t="s">
        <v>3958</v>
      </c>
      <c r="B2496" t="s">
        <v>3957</v>
      </c>
      <c r="C2496" t="s">
        <v>3864</v>
      </c>
    </row>
    <row r="2497" spans="1:3" ht="12.75" customHeight="1">
      <c r="A2497" t="s">
        <v>3959</v>
      </c>
      <c r="B2497" t="s">
        <v>3960</v>
      </c>
      <c r="C2497" t="s">
        <v>3864</v>
      </c>
    </row>
    <row r="2498" spans="1:3" ht="12.75" customHeight="1">
      <c r="A2498" t="s">
        <v>3961</v>
      </c>
      <c r="B2498" t="s">
        <v>3960</v>
      </c>
      <c r="C2498" t="s">
        <v>3864</v>
      </c>
    </row>
    <row r="2499" spans="1:3" ht="12.75" customHeight="1">
      <c r="A2499" t="s">
        <v>3962</v>
      </c>
      <c r="B2499" t="s">
        <v>3963</v>
      </c>
      <c r="C2499" t="s">
        <v>3864</v>
      </c>
    </row>
    <row r="2500" spans="1:3" ht="12.75" customHeight="1">
      <c r="A2500" t="s">
        <v>3964</v>
      </c>
      <c r="B2500" t="s">
        <v>3963</v>
      </c>
      <c r="C2500" t="s">
        <v>3864</v>
      </c>
    </row>
    <row r="2501" spans="1:3" ht="12.75" customHeight="1">
      <c r="A2501" t="s">
        <v>3965</v>
      </c>
      <c r="B2501" t="s">
        <v>3966</v>
      </c>
      <c r="C2501" t="s">
        <v>3864</v>
      </c>
    </row>
    <row r="2502" spans="1:3" ht="12.75" customHeight="1">
      <c r="A2502" t="s">
        <v>3967</v>
      </c>
      <c r="B2502" t="s">
        <v>3966</v>
      </c>
      <c r="C2502" t="s">
        <v>3864</v>
      </c>
    </row>
    <row r="2503" spans="1:3" ht="12.75" customHeight="1">
      <c r="A2503" t="s">
        <v>3968</v>
      </c>
      <c r="B2503" t="s">
        <v>3969</v>
      </c>
      <c r="C2503" t="s">
        <v>3864</v>
      </c>
    </row>
    <row r="2504" spans="1:3" ht="12.75" customHeight="1">
      <c r="A2504" t="s">
        <v>3970</v>
      </c>
      <c r="B2504" t="s">
        <v>3969</v>
      </c>
      <c r="C2504" t="s">
        <v>3864</v>
      </c>
    </row>
    <row r="2505" spans="1:3" ht="12.75" customHeight="1">
      <c r="A2505" t="s">
        <v>3971</v>
      </c>
      <c r="B2505" t="s">
        <v>3972</v>
      </c>
      <c r="C2505" t="s">
        <v>3864</v>
      </c>
    </row>
    <row r="2506" spans="1:3" ht="12.75" customHeight="1">
      <c r="A2506" t="s">
        <v>3973</v>
      </c>
      <c r="B2506" t="s">
        <v>3972</v>
      </c>
      <c r="C2506" t="s">
        <v>3864</v>
      </c>
    </row>
    <row r="2507" spans="1:3" ht="12.75" customHeight="1">
      <c r="A2507" t="s">
        <v>3974</v>
      </c>
      <c r="B2507" t="s">
        <v>3975</v>
      </c>
      <c r="C2507" t="s">
        <v>3864</v>
      </c>
    </row>
    <row r="2508" spans="1:3" ht="12.75" customHeight="1">
      <c r="A2508" t="s">
        <v>3976</v>
      </c>
      <c r="B2508" t="s">
        <v>3975</v>
      </c>
      <c r="C2508" t="s">
        <v>3864</v>
      </c>
    </row>
    <row r="2509" spans="1:3" ht="12.75" customHeight="1">
      <c r="A2509" t="s">
        <v>3977</v>
      </c>
      <c r="B2509" t="s">
        <v>3978</v>
      </c>
      <c r="C2509" t="s">
        <v>3864</v>
      </c>
    </row>
    <row r="2510" spans="1:3" ht="12.75" customHeight="1">
      <c r="A2510" t="s">
        <v>3979</v>
      </c>
      <c r="B2510" t="s">
        <v>3978</v>
      </c>
      <c r="C2510" t="s">
        <v>3864</v>
      </c>
    </row>
    <row r="2511" spans="1:3" ht="12.75" customHeight="1">
      <c r="A2511" t="s">
        <v>3980</v>
      </c>
      <c r="B2511" t="s">
        <v>3981</v>
      </c>
      <c r="C2511" t="s">
        <v>3864</v>
      </c>
    </row>
    <row r="2512" spans="1:3" ht="12.75" customHeight="1">
      <c r="A2512" t="s">
        <v>3982</v>
      </c>
      <c r="B2512" t="s">
        <v>3981</v>
      </c>
      <c r="C2512" t="s">
        <v>3864</v>
      </c>
    </row>
    <row r="2513" spans="1:3" ht="12.75" customHeight="1">
      <c r="A2513" t="s">
        <v>3983</v>
      </c>
      <c r="B2513" t="s">
        <v>3984</v>
      </c>
      <c r="C2513" t="s">
        <v>3864</v>
      </c>
    </row>
    <row r="2514" spans="1:3" ht="12.75" customHeight="1">
      <c r="A2514" t="s">
        <v>3985</v>
      </c>
      <c r="B2514" t="s">
        <v>3984</v>
      </c>
      <c r="C2514" t="s">
        <v>3864</v>
      </c>
    </row>
    <row r="2515" spans="1:3" ht="12.75" customHeight="1">
      <c r="A2515" t="s">
        <v>3986</v>
      </c>
      <c r="B2515" t="s">
        <v>3987</v>
      </c>
      <c r="C2515" t="s">
        <v>3864</v>
      </c>
    </row>
    <row r="2516" spans="1:3" ht="12.75" customHeight="1">
      <c r="A2516" t="s">
        <v>3988</v>
      </c>
      <c r="B2516" t="s">
        <v>3987</v>
      </c>
      <c r="C2516" t="s">
        <v>3864</v>
      </c>
    </row>
    <row r="2517" spans="1:3" ht="12.75" customHeight="1">
      <c r="A2517" t="s">
        <v>3989</v>
      </c>
      <c r="B2517" t="s">
        <v>3990</v>
      </c>
      <c r="C2517" t="s">
        <v>3864</v>
      </c>
    </row>
    <row r="2518" spans="1:3" ht="12.75" customHeight="1">
      <c r="A2518" t="s">
        <v>3991</v>
      </c>
      <c r="B2518" t="s">
        <v>3990</v>
      </c>
      <c r="C2518" t="s">
        <v>3864</v>
      </c>
    </row>
    <row r="2519" spans="1:3" ht="12.75" customHeight="1">
      <c r="A2519" t="s">
        <v>3992</v>
      </c>
      <c r="B2519" t="s">
        <v>3993</v>
      </c>
      <c r="C2519" t="s">
        <v>3864</v>
      </c>
    </row>
    <row r="2520" spans="1:3" ht="12.75" customHeight="1">
      <c r="A2520" t="s">
        <v>3994</v>
      </c>
      <c r="B2520" t="s">
        <v>3993</v>
      </c>
      <c r="C2520" t="s">
        <v>3864</v>
      </c>
    </row>
    <row r="2521" spans="1:3" ht="12.75" customHeight="1">
      <c r="A2521" t="s">
        <v>3995</v>
      </c>
      <c r="B2521" t="s">
        <v>3996</v>
      </c>
      <c r="C2521" t="s">
        <v>3864</v>
      </c>
    </row>
    <row r="2522" spans="1:3" ht="12.75" customHeight="1">
      <c r="A2522" t="s">
        <v>3997</v>
      </c>
      <c r="B2522" t="s">
        <v>3996</v>
      </c>
      <c r="C2522" t="s">
        <v>3864</v>
      </c>
    </row>
    <row r="2523" spans="1:3" ht="12.75" customHeight="1">
      <c r="A2523" t="s">
        <v>3998</v>
      </c>
      <c r="B2523" t="s">
        <v>3999</v>
      </c>
      <c r="C2523" t="s">
        <v>3864</v>
      </c>
    </row>
    <row r="2524" spans="1:3" ht="12.75" customHeight="1">
      <c r="A2524" t="s">
        <v>4000</v>
      </c>
      <c r="B2524" t="s">
        <v>3999</v>
      </c>
      <c r="C2524" t="s">
        <v>3864</v>
      </c>
    </row>
    <row r="2525" spans="1:3" ht="12.75" customHeight="1">
      <c r="A2525" t="s">
        <v>4001</v>
      </c>
      <c r="B2525" t="s">
        <v>4002</v>
      </c>
      <c r="C2525" t="s">
        <v>3864</v>
      </c>
    </row>
    <row r="2526" spans="1:3" ht="12.75" customHeight="1">
      <c r="A2526" t="s">
        <v>4003</v>
      </c>
      <c r="B2526" t="s">
        <v>4002</v>
      </c>
      <c r="C2526" t="s">
        <v>3864</v>
      </c>
    </row>
    <row r="2527" spans="1:3" ht="12.75" customHeight="1">
      <c r="A2527" t="s">
        <v>4004</v>
      </c>
      <c r="B2527" t="s">
        <v>4005</v>
      </c>
      <c r="C2527" t="s">
        <v>3864</v>
      </c>
    </row>
    <row r="2528" spans="1:3" ht="12.75" customHeight="1">
      <c r="A2528" t="s">
        <v>4006</v>
      </c>
      <c r="B2528" t="s">
        <v>4005</v>
      </c>
      <c r="C2528" t="s">
        <v>3864</v>
      </c>
    </row>
    <row r="2529" spans="1:3" ht="12.75" customHeight="1">
      <c r="A2529" t="s">
        <v>4007</v>
      </c>
      <c r="B2529" t="s">
        <v>4008</v>
      </c>
      <c r="C2529" t="s">
        <v>3864</v>
      </c>
    </row>
    <row r="2530" spans="1:3" ht="12.75" customHeight="1">
      <c r="A2530" t="s">
        <v>4009</v>
      </c>
      <c r="B2530" t="s">
        <v>4008</v>
      </c>
      <c r="C2530" t="s">
        <v>3864</v>
      </c>
    </row>
    <row r="2531" spans="1:3" ht="12.75" customHeight="1">
      <c r="A2531" t="s">
        <v>4010</v>
      </c>
      <c r="B2531" t="s">
        <v>4011</v>
      </c>
      <c r="C2531" t="s">
        <v>3864</v>
      </c>
    </row>
    <row r="2532" spans="1:3" ht="12.75" customHeight="1">
      <c r="A2532" t="s">
        <v>4012</v>
      </c>
      <c r="B2532" t="s">
        <v>4011</v>
      </c>
      <c r="C2532" t="s">
        <v>3864</v>
      </c>
    </row>
    <row r="2533" spans="1:3" ht="12.75" customHeight="1">
      <c r="A2533" t="s">
        <v>4013</v>
      </c>
      <c r="B2533" t="s">
        <v>4014</v>
      </c>
      <c r="C2533" t="s">
        <v>3864</v>
      </c>
    </row>
    <row r="2534" spans="1:3" ht="12.75" customHeight="1">
      <c r="A2534" t="s">
        <v>4015</v>
      </c>
      <c r="B2534" t="s">
        <v>4014</v>
      </c>
      <c r="C2534" t="s">
        <v>3864</v>
      </c>
    </row>
    <row r="2535" spans="1:3" ht="12.75" customHeight="1">
      <c r="A2535" t="s">
        <v>4016</v>
      </c>
      <c r="B2535" t="s">
        <v>4017</v>
      </c>
      <c r="C2535" t="s">
        <v>3864</v>
      </c>
    </row>
    <row r="2536" spans="1:3" ht="12.75" customHeight="1">
      <c r="A2536" t="s">
        <v>4018</v>
      </c>
      <c r="B2536" t="s">
        <v>4017</v>
      </c>
      <c r="C2536" t="s">
        <v>3864</v>
      </c>
    </row>
    <row r="2537" spans="1:3" ht="12.75" customHeight="1">
      <c r="A2537" t="s">
        <v>4019</v>
      </c>
      <c r="B2537" t="s">
        <v>4020</v>
      </c>
      <c r="C2537" t="s">
        <v>3864</v>
      </c>
    </row>
    <row r="2538" spans="1:3" ht="12.75" customHeight="1">
      <c r="A2538" t="s">
        <v>4021</v>
      </c>
      <c r="B2538" t="s">
        <v>4020</v>
      </c>
      <c r="C2538" t="s">
        <v>3864</v>
      </c>
    </row>
    <row r="2539" spans="1:3" ht="12.75" customHeight="1">
      <c r="A2539" t="s">
        <v>4022</v>
      </c>
      <c r="B2539" t="s">
        <v>4023</v>
      </c>
      <c r="C2539" t="s">
        <v>3864</v>
      </c>
    </row>
    <row r="2540" spans="1:3" ht="12.75" customHeight="1">
      <c r="A2540" t="s">
        <v>4024</v>
      </c>
      <c r="B2540" t="s">
        <v>4023</v>
      </c>
      <c r="C2540" t="s">
        <v>3864</v>
      </c>
    </row>
    <row r="2541" spans="1:3" ht="12.75" customHeight="1">
      <c r="A2541" t="s">
        <v>4025</v>
      </c>
      <c r="B2541" t="s">
        <v>4026</v>
      </c>
      <c r="C2541" t="s">
        <v>3864</v>
      </c>
    </row>
    <row r="2542" spans="1:3" ht="12.75" customHeight="1">
      <c r="A2542" t="s">
        <v>4027</v>
      </c>
      <c r="B2542" t="s">
        <v>4026</v>
      </c>
      <c r="C2542" t="s">
        <v>3864</v>
      </c>
    </row>
    <row r="2543" spans="1:3" ht="12.75" customHeight="1">
      <c r="A2543" t="s">
        <v>4028</v>
      </c>
      <c r="B2543" t="s">
        <v>4029</v>
      </c>
      <c r="C2543" t="s">
        <v>3864</v>
      </c>
    </row>
    <row r="2544" spans="1:3" ht="12.75" customHeight="1">
      <c r="A2544" t="s">
        <v>4030</v>
      </c>
      <c r="B2544" t="s">
        <v>4029</v>
      </c>
      <c r="C2544" t="s">
        <v>3864</v>
      </c>
    </row>
    <row r="2545" spans="1:3" ht="12.75" customHeight="1">
      <c r="A2545" t="s">
        <v>4031</v>
      </c>
      <c r="B2545" t="s">
        <v>4032</v>
      </c>
      <c r="C2545" t="s">
        <v>3864</v>
      </c>
    </row>
    <row r="2546" spans="1:3" ht="12.75" customHeight="1">
      <c r="A2546" t="s">
        <v>4033</v>
      </c>
      <c r="B2546" t="s">
        <v>4032</v>
      </c>
      <c r="C2546" t="s">
        <v>3864</v>
      </c>
    </row>
    <row r="2547" spans="1:3" ht="12.75" customHeight="1">
      <c r="A2547" t="s">
        <v>4034</v>
      </c>
      <c r="B2547" t="s">
        <v>4035</v>
      </c>
      <c r="C2547" t="s">
        <v>3864</v>
      </c>
    </row>
    <row r="2548" spans="1:3" ht="12.75" customHeight="1">
      <c r="A2548" t="s">
        <v>4036</v>
      </c>
      <c r="B2548" t="s">
        <v>4035</v>
      </c>
      <c r="C2548" t="s">
        <v>3864</v>
      </c>
    </row>
    <row r="2549" spans="1:3" ht="12.75" customHeight="1">
      <c r="A2549" t="s">
        <v>4037</v>
      </c>
      <c r="B2549" t="s">
        <v>4038</v>
      </c>
      <c r="C2549" t="s">
        <v>4039</v>
      </c>
    </row>
    <row r="2550" spans="1:3" ht="12.75" customHeight="1">
      <c r="A2550" t="s">
        <v>4040</v>
      </c>
      <c r="B2550" t="s">
        <v>4038</v>
      </c>
      <c r="C2550" t="s">
        <v>4039</v>
      </c>
    </row>
    <row r="2551" spans="1:3" ht="12.75" customHeight="1">
      <c r="A2551" t="s">
        <v>4041</v>
      </c>
      <c r="B2551" t="s">
        <v>4042</v>
      </c>
      <c r="C2551" t="s">
        <v>3864</v>
      </c>
    </row>
    <row r="2552" spans="1:3" ht="12.75" customHeight="1">
      <c r="A2552" t="s">
        <v>4043</v>
      </c>
      <c r="B2552" t="s">
        <v>4042</v>
      </c>
      <c r="C2552" t="s">
        <v>3864</v>
      </c>
    </row>
    <row r="2553" spans="1:3" ht="12.75" customHeight="1">
      <c r="A2553" t="s">
        <v>4044</v>
      </c>
      <c r="B2553" t="s">
        <v>4045</v>
      </c>
      <c r="C2553" t="s">
        <v>246</v>
      </c>
    </row>
    <row r="2554" spans="1:3" ht="12.75" customHeight="1">
      <c r="A2554" t="s">
        <v>4046</v>
      </c>
      <c r="B2554" t="s">
        <v>4045</v>
      </c>
      <c r="C2554" t="s">
        <v>246</v>
      </c>
    </row>
    <row r="2555" spans="1:3" ht="12.75" customHeight="1">
      <c r="A2555" t="s">
        <v>4047</v>
      </c>
      <c r="B2555" t="s">
        <v>4048</v>
      </c>
      <c r="C2555" t="s">
        <v>246</v>
      </c>
    </row>
    <row r="2556" spans="1:3" ht="12.75" customHeight="1">
      <c r="A2556" t="s">
        <v>4049</v>
      </c>
      <c r="B2556" t="s">
        <v>4048</v>
      </c>
      <c r="C2556" t="s">
        <v>246</v>
      </c>
    </row>
    <row r="2557" spans="1:3" ht="12.75" customHeight="1">
      <c r="A2557" t="s">
        <v>4050</v>
      </c>
      <c r="B2557" t="s">
        <v>4051</v>
      </c>
      <c r="C2557" t="s">
        <v>246</v>
      </c>
    </row>
    <row r="2558" spans="1:3" ht="12.75" customHeight="1">
      <c r="A2558" t="s">
        <v>4052</v>
      </c>
      <c r="B2558" t="s">
        <v>4051</v>
      </c>
      <c r="C2558" t="s">
        <v>246</v>
      </c>
    </row>
    <row r="2559" spans="1:3" ht="12.75" customHeight="1">
      <c r="A2559" t="s">
        <v>4053</v>
      </c>
      <c r="B2559" t="s">
        <v>4054</v>
      </c>
      <c r="C2559" t="s">
        <v>246</v>
      </c>
    </row>
    <row r="2560" spans="1:3" ht="12.75" customHeight="1">
      <c r="A2560" t="s">
        <v>4055</v>
      </c>
      <c r="B2560" t="s">
        <v>4054</v>
      </c>
      <c r="C2560" t="s">
        <v>246</v>
      </c>
    </row>
    <row r="2561" spans="1:3" ht="12.75" customHeight="1">
      <c r="A2561" t="s">
        <v>4056</v>
      </c>
      <c r="B2561" t="s">
        <v>4057</v>
      </c>
      <c r="C2561" t="s">
        <v>246</v>
      </c>
    </row>
    <row r="2562" spans="1:3" ht="12.75" customHeight="1">
      <c r="A2562" t="s">
        <v>4058</v>
      </c>
      <c r="B2562" t="s">
        <v>4057</v>
      </c>
      <c r="C2562" t="s">
        <v>246</v>
      </c>
    </row>
    <row r="2563" spans="1:3" ht="12.75" customHeight="1">
      <c r="A2563" t="s">
        <v>4059</v>
      </c>
      <c r="B2563" t="s">
        <v>4060</v>
      </c>
      <c r="C2563" t="s">
        <v>246</v>
      </c>
    </row>
    <row r="2564" spans="1:3" ht="12.75" customHeight="1">
      <c r="A2564" t="s">
        <v>4061</v>
      </c>
      <c r="B2564" t="s">
        <v>4060</v>
      </c>
      <c r="C2564" t="s">
        <v>246</v>
      </c>
    </row>
    <row r="2565" spans="1:3" ht="12.75" customHeight="1">
      <c r="A2565" t="s">
        <v>4062</v>
      </c>
      <c r="B2565" t="s">
        <v>4063</v>
      </c>
      <c r="C2565" t="s">
        <v>246</v>
      </c>
    </row>
    <row r="2566" spans="1:3" ht="12.75" customHeight="1">
      <c r="A2566" t="s">
        <v>4064</v>
      </c>
      <c r="B2566" t="s">
        <v>4063</v>
      </c>
      <c r="C2566" t="s">
        <v>246</v>
      </c>
    </row>
    <row r="2567" spans="1:3" ht="12.75" customHeight="1">
      <c r="A2567" t="s">
        <v>4065</v>
      </c>
      <c r="B2567" t="s">
        <v>4066</v>
      </c>
      <c r="C2567" t="s">
        <v>246</v>
      </c>
    </row>
    <row r="2568" spans="1:3" ht="12.75" customHeight="1">
      <c r="A2568" t="s">
        <v>4067</v>
      </c>
      <c r="B2568" t="s">
        <v>4066</v>
      </c>
      <c r="C2568" t="s">
        <v>246</v>
      </c>
    </row>
    <row r="2569" spans="1:3" ht="12.75" customHeight="1">
      <c r="A2569" t="s">
        <v>4068</v>
      </c>
      <c r="B2569" t="s">
        <v>4069</v>
      </c>
      <c r="C2569" t="s">
        <v>246</v>
      </c>
    </row>
    <row r="2570" spans="1:3" ht="12.75" customHeight="1">
      <c r="A2570" t="s">
        <v>4070</v>
      </c>
      <c r="B2570" t="s">
        <v>4069</v>
      </c>
      <c r="C2570" t="s">
        <v>246</v>
      </c>
    </row>
    <row r="2571" spans="1:3" ht="12.75" customHeight="1">
      <c r="A2571" t="s">
        <v>4071</v>
      </c>
      <c r="B2571" t="s">
        <v>4072</v>
      </c>
      <c r="C2571" t="s">
        <v>833</v>
      </c>
    </row>
    <row r="2572" spans="1:3" ht="12.75" customHeight="1">
      <c r="A2572" t="s">
        <v>4073</v>
      </c>
      <c r="B2572" t="s">
        <v>4072</v>
      </c>
      <c r="C2572" t="s">
        <v>833</v>
      </c>
    </row>
    <row r="2573" spans="1:3" ht="12.75" customHeight="1">
      <c r="A2573" t="s">
        <v>4074</v>
      </c>
      <c r="B2573" t="s">
        <v>4075</v>
      </c>
      <c r="C2573" t="s">
        <v>833</v>
      </c>
    </row>
    <row r="2574" spans="1:3" ht="12.75" customHeight="1">
      <c r="A2574" t="s">
        <v>4076</v>
      </c>
      <c r="B2574" t="s">
        <v>4075</v>
      </c>
      <c r="C2574" t="s">
        <v>833</v>
      </c>
    </row>
    <row r="2575" spans="1:3" ht="12.75" customHeight="1">
      <c r="A2575" t="s">
        <v>4077</v>
      </c>
      <c r="B2575" t="s">
        <v>4078</v>
      </c>
      <c r="C2575" t="s">
        <v>833</v>
      </c>
    </row>
    <row r="2576" spans="1:3" ht="12.75" customHeight="1">
      <c r="A2576" t="s">
        <v>4079</v>
      </c>
      <c r="B2576" t="s">
        <v>4078</v>
      </c>
      <c r="C2576" t="s">
        <v>833</v>
      </c>
    </row>
    <row r="2577" spans="1:3" ht="12.75" customHeight="1">
      <c r="A2577" t="s">
        <v>4080</v>
      </c>
      <c r="B2577" t="s">
        <v>4081</v>
      </c>
      <c r="C2577" t="s">
        <v>833</v>
      </c>
    </row>
    <row r="2578" spans="1:3" ht="12.75" customHeight="1">
      <c r="A2578" t="s">
        <v>4082</v>
      </c>
      <c r="B2578" t="s">
        <v>4081</v>
      </c>
      <c r="C2578" t="s">
        <v>833</v>
      </c>
    </row>
    <row r="2579" spans="1:3" ht="12.75" customHeight="1">
      <c r="A2579" t="s">
        <v>4083</v>
      </c>
      <c r="B2579" t="s">
        <v>4084</v>
      </c>
      <c r="C2579" t="s">
        <v>833</v>
      </c>
    </row>
    <row r="2580" spans="1:3" ht="12.75" customHeight="1">
      <c r="A2580" t="s">
        <v>4085</v>
      </c>
      <c r="B2580" t="s">
        <v>4084</v>
      </c>
      <c r="C2580" t="s">
        <v>833</v>
      </c>
    </row>
    <row r="2581" spans="1:3" ht="12.75" customHeight="1">
      <c r="A2581" t="s">
        <v>4086</v>
      </c>
      <c r="B2581" t="s">
        <v>4087</v>
      </c>
      <c r="C2581" t="s">
        <v>833</v>
      </c>
    </row>
    <row r="2582" spans="1:3" ht="12.75" customHeight="1">
      <c r="A2582" t="s">
        <v>4088</v>
      </c>
      <c r="B2582" t="s">
        <v>4087</v>
      </c>
      <c r="C2582" t="s">
        <v>833</v>
      </c>
    </row>
    <row r="2583" spans="1:3" ht="12.75" customHeight="1">
      <c r="A2583" t="s">
        <v>4089</v>
      </c>
      <c r="B2583" t="s">
        <v>4090</v>
      </c>
      <c r="C2583" t="s">
        <v>833</v>
      </c>
    </row>
    <row r="2584" spans="1:3" ht="12.75" customHeight="1">
      <c r="A2584" t="s">
        <v>4091</v>
      </c>
      <c r="B2584" t="s">
        <v>4090</v>
      </c>
      <c r="C2584" t="s">
        <v>833</v>
      </c>
    </row>
    <row r="2585" spans="1:3" ht="12.75" customHeight="1">
      <c r="A2585" t="s">
        <v>4092</v>
      </c>
      <c r="B2585" t="s">
        <v>4093</v>
      </c>
      <c r="C2585" t="s">
        <v>833</v>
      </c>
    </row>
    <row r="2586" spans="1:3" ht="12.75" customHeight="1">
      <c r="A2586" t="s">
        <v>4094</v>
      </c>
      <c r="B2586" t="s">
        <v>4093</v>
      </c>
      <c r="C2586" t="s">
        <v>833</v>
      </c>
    </row>
    <row r="2587" spans="1:3" ht="12.75" customHeight="1">
      <c r="A2587" t="s">
        <v>4095</v>
      </c>
      <c r="B2587" t="s">
        <v>4096</v>
      </c>
      <c r="C2587" t="s">
        <v>833</v>
      </c>
    </row>
    <row r="2588" spans="1:3" ht="12.75" customHeight="1">
      <c r="A2588" t="s">
        <v>4097</v>
      </c>
      <c r="B2588" t="s">
        <v>4096</v>
      </c>
      <c r="C2588" t="s">
        <v>833</v>
      </c>
    </row>
    <row r="2589" spans="1:3" ht="12.75" customHeight="1">
      <c r="A2589" t="s">
        <v>4098</v>
      </c>
      <c r="B2589" t="s">
        <v>4099</v>
      </c>
      <c r="C2589" t="s">
        <v>833</v>
      </c>
    </row>
    <row r="2590" spans="1:3" ht="12.75" customHeight="1">
      <c r="A2590" t="s">
        <v>4100</v>
      </c>
      <c r="B2590" t="s">
        <v>4099</v>
      </c>
      <c r="C2590" t="s">
        <v>833</v>
      </c>
    </row>
    <row r="2591" spans="1:3" ht="12.75" customHeight="1">
      <c r="A2591" t="s">
        <v>4101</v>
      </c>
      <c r="B2591" t="s">
        <v>4102</v>
      </c>
      <c r="C2591" t="s">
        <v>833</v>
      </c>
    </row>
    <row r="2592" spans="1:3" ht="12.75" customHeight="1">
      <c r="A2592" t="s">
        <v>4103</v>
      </c>
      <c r="B2592" t="s">
        <v>4102</v>
      </c>
      <c r="C2592" t="s">
        <v>833</v>
      </c>
    </row>
    <row r="2593" spans="1:3" ht="12.75" customHeight="1">
      <c r="A2593" t="s">
        <v>4104</v>
      </c>
      <c r="B2593" t="s">
        <v>4105</v>
      </c>
      <c r="C2593" t="s">
        <v>833</v>
      </c>
    </row>
    <row r="2594" spans="1:3" ht="12.75" customHeight="1">
      <c r="A2594" t="s">
        <v>4106</v>
      </c>
      <c r="B2594" t="s">
        <v>4105</v>
      </c>
      <c r="C2594" t="s">
        <v>833</v>
      </c>
    </row>
    <row r="2595" spans="1:3" ht="12.75" customHeight="1">
      <c r="A2595" t="s">
        <v>4107</v>
      </c>
      <c r="B2595" t="s">
        <v>4108</v>
      </c>
      <c r="C2595" t="s">
        <v>833</v>
      </c>
    </row>
    <row r="2596" spans="1:3" ht="12.75" customHeight="1">
      <c r="A2596" t="s">
        <v>4109</v>
      </c>
      <c r="B2596" t="s">
        <v>4108</v>
      </c>
      <c r="C2596" t="s">
        <v>833</v>
      </c>
    </row>
    <row r="2597" spans="1:3" ht="12.75" customHeight="1">
      <c r="A2597" t="s">
        <v>4110</v>
      </c>
      <c r="B2597" t="s">
        <v>4111</v>
      </c>
      <c r="C2597" t="s">
        <v>833</v>
      </c>
    </row>
    <row r="2598" spans="1:3" ht="12.75" customHeight="1">
      <c r="A2598" t="s">
        <v>4112</v>
      </c>
      <c r="B2598" t="s">
        <v>4111</v>
      </c>
      <c r="C2598" t="s">
        <v>833</v>
      </c>
    </row>
    <row r="2599" spans="1:3" ht="12.75" customHeight="1">
      <c r="A2599" t="s">
        <v>4113</v>
      </c>
      <c r="B2599" t="s">
        <v>4114</v>
      </c>
      <c r="C2599" t="s">
        <v>833</v>
      </c>
    </row>
    <row r="2600" spans="1:3" ht="12.75" customHeight="1">
      <c r="A2600" t="s">
        <v>4115</v>
      </c>
      <c r="B2600" t="s">
        <v>4114</v>
      </c>
      <c r="C2600" t="s">
        <v>833</v>
      </c>
    </row>
    <row r="2601" spans="1:3" ht="12.75" customHeight="1">
      <c r="A2601" t="s">
        <v>4116</v>
      </c>
      <c r="B2601" t="s">
        <v>4117</v>
      </c>
      <c r="C2601" t="s">
        <v>833</v>
      </c>
    </row>
    <row r="2602" spans="1:3" ht="12.75" customHeight="1">
      <c r="A2602" t="s">
        <v>4118</v>
      </c>
      <c r="B2602" t="s">
        <v>4117</v>
      </c>
      <c r="C2602" t="s">
        <v>833</v>
      </c>
    </row>
    <row r="2603" spans="1:3" ht="12.75" customHeight="1">
      <c r="A2603" t="s">
        <v>4119</v>
      </c>
      <c r="B2603" t="s">
        <v>4120</v>
      </c>
      <c r="C2603" t="s">
        <v>833</v>
      </c>
    </row>
    <row r="2604" spans="1:3" ht="12.75" customHeight="1">
      <c r="A2604" t="s">
        <v>4121</v>
      </c>
      <c r="B2604" t="s">
        <v>4120</v>
      </c>
      <c r="C2604" t="s">
        <v>833</v>
      </c>
    </row>
    <row r="2605" spans="1:3" ht="12.75" customHeight="1">
      <c r="A2605" t="s">
        <v>4122</v>
      </c>
      <c r="B2605" t="s">
        <v>4123</v>
      </c>
      <c r="C2605" t="s">
        <v>833</v>
      </c>
    </row>
    <row r="2606" spans="1:3" ht="12.75" customHeight="1">
      <c r="A2606" t="s">
        <v>4124</v>
      </c>
      <c r="B2606" t="s">
        <v>4123</v>
      </c>
      <c r="C2606" t="s">
        <v>833</v>
      </c>
    </row>
    <row r="2607" spans="1:3" ht="12.75" customHeight="1">
      <c r="A2607" t="s">
        <v>4125</v>
      </c>
      <c r="B2607" t="s">
        <v>4126</v>
      </c>
      <c r="C2607" t="s">
        <v>833</v>
      </c>
    </row>
    <row r="2608" spans="1:3" ht="12.75" customHeight="1">
      <c r="A2608" t="s">
        <v>4127</v>
      </c>
      <c r="B2608" t="s">
        <v>4126</v>
      </c>
      <c r="C2608" t="s">
        <v>833</v>
      </c>
    </row>
    <row r="2609" spans="1:3" ht="12.75" customHeight="1">
      <c r="A2609" t="s">
        <v>4128</v>
      </c>
      <c r="B2609" t="s">
        <v>4129</v>
      </c>
      <c r="C2609" t="s">
        <v>833</v>
      </c>
    </row>
    <row r="2610" spans="1:3" ht="12.75" customHeight="1">
      <c r="A2610" t="s">
        <v>4130</v>
      </c>
      <c r="B2610" t="s">
        <v>4129</v>
      </c>
      <c r="C2610" t="s">
        <v>833</v>
      </c>
    </row>
    <row r="2611" spans="1:3" ht="12.75" customHeight="1">
      <c r="A2611" t="s">
        <v>4131</v>
      </c>
      <c r="B2611" t="s">
        <v>4132</v>
      </c>
      <c r="C2611" t="s">
        <v>833</v>
      </c>
    </row>
    <row r="2612" spans="1:3" ht="12.75" customHeight="1">
      <c r="A2612" t="s">
        <v>4133</v>
      </c>
      <c r="B2612" t="s">
        <v>4132</v>
      </c>
      <c r="C2612" t="s">
        <v>833</v>
      </c>
    </row>
    <row r="2613" spans="1:3" ht="12.75" customHeight="1">
      <c r="A2613" t="s">
        <v>4134</v>
      </c>
      <c r="B2613" t="s">
        <v>4135</v>
      </c>
      <c r="C2613" t="s">
        <v>833</v>
      </c>
    </row>
    <row r="2614" spans="1:3" ht="12.75" customHeight="1">
      <c r="A2614" t="s">
        <v>4136</v>
      </c>
      <c r="B2614" t="s">
        <v>4135</v>
      </c>
      <c r="C2614" t="s">
        <v>833</v>
      </c>
    </row>
    <row r="2615" spans="1:3" ht="12.75" customHeight="1">
      <c r="A2615" t="s">
        <v>4137</v>
      </c>
      <c r="B2615" t="s">
        <v>4138</v>
      </c>
      <c r="C2615" t="s">
        <v>833</v>
      </c>
    </row>
    <row r="2616" spans="1:3" ht="12.75" customHeight="1">
      <c r="A2616" t="s">
        <v>4139</v>
      </c>
      <c r="B2616" t="s">
        <v>4138</v>
      </c>
      <c r="C2616" t="s">
        <v>833</v>
      </c>
    </row>
    <row r="2617" spans="1:3" ht="12.75" customHeight="1">
      <c r="A2617" t="s">
        <v>4140</v>
      </c>
      <c r="B2617" t="s">
        <v>4141</v>
      </c>
      <c r="C2617" t="s">
        <v>833</v>
      </c>
    </row>
    <row r="2618" spans="1:3" ht="12.75" customHeight="1">
      <c r="A2618" t="s">
        <v>4142</v>
      </c>
      <c r="B2618" t="s">
        <v>4141</v>
      </c>
      <c r="C2618" t="s">
        <v>833</v>
      </c>
    </row>
    <row r="2619" spans="1:3" ht="12.75" customHeight="1">
      <c r="A2619" t="s">
        <v>4143</v>
      </c>
      <c r="B2619" t="s">
        <v>4144</v>
      </c>
      <c r="C2619" t="s">
        <v>833</v>
      </c>
    </row>
    <row r="2620" spans="1:3" ht="12.75" customHeight="1">
      <c r="A2620" t="s">
        <v>4145</v>
      </c>
      <c r="B2620" t="s">
        <v>4144</v>
      </c>
      <c r="C2620" t="s">
        <v>833</v>
      </c>
    </row>
    <row r="2621" spans="1:3" ht="12.75" customHeight="1">
      <c r="A2621" t="s">
        <v>4146</v>
      </c>
      <c r="B2621" t="s">
        <v>4147</v>
      </c>
      <c r="C2621" t="s">
        <v>833</v>
      </c>
    </row>
    <row r="2622" spans="1:3" ht="12.75" customHeight="1">
      <c r="A2622" t="s">
        <v>4148</v>
      </c>
      <c r="B2622" t="s">
        <v>4147</v>
      </c>
      <c r="C2622" t="s">
        <v>833</v>
      </c>
    </row>
    <row r="2623" spans="1:3" ht="12.75" customHeight="1">
      <c r="A2623" t="s">
        <v>4149</v>
      </c>
      <c r="B2623" t="s">
        <v>4150</v>
      </c>
      <c r="C2623" t="s">
        <v>833</v>
      </c>
    </row>
    <row r="2624" spans="1:3" ht="12.75" customHeight="1">
      <c r="A2624" t="s">
        <v>4151</v>
      </c>
      <c r="B2624" t="s">
        <v>4150</v>
      </c>
      <c r="C2624" t="s">
        <v>833</v>
      </c>
    </row>
    <row r="2625" spans="1:3" ht="12.75" customHeight="1">
      <c r="A2625" t="s">
        <v>4152</v>
      </c>
      <c r="B2625" t="s">
        <v>4153</v>
      </c>
      <c r="C2625" t="s">
        <v>833</v>
      </c>
    </row>
    <row r="2626" spans="1:3" ht="12.75" customHeight="1">
      <c r="A2626" t="s">
        <v>4154</v>
      </c>
      <c r="B2626" t="s">
        <v>4153</v>
      </c>
      <c r="C2626" t="s">
        <v>833</v>
      </c>
    </row>
    <row r="2627" spans="1:3" ht="12.75" customHeight="1">
      <c r="A2627" t="s">
        <v>4155</v>
      </c>
      <c r="B2627" t="s">
        <v>4156</v>
      </c>
      <c r="C2627" t="s">
        <v>833</v>
      </c>
    </row>
    <row r="2628" spans="1:3" ht="12.75" customHeight="1">
      <c r="A2628" t="s">
        <v>4157</v>
      </c>
      <c r="B2628" t="s">
        <v>4156</v>
      </c>
      <c r="C2628" t="s">
        <v>833</v>
      </c>
    </row>
    <row r="2629" spans="1:3" ht="12.75" customHeight="1">
      <c r="A2629" t="s">
        <v>4158</v>
      </c>
      <c r="B2629" t="s">
        <v>4159</v>
      </c>
      <c r="C2629" t="s">
        <v>833</v>
      </c>
    </row>
    <row r="2630" spans="1:3" ht="12.75" customHeight="1">
      <c r="A2630" t="s">
        <v>4160</v>
      </c>
      <c r="B2630" t="s">
        <v>4159</v>
      </c>
      <c r="C2630" t="s">
        <v>833</v>
      </c>
    </row>
    <row r="2631" spans="1:3" ht="12.75" customHeight="1">
      <c r="A2631" t="s">
        <v>4161</v>
      </c>
      <c r="B2631" t="s">
        <v>4162</v>
      </c>
      <c r="C2631" t="s">
        <v>833</v>
      </c>
    </row>
    <row r="2632" spans="1:3" ht="12.75" customHeight="1">
      <c r="A2632" t="s">
        <v>4163</v>
      </c>
      <c r="B2632" t="s">
        <v>4162</v>
      </c>
      <c r="C2632" t="s">
        <v>833</v>
      </c>
    </row>
    <row r="2633" spans="1:3" ht="12.75" customHeight="1">
      <c r="A2633" t="s">
        <v>4164</v>
      </c>
      <c r="B2633" t="s">
        <v>4165</v>
      </c>
      <c r="C2633" t="s">
        <v>833</v>
      </c>
    </row>
    <row r="2634" spans="1:3" ht="12.75" customHeight="1">
      <c r="A2634" t="s">
        <v>4166</v>
      </c>
      <c r="B2634" t="s">
        <v>4165</v>
      </c>
      <c r="C2634" t="s">
        <v>833</v>
      </c>
    </row>
    <row r="2635" spans="1:3" ht="12.75" customHeight="1">
      <c r="A2635" t="s">
        <v>4167</v>
      </c>
      <c r="B2635" t="s">
        <v>4168</v>
      </c>
      <c r="C2635" t="s">
        <v>833</v>
      </c>
    </row>
    <row r="2636" spans="1:3" ht="12.75" customHeight="1">
      <c r="A2636" t="s">
        <v>4169</v>
      </c>
      <c r="B2636" t="s">
        <v>4168</v>
      </c>
      <c r="C2636" t="s">
        <v>833</v>
      </c>
    </row>
    <row r="2637" spans="1:3" ht="12.75" customHeight="1">
      <c r="A2637" t="s">
        <v>4170</v>
      </c>
      <c r="B2637" t="s">
        <v>4171</v>
      </c>
      <c r="C2637" t="s">
        <v>833</v>
      </c>
    </row>
    <row r="2638" spans="1:3" ht="12.75" customHeight="1">
      <c r="A2638" t="s">
        <v>4172</v>
      </c>
      <c r="B2638" t="s">
        <v>4171</v>
      </c>
      <c r="C2638" t="s">
        <v>833</v>
      </c>
    </row>
    <row r="2639" spans="1:3" ht="12.75" customHeight="1">
      <c r="A2639" t="s">
        <v>4173</v>
      </c>
      <c r="B2639" t="s">
        <v>4174</v>
      </c>
      <c r="C2639" t="s">
        <v>833</v>
      </c>
    </row>
    <row r="2640" spans="1:3" ht="12.75" customHeight="1">
      <c r="A2640" t="s">
        <v>4175</v>
      </c>
      <c r="B2640" t="s">
        <v>4174</v>
      </c>
      <c r="C2640" t="s">
        <v>833</v>
      </c>
    </row>
    <row r="2641" spans="1:3" ht="12.75" customHeight="1">
      <c r="A2641" t="s">
        <v>4176</v>
      </c>
      <c r="B2641" t="s">
        <v>4177</v>
      </c>
      <c r="C2641" t="s">
        <v>833</v>
      </c>
    </row>
    <row r="2642" spans="1:3" ht="12.75" customHeight="1">
      <c r="A2642" t="s">
        <v>4178</v>
      </c>
      <c r="B2642" t="s">
        <v>4177</v>
      </c>
      <c r="C2642" t="s">
        <v>833</v>
      </c>
    </row>
    <row r="2643" spans="1:3" ht="12.75" customHeight="1">
      <c r="A2643" t="s">
        <v>4179</v>
      </c>
      <c r="B2643" t="s">
        <v>4180</v>
      </c>
      <c r="C2643" t="s">
        <v>246</v>
      </c>
    </row>
    <row r="2644" spans="1:3" ht="12.75" customHeight="1">
      <c r="A2644" t="s">
        <v>4181</v>
      </c>
      <c r="B2644" t="s">
        <v>4180</v>
      </c>
      <c r="C2644" t="s">
        <v>246</v>
      </c>
    </row>
    <row r="2645" spans="1:3" ht="12.75" customHeight="1">
      <c r="A2645" t="s">
        <v>4182</v>
      </c>
      <c r="B2645" t="s">
        <v>4183</v>
      </c>
      <c r="C2645" t="s">
        <v>833</v>
      </c>
    </row>
    <row r="2646" spans="1:3" ht="12.75" customHeight="1">
      <c r="A2646" t="s">
        <v>4184</v>
      </c>
      <c r="B2646" t="s">
        <v>4183</v>
      </c>
      <c r="C2646" t="s">
        <v>833</v>
      </c>
    </row>
    <row r="2647" spans="1:3" ht="12.75" customHeight="1">
      <c r="A2647" t="s">
        <v>4185</v>
      </c>
      <c r="B2647" t="s">
        <v>4186</v>
      </c>
      <c r="C2647" t="s">
        <v>246</v>
      </c>
    </row>
    <row r="2648" spans="1:3" ht="12.75" customHeight="1">
      <c r="A2648" t="s">
        <v>4187</v>
      </c>
      <c r="B2648" t="s">
        <v>4186</v>
      </c>
      <c r="C2648" t="s">
        <v>246</v>
      </c>
    </row>
    <row r="2649" spans="1:3" ht="12.75" customHeight="1">
      <c r="A2649" t="s">
        <v>4188</v>
      </c>
      <c r="B2649" t="s">
        <v>4189</v>
      </c>
      <c r="C2649" t="s">
        <v>1334</v>
      </c>
    </row>
    <row r="2650" spans="1:3" ht="12.75" customHeight="1">
      <c r="A2650" t="s">
        <v>4190</v>
      </c>
      <c r="B2650" t="s">
        <v>4189</v>
      </c>
      <c r="C2650" t="s">
        <v>1334</v>
      </c>
    </row>
    <row r="2651" spans="1:3" ht="12.75" customHeight="1">
      <c r="A2651" t="s">
        <v>4191</v>
      </c>
      <c r="B2651" t="s">
        <v>4192</v>
      </c>
      <c r="C2651" t="s">
        <v>1334</v>
      </c>
    </row>
    <row r="2652" spans="1:3" ht="12.75" customHeight="1">
      <c r="A2652" t="s">
        <v>4193</v>
      </c>
      <c r="B2652" t="s">
        <v>4192</v>
      </c>
      <c r="C2652" t="s">
        <v>1334</v>
      </c>
    </row>
    <row r="2653" spans="1:3" ht="12.75" customHeight="1">
      <c r="A2653" t="s">
        <v>4194</v>
      </c>
      <c r="B2653" t="s">
        <v>4195</v>
      </c>
      <c r="C2653" t="s">
        <v>1334</v>
      </c>
    </row>
    <row r="2654" spans="1:3" ht="12.75" customHeight="1">
      <c r="A2654" t="s">
        <v>4196</v>
      </c>
      <c r="B2654" t="s">
        <v>4195</v>
      </c>
      <c r="C2654" t="s">
        <v>1334</v>
      </c>
    </row>
    <row r="2655" spans="1:3" ht="12.75" customHeight="1">
      <c r="A2655" t="s">
        <v>4197</v>
      </c>
      <c r="B2655" t="s">
        <v>4198</v>
      </c>
      <c r="C2655" t="s">
        <v>1334</v>
      </c>
    </row>
    <row r="2656" spans="1:3" ht="12.75" customHeight="1">
      <c r="A2656" t="s">
        <v>4199</v>
      </c>
      <c r="B2656" t="s">
        <v>4198</v>
      </c>
      <c r="C2656" t="s">
        <v>1334</v>
      </c>
    </row>
    <row r="2657" spans="1:3" ht="12.75" customHeight="1">
      <c r="A2657" t="s">
        <v>4200</v>
      </c>
      <c r="B2657" t="s">
        <v>4201</v>
      </c>
      <c r="C2657" t="s">
        <v>1334</v>
      </c>
    </row>
    <row r="2658" spans="1:3" ht="12.75" customHeight="1">
      <c r="A2658" t="s">
        <v>4202</v>
      </c>
      <c r="B2658" t="s">
        <v>4201</v>
      </c>
      <c r="C2658" t="s">
        <v>1334</v>
      </c>
    </row>
    <row r="2659" spans="1:3" ht="12.75" customHeight="1">
      <c r="A2659" t="s">
        <v>4203</v>
      </c>
      <c r="B2659" t="s">
        <v>4204</v>
      </c>
      <c r="C2659" t="s">
        <v>833</v>
      </c>
    </row>
    <row r="2660" spans="1:3" ht="12.75" customHeight="1">
      <c r="A2660" t="s">
        <v>4205</v>
      </c>
      <c r="B2660" t="s">
        <v>4204</v>
      </c>
      <c r="C2660" t="s">
        <v>833</v>
      </c>
    </row>
    <row r="2661" spans="1:3" ht="12.75" customHeight="1">
      <c r="A2661" t="s">
        <v>4206</v>
      </c>
      <c r="B2661" t="s">
        <v>4207</v>
      </c>
      <c r="C2661" t="s">
        <v>833</v>
      </c>
    </row>
    <row r="2662" spans="1:3" ht="12.75" customHeight="1">
      <c r="A2662" t="s">
        <v>4208</v>
      </c>
      <c r="B2662" t="s">
        <v>4207</v>
      </c>
      <c r="C2662" t="s">
        <v>833</v>
      </c>
    </row>
    <row r="2663" spans="1:3" ht="12.75" customHeight="1">
      <c r="A2663" t="s">
        <v>4209</v>
      </c>
      <c r="B2663" t="s">
        <v>4210</v>
      </c>
      <c r="C2663" t="s">
        <v>833</v>
      </c>
    </row>
    <row r="2664" spans="1:3" ht="12.75" customHeight="1">
      <c r="A2664" t="s">
        <v>4211</v>
      </c>
      <c r="B2664" t="s">
        <v>4210</v>
      </c>
      <c r="C2664" t="s">
        <v>833</v>
      </c>
    </row>
    <row r="2665" spans="1:3" ht="12.75" customHeight="1">
      <c r="A2665" t="s">
        <v>4212</v>
      </c>
      <c r="B2665" t="s">
        <v>4213</v>
      </c>
      <c r="C2665" t="s">
        <v>833</v>
      </c>
    </row>
    <row r="2666" spans="1:3" ht="12.75" customHeight="1">
      <c r="A2666" t="s">
        <v>4214</v>
      </c>
      <c r="B2666" t="s">
        <v>4213</v>
      </c>
      <c r="C2666" t="s">
        <v>833</v>
      </c>
    </row>
    <row r="2667" spans="1:3" ht="12.75" customHeight="1">
      <c r="A2667" t="s">
        <v>4215</v>
      </c>
      <c r="B2667" t="s">
        <v>4216</v>
      </c>
      <c r="C2667" t="s">
        <v>833</v>
      </c>
    </row>
    <row r="2668" spans="1:3" ht="12.75" customHeight="1">
      <c r="A2668" t="s">
        <v>4217</v>
      </c>
      <c r="B2668" t="s">
        <v>4216</v>
      </c>
      <c r="C2668" t="s">
        <v>833</v>
      </c>
    </row>
    <row r="2669" spans="1:3" ht="12.75" customHeight="1">
      <c r="A2669" t="s">
        <v>4218</v>
      </c>
      <c r="B2669" t="s">
        <v>4219</v>
      </c>
      <c r="C2669" t="s">
        <v>833</v>
      </c>
    </row>
    <row r="2670" spans="1:3" ht="12.75" customHeight="1">
      <c r="A2670" t="s">
        <v>4220</v>
      </c>
      <c r="B2670" t="s">
        <v>4219</v>
      </c>
      <c r="C2670" t="s">
        <v>833</v>
      </c>
    </row>
    <row r="2671" spans="1:3" ht="12.75" customHeight="1">
      <c r="A2671" t="s">
        <v>4221</v>
      </c>
      <c r="B2671" t="s">
        <v>4222</v>
      </c>
      <c r="C2671" t="s">
        <v>4223</v>
      </c>
    </row>
    <row r="2672" spans="1:3" ht="12.75" customHeight="1">
      <c r="A2672" t="s">
        <v>4224</v>
      </c>
      <c r="B2672" t="s">
        <v>4222</v>
      </c>
      <c r="C2672" t="s">
        <v>4223</v>
      </c>
    </row>
    <row r="2673" spans="1:3" ht="12.75" customHeight="1">
      <c r="A2673" t="s">
        <v>4225</v>
      </c>
      <c r="B2673" t="s">
        <v>4226</v>
      </c>
      <c r="C2673" t="s">
        <v>4039</v>
      </c>
    </row>
    <row r="2674" spans="1:3" ht="12.75" customHeight="1">
      <c r="A2674" t="s">
        <v>4227</v>
      </c>
      <c r="B2674" t="s">
        <v>4226</v>
      </c>
      <c r="C2674" t="s">
        <v>4039</v>
      </c>
    </row>
    <row r="2675" spans="1:3" ht="12.75" customHeight="1">
      <c r="A2675" t="s">
        <v>4228</v>
      </c>
      <c r="B2675" t="s">
        <v>4229</v>
      </c>
      <c r="C2675" t="s">
        <v>4039</v>
      </c>
    </row>
    <row r="2676" spans="1:3" ht="12.75" customHeight="1">
      <c r="A2676" t="s">
        <v>4230</v>
      </c>
      <c r="B2676" t="s">
        <v>4229</v>
      </c>
      <c r="C2676" t="s">
        <v>4039</v>
      </c>
    </row>
    <row r="2677" spans="1:3" ht="12.75" customHeight="1">
      <c r="A2677" t="s">
        <v>4231</v>
      </c>
      <c r="B2677" t="s">
        <v>4232</v>
      </c>
      <c r="C2677" t="s">
        <v>1309</v>
      </c>
    </row>
    <row r="2678" spans="1:3" ht="12.75" customHeight="1">
      <c r="A2678" t="s">
        <v>4233</v>
      </c>
      <c r="B2678" t="s">
        <v>4232</v>
      </c>
      <c r="C2678" t="s">
        <v>1309</v>
      </c>
    </row>
    <row r="2679" spans="1:3" ht="12.75" customHeight="1">
      <c r="A2679" t="s">
        <v>4234</v>
      </c>
      <c r="B2679" t="s">
        <v>4235</v>
      </c>
      <c r="C2679" t="s">
        <v>246</v>
      </c>
    </row>
    <row r="2680" spans="1:3" ht="12.75" customHeight="1">
      <c r="A2680" t="s">
        <v>4236</v>
      </c>
      <c r="B2680" t="s">
        <v>4235</v>
      </c>
      <c r="C2680" t="s">
        <v>246</v>
      </c>
    </row>
    <row r="2681" spans="1:3" ht="12.75" customHeight="1">
      <c r="A2681" t="s">
        <v>4237</v>
      </c>
      <c r="B2681" t="s">
        <v>4238</v>
      </c>
      <c r="C2681" t="s">
        <v>246</v>
      </c>
    </row>
    <row r="2682" spans="1:3" ht="12.75" customHeight="1">
      <c r="A2682" t="s">
        <v>4239</v>
      </c>
      <c r="B2682" t="s">
        <v>4238</v>
      </c>
      <c r="C2682" t="s">
        <v>246</v>
      </c>
    </row>
    <row r="2683" spans="1:3" ht="12.75" customHeight="1">
      <c r="A2683" t="s">
        <v>4240</v>
      </c>
      <c r="B2683" t="s">
        <v>4241</v>
      </c>
      <c r="C2683" t="s">
        <v>246</v>
      </c>
    </row>
    <row r="2684" spans="1:3" ht="12.75" customHeight="1">
      <c r="A2684" t="s">
        <v>4242</v>
      </c>
      <c r="B2684" t="s">
        <v>4241</v>
      </c>
      <c r="C2684" t="s">
        <v>246</v>
      </c>
    </row>
    <row r="2685" spans="1:3" ht="12.75" customHeight="1">
      <c r="A2685" t="s">
        <v>4243</v>
      </c>
      <c r="B2685" t="s">
        <v>4244</v>
      </c>
      <c r="C2685" t="s">
        <v>246</v>
      </c>
    </row>
    <row r="2686" spans="1:3" ht="12.75" customHeight="1">
      <c r="A2686" t="s">
        <v>4245</v>
      </c>
      <c r="B2686" t="s">
        <v>4244</v>
      </c>
      <c r="C2686" t="s">
        <v>246</v>
      </c>
    </row>
    <row r="2687" spans="1:3" ht="12.75" customHeight="1">
      <c r="A2687" t="s">
        <v>4246</v>
      </c>
      <c r="B2687" t="s">
        <v>4247</v>
      </c>
      <c r="C2687" t="s">
        <v>246</v>
      </c>
    </row>
    <row r="2688" spans="1:3" ht="12.75" customHeight="1">
      <c r="A2688" t="s">
        <v>4248</v>
      </c>
      <c r="B2688" t="s">
        <v>4247</v>
      </c>
      <c r="C2688" t="s">
        <v>246</v>
      </c>
    </row>
    <row r="2689" spans="1:3" ht="12.75" customHeight="1">
      <c r="A2689" t="s">
        <v>4249</v>
      </c>
      <c r="B2689" t="s">
        <v>4250</v>
      </c>
      <c r="C2689" t="s">
        <v>246</v>
      </c>
    </row>
    <row r="2690" spans="1:3" ht="12.75" customHeight="1">
      <c r="A2690" t="s">
        <v>4251</v>
      </c>
      <c r="B2690" t="s">
        <v>4250</v>
      </c>
      <c r="C2690" t="s">
        <v>246</v>
      </c>
    </row>
    <row r="2691" spans="1:3" ht="12.75" customHeight="1">
      <c r="A2691" t="s">
        <v>4252</v>
      </c>
      <c r="B2691" t="s">
        <v>4253</v>
      </c>
      <c r="C2691" t="s">
        <v>592</v>
      </c>
    </row>
    <row r="2692" spans="1:3" ht="12.75" customHeight="1">
      <c r="A2692" t="s">
        <v>4254</v>
      </c>
      <c r="B2692" t="s">
        <v>4253</v>
      </c>
      <c r="C2692" t="s">
        <v>592</v>
      </c>
    </row>
    <row r="2693" spans="1:3" ht="12.75" customHeight="1">
      <c r="A2693" t="s">
        <v>4255</v>
      </c>
      <c r="B2693" t="s">
        <v>4256</v>
      </c>
      <c r="C2693" t="s">
        <v>592</v>
      </c>
    </row>
    <row r="2694" spans="1:3" ht="12.75" customHeight="1">
      <c r="A2694" t="s">
        <v>4257</v>
      </c>
      <c r="B2694" t="s">
        <v>4256</v>
      </c>
      <c r="C2694" t="s">
        <v>592</v>
      </c>
    </row>
    <row r="2695" spans="1:3" ht="12.75" customHeight="1">
      <c r="A2695" t="s">
        <v>4258</v>
      </c>
      <c r="B2695" t="s">
        <v>4259</v>
      </c>
      <c r="C2695" t="s">
        <v>592</v>
      </c>
    </row>
    <row r="2696" spans="1:3" ht="12.75" customHeight="1">
      <c r="A2696" t="s">
        <v>4260</v>
      </c>
      <c r="B2696" t="s">
        <v>4259</v>
      </c>
      <c r="C2696" t="s">
        <v>592</v>
      </c>
    </row>
    <row r="2697" spans="1:3" ht="12.75" customHeight="1">
      <c r="A2697" t="s">
        <v>4261</v>
      </c>
      <c r="B2697" t="s">
        <v>4262</v>
      </c>
      <c r="C2697" t="s">
        <v>592</v>
      </c>
    </row>
    <row r="2698" spans="1:3" ht="12.75" customHeight="1">
      <c r="A2698" t="s">
        <v>4263</v>
      </c>
      <c r="B2698" t="s">
        <v>4262</v>
      </c>
      <c r="C2698" t="s">
        <v>592</v>
      </c>
    </row>
    <row r="2699" spans="1:3" ht="12.75" customHeight="1">
      <c r="A2699" t="s">
        <v>4264</v>
      </c>
      <c r="B2699" t="s">
        <v>4265</v>
      </c>
      <c r="C2699" t="s">
        <v>1309</v>
      </c>
    </row>
    <row r="2700" spans="1:3" ht="12.75" customHeight="1">
      <c r="A2700" t="s">
        <v>4266</v>
      </c>
      <c r="B2700" t="s">
        <v>4265</v>
      </c>
      <c r="C2700" t="s">
        <v>1309</v>
      </c>
    </row>
    <row r="2701" spans="1:3" ht="12.75" customHeight="1">
      <c r="A2701" t="s">
        <v>4267</v>
      </c>
      <c r="B2701" t="s">
        <v>4268</v>
      </c>
      <c r="C2701" t="s">
        <v>1309</v>
      </c>
    </row>
    <row r="2702" spans="1:3" ht="12.75" customHeight="1">
      <c r="A2702" t="s">
        <v>4269</v>
      </c>
      <c r="B2702" t="s">
        <v>4268</v>
      </c>
      <c r="C2702" t="s">
        <v>1309</v>
      </c>
    </row>
    <row r="2703" spans="1:3" ht="12.75" customHeight="1">
      <c r="A2703" t="s">
        <v>4270</v>
      </c>
      <c r="B2703" t="s">
        <v>4271</v>
      </c>
      <c r="C2703" t="s">
        <v>1309</v>
      </c>
    </row>
    <row r="2704" spans="1:3" ht="12.75" customHeight="1">
      <c r="A2704" t="s">
        <v>4272</v>
      </c>
      <c r="B2704" t="s">
        <v>4271</v>
      </c>
      <c r="C2704" t="s">
        <v>1309</v>
      </c>
    </row>
    <row r="2705" spans="1:3" ht="12.75" customHeight="1">
      <c r="A2705" t="s">
        <v>4273</v>
      </c>
      <c r="B2705" t="s">
        <v>4274</v>
      </c>
      <c r="C2705" t="s">
        <v>1309</v>
      </c>
    </row>
    <row r="2706" spans="1:3" ht="12.75" customHeight="1">
      <c r="A2706" t="s">
        <v>4275</v>
      </c>
      <c r="B2706" t="s">
        <v>4274</v>
      </c>
      <c r="C2706" t="s">
        <v>1309</v>
      </c>
    </row>
    <row r="2707" spans="1:3" ht="12.75" customHeight="1">
      <c r="A2707" t="s">
        <v>4276</v>
      </c>
      <c r="B2707" t="s">
        <v>4277</v>
      </c>
      <c r="C2707" t="s">
        <v>1309</v>
      </c>
    </row>
    <row r="2708" spans="1:3" ht="12.75" customHeight="1">
      <c r="A2708" t="s">
        <v>4278</v>
      </c>
      <c r="B2708" t="s">
        <v>4277</v>
      </c>
      <c r="C2708" t="s">
        <v>1309</v>
      </c>
    </row>
    <row r="2709" spans="1:3" ht="12.75" customHeight="1">
      <c r="A2709" t="s">
        <v>4279</v>
      </c>
      <c r="B2709" t="s">
        <v>4280</v>
      </c>
      <c r="C2709" t="s">
        <v>1309</v>
      </c>
    </row>
    <row r="2710" spans="1:3" ht="12.75" customHeight="1">
      <c r="A2710" t="s">
        <v>4281</v>
      </c>
      <c r="B2710" t="s">
        <v>4280</v>
      </c>
      <c r="C2710" t="s">
        <v>1309</v>
      </c>
    </row>
    <row r="2711" spans="1:3" ht="12.75" customHeight="1">
      <c r="A2711" t="s">
        <v>4282</v>
      </c>
      <c r="B2711" t="s">
        <v>4283</v>
      </c>
      <c r="C2711" t="s">
        <v>1309</v>
      </c>
    </row>
    <row r="2712" spans="1:3" ht="12.75" customHeight="1">
      <c r="A2712" t="s">
        <v>4284</v>
      </c>
      <c r="B2712" t="s">
        <v>4283</v>
      </c>
      <c r="C2712" t="s">
        <v>1309</v>
      </c>
    </row>
    <row r="2713" spans="1:3" ht="12.75" customHeight="1">
      <c r="A2713" t="s">
        <v>4285</v>
      </c>
      <c r="B2713" t="s">
        <v>4286</v>
      </c>
      <c r="C2713" t="s">
        <v>1309</v>
      </c>
    </row>
    <row r="2714" spans="1:3" ht="12.75" customHeight="1">
      <c r="A2714" t="s">
        <v>4287</v>
      </c>
      <c r="B2714" t="s">
        <v>4286</v>
      </c>
      <c r="C2714" t="s">
        <v>1309</v>
      </c>
    </row>
    <row r="2715" spans="1:3" ht="12.75" customHeight="1">
      <c r="A2715" t="s">
        <v>4288</v>
      </c>
      <c r="B2715" t="s">
        <v>4289</v>
      </c>
      <c r="C2715" t="s">
        <v>1309</v>
      </c>
    </row>
    <row r="2716" spans="1:3" ht="12.75" customHeight="1">
      <c r="A2716" t="s">
        <v>4290</v>
      </c>
      <c r="B2716" t="s">
        <v>4289</v>
      </c>
      <c r="C2716" t="s">
        <v>1309</v>
      </c>
    </row>
    <row r="2717" spans="1:3" ht="12.75" customHeight="1">
      <c r="A2717" t="s">
        <v>4291</v>
      </c>
      <c r="B2717" t="s">
        <v>4292</v>
      </c>
      <c r="C2717" t="s">
        <v>1309</v>
      </c>
    </row>
    <row r="2718" spans="1:3" ht="12.75" customHeight="1">
      <c r="A2718" t="s">
        <v>4293</v>
      </c>
      <c r="B2718" t="s">
        <v>4292</v>
      </c>
      <c r="C2718" t="s">
        <v>1309</v>
      </c>
    </row>
    <row r="2719" spans="1:3" ht="12.75" customHeight="1">
      <c r="A2719" t="s">
        <v>4294</v>
      </c>
      <c r="B2719" t="s">
        <v>4295</v>
      </c>
      <c r="C2719" t="s">
        <v>1309</v>
      </c>
    </row>
    <row r="2720" spans="1:3" ht="12.75" customHeight="1">
      <c r="A2720" t="s">
        <v>4296</v>
      </c>
      <c r="B2720" t="s">
        <v>4295</v>
      </c>
      <c r="C2720" t="s">
        <v>1309</v>
      </c>
    </row>
    <row r="2721" spans="1:3" ht="12.75" customHeight="1">
      <c r="A2721" t="s">
        <v>4297</v>
      </c>
      <c r="B2721" t="s">
        <v>4298</v>
      </c>
      <c r="C2721" t="s">
        <v>1309</v>
      </c>
    </row>
    <row r="2722" spans="1:3" ht="12.75" customHeight="1">
      <c r="A2722" t="s">
        <v>4299</v>
      </c>
      <c r="B2722" t="s">
        <v>4298</v>
      </c>
      <c r="C2722" t="s">
        <v>1309</v>
      </c>
    </row>
    <row r="2723" spans="1:3" ht="12.75" customHeight="1">
      <c r="A2723" t="s">
        <v>4300</v>
      </c>
      <c r="B2723" t="s">
        <v>4301</v>
      </c>
      <c r="C2723" t="s">
        <v>592</v>
      </c>
    </row>
    <row r="2724" spans="1:3" ht="12.75" customHeight="1">
      <c r="A2724" t="s">
        <v>4302</v>
      </c>
      <c r="B2724" t="s">
        <v>4301</v>
      </c>
      <c r="C2724" t="s">
        <v>592</v>
      </c>
    </row>
    <row r="2725" spans="1:3" ht="12.75" customHeight="1">
      <c r="A2725" t="s">
        <v>4303</v>
      </c>
      <c r="B2725" t="s">
        <v>4304</v>
      </c>
      <c r="C2725" t="s">
        <v>1309</v>
      </c>
    </row>
    <row r="2726" spans="1:3" ht="12.75" customHeight="1">
      <c r="A2726" t="s">
        <v>4305</v>
      </c>
      <c r="B2726" t="s">
        <v>4304</v>
      </c>
      <c r="C2726" t="s">
        <v>1309</v>
      </c>
    </row>
    <row r="2727" spans="1:3" ht="12.75" customHeight="1">
      <c r="A2727" t="s">
        <v>4306</v>
      </c>
      <c r="B2727" t="s">
        <v>4307</v>
      </c>
      <c r="C2727" t="s">
        <v>1309</v>
      </c>
    </row>
    <row r="2728" spans="1:3" ht="12.75" customHeight="1">
      <c r="A2728" t="s">
        <v>4308</v>
      </c>
      <c r="B2728" t="s">
        <v>4307</v>
      </c>
      <c r="C2728" t="s">
        <v>1309</v>
      </c>
    </row>
    <row r="2729" spans="1:3" ht="12.75" customHeight="1">
      <c r="A2729" t="s">
        <v>4309</v>
      </c>
      <c r="B2729" t="s">
        <v>4310</v>
      </c>
      <c r="C2729" t="s">
        <v>592</v>
      </c>
    </row>
    <row r="2730" spans="1:3" ht="12.75" customHeight="1">
      <c r="A2730" t="s">
        <v>4311</v>
      </c>
      <c r="B2730" t="s">
        <v>4310</v>
      </c>
      <c r="C2730" t="s">
        <v>592</v>
      </c>
    </row>
    <row r="2731" spans="1:3" ht="12.75" customHeight="1">
      <c r="A2731" t="s">
        <v>4312</v>
      </c>
      <c r="B2731" t="s">
        <v>4313</v>
      </c>
      <c r="C2731" t="s">
        <v>592</v>
      </c>
    </row>
    <row r="2732" spans="1:3" ht="12.75" customHeight="1">
      <c r="A2732" t="s">
        <v>4314</v>
      </c>
      <c r="B2732" t="s">
        <v>4313</v>
      </c>
      <c r="C2732" t="s">
        <v>592</v>
      </c>
    </row>
    <row r="2733" spans="1:3" ht="12.75" customHeight="1">
      <c r="A2733" t="s">
        <v>4315</v>
      </c>
      <c r="B2733" t="s">
        <v>4316</v>
      </c>
      <c r="C2733" t="s">
        <v>592</v>
      </c>
    </row>
    <row r="2734" spans="1:3" ht="12.75" customHeight="1">
      <c r="A2734" t="s">
        <v>4317</v>
      </c>
      <c r="B2734" t="s">
        <v>4316</v>
      </c>
      <c r="C2734" t="s">
        <v>592</v>
      </c>
    </row>
    <row r="2735" spans="1:3" ht="12.75" customHeight="1">
      <c r="A2735" t="s">
        <v>4318</v>
      </c>
      <c r="B2735" t="s">
        <v>4319</v>
      </c>
      <c r="C2735" t="s">
        <v>592</v>
      </c>
    </row>
    <row r="2736" spans="1:3" ht="12.75" customHeight="1">
      <c r="A2736" t="s">
        <v>4320</v>
      </c>
      <c r="B2736" t="s">
        <v>4319</v>
      </c>
      <c r="C2736" t="s">
        <v>592</v>
      </c>
    </row>
    <row r="2737" spans="1:3" ht="12.75" customHeight="1">
      <c r="A2737" t="s">
        <v>4321</v>
      </c>
      <c r="B2737" t="s">
        <v>4322</v>
      </c>
      <c r="C2737" t="s">
        <v>592</v>
      </c>
    </row>
    <row r="2738" spans="1:3" ht="12.75" customHeight="1">
      <c r="A2738" t="s">
        <v>4323</v>
      </c>
      <c r="B2738" t="s">
        <v>4322</v>
      </c>
      <c r="C2738" t="s">
        <v>592</v>
      </c>
    </row>
    <row r="2739" spans="1:3" ht="12.75" customHeight="1">
      <c r="A2739" t="s">
        <v>4324</v>
      </c>
      <c r="B2739" t="s">
        <v>4325</v>
      </c>
      <c r="C2739" t="s">
        <v>1309</v>
      </c>
    </row>
    <row r="2740" spans="1:3" ht="12.75" customHeight="1">
      <c r="A2740" t="s">
        <v>4326</v>
      </c>
      <c r="B2740" t="s">
        <v>4325</v>
      </c>
      <c r="C2740" t="s">
        <v>1309</v>
      </c>
    </row>
    <row r="2741" spans="1:3" ht="12.75" customHeight="1">
      <c r="A2741" t="s">
        <v>4327</v>
      </c>
      <c r="B2741" t="s">
        <v>4328</v>
      </c>
      <c r="C2741" t="s">
        <v>592</v>
      </c>
    </row>
    <row r="2742" spans="1:3" ht="12.75" customHeight="1">
      <c r="A2742" t="s">
        <v>4329</v>
      </c>
      <c r="B2742" t="s">
        <v>4328</v>
      </c>
      <c r="C2742" t="s">
        <v>592</v>
      </c>
    </row>
    <row r="2743" spans="1:3" ht="12.75" customHeight="1">
      <c r="A2743" t="s">
        <v>4330</v>
      </c>
      <c r="B2743" t="s">
        <v>4331</v>
      </c>
      <c r="C2743" t="s">
        <v>81</v>
      </c>
    </row>
    <row r="2744" spans="1:3" ht="12.75" customHeight="1">
      <c r="A2744" t="s">
        <v>4332</v>
      </c>
      <c r="B2744" t="s">
        <v>4331</v>
      </c>
      <c r="C2744" t="s">
        <v>81</v>
      </c>
    </row>
    <row r="2745" spans="1:3" ht="12.75" customHeight="1">
      <c r="A2745" t="s">
        <v>4333</v>
      </c>
      <c r="B2745" t="s">
        <v>4334</v>
      </c>
      <c r="C2745" t="s">
        <v>1309</v>
      </c>
    </row>
    <row r="2746" spans="1:3" ht="12.75" customHeight="1">
      <c r="A2746" t="s">
        <v>4335</v>
      </c>
      <c r="B2746" t="s">
        <v>4334</v>
      </c>
      <c r="C2746" t="s">
        <v>1309</v>
      </c>
    </row>
    <row r="2747" spans="1:3" ht="12.75" customHeight="1">
      <c r="A2747" t="s">
        <v>4336</v>
      </c>
      <c r="B2747" t="s">
        <v>4337</v>
      </c>
      <c r="C2747" t="s">
        <v>1309</v>
      </c>
    </row>
    <row r="2748" spans="1:3" ht="12.75" customHeight="1">
      <c r="A2748" t="s">
        <v>4338</v>
      </c>
      <c r="B2748" t="s">
        <v>4337</v>
      </c>
      <c r="C2748" t="s">
        <v>1309</v>
      </c>
    </row>
    <row r="2749" spans="1:3" ht="12.75" customHeight="1">
      <c r="A2749" t="s">
        <v>4339</v>
      </c>
      <c r="B2749" t="s">
        <v>4340</v>
      </c>
      <c r="C2749" t="s">
        <v>1309</v>
      </c>
    </row>
    <row r="2750" spans="1:3" ht="12.75" customHeight="1">
      <c r="A2750" t="s">
        <v>4341</v>
      </c>
      <c r="B2750" t="s">
        <v>4340</v>
      </c>
      <c r="C2750" t="s">
        <v>1309</v>
      </c>
    </row>
    <row r="2751" spans="1:3" ht="12.75" customHeight="1">
      <c r="A2751" t="s">
        <v>4342</v>
      </c>
      <c r="B2751" t="s">
        <v>4343</v>
      </c>
      <c r="C2751" t="s">
        <v>1309</v>
      </c>
    </row>
    <row r="2752" spans="1:3" ht="12.75" customHeight="1">
      <c r="A2752" t="s">
        <v>4344</v>
      </c>
      <c r="B2752" t="s">
        <v>4343</v>
      </c>
      <c r="C2752" t="s">
        <v>1309</v>
      </c>
    </row>
    <row r="2753" spans="1:3" ht="12.75" customHeight="1">
      <c r="A2753" t="s">
        <v>4345</v>
      </c>
      <c r="B2753" t="s">
        <v>4346</v>
      </c>
      <c r="C2753" t="s">
        <v>1309</v>
      </c>
    </row>
    <row r="2754" spans="1:3" ht="12.75" customHeight="1">
      <c r="A2754" t="s">
        <v>4347</v>
      </c>
      <c r="B2754" t="s">
        <v>4346</v>
      </c>
      <c r="C2754" t="s">
        <v>1309</v>
      </c>
    </row>
    <row r="2755" spans="1:3" ht="12.75" customHeight="1">
      <c r="A2755" t="s">
        <v>4348</v>
      </c>
      <c r="B2755" t="s">
        <v>4349</v>
      </c>
      <c r="C2755" t="s">
        <v>1309</v>
      </c>
    </row>
    <row r="2756" spans="1:3" ht="12.75" customHeight="1">
      <c r="A2756" t="s">
        <v>4350</v>
      </c>
      <c r="B2756" t="s">
        <v>4349</v>
      </c>
      <c r="C2756" t="s">
        <v>1309</v>
      </c>
    </row>
    <row r="2757" spans="1:3" ht="12.75" customHeight="1">
      <c r="A2757" t="s">
        <v>4351</v>
      </c>
      <c r="B2757" t="s">
        <v>4352</v>
      </c>
      <c r="C2757" t="s">
        <v>1309</v>
      </c>
    </row>
    <row r="2758" spans="1:3" ht="12.75" customHeight="1">
      <c r="A2758" t="s">
        <v>4353</v>
      </c>
      <c r="B2758" t="s">
        <v>4352</v>
      </c>
      <c r="C2758" t="s">
        <v>1309</v>
      </c>
    </row>
    <row r="2759" spans="1:3" ht="12.75" customHeight="1">
      <c r="A2759" t="s">
        <v>4354</v>
      </c>
      <c r="B2759" t="s">
        <v>4355</v>
      </c>
      <c r="C2759" t="s">
        <v>1309</v>
      </c>
    </row>
    <row r="2760" spans="1:3" ht="12.75" customHeight="1">
      <c r="A2760" t="s">
        <v>4356</v>
      </c>
      <c r="B2760" t="s">
        <v>4355</v>
      </c>
      <c r="C2760" t="s">
        <v>1309</v>
      </c>
    </row>
    <row r="2761" spans="1:3" ht="12.75" customHeight="1">
      <c r="A2761" t="s">
        <v>4357</v>
      </c>
      <c r="B2761" t="s">
        <v>4358</v>
      </c>
      <c r="C2761" t="s">
        <v>1309</v>
      </c>
    </row>
    <row r="2762" spans="1:3" ht="12.75" customHeight="1">
      <c r="A2762" t="s">
        <v>4359</v>
      </c>
      <c r="B2762" t="s">
        <v>4358</v>
      </c>
      <c r="C2762" t="s">
        <v>1309</v>
      </c>
    </row>
    <row r="2763" spans="1:3" ht="12.75" customHeight="1">
      <c r="A2763" t="s">
        <v>4360</v>
      </c>
      <c r="B2763" t="s">
        <v>4361</v>
      </c>
      <c r="C2763" t="s">
        <v>1309</v>
      </c>
    </row>
    <row r="2764" spans="1:3" ht="12.75" customHeight="1">
      <c r="A2764" t="s">
        <v>4362</v>
      </c>
      <c r="B2764" t="s">
        <v>4361</v>
      </c>
      <c r="C2764" t="s">
        <v>1309</v>
      </c>
    </row>
    <row r="2765" spans="1:3" ht="12.75" customHeight="1">
      <c r="A2765" t="s">
        <v>4363</v>
      </c>
      <c r="B2765" t="s">
        <v>4364</v>
      </c>
      <c r="C2765" t="s">
        <v>1309</v>
      </c>
    </row>
    <row r="2766" spans="1:3" ht="12.75" customHeight="1">
      <c r="A2766" t="s">
        <v>4365</v>
      </c>
      <c r="B2766" t="s">
        <v>4364</v>
      </c>
      <c r="C2766" t="s">
        <v>1309</v>
      </c>
    </row>
    <row r="2767" spans="1:3" ht="12.75" customHeight="1">
      <c r="A2767" t="s">
        <v>4366</v>
      </c>
      <c r="B2767" t="s">
        <v>4367</v>
      </c>
      <c r="C2767" t="s">
        <v>1309</v>
      </c>
    </row>
    <row r="2768" spans="1:3" ht="12.75" customHeight="1">
      <c r="A2768" t="s">
        <v>4368</v>
      </c>
      <c r="B2768" t="s">
        <v>4367</v>
      </c>
      <c r="C2768" t="s">
        <v>1309</v>
      </c>
    </row>
    <row r="2769" spans="1:3" ht="12.75" customHeight="1">
      <c r="A2769" t="s">
        <v>4369</v>
      </c>
      <c r="B2769" t="s">
        <v>4370</v>
      </c>
      <c r="C2769" t="s">
        <v>1309</v>
      </c>
    </row>
    <row r="2770" spans="1:3" ht="12.75" customHeight="1">
      <c r="A2770" t="s">
        <v>4371</v>
      </c>
      <c r="B2770" t="s">
        <v>4370</v>
      </c>
      <c r="C2770" t="s">
        <v>1309</v>
      </c>
    </row>
    <row r="2771" spans="1:3" ht="12.75" customHeight="1">
      <c r="A2771" t="s">
        <v>4372</v>
      </c>
      <c r="B2771" t="s">
        <v>4373</v>
      </c>
      <c r="C2771" t="s">
        <v>1309</v>
      </c>
    </row>
    <row r="2772" spans="1:3" ht="12.75" customHeight="1">
      <c r="A2772" t="s">
        <v>4374</v>
      </c>
      <c r="B2772" t="s">
        <v>4373</v>
      </c>
      <c r="C2772" t="s">
        <v>1309</v>
      </c>
    </row>
    <row r="2773" spans="1:3" ht="12.75" customHeight="1">
      <c r="A2773" t="s">
        <v>4375</v>
      </c>
      <c r="B2773" t="s">
        <v>4376</v>
      </c>
      <c r="C2773" t="s">
        <v>1309</v>
      </c>
    </row>
    <row r="2774" spans="1:3" ht="12.75" customHeight="1">
      <c r="A2774" t="s">
        <v>4377</v>
      </c>
      <c r="B2774" t="s">
        <v>4376</v>
      </c>
      <c r="C2774" t="s">
        <v>1309</v>
      </c>
    </row>
    <row r="2775" spans="1:3" ht="12.75" customHeight="1">
      <c r="A2775" t="s">
        <v>4378</v>
      </c>
      <c r="B2775" t="s">
        <v>4379</v>
      </c>
      <c r="C2775" t="s">
        <v>592</v>
      </c>
    </row>
    <row r="2776" spans="1:3" ht="12.75" customHeight="1">
      <c r="A2776" t="s">
        <v>4380</v>
      </c>
      <c r="B2776" t="s">
        <v>4379</v>
      </c>
      <c r="C2776" t="s">
        <v>592</v>
      </c>
    </row>
    <row r="2777" spans="1:3" ht="12.75" customHeight="1">
      <c r="A2777" t="s">
        <v>4381</v>
      </c>
      <c r="B2777" t="s">
        <v>4382</v>
      </c>
      <c r="C2777" t="s">
        <v>1309</v>
      </c>
    </row>
    <row r="2778" spans="1:3" ht="12.75" customHeight="1">
      <c r="A2778" t="s">
        <v>4383</v>
      </c>
      <c r="B2778" t="s">
        <v>4382</v>
      </c>
      <c r="C2778" t="s">
        <v>1309</v>
      </c>
    </row>
    <row r="2779" spans="1:3" ht="12.75" customHeight="1">
      <c r="A2779" t="s">
        <v>4384</v>
      </c>
      <c r="B2779" t="s">
        <v>4385</v>
      </c>
      <c r="C2779" t="s">
        <v>1309</v>
      </c>
    </row>
    <row r="2780" spans="1:3" ht="12.75" customHeight="1">
      <c r="A2780" t="s">
        <v>4386</v>
      </c>
      <c r="B2780" t="s">
        <v>4385</v>
      </c>
      <c r="C2780" t="s">
        <v>1309</v>
      </c>
    </row>
    <row r="2781" spans="1:3" ht="12.75" customHeight="1">
      <c r="A2781" t="s">
        <v>4387</v>
      </c>
      <c r="B2781" t="s">
        <v>4388</v>
      </c>
      <c r="C2781" t="s">
        <v>1309</v>
      </c>
    </row>
    <row r="2782" spans="1:3" ht="12.75" customHeight="1">
      <c r="A2782" t="s">
        <v>4389</v>
      </c>
      <c r="B2782" t="s">
        <v>4388</v>
      </c>
      <c r="C2782" t="s">
        <v>1309</v>
      </c>
    </row>
    <row r="2783" spans="1:3" ht="12.75" customHeight="1">
      <c r="A2783" t="s">
        <v>4390</v>
      </c>
      <c r="B2783" t="s">
        <v>4391</v>
      </c>
      <c r="C2783" t="s">
        <v>1309</v>
      </c>
    </row>
    <row r="2784" spans="1:3" ht="12.75" customHeight="1">
      <c r="A2784" t="s">
        <v>4392</v>
      </c>
      <c r="B2784" t="s">
        <v>4391</v>
      </c>
      <c r="C2784" t="s">
        <v>1309</v>
      </c>
    </row>
    <row r="2785" spans="1:3" ht="12.75" customHeight="1">
      <c r="A2785" t="s">
        <v>4393</v>
      </c>
      <c r="B2785" t="s">
        <v>4394</v>
      </c>
      <c r="C2785" t="s">
        <v>1309</v>
      </c>
    </row>
    <row r="2786" spans="1:3" ht="12.75" customHeight="1">
      <c r="A2786" t="s">
        <v>4395</v>
      </c>
      <c r="B2786" t="s">
        <v>4394</v>
      </c>
      <c r="C2786" t="s">
        <v>1309</v>
      </c>
    </row>
    <row r="2787" spans="1:3" ht="12.75" customHeight="1">
      <c r="A2787" t="s">
        <v>4396</v>
      </c>
      <c r="B2787" t="s">
        <v>4397</v>
      </c>
      <c r="C2787" t="s">
        <v>1309</v>
      </c>
    </row>
    <row r="2788" spans="1:3" ht="12.75" customHeight="1">
      <c r="A2788" t="s">
        <v>4398</v>
      </c>
      <c r="B2788" t="s">
        <v>4397</v>
      </c>
      <c r="C2788" t="s">
        <v>1309</v>
      </c>
    </row>
    <row r="2789" spans="1:3" ht="12.75" customHeight="1">
      <c r="A2789" t="s">
        <v>4399</v>
      </c>
      <c r="B2789" t="s">
        <v>4400</v>
      </c>
      <c r="C2789" t="s">
        <v>1309</v>
      </c>
    </row>
    <row r="2790" spans="1:3" ht="12.75" customHeight="1">
      <c r="A2790" t="s">
        <v>4401</v>
      </c>
      <c r="B2790" t="s">
        <v>4400</v>
      </c>
      <c r="C2790" t="s">
        <v>1309</v>
      </c>
    </row>
    <row r="2791" spans="1:3" ht="12.75" customHeight="1">
      <c r="A2791" t="s">
        <v>4402</v>
      </c>
      <c r="B2791" t="s">
        <v>4403</v>
      </c>
      <c r="C2791" t="s">
        <v>1309</v>
      </c>
    </row>
    <row r="2792" spans="1:3" ht="12.75" customHeight="1">
      <c r="A2792" t="s">
        <v>4404</v>
      </c>
      <c r="B2792" t="s">
        <v>4403</v>
      </c>
      <c r="C2792" t="s">
        <v>1309</v>
      </c>
    </row>
    <row r="2793" spans="1:3" ht="12.75" customHeight="1">
      <c r="A2793" t="s">
        <v>4405</v>
      </c>
      <c r="B2793" t="s">
        <v>4406</v>
      </c>
      <c r="C2793" t="s">
        <v>1309</v>
      </c>
    </row>
    <row r="2794" spans="1:3" ht="12.75" customHeight="1">
      <c r="A2794" t="s">
        <v>4407</v>
      </c>
      <c r="B2794" t="s">
        <v>4406</v>
      </c>
      <c r="C2794" t="s">
        <v>1309</v>
      </c>
    </row>
    <row r="2795" spans="1:3" ht="12.75" customHeight="1">
      <c r="A2795" t="s">
        <v>4408</v>
      </c>
      <c r="B2795" t="s">
        <v>4409</v>
      </c>
      <c r="C2795" t="s">
        <v>592</v>
      </c>
    </row>
    <row r="2796" spans="1:3" ht="12.75" customHeight="1">
      <c r="A2796" t="s">
        <v>4410</v>
      </c>
      <c r="B2796" t="s">
        <v>4409</v>
      </c>
      <c r="C2796" t="s">
        <v>592</v>
      </c>
    </row>
    <row r="2797" spans="1:3" ht="12.75" customHeight="1">
      <c r="A2797" t="s">
        <v>4411</v>
      </c>
      <c r="B2797" t="s">
        <v>4412</v>
      </c>
      <c r="C2797" t="s">
        <v>592</v>
      </c>
    </row>
    <row r="2798" spans="1:3" ht="12.75" customHeight="1">
      <c r="A2798" t="s">
        <v>4413</v>
      </c>
      <c r="B2798" t="s">
        <v>4412</v>
      </c>
      <c r="C2798" t="s">
        <v>592</v>
      </c>
    </row>
    <row r="2799" spans="1:3" ht="12.75" customHeight="1">
      <c r="A2799" t="s">
        <v>4414</v>
      </c>
      <c r="B2799" t="s">
        <v>4415</v>
      </c>
      <c r="C2799" t="s">
        <v>592</v>
      </c>
    </row>
    <row r="2800" spans="1:3" ht="12.75" customHeight="1">
      <c r="A2800" t="s">
        <v>4416</v>
      </c>
      <c r="B2800" t="s">
        <v>4415</v>
      </c>
      <c r="C2800" t="s">
        <v>592</v>
      </c>
    </row>
    <row r="2801" spans="1:3" ht="12.75" customHeight="1">
      <c r="A2801" t="s">
        <v>4417</v>
      </c>
      <c r="B2801" t="s">
        <v>4418</v>
      </c>
      <c r="C2801" t="s">
        <v>592</v>
      </c>
    </row>
    <row r="2802" spans="1:3" ht="12.75" customHeight="1">
      <c r="A2802" t="s">
        <v>4419</v>
      </c>
      <c r="B2802" t="s">
        <v>4418</v>
      </c>
      <c r="C2802" t="s">
        <v>592</v>
      </c>
    </row>
    <row r="2803" spans="1:3" ht="12.75" customHeight="1">
      <c r="A2803" t="s">
        <v>4420</v>
      </c>
      <c r="B2803" t="s">
        <v>4421</v>
      </c>
      <c r="C2803" t="s">
        <v>1309</v>
      </c>
    </row>
    <row r="2804" spans="1:3" ht="12.75" customHeight="1">
      <c r="A2804" t="s">
        <v>4422</v>
      </c>
      <c r="B2804" t="s">
        <v>4421</v>
      </c>
      <c r="C2804" t="s">
        <v>1309</v>
      </c>
    </row>
    <row r="2805" spans="1:3" ht="12.75" customHeight="1">
      <c r="A2805" t="s">
        <v>4423</v>
      </c>
      <c r="B2805" t="s">
        <v>4424</v>
      </c>
      <c r="C2805" t="s">
        <v>81</v>
      </c>
    </row>
    <row r="2806" spans="1:3" ht="12.75" customHeight="1">
      <c r="A2806" t="s">
        <v>4425</v>
      </c>
      <c r="B2806" t="s">
        <v>4424</v>
      </c>
      <c r="C2806" t="s">
        <v>81</v>
      </c>
    </row>
    <row r="2807" spans="1:3" ht="12.75" customHeight="1">
      <c r="A2807" t="s">
        <v>4426</v>
      </c>
      <c r="B2807" t="s">
        <v>4427</v>
      </c>
      <c r="C2807" t="s">
        <v>81</v>
      </c>
    </row>
    <row r="2808" spans="1:3" ht="12.75" customHeight="1">
      <c r="A2808" t="s">
        <v>4428</v>
      </c>
      <c r="B2808" t="s">
        <v>4427</v>
      </c>
      <c r="C2808" t="s">
        <v>81</v>
      </c>
    </row>
    <row r="2809" spans="1:3" ht="12.75" customHeight="1">
      <c r="A2809" t="s">
        <v>4429</v>
      </c>
      <c r="B2809" t="s">
        <v>4430</v>
      </c>
      <c r="C2809" t="s">
        <v>1309</v>
      </c>
    </row>
    <row r="2810" spans="1:3" ht="12.75" customHeight="1">
      <c r="A2810" t="s">
        <v>4431</v>
      </c>
      <c r="B2810" t="s">
        <v>4430</v>
      </c>
      <c r="C2810" t="s">
        <v>1309</v>
      </c>
    </row>
    <row r="2811" spans="1:3" ht="12.75" customHeight="1">
      <c r="A2811" t="s">
        <v>4432</v>
      </c>
      <c r="B2811" t="s">
        <v>4433</v>
      </c>
      <c r="C2811" t="s">
        <v>1309</v>
      </c>
    </row>
    <row r="2812" spans="1:3" ht="12.75" customHeight="1">
      <c r="A2812" t="s">
        <v>4434</v>
      </c>
      <c r="B2812" t="s">
        <v>4433</v>
      </c>
      <c r="C2812" t="s">
        <v>1309</v>
      </c>
    </row>
    <row r="2813" spans="1:3" ht="12.75" customHeight="1">
      <c r="A2813" t="s">
        <v>4435</v>
      </c>
      <c r="B2813" t="s">
        <v>4436</v>
      </c>
      <c r="C2813" t="s">
        <v>1309</v>
      </c>
    </row>
    <row r="2814" spans="1:3" ht="12.75" customHeight="1">
      <c r="A2814" t="s">
        <v>4437</v>
      </c>
      <c r="B2814" t="s">
        <v>4436</v>
      </c>
      <c r="C2814" t="s">
        <v>1309</v>
      </c>
    </row>
    <row r="2815" spans="1:3" ht="12.75" customHeight="1">
      <c r="A2815" t="s">
        <v>4438</v>
      </c>
      <c r="B2815" t="s">
        <v>4439</v>
      </c>
      <c r="C2815" t="s">
        <v>1309</v>
      </c>
    </row>
    <row r="2816" spans="1:3" ht="12.75" customHeight="1">
      <c r="A2816" t="s">
        <v>4440</v>
      </c>
      <c r="B2816" t="s">
        <v>4439</v>
      </c>
      <c r="C2816" t="s">
        <v>1309</v>
      </c>
    </row>
    <row r="2817" spans="1:3" ht="12.75" customHeight="1">
      <c r="A2817" t="s">
        <v>4441</v>
      </c>
      <c r="B2817" t="s">
        <v>4442</v>
      </c>
      <c r="C2817" t="s">
        <v>81</v>
      </c>
    </row>
    <row r="2818" spans="1:3" ht="12.75" customHeight="1">
      <c r="A2818" t="s">
        <v>4443</v>
      </c>
      <c r="B2818" t="s">
        <v>4442</v>
      </c>
      <c r="C2818" t="s">
        <v>81</v>
      </c>
    </row>
    <row r="2819" spans="1:3" ht="12.75" customHeight="1">
      <c r="A2819" t="s">
        <v>4444</v>
      </c>
      <c r="B2819" t="s">
        <v>4445</v>
      </c>
      <c r="C2819" t="s">
        <v>81</v>
      </c>
    </row>
    <row r="2820" spans="1:3" ht="12.75" customHeight="1">
      <c r="A2820" t="s">
        <v>4446</v>
      </c>
      <c r="B2820" t="s">
        <v>4445</v>
      </c>
      <c r="C2820" t="s">
        <v>81</v>
      </c>
    </row>
    <row r="2821" spans="1:3" ht="12.75" customHeight="1">
      <c r="A2821" t="s">
        <v>4447</v>
      </c>
      <c r="B2821" t="s">
        <v>4448</v>
      </c>
      <c r="C2821" t="s">
        <v>1309</v>
      </c>
    </row>
    <row r="2822" spans="1:3" ht="12.75" customHeight="1">
      <c r="A2822" t="s">
        <v>4449</v>
      </c>
      <c r="B2822" t="s">
        <v>4448</v>
      </c>
      <c r="C2822" t="s">
        <v>1309</v>
      </c>
    </row>
    <row r="2823" spans="1:3" ht="12.75" customHeight="1">
      <c r="A2823" t="s">
        <v>4450</v>
      </c>
      <c r="B2823" t="s">
        <v>4451</v>
      </c>
      <c r="C2823" t="s">
        <v>1309</v>
      </c>
    </row>
    <row r="2824" spans="1:3" ht="12.75" customHeight="1">
      <c r="A2824" t="s">
        <v>4452</v>
      </c>
      <c r="B2824" t="s">
        <v>4451</v>
      </c>
      <c r="C2824" t="s">
        <v>1309</v>
      </c>
    </row>
    <row r="2825" spans="1:3" ht="12.75" customHeight="1">
      <c r="A2825" t="s">
        <v>4453</v>
      </c>
      <c r="B2825" t="s">
        <v>4454</v>
      </c>
      <c r="C2825" t="s">
        <v>81</v>
      </c>
    </row>
    <row r="2826" spans="1:3" ht="12.75" customHeight="1">
      <c r="A2826" t="s">
        <v>4455</v>
      </c>
      <c r="B2826" t="s">
        <v>4454</v>
      </c>
      <c r="C2826" t="s">
        <v>81</v>
      </c>
    </row>
    <row r="2827" spans="1:3" ht="12.75" customHeight="1">
      <c r="A2827" t="s">
        <v>4456</v>
      </c>
      <c r="B2827" t="s">
        <v>4457</v>
      </c>
      <c r="C2827" t="s">
        <v>1309</v>
      </c>
    </row>
    <row r="2828" spans="1:3" ht="12.75" customHeight="1">
      <c r="A2828" t="s">
        <v>4458</v>
      </c>
      <c r="B2828" t="s">
        <v>4457</v>
      </c>
      <c r="C2828" t="s">
        <v>1309</v>
      </c>
    </row>
    <row r="2829" spans="1:3" ht="12.75" customHeight="1">
      <c r="A2829" t="s">
        <v>4459</v>
      </c>
      <c r="B2829" t="s">
        <v>4460</v>
      </c>
      <c r="C2829" t="s">
        <v>1309</v>
      </c>
    </row>
    <row r="2830" spans="1:3" ht="12.75" customHeight="1">
      <c r="A2830" t="s">
        <v>4461</v>
      </c>
      <c r="B2830" t="s">
        <v>4460</v>
      </c>
      <c r="C2830" t="s">
        <v>1309</v>
      </c>
    </row>
    <row r="2831" spans="1:3" ht="12.75" customHeight="1">
      <c r="A2831" t="s">
        <v>4462</v>
      </c>
      <c r="B2831" t="s">
        <v>4463</v>
      </c>
      <c r="C2831" t="s">
        <v>1309</v>
      </c>
    </row>
    <row r="2832" spans="1:3" ht="12.75" customHeight="1">
      <c r="A2832" t="s">
        <v>4464</v>
      </c>
      <c r="B2832" t="s">
        <v>4463</v>
      </c>
      <c r="C2832" t="s">
        <v>1309</v>
      </c>
    </row>
    <row r="2833" spans="1:3" ht="12.75" customHeight="1">
      <c r="A2833" t="s">
        <v>4465</v>
      </c>
      <c r="B2833" t="s">
        <v>4466</v>
      </c>
      <c r="C2833" t="s">
        <v>592</v>
      </c>
    </row>
    <row r="2834" spans="1:3" ht="12.75" customHeight="1">
      <c r="A2834" t="s">
        <v>4467</v>
      </c>
      <c r="B2834" t="s">
        <v>4466</v>
      </c>
      <c r="C2834" t="s">
        <v>592</v>
      </c>
    </row>
    <row r="2835" spans="1:3" ht="12.75" customHeight="1">
      <c r="A2835" t="s">
        <v>4468</v>
      </c>
      <c r="B2835" t="s">
        <v>4469</v>
      </c>
      <c r="C2835" t="s">
        <v>592</v>
      </c>
    </row>
    <row r="2836" spans="1:3" ht="12.75" customHeight="1">
      <c r="A2836" t="s">
        <v>4470</v>
      </c>
      <c r="B2836" t="s">
        <v>4469</v>
      </c>
      <c r="C2836" t="s">
        <v>592</v>
      </c>
    </row>
    <row r="2837" spans="1:3" ht="12.75" customHeight="1">
      <c r="A2837" t="s">
        <v>4471</v>
      </c>
      <c r="B2837" t="s">
        <v>4472</v>
      </c>
      <c r="C2837" t="s">
        <v>1309</v>
      </c>
    </row>
    <row r="2838" spans="1:3" ht="12.75" customHeight="1">
      <c r="A2838" t="s">
        <v>4473</v>
      </c>
      <c r="B2838" t="s">
        <v>4472</v>
      </c>
      <c r="C2838" t="s">
        <v>1309</v>
      </c>
    </row>
    <row r="2839" spans="1:3" ht="12.75" customHeight="1">
      <c r="A2839" t="s">
        <v>4474</v>
      </c>
      <c r="B2839" t="s">
        <v>4475</v>
      </c>
      <c r="C2839" t="s">
        <v>1309</v>
      </c>
    </row>
    <row r="2840" spans="1:3" ht="12.75" customHeight="1">
      <c r="A2840" t="s">
        <v>4476</v>
      </c>
      <c r="B2840" t="s">
        <v>4475</v>
      </c>
      <c r="C2840" t="s">
        <v>1309</v>
      </c>
    </row>
    <row r="2841" spans="1:3" ht="12.75" customHeight="1">
      <c r="A2841" t="s">
        <v>4477</v>
      </c>
      <c r="B2841" t="s">
        <v>4478</v>
      </c>
      <c r="C2841" t="s">
        <v>1309</v>
      </c>
    </row>
    <row r="2842" spans="1:3" ht="12.75" customHeight="1">
      <c r="A2842" t="s">
        <v>4479</v>
      </c>
      <c r="B2842" t="s">
        <v>4478</v>
      </c>
      <c r="C2842" t="s">
        <v>1309</v>
      </c>
    </row>
    <row r="2843" spans="1:3" ht="12.75" customHeight="1">
      <c r="A2843" t="s">
        <v>4480</v>
      </c>
      <c r="B2843" t="s">
        <v>4481</v>
      </c>
      <c r="C2843" t="s">
        <v>1309</v>
      </c>
    </row>
    <row r="2844" spans="1:3" ht="12.75" customHeight="1">
      <c r="A2844" t="s">
        <v>4482</v>
      </c>
      <c r="B2844" t="s">
        <v>4481</v>
      </c>
      <c r="C2844" t="s">
        <v>1309</v>
      </c>
    </row>
    <row r="2845" spans="1:3" ht="12.75" customHeight="1">
      <c r="A2845" t="s">
        <v>4483</v>
      </c>
      <c r="B2845" t="s">
        <v>4484</v>
      </c>
      <c r="C2845" t="s">
        <v>81</v>
      </c>
    </row>
    <row r="2846" spans="1:3" ht="12.75" customHeight="1">
      <c r="A2846" t="s">
        <v>4485</v>
      </c>
      <c r="B2846" t="s">
        <v>4484</v>
      </c>
      <c r="C2846" t="s">
        <v>81</v>
      </c>
    </row>
    <row r="2847" spans="1:3" ht="12.75" customHeight="1">
      <c r="A2847" t="s">
        <v>4486</v>
      </c>
      <c r="B2847" t="s">
        <v>4487</v>
      </c>
      <c r="C2847" t="s">
        <v>1309</v>
      </c>
    </row>
    <row r="2848" spans="1:3" ht="12.75" customHeight="1">
      <c r="A2848" t="s">
        <v>4488</v>
      </c>
      <c r="B2848" t="s">
        <v>4487</v>
      </c>
      <c r="C2848" t="s">
        <v>1309</v>
      </c>
    </row>
    <row r="2849" spans="1:3" ht="12.75" customHeight="1">
      <c r="A2849" t="s">
        <v>4489</v>
      </c>
      <c r="B2849" t="s">
        <v>4490</v>
      </c>
      <c r="C2849" t="s">
        <v>1309</v>
      </c>
    </row>
    <row r="2850" spans="1:3" ht="12.75" customHeight="1">
      <c r="A2850" t="s">
        <v>4491</v>
      </c>
      <c r="B2850" t="s">
        <v>4490</v>
      </c>
      <c r="C2850" t="s">
        <v>1309</v>
      </c>
    </row>
    <row r="2851" spans="1:3" ht="12.75" customHeight="1">
      <c r="A2851" t="s">
        <v>4492</v>
      </c>
      <c r="B2851" t="s">
        <v>4493</v>
      </c>
      <c r="C2851" t="s">
        <v>1309</v>
      </c>
    </row>
    <row r="2852" spans="1:3" ht="12.75" customHeight="1">
      <c r="A2852" t="s">
        <v>4494</v>
      </c>
      <c r="B2852" t="s">
        <v>4493</v>
      </c>
      <c r="C2852" t="s">
        <v>1309</v>
      </c>
    </row>
    <row r="2853" spans="1:3" ht="12.75" customHeight="1">
      <c r="A2853" t="s">
        <v>4495</v>
      </c>
      <c r="B2853" t="s">
        <v>4496</v>
      </c>
      <c r="C2853" t="s">
        <v>592</v>
      </c>
    </row>
    <row r="2854" spans="1:3" ht="12.75" customHeight="1">
      <c r="A2854" t="s">
        <v>4497</v>
      </c>
      <c r="B2854" t="s">
        <v>4496</v>
      </c>
      <c r="C2854" t="s">
        <v>592</v>
      </c>
    </row>
    <row r="2855" spans="1:3" ht="12.75" customHeight="1">
      <c r="A2855" t="s">
        <v>4498</v>
      </c>
      <c r="B2855" t="s">
        <v>4499</v>
      </c>
      <c r="C2855" t="s">
        <v>4500</v>
      </c>
    </row>
    <row r="2856" spans="1:3" ht="12.75" customHeight="1">
      <c r="A2856" t="s">
        <v>4501</v>
      </c>
      <c r="B2856" t="s">
        <v>4499</v>
      </c>
      <c r="C2856" t="s">
        <v>4500</v>
      </c>
    </row>
    <row r="2857" spans="1:3" ht="12.75" customHeight="1">
      <c r="A2857" t="s">
        <v>4502</v>
      </c>
      <c r="B2857" t="s">
        <v>4503</v>
      </c>
      <c r="C2857" t="s">
        <v>81</v>
      </c>
    </row>
    <row r="2858" spans="1:3" ht="12.75" customHeight="1">
      <c r="A2858" t="s">
        <v>4504</v>
      </c>
      <c r="B2858" t="s">
        <v>4503</v>
      </c>
      <c r="C2858" t="s">
        <v>81</v>
      </c>
    </row>
    <row r="2859" spans="1:3" ht="12.75" customHeight="1">
      <c r="A2859" t="s">
        <v>4505</v>
      </c>
      <c r="B2859" t="s">
        <v>4506</v>
      </c>
      <c r="C2859" t="s">
        <v>81</v>
      </c>
    </row>
    <row r="2860" spans="1:3" ht="12.75" customHeight="1">
      <c r="A2860" t="s">
        <v>4507</v>
      </c>
      <c r="B2860" t="s">
        <v>4506</v>
      </c>
      <c r="C2860" t="s">
        <v>81</v>
      </c>
    </row>
    <row r="2861" spans="1:3" ht="12.75" customHeight="1">
      <c r="A2861" t="s">
        <v>4508</v>
      </c>
      <c r="B2861" t="s">
        <v>4509</v>
      </c>
      <c r="C2861" t="s">
        <v>81</v>
      </c>
    </row>
    <row r="2862" spans="1:3" ht="12.75" customHeight="1">
      <c r="A2862" t="s">
        <v>4510</v>
      </c>
      <c r="B2862" t="s">
        <v>4509</v>
      </c>
      <c r="C2862" t="s">
        <v>81</v>
      </c>
    </row>
    <row r="2863" spans="1:3" ht="12.75" customHeight="1">
      <c r="A2863" t="s">
        <v>4511</v>
      </c>
      <c r="B2863" t="s">
        <v>4512</v>
      </c>
      <c r="C2863" t="s">
        <v>81</v>
      </c>
    </row>
    <row r="2864" spans="1:3" ht="12.75" customHeight="1">
      <c r="A2864" t="s">
        <v>4513</v>
      </c>
      <c r="B2864" t="s">
        <v>4512</v>
      </c>
      <c r="C2864" t="s">
        <v>81</v>
      </c>
    </row>
    <row r="2865" spans="1:3" ht="12.75" customHeight="1">
      <c r="A2865" t="s">
        <v>4514</v>
      </c>
      <c r="B2865" t="s">
        <v>4515</v>
      </c>
      <c r="C2865" t="s">
        <v>1309</v>
      </c>
    </row>
    <row r="2866" spans="1:3" ht="12.75" customHeight="1">
      <c r="A2866" t="s">
        <v>4516</v>
      </c>
      <c r="B2866" t="s">
        <v>4515</v>
      </c>
      <c r="C2866" t="s">
        <v>1309</v>
      </c>
    </row>
    <row r="2867" spans="1:3" ht="12.75" customHeight="1">
      <c r="A2867" t="s">
        <v>4517</v>
      </c>
      <c r="B2867" t="s">
        <v>4518</v>
      </c>
      <c r="C2867" t="s">
        <v>1309</v>
      </c>
    </row>
    <row r="2868" spans="1:3" ht="12.75" customHeight="1">
      <c r="A2868" t="s">
        <v>4519</v>
      </c>
      <c r="B2868" t="s">
        <v>4518</v>
      </c>
      <c r="C2868" t="s">
        <v>1309</v>
      </c>
    </row>
    <row r="2869" spans="1:3" ht="12.75" customHeight="1">
      <c r="A2869" t="s">
        <v>4520</v>
      </c>
      <c r="B2869" t="s">
        <v>4521</v>
      </c>
      <c r="C2869" t="s">
        <v>81</v>
      </c>
    </row>
    <row r="2870" spans="1:3" ht="12.75" customHeight="1">
      <c r="A2870" t="s">
        <v>4522</v>
      </c>
      <c r="B2870" t="s">
        <v>4521</v>
      </c>
      <c r="C2870" t="s">
        <v>81</v>
      </c>
    </row>
    <row r="2871" spans="1:3" ht="12.75" customHeight="1">
      <c r="A2871" t="s">
        <v>4523</v>
      </c>
      <c r="B2871" t="s">
        <v>4524</v>
      </c>
      <c r="C2871" t="s">
        <v>1309</v>
      </c>
    </row>
    <row r="2872" spans="1:3" ht="12.75" customHeight="1">
      <c r="A2872" t="s">
        <v>4525</v>
      </c>
      <c r="B2872" t="s">
        <v>4524</v>
      </c>
      <c r="C2872" t="s">
        <v>1309</v>
      </c>
    </row>
    <row r="2873" spans="1:3" ht="12.75" customHeight="1">
      <c r="A2873" t="s">
        <v>4526</v>
      </c>
      <c r="B2873" t="s">
        <v>4527</v>
      </c>
      <c r="C2873" t="s">
        <v>246</v>
      </c>
    </row>
    <row r="2874" spans="1:3" ht="12.75" customHeight="1">
      <c r="A2874" t="s">
        <v>4528</v>
      </c>
      <c r="B2874" t="s">
        <v>4527</v>
      </c>
      <c r="C2874" t="s">
        <v>246</v>
      </c>
    </row>
    <row r="2875" spans="1:3" ht="12.75" customHeight="1">
      <c r="A2875" t="s">
        <v>4529</v>
      </c>
      <c r="B2875" t="s">
        <v>4530</v>
      </c>
      <c r="C2875" t="s">
        <v>81</v>
      </c>
    </row>
    <row r="2876" spans="1:3" ht="12.75" customHeight="1">
      <c r="A2876" t="s">
        <v>4531</v>
      </c>
      <c r="B2876" t="s">
        <v>4530</v>
      </c>
      <c r="C2876" t="s">
        <v>81</v>
      </c>
    </row>
    <row r="2877" spans="1:3" ht="12.75" customHeight="1">
      <c r="A2877" t="s">
        <v>4532</v>
      </c>
      <c r="B2877" t="s">
        <v>4533</v>
      </c>
      <c r="C2877" t="s">
        <v>81</v>
      </c>
    </row>
    <row r="2878" spans="1:3" ht="12.75" customHeight="1">
      <c r="A2878" t="s">
        <v>4534</v>
      </c>
      <c r="B2878" t="s">
        <v>4533</v>
      </c>
      <c r="C2878" t="s">
        <v>81</v>
      </c>
    </row>
    <row r="2879" spans="1:3" ht="12.75" customHeight="1">
      <c r="A2879" t="s">
        <v>4535</v>
      </c>
      <c r="B2879" t="s">
        <v>4536</v>
      </c>
      <c r="C2879" t="s">
        <v>81</v>
      </c>
    </row>
    <row r="2880" spans="1:3" ht="12.75" customHeight="1">
      <c r="A2880" t="s">
        <v>4537</v>
      </c>
      <c r="B2880" t="s">
        <v>4536</v>
      </c>
      <c r="C2880" t="s">
        <v>81</v>
      </c>
    </row>
    <row r="2881" spans="1:3" ht="12.75" customHeight="1">
      <c r="A2881" t="s">
        <v>4538</v>
      </c>
      <c r="B2881" t="s">
        <v>4539</v>
      </c>
      <c r="C2881" t="s">
        <v>81</v>
      </c>
    </row>
    <row r="2882" spans="1:3" ht="12.75" customHeight="1">
      <c r="A2882" t="s">
        <v>4540</v>
      </c>
      <c r="B2882" t="s">
        <v>4539</v>
      </c>
      <c r="C2882" t="s">
        <v>81</v>
      </c>
    </row>
    <row r="2883" spans="1:3" ht="12.75" customHeight="1">
      <c r="A2883" t="s">
        <v>4541</v>
      </c>
      <c r="B2883" t="s">
        <v>4542</v>
      </c>
      <c r="C2883" t="s">
        <v>81</v>
      </c>
    </row>
    <row r="2884" spans="1:3" ht="12.75" customHeight="1">
      <c r="A2884" t="s">
        <v>4543</v>
      </c>
      <c r="B2884" t="s">
        <v>4542</v>
      </c>
      <c r="C2884" t="s">
        <v>81</v>
      </c>
    </row>
    <row r="2885" spans="1:3" ht="12.75" customHeight="1">
      <c r="A2885" t="s">
        <v>4544</v>
      </c>
      <c r="B2885" t="s">
        <v>4545</v>
      </c>
      <c r="C2885" t="s">
        <v>81</v>
      </c>
    </row>
    <row r="2886" spans="1:3" ht="12.75" customHeight="1">
      <c r="A2886" t="s">
        <v>4546</v>
      </c>
      <c r="B2886" t="s">
        <v>4545</v>
      </c>
      <c r="C2886" t="s">
        <v>81</v>
      </c>
    </row>
    <row r="2887" spans="1:3" ht="12.75" customHeight="1">
      <c r="A2887" t="s">
        <v>4547</v>
      </c>
      <c r="B2887" t="s">
        <v>4548</v>
      </c>
      <c r="C2887" t="s">
        <v>1309</v>
      </c>
    </row>
    <row r="2888" spans="1:3" ht="12.75" customHeight="1">
      <c r="A2888" t="s">
        <v>4549</v>
      </c>
      <c r="B2888" t="s">
        <v>4548</v>
      </c>
      <c r="C2888" t="s">
        <v>1309</v>
      </c>
    </row>
    <row r="2889" spans="1:3" ht="12.75" customHeight="1">
      <c r="A2889" t="s">
        <v>4550</v>
      </c>
      <c r="B2889" t="s">
        <v>4551</v>
      </c>
      <c r="C2889" t="s">
        <v>246</v>
      </c>
    </row>
    <row r="2890" spans="1:3" ht="12.75" customHeight="1">
      <c r="A2890" t="s">
        <v>4552</v>
      </c>
      <c r="B2890" t="s">
        <v>4551</v>
      </c>
      <c r="C2890" t="s">
        <v>246</v>
      </c>
    </row>
    <row r="2891" spans="1:3" ht="12.75" customHeight="1">
      <c r="A2891" t="s">
        <v>4553</v>
      </c>
      <c r="B2891" t="s">
        <v>4554</v>
      </c>
      <c r="C2891" t="s">
        <v>246</v>
      </c>
    </row>
    <row r="2892" spans="1:3" ht="12.75" customHeight="1">
      <c r="A2892" t="s">
        <v>4555</v>
      </c>
      <c r="B2892" t="s">
        <v>4554</v>
      </c>
      <c r="C2892" t="s">
        <v>246</v>
      </c>
    </row>
    <row r="2893" spans="1:3" ht="12.75" customHeight="1">
      <c r="A2893" t="s">
        <v>4556</v>
      </c>
      <c r="B2893" t="s">
        <v>4557</v>
      </c>
      <c r="C2893" t="s">
        <v>81</v>
      </c>
    </row>
    <row r="2894" spans="1:3" ht="12.75" customHeight="1">
      <c r="A2894" t="s">
        <v>4558</v>
      </c>
      <c r="B2894" t="s">
        <v>4557</v>
      </c>
      <c r="C2894" t="s">
        <v>81</v>
      </c>
    </row>
    <row r="2895" spans="1:3" ht="12.75" customHeight="1">
      <c r="A2895" t="s">
        <v>4559</v>
      </c>
      <c r="B2895" t="s">
        <v>4560</v>
      </c>
      <c r="C2895" t="s">
        <v>1309</v>
      </c>
    </row>
    <row r="2896" spans="1:3" ht="12.75" customHeight="1">
      <c r="A2896" t="s">
        <v>4561</v>
      </c>
      <c r="B2896" t="s">
        <v>4560</v>
      </c>
      <c r="C2896" t="s">
        <v>1309</v>
      </c>
    </row>
    <row r="2897" spans="1:3" ht="12.75" customHeight="1">
      <c r="A2897" t="s">
        <v>4562</v>
      </c>
      <c r="B2897" t="s">
        <v>4563</v>
      </c>
      <c r="C2897" t="s">
        <v>246</v>
      </c>
    </row>
    <row r="2898" spans="1:3" ht="12.75" customHeight="1">
      <c r="A2898" t="s">
        <v>4564</v>
      </c>
      <c r="B2898" t="s">
        <v>4563</v>
      </c>
      <c r="C2898" t="s">
        <v>246</v>
      </c>
    </row>
    <row r="2899" spans="1:3" ht="12.75" customHeight="1">
      <c r="A2899" t="s">
        <v>4565</v>
      </c>
      <c r="B2899" t="s">
        <v>4566</v>
      </c>
      <c r="C2899" t="s">
        <v>81</v>
      </c>
    </row>
    <row r="2900" spans="1:3" ht="12.75" customHeight="1">
      <c r="A2900" t="s">
        <v>4567</v>
      </c>
      <c r="B2900" t="s">
        <v>4566</v>
      </c>
      <c r="C2900" t="s">
        <v>81</v>
      </c>
    </row>
    <row r="2901" spans="1:3" ht="12.75" customHeight="1">
      <c r="A2901" t="s">
        <v>4568</v>
      </c>
      <c r="B2901" t="s">
        <v>4569</v>
      </c>
      <c r="C2901" t="s">
        <v>246</v>
      </c>
    </row>
    <row r="2902" spans="1:3" ht="12.75" customHeight="1">
      <c r="A2902" t="s">
        <v>4570</v>
      </c>
      <c r="B2902" t="s">
        <v>4569</v>
      </c>
      <c r="C2902" t="s">
        <v>246</v>
      </c>
    </row>
    <row r="2903" spans="1:3" ht="12.75" customHeight="1">
      <c r="A2903" t="s">
        <v>4571</v>
      </c>
      <c r="B2903" t="s">
        <v>4572</v>
      </c>
      <c r="C2903" t="s">
        <v>246</v>
      </c>
    </row>
    <row r="2904" spans="1:3" ht="12.75" customHeight="1">
      <c r="A2904" t="s">
        <v>4573</v>
      </c>
      <c r="B2904" t="s">
        <v>4572</v>
      </c>
      <c r="C2904" t="s">
        <v>246</v>
      </c>
    </row>
    <row r="2905" spans="1:3" ht="12.75" customHeight="1">
      <c r="A2905" t="s">
        <v>4574</v>
      </c>
      <c r="B2905" t="s">
        <v>4575</v>
      </c>
      <c r="C2905" t="s">
        <v>1309</v>
      </c>
    </row>
    <row r="2906" spans="1:3" ht="12.75" customHeight="1">
      <c r="A2906" t="s">
        <v>4576</v>
      </c>
      <c r="B2906" t="s">
        <v>4575</v>
      </c>
      <c r="C2906" t="s">
        <v>1309</v>
      </c>
    </row>
    <row r="2907" spans="1:3" ht="12.75" customHeight="1">
      <c r="A2907" t="s">
        <v>4577</v>
      </c>
      <c r="B2907" t="s">
        <v>4578</v>
      </c>
      <c r="C2907" t="s">
        <v>1309</v>
      </c>
    </row>
    <row r="2908" spans="1:3" ht="12.75" customHeight="1">
      <c r="A2908" t="s">
        <v>4579</v>
      </c>
      <c r="B2908" t="s">
        <v>4578</v>
      </c>
      <c r="C2908" t="s">
        <v>1309</v>
      </c>
    </row>
    <row r="2909" spans="1:3" ht="12.75" customHeight="1">
      <c r="A2909" t="s">
        <v>4580</v>
      </c>
      <c r="B2909" t="s">
        <v>4581</v>
      </c>
      <c r="C2909" t="s">
        <v>1309</v>
      </c>
    </row>
    <row r="2910" spans="1:3" ht="12.75" customHeight="1">
      <c r="A2910" t="s">
        <v>4582</v>
      </c>
      <c r="B2910" t="s">
        <v>4581</v>
      </c>
      <c r="C2910" t="s">
        <v>1309</v>
      </c>
    </row>
    <row r="2911" spans="1:3" ht="12.75" customHeight="1">
      <c r="A2911" t="s">
        <v>4583</v>
      </c>
      <c r="B2911" t="s">
        <v>4584</v>
      </c>
      <c r="C2911" t="s">
        <v>1309</v>
      </c>
    </row>
    <row r="2912" spans="1:3" ht="12.75" customHeight="1">
      <c r="A2912" t="s">
        <v>4585</v>
      </c>
      <c r="B2912" t="s">
        <v>4584</v>
      </c>
      <c r="C2912" t="s">
        <v>1309</v>
      </c>
    </row>
    <row r="2913" spans="1:3" ht="12.75" customHeight="1">
      <c r="A2913" t="s">
        <v>4586</v>
      </c>
      <c r="B2913" t="s">
        <v>4587</v>
      </c>
      <c r="C2913" t="s">
        <v>246</v>
      </c>
    </row>
    <row r="2914" spans="1:3" ht="12.75" customHeight="1">
      <c r="A2914" t="s">
        <v>4588</v>
      </c>
      <c r="B2914" t="s">
        <v>4587</v>
      </c>
      <c r="C2914" t="s">
        <v>246</v>
      </c>
    </row>
    <row r="2915" spans="1:3" ht="12.75" customHeight="1">
      <c r="A2915" t="s">
        <v>4589</v>
      </c>
      <c r="B2915" t="s">
        <v>4590</v>
      </c>
      <c r="C2915" t="s">
        <v>1309</v>
      </c>
    </row>
    <row r="2916" spans="1:3" ht="12.75" customHeight="1">
      <c r="A2916" t="s">
        <v>4591</v>
      </c>
      <c r="B2916" t="s">
        <v>4590</v>
      </c>
      <c r="C2916" t="s">
        <v>1309</v>
      </c>
    </row>
    <row r="2917" spans="1:3" ht="12.75" customHeight="1">
      <c r="A2917" t="s">
        <v>4592</v>
      </c>
      <c r="B2917" t="s">
        <v>4593</v>
      </c>
      <c r="C2917" t="s">
        <v>592</v>
      </c>
    </row>
    <row r="2918" spans="1:3" ht="12.75" customHeight="1">
      <c r="A2918" t="s">
        <v>4594</v>
      </c>
      <c r="B2918" t="s">
        <v>4593</v>
      </c>
      <c r="C2918" t="s">
        <v>592</v>
      </c>
    </row>
    <row r="2919" spans="1:3" ht="12.75" customHeight="1">
      <c r="A2919" t="s">
        <v>4595</v>
      </c>
      <c r="B2919" t="s">
        <v>4596</v>
      </c>
      <c r="C2919" t="s">
        <v>592</v>
      </c>
    </row>
    <row r="2920" spans="1:3" ht="12.75" customHeight="1">
      <c r="A2920" t="s">
        <v>4597</v>
      </c>
      <c r="B2920" t="s">
        <v>4596</v>
      </c>
      <c r="C2920" t="s">
        <v>592</v>
      </c>
    </row>
    <row r="2921" spans="1:3" ht="12.75" customHeight="1">
      <c r="A2921" t="s">
        <v>4598</v>
      </c>
      <c r="B2921" t="s">
        <v>4599</v>
      </c>
      <c r="C2921" t="s">
        <v>592</v>
      </c>
    </row>
    <row r="2922" spans="1:3" ht="12.75" customHeight="1">
      <c r="A2922" t="s">
        <v>4600</v>
      </c>
      <c r="B2922" t="s">
        <v>4599</v>
      </c>
      <c r="C2922" t="s">
        <v>592</v>
      </c>
    </row>
    <row r="2923" spans="1:3" ht="12.75" customHeight="1">
      <c r="A2923" t="s">
        <v>4601</v>
      </c>
      <c r="B2923" t="s">
        <v>4602</v>
      </c>
      <c r="C2923" t="s">
        <v>592</v>
      </c>
    </row>
    <row r="2924" spans="1:3" ht="12.75" customHeight="1">
      <c r="A2924" t="s">
        <v>4603</v>
      </c>
      <c r="B2924" t="s">
        <v>4602</v>
      </c>
      <c r="C2924" t="s">
        <v>592</v>
      </c>
    </row>
    <row r="2925" spans="1:3" ht="12.75" customHeight="1">
      <c r="A2925" t="s">
        <v>4604</v>
      </c>
      <c r="B2925" t="s">
        <v>4605</v>
      </c>
      <c r="C2925" t="s">
        <v>592</v>
      </c>
    </row>
    <row r="2926" spans="1:3" ht="12.75" customHeight="1">
      <c r="A2926" t="s">
        <v>4606</v>
      </c>
      <c r="B2926" t="s">
        <v>4605</v>
      </c>
      <c r="C2926" t="s">
        <v>592</v>
      </c>
    </row>
    <row r="2927" spans="1:3" ht="12.75" customHeight="1">
      <c r="A2927" t="s">
        <v>4607</v>
      </c>
      <c r="B2927" t="s">
        <v>4608</v>
      </c>
      <c r="C2927" t="s">
        <v>592</v>
      </c>
    </row>
    <row r="2928" spans="1:3" ht="12.75" customHeight="1">
      <c r="A2928" t="s">
        <v>4609</v>
      </c>
      <c r="B2928" t="s">
        <v>4608</v>
      </c>
      <c r="C2928" t="s">
        <v>592</v>
      </c>
    </row>
    <row r="2929" spans="1:3" ht="12.75" customHeight="1">
      <c r="A2929" t="s">
        <v>4610</v>
      </c>
      <c r="B2929" t="s">
        <v>4611</v>
      </c>
      <c r="C2929" t="s">
        <v>592</v>
      </c>
    </row>
    <row r="2930" spans="1:3" ht="12.75" customHeight="1">
      <c r="A2930" t="s">
        <v>4612</v>
      </c>
      <c r="B2930" t="s">
        <v>4611</v>
      </c>
      <c r="C2930" t="s">
        <v>592</v>
      </c>
    </row>
    <row r="2931" spans="1:3" ht="12.75" customHeight="1">
      <c r="A2931" t="s">
        <v>4613</v>
      </c>
      <c r="B2931" t="s">
        <v>4614</v>
      </c>
      <c r="C2931" t="s">
        <v>4615</v>
      </c>
    </row>
    <row r="2932" spans="1:3" ht="12.75" customHeight="1">
      <c r="A2932" t="s">
        <v>4616</v>
      </c>
      <c r="B2932" t="s">
        <v>4614</v>
      </c>
      <c r="C2932" t="s">
        <v>4615</v>
      </c>
    </row>
    <row r="2933" spans="1:3" ht="12.75" customHeight="1">
      <c r="A2933" t="s">
        <v>4617</v>
      </c>
      <c r="B2933" t="s">
        <v>4618</v>
      </c>
      <c r="C2933" t="s">
        <v>4615</v>
      </c>
    </row>
    <row r="2934" spans="1:3" ht="12.75" customHeight="1">
      <c r="A2934" t="s">
        <v>4619</v>
      </c>
      <c r="B2934" t="s">
        <v>4618</v>
      </c>
      <c r="C2934" t="s">
        <v>4615</v>
      </c>
    </row>
    <row r="2935" spans="1:3" ht="12.75" customHeight="1">
      <c r="A2935" t="s">
        <v>4620</v>
      </c>
      <c r="B2935" t="s">
        <v>4621</v>
      </c>
      <c r="C2935" t="s">
        <v>4615</v>
      </c>
    </row>
    <row r="2936" spans="1:3" ht="12.75" customHeight="1">
      <c r="A2936" t="s">
        <v>4622</v>
      </c>
      <c r="B2936" t="s">
        <v>4621</v>
      </c>
      <c r="C2936" t="s">
        <v>4615</v>
      </c>
    </row>
    <row r="2937" spans="1:3" ht="12.75" customHeight="1">
      <c r="A2937" t="s">
        <v>4623</v>
      </c>
      <c r="B2937" t="s">
        <v>4624</v>
      </c>
      <c r="C2937" t="s">
        <v>4615</v>
      </c>
    </row>
    <row r="2938" spans="1:3" ht="12.75" customHeight="1">
      <c r="A2938" t="s">
        <v>4625</v>
      </c>
      <c r="B2938" t="s">
        <v>4624</v>
      </c>
      <c r="C2938" t="s">
        <v>4615</v>
      </c>
    </row>
    <row r="2939" spans="1:3" ht="12.75" customHeight="1">
      <c r="A2939" t="s">
        <v>4626</v>
      </c>
      <c r="B2939" t="s">
        <v>4627</v>
      </c>
      <c r="C2939" t="s">
        <v>592</v>
      </c>
    </row>
    <row r="2940" spans="1:3" ht="12.75" customHeight="1">
      <c r="A2940" t="s">
        <v>4628</v>
      </c>
      <c r="B2940" t="s">
        <v>4627</v>
      </c>
      <c r="C2940" t="s">
        <v>592</v>
      </c>
    </row>
    <row r="2941" spans="1:3" ht="12.75" customHeight="1">
      <c r="A2941" t="s">
        <v>4629</v>
      </c>
      <c r="B2941" t="s">
        <v>4630</v>
      </c>
      <c r="C2941" t="s">
        <v>4615</v>
      </c>
    </row>
    <row r="2942" spans="1:3" ht="12.75" customHeight="1">
      <c r="A2942" t="s">
        <v>4631</v>
      </c>
      <c r="B2942" t="s">
        <v>4630</v>
      </c>
      <c r="C2942" t="s">
        <v>4615</v>
      </c>
    </row>
    <row r="2943" spans="1:3" ht="12.75" customHeight="1">
      <c r="A2943" t="s">
        <v>4632</v>
      </c>
      <c r="B2943" t="s">
        <v>4633</v>
      </c>
      <c r="C2943" t="s">
        <v>4615</v>
      </c>
    </row>
    <row r="2944" spans="1:3" ht="12.75" customHeight="1">
      <c r="A2944" t="s">
        <v>4634</v>
      </c>
      <c r="B2944" t="s">
        <v>4633</v>
      </c>
      <c r="C2944" t="s">
        <v>4615</v>
      </c>
    </row>
    <row r="2945" spans="1:3" ht="12.75" customHeight="1">
      <c r="A2945" t="s">
        <v>4635</v>
      </c>
      <c r="B2945" t="s">
        <v>4636</v>
      </c>
      <c r="C2945" t="s">
        <v>4637</v>
      </c>
    </row>
    <row r="2946" spans="1:3" ht="12.75" customHeight="1">
      <c r="A2946" t="s">
        <v>4638</v>
      </c>
      <c r="B2946" t="s">
        <v>4636</v>
      </c>
      <c r="C2946" t="s">
        <v>4637</v>
      </c>
    </row>
    <row r="2947" spans="1:3" ht="12.75" customHeight="1">
      <c r="A2947" t="s">
        <v>4639</v>
      </c>
      <c r="B2947" t="s">
        <v>4640</v>
      </c>
      <c r="C2947" t="s">
        <v>4637</v>
      </c>
    </row>
    <row r="2948" spans="1:3" ht="12.75" customHeight="1">
      <c r="A2948" t="s">
        <v>4641</v>
      </c>
      <c r="B2948" t="s">
        <v>4640</v>
      </c>
      <c r="C2948" t="s">
        <v>4637</v>
      </c>
    </row>
    <row r="2949" spans="1:3" ht="12.75" customHeight="1">
      <c r="A2949" t="s">
        <v>4642</v>
      </c>
      <c r="B2949" t="s">
        <v>4643</v>
      </c>
      <c r="C2949" t="s">
        <v>4644</v>
      </c>
    </row>
    <row r="2950" spans="1:3" ht="12.75" customHeight="1">
      <c r="A2950" t="s">
        <v>4645</v>
      </c>
      <c r="B2950" t="s">
        <v>4643</v>
      </c>
      <c r="C2950" t="s">
        <v>4644</v>
      </c>
    </row>
    <row r="2951" spans="1:3" ht="12.75" customHeight="1">
      <c r="A2951" t="s">
        <v>4646</v>
      </c>
      <c r="B2951" t="s">
        <v>4647</v>
      </c>
      <c r="C2951" t="s">
        <v>4644</v>
      </c>
    </row>
    <row r="2952" spans="1:3" ht="12.75" customHeight="1">
      <c r="A2952" t="s">
        <v>4648</v>
      </c>
      <c r="B2952" t="s">
        <v>4647</v>
      </c>
      <c r="C2952" t="s">
        <v>4644</v>
      </c>
    </row>
    <row r="2953" spans="1:3" ht="12.75" customHeight="1">
      <c r="A2953" t="s">
        <v>4649</v>
      </c>
      <c r="B2953" t="s">
        <v>4650</v>
      </c>
      <c r="C2953" t="s">
        <v>4615</v>
      </c>
    </row>
    <row r="2954" spans="1:3" ht="12.75" customHeight="1">
      <c r="A2954" t="s">
        <v>4651</v>
      </c>
      <c r="B2954" t="s">
        <v>4650</v>
      </c>
      <c r="C2954" t="s">
        <v>4615</v>
      </c>
    </row>
    <row r="2955" spans="1:3" ht="12.75" customHeight="1">
      <c r="A2955" t="s">
        <v>4652</v>
      </c>
      <c r="B2955" t="s">
        <v>4653</v>
      </c>
      <c r="C2955" t="s">
        <v>81</v>
      </c>
    </row>
    <row r="2956" spans="1:3" ht="12.75" customHeight="1">
      <c r="A2956" t="s">
        <v>4654</v>
      </c>
      <c r="B2956" t="s">
        <v>4653</v>
      </c>
      <c r="C2956" t="s">
        <v>81</v>
      </c>
    </row>
    <row r="2957" spans="1:3" ht="12.75" customHeight="1">
      <c r="A2957" t="s">
        <v>4655</v>
      </c>
      <c r="B2957" t="s">
        <v>4656</v>
      </c>
      <c r="C2957" t="s">
        <v>81</v>
      </c>
    </row>
    <row r="2958" spans="1:3" ht="12.75" customHeight="1">
      <c r="A2958" t="s">
        <v>4657</v>
      </c>
      <c r="B2958" t="s">
        <v>4656</v>
      </c>
      <c r="C2958" t="s">
        <v>81</v>
      </c>
    </row>
    <row r="2959" spans="1:3" ht="12.75" customHeight="1">
      <c r="A2959" t="s">
        <v>4658</v>
      </c>
      <c r="B2959" t="s">
        <v>4659</v>
      </c>
      <c r="C2959" t="s">
        <v>592</v>
      </c>
    </row>
    <row r="2960" spans="1:3" ht="12.75" customHeight="1">
      <c r="A2960" t="s">
        <v>4660</v>
      </c>
      <c r="B2960" t="s">
        <v>4659</v>
      </c>
      <c r="C2960" t="s">
        <v>592</v>
      </c>
    </row>
    <row r="2961" spans="1:3" ht="12.75" customHeight="1">
      <c r="A2961" t="s">
        <v>4661</v>
      </c>
      <c r="B2961" t="s">
        <v>4662</v>
      </c>
      <c r="C2961" t="s">
        <v>592</v>
      </c>
    </row>
    <row r="2962" spans="1:3" ht="12.75" customHeight="1">
      <c r="A2962" t="s">
        <v>4663</v>
      </c>
      <c r="B2962" t="s">
        <v>4662</v>
      </c>
      <c r="C2962" t="s">
        <v>592</v>
      </c>
    </row>
    <row r="2963" spans="1:3" ht="12.75" customHeight="1">
      <c r="A2963" t="s">
        <v>4664</v>
      </c>
      <c r="B2963" t="s">
        <v>4665</v>
      </c>
      <c r="C2963" t="s">
        <v>592</v>
      </c>
    </row>
    <row r="2964" spans="1:3" ht="12.75" customHeight="1">
      <c r="A2964" t="s">
        <v>4666</v>
      </c>
      <c r="B2964" t="s">
        <v>4665</v>
      </c>
      <c r="C2964" t="s">
        <v>592</v>
      </c>
    </row>
    <row r="2965" spans="1:3" ht="12.75" customHeight="1">
      <c r="A2965" t="s">
        <v>4667</v>
      </c>
      <c r="B2965" t="s">
        <v>4668</v>
      </c>
      <c r="C2965" t="s">
        <v>592</v>
      </c>
    </row>
    <row r="2966" spans="1:3" ht="12.75" customHeight="1">
      <c r="A2966" t="s">
        <v>4669</v>
      </c>
      <c r="B2966" t="s">
        <v>4668</v>
      </c>
      <c r="C2966" t="s">
        <v>592</v>
      </c>
    </row>
    <row r="2967" spans="1:3" ht="12.75" customHeight="1">
      <c r="A2967" t="s">
        <v>4670</v>
      </c>
      <c r="B2967" t="s">
        <v>4671</v>
      </c>
      <c r="C2967" t="s">
        <v>246</v>
      </c>
    </row>
    <row r="2968" spans="1:3" ht="12.75" customHeight="1">
      <c r="A2968" t="s">
        <v>4672</v>
      </c>
      <c r="B2968" t="s">
        <v>4671</v>
      </c>
      <c r="C2968" t="s">
        <v>246</v>
      </c>
    </row>
    <row r="2969" spans="1:3" ht="12.75" customHeight="1">
      <c r="A2969" t="s">
        <v>4673</v>
      </c>
      <c r="B2969" t="s">
        <v>4674</v>
      </c>
      <c r="C2969" t="s">
        <v>1309</v>
      </c>
    </row>
    <row r="2970" spans="1:3" ht="12.75" customHeight="1">
      <c r="A2970" t="s">
        <v>4675</v>
      </c>
      <c r="B2970" t="s">
        <v>4674</v>
      </c>
      <c r="C2970" t="s">
        <v>1309</v>
      </c>
    </row>
    <row r="2971" spans="1:3" ht="12.75" customHeight="1">
      <c r="A2971" t="s">
        <v>4676</v>
      </c>
      <c r="B2971" t="s">
        <v>4677</v>
      </c>
      <c r="C2971" t="s">
        <v>1309</v>
      </c>
    </row>
    <row r="2972" spans="1:3" ht="12.75" customHeight="1">
      <c r="A2972" t="s">
        <v>4678</v>
      </c>
      <c r="B2972" t="s">
        <v>4677</v>
      </c>
      <c r="C2972" t="s">
        <v>1309</v>
      </c>
    </row>
    <row r="2973" spans="1:3" ht="12.75" customHeight="1">
      <c r="A2973" t="s">
        <v>4679</v>
      </c>
      <c r="B2973" t="s">
        <v>4680</v>
      </c>
      <c r="C2973" t="s">
        <v>1309</v>
      </c>
    </row>
    <row r="2974" spans="1:3" ht="12.75" customHeight="1">
      <c r="A2974" t="s">
        <v>4681</v>
      </c>
      <c r="B2974" t="s">
        <v>4680</v>
      </c>
      <c r="C2974" t="s">
        <v>1309</v>
      </c>
    </row>
    <row r="2975" spans="1:3" ht="12.75" customHeight="1">
      <c r="A2975" t="s">
        <v>4682</v>
      </c>
      <c r="B2975" t="s">
        <v>4683</v>
      </c>
      <c r="C2975" t="s">
        <v>1309</v>
      </c>
    </row>
    <row r="2976" spans="1:3" ht="12.75" customHeight="1">
      <c r="A2976" t="s">
        <v>4684</v>
      </c>
      <c r="B2976" t="s">
        <v>4683</v>
      </c>
      <c r="C2976" t="s">
        <v>1309</v>
      </c>
    </row>
    <row r="2977" spans="1:3" ht="12.75" customHeight="1">
      <c r="A2977" t="s">
        <v>4685</v>
      </c>
      <c r="B2977" t="s">
        <v>4686</v>
      </c>
      <c r="C2977" t="s">
        <v>246</v>
      </c>
    </row>
    <row r="2978" spans="1:3" ht="12.75" customHeight="1">
      <c r="A2978" t="s">
        <v>4687</v>
      </c>
      <c r="B2978" t="s">
        <v>4686</v>
      </c>
      <c r="C2978" t="s">
        <v>246</v>
      </c>
    </row>
    <row r="2979" spans="1:3" ht="12.75" customHeight="1">
      <c r="A2979" t="s">
        <v>4688</v>
      </c>
      <c r="B2979" t="s">
        <v>4689</v>
      </c>
      <c r="C2979" t="s">
        <v>246</v>
      </c>
    </row>
    <row r="2980" spans="1:3" ht="12.75" customHeight="1">
      <c r="A2980" t="s">
        <v>4690</v>
      </c>
      <c r="B2980" t="s">
        <v>4689</v>
      </c>
      <c r="C2980" t="s">
        <v>246</v>
      </c>
    </row>
    <row r="2981" spans="1:3" ht="12.75" customHeight="1">
      <c r="A2981" t="s">
        <v>4691</v>
      </c>
      <c r="B2981" t="s">
        <v>4692</v>
      </c>
      <c r="C2981" t="s">
        <v>81</v>
      </c>
    </row>
    <row r="2982" spans="1:3" ht="12.75" customHeight="1">
      <c r="A2982" t="s">
        <v>4693</v>
      </c>
      <c r="B2982" t="s">
        <v>4692</v>
      </c>
      <c r="C2982" t="s">
        <v>81</v>
      </c>
    </row>
    <row r="2983" spans="1:3" ht="12.75" customHeight="1">
      <c r="A2983" t="s">
        <v>4694</v>
      </c>
      <c r="B2983" t="s">
        <v>4695</v>
      </c>
      <c r="C2983" t="s">
        <v>1309</v>
      </c>
    </row>
    <row r="2984" spans="1:3" ht="12.75" customHeight="1">
      <c r="A2984" t="s">
        <v>4696</v>
      </c>
      <c r="B2984" t="s">
        <v>4695</v>
      </c>
      <c r="C2984" t="s">
        <v>1309</v>
      </c>
    </row>
    <row r="2985" spans="1:3" ht="12.75" customHeight="1">
      <c r="A2985" t="s">
        <v>4697</v>
      </c>
      <c r="B2985" t="s">
        <v>4698</v>
      </c>
      <c r="C2985" t="s">
        <v>1309</v>
      </c>
    </row>
    <row r="2986" spans="1:3" ht="12.75" customHeight="1">
      <c r="A2986" t="s">
        <v>4699</v>
      </c>
      <c r="B2986" t="s">
        <v>4698</v>
      </c>
      <c r="C2986" t="s">
        <v>1309</v>
      </c>
    </row>
    <row r="2987" spans="1:3" ht="12.75" customHeight="1">
      <c r="A2987" t="s">
        <v>4700</v>
      </c>
      <c r="B2987" t="s">
        <v>4701</v>
      </c>
      <c r="C2987" t="s">
        <v>1309</v>
      </c>
    </row>
    <row r="2988" spans="1:3" ht="12.75" customHeight="1">
      <c r="A2988" t="s">
        <v>4702</v>
      </c>
      <c r="B2988" t="s">
        <v>4701</v>
      </c>
      <c r="C2988" t="s">
        <v>1309</v>
      </c>
    </row>
    <row r="2989" spans="1:3" ht="12.75" customHeight="1">
      <c r="A2989" t="s">
        <v>4703</v>
      </c>
      <c r="B2989" t="s">
        <v>4704</v>
      </c>
      <c r="C2989" t="s">
        <v>1309</v>
      </c>
    </row>
    <row r="2990" spans="1:3" ht="12.75" customHeight="1">
      <c r="A2990" t="s">
        <v>4705</v>
      </c>
      <c r="B2990" t="s">
        <v>4704</v>
      </c>
      <c r="C2990" t="s">
        <v>1309</v>
      </c>
    </row>
    <row r="2991" spans="1:3" ht="12.75" customHeight="1">
      <c r="A2991" t="s">
        <v>4706</v>
      </c>
      <c r="B2991" t="s">
        <v>4707</v>
      </c>
      <c r="C2991" t="s">
        <v>1309</v>
      </c>
    </row>
    <row r="2992" spans="1:3" ht="12.75" customHeight="1">
      <c r="A2992" t="s">
        <v>4708</v>
      </c>
      <c r="B2992" t="s">
        <v>4707</v>
      </c>
      <c r="C2992" t="s">
        <v>1309</v>
      </c>
    </row>
    <row r="2993" spans="1:3" ht="12.75" customHeight="1">
      <c r="A2993" t="s">
        <v>4709</v>
      </c>
      <c r="B2993" t="s">
        <v>4710</v>
      </c>
      <c r="C2993" t="s">
        <v>1309</v>
      </c>
    </row>
    <row r="2994" spans="1:3" ht="12.75" customHeight="1">
      <c r="A2994" t="s">
        <v>4711</v>
      </c>
      <c r="B2994" t="s">
        <v>4710</v>
      </c>
      <c r="C2994" t="s">
        <v>1309</v>
      </c>
    </row>
    <row r="2995" spans="1:3" ht="12.75" customHeight="1">
      <c r="A2995" t="s">
        <v>4712</v>
      </c>
      <c r="B2995" t="s">
        <v>4713</v>
      </c>
      <c r="C2995" t="s">
        <v>1309</v>
      </c>
    </row>
    <row r="2996" spans="1:3" ht="12.75" customHeight="1">
      <c r="A2996" t="s">
        <v>4714</v>
      </c>
      <c r="B2996" t="s">
        <v>4713</v>
      </c>
      <c r="C2996" t="s">
        <v>1309</v>
      </c>
    </row>
    <row r="2997" spans="1:3" ht="12.75" customHeight="1">
      <c r="A2997" t="s">
        <v>4715</v>
      </c>
      <c r="B2997" t="s">
        <v>4716</v>
      </c>
      <c r="C2997" t="s">
        <v>1309</v>
      </c>
    </row>
    <row r="2998" spans="1:3" ht="12.75" customHeight="1">
      <c r="A2998" t="s">
        <v>4717</v>
      </c>
      <c r="B2998" t="s">
        <v>4716</v>
      </c>
      <c r="C2998" t="s">
        <v>1309</v>
      </c>
    </row>
    <row r="2999" spans="1:3" ht="12.75" customHeight="1">
      <c r="A2999" t="s">
        <v>4718</v>
      </c>
      <c r="B2999" t="s">
        <v>4719</v>
      </c>
      <c r="C2999" t="s">
        <v>81</v>
      </c>
    </row>
    <row r="3000" spans="1:3" ht="12.75" customHeight="1">
      <c r="A3000" t="s">
        <v>4720</v>
      </c>
      <c r="B3000" t="s">
        <v>4719</v>
      </c>
      <c r="C3000" t="s">
        <v>81</v>
      </c>
    </row>
    <row r="3001" spans="1:3" ht="12.75" customHeight="1">
      <c r="A3001" t="s">
        <v>4721</v>
      </c>
      <c r="B3001" t="s">
        <v>4722</v>
      </c>
      <c r="C3001" t="s">
        <v>1309</v>
      </c>
    </row>
    <row r="3002" spans="1:3" ht="12.75" customHeight="1">
      <c r="A3002" t="s">
        <v>4723</v>
      </c>
      <c r="B3002" t="s">
        <v>4722</v>
      </c>
      <c r="C3002" t="s">
        <v>1309</v>
      </c>
    </row>
    <row r="3003" spans="1:3" ht="12.75" customHeight="1">
      <c r="A3003" t="s">
        <v>4724</v>
      </c>
      <c r="B3003" t="s">
        <v>4725</v>
      </c>
      <c r="C3003" t="s">
        <v>592</v>
      </c>
    </row>
    <row r="3004" spans="1:3" ht="12.75" customHeight="1">
      <c r="A3004" t="s">
        <v>4726</v>
      </c>
      <c r="B3004" t="s">
        <v>4725</v>
      </c>
      <c r="C3004" t="s">
        <v>592</v>
      </c>
    </row>
    <row r="3005" spans="1:3" ht="12.75" customHeight="1">
      <c r="A3005" t="s">
        <v>4727</v>
      </c>
      <c r="B3005" t="s">
        <v>4728</v>
      </c>
      <c r="C3005" t="s">
        <v>1309</v>
      </c>
    </row>
    <row r="3006" spans="1:3" ht="12.75" customHeight="1">
      <c r="A3006" t="s">
        <v>4729</v>
      </c>
      <c r="B3006" t="s">
        <v>4728</v>
      </c>
      <c r="C3006" t="s">
        <v>1309</v>
      </c>
    </row>
    <row r="3007" spans="1:3" ht="12.75" customHeight="1">
      <c r="A3007" t="s">
        <v>4730</v>
      </c>
      <c r="B3007" t="s">
        <v>4731</v>
      </c>
      <c r="C3007" t="s">
        <v>1309</v>
      </c>
    </row>
    <row r="3008" spans="1:3" ht="12.75" customHeight="1">
      <c r="A3008" t="s">
        <v>4732</v>
      </c>
      <c r="B3008" t="s">
        <v>4731</v>
      </c>
      <c r="C3008" t="s">
        <v>1309</v>
      </c>
    </row>
    <row r="3009" spans="1:3" ht="12.75" customHeight="1">
      <c r="A3009" t="s">
        <v>4733</v>
      </c>
      <c r="B3009" t="s">
        <v>4734</v>
      </c>
      <c r="C3009" t="s">
        <v>246</v>
      </c>
    </row>
    <row r="3010" spans="1:3" ht="12.75" customHeight="1">
      <c r="A3010" t="s">
        <v>4735</v>
      </c>
      <c r="B3010" t="s">
        <v>4734</v>
      </c>
      <c r="C3010" t="s">
        <v>246</v>
      </c>
    </row>
    <row r="3011" spans="1:3" ht="12.75" customHeight="1">
      <c r="A3011" t="s">
        <v>4736</v>
      </c>
      <c r="B3011" t="s">
        <v>4737</v>
      </c>
      <c r="C3011" t="s">
        <v>246</v>
      </c>
    </row>
    <row r="3012" spans="1:3" ht="12.75" customHeight="1">
      <c r="A3012" t="s">
        <v>4738</v>
      </c>
      <c r="B3012" t="s">
        <v>4737</v>
      </c>
      <c r="C3012" t="s">
        <v>246</v>
      </c>
    </row>
    <row r="3013" spans="1:3" ht="12.75" customHeight="1">
      <c r="A3013" t="s">
        <v>4739</v>
      </c>
      <c r="B3013" t="s">
        <v>4740</v>
      </c>
      <c r="C3013" t="s">
        <v>246</v>
      </c>
    </row>
    <row r="3014" spans="1:3" ht="12.75" customHeight="1">
      <c r="A3014" t="s">
        <v>4741</v>
      </c>
      <c r="B3014" t="s">
        <v>4740</v>
      </c>
      <c r="C3014" t="s">
        <v>246</v>
      </c>
    </row>
    <row r="3015" spans="1:3" ht="12.75" customHeight="1">
      <c r="A3015" t="s">
        <v>4742</v>
      </c>
      <c r="B3015" t="s">
        <v>4743</v>
      </c>
      <c r="C3015" t="s">
        <v>246</v>
      </c>
    </row>
    <row r="3016" spans="1:3" ht="12.75" customHeight="1">
      <c r="A3016" t="s">
        <v>4744</v>
      </c>
      <c r="B3016" t="s">
        <v>4743</v>
      </c>
      <c r="C3016" t="s">
        <v>246</v>
      </c>
    </row>
    <row r="3017" spans="1:3" ht="12.75" customHeight="1">
      <c r="A3017" t="s">
        <v>4745</v>
      </c>
      <c r="B3017" t="s">
        <v>4746</v>
      </c>
      <c r="C3017" t="s">
        <v>81</v>
      </c>
    </row>
    <row r="3018" spans="1:3" ht="12.75" customHeight="1">
      <c r="A3018" t="s">
        <v>4747</v>
      </c>
      <c r="B3018" t="s">
        <v>4746</v>
      </c>
      <c r="C3018" t="s">
        <v>81</v>
      </c>
    </row>
    <row r="3019" spans="1:3" ht="12.75" customHeight="1">
      <c r="A3019" t="s">
        <v>4748</v>
      </c>
      <c r="B3019" t="s">
        <v>4749</v>
      </c>
      <c r="C3019" t="s">
        <v>1309</v>
      </c>
    </row>
    <row r="3020" spans="1:3" ht="12.75" customHeight="1">
      <c r="A3020" t="s">
        <v>4750</v>
      </c>
      <c r="B3020" t="s">
        <v>4749</v>
      </c>
      <c r="C3020" t="s">
        <v>1309</v>
      </c>
    </row>
    <row r="3021" spans="1:3" ht="12.75" customHeight="1">
      <c r="A3021" t="s">
        <v>4751</v>
      </c>
      <c r="B3021" t="s">
        <v>4752</v>
      </c>
      <c r="C3021" t="s">
        <v>1309</v>
      </c>
    </row>
    <row r="3022" spans="1:3" ht="12.75" customHeight="1">
      <c r="A3022" t="s">
        <v>4753</v>
      </c>
      <c r="B3022" t="s">
        <v>4752</v>
      </c>
      <c r="C3022" t="s">
        <v>1309</v>
      </c>
    </row>
    <row r="3023" spans="1:3" ht="12.75" customHeight="1">
      <c r="A3023" t="s">
        <v>4754</v>
      </c>
      <c r="B3023" t="s">
        <v>4755</v>
      </c>
      <c r="C3023" t="s">
        <v>1309</v>
      </c>
    </row>
    <row r="3024" spans="1:3" ht="12.75" customHeight="1">
      <c r="A3024" t="s">
        <v>4756</v>
      </c>
      <c r="B3024" t="s">
        <v>4755</v>
      </c>
      <c r="C3024" t="s">
        <v>1309</v>
      </c>
    </row>
    <row r="3025" spans="1:3" ht="12.75" customHeight="1">
      <c r="A3025" t="s">
        <v>4757</v>
      </c>
      <c r="B3025" t="s">
        <v>4758</v>
      </c>
      <c r="C3025" t="s">
        <v>1309</v>
      </c>
    </row>
    <row r="3026" spans="1:3" ht="12.75" customHeight="1">
      <c r="A3026" t="s">
        <v>4759</v>
      </c>
      <c r="B3026" t="s">
        <v>4758</v>
      </c>
      <c r="C3026" t="s">
        <v>1309</v>
      </c>
    </row>
    <row r="3027" spans="1:3" ht="12.75" customHeight="1">
      <c r="A3027" t="s">
        <v>4760</v>
      </c>
      <c r="B3027" t="s">
        <v>4761</v>
      </c>
      <c r="C3027" t="s">
        <v>1309</v>
      </c>
    </row>
    <row r="3028" spans="1:3" ht="12.75" customHeight="1">
      <c r="A3028" t="s">
        <v>4762</v>
      </c>
      <c r="B3028" t="s">
        <v>4761</v>
      </c>
      <c r="C3028" t="s">
        <v>1309</v>
      </c>
    </row>
    <row r="3029" spans="1:3" ht="12.75" customHeight="1">
      <c r="A3029" t="s">
        <v>4763</v>
      </c>
      <c r="B3029" t="s">
        <v>4764</v>
      </c>
      <c r="C3029" t="s">
        <v>81</v>
      </c>
    </row>
    <row r="3030" spans="1:3" ht="12.75" customHeight="1">
      <c r="A3030" t="s">
        <v>4765</v>
      </c>
      <c r="B3030" t="s">
        <v>4764</v>
      </c>
      <c r="C3030" t="s">
        <v>81</v>
      </c>
    </row>
    <row r="3031" spans="1:3" ht="12.75" customHeight="1">
      <c r="A3031" t="s">
        <v>4766</v>
      </c>
      <c r="B3031" t="s">
        <v>4767</v>
      </c>
      <c r="C3031" t="s">
        <v>81</v>
      </c>
    </row>
    <row r="3032" spans="1:3" ht="12.75" customHeight="1">
      <c r="A3032" t="s">
        <v>4768</v>
      </c>
      <c r="B3032" t="s">
        <v>4767</v>
      </c>
      <c r="C3032" t="s">
        <v>81</v>
      </c>
    </row>
    <row r="3033" spans="1:3" ht="12.75" customHeight="1">
      <c r="A3033" t="s">
        <v>4769</v>
      </c>
      <c r="B3033" t="s">
        <v>4770</v>
      </c>
      <c r="C3033" t="s">
        <v>81</v>
      </c>
    </row>
    <row r="3034" spans="1:3" ht="12.75" customHeight="1">
      <c r="A3034" t="s">
        <v>4771</v>
      </c>
      <c r="B3034" t="s">
        <v>4770</v>
      </c>
      <c r="C3034" t="s">
        <v>81</v>
      </c>
    </row>
    <row r="3035" spans="1:3" ht="12.75" customHeight="1">
      <c r="A3035" t="s">
        <v>4772</v>
      </c>
      <c r="B3035" t="s">
        <v>4773</v>
      </c>
      <c r="C3035" t="s">
        <v>81</v>
      </c>
    </row>
    <row r="3036" spans="1:3" ht="12.75" customHeight="1">
      <c r="A3036" t="s">
        <v>4774</v>
      </c>
      <c r="B3036" t="s">
        <v>4773</v>
      </c>
      <c r="C3036" t="s">
        <v>81</v>
      </c>
    </row>
    <row r="3037" spans="1:3" ht="12.75" customHeight="1">
      <c r="A3037" t="s">
        <v>4775</v>
      </c>
      <c r="B3037" t="s">
        <v>4776</v>
      </c>
      <c r="C3037" t="s">
        <v>81</v>
      </c>
    </row>
    <row r="3038" spans="1:3" ht="12.75" customHeight="1">
      <c r="A3038" t="s">
        <v>4777</v>
      </c>
      <c r="B3038" t="s">
        <v>4776</v>
      </c>
      <c r="C3038" t="s">
        <v>81</v>
      </c>
    </row>
    <row r="3039" spans="1:3" ht="12.75" customHeight="1">
      <c r="A3039" t="s">
        <v>4778</v>
      </c>
      <c r="B3039" t="s">
        <v>4779</v>
      </c>
      <c r="C3039" t="s">
        <v>136</v>
      </c>
    </row>
    <row r="3040" spans="1:3" ht="12.75" customHeight="1">
      <c r="A3040" t="s">
        <v>4780</v>
      </c>
      <c r="B3040" t="s">
        <v>4779</v>
      </c>
      <c r="C3040" t="s">
        <v>136</v>
      </c>
    </row>
    <row r="3041" spans="1:3" ht="12.75" customHeight="1">
      <c r="A3041" t="s">
        <v>4781</v>
      </c>
      <c r="B3041" t="s">
        <v>4782</v>
      </c>
      <c r="C3041" t="s">
        <v>246</v>
      </c>
    </row>
    <row r="3042" spans="1:3" ht="12.75" customHeight="1">
      <c r="A3042" t="s">
        <v>4783</v>
      </c>
      <c r="B3042" t="s">
        <v>4782</v>
      </c>
      <c r="C3042" t="s">
        <v>246</v>
      </c>
    </row>
    <row r="3043" spans="1:3" ht="12.75" customHeight="1">
      <c r="A3043" t="s">
        <v>4784</v>
      </c>
      <c r="B3043" t="s">
        <v>4785</v>
      </c>
      <c r="C3043" t="s">
        <v>246</v>
      </c>
    </row>
    <row r="3044" spans="1:3" ht="12.75" customHeight="1">
      <c r="A3044" t="s">
        <v>4786</v>
      </c>
      <c r="B3044" t="s">
        <v>4785</v>
      </c>
      <c r="C3044" t="s">
        <v>246</v>
      </c>
    </row>
    <row r="3045" spans="1:3" ht="12.75" customHeight="1">
      <c r="A3045" t="s">
        <v>4787</v>
      </c>
      <c r="B3045" t="s">
        <v>4788</v>
      </c>
      <c r="C3045" t="s">
        <v>246</v>
      </c>
    </row>
    <row r="3046" spans="1:3" ht="12.75" customHeight="1">
      <c r="A3046" t="s">
        <v>4789</v>
      </c>
      <c r="B3046" t="s">
        <v>4788</v>
      </c>
      <c r="C3046" t="s">
        <v>246</v>
      </c>
    </row>
    <row r="3047" spans="1:3" ht="12.75" customHeight="1">
      <c r="A3047" t="s">
        <v>4790</v>
      </c>
      <c r="B3047" t="s">
        <v>4791</v>
      </c>
      <c r="C3047" t="s">
        <v>246</v>
      </c>
    </row>
    <row r="3048" spans="1:3" ht="12.75" customHeight="1">
      <c r="A3048" t="s">
        <v>4792</v>
      </c>
      <c r="B3048" t="s">
        <v>4791</v>
      </c>
      <c r="C3048" t="s">
        <v>246</v>
      </c>
    </row>
    <row r="3049" spans="1:3" ht="12.75" customHeight="1">
      <c r="A3049" t="s">
        <v>4793</v>
      </c>
      <c r="B3049" t="s">
        <v>4794</v>
      </c>
      <c r="C3049" t="s">
        <v>246</v>
      </c>
    </row>
    <row r="3050" spans="1:3" ht="12.75" customHeight="1">
      <c r="A3050" t="s">
        <v>4795</v>
      </c>
      <c r="B3050" t="s">
        <v>4794</v>
      </c>
      <c r="C3050" t="s">
        <v>246</v>
      </c>
    </row>
    <row r="3051" spans="1:3" ht="12.75" customHeight="1">
      <c r="A3051" t="s">
        <v>4796</v>
      </c>
      <c r="B3051" t="s">
        <v>4797</v>
      </c>
      <c r="C3051" t="s">
        <v>246</v>
      </c>
    </row>
    <row r="3052" spans="1:3" ht="12.75" customHeight="1">
      <c r="A3052" t="s">
        <v>4798</v>
      </c>
      <c r="B3052" t="s">
        <v>4797</v>
      </c>
      <c r="C3052" t="s">
        <v>246</v>
      </c>
    </row>
    <row r="3053" spans="1:3" ht="12.75" customHeight="1">
      <c r="A3053" t="s">
        <v>4799</v>
      </c>
      <c r="B3053" t="s">
        <v>4800</v>
      </c>
      <c r="C3053" t="s">
        <v>81</v>
      </c>
    </row>
    <row r="3054" spans="1:3" ht="12.75" customHeight="1">
      <c r="A3054" t="s">
        <v>4801</v>
      </c>
      <c r="B3054" t="s">
        <v>4800</v>
      </c>
      <c r="C3054" t="s">
        <v>81</v>
      </c>
    </row>
    <row r="3055" spans="1:3" ht="12.75" customHeight="1">
      <c r="A3055" t="s">
        <v>4802</v>
      </c>
      <c r="B3055" t="s">
        <v>4803</v>
      </c>
      <c r="C3055" t="s">
        <v>81</v>
      </c>
    </row>
    <row r="3056" spans="1:3" ht="12.75" customHeight="1">
      <c r="A3056" t="s">
        <v>4804</v>
      </c>
      <c r="B3056" t="s">
        <v>4803</v>
      </c>
      <c r="C3056" t="s">
        <v>81</v>
      </c>
    </row>
    <row r="3057" spans="1:3" ht="12.75" customHeight="1">
      <c r="A3057" t="s">
        <v>4805</v>
      </c>
      <c r="B3057" t="s">
        <v>4806</v>
      </c>
      <c r="C3057" t="s">
        <v>592</v>
      </c>
    </row>
    <row r="3058" spans="1:3" ht="12.75" customHeight="1">
      <c r="A3058" t="s">
        <v>4807</v>
      </c>
      <c r="B3058" t="s">
        <v>4806</v>
      </c>
      <c r="C3058" t="s">
        <v>592</v>
      </c>
    </row>
    <row r="3059" spans="1:3" ht="12.75" customHeight="1">
      <c r="A3059" t="s">
        <v>4808</v>
      </c>
      <c r="B3059" t="s">
        <v>4809</v>
      </c>
      <c r="C3059" t="s">
        <v>1309</v>
      </c>
    </row>
    <row r="3060" spans="1:3" ht="12.75" customHeight="1">
      <c r="A3060" t="s">
        <v>4810</v>
      </c>
      <c r="B3060" t="s">
        <v>4809</v>
      </c>
      <c r="C3060" t="s">
        <v>1309</v>
      </c>
    </row>
    <row r="3061" spans="1:3" ht="12.75" customHeight="1">
      <c r="A3061" t="s">
        <v>4811</v>
      </c>
      <c r="B3061" t="s">
        <v>4812</v>
      </c>
      <c r="C3061" t="s">
        <v>1309</v>
      </c>
    </row>
    <row r="3062" spans="1:3" ht="12.75" customHeight="1">
      <c r="A3062" t="s">
        <v>4813</v>
      </c>
      <c r="B3062" t="s">
        <v>4812</v>
      </c>
      <c r="C3062" t="s">
        <v>1309</v>
      </c>
    </row>
    <row r="3063" spans="1:3" ht="12.75" customHeight="1">
      <c r="A3063" t="s">
        <v>4814</v>
      </c>
      <c r="B3063" t="s">
        <v>4815</v>
      </c>
      <c r="C3063" t="s">
        <v>1309</v>
      </c>
    </row>
    <row r="3064" spans="1:3" ht="12.75" customHeight="1">
      <c r="A3064" t="s">
        <v>4816</v>
      </c>
      <c r="B3064" t="s">
        <v>4815</v>
      </c>
      <c r="C3064" t="s">
        <v>1309</v>
      </c>
    </row>
    <row r="3065" spans="1:3" ht="12.75" customHeight="1">
      <c r="A3065" t="s">
        <v>4817</v>
      </c>
      <c r="B3065" t="s">
        <v>4818</v>
      </c>
      <c r="C3065" t="s">
        <v>81</v>
      </c>
    </row>
    <row r="3066" spans="1:3" ht="12.75" customHeight="1">
      <c r="A3066" t="s">
        <v>4819</v>
      </c>
      <c r="B3066" t="s">
        <v>4818</v>
      </c>
      <c r="C3066" t="s">
        <v>81</v>
      </c>
    </row>
    <row r="3067" spans="1:3" ht="12.75" customHeight="1">
      <c r="A3067" t="s">
        <v>4820</v>
      </c>
      <c r="B3067" t="s">
        <v>4821</v>
      </c>
      <c r="C3067" t="s">
        <v>81</v>
      </c>
    </row>
    <row r="3068" spans="1:3" ht="12.75" customHeight="1">
      <c r="A3068" t="s">
        <v>4822</v>
      </c>
      <c r="B3068" t="s">
        <v>4821</v>
      </c>
      <c r="C3068" t="s">
        <v>81</v>
      </c>
    </row>
    <row r="3069" spans="1:3" ht="12.75" customHeight="1">
      <c r="A3069" t="s">
        <v>4823</v>
      </c>
      <c r="B3069" t="s">
        <v>4824</v>
      </c>
      <c r="C3069" t="s">
        <v>81</v>
      </c>
    </row>
    <row r="3070" spans="1:3" ht="12.75" customHeight="1">
      <c r="A3070" t="s">
        <v>4825</v>
      </c>
      <c r="B3070" t="s">
        <v>4824</v>
      </c>
      <c r="C3070" t="s">
        <v>81</v>
      </c>
    </row>
    <row r="3071" spans="1:3" ht="12.75" customHeight="1">
      <c r="A3071" t="s">
        <v>4826</v>
      </c>
      <c r="B3071" t="s">
        <v>4827</v>
      </c>
      <c r="C3071" t="s">
        <v>81</v>
      </c>
    </row>
    <row r="3072" spans="1:3" ht="12.75" customHeight="1">
      <c r="A3072" t="s">
        <v>4828</v>
      </c>
      <c r="B3072" t="s">
        <v>4827</v>
      </c>
      <c r="C3072" t="s">
        <v>81</v>
      </c>
    </row>
    <row r="3073" spans="1:3" ht="12.75" customHeight="1">
      <c r="A3073" t="s">
        <v>4829</v>
      </c>
      <c r="B3073" t="s">
        <v>4830</v>
      </c>
      <c r="C3073" t="s">
        <v>81</v>
      </c>
    </row>
    <row r="3074" spans="1:3" ht="12.75" customHeight="1">
      <c r="A3074" t="s">
        <v>4831</v>
      </c>
      <c r="B3074" t="s">
        <v>4830</v>
      </c>
      <c r="C3074" t="s">
        <v>81</v>
      </c>
    </row>
    <row r="3075" spans="1:3" ht="12.75" customHeight="1">
      <c r="A3075" t="s">
        <v>4832</v>
      </c>
      <c r="B3075" t="s">
        <v>4833</v>
      </c>
      <c r="C3075" t="s">
        <v>1309</v>
      </c>
    </row>
    <row r="3076" spans="1:3" ht="12.75" customHeight="1">
      <c r="A3076" t="s">
        <v>4834</v>
      </c>
      <c r="B3076" t="s">
        <v>4833</v>
      </c>
      <c r="C3076" t="s">
        <v>1309</v>
      </c>
    </row>
    <row r="3077" spans="1:3" ht="12.75" customHeight="1">
      <c r="A3077" t="s">
        <v>4835</v>
      </c>
      <c r="B3077" t="s">
        <v>4836</v>
      </c>
      <c r="C3077" t="s">
        <v>1309</v>
      </c>
    </row>
    <row r="3078" spans="1:3" ht="12.75" customHeight="1">
      <c r="A3078" t="s">
        <v>4837</v>
      </c>
      <c r="B3078" t="s">
        <v>4836</v>
      </c>
      <c r="C3078" t="s">
        <v>1309</v>
      </c>
    </row>
    <row r="3079" spans="1:3" ht="12.75" customHeight="1">
      <c r="A3079" t="s">
        <v>4838</v>
      </c>
      <c r="B3079" t="s">
        <v>4839</v>
      </c>
      <c r="C3079" t="s">
        <v>1309</v>
      </c>
    </row>
    <row r="3080" spans="1:3" ht="12.75" customHeight="1">
      <c r="A3080" t="s">
        <v>4840</v>
      </c>
      <c r="B3080" t="s">
        <v>4839</v>
      </c>
      <c r="C3080" t="s">
        <v>1309</v>
      </c>
    </row>
    <row r="3081" spans="1:3" ht="12.75" customHeight="1">
      <c r="A3081" t="s">
        <v>4841</v>
      </c>
      <c r="B3081" t="s">
        <v>4842</v>
      </c>
      <c r="C3081" t="s">
        <v>1309</v>
      </c>
    </row>
    <row r="3082" spans="1:3" ht="12.75" customHeight="1">
      <c r="A3082" t="s">
        <v>4843</v>
      </c>
      <c r="B3082" t="s">
        <v>4842</v>
      </c>
      <c r="C3082" t="s">
        <v>1309</v>
      </c>
    </row>
    <row r="3083" spans="1:3" ht="12.75" customHeight="1">
      <c r="A3083" t="s">
        <v>4844</v>
      </c>
      <c r="B3083" t="s">
        <v>4845</v>
      </c>
      <c r="C3083" t="s">
        <v>1309</v>
      </c>
    </row>
    <row r="3084" spans="1:3" ht="12.75" customHeight="1">
      <c r="A3084" t="s">
        <v>4846</v>
      </c>
      <c r="B3084" t="s">
        <v>4845</v>
      </c>
      <c r="C3084" t="s">
        <v>1309</v>
      </c>
    </row>
    <row r="3085" spans="1:3" ht="12.75" customHeight="1">
      <c r="A3085" t="s">
        <v>4847</v>
      </c>
      <c r="B3085" t="s">
        <v>4848</v>
      </c>
      <c r="C3085" t="s">
        <v>1309</v>
      </c>
    </row>
    <row r="3086" spans="1:3" ht="12.75" customHeight="1">
      <c r="A3086" t="s">
        <v>4849</v>
      </c>
      <c r="B3086" t="s">
        <v>4848</v>
      </c>
      <c r="C3086" t="s">
        <v>1309</v>
      </c>
    </row>
    <row r="3087" spans="1:3" ht="12.75" customHeight="1">
      <c r="A3087" t="s">
        <v>4850</v>
      </c>
      <c r="B3087" t="s">
        <v>4851</v>
      </c>
      <c r="C3087" t="s">
        <v>4500</v>
      </c>
    </row>
    <row r="3088" spans="1:3" ht="12.75" customHeight="1">
      <c r="A3088" t="s">
        <v>4852</v>
      </c>
      <c r="B3088" t="s">
        <v>4851</v>
      </c>
      <c r="C3088" t="s">
        <v>4500</v>
      </c>
    </row>
    <row r="3089" spans="1:3" ht="12.75" customHeight="1">
      <c r="A3089" t="s">
        <v>4853</v>
      </c>
      <c r="B3089" t="s">
        <v>4854</v>
      </c>
      <c r="C3089" t="s">
        <v>246</v>
      </c>
    </row>
    <row r="3090" spans="1:3" ht="12.75" customHeight="1">
      <c r="A3090" t="s">
        <v>4855</v>
      </c>
      <c r="B3090" t="s">
        <v>4854</v>
      </c>
      <c r="C3090" t="s">
        <v>246</v>
      </c>
    </row>
    <row r="3091" spans="1:3" ht="12.75" customHeight="1">
      <c r="A3091" t="s">
        <v>4856</v>
      </c>
      <c r="B3091" t="s">
        <v>4857</v>
      </c>
      <c r="C3091" t="s">
        <v>246</v>
      </c>
    </row>
    <row r="3092" spans="1:3" ht="12.75" customHeight="1">
      <c r="A3092" t="s">
        <v>4858</v>
      </c>
      <c r="B3092" t="s">
        <v>4857</v>
      </c>
      <c r="C3092" t="s">
        <v>246</v>
      </c>
    </row>
    <row r="3093" spans="1:3" ht="12.75" customHeight="1">
      <c r="A3093" t="s">
        <v>4859</v>
      </c>
      <c r="B3093" t="s">
        <v>4860</v>
      </c>
      <c r="C3093" t="s">
        <v>246</v>
      </c>
    </row>
    <row r="3094" spans="1:3" ht="12.75" customHeight="1">
      <c r="A3094" t="s">
        <v>4861</v>
      </c>
      <c r="B3094" t="s">
        <v>4860</v>
      </c>
      <c r="C3094" t="s">
        <v>246</v>
      </c>
    </row>
    <row r="3095" spans="1:3" ht="12.75" customHeight="1">
      <c r="A3095" t="s">
        <v>4862</v>
      </c>
      <c r="B3095" t="s">
        <v>4863</v>
      </c>
      <c r="C3095" t="s">
        <v>592</v>
      </c>
    </row>
    <row r="3096" spans="1:3" ht="12.75" customHeight="1">
      <c r="A3096" t="s">
        <v>4864</v>
      </c>
      <c r="B3096" t="s">
        <v>4863</v>
      </c>
      <c r="C3096" t="s">
        <v>592</v>
      </c>
    </row>
    <row r="3097" spans="1:3" ht="12.75" customHeight="1">
      <c r="A3097" t="s">
        <v>4865</v>
      </c>
      <c r="B3097" t="s">
        <v>4866</v>
      </c>
      <c r="C3097" t="s">
        <v>592</v>
      </c>
    </row>
    <row r="3098" spans="1:3" ht="12.75" customHeight="1">
      <c r="A3098" t="s">
        <v>4867</v>
      </c>
      <c r="B3098" t="s">
        <v>4866</v>
      </c>
      <c r="C3098" t="s">
        <v>592</v>
      </c>
    </row>
    <row r="3099" spans="1:3" ht="12.75" customHeight="1">
      <c r="A3099" t="s">
        <v>4868</v>
      </c>
      <c r="B3099" t="s">
        <v>4869</v>
      </c>
      <c r="C3099" t="s">
        <v>592</v>
      </c>
    </row>
    <row r="3100" spans="1:3" ht="12.75" customHeight="1">
      <c r="A3100" t="s">
        <v>4870</v>
      </c>
      <c r="B3100" t="s">
        <v>4869</v>
      </c>
      <c r="C3100" t="s">
        <v>592</v>
      </c>
    </row>
    <row r="3101" spans="1:3" ht="12.75" customHeight="1">
      <c r="A3101" t="s">
        <v>4871</v>
      </c>
      <c r="B3101" t="s">
        <v>4872</v>
      </c>
      <c r="C3101" t="s">
        <v>592</v>
      </c>
    </row>
    <row r="3102" spans="1:3" ht="12.75" customHeight="1">
      <c r="A3102" t="s">
        <v>4873</v>
      </c>
      <c r="B3102" t="s">
        <v>4872</v>
      </c>
      <c r="C3102" t="s">
        <v>592</v>
      </c>
    </row>
    <row r="3103" spans="1:3" ht="12.75" customHeight="1">
      <c r="A3103" t="s">
        <v>4874</v>
      </c>
      <c r="B3103" t="s">
        <v>4875</v>
      </c>
      <c r="C3103" t="s">
        <v>1309</v>
      </c>
    </row>
    <row r="3104" spans="1:3" ht="12.75" customHeight="1">
      <c r="A3104" t="s">
        <v>4876</v>
      </c>
      <c r="B3104" t="s">
        <v>4875</v>
      </c>
      <c r="C3104" t="s">
        <v>1309</v>
      </c>
    </row>
    <row r="3105" spans="1:3" ht="12.75" customHeight="1">
      <c r="A3105" t="s">
        <v>4877</v>
      </c>
      <c r="B3105" t="s">
        <v>4878</v>
      </c>
      <c r="C3105" t="s">
        <v>1309</v>
      </c>
    </row>
    <row r="3106" spans="1:3" ht="12.75" customHeight="1">
      <c r="A3106" t="s">
        <v>4879</v>
      </c>
      <c r="B3106" t="s">
        <v>4878</v>
      </c>
      <c r="C3106" t="s">
        <v>1309</v>
      </c>
    </row>
    <row r="3107" spans="1:3" ht="12.75" customHeight="1">
      <c r="A3107" t="s">
        <v>4880</v>
      </c>
      <c r="B3107" t="s">
        <v>4881</v>
      </c>
      <c r="C3107" t="s">
        <v>1309</v>
      </c>
    </row>
    <row r="3108" spans="1:3" ht="12.75" customHeight="1">
      <c r="A3108" t="s">
        <v>4882</v>
      </c>
      <c r="B3108" t="s">
        <v>4881</v>
      </c>
      <c r="C3108" t="s">
        <v>1309</v>
      </c>
    </row>
    <row r="3109" spans="1:3" ht="12.75" customHeight="1">
      <c r="A3109" t="s">
        <v>4883</v>
      </c>
      <c r="B3109" t="s">
        <v>4884</v>
      </c>
      <c r="C3109" t="s">
        <v>1309</v>
      </c>
    </row>
    <row r="3110" spans="1:3" ht="12.75" customHeight="1">
      <c r="A3110" t="s">
        <v>4885</v>
      </c>
      <c r="B3110" t="s">
        <v>4884</v>
      </c>
      <c r="C3110" t="s">
        <v>1309</v>
      </c>
    </row>
    <row r="3111" spans="1:3" ht="12.75" customHeight="1">
      <c r="A3111" t="s">
        <v>4886</v>
      </c>
      <c r="B3111" t="s">
        <v>4887</v>
      </c>
      <c r="C3111" t="s">
        <v>1309</v>
      </c>
    </row>
    <row r="3112" spans="1:3" ht="12.75" customHeight="1">
      <c r="A3112" t="s">
        <v>4888</v>
      </c>
      <c r="B3112" t="s">
        <v>4887</v>
      </c>
      <c r="C3112" t="s">
        <v>1309</v>
      </c>
    </row>
    <row r="3113" spans="1:3" ht="12.75" customHeight="1">
      <c r="A3113" t="s">
        <v>4889</v>
      </c>
      <c r="B3113" t="s">
        <v>4890</v>
      </c>
      <c r="C3113" t="s">
        <v>1309</v>
      </c>
    </row>
    <row r="3114" spans="1:3" ht="12.75" customHeight="1">
      <c r="A3114" t="s">
        <v>4891</v>
      </c>
      <c r="B3114" t="s">
        <v>4890</v>
      </c>
      <c r="C3114" t="s">
        <v>1309</v>
      </c>
    </row>
    <row r="3115" spans="1:3" ht="12.75" customHeight="1">
      <c r="A3115" t="s">
        <v>4892</v>
      </c>
      <c r="B3115" t="s">
        <v>4893</v>
      </c>
      <c r="C3115" t="s">
        <v>1309</v>
      </c>
    </row>
    <row r="3116" spans="1:3" ht="12.75" customHeight="1">
      <c r="A3116" t="s">
        <v>4894</v>
      </c>
      <c r="B3116" t="s">
        <v>4893</v>
      </c>
      <c r="C3116" t="s">
        <v>1309</v>
      </c>
    </row>
    <row r="3117" spans="1:3" ht="12.75" customHeight="1">
      <c r="A3117" t="s">
        <v>4895</v>
      </c>
      <c r="B3117" t="s">
        <v>4896</v>
      </c>
      <c r="C3117" t="s">
        <v>1309</v>
      </c>
    </row>
    <row r="3118" spans="1:3" ht="12.75" customHeight="1">
      <c r="A3118" t="s">
        <v>4897</v>
      </c>
      <c r="B3118" t="s">
        <v>4896</v>
      </c>
      <c r="C3118" t="s">
        <v>1309</v>
      </c>
    </row>
    <row r="3119" spans="1:3" ht="12.75" customHeight="1">
      <c r="A3119" t="s">
        <v>4898</v>
      </c>
      <c r="B3119" t="s">
        <v>4899</v>
      </c>
      <c r="C3119" t="s">
        <v>592</v>
      </c>
    </row>
    <row r="3120" spans="1:3" ht="12.75" customHeight="1">
      <c r="A3120" t="s">
        <v>4900</v>
      </c>
      <c r="B3120" t="s">
        <v>4899</v>
      </c>
      <c r="C3120" t="s">
        <v>592</v>
      </c>
    </row>
    <row r="3121" spans="1:3" ht="12.75" customHeight="1">
      <c r="A3121" t="s">
        <v>4901</v>
      </c>
      <c r="B3121" t="s">
        <v>4902</v>
      </c>
      <c r="C3121" t="s">
        <v>1309</v>
      </c>
    </row>
    <row r="3122" spans="1:3" ht="12.75" customHeight="1">
      <c r="A3122" t="s">
        <v>4903</v>
      </c>
      <c r="B3122" t="s">
        <v>4902</v>
      </c>
      <c r="C3122" t="s">
        <v>1309</v>
      </c>
    </row>
    <row r="3123" spans="1:3" ht="12.75" customHeight="1">
      <c r="A3123" t="s">
        <v>4904</v>
      </c>
      <c r="B3123" t="s">
        <v>4905</v>
      </c>
      <c r="C3123" t="s">
        <v>592</v>
      </c>
    </row>
    <row r="3124" spans="1:3" ht="12.75" customHeight="1">
      <c r="A3124" t="s">
        <v>4906</v>
      </c>
      <c r="B3124" t="s">
        <v>4905</v>
      </c>
      <c r="C3124" t="s">
        <v>592</v>
      </c>
    </row>
    <row r="3125" spans="1:3" ht="12.75" customHeight="1">
      <c r="A3125" t="s">
        <v>4907</v>
      </c>
      <c r="B3125" t="s">
        <v>4908</v>
      </c>
      <c r="C3125" t="s">
        <v>592</v>
      </c>
    </row>
    <row r="3126" spans="1:3" ht="12.75" customHeight="1">
      <c r="A3126" t="s">
        <v>4909</v>
      </c>
      <c r="B3126" t="s">
        <v>4908</v>
      </c>
      <c r="C3126" t="s">
        <v>592</v>
      </c>
    </row>
    <row r="3127" spans="1:3" ht="12.75" customHeight="1">
      <c r="A3127" t="s">
        <v>4910</v>
      </c>
      <c r="B3127" t="s">
        <v>4911</v>
      </c>
      <c r="C3127" t="s">
        <v>592</v>
      </c>
    </row>
    <row r="3128" spans="1:3" ht="12.75" customHeight="1">
      <c r="A3128" t="s">
        <v>4912</v>
      </c>
      <c r="B3128" t="s">
        <v>4911</v>
      </c>
      <c r="C3128" t="s">
        <v>592</v>
      </c>
    </row>
    <row r="3129" spans="1:3" ht="12.75" customHeight="1">
      <c r="A3129" t="s">
        <v>4913</v>
      </c>
      <c r="B3129" t="s">
        <v>4914</v>
      </c>
      <c r="C3129" t="s">
        <v>592</v>
      </c>
    </row>
    <row r="3130" spans="1:3" ht="12.75" customHeight="1">
      <c r="A3130" t="s">
        <v>4915</v>
      </c>
      <c r="B3130" t="s">
        <v>4914</v>
      </c>
      <c r="C3130" t="s">
        <v>592</v>
      </c>
    </row>
    <row r="3131" spans="1:3" ht="12.75" customHeight="1">
      <c r="A3131" t="s">
        <v>4916</v>
      </c>
      <c r="B3131" t="s">
        <v>4917</v>
      </c>
      <c r="C3131" t="s">
        <v>1309</v>
      </c>
    </row>
    <row r="3132" spans="1:3" ht="12.75" customHeight="1">
      <c r="A3132" t="s">
        <v>4918</v>
      </c>
      <c r="B3132" t="s">
        <v>4917</v>
      </c>
      <c r="C3132" t="s">
        <v>1309</v>
      </c>
    </row>
    <row r="3133" spans="1:3" ht="12.75" customHeight="1">
      <c r="A3133" t="s">
        <v>4919</v>
      </c>
      <c r="B3133" t="s">
        <v>4920</v>
      </c>
      <c r="C3133" t="s">
        <v>246</v>
      </c>
    </row>
    <row r="3134" spans="1:3" ht="12.75" customHeight="1">
      <c r="A3134" t="s">
        <v>4921</v>
      </c>
      <c r="B3134" t="s">
        <v>4920</v>
      </c>
      <c r="C3134" t="s">
        <v>246</v>
      </c>
    </row>
    <row r="3135" spans="1:3" ht="12.75" customHeight="1">
      <c r="A3135" t="s">
        <v>4922</v>
      </c>
      <c r="B3135" t="s">
        <v>4923</v>
      </c>
      <c r="C3135" t="s">
        <v>246</v>
      </c>
    </row>
    <row r="3136" spans="1:3" ht="12.75" customHeight="1">
      <c r="A3136" t="s">
        <v>4924</v>
      </c>
      <c r="B3136" t="s">
        <v>4923</v>
      </c>
      <c r="C3136" t="s">
        <v>246</v>
      </c>
    </row>
    <row r="3137" spans="1:3" ht="12.75" customHeight="1">
      <c r="A3137" t="s">
        <v>4925</v>
      </c>
      <c r="B3137" t="s">
        <v>4926</v>
      </c>
      <c r="C3137" t="s">
        <v>592</v>
      </c>
    </row>
    <row r="3138" spans="1:3" ht="12.75" customHeight="1">
      <c r="A3138" t="s">
        <v>4927</v>
      </c>
      <c r="B3138" t="s">
        <v>4926</v>
      </c>
      <c r="C3138" t="s">
        <v>592</v>
      </c>
    </row>
    <row r="3139" spans="1:3" ht="12.75" customHeight="1">
      <c r="A3139" t="s">
        <v>4928</v>
      </c>
      <c r="B3139" t="s">
        <v>4929</v>
      </c>
      <c r="C3139" t="s">
        <v>592</v>
      </c>
    </row>
    <row r="3140" spans="1:3" ht="12.75" customHeight="1">
      <c r="A3140" t="s">
        <v>4930</v>
      </c>
      <c r="B3140" t="s">
        <v>4929</v>
      </c>
      <c r="C3140" t="s">
        <v>592</v>
      </c>
    </row>
    <row r="3141" spans="1:3" ht="12.75" customHeight="1">
      <c r="A3141" t="s">
        <v>4931</v>
      </c>
      <c r="B3141" t="s">
        <v>4932</v>
      </c>
      <c r="C3141" t="s">
        <v>592</v>
      </c>
    </row>
    <row r="3142" spans="1:3" ht="12.75" customHeight="1">
      <c r="A3142" t="s">
        <v>4933</v>
      </c>
      <c r="B3142" t="s">
        <v>4932</v>
      </c>
      <c r="C3142" t="s">
        <v>592</v>
      </c>
    </row>
    <row r="3143" spans="1:3" ht="12.75" customHeight="1">
      <c r="A3143" t="s">
        <v>4934</v>
      </c>
      <c r="B3143" t="s">
        <v>4935</v>
      </c>
      <c r="C3143" t="s">
        <v>4500</v>
      </c>
    </row>
    <row r="3144" spans="1:3" ht="12.75" customHeight="1">
      <c r="A3144" t="s">
        <v>4936</v>
      </c>
      <c r="B3144" t="s">
        <v>4935</v>
      </c>
      <c r="C3144" t="s">
        <v>4500</v>
      </c>
    </row>
    <row r="3145" spans="1:3" ht="12.75" customHeight="1">
      <c r="A3145" t="s">
        <v>4937</v>
      </c>
      <c r="B3145" t="s">
        <v>4938</v>
      </c>
      <c r="C3145" t="s">
        <v>833</v>
      </c>
    </row>
    <row r="3146" spans="1:3" ht="12.75" customHeight="1">
      <c r="A3146" t="s">
        <v>4939</v>
      </c>
      <c r="B3146" t="s">
        <v>4938</v>
      </c>
      <c r="C3146" t="s">
        <v>833</v>
      </c>
    </row>
    <row r="3147" spans="1:3" ht="12.75" customHeight="1">
      <c r="A3147" t="s">
        <v>4940</v>
      </c>
      <c r="B3147" t="s">
        <v>4941</v>
      </c>
      <c r="C3147" t="s">
        <v>833</v>
      </c>
    </row>
    <row r="3148" spans="1:3" ht="12.75" customHeight="1">
      <c r="A3148" t="s">
        <v>4942</v>
      </c>
      <c r="B3148" t="s">
        <v>4941</v>
      </c>
      <c r="C3148" t="s">
        <v>833</v>
      </c>
    </row>
    <row r="3149" spans="1:3" ht="12.75" customHeight="1">
      <c r="A3149" t="s">
        <v>4943</v>
      </c>
      <c r="B3149" t="s">
        <v>4944</v>
      </c>
      <c r="C3149" t="s">
        <v>246</v>
      </c>
    </row>
    <row r="3150" spans="1:3" ht="12.75" customHeight="1">
      <c r="A3150" t="s">
        <v>4945</v>
      </c>
      <c r="B3150" t="s">
        <v>4944</v>
      </c>
      <c r="C3150" t="s">
        <v>246</v>
      </c>
    </row>
    <row r="3151" spans="1:3" ht="12.75" customHeight="1">
      <c r="A3151" t="s">
        <v>4946</v>
      </c>
      <c r="B3151" t="s">
        <v>4947</v>
      </c>
      <c r="C3151" t="s">
        <v>246</v>
      </c>
    </row>
    <row r="3152" spans="1:3" ht="12.75" customHeight="1">
      <c r="A3152" t="s">
        <v>4948</v>
      </c>
      <c r="B3152" t="s">
        <v>4947</v>
      </c>
      <c r="C3152" t="s">
        <v>246</v>
      </c>
    </row>
    <row r="3153" spans="1:3" ht="12.75" customHeight="1">
      <c r="A3153" t="s">
        <v>4949</v>
      </c>
      <c r="B3153" t="s">
        <v>4950</v>
      </c>
      <c r="C3153" t="s">
        <v>246</v>
      </c>
    </row>
    <row r="3154" spans="1:3" ht="12.75" customHeight="1">
      <c r="A3154" t="s">
        <v>4951</v>
      </c>
      <c r="B3154" t="s">
        <v>4950</v>
      </c>
      <c r="C3154" t="s">
        <v>246</v>
      </c>
    </row>
    <row r="3155" spans="1:3" ht="12.75" customHeight="1">
      <c r="A3155" t="s">
        <v>4952</v>
      </c>
      <c r="B3155" t="s">
        <v>4953</v>
      </c>
      <c r="C3155" t="s">
        <v>246</v>
      </c>
    </row>
    <row r="3156" spans="1:3" ht="12.75" customHeight="1">
      <c r="A3156" t="s">
        <v>4954</v>
      </c>
      <c r="B3156" t="s">
        <v>4953</v>
      </c>
      <c r="C3156" t="s">
        <v>246</v>
      </c>
    </row>
    <row r="3157" spans="1:3" ht="12.75" customHeight="1">
      <c r="A3157" t="s">
        <v>4955</v>
      </c>
      <c r="B3157" t="s">
        <v>4956</v>
      </c>
      <c r="C3157" t="s">
        <v>246</v>
      </c>
    </row>
    <row r="3158" spans="1:3" ht="12.75" customHeight="1">
      <c r="A3158" t="s">
        <v>4957</v>
      </c>
      <c r="B3158" t="s">
        <v>4956</v>
      </c>
      <c r="C3158" t="s">
        <v>246</v>
      </c>
    </row>
    <row r="3159" spans="1:3" ht="12.75" customHeight="1">
      <c r="A3159" t="s">
        <v>4958</v>
      </c>
      <c r="B3159" t="s">
        <v>4959</v>
      </c>
      <c r="C3159" t="s">
        <v>246</v>
      </c>
    </row>
    <row r="3160" spans="1:3" ht="12.75" customHeight="1">
      <c r="A3160" t="s">
        <v>4960</v>
      </c>
      <c r="B3160" t="s">
        <v>4959</v>
      </c>
      <c r="C3160" t="s">
        <v>246</v>
      </c>
    </row>
    <row r="3161" spans="1:3" ht="12.75" customHeight="1">
      <c r="A3161" t="s">
        <v>4961</v>
      </c>
      <c r="B3161" t="s">
        <v>4962</v>
      </c>
      <c r="C3161" t="s">
        <v>246</v>
      </c>
    </row>
    <row r="3162" spans="1:3" ht="12.75" customHeight="1">
      <c r="A3162" t="s">
        <v>4963</v>
      </c>
      <c r="B3162" t="s">
        <v>4962</v>
      </c>
      <c r="C3162" t="s">
        <v>246</v>
      </c>
    </row>
    <row r="3163" spans="1:3" ht="12.75" customHeight="1">
      <c r="A3163" t="s">
        <v>4964</v>
      </c>
      <c r="B3163" t="s">
        <v>4965</v>
      </c>
      <c r="C3163" t="s">
        <v>246</v>
      </c>
    </row>
    <row r="3164" spans="1:3" ht="12.75" customHeight="1">
      <c r="A3164" t="s">
        <v>4966</v>
      </c>
      <c r="B3164" t="s">
        <v>4965</v>
      </c>
      <c r="C3164" t="s">
        <v>246</v>
      </c>
    </row>
    <row r="3165" spans="1:3" ht="12.75" customHeight="1">
      <c r="A3165" t="s">
        <v>4967</v>
      </c>
      <c r="B3165" t="s">
        <v>4968</v>
      </c>
      <c r="C3165" t="s">
        <v>246</v>
      </c>
    </row>
    <row r="3166" spans="1:3" ht="12.75" customHeight="1">
      <c r="A3166" t="s">
        <v>4969</v>
      </c>
      <c r="B3166" t="s">
        <v>4968</v>
      </c>
      <c r="C3166" t="s">
        <v>246</v>
      </c>
    </row>
    <row r="3167" spans="1:3" ht="12.75" customHeight="1">
      <c r="A3167" t="s">
        <v>4970</v>
      </c>
      <c r="B3167" t="s">
        <v>4971</v>
      </c>
      <c r="C3167" t="s">
        <v>246</v>
      </c>
    </row>
    <row r="3168" spans="1:3" ht="12.75" customHeight="1">
      <c r="A3168" t="s">
        <v>4972</v>
      </c>
      <c r="B3168" t="s">
        <v>4971</v>
      </c>
      <c r="C3168" t="s">
        <v>246</v>
      </c>
    </row>
    <row r="3169" spans="1:3" ht="12.75" customHeight="1">
      <c r="A3169" t="s">
        <v>4973</v>
      </c>
      <c r="B3169" t="s">
        <v>4974</v>
      </c>
      <c r="C3169" t="s">
        <v>246</v>
      </c>
    </row>
    <row r="3170" spans="1:3" ht="12.75" customHeight="1">
      <c r="A3170" t="s">
        <v>4975</v>
      </c>
      <c r="B3170" t="s">
        <v>4974</v>
      </c>
      <c r="C3170" t="s">
        <v>246</v>
      </c>
    </row>
    <row r="3171" spans="1:3" ht="12.75" customHeight="1">
      <c r="A3171" t="s">
        <v>4976</v>
      </c>
      <c r="B3171" t="s">
        <v>4977</v>
      </c>
      <c r="C3171" t="s">
        <v>246</v>
      </c>
    </row>
    <row r="3172" spans="1:3" ht="12.75" customHeight="1">
      <c r="A3172" t="s">
        <v>4978</v>
      </c>
      <c r="B3172" t="s">
        <v>4977</v>
      </c>
      <c r="C3172" t="s">
        <v>246</v>
      </c>
    </row>
    <row r="3173" spans="1:3" ht="12.75" customHeight="1">
      <c r="A3173" t="s">
        <v>4979</v>
      </c>
      <c r="B3173" t="s">
        <v>4980</v>
      </c>
      <c r="C3173" t="s">
        <v>246</v>
      </c>
    </row>
    <row r="3174" spans="1:3" ht="12.75" customHeight="1">
      <c r="A3174" t="s">
        <v>4981</v>
      </c>
      <c r="B3174" t="s">
        <v>4980</v>
      </c>
      <c r="C3174" t="s">
        <v>246</v>
      </c>
    </row>
    <row r="3175" spans="1:3" ht="12.75" customHeight="1">
      <c r="A3175" t="s">
        <v>4982</v>
      </c>
      <c r="B3175" t="s">
        <v>4983</v>
      </c>
      <c r="C3175" t="s">
        <v>246</v>
      </c>
    </row>
    <row r="3176" spans="1:3" ht="12.75" customHeight="1">
      <c r="A3176" t="s">
        <v>4984</v>
      </c>
      <c r="B3176" t="s">
        <v>4983</v>
      </c>
      <c r="C3176" t="s">
        <v>246</v>
      </c>
    </row>
    <row r="3177" spans="1:3" ht="12.75" customHeight="1">
      <c r="A3177" t="s">
        <v>4985</v>
      </c>
      <c r="B3177" t="s">
        <v>4986</v>
      </c>
      <c r="C3177" t="s">
        <v>246</v>
      </c>
    </row>
    <row r="3178" spans="1:3" ht="12.75" customHeight="1">
      <c r="A3178" t="s">
        <v>4987</v>
      </c>
      <c r="B3178" t="s">
        <v>4986</v>
      </c>
      <c r="C3178" t="s">
        <v>246</v>
      </c>
    </row>
    <row r="3179" spans="1:3" ht="12.75" customHeight="1">
      <c r="A3179" t="s">
        <v>4988</v>
      </c>
      <c r="B3179" t="s">
        <v>4989</v>
      </c>
      <c r="C3179" t="s">
        <v>246</v>
      </c>
    </row>
    <row r="3180" spans="1:3" ht="12.75" customHeight="1">
      <c r="A3180" t="s">
        <v>4990</v>
      </c>
      <c r="B3180" t="s">
        <v>4989</v>
      </c>
      <c r="C3180" t="s">
        <v>246</v>
      </c>
    </row>
    <row r="3181" spans="1:3" ht="12.75" customHeight="1">
      <c r="A3181" t="s">
        <v>4991</v>
      </c>
      <c r="B3181" t="s">
        <v>4992</v>
      </c>
      <c r="C3181" t="s">
        <v>246</v>
      </c>
    </row>
    <row r="3182" spans="1:3" ht="12.75" customHeight="1">
      <c r="A3182" t="s">
        <v>4993</v>
      </c>
      <c r="B3182" t="s">
        <v>4992</v>
      </c>
      <c r="C3182" t="s">
        <v>246</v>
      </c>
    </row>
    <row r="3183" spans="1:3" ht="12.75" customHeight="1">
      <c r="A3183" t="s">
        <v>4994</v>
      </c>
      <c r="B3183" t="s">
        <v>4995</v>
      </c>
      <c r="C3183" t="s">
        <v>246</v>
      </c>
    </row>
    <row r="3184" spans="1:3" ht="12.75" customHeight="1">
      <c r="A3184" t="s">
        <v>4996</v>
      </c>
      <c r="B3184" t="s">
        <v>4995</v>
      </c>
      <c r="C3184" t="s">
        <v>246</v>
      </c>
    </row>
    <row r="3185" spans="1:3" ht="12.75" customHeight="1">
      <c r="A3185" t="s">
        <v>4997</v>
      </c>
      <c r="B3185" t="s">
        <v>4998</v>
      </c>
      <c r="C3185" t="s">
        <v>592</v>
      </c>
    </row>
    <row r="3186" spans="1:3" ht="12.75" customHeight="1">
      <c r="A3186" t="s">
        <v>4999</v>
      </c>
      <c r="B3186" t="s">
        <v>4998</v>
      </c>
      <c r="C3186" t="s">
        <v>592</v>
      </c>
    </row>
    <row r="3187" spans="1:3" ht="12.75" customHeight="1">
      <c r="A3187" t="s">
        <v>5000</v>
      </c>
      <c r="B3187" t="s">
        <v>5001</v>
      </c>
      <c r="C3187" t="s">
        <v>592</v>
      </c>
    </row>
    <row r="3188" spans="1:3" ht="12.75" customHeight="1">
      <c r="A3188" t="s">
        <v>5002</v>
      </c>
      <c r="B3188" t="s">
        <v>5001</v>
      </c>
      <c r="C3188" t="s">
        <v>592</v>
      </c>
    </row>
    <row r="3189" spans="1:3" ht="12.75" customHeight="1">
      <c r="A3189" t="s">
        <v>5003</v>
      </c>
      <c r="B3189" t="s">
        <v>5004</v>
      </c>
      <c r="C3189" t="s">
        <v>592</v>
      </c>
    </row>
    <row r="3190" spans="1:3" ht="12.75" customHeight="1">
      <c r="A3190" t="s">
        <v>5005</v>
      </c>
      <c r="B3190" t="s">
        <v>5004</v>
      </c>
      <c r="C3190" t="s">
        <v>592</v>
      </c>
    </row>
    <row r="3191" spans="1:3" ht="12.75" customHeight="1">
      <c r="A3191" t="s">
        <v>5006</v>
      </c>
      <c r="B3191" t="s">
        <v>5007</v>
      </c>
      <c r="C3191" t="s">
        <v>592</v>
      </c>
    </row>
    <row r="3192" spans="1:3" ht="12.75" customHeight="1">
      <c r="A3192" t="s">
        <v>5008</v>
      </c>
      <c r="B3192" t="s">
        <v>5007</v>
      </c>
      <c r="C3192" t="s">
        <v>592</v>
      </c>
    </row>
    <row r="3193" spans="1:3" ht="12.75" customHeight="1">
      <c r="A3193" t="s">
        <v>5009</v>
      </c>
      <c r="B3193" t="s">
        <v>5010</v>
      </c>
      <c r="C3193" t="s">
        <v>592</v>
      </c>
    </row>
    <row r="3194" spans="1:3" ht="12.75" customHeight="1">
      <c r="A3194" t="s">
        <v>5011</v>
      </c>
      <c r="B3194" t="s">
        <v>5010</v>
      </c>
      <c r="C3194" t="s">
        <v>592</v>
      </c>
    </row>
    <row r="3195" spans="1:3" ht="12.75" customHeight="1">
      <c r="A3195" t="s">
        <v>5012</v>
      </c>
      <c r="B3195" t="s">
        <v>5013</v>
      </c>
      <c r="C3195" t="s">
        <v>592</v>
      </c>
    </row>
    <row r="3196" spans="1:3" ht="12.75" customHeight="1">
      <c r="A3196" t="s">
        <v>5014</v>
      </c>
      <c r="B3196" t="s">
        <v>5013</v>
      </c>
      <c r="C3196" t="s">
        <v>592</v>
      </c>
    </row>
    <row r="3197" spans="1:3" ht="12.75" customHeight="1">
      <c r="A3197" t="s">
        <v>5015</v>
      </c>
      <c r="B3197" t="s">
        <v>5016</v>
      </c>
      <c r="C3197" t="s">
        <v>592</v>
      </c>
    </row>
    <row r="3198" spans="1:3" ht="12.75" customHeight="1">
      <c r="A3198" t="s">
        <v>5017</v>
      </c>
      <c r="B3198" t="s">
        <v>5016</v>
      </c>
      <c r="C3198" t="s">
        <v>592</v>
      </c>
    </row>
    <row r="3199" spans="1:3" ht="12.75" customHeight="1">
      <c r="A3199" t="s">
        <v>5018</v>
      </c>
      <c r="B3199" t="s">
        <v>5019</v>
      </c>
      <c r="C3199" t="s">
        <v>592</v>
      </c>
    </row>
    <row r="3200" spans="1:3" ht="12.75" customHeight="1">
      <c r="A3200" t="s">
        <v>5020</v>
      </c>
      <c r="B3200" t="s">
        <v>5019</v>
      </c>
      <c r="C3200" t="s">
        <v>592</v>
      </c>
    </row>
    <row r="3201" spans="1:3" ht="12.75" customHeight="1">
      <c r="A3201" t="s">
        <v>5021</v>
      </c>
      <c r="B3201" t="s">
        <v>5022</v>
      </c>
      <c r="C3201" t="s">
        <v>592</v>
      </c>
    </row>
    <row r="3202" spans="1:3" ht="12.75" customHeight="1">
      <c r="A3202" t="s">
        <v>5023</v>
      </c>
      <c r="B3202" t="s">
        <v>5022</v>
      </c>
      <c r="C3202" t="s">
        <v>592</v>
      </c>
    </row>
    <row r="3203" spans="1:3" ht="12.75" customHeight="1">
      <c r="A3203" t="s">
        <v>5024</v>
      </c>
      <c r="B3203" t="s">
        <v>5025</v>
      </c>
      <c r="C3203" t="s">
        <v>592</v>
      </c>
    </row>
    <row r="3204" spans="1:3" ht="12.75" customHeight="1">
      <c r="A3204" t="s">
        <v>5026</v>
      </c>
      <c r="B3204" t="s">
        <v>5025</v>
      </c>
      <c r="C3204" t="s">
        <v>592</v>
      </c>
    </row>
    <row r="3205" spans="1:3" ht="12.75" customHeight="1">
      <c r="A3205" t="s">
        <v>5027</v>
      </c>
      <c r="B3205" t="s">
        <v>5028</v>
      </c>
      <c r="C3205" t="s">
        <v>592</v>
      </c>
    </row>
    <row r="3206" spans="1:3" ht="12.75" customHeight="1">
      <c r="A3206" t="s">
        <v>5029</v>
      </c>
      <c r="B3206" t="s">
        <v>5028</v>
      </c>
      <c r="C3206" t="s">
        <v>592</v>
      </c>
    </row>
    <row r="3207" spans="1:3" ht="12.75" customHeight="1">
      <c r="A3207" t="s">
        <v>5030</v>
      </c>
      <c r="B3207" t="s">
        <v>5031</v>
      </c>
      <c r="C3207" t="s">
        <v>1309</v>
      </c>
    </row>
    <row r="3208" spans="1:3" ht="12.75" customHeight="1">
      <c r="A3208" t="s">
        <v>5032</v>
      </c>
      <c r="B3208" t="s">
        <v>5031</v>
      </c>
      <c r="C3208" t="s">
        <v>1309</v>
      </c>
    </row>
    <row r="3209" spans="1:3" ht="12.75" customHeight="1">
      <c r="A3209" t="s">
        <v>5033</v>
      </c>
      <c r="B3209" t="s">
        <v>5034</v>
      </c>
      <c r="C3209" t="s">
        <v>1309</v>
      </c>
    </row>
    <row r="3210" spans="1:3" ht="12.75" customHeight="1">
      <c r="A3210" t="s">
        <v>5035</v>
      </c>
      <c r="B3210" t="s">
        <v>5034</v>
      </c>
      <c r="C3210" t="s">
        <v>1309</v>
      </c>
    </row>
    <row r="3211" spans="1:3" ht="12.75" customHeight="1">
      <c r="A3211" t="s">
        <v>5036</v>
      </c>
      <c r="B3211" t="s">
        <v>5037</v>
      </c>
      <c r="C3211" t="s">
        <v>1309</v>
      </c>
    </row>
    <row r="3212" spans="1:3" ht="12.75" customHeight="1">
      <c r="A3212" t="s">
        <v>5038</v>
      </c>
      <c r="B3212" t="s">
        <v>5037</v>
      </c>
      <c r="C3212" t="s">
        <v>1309</v>
      </c>
    </row>
    <row r="3213" spans="1:3" ht="12.75" customHeight="1">
      <c r="A3213" t="s">
        <v>5039</v>
      </c>
      <c r="B3213" t="s">
        <v>5040</v>
      </c>
      <c r="C3213" t="s">
        <v>1309</v>
      </c>
    </row>
    <row r="3214" spans="1:3" ht="12.75" customHeight="1">
      <c r="A3214" t="s">
        <v>5041</v>
      </c>
      <c r="B3214" t="s">
        <v>5040</v>
      </c>
      <c r="C3214" t="s">
        <v>1309</v>
      </c>
    </row>
    <row r="3215" spans="1:3" ht="12.75" customHeight="1">
      <c r="A3215" t="s">
        <v>5042</v>
      </c>
      <c r="B3215" t="s">
        <v>5043</v>
      </c>
      <c r="C3215" t="s">
        <v>1309</v>
      </c>
    </row>
    <row r="3216" spans="1:3" ht="12.75" customHeight="1">
      <c r="A3216" t="s">
        <v>5044</v>
      </c>
      <c r="B3216" t="s">
        <v>5043</v>
      </c>
      <c r="C3216" t="s">
        <v>1309</v>
      </c>
    </row>
    <row r="3217" spans="1:3" ht="12.75" customHeight="1">
      <c r="A3217" t="s">
        <v>5045</v>
      </c>
      <c r="B3217" t="s">
        <v>5046</v>
      </c>
      <c r="C3217" t="s">
        <v>1309</v>
      </c>
    </row>
    <row r="3218" spans="1:3" ht="12.75" customHeight="1">
      <c r="A3218" t="s">
        <v>5047</v>
      </c>
      <c r="B3218" t="s">
        <v>5046</v>
      </c>
      <c r="C3218" t="s">
        <v>1309</v>
      </c>
    </row>
    <row r="3219" spans="1:3" ht="12.75" customHeight="1">
      <c r="A3219" t="s">
        <v>5048</v>
      </c>
      <c r="B3219" t="s">
        <v>5049</v>
      </c>
      <c r="C3219" t="s">
        <v>1309</v>
      </c>
    </row>
    <row r="3220" spans="1:3" ht="12.75" customHeight="1">
      <c r="A3220" t="s">
        <v>5050</v>
      </c>
      <c r="B3220" t="s">
        <v>5049</v>
      </c>
      <c r="C3220" t="s">
        <v>1309</v>
      </c>
    </row>
    <row r="3221" spans="1:3" ht="12.75" customHeight="1">
      <c r="A3221" t="s">
        <v>5051</v>
      </c>
      <c r="B3221" t="s">
        <v>5052</v>
      </c>
      <c r="C3221" t="s">
        <v>1309</v>
      </c>
    </row>
    <row r="3222" spans="1:3" ht="12.75" customHeight="1">
      <c r="A3222" t="s">
        <v>5053</v>
      </c>
      <c r="B3222" t="s">
        <v>5052</v>
      </c>
      <c r="C3222" t="s">
        <v>1309</v>
      </c>
    </row>
    <row r="3223" spans="1:3" ht="12.75" customHeight="1">
      <c r="A3223" t="s">
        <v>5054</v>
      </c>
      <c r="B3223" t="s">
        <v>5055</v>
      </c>
      <c r="C3223" t="s">
        <v>1309</v>
      </c>
    </row>
    <row r="3224" spans="1:3" ht="12.75" customHeight="1">
      <c r="A3224" t="s">
        <v>5056</v>
      </c>
      <c r="B3224" t="s">
        <v>5055</v>
      </c>
      <c r="C3224" t="s">
        <v>1309</v>
      </c>
    </row>
    <row r="3225" spans="1:3" ht="12.75" customHeight="1">
      <c r="A3225" t="s">
        <v>5057</v>
      </c>
      <c r="B3225" t="s">
        <v>5058</v>
      </c>
      <c r="C3225" t="s">
        <v>1309</v>
      </c>
    </row>
    <row r="3226" spans="1:3" ht="12.75" customHeight="1">
      <c r="A3226" t="s">
        <v>5059</v>
      </c>
      <c r="B3226" t="s">
        <v>5058</v>
      </c>
      <c r="C3226" t="s">
        <v>1309</v>
      </c>
    </row>
    <row r="3227" spans="1:3" ht="12.75" customHeight="1">
      <c r="A3227" t="s">
        <v>5060</v>
      </c>
      <c r="B3227" t="s">
        <v>5061</v>
      </c>
      <c r="C3227" t="s">
        <v>1309</v>
      </c>
    </row>
    <row r="3228" spans="1:3" ht="12.75" customHeight="1">
      <c r="A3228" t="s">
        <v>5062</v>
      </c>
      <c r="B3228" t="s">
        <v>5061</v>
      </c>
      <c r="C3228" t="s">
        <v>1309</v>
      </c>
    </row>
    <row r="3229" spans="1:3" ht="12.75" customHeight="1">
      <c r="A3229" t="s">
        <v>5063</v>
      </c>
      <c r="B3229" t="s">
        <v>5064</v>
      </c>
      <c r="C3229" t="s">
        <v>1309</v>
      </c>
    </row>
    <row r="3230" spans="1:3" ht="12.75" customHeight="1">
      <c r="A3230" t="s">
        <v>5065</v>
      </c>
      <c r="B3230" t="s">
        <v>5064</v>
      </c>
      <c r="C3230" t="s">
        <v>1309</v>
      </c>
    </row>
    <row r="3231" spans="1:3" ht="12.75" customHeight="1">
      <c r="A3231" t="s">
        <v>5066</v>
      </c>
      <c r="B3231" t="s">
        <v>5067</v>
      </c>
      <c r="C3231" t="s">
        <v>1309</v>
      </c>
    </row>
    <row r="3232" spans="1:3" ht="12.75" customHeight="1">
      <c r="A3232" t="s">
        <v>5068</v>
      </c>
      <c r="B3232" t="s">
        <v>5067</v>
      </c>
      <c r="C3232" t="s">
        <v>1309</v>
      </c>
    </row>
    <row r="3233" spans="1:3" ht="12.75" customHeight="1">
      <c r="A3233" t="s">
        <v>5069</v>
      </c>
      <c r="B3233" t="s">
        <v>5070</v>
      </c>
      <c r="C3233" t="s">
        <v>1309</v>
      </c>
    </row>
    <row r="3234" spans="1:3" ht="12.75" customHeight="1">
      <c r="A3234" t="s">
        <v>5071</v>
      </c>
      <c r="B3234" t="s">
        <v>5070</v>
      </c>
      <c r="C3234" t="s">
        <v>1309</v>
      </c>
    </row>
    <row r="3235" spans="1:3" ht="12.75" customHeight="1">
      <c r="A3235" t="s">
        <v>5072</v>
      </c>
      <c r="B3235" t="s">
        <v>5073</v>
      </c>
      <c r="C3235" t="s">
        <v>1309</v>
      </c>
    </row>
    <row r="3236" spans="1:3" ht="12.75" customHeight="1">
      <c r="A3236" t="s">
        <v>5074</v>
      </c>
      <c r="B3236" t="s">
        <v>5073</v>
      </c>
      <c r="C3236" t="s">
        <v>1309</v>
      </c>
    </row>
    <row r="3237" spans="1:3" ht="12.75" customHeight="1">
      <c r="A3237" t="s">
        <v>5075</v>
      </c>
      <c r="B3237" t="s">
        <v>5076</v>
      </c>
      <c r="C3237" t="s">
        <v>1309</v>
      </c>
    </row>
    <row r="3238" spans="1:3" ht="12.75" customHeight="1">
      <c r="A3238" t="s">
        <v>5077</v>
      </c>
      <c r="B3238" t="s">
        <v>5076</v>
      </c>
      <c r="C3238" t="s">
        <v>1309</v>
      </c>
    </row>
    <row r="3239" spans="1:3" ht="12.75" customHeight="1">
      <c r="A3239" t="s">
        <v>5078</v>
      </c>
      <c r="B3239" t="s">
        <v>5079</v>
      </c>
      <c r="C3239" t="s">
        <v>1309</v>
      </c>
    </row>
    <row r="3240" spans="1:3" ht="12.75" customHeight="1">
      <c r="A3240" t="s">
        <v>5080</v>
      </c>
      <c r="B3240" t="s">
        <v>5079</v>
      </c>
      <c r="C3240" t="s">
        <v>1309</v>
      </c>
    </row>
    <row r="3241" spans="1:3" ht="12.75" customHeight="1">
      <c r="A3241" t="s">
        <v>5081</v>
      </c>
      <c r="B3241" t="s">
        <v>5082</v>
      </c>
      <c r="C3241" t="s">
        <v>1309</v>
      </c>
    </row>
    <row r="3242" spans="1:3" ht="12.75" customHeight="1">
      <c r="A3242" t="s">
        <v>5083</v>
      </c>
      <c r="B3242" t="s">
        <v>5082</v>
      </c>
      <c r="C3242" t="s">
        <v>1309</v>
      </c>
    </row>
    <row r="3243" spans="1:3" ht="12.75" customHeight="1">
      <c r="A3243" t="s">
        <v>5084</v>
      </c>
      <c r="B3243" t="s">
        <v>5085</v>
      </c>
      <c r="C3243" t="s">
        <v>1309</v>
      </c>
    </row>
    <row r="3244" spans="1:3" ht="12.75" customHeight="1">
      <c r="A3244" t="s">
        <v>5086</v>
      </c>
      <c r="B3244" t="s">
        <v>5085</v>
      </c>
      <c r="C3244" t="s">
        <v>1309</v>
      </c>
    </row>
    <row r="3245" spans="1:3" ht="12.75" customHeight="1">
      <c r="A3245" t="s">
        <v>5087</v>
      </c>
      <c r="B3245" t="s">
        <v>5088</v>
      </c>
      <c r="C3245" t="s">
        <v>1309</v>
      </c>
    </row>
    <row r="3246" spans="1:3" ht="12.75" customHeight="1">
      <c r="A3246" t="s">
        <v>5089</v>
      </c>
      <c r="B3246" t="s">
        <v>5088</v>
      </c>
      <c r="C3246" t="s">
        <v>1309</v>
      </c>
    </row>
    <row r="3247" spans="1:3" ht="12.75" customHeight="1">
      <c r="A3247" t="s">
        <v>5090</v>
      </c>
      <c r="B3247" t="s">
        <v>5091</v>
      </c>
      <c r="C3247" t="s">
        <v>1309</v>
      </c>
    </row>
    <row r="3248" spans="1:3" ht="12.75" customHeight="1">
      <c r="A3248" t="s">
        <v>5092</v>
      </c>
      <c r="B3248" t="s">
        <v>5091</v>
      </c>
      <c r="C3248" t="s">
        <v>1309</v>
      </c>
    </row>
    <row r="3249" spans="1:3" ht="12.75" customHeight="1">
      <c r="A3249" t="s">
        <v>5093</v>
      </c>
      <c r="B3249" t="s">
        <v>5094</v>
      </c>
      <c r="C3249" t="s">
        <v>592</v>
      </c>
    </row>
    <row r="3250" spans="1:3" ht="12.75" customHeight="1">
      <c r="A3250" t="s">
        <v>5095</v>
      </c>
      <c r="B3250" t="s">
        <v>5094</v>
      </c>
      <c r="C3250" t="s">
        <v>592</v>
      </c>
    </row>
    <row r="3251" spans="1:3" ht="12.75" customHeight="1">
      <c r="A3251" t="s">
        <v>5096</v>
      </c>
      <c r="B3251" t="s">
        <v>5097</v>
      </c>
      <c r="C3251" t="s">
        <v>592</v>
      </c>
    </row>
    <row r="3252" spans="1:3" ht="12.75" customHeight="1">
      <c r="A3252" t="s">
        <v>5098</v>
      </c>
      <c r="B3252" t="s">
        <v>5097</v>
      </c>
      <c r="C3252" t="s">
        <v>592</v>
      </c>
    </row>
    <row r="3253" spans="1:3" ht="12.75" customHeight="1">
      <c r="A3253" t="s">
        <v>5099</v>
      </c>
      <c r="B3253" t="s">
        <v>5100</v>
      </c>
      <c r="C3253" t="s">
        <v>592</v>
      </c>
    </row>
    <row r="3254" spans="1:3" ht="12.75" customHeight="1">
      <c r="A3254" t="s">
        <v>5101</v>
      </c>
      <c r="B3254" t="s">
        <v>5100</v>
      </c>
      <c r="C3254" t="s">
        <v>592</v>
      </c>
    </row>
    <row r="3255" spans="1:3" ht="12.75" customHeight="1">
      <c r="A3255" t="s">
        <v>5102</v>
      </c>
      <c r="B3255" t="s">
        <v>5103</v>
      </c>
      <c r="C3255" t="s">
        <v>592</v>
      </c>
    </row>
    <row r="3256" spans="1:3" ht="12.75" customHeight="1">
      <c r="A3256" t="s">
        <v>5104</v>
      </c>
      <c r="B3256" t="s">
        <v>5103</v>
      </c>
      <c r="C3256" t="s">
        <v>592</v>
      </c>
    </row>
    <row r="3257" spans="1:3" ht="12.75" customHeight="1">
      <c r="A3257" t="s">
        <v>5105</v>
      </c>
      <c r="B3257" t="s">
        <v>5106</v>
      </c>
      <c r="C3257" t="s">
        <v>1309</v>
      </c>
    </row>
    <row r="3258" spans="1:3" ht="12.75" customHeight="1">
      <c r="A3258" t="s">
        <v>5107</v>
      </c>
      <c r="B3258" t="s">
        <v>5106</v>
      </c>
      <c r="C3258" t="s">
        <v>1309</v>
      </c>
    </row>
    <row r="3259" spans="1:3" ht="12.75" customHeight="1">
      <c r="A3259" t="s">
        <v>5108</v>
      </c>
      <c r="B3259" t="s">
        <v>5109</v>
      </c>
      <c r="C3259" t="s">
        <v>1309</v>
      </c>
    </row>
    <row r="3260" spans="1:3" ht="12.75" customHeight="1">
      <c r="A3260" t="s">
        <v>5110</v>
      </c>
      <c r="B3260" t="s">
        <v>5109</v>
      </c>
      <c r="C3260" t="s">
        <v>1309</v>
      </c>
    </row>
    <row r="3261" spans="1:3" ht="12.75" customHeight="1">
      <c r="A3261" t="s">
        <v>5111</v>
      </c>
      <c r="B3261" t="s">
        <v>5112</v>
      </c>
      <c r="C3261" t="s">
        <v>1309</v>
      </c>
    </row>
    <row r="3262" spans="1:3" ht="12.75" customHeight="1">
      <c r="A3262" t="s">
        <v>5113</v>
      </c>
      <c r="B3262" t="s">
        <v>5112</v>
      </c>
      <c r="C3262" t="s">
        <v>1309</v>
      </c>
    </row>
    <row r="3263" spans="1:3" ht="12.75" customHeight="1">
      <c r="A3263" t="s">
        <v>5114</v>
      </c>
      <c r="B3263" t="s">
        <v>5115</v>
      </c>
      <c r="C3263" t="s">
        <v>1309</v>
      </c>
    </row>
    <row r="3264" spans="1:3" ht="12.75" customHeight="1">
      <c r="A3264" t="s">
        <v>5116</v>
      </c>
      <c r="B3264" t="s">
        <v>5115</v>
      </c>
      <c r="C3264" t="s">
        <v>1309</v>
      </c>
    </row>
    <row r="3265" spans="1:3" ht="12.75" customHeight="1">
      <c r="A3265" t="s">
        <v>5117</v>
      </c>
      <c r="B3265" t="s">
        <v>5118</v>
      </c>
      <c r="C3265" t="s">
        <v>1309</v>
      </c>
    </row>
    <row r="3266" spans="1:3" ht="12.75" customHeight="1">
      <c r="A3266" t="s">
        <v>5119</v>
      </c>
      <c r="B3266" t="s">
        <v>5118</v>
      </c>
      <c r="C3266" t="s">
        <v>1309</v>
      </c>
    </row>
    <row r="3267" spans="1:3" ht="12.75" customHeight="1">
      <c r="A3267" t="s">
        <v>5120</v>
      </c>
      <c r="B3267" t="s">
        <v>5121</v>
      </c>
      <c r="C3267" t="s">
        <v>1309</v>
      </c>
    </row>
    <row r="3268" spans="1:3" ht="12.75" customHeight="1">
      <c r="A3268" t="s">
        <v>5122</v>
      </c>
      <c r="B3268" t="s">
        <v>5121</v>
      </c>
      <c r="C3268" t="s">
        <v>1309</v>
      </c>
    </row>
    <row r="3269" spans="1:3" ht="12.75" customHeight="1">
      <c r="A3269" t="s">
        <v>5123</v>
      </c>
      <c r="B3269" t="s">
        <v>5124</v>
      </c>
      <c r="C3269" t="s">
        <v>1309</v>
      </c>
    </row>
    <row r="3270" spans="1:3" ht="12.75" customHeight="1">
      <c r="A3270" t="s">
        <v>5125</v>
      </c>
      <c r="B3270" t="s">
        <v>5124</v>
      </c>
      <c r="C3270" t="s">
        <v>1309</v>
      </c>
    </row>
    <row r="3271" spans="1:3" ht="12.75" customHeight="1">
      <c r="A3271" t="s">
        <v>5126</v>
      </c>
      <c r="B3271" t="s">
        <v>5127</v>
      </c>
      <c r="C3271" t="s">
        <v>81</v>
      </c>
    </row>
    <row r="3272" spans="1:3" ht="12.75" customHeight="1">
      <c r="A3272" t="s">
        <v>5128</v>
      </c>
      <c r="B3272" t="s">
        <v>5127</v>
      </c>
      <c r="C3272" t="s">
        <v>81</v>
      </c>
    </row>
    <row r="3273" spans="1:3" ht="12.75" customHeight="1">
      <c r="A3273" t="s">
        <v>5129</v>
      </c>
      <c r="B3273" t="s">
        <v>5130</v>
      </c>
      <c r="C3273" t="s">
        <v>81</v>
      </c>
    </row>
    <row r="3274" spans="1:3" ht="12.75" customHeight="1">
      <c r="A3274" t="s">
        <v>5131</v>
      </c>
      <c r="B3274" t="s">
        <v>5130</v>
      </c>
      <c r="C3274" t="s">
        <v>81</v>
      </c>
    </row>
    <row r="3275" spans="1:3" ht="12.75" customHeight="1">
      <c r="A3275" t="s">
        <v>5132</v>
      </c>
      <c r="B3275" t="s">
        <v>5133</v>
      </c>
      <c r="C3275" t="s">
        <v>81</v>
      </c>
    </row>
    <row r="3276" spans="1:3" ht="12.75" customHeight="1">
      <c r="A3276" t="s">
        <v>5134</v>
      </c>
      <c r="B3276" t="s">
        <v>5133</v>
      </c>
      <c r="C3276" t="s">
        <v>81</v>
      </c>
    </row>
    <row r="3277" spans="1:3" ht="12.75" customHeight="1">
      <c r="A3277" t="s">
        <v>5135</v>
      </c>
      <c r="B3277" t="s">
        <v>5136</v>
      </c>
      <c r="C3277" t="s">
        <v>1309</v>
      </c>
    </row>
    <row r="3278" spans="1:3" ht="12.75" customHeight="1">
      <c r="A3278" t="s">
        <v>5137</v>
      </c>
      <c r="B3278" t="s">
        <v>5136</v>
      </c>
      <c r="C3278" t="s">
        <v>1309</v>
      </c>
    </row>
    <row r="3279" spans="1:3" ht="12.75" customHeight="1">
      <c r="A3279" t="s">
        <v>5138</v>
      </c>
      <c r="B3279" t="s">
        <v>5139</v>
      </c>
      <c r="C3279" t="s">
        <v>1309</v>
      </c>
    </row>
    <row r="3280" spans="1:3" ht="12.75" customHeight="1">
      <c r="A3280" t="s">
        <v>5140</v>
      </c>
      <c r="B3280" t="s">
        <v>5139</v>
      </c>
      <c r="C3280" t="s">
        <v>1309</v>
      </c>
    </row>
    <row r="3281" spans="1:3" ht="12.75" customHeight="1">
      <c r="A3281" t="s">
        <v>5141</v>
      </c>
      <c r="B3281" t="s">
        <v>5142</v>
      </c>
      <c r="C3281" t="s">
        <v>1309</v>
      </c>
    </row>
    <row r="3282" spans="1:3" ht="12.75" customHeight="1">
      <c r="A3282" t="s">
        <v>5143</v>
      </c>
      <c r="B3282" t="s">
        <v>5142</v>
      </c>
      <c r="C3282" t="s">
        <v>1309</v>
      </c>
    </row>
    <row r="3283" spans="1:3" ht="12.75" customHeight="1">
      <c r="A3283" t="s">
        <v>5144</v>
      </c>
      <c r="B3283" t="s">
        <v>5145</v>
      </c>
      <c r="C3283" t="s">
        <v>1309</v>
      </c>
    </row>
    <row r="3284" spans="1:3" ht="12.75" customHeight="1">
      <c r="A3284" t="s">
        <v>5146</v>
      </c>
      <c r="B3284" t="s">
        <v>5145</v>
      </c>
      <c r="C3284" t="s">
        <v>1309</v>
      </c>
    </row>
    <row r="3285" spans="1:3" ht="12.75" customHeight="1">
      <c r="A3285" t="s">
        <v>5147</v>
      </c>
      <c r="B3285" t="s">
        <v>5148</v>
      </c>
      <c r="C3285" t="s">
        <v>1309</v>
      </c>
    </row>
    <row r="3286" spans="1:3" ht="12.75" customHeight="1">
      <c r="A3286" t="s">
        <v>5149</v>
      </c>
      <c r="B3286" t="s">
        <v>5148</v>
      </c>
      <c r="C3286" t="s">
        <v>1309</v>
      </c>
    </row>
    <row r="3287" spans="1:3" ht="12.75" customHeight="1">
      <c r="A3287" t="s">
        <v>5150</v>
      </c>
      <c r="B3287" t="s">
        <v>5151</v>
      </c>
      <c r="C3287" t="s">
        <v>1309</v>
      </c>
    </row>
    <row r="3288" spans="1:3" ht="12.75" customHeight="1">
      <c r="A3288" t="s">
        <v>5152</v>
      </c>
      <c r="B3288" t="s">
        <v>5151</v>
      </c>
      <c r="C3288" t="s">
        <v>1309</v>
      </c>
    </row>
    <row r="3289" spans="1:3" ht="12.75" customHeight="1">
      <c r="A3289" t="s">
        <v>5153</v>
      </c>
      <c r="B3289" t="s">
        <v>5154</v>
      </c>
      <c r="C3289" t="s">
        <v>1309</v>
      </c>
    </row>
    <row r="3290" spans="1:3" ht="12.75" customHeight="1">
      <c r="A3290" t="s">
        <v>5155</v>
      </c>
      <c r="B3290" t="s">
        <v>5154</v>
      </c>
      <c r="C3290" t="s">
        <v>1309</v>
      </c>
    </row>
    <row r="3291" spans="1:3" ht="12.75" customHeight="1">
      <c r="A3291" t="s">
        <v>5156</v>
      </c>
      <c r="B3291" t="s">
        <v>5157</v>
      </c>
      <c r="C3291" t="s">
        <v>1309</v>
      </c>
    </row>
    <row r="3292" spans="1:3" ht="12.75" customHeight="1">
      <c r="A3292" t="s">
        <v>5158</v>
      </c>
      <c r="B3292" t="s">
        <v>5157</v>
      </c>
      <c r="C3292" t="s">
        <v>1309</v>
      </c>
    </row>
    <row r="3293" spans="1:3" ht="12.75" customHeight="1">
      <c r="A3293" t="s">
        <v>5159</v>
      </c>
      <c r="B3293" t="s">
        <v>5160</v>
      </c>
      <c r="C3293" t="s">
        <v>81</v>
      </c>
    </row>
    <row r="3294" spans="1:3" ht="12.75" customHeight="1">
      <c r="A3294" t="s">
        <v>5161</v>
      </c>
      <c r="B3294" t="s">
        <v>5160</v>
      </c>
      <c r="C3294" t="s">
        <v>81</v>
      </c>
    </row>
    <row r="3295" spans="1:3" ht="12.75" customHeight="1">
      <c r="A3295" t="s">
        <v>5162</v>
      </c>
      <c r="B3295" t="s">
        <v>5163</v>
      </c>
      <c r="C3295" t="s">
        <v>3120</v>
      </c>
    </row>
    <row r="3296" spans="1:3" ht="12.75" customHeight="1">
      <c r="A3296" t="s">
        <v>5164</v>
      </c>
      <c r="B3296" t="s">
        <v>5163</v>
      </c>
      <c r="C3296" t="s">
        <v>3120</v>
      </c>
    </row>
    <row r="3297" spans="1:3" ht="12.75" customHeight="1">
      <c r="A3297" t="s">
        <v>5165</v>
      </c>
      <c r="B3297" t="s">
        <v>5166</v>
      </c>
      <c r="C3297" t="s">
        <v>5167</v>
      </c>
    </row>
    <row r="3298" spans="1:3" ht="12.75" customHeight="1">
      <c r="A3298" t="s">
        <v>5168</v>
      </c>
      <c r="B3298" t="s">
        <v>5166</v>
      </c>
      <c r="C3298" t="s">
        <v>5167</v>
      </c>
    </row>
    <row r="3299" spans="1:3" ht="12.75" customHeight="1">
      <c r="A3299" t="s">
        <v>5169</v>
      </c>
      <c r="B3299" t="s">
        <v>5170</v>
      </c>
      <c r="C3299" t="s">
        <v>3012</v>
      </c>
    </row>
    <row r="3300" spans="1:3" ht="12.75" customHeight="1">
      <c r="A3300" t="s">
        <v>5171</v>
      </c>
      <c r="B3300" t="s">
        <v>5170</v>
      </c>
      <c r="C3300" t="s">
        <v>3012</v>
      </c>
    </row>
    <row r="3301" spans="1:3" ht="12.75" customHeight="1">
      <c r="A3301" t="s">
        <v>5172</v>
      </c>
      <c r="B3301" t="s">
        <v>5173</v>
      </c>
      <c r="C3301" t="s">
        <v>3012</v>
      </c>
    </row>
    <row r="3302" spans="1:3" ht="12.75" customHeight="1">
      <c r="A3302" t="s">
        <v>5174</v>
      </c>
      <c r="B3302" t="s">
        <v>5173</v>
      </c>
      <c r="C3302" t="s">
        <v>3012</v>
      </c>
    </row>
    <row r="3303" spans="1:3" ht="12.75" customHeight="1">
      <c r="A3303" t="s">
        <v>5175</v>
      </c>
      <c r="B3303" t="s">
        <v>5176</v>
      </c>
      <c r="C3303" t="s">
        <v>3012</v>
      </c>
    </row>
    <row r="3304" spans="1:3" ht="12.75" customHeight="1">
      <c r="A3304" t="s">
        <v>5177</v>
      </c>
      <c r="B3304" t="s">
        <v>5176</v>
      </c>
      <c r="C3304" t="s">
        <v>3012</v>
      </c>
    </row>
    <row r="3305" spans="1:3" ht="12.75" customHeight="1">
      <c r="A3305" t="s">
        <v>5178</v>
      </c>
      <c r="B3305" t="s">
        <v>5179</v>
      </c>
      <c r="C3305" t="s">
        <v>3012</v>
      </c>
    </row>
    <row r="3306" spans="1:3" ht="12.75" customHeight="1">
      <c r="A3306" t="s">
        <v>5180</v>
      </c>
      <c r="B3306" t="s">
        <v>5179</v>
      </c>
      <c r="C3306" t="s">
        <v>3012</v>
      </c>
    </row>
    <row r="3307" spans="1:3" ht="12.75" customHeight="1">
      <c r="A3307" t="s">
        <v>5181</v>
      </c>
      <c r="B3307" t="s">
        <v>5182</v>
      </c>
      <c r="C3307" t="s">
        <v>3120</v>
      </c>
    </row>
    <row r="3308" spans="1:3" ht="12.75" customHeight="1">
      <c r="A3308" t="s">
        <v>5183</v>
      </c>
      <c r="B3308" t="s">
        <v>5182</v>
      </c>
      <c r="C3308" t="s">
        <v>3120</v>
      </c>
    </row>
    <row r="3309" spans="1:3" ht="12.75" customHeight="1">
      <c r="A3309" t="s">
        <v>5184</v>
      </c>
      <c r="B3309" t="s">
        <v>5185</v>
      </c>
      <c r="C3309" t="s">
        <v>3012</v>
      </c>
    </row>
    <row r="3310" spans="1:3" ht="12.75" customHeight="1">
      <c r="A3310" t="s">
        <v>5186</v>
      </c>
      <c r="B3310" t="s">
        <v>5185</v>
      </c>
      <c r="C3310" t="s">
        <v>3012</v>
      </c>
    </row>
    <row r="3311" spans="1:3" ht="12.75" customHeight="1">
      <c r="A3311" t="s">
        <v>5187</v>
      </c>
      <c r="B3311" t="s">
        <v>5188</v>
      </c>
      <c r="C3311" t="s">
        <v>1309</v>
      </c>
    </row>
    <row r="3312" spans="1:3" ht="12.75" customHeight="1">
      <c r="A3312" t="s">
        <v>5189</v>
      </c>
      <c r="B3312" t="s">
        <v>5188</v>
      </c>
      <c r="C3312" t="s">
        <v>1309</v>
      </c>
    </row>
    <row r="3313" spans="1:3" ht="12.75" customHeight="1">
      <c r="A3313" t="s">
        <v>5190</v>
      </c>
      <c r="B3313" t="s">
        <v>5191</v>
      </c>
      <c r="C3313" t="s">
        <v>81</v>
      </c>
    </row>
    <row r="3314" spans="1:3" ht="12.75" customHeight="1">
      <c r="A3314" t="s">
        <v>5192</v>
      </c>
      <c r="B3314" t="s">
        <v>5191</v>
      </c>
      <c r="C3314" t="s">
        <v>81</v>
      </c>
    </row>
    <row r="3315" spans="1:3" ht="12.75" customHeight="1">
      <c r="A3315" t="s">
        <v>5193</v>
      </c>
      <c r="B3315" t="s">
        <v>5194</v>
      </c>
      <c r="C3315" t="s">
        <v>246</v>
      </c>
    </row>
    <row r="3316" spans="1:3" ht="12.75" customHeight="1">
      <c r="A3316" t="s">
        <v>5195</v>
      </c>
      <c r="B3316" t="s">
        <v>5194</v>
      </c>
      <c r="C3316" t="s">
        <v>246</v>
      </c>
    </row>
    <row r="3317" spans="1:3" ht="12.75" customHeight="1">
      <c r="A3317" t="s">
        <v>5196</v>
      </c>
      <c r="B3317" t="s">
        <v>5197</v>
      </c>
      <c r="C3317" t="s">
        <v>246</v>
      </c>
    </row>
    <row r="3318" spans="1:3" ht="12.75" customHeight="1">
      <c r="A3318" t="s">
        <v>5198</v>
      </c>
      <c r="B3318" t="s">
        <v>5197</v>
      </c>
      <c r="C3318" t="s">
        <v>246</v>
      </c>
    </row>
    <row r="3319" spans="1:3" ht="12.75" customHeight="1">
      <c r="A3319" t="s">
        <v>5199</v>
      </c>
      <c r="B3319" t="s">
        <v>5200</v>
      </c>
      <c r="C3319" t="s">
        <v>246</v>
      </c>
    </row>
    <row r="3320" spans="1:3" ht="12.75" customHeight="1">
      <c r="A3320" t="s">
        <v>5201</v>
      </c>
      <c r="B3320" t="s">
        <v>5200</v>
      </c>
      <c r="C3320" t="s">
        <v>246</v>
      </c>
    </row>
    <row r="3321" spans="1:3" ht="12.75" customHeight="1">
      <c r="A3321" t="s">
        <v>5202</v>
      </c>
      <c r="B3321" t="s">
        <v>5203</v>
      </c>
      <c r="C3321" t="s">
        <v>1309</v>
      </c>
    </row>
    <row r="3322" spans="1:3" ht="12.75" customHeight="1">
      <c r="A3322" t="s">
        <v>5204</v>
      </c>
      <c r="B3322" t="s">
        <v>5203</v>
      </c>
      <c r="C3322" t="s">
        <v>1309</v>
      </c>
    </row>
    <row r="3323" spans="1:3" ht="12.75" customHeight="1">
      <c r="A3323" t="s">
        <v>5205</v>
      </c>
      <c r="B3323" t="s">
        <v>5206</v>
      </c>
      <c r="C3323" t="s">
        <v>1309</v>
      </c>
    </row>
    <row r="3324" spans="1:3" ht="12.75" customHeight="1">
      <c r="A3324" t="s">
        <v>5207</v>
      </c>
      <c r="B3324" t="s">
        <v>5206</v>
      </c>
      <c r="C3324" t="s">
        <v>1309</v>
      </c>
    </row>
    <row r="3325" spans="1:3" ht="12.75" customHeight="1">
      <c r="A3325" t="s">
        <v>5208</v>
      </c>
      <c r="B3325" t="s">
        <v>5209</v>
      </c>
      <c r="C3325" t="s">
        <v>81</v>
      </c>
    </row>
    <row r="3326" spans="1:3" ht="12.75" customHeight="1">
      <c r="A3326" t="s">
        <v>5210</v>
      </c>
      <c r="B3326" t="s">
        <v>5209</v>
      </c>
      <c r="C3326" t="s">
        <v>81</v>
      </c>
    </row>
    <row r="3327" spans="1:3" ht="12.75" customHeight="1">
      <c r="A3327" t="s">
        <v>5211</v>
      </c>
      <c r="B3327" t="s">
        <v>5212</v>
      </c>
      <c r="C3327" t="s">
        <v>246</v>
      </c>
    </row>
    <row r="3328" spans="1:3" ht="12.75" customHeight="1">
      <c r="A3328" t="s">
        <v>5213</v>
      </c>
      <c r="B3328" t="s">
        <v>5212</v>
      </c>
      <c r="C3328" t="s">
        <v>246</v>
      </c>
    </row>
    <row r="3329" spans="1:3" ht="12.75" customHeight="1">
      <c r="A3329" t="s">
        <v>5214</v>
      </c>
      <c r="B3329" t="s">
        <v>5215</v>
      </c>
      <c r="C3329" t="s">
        <v>246</v>
      </c>
    </row>
    <row r="3330" spans="1:3" ht="12.75" customHeight="1">
      <c r="A3330" t="s">
        <v>5216</v>
      </c>
      <c r="B3330" t="s">
        <v>5215</v>
      </c>
      <c r="C3330" t="s">
        <v>246</v>
      </c>
    </row>
    <row r="3331" spans="1:3" ht="12.75" customHeight="1">
      <c r="A3331" t="s">
        <v>5217</v>
      </c>
      <c r="B3331" t="s">
        <v>5218</v>
      </c>
      <c r="C3331" t="s">
        <v>246</v>
      </c>
    </row>
    <row r="3332" spans="1:3" ht="12.75" customHeight="1">
      <c r="A3332" t="s">
        <v>5219</v>
      </c>
      <c r="B3332" t="s">
        <v>5218</v>
      </c>
      <c r="C3332" t="s">
        <v>246</v>
      </c>
    </row>
    <row r="3333" spans="1:3" ht="12.75" customHeight="1">
      <c r="A3333" t="s">
        <v>5220</v>
      </c>
      <c r="B3333" t="s">
        <v>5221</v>
      </c>
      <c r="C3333" t="s">
        <v>1309</v>
      </c>
    </row>
    <row r="3334" spans="1:3" ht="12.75" customHeight="1">
      <c r="A3334" t="s">
        <v>5222</v>
      </c>
      <c r="B3334" t="s">
        <v>5221</v>
      </c>
      <c r="C3334" t="s">
        <v>1309</v>
      </c>
    </row>
    <row r="3335" spans="1:3" ht="12.75" customHeight="1">
      <c r="A3335" t="s">
        <v>5223</v>
      </c>
      <c r="B3335" t="s">
        <v>5224</v>
      </c>
      <c r="C3335" t="s">
        <v>1309</v>
      </c>
    </row>
    <row r="3336" spans="1:3" ht="12.75" customHeight="1">
      <c r="A3336" t="s">
        <v>5225</v>
      </c>
      <c r="B3336" t="s">
        <v>5224</v>
      </c>
      <c r="C3336" t="s">
        <v>1309</v>
      </c>
    </row>
    <row r="3337" spans="1:3" ht="12.75" customHeight="1">
      <c r="A3337" t="s">
        <v>5226</v>
      </c>
      <c r="B3337" t="s">
        <v>5227</v>
      </c>
      <c r="C3337" t="s">
        <v>1309</v>
      </c>
    </row>
    <row r="3338" spans="1:3" ht="12.75" customHeight="1">
      <c r="A3338" t="s">
        <v>5228</v>
      </c>
      <c r="B3338" t="s">
        <v>5227</v>
      </c>
      <c r="C3338" t="s">
        <v>1309</v>
      </c>
    </row>
    <row r="3339" spans="1:3" ht="12.75" customHeight="1">
      <c r="A3339" t="s">
        <v>5229</v>
      </c>
      <c r="B3339" t="s">
        <v>5230</v>
      </c>
      <c r="C3339" t="s">
        <v>592</v>
      </c>
    </row>
    <row r="3340" spans="1:3" ht="12.75" customHeight="1">
      <c r="A3340" t="s">
        <v>5231</v>
      </c>
      <c r="B3340" t="s">
        <v>5230</v>
      </c>
      <c r="C3340" t="s">
        <v>592</v>
      </c>
    </row>
    <row r="3341" spans="1:3" ht="12.75" customHeight="1">
      <c r="A3341" t="s">
        <v>5232</v>
      </c>
      <c r="B3341" t="s">
        <v>5233</v>
      </c>
      <c r="C3341" t="s">
        <v>592</v>
      </c>
    </row>
    <row r="3342" spans="1:3" ht="12.75" customHeight="1">
      <c r="A3342" t="s">
        <v>5234</v>
      </c>
      <c r="B3342" t="s">
        <v>5233</v>
      </c>
      <c r="C3342" t="s">
        <v>592</v>
      </c>
    </row>
    <row r="3343" spans="1:3" ht="12.75" customHeight="1">
      <c r="A3343" t="s">
        <v>5235</v>
      </c>
      <c r="B3343" t="s">
        <v>5236</v>
      </c>
      <c r="C3343" t="s">
        <v>592</v>
      </c>
    </row>
    <row r="3344" spans="1:3" ht="12.75" customHeight="1">
      <c r="A3344" t="s">
        <v>5237</v>
      </c>
      <c r="B3344" t="s">
        <v>5236</v>
      </c>
      <c r="C3344" t="s">
        <v>592</v>
      </c>
    </row>
    <row r="3345" spans="1:3" ht="12.75" customHeight="1">
      <c r="A3345" t="s">
        <v>5238</v>
      </c>
      <c r="B3345" t="s">
        <v>5239</v>
      </c>
      <c r="C3345" t="s">
        <v>5240</v>
      </c>
    </row>
    <row r="3346" spans="1:3" ht="12.75" customHeight="1">
      <c r="A3346" t="s">
        <v>5241</v>
      </c>
      <c r="B3346" t="s">
        <v>5239</v>
      </c>
      <c r="C3346" t="s">
        <v>5240</v>
      </c>
    </row>
    <row r="3347" spans="1:3" ht="12.75" customHeight="1">
      <c r="A3347" t="s">
        <v>5242</v>
      </c>
      <c r="B3347" t="s">
        <v>5243</v>
      </c>
      <c r="C3347" t="s">
        <v>5244</v>
      </c>
    </row>
    <row r="3348" spans="1:3" ht="12.75" customHeight="1">
      <c r="A3348" t="s">
        <v>5245</v>
      </c>
      <c r="B3348" t="s">
        <v>5243</v>
      </c>
      <c r="C3348" t="s">
        <v>5244</v>
      </c>
    </row>
    <row r="3349" spans="1:3" ht="12.75" customHeight="1">
      <c r="A3349" t="s">
        <v>5246</v>
      </c>
      <c r="B3349" t="s">
        <v>5247</v>
      </c>
      <c r="C3349" t="s">
        <v>131</v>
      </c>
    </row>
    <row r="3350" spans="1:3" ht="12.75" customHeight="1">
      <c r="A3350" t="s">
        <v>5248</v>
      </c>
      <c r="B3350" t="s">
        <v>5247</v>
      </c>
      <c r="C3350" t="s">
        <v>131</v>
      </c>
    </row>
    <row r="3351" spans="1:3" ht="12.75" customHeight="1">
      <c r="A3351" t="s">
        <v>5249</v>
      </c>
      <c r="B3351" t="s">
        <v>5250</v>
      </c>
      <c r="C3351" t="s">
        <v>131</v>
      </c>
    </row>
    <row r="3352" spans="1:3" ht="12.75" customHeight="1">
      <c r="A3352" t="s">
        <v>5251</v>
      </c>
      <c r="B3352" t="s">
        <v>5250</v>
      </c>
      <c r="C3352" t="s">
        <v>131</v>
      </c>
    </row>
    <row r="3353" spans="1:3" ht="12.75" customHeight="1">
      <c r="A3353" t="s">
        <v>5252</v>
      </c>
      <c r="B3353" t="s">
        <v>5253</v>
      </c>
      <c r="C3353" t="s">
        <v>1309</v>
      </c>
    </row>
    <row r="3354" spans="1:3" ht="12.75" customHeight="1">
      <c r="A3354" t="s">
        <v>5254</v>
      </c>
      <c r="B3354" t="s">
        <v>5253</v>
      </c>
      <c r="C3354" t="s">
        <v>1309</v>
      </c>
    </row>
    <row r="3355" spans="1:3" ht="12.75" customHeight="1">
      <c r="A3355" t="s">
        <v>5255</v>
      </c>
      <c r="B3355" t="s">
        <v>5256</v>
      </c>
      <c r="C3355" t="s">
        <v>1309</v>
      </c>
    </row>
    <row r="3356" spans="1:3" ht="12.75" customHeight="1">
      <c r="A3356" t="s">
        <v>5257</v>
      </c>
      <c r="B3356" t="s">
        <v>5256</v>
      </c>
      <c r="C3356" t="s">
        <v>1309</v>
      </c>
    </row>
    <row r="3357" spans="1:3" ht="12.75" customHeight="1">
      <c r="A3357" t="s">
        <v>5258</v>
      </c>
      <c r="B3357" t="s">
        <v>5259</v>
      </c>
      <c r="C3357" t="s">
        <v>1309</v>
      </c>
    </row>
    <row r="3358" spans="1:3" ht="12.75" customHeight="1">
      <c r="A3358" t="s">
        <v>5260</v>
      </c>
      <c r="B3358" t="s">
        <v>5259</v>
      </c>
      <c r="C3358" t="s">
        <v>1309</v>
      </c>
    </row>
    <row r="3359" spans="1:3" ht="12.75" customHeight="1">
      <c r="A3359" t="s">
        <v>5261</v>
      </c>
      <c r="B3359" t="s">
        <v>5262</v>
      </c>
      <c r="C3359" t="s">
        <v>246</v>
      </c>
    </row>
    <row r="3360" spans="1:3" ht="12.75" customHeight="1">
      <c r="A3360" t="s">
        <v>5263</v>
      </c>
      <c r="B3360" t="s">
        <v>5262</v>
      </c>
      <c r="C3360" t="s">
        <v>246</v>
      </c>
    </row>
    <row r="3361" spans="1:3" ht="12.75" customHeight="1">
      <c r="A3361" t="s">
        <v>5264</v>
      </c>
      <c r="B3361" t="s">
        <v>5265</v>
      </c>
      <c r="C3361" t="s">
        <v>246</v>
      </c>
    </row>
    <row r="3362" spans="1:3" ht="12.75" customHeight="1">
      <c r="A3362" t="s">
        <v>5266</v>
      </c>
      <c r="B3362" t="s">
        <v>5265</v>
      </c>
      <c r="C3362" t="s">
        <v>246</v>
      </c>
    </row>
    <row r="3363" spans="1:3" ht="12.75" customHeight="1">
      <c r="A3363" t="s">
        <v>5267</v>
      </c>
      <c r="B3363" t="s">
        <v>5268</v>
      </c>
      <c r="C3363" t="s">
        <v>1309</v>
      </c>
    </row>
    <row r="3364" spans="1:3" ht="12.75" customHeight="1">
      <c r="A3364" t="s">
        <v>5269</v>
      </c>
      <c r="B3364" t="s">
        <v>5268</v>
      </c>
      <c r="C3364" t="s">
        <v>1309</v>
      </c>
    </row>
    <row r="3365" spans="1:3" ht="12.75" customHeight="1">
      <c r="A3365" t="s">
        <v>5270</v>
      </c>
      <c r="B3365" t="s">
        <v>5271</v>
      </c>
      <c r="C3365" t="s">
        <v>1309</v>
      </c>
    </row>
    <row r="3366" spans="1:3" ht="12.75" customHeight="1">
      <c r="A3366" t="s">
        <v>5272</v>
      </c>
      <c r="B3366" t="s">
        <v>5271</v>
      </c>
      <c r="C3366" t="s">
        <v>1309</v>
      </c>
    </row>
    <row r="3367" spans="1:3" ht="12.75" customHeight="1">
      <c r="A3367" t="s">
        <v>5273</v>
      </c>
      <c r="B3367" t="s">
        <v>5274</v>
      </c>
      <c r="C3367" t="s">
        <v>1309</v>
      </c>
    </row>
    <row r="3368" spans="1:3" ht="12.75" customHeight="1">
      <c r="A3368" t="s">
        <v>5275</v>
      </c>
      <c r="B3368" t="s">
        <v>5274</v>
      </c>
      <c r="C3368" t="s">
        <v>1309</v>
      </c>
    </row>
    <row r="3369" spans="1:3" ht="12.75" customHeight="1">
      <c r="A3369" t="s">
        <v>5276</v>
      </c>
      <c r="B3369" t="s">
        <v>5277</v>
      </c>
      <c r="C3369" t="s">
        <v>3012</v>
      </c>
    </row>
    <row r="3370" spans="1:3" ht="12.75" customHeight="1">
      <c r="A3370" t="s">
        <v>5278</v>
      </c>
      <c r="B3370" t="s">
        <v>5277</v>
      </c>
      <c r="C3370" t="s">
        <v>3012</v>
      </c>
    </row>
    <row r="3371" spans="1:3" ht="12.75" customHeight="1">
      <c r="A3371" t="s">
        <v>5279</v>
      </c>
      <c r="B3371" t="s">
        <v>5280</v>
      </c>
      <c r="C3371" t="s">
        <v>3012</v>
      </c>
    </row>
    <row r="3372" spans="1:3" ht="12.75" customHeight="1">
      <c r="A3372" t="s">
        <v>5281</v>
      </c>
      <c r="B3372" t="s">
        <v>5280</v>
      </c>
      <c r="C3372" t="s">
        <v>3012</v>
      </c>
    </row>
    <row r="3373" spans="1:3" ht="12.75" customHeight="1">
      <c r="A3373" t="s">
        <v>5282</v>
      </c>
      <c r="B3373" t="s">
        <v>5283</v>
      </c>
      <c r="C3373" t="s">
        <v>3012</v>
      </c>
    </row>
    <row r="3374" spans="1:3" ht="12.75" customHeight="1">
      <c r="A3374" t="s">
        <v>5284</v>
      </c>
      <c r="B3374" t="s">
        <v>5283</v>
      </c>
      <c r="C3374" t="s">
        <v>3012</v>
      </c>
    </row>
    <row r="3375" spans="1:3" ht="12.75" customHeight="1">
      <c r="A3375" t="s">
        <v>5285</v>
      </c>
      <c r="B3375" t="s">
        <v>5286</v>
      </c>
      <c r="C3375" t="s">
        <v>3012</v>
      </c>
    </row>
    <row r="3376" spans="1:3" ht="12.75" customHeight="1">
      <c r="A3376" t="s">
        <v>5287</v>
      </c>
      <c r="B3376" t="s">
        <v>5286</v>
      </c>
      <c r="C3376" t="s">
        <v>3012</v>
      </c>
    </row>
    <row r="3377" spans="1:3" ht="12.75" customHeight="1">
      <c r="A3377" t="s">
        <v>5288</v>
      </c>
      <c r="B3377" t="s">
        <v>5289</v>
      </c>
      <c r="C3377" t="s">
        <v>3012</v>
      </c>
    </row>
    <row r="3378" spans="1:3" ht="12.75" customHeight="1">
      <c r="A3378" t="s">
        <v>5290</v>
      </c>
      <c r="B3378" t="s">
        <v>5289</v>
      </c>
      <c r="C3378" t="s">
        <v>3012</v>
      </c>
    </row>
    <row r="3379" spans="1:3" ht="12.75" customHeight="1">
      <c r="A3379" t="s">
        <v>5291</v>
      </c>
      <c r="B3379" t="s">
        <v>5292</v>
      </c>
      <c r="C3379" t="s">
        <v>3012</v>
      </c>
    </row>
    <row r="3380" spans="1:3" ht="12.75" customHeight="1">
      <c r="A3380" t="s">
        <v>5293</v>
      </c>
      <c r="B3380" t="s">
        <v>5292</v>
      </c>
      <c r="C3380" t="s">
        <v>3012</v>
      </c>
    </row>
    <row r="3381" spans="1:3" ht="12.75" customHeight="1">
      <c r="A3381" t="s">
        <v>5294</v>
      </c>
      <c r="B3381" t="s">
        <v>5295</v>
      </c>
      <c r="C3381" t="s">
        <v>3012</v>
      </c>
    </row>
    <row r="3382" spans="1:3" ht="12.75" customHeight="1">
      <c r="A3382" t="s">
        <v>5296</v>
      </c>
      <c r="B3382" t="s">
        <v>5295</v>
      </c>
      <c r="C3382" t="s">
        <v>3012</v>
      </c>
    </row>
    <row r="3383" spans="1:3" ht="12.75" customHeight="1">
      <c r="A3383" t="s">
        <v>5297</v>
      </c>
      <c r="B3383" t="s">
        <v>5298</v>
      </c>
      <c r="C3383" t="s">
        <v>246</v>
      </c>
    </row>
    <row r="3384" spans="1:3" ht="12.75" customHeight="1">
      <c r="A3384" t="s">
        <v>5299</v>
      </c>
      <c r="B3384" t="s">
        <v>5298</v>
      </c>
      <c r="C3384" t="s">
        <v>246</v>
      </c>
    </row>
    <row r="3385" spans="1:3" ht="12.75" customHeight="1">
      <c r="A3385" t="s">
        <v>5300</v>
      </c>
      <c r="B3385" t="s">
        <v>5301</v>
      </c>
      <c r="C3385" t="s">
        <v>246</v>
      </c>
    </row>
    <row r="3386" spans="1:3" ht="12.75" customHeight="1">
      <c r="A3386" t="s">
        <v>5302</v>
      </c>
      <c r="B3386" t="s">
        <v>5301</v>
      </c>
      <c r="C3386" t="s">
        <v>246</v>
      </c>
    </row>
    <row r="3387" spans="1:3" ht="12.75" customHeight="1">
      <c r="A3387" t="s">
        <v>5303</v>
      </c>
      <c r="B3387" t="s">
        <v>5304</v>
      </c>
      <c r="C3387" t="s">
        <v>246</v>
      </c>
    </row>
    <row r="3388" spans="1:3" ht="12.75" customHeight="1">
      <c r="A3388" t="s">
        <v>5305</v>
      </c>
      <c r="B3388" t="s">
        <v>5304</v>
      </c>
      <c r="C3388" t="s">
        <v>246</v>
      </c>
    </row>
    <row r="3389" spans="1:3" ht="12.75" customHeight="1">
      <c r="A3389" t="s">
        <v>5306</v>
      </c>
      <c r="B3389" t="s">
        <v>5307</v>
      </c>
      <c r="C3389" t="s">
        <v>246</v>
      </c>
    </row>
    <row r="3390" spans="1:3" ht="12.75" customHeight="1">
      <c r="A3390" t="s">
        <v>5308</v>
      </c>
      <c r="B3390" t="s">
        <v>5307</v>
      </c>
      <c r="C3390" t="s">
        <v>246</v>
      </c>
    </row>
    <row r="3391" spans="1:3" ht="12.75" customHeight="1">
      <c r="A3391" t="s">
        <v>5309</v>
      </c>
      <c r="B3391" t="s">
        <v>5310</v>
      </c>
      <c r="C3391" t="s">
        <v>246</v>
      </c>
    </row>
    <row r="3392" spans="1:3" ht="12.75" customHeight="1">
      <c r="A3392" t="s">
        <v>5311</v>
      </c>
      <c r="B3392" t="s">
        <v>5310</v>
      </c>
      <c r="C3392" t="s">
        <v>246</v>
      </c>
    </row>
    <row r="3393" spans="1:3" ht="12.75" customHeight="1">
      <c r="A3393" t="s">
        <v>5312</v>
      </c>
      <c r="B3393" t="s">
        <v>5313</v>
      </c>
      <c r="C3393" t="s">
        <v>246</v>
      </c>
    </row>
    <row r="3394" spans="1:3" ht="12.75" customHeight="1">
      <c r="A3394" t="s">
        <v>5314</v>
      </c>
      <c r="B3394" t="s">
        <v>5313</v>
      </c>
      <c r="C3394" t="s">
        <v>246</v>
      </c>
    </row>
    <row r="3395" spans="1:3" ht="12.75" customHeight="1">
      <c r="A3395" t="s">
        <v>5315</v>
      </c>
      <c r="B3395" t="s">
        <v>5316</v>
      </c>
      <c r="C3395" t="s">
        <v>246</v>
      </c>
    </row>
    <row r="3396" spans="1:3" ht="12.75" customHeight="1">
      <c r="A3396" t="s">
        <v>5317</v>
      </c>
      <c r="B3396" t="s">
        <v>5316</v>
      </c>
      <c r="C3396" t="s">
        <v>246</v>
      </c>
    </row>
    <row r="3397" spans="1:3" ht="12.75" customHeight="1">
      <c r="A3397" t="s">
        <v>5318</v>
      </c>
      <c r="B3397" t="s">
        <v>5319</v>
      </c>
      <c r="C3397" t="s">
        <v>246</v>
      </c>
    </row>
    <row r="3398" spans="1:3" ht="12.75" customHeight="1">
      <c r="A3398" t="s">
        <v>5320</v>
      </c>
      <c r="B3398" t="s">
        <v>5319</v>
      </c>
      <c r="C3398" t="s">
        <v>246</v>
      </c>
    </row>
    <row r="3399" spans="1:3" ht="12.75" customHeight="1">
      <c r="A3399" t="s">
        <v>5321</v>
      </c>
      <c r="B3399" t="s">
        <v>5322</v>
      </c>
      <c r="C3399" t="s">
        <v>246</v>
      </c>
    </row>
    <row r="3400" spans="1:3" ht="12.75" customHeight="1">
      <c r="A3400" t="s">
        <v>5323</v>
      </c>
      <c r="B3400" t="s">
        <v>5322</v>
      </c>
      <c r="C3400" t="s">
        <v>246</v>
      </c>
    </row>
    <row r="3401" spans="1:3" ht="12.75" customHeight="1">
      <c r="A3401" t="s">
        <v>5324</v>
      </c>
      <c r="B3401" t="s">
        <v>5325</v>
      </c>
      <c r="C3401" t="s">
        <v>1309</v>
      </c>
    </row>
    <row r="3402" spans="1:3" ht="12.75" customHeight="1">
      <c r="A3402" t="s">
        <v>5326</v>
      </c>
      <c r="B3402" t="s">
        <v>5325</v>
      </c>
      <c r="C3402" t="s">
        <v>1309</v>
      </c>
    </row>
    <row r="3403" spans="1:3" ht="12.75" customHeight="1">
      <c r="A3403" t="s">
        <v>5327</v>
      </c>
      <c r="B3403" t="s">
        <v>5328</v>
      </c>
      <c r="C3403" t="s">
        <v>1309</v>
      </c>
    </row>
    <row r="3404" spans="1:3" ht="12.75" customHeight="1">
      <c r="A3404" t="s">
        <v>5329</v>
      </c>
      <c r="B3404" t="s">
        <v>5328</v>
      </c>
      <c r="C3404" t="s">
        <v>1309</v>
      </c>
    </row>
    <row r="3405" spans="1:3" ht="12.75" customHeight="1">
      <c r="A3405" t="s">
        <v>5330</v>
      </c>
      <c r="B3405" t="s">
        <v>5331</v>
      </c>
      <c r="C3405" t="s">
        <v>1309</v>
      </c>
    </row>
    <row r="3406" spans="1:3" ht="12.75" customHeight="1">
      <c r="A3406" t="s">
        <v>5332</v>
      </c>
      <c r="B3406" t="s">
        <v>5331</v>
      </c>
      <c r="C3406" t="s">
        <v>1309</v>
      </c>
    </row>
    <row r="3407" spans="1:3" ht="12.75" customHeight="1">
      <c r="A3407" t="s">
        <v>5333</v>
      </c>
      <c r="B3407" t="s">
        <v>5334</v>
      </c>
      <c r="C3407" t="s">
        <v>1309</v>
      </c>
    </row>
    <row r="3408" spans="1:3" ht="12.75" customHeight="1">
      <c r="A3408" t="s">
        <v>5335</v>
      </c>
      <c r="B3408" t="s">
        <v>5334</v>
      </c>
      <c r="C3408" t="s">
        <v>1309</v>
      </c>
    </row>
    <row r="3409" spans="1:3" ht="12.75" customHeight="1">
      <c r="A3409" t="s">
        <v>5336</v>
      </c>
      <c r="B3409" t="s">
        <v>5337</v>
      </c>
      <c r="C3409" t="s">
        <v>1309</v>
      </c>
    </row>
    <row r="3410" spans="1:3" ht="12.75" customHeight="1">
      <c r="A3410" t="s">
        <v>5338</v>
      </c>
      <c r="B3410" t="s">
        <v>5337</v>
      </c>
      <c r="C3410" t="s">
        <v>1309</v>
      </c>
    </row>
    <row r="3411" spans="1:3" ht="12.75" customHeight="1">
      <c r="A3411" t="s">
        <v>5339</v>
      </c>
      <c r="B3411" t="s">
        <v>5340</v>
      </c>
      <c r="C3411" t="s">
        <v>1309</v>
      </c>
    </row>
    <row r="3412" spans="1:3" ht="12.75" customHeight="1">
      <c r="A3412" t="s">
        <v>5341</v>
      </c>
      <c r="B3412" t="s">
        <v>5340</v>
      </c>
      <c r="C3412" t="s">
        <v>1309</v>
      </c>
    </row>
    <row r="3413" spans="1:3" ht="12.75" customHeight="1">
      <c r="A3413" t="s">
        <v>5342</v>
      </c>
      <c r="B3413" t="s">
        <v>5343</v>
      </c>
      <c r="C3413" t="s">
        <v>1309</v>
      </c>
    </row>
    <row r="3414" spans="1:3" ht="12.75" customHeight="1">
      <c r="A3414" t="s">
        <v>5344</v>
      </c>
      <c r="B3414" t="s">
        <v>5343</v>
      </c>
      <c r="C3414" t="s">
        <v>1309</v>
      </c>
    </row>
    <row r="3415" spans="1:3" ht="12.75" customHeight="1">
      <c r="A3415" t="s">
        <v>5345</v>
      </c>
      <c r="B3415" t="s">
        <v>5346</v>
      </c>
      <c r="C3415" t="s">
        <v>1309</v>
      </c>
    </row>
    <row r="3416" spans="1:3" ht="12.75" customHeight="1">
      <c r="A3416" t="s">
        <v>5347</v>
      </c>
      <c r="B3416" t="s">
        <v>5346</v>
      </c>
      <c r="C3416" t="s">
        <v>1309</v>
      </c>
    </row>
    <row r="3417" spans="1:3" ht="12.75" customHeight="1">
      <c r="A3417" t="s">
        <v>5348</v>
      </c>
      <c r="B3417" t="s">
        <v>5349</v>
      </c>
      <c r="C3417" t="s">
        <v>1309</v>
      </c>
    </row>
    <row r="3418" spans="1:3" ht="12.75" customHeight="1">
      <c r="A3418" t="s">
        <v>5350</v>
      </c>
      <c r="B3418" t="s">
        <v>5349</v>
      </c>
      <c r="C3418" t="s">
        <v>1309</v>
      </c>
    </row>
    <row r="3419" spans="1:3" ht="12.75" customHeight="1">
      <c r="A3419" t="s">
        <v>5351</v>
      </c>
      <c r="B3419" t="s">
        <v>5352</v>
      </c>
      <c r="C3419" t="s">
        <v>1309</v>
      </c>
    </row>
    <row r="3420" spans="1:3" ht="12.75" customHeight="1">
      <c r="A3420" t="s">
        <v>5353</v>
      </c>
      <c r="B3420" t="s">
        <v>5352</v>
      </c>
      <c r="C3420" t="s">
        <v>1309</v>
      </c>
    </row>
    <row r="3421" spans="1:3" ht="12.75" customHeight="1">
      <c r="A3421" t="s">
        <v>5354</v>
      </c>
      <c r="B3421" t="s">
        <v>5355</v>
      </c>
      <c r="C3421" t="s">
        <v>1309</v>
      </c>
    </row>
    <row r="3422" spans="1:3" ht="12.75" customHeight="1">
      <c r="A3422" t="s">
        <v>5356</v>
      </c>
      <c r="B3422" t="s">
        <v>5355</v>
      </c>
      <c r="C3422" t="s">
        <v>1309</v>
      </c>
    </row>
    <row r="3423" spans="1:3" ht="12.75" customHeight="1">
      <c r="A3423" t="s">
        <v>5357</v>
      </c>
      <c r="B3423" t="s">
        <v>5358</v>
      </c>
      <c r="C3423" t="s">
        <v>1309</v>
      </c>
    </row>
    <row r="3424" spans="1:3" ht="12.75" customHeight="1">
      <c r="A3424" t="s">
        <v>5359</v>
      </c>
      <c r="B3424" t="s">
        <v>5358</v>
      </c>
      <c r="C3424" t="s">
        <v>1309</v>
      </c>
    </row>
    <row r="3425" spans="1:3" ht="12.75" customHeight="1">
      <c r="A3425" t="s">
        <v>5360</v>
      </c>
      <c r="B3425" t="s">
        <v>5361</v>
      </c>
      <c r="C3425" t="s">
        <v>1309</v>
      </c>
    </row>
    <row r="3426" spans="1:3" ht="12.75" customHeight="1">
      <c r="A3426" t="s">
        <v>5362</v>
      </c>
      <c r="B3426" t="s">
        <v>5361</v>
      </c>
      <c r="C3426" t="s">
        <v>1309</v>
      </c>
    </row>
    <row r="3427" spans="1:3" ht="12.75" customHeight="1">
      <c r="A3427" t="s">
        <v>5363</v>
      </c>
      <c r="B3427" t="s">
        <v>5364</v>
      </c>
      <c r="C3427" t="s">
        <v>1309</v>
      </c>
    </row>
    <row r="3428" spans="1:3" ht="12.75" customHeight="1">
      <c r="A3428" t="s">
        <v>5365</v>
      </c>
      <c r="B3428" t="s">
        <v>5364</v>
      </c>
      <c r="C3428" t="s">
        <v>1309</v>
      </c>
    </row>
    <row r="3429" spans="1:3" ht="12.75" customHeight="1">
      <c r="A3429" t="s">
        <v>5366</v>
      </c>
      <c r="B3429" t="s">
        <v>5367</v>
      </c>
      <c r="C3429" t="s">
        <v>1309</v>
      </c>
    </row>
    <row r="3430" spans="1:3" ht="12.75" customHeight="1">
      <c r="A3430" t="s">
        <v>5368</v>
      </c>
      <c r="B3430" t="s">
        <v>5367</v>
      </c>
      <c r="C3430" t="s">
        <v>1309</v>
      </c>
    </row>
    <row r="3431" spans="1:3" ht="12.75" customHeight="1">
      <c r="A3431" t="s">
        <v>5369</v>
      </c>
      <c r="B3431" t="s">
        <v>5370</v>
      </c>
      <c r="C3431" t="s">
        <v>1309</v>
      </c>
    </row>
    <row r="3432" spans="1:3" ht="12.75" customHeight="1">
      <c r="A3432" t="s">
        <v>5371</v>
      </c>
      <c r="B3432" t="s">
        <v>5370</v>
      </c>
      <c r="C3432" t="s">
        <v>1309</v>
      </c>
    </row>
    <row r="3433" spans="1:3" ht="12.75" customHeight="1">
      <c r="A3433" t="s">
        <v>5372</v>
      </c>
      <c r="B3433" t="s">
        <v>5373</v>
      </c>
      <c r="C3433" t="s">
        <v>246</v>
      </c>
    </row>
    <row r="3434" spans="1:3" ht="12.75" customHeight="1">
      <c r="A3434" t="s">
        <v>5374</v>
      </c>
      <c r="B3434" t="s">
        <v>5373</v>
      </c>
      <c r="C3434" t="s">
        <v>246</v>
      </c>
    </row>
    <row r="3435" spans="1:3" ht="12.75" customHeight="1">
      <c r="A3435" t="s">
        <v>5375</v>
      </c>
      <c r="B3435" t="s">
        <v>5376</v>
      </c>
      <c r="C3435" t="s">
        <v>246</v>
      </c>
    </row>
    <row r="3436" spans="1:3" ht="12.75" customHeight="1">
      <c r="A3436" t="s">
        <v>5377</v>
      </c>
      <c r="B3436" t="s">
        <v>5376</v>
      </c>
      <c r="C3436" t="s">
        <v>246</v>
      </c>
    </row>
    <row r="3437" spans="1:3" ht="12.75" customHeight="1">
      <c r="A3437" t="s">
        <v>5378</v>
      </c>
      <c r="B3437" t="s">
        <v>5379</v>
      </c>
      <c r="C3437" t="s">
        <v>246</v>
      </c>
    </row>
    <row r="3438" spans="1:3" ht="12.75" customHeight="1">
      <c r="A3438" t="s">
        <v>5380</v>
      </c>
      <c r="B3438" t="s">
        <v>5379</v>
      </c>
      <c r="C3438" t="s">
        <v>246</v>
      </c>
    </row>
    <row r="3439" spans="1:3" ht="12.75" customHeight="1">
      <c r="A3439" t="s">
        <v>5381</v>
      </c>
      <c r="B3439" t="s">
        <v>5382</v>
      </c>
      <c r="C3439" t="s">
        <v>246</v>
      </c>
    </row>
    <row r="3440" spans="1:3" ht="12.75" customHeight="1">
      <c r="A3440" t="s">
        <v>5383</v>
      </c>
      <c r="B3440" t="s">
        <v>5382</v>
      </c>
      <c r="C3440" t="s">
        <v>246</v>
      </c>
    </row>
    <row r="3441" spans="1:3" ht="12.75" customHeight="1">
      <c r="A3441" t="s">
        <v>5384</v>
      </c>
      <c r="B3441" t="s">
        <v>5385</v>
      </c>
      <c r="C3441" t="s">
        <v>246</v>
      </c>
    </row>
    <row r="3442" spans="1:3" ht="12.75" customHeight="1">
      <c r="A3442" t="s">
        <v>5386</v>
      </c>
      <c r="B3442" t="s">
        <v>5385</v>
      </c>
      <c r="C3442" t="s">
        <v>246</v>
      </c>
    </row>
    <row r="3443" spans="1:3" ht="12.75" customHeight="1">
      <c r="A3443" t="s">
        <v>5387</v>
      </c>
      <c r="B3443" t="s">
        <v>5388</v>
      </c>
      <c r="C3443" t="s">
        <v>246</v>
      </c>
    </row>
    <row r="3444" spans="1:3" ht="12.75" customHeight="1">
      <c r="A3444" t="s">
        <v>5389</v>
      </c>
      <c r="B3444" t="s">
        <v>5388</v>
      </c>
      <c r="C3444" t="s">
        <v>246</v>
      </c>
    </row>
    <row r="3445" spans="1:3" ht="12.75" customHeight="1">
      <c r="A3445" t="s">
        <v>5390</v>
      </c>
      <c r="B3445" t="s">
        <v>5391</v>
      </c>
      <c r="C3445" t="s">
        <v>246</v>
      </c>
    </row>
    <row r="3446" spans="1:3" ht="12.75" customHeight="1">
      <c r="A3446" t="s">
        <v>5392</v>
      </c>
      <c r="B3446" t="s">
        <v>5391</v>
      </c>
      <c r="C3446" t="s">
        <v>246</v>
      </c>
    </row>
    <row r="3447" spans="1:3" ht="12.75" customHeight="1">
      <c r="A3447" t="s">
        <v>5393</v>
      </c>
      <c r="B3447" t="s">
        <v>5394</v>
      </c>
      <c r="C3447" t="s">
        <v>246</v>
      </c>
    </row>
    <row r="3448" spans="1:3" ht="12.75" customHeight="1">
      <c r="A3448" t="s">
        <v>5395</v>
      </c>
      <c r="B3448" t="s">
        <v>5394</v>
      </c>
      <c r="C3448" t="s">
        <v>246</v>
      </c>
    </row>
    <row r="3449" spans="1:3" ht="12.75" customHeight="1">
      <c r="A3449" t="s">
        <v>5396</v>
      </c>
      <c r="B3449" t="s">
        <v>5397</v>
      </c>
      <c r="C3449" t="s">
        <v>246</v>
      </c>
    </row>
    <row r="3450" spans="1:3" ht="12.75" customHeight="1">
      <c r="A3450" t="s">
        <v>5398</v>
      </c>
      <c r="B3450" t="s">
        <v>5397</v>
      </c>
      <c r="C3450" t="s">
        <v>246</v>
      </c>
    </row>
    <row r="3451" spans="1:3" ht="12.75" customHeight="1">
      <c r="A3451" t="s">
        <v>5399</v>
      </c>
      <c r="B3451" t="s">
        <v>5400</v>
      </c>
      <c r="C3451" t="s">
        <v>246</v>
      </c>
    </row>
    <row r="3452" spans="1:3" ht="12.75" customHeight="1">
      <c r="A3452" t="s">
        <v>5401</v>
      </c>
      <c r="B3452" t="s">
        <v>5400</v>
      </c>
      <c r="C3452" t="s">
        <v>246</v>
      </c>
    </row>
    <row r="3453" spans="1:3" ht="12.75" customHeight="1">
      <c r="A3453" t="s">
        <v>5402</v>
      </c>
      <c r="B3453" t="s">
        <v>5403</v>
      </c>
      <c r="C3453" t="s">
        <v>1309</v>
      </c>
    </row>
    <row r="3454" spans="1:3" ht="12.75" customHeight="1">
      <c r="A3454" t="s">
        <v>5404</v>
      </c>
      <c r="B3454" t="s">
        <v>5403</v>
      </c>
      <c r="C3454" t="s">
        <v>1309</v>
      </c>
    </row>
    <row r="3455" spans="1:3" ht="12.75" customHeight="1">
      <c r="A3455" t="s">
        <v>5405</v>
      </c>
      <c r="B3455" t="s">
        <v>5406</v>
      </c>
      <c r="C3455" t="s">
        <v>1309</v>
      </c>
    </row>
    <row r="3456" spans="1:3" ht="12.75" customHeight="1">
      <c r="A3456" t="s">
        <v>5407</v>
      </c>
      <c r="B3456" t="s">
        <v>5406</v>
      </c>
      <c r="C3456" t="s">
        <v>1309</v>
      </c>
    </row>
    <row r="3457" spans="1:3" ht="12.75" customHeight="1">
      <c r="A3457" t="s">
        <v>5408</v>
      </c>
      <c r="B3457" t="s">
        <v>5409</v>
      </c>
      <c r="C3457" t="s">
        <v>1309</v>
      </c>
    </row>
    <row r="3458" spans="1:3" ht="12.75" customHeight="1">
      <c r="A3458" t="s">
        <v>5410</v>
      </c>
      <c r="B3458" t="s">
        <v>5409</v>
      </c>
      <c r="C3458" t="s">
        <v>1309</v>
      </c>
    </row>
    <row r="3459" spans="1:3" ht="12.75" customHeight="1">
      <c r="A3459" t="s">
        <v>5411</v>
      </c>
      <c r="B3459" t="s">
        <v>5412</v>
      </c>
      <c r="C3459" t="s">
        <v>1309</v>
      </c>
    </row>
    <row r="3460" spans="1:3" ht="12.75" customHeight="1">
      <c r="A3460" t="s">
        <v>5413</v>
      </c>
      <c r="B3460" t="s">
        <v>5412</v>
      </c>
      <c r="C3460" t="s">
        <v>1309</v>
      </c>
    </row>
    <row r="3461" spans="1:3" ht="12.75" customHeight="1">
      <c r="A3461" t="s">
        <v>5414</v>
      </c>
      <c r="B3461" t="s">
        <v>5415</v>
      </c>
      <c r="C3461" t="s">
        <v>1309</v>
      </c>
    </row>
    <row r="3462" spans="1:3" ht="12.75" customHeight="1">
      <c r="A3462" t="s">
        <v>5416</v>
      </c>
      <c r="B3462" t="s">
        <v>5415</v>
      </c>
      <c r="C3462" t="s">
        <v>1309</v>
      </c>
    </row>
    <row r="3463" spans="1:3" ht="12.75" customHeight="1">
      <c r="A3463" t="s">
        <v>5417</v>
      </c>
      <c r="B3463" t="s">
        <v>5418</v>
      </c>
      <c r="C3463" t="s">
        <v>1309</v>
      </c>
    </row>
    <row r="3464" spans="1:3" ht="12.75" customHeight="1">
      <c r="A3464" t="s">
        <v>5419</v>
      </c>
      <c r="B3464" t="s">
        <v>5418</v>
      </c>
      <c r="C3464" t="s">
        <v>1309</v>
      </c>
    </row>
    <row r="3465" spans="1:3" ht="12.75" customHeight="1">
      <c r="A3465" t="s">
        <v>5420</v>
      </c>
      <c r="B3465" t="s">
        <v>5421</v>
      </c>
      <c r="C3465" t="s">
        <v>1309</v>
      </c>
    </row>
    <row r="3466" spans="1:3" ht="12.75" customHeight="1">
      <c r="A3466" t="s">
        <v>5422</v>
      </c>
      <c r="B3466" t="s">
        <v>5421</v>
      </c>
      <c r="C3466" t="s">
        <v>1309</v>
      </c>
    </row>
    <row r="3467" spans="1:3" ht="12.75" customHeight="1">
      <c r="A3467" t="s">
        <v>5423</v>
      </c>
      <c r="B3467" t="s">
        <v>5424</v>
      </c>
      <c r="C3467" t="s">
        <v>1309</v>
      </c>
    </row>
    <row r="3468" spans="1:3" ht="12.75" customHeight="1">
      <c r="A3468" t="s">
        <v>5425</v>
      </c>
      <c r="B3468" t="s">
        <v>5424</v>
      </c>
      <c r="C3468" t="s">
        <v>1309</v>
      </c>
    </row>
    <row r="3469" spans="1:3" ht="12.75" customHeight="1">
      <c r="A3469" t="s">
        <v>5426</v>
      </c>
      <c r="B3469" t="s">
        <v>5427</v>
      </c>
      <c r="C3469" t="s">
        <v>81</v>
      </c>
    </row>
    <row r="3470" spans="1:3" ht="12.75" customHeight="1">
      <c r="A3470" t="s">
        <v>5428</v>
      </c>
      <c r="B3470" t="s">
        <v>5427</v>
      </c>
      <c r="C3470" t="s">
        <v>81</v>
      </c>
    </row>
    <row r="3471" spans="1:3" ht="12.75" customHeight="1">
      <c r="A3471" t="s">
        <v>5429</v>
      </c>
      <c r="B3471" t="s">
        <v>5430</v>
      </c>
      <c r="C3471" t="s">
        <v>81</v>
      </c>
    </row>
    <row r="3472" spans="1:3" ht="12.75" customHeight="1">
      <c r="A3472" t="s">
        <v>5431</v>
      </c>
      <c r="B3472" t="s">
        <v>5430</v>
      </c>
      <c r="C3472" t="s">
        <v>81</v>
      </c>
    </row>
    <row r="3473" spans="1:3" ht="12.75" customHeight="1">
      <c r="A3473" t="s">
        <v>5432</v>
      </c>
      <c r="B3473" t="s">
        <v>5433</v>
      </c>
      <c r="C3473" t="s">
        <v>81</v>
      </c>
    </row>
    <row r="3474" spans="1:3" ht="12.75" customHeight="1">
      <c r="A3474" t="s">
        <v>5434</v>
      </c>
      <c r="B3474" t="s">
        <v>5433</v>
      </c>
      <c r="C3474" t="s">
        <v>81</v>
      </c>
    </row>
    <row r="3475" spans="1:3" ht="12.75" customHeight="1">
      <c r="A3475" t="s">
        <v>5435</v>
      </c>
      <c r="B3475" t="s">
        <v>5436</v>
      </c>
      <c r="C3475" t="s">
        <v>81</v>
      </c>
    </row>
    <row r="3476" spans="1:3" ht="12.75" customHeight="1">
      <c r="A3476" t="s">
        <v>5437</v>
      </c>
      <c r="B3476" t="s">
        <v>5436</v>
      </c>
      <c r="C3476" t="s">
        <v>81</v>
      </c>
    </row>
    <row r="3477" spans="1:3" ht="12.75" customHeight="1">
      <c r="A3477" t="s">
        <v>5438</v>
      </c>
      <c r="B3477" t="s">
        <v>5439</v>
      </c>
      <c r="C3477" t="s">
        <v>81</v>
      </c>
    </row>
    <row r="3478" spans="1:3" ht="12.75" customHeight="1">
      <c r="A3478" t="s">
        <v>5440</v>
      </c>
      <c r="B3478" t="s">
        <v>5439</v>
      </c>
      <c r="C3478" t="s">
        <v>81</v>
      </c>
    </row>
    <row r="3479" spans="1:3" ht="12.75" customHeight="1">
      <c r="A3479" t="s">
        <v>5441</v>
      </c>
      <c r="B3479" t="s">
        <v>5442</v>
      </c>
      <c r="C3479" t="s">
        <v>81</v>
      </c>
    </row>
    <row r="3480" spans="1:3" ht="12.75" customHeight="1">
      <c r="A3480" t="s">
        <v>5443</v>
      </c>
      <c r="B3480" t="s">
        <v>5442</v>
      </c>
      <c r="C3480" t="s">
        <v>81</v>
      </c>
    </row>
    <row r="3481" spans="1:3" ht="12.75" customHeight="1">
      <c r="A3481" t="s">
        <v>5444</v>
      </c>
      <c r="B3481" t="s">
        <v>5445</v>
      </c>
      <c r="C3481" t="s">
        <v>81</v>
      </c>
    </row>
    <row r="3482" spans="1:3" ht="12.75" customHeight="1">
      <c r="A3482" t="s">
        <v>5446</v>
      </c>
      <c r="B3482" t="s">
        <v>5445</v>
      </c>
      <c r="C3482" t="s">
        <v>81</v>
      </c>
    </row>
    <row r="3483" spans="1:3" ht="12.75" customHeight="1">
      <c r="A3483" t="s">
        <v>5447</v>
      </c>
      <c r="B3483" t="s">
        <v>5448</v>
      </c>
      <c r="C3483" t="s">
        <v>81</v>
      </c>
    </row>
    <row r="3484" spans="1:3" ht="12.75" customHeight="1">
      <c r="A3484" t="s">
        <v>5449</v>
      </c>
      <c r="B3484" t="s">
        <v>5448</v>
      </c>
      <c r="C3484" t="s">
        <v>81</v>
      </c>
    </row>
    <row r="3485" spans="1:3" ht="12.75" customHeight="1">
      <c r="A3485" t="s">
        <v>5450</v>
      </c>
      <c r="B3485" t="s">
        <v>5451</v>
      </c>
      <c r="C3485" t="s">
        <v>81</v>
      </c>
    </row>
    <row r="3486" spans="1:3" ht="12.75" customHeight="1">
      <c r="A3486" t="s">
        <v>5452</v>
      </c>
      <c r="B3486" t="s">
        <v>5451</v>
      </c>
      <c r="C3486" t="s">
        <v>81</v>
      </c>
    </row>
    <row r="3487" spans="1:3" ht="12.75" customHeight="1">
      <c r="A3487" t="s">
        <v>5453</v>
      </c>
      <c r="B3487" t="s">
        <v>5454</v>
      </c>
      <c r="C3487" t="s">
        <v>81</v>
      </c>
    </row>
    <row r="3488" spans="1:3" ht="12.75" customHeight="1">
      <c r="A3488" t="s">
        <v>5455</v>
      </c>
      <c r="B3488" t="s">
        <v>5454</v>
      </c>
      <c r="C3488" t="s">
        <v>81</v>
      </c>
    </row>
    <row r="3489" spans="1:3" ht="12.75" customHeight="1">
      <c r="A3489" t="s">
        <v>5456</v>
      </c>
      <c r="B3489" t="s">
        <v>5457</v>
      </c>
      <c r="C3489" t="s">
        <v>81</v>
      </c>
    </row>
    <row r="3490" spans="1:3" ht="12.75" customHeight="1">
      <c r="A3490" t="s">
        <v>5458</v>
      </c>
      <c r="B3490" t="s">
        <v>5457</v>
      </c>
      <c r="C3490" t="s">
        <v>81</v>
      </c>
    </row>
    <row r="3491" spans="1:3" ht="12.75" customHeight="1">
      <c r="A3491" t="s">
        <v>5459</v>
      </c>
      <c r="B3491" t="s">
        <v>5460</v>
      </c>
      <c r="C3491" t="s">
        <v>81</v>
      </c>
    </row>
    <row r="3492" spans="1:3" ht="12.75" customHeight="1">
      <c r="A3492" t="s">
        <v>5461</v>
      </c>
      <c r="B3492" t="s">
        <v>5460</v>
      </c>
      <c r="C3492" t="s">
        <v>81</v>
      </c>
    </row>
    <row r="3493" spans="1:3" ht="12.75" customHeight="1">
      <c r="A3493" t="s">
        <v>5462</v>
      </c>
      <c r="B3493" t="s">
        <v>5463</v>
      </c>
      <c r="C3493" t="s">
        <v>81</v>
      </c>
    </row>
    <row r="3494" spans="1:3" ht="12.75" customHeight="1">
      <c r="A3494" t="s">
        <v>5464</v>
      </c>
      <c r="B3494" t="s">
        <v>5463</v>
      </c>
      <c r="C3494" t="s">
        <v>81</v>
      </c>
    </row>
    <row r="3495" spans="1:3" ht="12.75" customHeight="1">
      <c r="A3495" t="s">
        <v>5465</v>
      </c>
      <c r="B3495" t="s">
        <v>5466</v>
      </c>
      <c r="C3495" t="s">
        <v>81</v>
      </c>
    </row>
    <row r="3496" spans="1:3" ht="12.75" customHeight="1">
      <c r="A3496" t="s">
        <v>5467</v>
      </c>
      <c r="B3496" t="s">
        <v>5466</v>
      </c>
      <c r="C3496" t="s">
        <v>81</v>
      </c>
    </row>
    <row r="3497" spans="1:3" ht="12.75" customHeight="1">
      <c r="A3497" t="s">
        <v>5468</v>
      </c>
      <c r="B3497" t="s">
        <v>5469</v>
      </c>
      <c r="C3497" t="s">
        <v>81</v>
      </c>
    </row>
    <row r="3498" spans="1:3" ht="12.75" customHeight="1">
      <c r="A3498" t="s">
        <v>5470</v>
      </c>
      <c r="B3498" t="s">
        <v>5469</v>
      </c>
      <c r="C3498" t="s">
        <v>81</v>
      </c>
    </row>
    <row r="3499" spans="1:3" ht="12.75" customHeight="1">
      <c r="A3499" t="s">
        <v>5471</v>
      </c>
      <c r="B3499" t="s">
        <v>5472</v>
      </c>
      <c r="C3499" t="s">
        <v>81</v>
      </c>
    </row>
    <row r="3500" spans="1:3" ht="12.75" customHeight="1">
      <c r="A3500" t="s">
        <v>5473</v>
      </c>
      <c r="B3500" t="s">
        <v>5472</v>
      </c>
      <c r="C3500" t="s">
        <v>81</v>
      </c>
    </row>
    <row r="3501" spans="1:3" ht="12.75" customHeight="1">
      <c r="A3501" t="s">
        <v>5474</v>
      </c>
      <c r="B3501" t="s">
        <v>5475</v>
      </c>
      <c r="C3501" t="s">
        <v>81</v>
      </c>
    </row>
    <row r="3502" spans="1:3" ht="12.75" customHeight="1">
      <c r="A3502" t="s">
        <v>5476</v>
      </c>
      <c r="B3502" t="s">
        <v>5475</v>
      </c>
      <c r="C3502" t="s">
        <v>81</v>
      </c>
    </row>
    <row r="3503" spans="1:3" ht="12.75" customHeight="1">
      <c r="A3503" t="s">
        <v>5477</v>
      </c>
      <c r="B3503" t="s">
        <v>5478</v>
      </c>
      <c r="C3503" t="s">
        <v>81</v>
      </c>
    </row>
    <row r="3504" spans="1:3" ht="12.75" customHeight="1">
      <c r="A3504" t="s">
        <v>5479</v>
      </c>
      <c r="B3504" t="s">
        <v>5478</v>
      </c>
      <c r="C3504" t="s">
        <v>81</v>
      </c>
    </row>
    <row r="3505" spans="1:3" ht="12.75" customHeight="1">
      <c r="A3505" t="s">
        <v>5480</v>
      </c>
      <c r="B3505" t="s">
        <v>5481</v>
      </c>
      <c r="C3505" t="s">
        <v>81</v>
      </c>
    </row>
    <row r="3506" spans="1:3" ht="12.75" customHeight="1">
      <c r="A3506" t="s">
        <v>5482</v>
      </c>
      <c r="B3506" t="s">
        <v>5481</v>
      </c>
      <c r="C3506" t="s">
        <v>81</v>
      </c>
    </row>
    <row r="3507" spans="1:3" ht="12.75" customHeight="1">
      <c r="A3507" t="s">
        <v>5483</v>
      </c>
      <c r="B3507" t="s">
        <v>5484</v>
      </c>
      <c r="C3507" t="s">
        <v>81</v>
      </c>
    </row>
    <row r="3508" spans="1:3" ht="12.75" customHeight="1">
      <c r="A3508" t="s">
        <v>5485</v>
      </c>
      <c r="B3508" t="s">
        <v>5484</v>
      </c>
      <c r="C3508" t="s">
        <v>81</v>
      </c>
    </row>
    <row r="3509" spans="1:3" ht="12.75" customHeight="1">
      <c r="A3509" t="s">
        <v>5486</v>
      </c>
      <c r="B3509" t="s">
        <v>5487</v>
      </c>
      <c r="C3509" t="s">
        <v>246</v>
      </c>
    </row>
    <row r="3510" spans="1:3" ht="12.75" customHeight="1">
      <c r="A3510" t="s">
        <v>5488</v>
      </c>
      <c r="B3510" t="s">
        <v>5487</v>
      </c>
      <c r="C3510" t="s">
        <v>246</v>
      </c>
    </row>
    <row r="3511" spans="1:3" ht="12.75" customHeight="1">
      <c r="A3511" t="s">
        <v>5489</v>
      </c>
      <c r="B3511" t="s">
        <v>5490</v>
      </c>
      <c r="C3511" t="s">
        <v>246</v>
      </c>
    </row>
    <row r="3512" spans="1:3" ht="12.75" customHeight="1">
      <c r="A3512" t="s">
        <v>5491</v>
      </c>
      <c r="B3512" t="s">
        <v>5490</v>
      </c>
      <c r="C3512" t="s">
        <v>246</v>
      </c>
    </row>
    <row r="3513" spans="1:3" ht="12.75" customHeight="1">
      <c r="A3513" t="s">
        <v>5492</v>
      </c>
      <c r="B3513" t="s">
        <v>5493</v>
      </c>
      <c r="C3513" t="s">
        <v>246</v>
      </c>
    </row>
    <row r="3514" spans="1:3" ht="12.75" customHeight="1">
      <c r="A3514" t="s">
        <v>5494</v>
      </c>
      <c r="B3514" t="s">
        <v>5493</v>
      </c>
      <c r="C3514" t="s">
        <v>246</v>
      </c>
    </row>
    <row r="3515" spans="1:3" ht="12.75" customHeight="1">
      <c r="A3515" t="s">
        <v>5495</v>
      </c>
      <c r="B3515" t="s">
        <v>5496</v>
      </c>
      <c r="C3515" t="s">
        <v>246</v>
      </c>
    </row>
    <row r="3516" spans="1:3" ht="12.75" customHeight="1">
      <c r="A3516" t="s">
        <v>5497</v>
      </c>
      <c r="B3516" t="s">
        <v>5496</v>
      </c>
      <c r="C3516" t="s">
        <v>246</v>
      </c>
    </row>
    <row r="3517" spans="1:3" ht="12.75" customHeight="1">
      <c r="A3517" t="s">
        <v>5498</v>
      </c>
      <c r="B3517" t="s">
        <v>5499</v>
      </c>
      <c r="C3517" t="s">
        <v>246</v>
      </c>
    </row>
    <row r="3518" spans="1:3" ht="12.75" customHeight="1">
      <c r="A3518" t="s">
        <v>5500</v>
      </c>
      <c r="B3518" t="s">
        <v>5499</v>
      </c>
      <c r="C3518" t="s">
        <v>246</v>
      </c>
    </row>
    <row r="3519" spans="1:3" ht="12.75" customHeight="1">
      <c r="A3519" t="s">
        <v>5501</v>
      </c>
      <c r="B3519" t="s">
        <v>5502</v>
      </c>
      <c r="C3519" t="s">
        <v>81</v>
      </c>
    </row>
    <row r="3520" spans="1:3" ht="12.75" customHeight="1">
      <c r="A3520" t="s">
        <v>5503</v>
      </c>
      <c r="B3520" t="s">
        <v>5502</v>
      </c>
      <c r="C3520" t="s">
        <v>81</v>
      </c>
    </row>
    <row r="3521" spans="1:3" ht="12.75" customHeight="1">
      <c r="A3521" t="s">
        <v>5504</v>
      </c>
      <c r="B3521" t="s">
        <v>5505</v>
      </c>
      <c r="C3521" t="s">
        <v>81</v>
      </c>
    </row>
    <row r="3522" spans="1:3" ht="12.75" customHeight="1">
      <c r="A3522" t="s">
        <v>5506</v>
      </c>
      <c r="B3522" t="s">
        <v>5505</v>
      </c>
      <c r="C3522" t="s">
        <v>81</v>
      </c>
    </row>
    <row r="3523" spans="1:3" ht="12.75" customHeight="1">
      <c r="A3523" t="s">
        <v>5507</v>
      </c>
      <c r="B3523" t="s">
        <v>5508</v>
      </c>
      <c r="C3523" t="s">
        <v>81</v>
      </c>
    </row>
    <row r="3524" spans="1:3" ht="12.75" customHeight="1">
      <c r="A3524" t="s">
        <v>5509</v>
      </c>
      <c r="B3524" t="s">
        <v>5508</v>
      </c>
      <c r="C3524" t="s">
        <v>81</v>
      </c>
    </row>
    <row r="3525" spans="1:3" ht="12.75" customHeight="1">
      <c r="A3525" t="s">
        <v>5510</v>
      </c>
      <c r="B3525" t="s">
        <v>5511</v>
      </c>
      <c r="C3525" t="s">
        <v>81</v>
      </c>
    </row>
    <row r="3526" spans="1:3" ht="12.75" customHeight="1">
      <c r="A3526" t="s">
        <v>5512</v>
      </c>
      <c r="B3526" t="s">
        <v>5511</v>
      </c>
      <c r="C3526" t="s">
        <v>81</v>
      </c>
    </row>
    <row r="3527" spans="1:3" ht="12.75" customHeight="1">
      <c r="A3527" t="s">
        <v>5513</v>
      </c>
      <c r="B3527" t="s">
        <v>5514</v>
      </c>
      <c r="C3527" t="s">
        <v>246</v>
      </c>
    </row>
    <row r="3528" spans="1:3" ht="12.75" customHeight="1">
      <c r="A3528" t="s">
        <v>5515</v>
      </c>
      <c r="B3528" t="s">
        <v>5514</v>
      </c>
      <c r="C3528" t="s">
        <v>246</v>
      </c>
    </row>
    <row r="3529" spans="1:3" ht="12.75" customHeight="1">
      <c r="A3529" t="s">
        <v>5516</v>
      </c>
      <c r="B3529" t="s">
        <v>5517</v>
      </c>
      <c r="C3529" t="s">
        <v>246</v>
      </c>
    </row>
    <row r="3530" spans="1:3" ht="12.75" customHeight="1">
      <c r="A3530" t="s">
        <v>5518</v>
      </c>
      <c r="B3530" t="s">
        <v>5517</v>
      </c>
      <c r="C3530" t="s">
        <v>246</v>
      </c>
    </row>
    <row r="3531" spans="1:3" ht="12.75" customHeight="1">
      <c r="A3531" t="s">
        <v>5519</v>
      </c>
      <c r="B3531" t="s">
        <v>5520</v>
      </c>
      <c r="C3531" t="s">
        <v>246</v>
      </c>
    </row>
    <row r="3532" spans="1:3" ht="12.75" customHeight="1">
      <c r="A3532" t="s">
        <v>5521</v>
      </c>
      <c r="B3532" t="s">
        <v>5520</v>
      </c>
      <c r="C3532" t="s">
        <v>246</v>
      </c>
    </row>
    <row r="3533" spans="1:3" ht="12.75" customHeight="1">
      <c r="A3533" t="s">
        <v>5522</v>
      </c>
      <c r="B3533" t="s">
        <v>5523</v>
      </c>
      <c r="C3533" t="s">
        <v>246</v>
      </c>
    </row>
    <row r="3534" spans="1:3" ht="12.75" customHeight="1">
      <c r="A3534" t="s">
        <v>5524</v>
      </c>
      <c r="B3534" t="s">
        <v>5523</v>
      </c>
      <c r="C3534" t="s">
        <v>246</v>
      </c>
    </row>
    <row r="3535" spans="1:3" ht="12.75" customHeight="1">
      <c r="A3535" t="s">
        <v>5525</v>
      </c>
      <c r="B3535" t="s">
        <v>5526</v>
      </c>
      <c r="C3535" t="s">
        <v>246</v>
      </c>
    </row>
    <row r="3536" spans="1:3" ht="12.75" customHeight="1">
      <c r="A3536" t="s">
        <v>5527</v>
      </c>
      <c r="B3536" t="s">
        <v>5526</v>
      </c>
      <c r="C3536" t="s">
        <v>246</v>
      </c>
    </row>
    <row r="3537" spans="1:3" ht="12.75" customHeight="1">
      <c r="A3537" t="s">
        <v>5528</v>
      </c>
      <c r="B3537" t="s">
        <v>5529</v>
      </c>
      <c r="C3537" t="s">
        <v>246</v>
      </c>
    </row>
    <row r="3538" spans="1:3" ht="12.75" customHeight="1">
      <c r="A3538" t="s">
        <v>5530</v>
      </c>
      <c r="B3538" t="s">
        <v>5529</v>
      </c>
      <c r="C3538" t="s">
        <v>246</v>
      </c>
    </row>
    <row r="3539" spans="1:3" ht="12.75" customHeight="1">
      <c r="A3539" t="s">
        <v>5531</v>
      </c>
      <c r="B3539" t="s">
        <v>5532</v>
      </c>
      <c r="C3539" t="s">
        <v>131</v>
      </c>
    </row>
    <row r="3540" spans="1:3" ht="12.75" customHeight="1">
      <c r="A3540" t="s">
        <v>5533</v>
      </c>
      <c r="B3540" t="s">
        <v>5532</v>
      </c>
      <c r="C3540" t="s">
        <v>131</v>
      </c>
    </row>
    <row r="3541" spans="1:3" ht="12.75" customHeight="1">
      <c r="A3541" t="s">
        <v>5534</v>
      </c>
      <c r="B3541" t="s">
        <v>5535</v>
      </c>
      <c r="C3541" t="s">
        <v>131</v>
      </c>
    </row>
    <row r="3542" spans="1:3" ht="12.75" customHeight="1">
      <c r="A3542" t="s">
        <v>5536</v>
      </c>
      <c r="B3542" t="s">
        <v>5535</v>
      </c>
      <c r="C3542" t="s">
        <v>131</v>
      </c>
    </row>
    <row r="3543" spans="1:3" ht="12.75" customHeight="1">
      <c r="A3543" t="s">
        <v>5537</v>
      </c>
      <c r="B3543" t="s">
        <v>5538</v>
      </c>
      <c r="C3543" t="s">
        <v>131</v>
      </c>
    </row>
    <row r="3544" spans="1:3" ht="12.75" customHeight="1">
      <c r="A3544" t="s">
        <v>5539</v>
      </c>
      <c r="B3544" t="s">
        <v>5538</v>
      </c>
      <c r="C3544" t="s">
        <v>131</v>
      </c>
    </row>
    <row r="3545" spans="1:3" ht="12.75" customHeight="1">
      <c r="A3545" t="s">
        <v>5540</v>
      </c>
      <c r="B3545" t="s">
        <v>5541</v>
      </c>
      <c r="C3545" t="s">
        <v>131</v>
      </c>
    </row>
    <row r="3546" spans="1:3" ht="12.75" customHeight="1">
      <c r="A3546" t="s">
        <v>5542</v>
      </c>
      <c r="B3546" t="s">
        <v>5541</v>
      </c>
      <c r="C3546" t="s">
        <v>131</v>
      </c>
    </row>
    <row r="3547" spans="1:3" ht="12.75" customHeight="1">
      <c r="A3547" t="s">
        <v>5543</v>
      </c>
      <c r="B3547" t="s">
        <v>5544</v>
      </c>
      <c r="C3547" t="s">
        <v>131</v>
      </c>
    </row>
    <row r="3548" spans="1:3" ht="12.75" customHeight="1">
      <c r="A3548" t="s">
        <v>5545</v>
      </c>
      <c r="B3548" t="s">
        <v>5544</v>
      </c>
      <c r="C3548" t="s">
        <v>131</v>
      </c>
    </row>
    <row r="3549" spans="1:3" ht="12.75" customHeight="1">
      <c r="A3549" t="s">
        <v>5546</v>
      </c>
      <c r="B3549" t="s">
        <v>5547</v>
      </c>
      <c r="C3549" t="s">
        <v>131</v>
      </c>
    </row>
    <row r="3550" spans="1:3" ht="12.75" customHeight="1">
      <c r="A3550" t="s">
        <v>5548</v>
      </c>
      <c r="B3550" t="s">
        <v>5547</v>
      </c>
      <c r="C3550" t="s">
        <v>131</v>
      </c>
    </row>
    <row r="3551" spans="1:3" ht="12.75" customHeight="1">
      <c r="A3551" t="s">
        <v>5549</v>
      </c>
      <c r="B3551" t="s">
        <v>5550</v>
      </c>
      <c r="C3551" t="s">
        <v>131</v>
      </c>
    </row>
    <row r="3552" spans="1:3" ht="12.75" customHeight="1">
      <c r="A3552" t="s">
        <v>5551</v>
      </c>
      <c r="B3552" t="s">
        <v>5550</v>
      </c>
      <c r="C3552" t="s">
        <v>131</v>
      </c>
    </row>
    <row r="3553" spans="1:3" ht="12.75" customHeight="1">
      <c r="A3553" t="s">
        <v>5552</v>
      </c>
      <c r="B3553" t="s">
        <v>5553</v>
      </c>
      <c r="C3553" t="s">
        <v>131</v>
      </c>
    </row>
    <row r="3554" spans="1:3" ht="12.75" customHeight="1">
      <c r="A3554" t="s">
        <v>5554</v>
      </c>
      <c r="B3554" t="s">
        <v>5553</v>
      </c>
      <c r="C3554" t="s">
        <v>131</v>
      </c>
    </row>
    <row r="3555" spans="1:3" ht="12.75" customHeight="1">
      <c r="A3555" t="s">
        <v>5555</v>
      </c>
      <c r="B3555" t="s">
        <v>5556</v>
      </c>
      <c r="C3555" t="s">
        <v>246</v>
      </c>
    </row>
    <row r="3556" spans="1:3" ht="12.75" customHeight="1">
      <c r="A3556" t="s">
        <v>5557</v>
      </c>
      <c r="B3556" t="s">
        <v>5556</v>
      </c>
      <c r="C3556" t="s">
        <v>246</v>
      </c>
    </row>
    <row r="3557" spans="1:3" ht="12.75" customHeight="1">
      <c r="A3557" t="s">
        <v>5558</v>
      </c>
      <c r="B3557" t="s">
        <v>5559</v>
      </c>
      <c r="C3557" t="s">
        <v>592</v>
      </c>
    </row>
    <row r="3558" spans="1:3" ht="12.75" customHeight="1">
      <c r="A3558" t="s">
        <v>5560</v>
      </c>
      <c r="B3558" t="s">
        <v>5559</v>
      </c>
      <c r="C3558" t="s">
        <v>592</v>
      </c>
    </row>
    <row r="3559" spans="1:3" ht="12.75" customHeight="1">
      <c r="A3559" t="s">
        <v>5561</v>
      </c>
      <c r="B3559" t="s">
        <v>5562</v>
      </c>
      <c r="C3559" t="s">
        <v>592</v>
      </c>
    </row>
    <row r="3560" spans="1:3" ht="12.75" customHeight="1">
      <c r="A3560" t="s">
        <v>5563</v>
      </c>
      <c r="B3560" t="s">
        <v>5562</v>
      </c>
      <c r="C3560" t="s">
        <v>592</v>
      </c>
    </row>
    <row r="3561" spans="1:3" ht="12.75" customHeight="1">
      <c r="A3561" t="s">
        <v>5564</v>
      </c>
      <c r="B3561" t="s">
        <v>5565</v>
      </c>
      <c r="C3561" t="s">
        <v>592</v>
      </c>
    </row>
    <row r="3562" spans="1:3" ht="12.75" customHeight="1">
      <c r="A3562" t="s">
        <v>5566</v>
      </c>
      <c r="B3562" t="s">
        <v>5565</v>
      </c>
      <c r="C3562" t="s">
        <v>592</v>
      </c>
    </row>
    <row r="3563" spans="1:3" ht="12.75" customHeight="1">
      <c r="A3563" t="s">
        <v>5567</v>
      </c>
      <c r="B3563" t="s">
        <v>5568</v>
      </c>
      <c r="C3563" t="s">
        <v>81</v>
      </c>
    </row>
    <row r="3564" spans="1:3" ht="12.75" customHeight="1">
      <c r="A3564" t="s">
        <v>5569</v>
      </c>
      <c r="B3564" t="s">
        <v>5568</v>
      </c>
      <c r="C3564" t="s">
        <v>81</v>
      </c>
    </row>
    <row r="3565" spans="1:3" ht="12.75" customHeight="1">
      <c r="A3565" t="s">
        <v>5570</v>
      </c>
      <c r="B3565" t="s">
        <v>5571</v>
      </c>
      <c r="C3565" t="s">
        <v>81</v>
      </c>
    </row>
    <row r="3566" spans="1:3" ht="12.75" customHeight="1">
      <c r="A3566" t="s">
        <v>5572</v>
      </c>
      <c r="B3566" t="s">
        <v>5571</v>
      </c>
      <c r="C3566" t="s">
        <v>81</v>
      </c>
    </row>
    <row r="3567" spans="1:3" ht="12.75" customHeight="1">
      <c r="A3567" t="s">
        <v>5573</v>
      </c>
      <c r="B3567" t="s">
        <v>5574</v>
      </c>
      <c r="C3567" t="s">
        <v>1309</v>
      </c>
    </row>
    <row r="3568" spans="1:3" ht="12.75" customHeight="1">
      <c r="A3568" t="s">
        <v>5575</v>
      </c>
      <c r="B3568" t="s">
        <v>5574</v>
      </c>
      <c r="C3568" t="s">
        <v>1309</v>
      </c>
    </row>
    <row r="3569" spans="1:3" ht="12.75" customHeight="1">
      <c r="A3569" t="s">
        <v>5576</v>
      </c>
      <c r="B3569" t="s">
        <v>5577</v>
      </c>
      <c r="C3569" t="s">
        <v>81</v>
      </c>
    </row>
    <row r="3570" spans="1:3" ht="12.75" customHeight="1">
      <c r="A3570" t="s">
        <v>5578</v>
      </c>
      <c r="B3570" t="s">
        <v>5577</v>
      </c>
      <c r="C3570" t="s">
        <v>81</v>
      </c>
    </row>
    <row r="3571" spans="1:3" ht="12.75" customHeight="1">
      <c r="A3571" t="s">
        <v>5579</v>
      </c>
      <c r="B3571" t="s">
        <v>5580</v>
      </c>
      <c r="C3571" t="s">
        <v>81</v>
      </c>
    </row>
    <row r="3572" spans="1:3" ht="12.75" customHeight="1">
      <c r="A3572" t="s">
        <v>5581</v>
      </c>
      <c r="B3572" t="s">
        <v>5580</v>
      </c>
      <c r="C3572" t="s">
        <v>81</v>
      </c>
    </row>
    <row r="3573" spans="1:3" ht="12.75" customHeight="1">
      <c r="A3573" t="s">
        <v>5582</v>
      </c>
      <c r="B3573" t="s">
        <v>5583</v>
      </c>
      <c r="C3573" t="s">
        <v>81</v>
      </c>
    </row>
    <row r="3574" spans="1:3" ht="12.75" customHeight="1">
      <c r="A3574" t="s">
        <v>5584</v>
      </c>
      <c r="B3574" t="s">
        <v>5583</v>
      </c>
      <c r="C3574" t="s">
        <v>81</v>
      </c>
    </row>
    <row r="3575" spans="1:3" ht="12.75" customHeight="1">
      <c r="A3575" t="s">
        <v>5585</v>
      </c>
      <c r="B3575" t="s">
        <v>5586</v>
      </c>
      <c r="C3575" t="s">
        <v>81</v>
      </c>
    </row>
    <row r="3576" spans="1:3" ht="12.75" customHeight="1">
      <c r="A3576" t="s">
        <v>5587</v>
      </c>
      <c r="B3576" t="s">
        <v>5586</v>
      </c>
      <c r="C3576" t="s">
        <v>81</v>
      </c>
    </row>
    <row r="3577" spans="1:3" ht="12.75" customHeight="1">
      <c r="A3577" t="s">
        <v>5588</v>
      </c>
      <c r="B3577" t="s">
        <v>5589</v>
      </c>
      <c r="C3577" t="s">
        <v>81</v>
      </c>
    </row>
    <row r="3578" spans="1:3" ht="12.75" customHeight="1">
      <c r="A3578" t="s">
        <v>5590</v>
      </c>
      <c r="B3578" t="s">
        <v>5589</v>
      </c>
      <c r="C3578" t="s">
        <v>81</v>
      </c>
    </row>
    <row r="3579" spans="1:3" ht="12.75" customHeight="1">
      <c r="A3579" t="s">
        <v>5591</v>
      </c>
      <c r="B3579" t="s">
        <v>5592</v>
      </c>
      <c r="C3579" t="s">
        <v>81</v>
      </c>
    </row>
    <row r="3580" spans="1:3" ht="12.75" customHeight="1">
      <c r="A3580" t="s">
        <v>5593</v>
      </c>
      <c r="B3580" t="s">
        <v>5592</v>
      </c>
      <c r="C3580" t="s">
        <v>81</v>
      </c>
    </row>
    <row r="3581" spans="1:3" ht="12.75" customHeight="1">
      <c r="A3581" t="s">
        <v>5594</v>
      </c>
      <c r="B3581" t="s">
        <v>5595</v>
      </c>
      <c r="C3581" t="s">
        <v>81</v>
      </c>
    </row>
    <row r="3582" spans="1:3" ht="12.75" customHeight="1">
      <c r="A3582" t="s">
        <v>5596</v>
      </c>
      <c r="B3582" t="s">
        <v>5595</v>
      </c>
      <c r="C3582" t="s">
        <v>81</v>
      </c>
    </row>
    <row r="3583" spans="1:3" ht="12.75" customHeight="1">
      <c r="A3583" t="s">
        <v>5597</v>
      </c>
      <c r="B3583" t="s">
        <v>5598</v>
      </c>
      <c r="C3583" t="s">
        <v>81</v>
      </c>
    </row>
    <row r="3584" spans="1:3" ht="12.75" customHeight="1">
      <c r="A3584" t="s">
        <v>5599</v>
      </c>
      <c r="B3584" t="s">
        <v>5598</v>
      </c>
      <c r="C3584" t="s">
        <v>81</v>
      </c>
    </row>
    <row r="3585" spans="1:3" ht="12.75" customHeight="1">
      <c r="A3585" t="s">
        <v>5600</v>
      </c>
      <c r="B3585" t="s">
        <v>5601</v>
      </c>
      <c r="C3585" t="s">
        <v>81</v>
      </c>
    </row>
    <row r="3586" spans="1:3" ht="12.75" customHeight="1">
      <c r="A3586" t="s">
        <v>5602</v>
      </c>
      <c r="B3586" t="s">
        <v>5601</v>
      </c>
      <c r="C3586" t="s">
        <v>81</v>
      </c>
    </row>
    <row r="3587" spans="1:3" ht="12.75" customHeight="1">
      <c r="A3587" t="s">
        <v>5603</v>
      </c>
      <c r="B3587" t="s">
        <v>5604</v>
      </c>
      <c r="C3587" t="s">
        <v>1309</v>
      </c>
    </row>
    <row r="3588" spans="1:3" ht="12.75" customHeight="1">
      <c r="A3588" t="s">
        <v>5605</v>
      </c>
      <c r="B3588" t="s">
        <v>5604</v>
      </c>
      <c r="C3588" t="s">
        <v>1309</v>
      </c>
    </row>
    <row r="3589" spans="1:3" ht="12.75" customHeight="1">
      <c r="A3589" t="s">
        <v>5606</v>
      </c>
      <c r="B3589" t="s">
        <v>5607</v>
      </c>
      <c r="C3589" t="s">
        <v>81</v>
      </c>
    </row>
    <row r="3590" spans="1:3" ht="12.75" customHeight="1">
      <c r="A3590" t="s">
        <v>5608</v>
      </c>
      <c r="B3590" t="s">
        <v>5607</v>
      </c>
      <c r="C3590" t="s">
        <v>81</v>
      </c>
    </row>
    <row r="3591" spans="1:3" ht="12.75" customHeight="1">
      <c r="A3591" t="s">
        <v>5609</v>
      </c>
      <c r="B3591" t="s">
        <v>5610</v>
      </c>
      <c r="C3591" t="s">
        <v>81</v>
      </c>
    </row>
    <row r="3592" spans="1:3" ht="12.75" customHeight="1">
      <c r="A3592" t="s">
        <v>5611</v>
      </c>
      <c r="B3592" t="s">
        <v>5610</v>
      </c>
      <c r="C3592" t="s">
        <v>81</v>
      </c>
    </row>
    <row r="3593" spans="1:3" ht="12.75" customHeight="1">
      <c r="A3593" t="s">
        <v>5612</v>
      </c>
      <c r="B3593" t="s">
        <v>5613</v>
      </c>
      <c r="C3593" t="s">
        <v>246</v>
      </c>
    </row>
    <row r="3594" spans="1:3" ht="12.75" customHeight="1">
      <c r="A3594" t="s">
        <v>5614</v>
      </c>
      <c r="B3594" t="s">
        <v>5613</v>
      </c>
      <c r="C3594" t="s">
        <v>246</v>
      </c>
    </row>
    <row r="3595" spans="1:3" ht="12.75" customHeight="1">
      <c r="A3595" t="s">
        <v>5615</v>
      </c>
      <c r="B3595" t="s">
        <v>5616</v>
      </c>
      <c r="C3595" t="s">
        <v>81</v>
      </c>
    </row>
    <row r="3596" spans="1:3" ht="12.75" customHeight="1">
      <c r="A3596" t="s">
        <v>5617</v>
      </c>
      <c r="B3596" t="s">
        <v>5616</v>
      </c>
      <c r="C3596" t="s">
        <v>81</v>
      </c>
    </row>
    <row r="3597" spans="1:3" ht="12.75" customHeight="1">
      <c r="A3597" t="s">
        <v>5618</v>
      </c>
      <c r="B3597" t="s">
        <v>5619</v>
      </c>
      <c r="C3597" t="s">
        <v>81</v>
      </c>
    </row>
    <row r="3598" spans="1:3" ht="12.75" customHeight="1">
      <c r="A3598" t="s">
        <v>5620</v>
      </c>
      <c r="B3598" t="s">
        <v>5619</v>
      </c>
      <c r="C3598" t="s">
        <v>81</v>
      </c>
    </row>
    <row r="3599" spans="1:3" ht="12.75" customHeight="1">
      <c r="A3599" t="s">
        <v>5621</v>
      </c>
      <c r="B3599" t="s">
        <v>5622</v>
      </c>
      <c r="C3599" t="s">
        <v>4500</v>
      </c>
    </row>
    <row r="3600" spans="1:3" ht="12.75" customHeight="1">
      <c r="A3600" t="s">
        <v>5623</v>
      </c>
      <c r="B3600" t="s">
        <v>5622</v>
      </c>
      <c r="C3600" t="s">
        <v>4500</v>
      </c>
    </row>
    <row r="3601" spans="1:3" ht="12.75" customHeight="1">
      <c r="A3601" t="s">
        <v>5624</v>
      </c>
      <c r="B3601" t="s">
        <v>5625</v>
      </c>
      <c r="C3601" t="s">
        <v>81</v>
      </c>
    </row>
    <row r="3602" spans="1:3" ht="12.75" customHeight="1">
      <c r="A3602" t="s">
        <v>5626</v>
      </c>
      <c r="B3602" t="s">
        <v>5625</v>
      </c>
      <c r="C3602" t="s">
        <v>81</v>
      </c>
    </row>
    <row r="3603" spans="1:3" ht="12.75" customHeight="1">
      <c r="A3603" t="s">
        <v>5627</v>
      </c>
      <c r="B3603" t="s">
        <v>5628</v>
      </c>
      <c r="C3603" t="s">
        <v>81</v>
      </c>
    </row>
    <row r="3604" spans="1:3" ht="12.75" customHeight="1">
      <c r="A3604" t="s">
        <v>5629</v>
      </c>
      <c r="B3604" t="s">
        <v>5628</v>
      </c>
      <c r="C3604" t="s">
        <v>81</v>
      </c>
    </row>
    <row r="3605" spans="1:3" ht="12.75" customHeight="1">
      <c r="A3605" t="s">
        <v>5630</v>
      </c>
      <c r="B3605" t="s">
        <v>5631</v>
      </c>
      <c r="C3605" t="s">
        <v>81</v>
      </c>
    </row>
    <row r="3606" spans="1:3" ht="12.75" customHeight="1">
      <c r="A3606" t="s">
        <v>5632</v>
      </c>
      <c r="B3606" t="s">
        <v>5631</v>
      </c>
      <c r="C3606" t="s">
        <v>81</v>
      </c>
    </row>
    <row r="3607" spans="1:3" ht="12.75" customHeight="1">
      <c r="A3607" t="s">
        <v>5633</v>
      </c>
      <c r="B3607" t="s">
        <v>5634</v>
      </c>
      <c r="C3607" t="s">
        <v>81</v>
      </c>
    </row>
    <row r="3608" spans="1:3" ht="12.75" customHeight="1">
      <c r="A3608" t="s">
        <v>5635</v>
      </c>
      <c r="B3608" t="s">
        <v>5634</v>
      </c>
      <c r="C3608" t="s">
        <v>81</v>
      </c>
    </row>
    <row r="3609" spans="1:3" ht="12.75" customHeight="1">
      <c r="A3609" t="s">
        <v>5636</v>
      </c>
      <c r="B3609" t="s">
        <v>5637</v>
      </c>
      <c r="C3609" t="s">
        <v>1309</v>
      </c>
    </row>
    <row r="3610" spans="1:3" ht="12.75" customHeight="1">
      <c r="A3610" t="s">
        <v>5638</v>
      </c>
      <c r="B3610" t="s">
        <v>5637</v>
      </c>
      <c r="C3610" t="s">
        <v>1309</v>
      </c>
    </row>
    <row r="3611" spans="1:3" ht="12.75" customHeight="1">
      <c r="A3611" t="s">
        <v>5639</v>
      </c>
      <c r="B3611" t="s">
        <v>5640</v>
      </c>
      <c r="C3611" t="s">
        <v>1309</v>
      </c>
    </row>
    <row r="3612" spans="1:3" ht="12.75" customHeight="1">
      <c r="A3612" t="s">
        <v>5641</v>
      </c>
      <c r="B3612" t="s">
        <v>5640</v>
      </c>
      <c r="C3612" t="s">
        <v>1309</v>
      </c>
    </row>
    <row r="3613" spans="1:3" ht="12.75" customHeight="1">
      <c r="A3613" t="s">
        <v>5642</v>
      </c>
      <c r="B3613" t="s">
        <v>5643</v>
      </c>
      <c r="C3613" t="s">
        <v>1309</v>
      </c>
    </row>
    <row r="3614" spans="1:3" ht="12.75" customHeight="1">
      <c r="A3614" t="s">
        <v>5644</v>
      </c>
      <c r="B3614" t="s">
        <v>5643</v>
      </c>
      <c r="C3614" t="s">
        <v>1309</v>
      </c>
    </row>
    <row r="3615" spans="1:3" ht="12.75" customHeight="1">
      <c r="A3615" t="s">
        <v>5645</v>
      </c>
      <c r="B3615" t="s">
        <v>5646</v>
      </c>
      <c r="C3615" t="s">
        <v>81</v>
      </c>
    </row>
    <row r="3616" spans="1:3" ht="12.75" customHeight="1">
      <c r="A3616" t="s">
        <v>5647</v>
      </c>
      <c r="B3616" t="s">
        <v>5646</v>
      </c>
      <c r="C3616" t="s">
        <v>81</v>
      </c>
    </row>
    <row r="3617" spans="1:3" ht="12.75" customHeight="1">
      <c r="A3617" t="s">
        <v>5648</v>
      </c>
      <c r="B3617" t="s">
        <v>5649</v>
      </c>
      <c r="C3617" t="s">
        <v>81</v>
      </c>
    </row>
    <row r="3618" spans="1:3" ht="12.75" customHeight="1">
      <c r="A3618" t="s">
        <v>5650</v>
      </c>
      <c r="B3618" t="s">
        <v>5649</v>
      </c>
      <c r="C3618" t="s">
        <v>81</v>
      </c>
    </row>
    <row r="3619" spans="1:3" ht="12.75" customHeight="1">
      <c r="A3619" t="s">
        <v>5651</v>
      </c>
      <c r="B3619" t="s">
        <v>5652</v>
      </c>
      <c r="C3619" t="s">
        <v>246</v>
      </c>
    </row>
    <row r="3620" spans="1:3" ht="12.75" customHeight="1">
      <c r="A3620" t="s">
        <v>5653</v>
      </c>
      <c r="B3620" t="s">
        <v>5652</v>
      </c>
      <c r="C3620" t="s">
        <v>246</v>
      </c>
    </row>
    <row r="3621" spans="1:3" ht="12.75" customHeight="1">
      <c r="A3621" t="s">
        <v>5654</v>
      </c>
      <c r="B3621" t="s">
        <v>5655</v>
      </c>
      <c r="C3621" t="s">
        <v>246</v>
      </c>
    </row>
    <row r="3622" spans="1:3" ht="12.75" customHeight="1">
      <c r="A3622" t="s">
        <v>5656</v>
      </c>
      <c r="B3622" t="s">
        <v>5655</v>
      </c>
      <c r="C3622" t="s">
        <v>246</v>
      </c>
    </row>
    <row r="3623" spans="1:3" ht="12.75" customHeight="1">
      <c r="A3623" t="s">
        <v>5657</v>
      </c>
      <c r="B3623" t="s">
        <v>5658</v>
      </c>
      <c r="C3623" t="s">
        <v>246</v>
      </c>
    </row>
    <row r="3624" spans="1:3" ht="12.75" customHeight="1">
      <c r="A3624" t="s">
        <v>5659</v>
      </c>
      <c r="B3624" t="s">
        <v>5658</v>
      </c>
      <c r="C3624" t="s">
        <v>246</v>
      </c>
    </row>
    <row r="3625" spans="1:3" ht="12.75" customHeight="1">
      <c r="A3625" t="s">
        <v>5660</v>
      </c>
      <c r="B3625" t="s">
        <v>5661</v>
      </c>
      <c r="C3625" t="s">
        <v>5662</v>
      </c>
    </row>
    <row r="3626" spans="1:3" ht="12.75" customHeight="1">
      <c r="A3626" t="s">
        <v>5663</v>
      </c>
      <c r="B3626" t="s">
        <v>5661</v>
      </c>
      <c r="C3626" t="s">
        <v>5662</v>
      </c>
    </row>
    <row r="3627" spans="1:3" ht="12.75" customHeight="1">
      <c r="A3627" t="s">
        <v>5664</v>
      </c>
      <c r="B3627" t="s">
        <v>5665</v>
      </c>
      <c r="C3627" t="s">
        <v>246</v>
      </c>
    </row>
    <row r="3628" spans="1:3" ht="12.75" customHeight="1">
      <c r="A3628" t="s">
        <v>5666</v>
      </c>
      <c r="B3628" t="s">
        <v>5665</v>
      </c>
      <c r="C3628" t="s">
        <v>246</v>
      </c>
    </row>
    <row r="3629" spans="1:3" ht="12.75" customHeight="1">
      <c r="A3629" t="s">
        <v>5667</v>
      </c>
      <c r="B3629" t="s">
        <v>5668</v>
      </c>
      <c r="C3629" t="s">
        <v>246</v>
      </c>
    </row>
    <row r="3630" spans="1:3" ht="12.75" customHeight="1">
      <c r="A3630" t="s">
        <v>5669</v>
      </c>
      <c r="B3630" t="s">
        <v>5668</v>
      </c>
      <c r="C3630" t="s">
        <v>246</v>
      </c>
    </row>
    <row r="3631" spans="1:3" ht="12.75" customHeight="1">
      <c r="A3631" t="s">
        <v>5670</v>
      </c>
      <c r="B3631" t="s">
        <v>5671</v>
      </c>
      <c r="C3631" t="s">
        <v>246</v>
      </c>
    </row>
    <row r="3632" spans="1:3" ht="12.75" customHeight="1">
      <c r="A3632" t="s">
        <v>5672</v>
      </c>
      <c r="B3632" t="s">
        <v>5671</v>
      </c>
      <c r="C3632" t="s">
        <v>246</v>
      </c>
    </row>
    <row r="3633" spans="1:3" ht="12.75" customHeight="1">
      <c r="A3633" t="s">
        <v>5673</v>
      </c>
      <c r="B3633" t="s">
        <v>5674</v>
      </c>
      <c r="C3633" t="s">
        <v>246</v>
      </c>
    </row>
    <row r="3634" spans="1:3" ht="12.75" customHeight="1">
      <c r="A3634" t="s">
        <v>5675</v>
      </c>
      <c r="B3634" t="s">
        <v>5674</v>
      </c>
      <c r="C3634" t="s">
        <v>246</v>
      </c>
    </row>
    <row r="3635" spans="1:3" ht="12.75" customHeight="1">
      <c r="A3635" t="s">
        <v>5676</v>
      </c>
      <c r="B3635" t="s">
        <v>5677</v>
      </c>
      <c r="C3635" t="s">
        <v>246</v>
      </c>
    </row>
    <row r="3636" spans="1:3" ht="12.75" customHeight="1">
      <c r="A3636" t="s">
        <v>5678</v>
      </c>
      <c r="B3636" t="s">
        <v>5677</v>
      </c>
      <c r="C3636" t="s">
        <v>246</v>
      </c>
    </row>
    <row r="3637" spans="1:3" ht="12.75" customHeight="1">
      <c r="A3637" t="s">
        <v>5679</v>
      </c>
      <c r="B3637" t="s">
        <v>5680</v>
      </c>
      <c r="C3637" t="s">
        <v>246</v>
      </c>
    </row>
    <row r="3638" spans="1:3" ht="12.75" customHeight="1">
      <c r="A3638" t="s">
        <v>5681</v>
      </c>
      <c r="B3638" t="s">
        <v>5680</v>
      </c>
      <c r="C3638" t="s">
        <v>246</v>
      </c>
    </row>
    <row r="3639" spans="1:3" ht="12.75" customHeight="1">
      <c r="A3639" t="s">
        <v>5682</v>
      </c>
      <c r="B3639" t="s">
        <v>5683</v>
      </c>
      <c r="C3639" t="s">
        <v>246</v>
      </c>
    </row>
    <row r="3640" spans="1:3" ht="12.75" customHeight="1">
      <c r="A3640" t="s">
        <v>5684</v>
      </c>
      <c r="B3640" t="s">
        <v>5683</v>
      </c>
      <c r="C3640" t="s">
        <v>246</v>
      </c>
    </row>
    <row r="3641" spans="1:3" ht="12.75" customHeight="1">
      <c r="A3641" t="s">
        <v>5685</v>
      </c>
      <c r="B3641" t="s">
        <v>5686</v>
      </c>
      <c r="C3641" t="s">
        <v>246</v>
      </c>
    </row>
    <row r="3642" spans="1:3" ht="12.75" customHeight="1">
      <c r="A3642" t="s">
        <v>5687</v>
      </c>
      <c r="B3642" t="s">
        <v>5686</v>
      </c>
      <c r="C3642" t="s">
        <v>246</v>
      </c>
    </row>
    <row r="3643" spans="1:3" ht="12.75" customHeight="1">
      <c r="A3643" t="s">
        <v>5688</v>
      </c>
      <c r="B3643" t="s">
        <v>5689</v>
      </c>
      <c r="C3643" t="s">
        <v>246</v>
      </c>
    </row>
    <row r="3644" spans="1:3" ht="12.75" customHeight="1">
      <c r="A3644" t="s">
        <v>5690</v>
      </c>
      <c r="B3644" t="s">
        <v>5689</v>
      </c>
      <c r="C3644" t="s">
        <v>246</v>
      </c>
    </row>
    <row r="3645" spans="1:3" ht="12.75" customHeight="1">
      <c r="A3645" t="s">
        <v>5691</v>
      </c>
      <c r="B3645" t="s">
        <v>5692</v>
      </c>
      <c r="C3645" t="s">
        <v>246</v>
      </c>
    </row>
    <row r="3646" spans="1:3" ht="12.75" customHeight="1">
      <c r="A3646" t="s">
        <v>5693</v>
      </c>
      <c r="B3646" t="s">
        <v>5692</v>
      </c>
      <c r="C3646" t="s">
        <v>246</v>
      </c>
    </row>
    <row r="3647" spans="1:3" ht="12.75" customHeight="1">
      <c r="A3647" t="s">
        <v>5694</v>
      </c>
      <c r="B3647" t="s">
        <v>5695</v>
      </c>
      <c r="C3647" t="s">
        <v>246</v>
      </c>
    </row>
    <row r="3648" spans="1:3" ht="12.75" customHeight="1">
      <c r="A3648" t="s">
        <v>5696</v>
      </c>
      <c r="B3648" t="s">
        <v>5695</v>
      </c>
      <c r="C3648" t="s">
        <v>246</v>
      </c>
    </row>
    <row r="3649" spans="1:3" ht="12.75" customHeight="1">
      <c r="A3649" t="s">
        <v>5697</v>
      </c>
      <c r="B3649" t="s">
        <v>5698</v>
      </c>
      <c r="C3649" t="s">
        <v>246</v>
      </c>
    </row>
    <row r="3650" spans="1:3" ht="12.75" customHeight="1">
      <c r="A3650" t="s">
        <v>5699</v>
      </c>
      <c r="B3650" t="s">
        <v>5698</v>
      </c>
      <c r="C3650" t="s">
        <v>246</v>
      </c>
    </row>
    <row r="3651" spans="1:3" ht="12.75" customHeight="1">
      <c r="A3651" t="s">
        <v>5700</v>
      </c>
      <c r="B3651" t="s">
        <v>5701</v>
      </c>
      <c r="C3651" t="s">
        <v>246</v>
      </c>
    </row>
    <row r="3652" spans="1:3" ht="12.75" customHeight="1">
      <c r="A3652" t="s">
        <v>5702</v>
      </c>
      <c r="B3652" t="s">
        <v>5701</v>
      </c>
      <c r="C3652" t="s">
        <v>246</v>
      </c>
    </row>
    <row r="3653" spans="1:3" ht="12.75" customHeight="1">
      <c r="A3653" t="s">
        <v>5703</v>
      </c>
      <c r="B3653" t="s">
        <v>5704</v>
      </c>
      <c r="C3653" t="s">
        <v>246</v>
      </c>
    </row>
    <row r="3654" spans="1:3" ht="12.75" customHeight="1">
      <c r="A3654" t="s">
        <v>5705</v>
      </c>
      <c r="B3654" t="s">
        <v>5704</v>
      </c>
      <c r="C3654" t="s">
        <v>246</v>
      </c>
    </row>
    <row r="3655" spans="1:3" ht="12.75" customHeight="1">
      <c r="A3655" t="s">
        <v>5706</v>
      </c>
      <c r="B3655" t="s">
        <v>5707</v>
      </c>
      <c r="C3655" t="s">
        <v>246</v>
      </c>
    </row>
    <row r="3656" spans="1:3" ht="12.75" customHeight="1">
      <c r="A3656" t="s">
        <v>5708</v>
      </c>
      <c r="B3656" t="s">
        <v>5707</v>
      </c>
      <c r="C3656" t="s">
        <v>246</v>
      </c>
    </row>
    <row r="3657" spans="1:3" ht="12.75" customHeight="1">
      <c r="A3657" t="s">
        <v>5709</v>
      </c>
      <c r="B3657" t="s">
        <v>5710</v>
      </c>
      <c r="C3657" t="s">
        <v>246</v>
      </c>
    </row>
    <row r="3658" spans="1:3" ht="12.75" customHeight="1">
      <c r="A3658" t="s">
        <v>5711</v>
      </c>
      <c r="B3658" t="s">
        <v>5710</v>
      </c>
      <c r="C3658" t="s">
        <v>246</v>
      </c>
    </row>
    <row r="3659" spans="1:3" ht="12.75" customHeight="1">
      <c r="A3659" t="s">
        <v>5712</v>
      </c>
      <c r="B3659" t="s">
        <v>5713</v>
      </c>
      <c r="C3659" t="s">
        <v>246</v>
      </c>
    </row>
    <row r="3660" spans="1:3" ht="12.75" customHeight="1">
      <c r="A3660" t="s">
        <v>5714</v>
      </c>
      <c r="B3660" t="s">
        <v>5713</v>
      </c>
      <c r="C3660" t="s">
        <v>246</v>
      </c>
    </row>
    <row r="3661" spans="1:3" ht="12.75" customHeight="1">
      <c r="A3661" t="s">
        <v>5715</v>
      </c>
      <c r="B3661" t="s">
        <v>5716</v>
      </c>
      <c r="C3661" t="s">
        <v>246</v>
      </c>
    </row>
    <row r="3662" spans="1:3" ht="12.75" customHeight="1">
      <c r="A3662" t="s">
        <v>5717</v>
      </c>
      <c r="B3662" t="s">
        <v>5716</v>
      </c>
      <c r="C3662" t="s">
        <v>246</v>
      </c>
    </row>
    <row r="3663" spans="1:3" ht="12.75" customHeight="1">
      <c r="A3663" t="s">
        <v>5718</v>
      </c>
      <c r="B3663" t="s">
        <v>5719</v>
      </c>
      <c r="C3663" t="s">
        <v>246</v>
      </c>
    </row>
    <row r="3664" spans="1:3" ht="12.75" customHeight="1">
      <c r="A3664" t="s">
        <v>5720</v>
      </c>
      <c r="B3664" t="s">
        <v>5719</v>
      </c>
      <c r="C3664" t="s">
        <v>246</v>
      </c>
    </row>
    <row r="3665" spans="1:3" ht="12.75" customHeight="1">
      <c r="A3665" t="s">
        <v>5721</v>
      </c>
      <c r="B3665" t="s">
        <v>5722</v>
      </c>
      <c r="C3665" t="s">
        <v>246</v>
      </c>
    </row>
    <row r="3666" spans="1:3" ht="12.75" customHeight="1">
      <c r="A3666" t="s">
        <v>5723</v>
      </c>
      <c r="B3666" t="s">
        <v>5722</v>
      </c>
      <c r="C3666" t="s">
        <v>246</v>
      </c>
    </row>
    <row r="3667" spans="1:3" ht="12.75" customHeight="1">
      <c r="A3667" t="s">
        <v>5724</v>
      </c>
      <c r="B3667" t="s">
        <v>5725</v>
      </c>
      <c r="C3667" t="s">
        <v>246</v>
      </c>
    </row>
    <row r="3668" spans="1:3" ht="12.75" customHeight="1">
      <c r="A3668" t="s">
        <v>5726</v>
      </c>
      <c r="B3668" t="s">
        <v>5725</v>
      </c>
      <c r="C3668" t="s">
        <v>246</v>
      </c>
    </row>
    <row r="3669" spans="1:3" ht="12.75" customHeight="1">
      <c r="A3669" t="s">
        <v>5727</v>
      </c>
      <c r="B3669" t="s">
        <v>5728</v>
      </c>
      <c r="C3669" t="s">
        <v>246</v>
      </c>
    </row>
    <row r="3670" spans="1:3" ht="12.75" customHeight="1">
      <c r="A3670" t="s">
        <v>5729</v>
      </c>
      <c r="B3670" t="s">
        <v>5728</v>
      </c>
      <c r="C3670" t="s">
        <v>246</v>
      </c>
    </row>
    <row r="3671" spans="1:3" ht="12.75" customHeight="1">
      <c r="A3671" t="s">
        <v>5730</v>
      </c>
      <c r="B3671" t="s">
        <v>5731</v>
      </c>
      <c r="C3671" t="s">
        <v>246</v>
      </c>
    </row>
    <row r="3672" spans="1:3" ht="12.75" customHeight="1">
      <c r="A3672" t="s">
        <v>5732</v>
      </c>
      <c r="B3672" t="s">
        <v>5731</v>
      </c>
      <c r="C3672" t="s">
        <v>246</v>
      </c>
    </row>
    <row r="3673" spans="1:3" ht="12.75" customHeight="1">
      <c r="A3673" t="s">
        <v>5733</v>
      </c>
      <c r="B3673" t="s">
        <v>5734</v>
      </c>
      <c r="C3673" t="s">
        <v>246</v>
      </c>
    </row>
    <row r="3674" spans="1:3" ht="12.75" customHeight="1">
      <c r="A3674" t="s">
        <v>5735</v>
      </c>
      <c r="B3674" t="s">
        <v>5734</v>
      </c>
      <c r="C3674" t="s">
        <v>246</v>
      </c>
    </row>
    <row r="3675" spans="1:3" ht="12.75" customHeight="1">
      <c r="A3675" t="s">
        <v>5736</v>
      </c>
      <c r="B3675" t="s">
        <v>5737</v>
      </c>
      <c r="C3675" t="s">
        <v>246</v>
      </c>
    </row>
    <row r="3676" spans="1:3" ht="12.75" customHeight="1">
      <c r="A3676" t="s">
        <v>5738</v>
      </c>
      <c r="B3676" t="s">
        <v>5737</v>
      </c>
      <c r="C3676" t="s">
        <v>246</v>
      </c>
    </row>
    <row r="3677" spans="1:3" ht="12.75" customHeight="1">
      <c r="A3677" t="s">
        <v>5739</v>
      </c>
      <c r="B3677" t="s">
        <v>5740</v>
      </c>
      <c r="C3677" t="s">
        <v>246</v>
      </c>
    </row>
    <row r="3678" spans="1:3" ht="12.75" customHeight="1">
      <c r="A3678" t="s">
        <v>5741</v>
      </c>
      <c r="B3678" t="s">
        <v>5740</v>
      </c>
      <c r="C3678" t="s">
        <v>246</v>
      </c>
    </row>
    <row r="3679" spans="1:3" ht="12.75" customHeight="1">
      <c r="A3679" t="s">
        <v>5742</v>
      </c>
      <c r="B3679" t="s">
        <v>5743</v>
      </c>
      <c r="C3679" t="s">
        <v>246</v>
      </c>
    </row>
    <row r="3680" spans="1:3" ht="12.75" customHeight="1">
      <c r="A3680" t="s">
        <v>5744</v>
      </c>
      <c r="B3680" t="s">
        <v>5743</v>
      </c>
      <c r="C3680" t="s">
        <v>246</v>
      </c>
    </row>
    <row r="3681" spans="1:3" ht="12.75" customHeight="1">
      <c r="A3681" t="s">
        <v>5745</v>
      </c>
      <c r="B3681" t="s">
        <v>5746</v>
      </c>
      <c r="C3681" t="s">
        <v>1309</v>
      </c>
    </row>
    <row r="3682" spans="1:3" ht="12.75" customHeight="1">
      <c r="A3682" t="s">
        <v>5747</v>
      </c>
      <c r="B3682" t="s">
        <v>5746</v>
      </c>
      <c r="C3682" t="s">
        <v>1309</v>
      </c>
    </row>
    <row r="3683" spans="1:3" ht="12.75" customHeight="1">
      <c r="A3683" t="s">
        <v>5748</v>
      </c>
      <c r="B3683" t="s">
        <v>5749</v>
      </c>
      <c r="C3683" t="s">
        <v>1309</v>
      </c>
    </row>
    <row r="3684" spans="1:3" ht="12.75" customHeight="1">
      <c r="A3684" t="s">
        <v>5750</v>
      </c>
      <c r="B3684" t="s">
        <v>5749</v>
      </c>
      <c r="C3684" t="s">
        <v>1309</v>
      </c>
    </row>
    <row r="3685" spans="1:3" ht="12.75" customHeight="1">
      <c r="A3685" t="s">
        <v>5751</v>
      </c>
      <c r="B3685" t="s">
        <v>5752</v>
      </c>
      <c r="C3685" t="s">
        <v>1309</v>
      </c>
    </row>
    <row r="3686" spans="1:3" ht="12.75" customHeight="1">
      <c r="A3686" t="s">
        <v>5753</v>
      </c>
      <c r="B3686" t="s">
        <v>5752</v>
      </c>
      <c r="C3686" t="s">
        <v>1309</v>
      </c>
    </row>
    <row r="3687" spans="1:3" ht="12.75" customHeight="1">
      <c r="A3687" t="s">
        <v>5754</v>
      </c>
      <c r="B3687" t="s">
        <v>5755</v>
      </c>
      <c r="C3687" t="s">
        <v>81</v>
      </c>
    </row>
    <row r="3688" spans="1:3" ht="12.75" customHeight="1">
      <c r="A3688" t="s">
        <v>5756</v>
      </c>
      <c r="B3688" t="s">
        <v>5755</v>
      </c>
      <c r="C3688" t="s">
        <v>81</v>
      </c>
    </row>
    <row r="3689" spans="1:3" ht="12.75" customHeight="1">
      <c r="A3689" t="s">
        <v>5757</v>
      </c>
      <c r="B3689" t="s">
        <v>5758</v>
      </c>
      <c r="C3689" t="s">
        <v>81</v>
      </c>
    </row>
    <row r="3690" spans="1:3" ht="12.75" customHeight="1">
      <c r="A3690" t="s">
        <v>5759</v>
      </c>
      <c r="B3690" t="s">
        <v>5758</v>
      </c>
      <c r="C3690" t="s">
        <v>81</v>
      </c>
    </row>
    <row r="3691" spans="1:3" ht="12.75" customHeight="1">
      <c r="A3691" t="s">
        <v>5760</v>
      </c>
      <c r="B3691" t="s">
        <v>5761</v>
      </c>
      <c r="C3691" t="s">
        <v>81</v>
      </c>
    </row>
    <row r="3692" spans="1:3" ht="12.75" customHeight="1">
      <c r="A3692" t="s">
        <v>5762</v>
      </c>
      <c r="B3692" t="s">
        <v>5761</v>
      </c>
      <c r="C3692" t="s">
        <v>81</v>
      </c>
    </row>
    <row r="3693" spans="1:3" ht="12.75" customHeight="1">
      <c r="A3693" t="s">
        <v>5763</v>
      </c>
      <c r="B3693" t="s">
        <v>5764</v>
      </c>
      <c r="C3693" t="s">
        <v>81</v>
      </c>
    </row>
    <row r="3694" spans="1:3" ht="12.75" customHeight="1">
      <c r="A3694" t="s">
        <v>5765</v>
      </c>
      <c r="B3694" t="s">
        <v>5764</v>
      </c>
      <c r="C3694" t="s">
        <v>81</v>
      </c>
    </row>
    <row r="3695" spans="1:3" ht="12.75" customHeight="1">
      <c r="A3695" t="s">
        <v>5766</v>
      </c>
      <c r="B3695" t="s">
        <v>5767</v>
      </c>
      <c r="C3695" t="s">
        <v>81</v>
      </c>
    </row>
    <row r="3696" spans="1:3" ht="12.75" customHeight="1">
      <c r="A3696" t="s">
        <v>5768</v>
      </c>
      <c r="B3696" t="s">
        <v>5767</v>
      </c>
      <c r="C3696" t="s">
        <v>81</v>
      </c>
    </row>
    <row r="3697" spans="1:3" ht="12.75" customHeight="1">
      <c r="A3697" t="s">
        <v>5769</v>
      </c>
      <c r="B3697" t="s">
        <v>5770</v>
      </c>
      <c r="C3697" t="s">
        <v>1309</v>
      </c>
    </row>
    <row r="3698" spans="1:3" ht="12.75" customHeight="1">
      <c r="A3698" t="s">
        <v>5771</v>
      </c>
      <c r="B3698" t="s">
        <v>5770</v>
      </c>
      <c r="C3698" t="s">
        <v>1309</v>
      </c>
    </row>
    <row r="3699" spans="1:3" ht="12.75" customHeight="1">
      <c r="A3699" t="s">
        <v>5772</v>
      </c>
      <c r="B3699" t="s">
        <v>5773</v>
      </c>
      <c r="C3699" t="s">
        <v>1309</v>
      </c>
    </row>
    <row r="3700" spans="1:3" ht="12.75" customHeight="1">
      <c r="A3700" t="s">
        <v>5774</v>
      </c>
      <c r="B3700" t="s">
        <v>5773</v>
      </c>
      <c r="C3700" t="s">
        <v>1309</v>
      </c>
    </row>
    <row r="3701" spans="1:3" ht="12.75" customHeight="1">
      <c r="A3701" t="s">
        <v>5775</v>
      </c>
      <c r="B3701" t="s">
        <v>5776</v>
      </c>
      <c r="C3701" t="s">
        <v>1309</v>
      </c>
    </row>
    <row r="3702" spans="1:3" ht="12.75" customHeight="1">
      <c r="A3702" t="s">
        <v>5777</v>
      </c>
      <c r="B3702" t="s">
        <v>5776</v>
      </c>
      <c r="C3702" t="s">
        <v>1309</v>
      </c>
    </row>
    <row r="3703" spans="1:3" ht="12.75" customHeight="1">
      <c r="A3703" t="s">
        <v>5778</v>
      </c>
      <c r="B3703" t="s">
        <v>5779</v>
      </c>
      <c r="C3703" t="s">
        <v>1309</v>
      </c>
    </row>
    <row r="3704" spans="1:3" ht="12.75" customHeight="1">
      <c r="A3704" t="s">
        <v>5780</v>
      </c>
      <c r="B3704" t="s">
        <v>5779</v>
      </c>
      <c r="C3704" t="s">
        <v>1309</v>
      </c>
    </row>
    <row r="3705" spans="1:3" ht="12.75" customHeight="1">
      <c r="A3705" t="s">
        <v>5781</v>
      </c>
      <c r="B3705" t="s">
        <v>5782</v>
      </c>
      <c r="C3705" t="s">
        <v>1309</v>
      </c>
    </row>
    <row r="3706" spans="1:3" ht="12.75" customHeight="1">
      <c r="A3706" t="s">
        <v>5783</v>
      </c>
      <c r="B3706" t="s">
        <v>5782</v>
      </c>
      <c r="C3706" t="s">
        <v>1309</v>
      </c>
    </row>
    <row r="3707" spans="1:3" ht="12.75" customHeight="1">
      <c r="A3707" t="s">
        <v>5784</v>
      </c>
      <c r="B3707" t="s">
        <v>5785</v>
      </c>
      <c r="C3707" t="s">
        <v>1309</v>
      </c>
    </row>
    <row r="3708" spans="1:3" ht="12.75" customHeight="1">
      <c r="A3708" t="s">
        <v>5786</v>
      </c>
      <c r="B3708" t="s">
        <v>5785</v>
      </c>
      <c r="C3708" t="s">
        <v>1309</v>
      </c>
    </row>
    <row r="3709" spans="1:3" ht="12.75" customHeight="1">
      <c r="A3709" t="s">
        <v>5787</v>
      </c>
      <c r="B3709" t="s">
        <v>5788</v>
      </c>
      <c r="C3709" t="s">
        <v>1309</v>
      </c>
    </row>
    <row r="3710" spans="1:3" ht="12.75" customHeight="1">
      <c r="A3710" t="s">
        <v>5789</v>
      </c>
      <c r="B3710" t="s">
        <v>5788</v>
      </c>
      <c r="C3710" t="s">
        <v>1309</v>
      </c>
    </row>
    <row r="3711" spans="1:3" ht="12.75" customHeight="1">
      <c r="A3711" t="s">
        <v>5790</v>
      </c>
      <c r="B3711" t="s">
        <v>5791</v>
      </c>
      <c r="C3711" t="s">
        <v>1309</v>
      </c>
    </row>
    <row r="3712" spans="1:3" ht="12.75" customHeight="1">
      <c r="A3712" t="s">
        <v>5792</v>
      </c>
      <c r="B3712" t="s">
        <v>5791</v>
      </c>
      <c r="C3712" t="s">
        <v>1309</v>
      </c>
    </row>
    <row r="3713" spans="1:3" ht="12.75" customHeight="1">
      <c r="A3713" t="s">
        <v>5793</v>
      </c>
      <c r="B3713" t="s">
        <v>5794</v>
      </c>
      <c r="C3713" t="s">
        <v>1309</v>
      </c>
    </row>
    <row r="3714" spans="1:3" ht="12.75" customHeight="1">
      <c r="A3714" t="s">
        <v>5795</v>
      </c>
      <c r="B3714" t="s">
        <v>5794</v>
      </c>
      <c r="C3714" t="s">
        <v>1309</v>
      </c>
    </row>
    <row r="3715" spans="1:3" ht="12.75" customHeight="1">
      <c r="A3715" t="s">
        <v>5796</v>
      </c>
      <c r="B3715" t="s">
        <v>5797</v>
      </c>
      <c r="C3715" t="s">
        <v>1309</v>
      </c>
    </row>
    <row r="3716" spans="1:3" ht="12.75" customHeight="1">
      <c r="A3716" t="s">
        <v>5798</v>
      </c>
      <c r="B3716" t="s">
        <v>5797</v>
      </c>
      <c r="C3716" t="s">
        <v>1309</v>
      </c>
    </row>
    <row r="3717" spans="1:3" ht="12.75" customHeight="1">
      <c r="A3717" t="s">
        <v>5799</v>
      </c>
      <c r="B3717" t="s">
        <v>5800</v>
      </c>
      <c r="C3717" t="s">
        <v>1309</v>
      </c>
    </row>
    <row r="3718" spans="1:3" ht="12.75" customHeight="1">
      <c r="A3718" t="s">
        <v>5801</v>
      </c>
      <c r="B3718" t="s">
        <v>5800</v>
      </c>
      <c r="C3718" t="s">
        <v>1309</v>
      </c>
    </row>
    <row r="3719" spans="1:3" ht="12.75" customHeight="1">
      <c r="A3719" t="s">
        <v>5802</v>
      </c>
      <c r="B3719" t="s">
        <v>5803</v>
      </c>
      <c r="C3719" t="s">
        <v>1309</v>
      </c>
    </row>
    <row r="3720" spans="1:3" ht="12.75" customHeight="1">
      <c r="A3720" t="s">
        <v>5804</v>
      </c>
      <c r="B3720" t="s">
        <v>5803</v>
      </c>
      <c r="C3720" t="s">
        <v>1309</v>
      </c>
    </row>
    <row r="3721" spans="1:3" ht="12.75" customHeight="1">
      <c r="A3721" t="s">
        <v>5805</v>
      </c>
      <c r="B3721" t="s">
        <v>5806</v>
      </c>
      <c r="C3721" t="s">
        <v>1309</v>
      </c>
    </row>
    <row r="3722" spans="1:3" ht="12.75" customHeight="1">
      <c r="A3722" t="s">
        <v>5807</v>
      </c>
      <c r="B3722" t="s">
        <v>5806</v>
      </c>
      <c r="C3722" t="s">
        <v>1309</v>
      </c>
    </row>
    <row r="3723" spans="1:3" ht="12.75" customHeight="1">
      <c r="A3723" t="s">
        <v>5808</v>
      </c>
      <c r="B3723" t="s">
        <v>5809</v>
      </c>
      <c r="C3723" t="s">
        <v>1309</v>
      </c>
    </row>
    <row r="3724" spans="1:3" ht="12.75" customHeight="1">
      <c r="A3724" t="s">
        <v>5810</v>
      </c>
      <c r="B3724" t="s">
        <v>5809</v>
      </c>
      <c r="C3724" t="s">
        <v>1309</v>
      </c>
    </row>
    <row r="3725" spans="1:3" ht="12.75" customHeight="1">
      <c r="A3725" t="s">
        <v>5811</v>
      </c>
      <c r="B3725" t="s">
        <v>5812</v>
      </c>
      <c r="C3725" t="s">
        <v>1309</v>
      </c>
    </row>
    <row r="3726" spans="1:3" ht="12.75" customHeight="1">
      <c r="A3726" t="s">
        <v>5813</v>
      </c>
      <c r="B3726" t="s">
        <v>5812</v>
      </c>
      <c r="C3726" t="s">
        <v>1309</v>
      </c>
    </row>
    <row r="3727" spans="1:3" ht="12.75" customHeight="1">
      <c r="A3727" t="s">
        <v>5814</v>
      </c>
      <c r="B3727" t="s">
        <v>5815</v>
      </c>
      <c r="C3727" t="s">
        <v>1309</v>
      </c>
    </row>
    <row r="3728" spans="1:3" ht="12.75" customHeight="1">
      <c r="A3728" t="s">
        <v>5816</v>
      </c>
      <c r="B3728" t="s">
        <v>5815</v>
      </c>
      <c r="C3728" t="s">
        <v>1309</v>
      </c>
    </row>
    <row r="3729" spans="1:3" ht="12.75" customHeight="1">
      <c r="A3729" t="s">
        <v>5817</v>
      </c>
      <c r="B3729" t="s">
        <v>5818</v>
      </c>
      <c r="C3729" t="s">
        <v>1309</v>
      </c>
    </row>
    <row r="3730" spans="1:3" ht="12.75" customHeight="1">
      <c r="A3730" t="s">
        <v>5819</v>
      </c>
      <c r="B3730" t="s">
        <v>5818</v>
      </c>
      <c r="C3730" t="s">
        <v>1309</v>
      </c>
    </row>
    <row r="3731" spans="1:3" ht="12.75" customHeight="1">
      <c r="A3731" t="s">
        <v>5820</v>
      </c>
      <c r="B3731" t="s">
        <v>5821</v>
      </c>
      <c r="C3731" t="s">
        <v>1309</v>
      </c>
    </row>
    <row r="3732" spans="1:3" ht="12.75" customHeight="1">
      <c r="A3732" t="s">
        <v>5822</v>
      </c>
      <c r="B3732" t="s">
        <v>5821</v>
      </c>
      <c r="C3732" t="s">
        <v>1309</v>
      </c>
    </row>
    <row r="3733" spans="1:3" ht="12.75" customHeight="1">
      <c r="A3733" t="s">
        <v>5823</v>
      </c>
      <c r="B3733" t="s">
        <v>5824</v>
      </c>
      <c r="C3733" t="s">
        <v>1309</v>
      </c>
    </row>
    <row r="3734" spans="1:3" ht="12.75" customHeight="1">
      <c r="A3734" t="s">
        <v>5825</v>
      </c>
      <c r="B3734" t="s">
        <v>5824</v>
      </c>
      <c r="C3734" t="s">
        <v>1309</v>
      </c>
    </row>
    <row r="3735" spans="1:3" ht="12.75" customHeight="1">
      <c r="A3735" t="s">
        <v>5826</v>
      </c>
      <c r="B3735" t="s">
        <v>5827</v>
      </c>
      <c r="C3735" t="s">
        <v>1309</v>
      </c>
    </row>
    <row r="3736" spans="1:3" ht="12.75" customHeight="1">
      <c r="A3736" t="s">
        <v>5828</v>
      </c>
      <c r="B3736" t="s">
        <v>5827</v>
      </c>
      <c r="C3736" t="s">
        <v>1309</v>
      </c>
    </row>
    <row r="3737" spans="1:3" ht="12.75" customHeight="1">
      <c r="A3737" t="s">
        <v>5829</v>
      </c>
      <c r="B3737" t="s">
        <v>5830</v>
      </c>
      <c r="C3737" t="s">
        <v>1309</v>
      </c>
    </row>
    <row r="3738" spans="1:3" ht="12.75" customHeight="1">
      <c r="A3738" t="s">
        <v>5831</v>
      </c>
      <c r="B3738" t="s">
        <v>5830</v>
      </c>
      <c r="C3738" t="s">
        <v>1309</v>
      </c>
    </row>
    <row r="3739" spans="1:3" ht="12.75" customHeight="1">
      <c r="A3739" t="s">
        <v>5832</v>
      </c>
      <c r="B3739" t="s">
        <v>5833</v>
      </c>
      <c r="C3739" t="s">
        <v>1309</v>
      </c>
    </row>
    <row r="3740" spans="1:3" ht="12.75" customHeight="1">
      <c r="A3740" t="s">
        <v>5834</v>
      </c>
      <c r="B3740" t="s">
        <v>5833</v>
      </c>
      <c r="C3740" t="s">
        <v>1309</v>
      </c>
    </row>
    <row r="3741" spans="1:3" ht="12.75" customHeight="1">
      <c r="A3741" t="s">
        <v>5835</v>
      </c>
      <c r="B3741" t="s">
        <v>5836</v>
      </c>
      <c r="C3741" t="s">
        <v>1309</v>
      </c>
    </row>
    <row r="3742" spans="1:3" ht="12.75" customHeight="1">
      <c r="A3742" t="s">
        <v>5837</v>
      </c>
      <c r="B3742" t="s">
        <v>5836</v>
      </c>
      <c r="C3742" t="s">
        <v>1309</v>
      </c>
    </row>
    <row r="3743" spans="1:3" ht="12.75" customHeight="1">
      <c r="A3743" t="s">
        <v>5838</v>
      </c>
      <c r="B3743" t="s">
        <v>5839</v>
      </c>
      <c r="C3743" t="s">
        <v>1309</v>
      </c>
    </row>
    <row r="3744" spans="1:3" ht="12.75" customHeight="1">
      <c r="A3744" t="s">
        <v>5840</v>
      </c>
      <c r="B3744" t="s">
        <v>5839</v>
      </c>
      <c r="C3744" t="s">
        <v>1309</v>
      </c>
    </row>
    <row r="3745" spans="1:3" ht="12.75" customHeight="1">
      <c r="A3745" t="s">
        <v>5841</v>
      </c>
      <c r="B3745" t="s">
        <v>5842</v>
      </c>
      <c r="C3745" t="s">
        <v>1309</v>
      </c>
    </row>
    <row r="3746" spans="1:3" ht="12.75" customHeight="1">
      <c r="A3746" t="s">
        <v>5843</v>
      </c>
      <c r="B3746" t="s">
        <v>5842</v>
      </c>
      <c r="C3746" t="s">
        <v>1309</v>
      </c>
    </row>
    <row r="3747" spans="1:3" ht="12.75" customHeight="1">
      <c r="A3747" t="s">
        <v>5844</v>
      </c>
      <c r="B3747" t="s">
        <v>5845</v>
      </c>
      <c r="C3747" t="s">
        <v>1309</v>
      </c>
    </row>
    <row r="3748" spans="1:3" ht="12.75" customHeight="1">
      <c r="A3748" t="s">
        <v>5846</v>
      </c>
      <c r="B3748" t="s">
        <v>5845</v>
      </c>
      <c r="C3748" t="s">
        <v>1309</v>
      </c>
    </row>
    <row r="3749" spans="1:3" ht="12.75" customHeight="1">
      <c r="A3749" t="s">
        <v>5847</v>
      </c>
      <c r="B3749" t="s">
        <v>5848</v>
      </c>
      <c r="C3749" t="s">
        <v>1309</v>
      </c>
    </row>
    <row r="3750" spans="1:3" ht="12.75" customHeight="1">
      <c r="A3750" t="s">
        <v>5849</v>
      </c>
      <c r="B3750" t="s">
        <v>5848</v>
      </c>
      <c r="C3750" t="s">
        <v>1309</v>
      </c>
    </row>
    <row r="3751" spans="1:3" ht="12.75" customHeight="1">
      <c r="A3751" t="s">
        <v>5850</v>
      </c>
      <c r="B3751" t="s">
        <v>5851</v>
      </c>
      <c r="C3751" t="s">
        <v>1309</v>
      </c>
    </row>
    <row r="3752" spans="1:3" ht="12.75" customHeight="1">
      <c r="A3752" t="s">
        <v>5852</v>
      </c>
      <c r="B3752" t="s">
        <v>5851</v>
      </c>
      <c r="C3752" t="s">
        <v>1309</v>
      </c>
    </row>
    <row r="3753" spans="1:3" ht="12.75" customHeight="1">
      <c r="A3753" t="s">
        <v>5853</v>
      </c>
      <c r="B3753" t="s">
        <v>5854</v>
      </c>
      <c r="C3753" t="s">
        <v>1309</v>
      </c>
    </row>
    <row r="3754" spans="1:3" ht="12.75" customHeight="1">
      <c r="A3754" t="s">
        <v>5855</v>
      </c>
      <c r="B3754" t="s">
        <v>5854</v>
      </c>
      <c r="C3754" t="s">
        <v>1309</v>
      </c>
    </row>
    <row r="3755" spans="1:3" ht="12.75" customHeight="1">
      <c r="A3755" t="s">
        <v>5856</v>
      </c>
      <c r="B3755" t="s">
        <v>5857</v>
      </c>
      <c r="C3755" t="s">
        <v>1309</v>
      </c>
    </row>
    <row r="3756" spans="1:3" ht="12.75" customHeight="1">
      <c r="A3756" t="s">
        <v>5858</v>
      </c>
      <c r="B3756" t="s">
        <v>5857</v>
      </c>
      <c r="C3756" t="s">
        <v>1309</v>
      </c>
    </row>
    <row r="3757" spans="1:3" ht="12.75" customHeight="1">
      <c r="A3757" t="s">
        <v>5859</v>
      </c>
      <c r="B3757" t="s">
        <v>5860</v>
      </c>
      <c r="C3757" t="s">
        <v>1309</v>
      </c>
    </row>
    <row r="3758" spans="1:3" ht="12.75" customHeight="1">
      <c r="A3758" t="s">
        <v>5861</v>
      </c>
      <c r="B3758" t="s">
        <v>5860</v>
      </c>
      <c r="C3758" t="s">
        <v>1309</v>
      </c>
    </row>
    <row r="3759" spans="1:3" ht="12.75" customHeight="1">
      <c r="A3759" t="s">
        <v>5862</v>
      </c>
      <c r="B3759" t="s">
        <v>5863</v>
      </c>
      <c r="C3759" t="s">
        <v>1309</v>
      </c>
    </row>
    <row r="3760" spans="1:3" ht="12.75" customHeight="1">
      <c r="A3760" t="s">
        <v>5864</v>
      </c>
      <c r="B3760" t="s">
        <v>5863</v>
      </c>
      <c r="C3760" t="s">
        <v>1309</v>
      </c>
    </row>
    <row r="3761" spans="1:3" ht="12.75" customHeight="1">
      <c r="A3761" t="s">
        <v>5865</v>
      </c>
      <c r="B3761" t="s">
        <v>5866</v>
      </c>
      <c r="C3761" t="s">
        <v>1309</v>
      </c>
    </row>
    <row r="3762" spans="1:3" ht="12.75" customHeight="1">
      <c r="A3762" t="s">
        <v>5867</v>
      </c>
      <c r="B3762" t="s">
        <v>5866</v>
      </c>
      <c r="C3762" t="s">
        <v>1309</v>
      </c>
    </row>
    <row r="3763" spans="1:3" ht="12.75" customHeight="1">
      <c r="A3763" t="s">
        <v>5868</v>
      </c>
      <c r="B3763" t="s">
        <v>5869</v>
      </c>
      <c r="C3763" t="s">
        <v>1309</v>
      </c>
    </row>
    <row r="3764" spans="1:3" ht="12.75" customHeight="1">
      <c r="A3764" t="s">
        <v>5870</v>
      </c>
      <c r="B3764" t="s">
        <v>5869</v>
      </c>
      <c r="C3764" t="s">
        <v>1309</v>
      </c>
    </row>
    <row r="3765" spans="1:3" ht="12.75" customHeight="1">
      <c r="A3765" t="s">
        <v>5871</v>
      </c>
      <c r="B3765" t="s">
        <v>5872</v>
      </c>
      <c r="C3765" t="s">
        <v>1309</v>
      </c>
    </row>
    <row r="3766" spans="1:3" ht="12.75" customHeight="1">
      <c r="A3766" t="s">
        <v>5873</v>
      </c>
      <c r="B3766" t="s">
        <v>5872</v>
      </c>
      <c r="C3766" t="s">
        <v>1309</v>
      </c>
    </row>
    <row r="3767" spans="1:3" ht="12.75" customHeight="1">
      <c r="A3767" t="s">
        <v>5874</v>
      </c>
      <c r="B3767" t="s">
        <v>5875</v>
      </c>
      <c r="C3767" t="s">
        <v>1309</v>
      </c>
    </row>
    <row r="3768" spans="1:3" ht="12.75" customHeight="1">
      <c r="A3768" t="s">
        <v>5876</v>
      </c>
      <c r="B3768" t="s">
        <v>5875</v>
      </c>
      <c r="C3768" t="s">
        <v>1309</v>
      </c>
    </row>
    <row r="3769" spans="1:3" ht="12.75" customHeight="1">
      <c r="A3769" t="s">
        <v>5877</v>
      </c>
      <c r="B3769" t="s">
        <v>5878</v>
      </c>
      <c r="C3769" t="s">
        <v>1309</v>
      </c>
    </row>
    <row r="3770" spans="1:3" ht="12.75" customHeight="1">
      <c r="A3770" t="s">
        <v>5879</v>
      </c>
      <c r="B3770" t="s">
        <v>5878</v>
      </c>
      <c r="C3770" t="s">
        <v>1309</v>
      </c>
    </row>
    <row r="3771" spans="1:3" ht="12.75" customHeight="1">
      <c r="A3771" t="s">
        <v>5880</v>
      </c>
      <c r="B3771" t="s">
        <v>5881</v>
      </c>
      <c r="C3771" t="s">
        <v>1309</v>
      </c>
    </row>
    <row r="3772" spans="1:3" ht="12.75" customHeight="1">
      <c r="A3772" t="s">
        <v>5882</v>
      </c>
      <c r="B3772" t="s">
        <v>5881</v>
      </c>
      <c r="C3772" t="s">
        <v>1309</v>
      </c>
    </row>
    <row r="3773" spans="1:3" ht="12.75" customHeight="1">
      <c r="A3773" t="s">
        <v>5883</v>
      </c>
      <c r="B3773" t="s">
        <v>5884</v>
      </c>
      <c r="C3773" t="s">
        <v>1309</v>
      </c>
    </row>
    <row r="3774" spans="1:3" ht="12.75" customHeight="1">
      <c r="A3774" t="s">
        <v>5885</v>
      </c>
      <c r="B3774" t="s">
        <v>5884</v>
      </c>
      <c r="C3774" t="s">
        <v>1309</v>
      </c>
    </row>
    <row r="3775" spans="1:3" ht="12.75" customHeight="1">
      <c r="A3775" t="s">
        <v>5886</v>
      </c>
      <c r="B3775" t="s">
        <v>5887</v>
      </c>
      <c r="C3775" t="s">
        <v>1309</v>
      </c>
    </row>
    <row r="3776" spans="1:3" ht="12.75" customHeight="1">
      <c r="A3776" t="s">
        <v>5888</v>
      </c>
      <c r="B3776" t="s">
        <v>5887</v>
      </c>
      <c r="C3776" t="s">
        <v>1309</v>
      </c>
    </row>
    <row r="3777" spans="1:3" ht="12.75" customHeight="1">
      <c r="A3777" t="s">
        <v>5889</v>
      </c>
      <c r="B3777" t="s">
        <v>5890</v>
      </c>
      <c r="C3777" t="s">
        <v>1309</v>
      </c>
    </row>
    <row r="3778" spans="1:3" ht="12.75" customHeight="1">
      <c r="A3778" t="s">
        <v>5891</v>
      </c>
      <c r="B3778" t="s">
        <v>5890</v>
      </c>
      <c r="C3778" t="s">
        <v>1309</v>
      </c>
    </row>
    <row r="3779" spans="1:3" ht="12.75" customHeight="1">
      <c r="A3779" t="s">
        <v>5892</v>
      </c>
      <c r="B3779" t="s">
        <v>5893</v>
      </c>
      <c r="C3779" t="s">
        <v>1309</v>
      </c>
    </row>
    <row r="3780" spans="1:3" ht="12.75" customHeight="1">
      <c r="A3780" t="s">
        <v>5894</v>
      </c>
      <c r="B3780" t="s">
        <v>5893</v>
      </c>
      <c r="C3780" t="s">
        <v>1309</v>
      </c>
    </row>
    <row r="3781" spans="1:3" ht="12.75" customHeight="1">
      <c r="A3781" t="s">
        <v>5895</v>
      </c>
      <c r="B3781" t="s">
        <v>5896</v>
      </c>
      <c r="C3781" t="s">
        <v>1309</v>
      </c>
    </row>
    <row r="3782" spans="1:3" ht="12.75" customHeight="1">
      <c r="A3782" t="s">
        <v>5897</v>
      </c>
      <c r="B3782" t="s">
        <v>5896</v>
      </c>
      <c r="C3782" t="s">
        <v>1309</v>
      </c>
    </row>
    <row r="3783" spans="1:3" ht="12.75" customHeight="1">
      <c r="A3783" t="s">
        <v>5898</v>
      </c>
      <c r="B3783" t="s">
        <v>5899</v>
      </c>
      <c r="C3783" t="s">
        <v>246</v>
      </c>
    </row>
    <row r="3784" spans="1:3" ht="12.75" customHeight="1">
      <c r="A3784" t="s">
        <v>5900</v>
      </c>
      <c r="B3784" t="s">
        <v>5899</v>
      </c>
      <c r="C3784" t="s">
        <v>246</v>
      </c>
    </row>
    <row r="3785" spans="1:3" ht="12.75" customHeight="1">
      <c r="A3785" t="s">
        <v>5901</v>
      </c>
      <c r="B3785" t="s">
        <v>5902</v>
      </c>
      <c r="C3785" t="s">
        <v>1309</v>
      </c>
    </row>
    <row r="3786" spans="1:3" ht="12.75" customHeight="1">
      <c r="A3786" t="s">
        <v>5903</v>
      </c>
      <c r="B3786" t="s">
        <v>5902</v>
      </c>
      <c r="C3786" t="s">
        <v>1309</v>
      </c>
    </row>
    <row r="3787" spans="1:3" ht="12.75" customHeight="1">
      <c r="A3787" t="s">
        <v>5904</v>
      </c>
      <c r="B3787" t="s">
        <v>5905</v>
      </c>
      <c r="C3787" t="s">
        <v>246</v>
      </c>
    </row>
    <row r="3788" spans="1:3" ht="12.75" customHeight="1">
      <c r="A3788" t="s">
        <v>5906</v>
      </c>
      <c r="B3788" t="s">
        <v>5905</v>
      </c>
      <c r="C3788" t="s">
        <v>246</v>
      </c>
    </row>
    <row r="3789" spans="1:3" ht="12.75" customHeight="1">
      <c r="A3789" t="s">
        <v>5907</v>
      </c>
      <c r="B3789" t="s">
        <v>5908</v>
      </c>
      <c r="C3789" t="s">
        <v>81</v>
      </c>
    </row>
    <row r="3790" spans="1:3" ht="12.75" customHeight="1">
      <c r="A3790" t="s">
        <v>5909</v>
      </c>
      <c r="B3790" t="s">
        <v>5908</v>
      </c>
      <c r="C3790" t="s">
        <v>81</v>
      </c>
    </row>
    <row r="3791" spans="1:3" ht="12.75" customHeight="1">
      <c r="A3791" t="s">
        <v>5910</v>
      </c>
      <c r="B3791" t="s">
        <v>5911</v>
      </c>
      <c r="C3791" t="s">
        <v>81</v>
      </c>
    </row>
    <row r="3792" spans="1:3" ht="12.75" customHeight="1">
      <c r="A3792" t="s">
        <v>5912</v>
      </c>
      <c r="B3792" t="s">
        <v>5911</v>
      </c>
      <c r="C3792" t="s">
        <v>81</v>
      </c>
    </row>
    <row r="3793" spans="1:3" ht="12.75" customHeight="1">
      <c r="A3793" t="s">
        <v>5913</v>
      </c>
      <c r="B3793" t="s">
        <v>5914</v>
      </c>
      <c r="C3793" t="s">
        <v>246</v>
      </c>
    </row>
    <row r="3794" spans="1:3" ht="12.75" customHeight="1">
      <c r="A3794" t="s">
        <v>5915</v>
      </c>
      <c r="B3794" t="s">
        <v>5914</v>
      </c>
      <c r="C3794" t="s">
        <v>246</v>
      </c>
    </row>
    <row r="3795" spans="1:3" ht="12.75" customHeight="1">
      <c r="A3795" t="s">
        <v>5916</v>
      </c>
      <c r="B3795" t="s">
        <v>5917</v>
      </c>
      <c r="C3795" t="s">
        <v>246</v>
      </c>
    </row>
    <row r="3796" spans="1:3" ht="12.75" customHeight="1">
      <c r="A3796" t="s">
        <v>5918</v>
      </c>
      <c r="B3796" t="s">
        <v>5917</v>
      </c>
      <c r="C3796" t="s">
        <v>246</v>
      </c>
    </row>
    <row r="3797" spans="1:3" ht="12.75" customHeight="1">
      <c r="A3797" t="s">
        <v>5919</v>
      </c>
      <c r="B3797" t="s">
        <v>5920</v>
      </c>
      <c r="C3797" t="s">
        <v>246</v>
      </c>
    </row>
    <row r="3798" spans="1:3" ht="12.75" customHeight="1">
      <c r="A3798" t="s">
        <v>5921</v>
      </c>
      <c r="B3798" t="s">
        <v>5920</v>
      </c>
      <c r="C3798" t="s">
        <v>246</v>
      </c>
    </row>
    <row r="3799" spans="1:3" ht="12.75" customHeight="1">
      <c r="A3799" t="s">
        <v>5922</v>
      </c>
      <c r="B3799" t="s">
        <v>5923</v>
      </c>
      <c r="C3799" t="s">
        <v>3012</v>
      </c>
    </row>
    <row r="3800" spans="1:3" ht="12.75" customHeight="1">
      <c r="A3800" t="s">
        <v>5924</v>
      </c>
      <c r="B3800" t="s">
        <v>5923</v>
      </c>
      <c r="C3800" t="s">
        <v>3012</v>
      </c>
    </row>
    <row r="3801" spans="1:3" ht="12.75" customHeight="1">
      <c r="A3801" t="s">
        <v>5925</v>
      </c>
      <c r="B3801" t="s">
        <v>5926</v>
      </c>
      <c r="C3801" t="s">
        <v>246</v>
      </c>
    </row>
    <row r="3802" spans="1:3" ht="12.75" customHeight="1">
      <c r="A3802" t="s">
        <v>5927</v>
      </c>
      <c r="B3802" t="s">
        <v>5926</v>
      </c>
      <c r="C3802" t="s">
        <v>246</v>
      </c>
    </row>
    <row r="3803" spans="1:3" ht="12.75" customHeight="1">
      <c r="A3803" t="s">
        <v>5928</v>
      </c>
      <c r="B3803" t="s">
        <v>5929</v>
      </c>
      <c r="C3803" t="s">
        <v>5930</v>
      </c>
    </row>
    <row r="3804" spans="1:3" ht="12.75" customHeight="1">
      <c r="A3804" t="s">
        <v>124</v>
      </c>
      <c r="B3804" t="s">
        <v>5929</v>
      </c>
      <c r="C3804" t="s">
        <v>5930</v>
      </c>
    </row>
    <row r="3805" spans="1:3" ht="12.75" customHeight="1">
      <c r="A3805" t="s">
        <v>5931</v>
      </c>
      <c r="B3805" t="s">
        <v>5932</v>
      </c>
    </row>
    <row r="3806" spans="1:3" ht="12.75" customHeight="1">
      <c r="A3806" t="s">
        <v>5933</v>
      </c>
      <c r="B3806" t="s">
        <v>5932</v>
      </c>
    </row>
    <row r="3807" spans="1:3" ht="12.75" customHeight="1">
      <c r="A3807" t="s">
        <v>5934</v>
      </c>
      <c r="B3807" t="s">
        <v>5935</v>
      </c>
    </row>
    <row r="3808" spans="1:3" ht="12.75" customHeight="1">
      <c r="A3808" t="s">
        <v>5936</v>
      </c>
      <c r="B3808" t="s">
        <v>5935</v>
      </c>
    </row>
    <row r="3809" spans="1:3" ht="12.75" customHeight="1">
      <c r="A3809" t="s">
        <v>5937</v>
      </c>
      <c r="B3809" t="s">
        <v>5938</v>
      </c>
      <c r="C3809" t="s">
        <v>131</v>
      </c>
    </row>
    <row r="3810" spans="1:3" ht="12.75" customHeight="1">
      <c r="A3810" t="s">
        <v>5939</v>
      </c>
      <c r="B3810" t="s">
        <v>5938</v>
      </c>
      <c r="C3810" t="s">
        <v>131</v>
      </c>
    </row>
    <row r="3811" spans="1:3" ht="12.75" customHeight="1">
      <c r="A3811" t="s">
        <v>5940</v>
      </c>
      <c r="B3811" t="s">
        <v>5941</v>
      </c>
      <c r="C3811" t="s">
        <v>131</v>
      </c>
    </row>
    <row r="3812" spans="1:3" ht="12.75" customHeight="1">
      <c r="A3812" t="s">
        <v>5942</v>
      </c>
      <c r="B3812" t="s">
        <v>5941</v>
      </c>
      <c r="C3812" t="s">
        <v>131</v>
      </c>
    </row>
    <row r="3813" spans="1:3" ht="12.75" customHeight="1">
      <c r="A3813" t="s">
        <v>5943</v>
      </c>
      <c r="B3813" t="s">
        <v>5944</v>
      </c>
      <c r="C3813" t="s">
        <v>131</v>
      </c>
    </row>
    <row r="3814" spans="1:3" ht="12.75" customHeight="1">
      <c r="A3814" t="s">
        <v>5945</v>
      </c>
      <c r="B3814" t="s">
        <v>5944</v>
      </c>
      <c r="C3814" t="s">
        <v>131</v>
      </c>
    </row>
    <row r="3815" spans="1:3" ht="12.75" customHeight="1">
      <c r="A3815" t="s">
        <v>5946</v>
      </c>
      <c r="B3815" t="s">
        <v>5947</v>
      </c>
      <c r="C3815" t="s">
        <v>131</v>
      </c>
    </row>
    <row r="3816" spans="1:3" ht="12.75" customHeight="1">
      <c r="A3816" t="s">
        <v>5948</v>
      </c>
      <c r="B3816" t="s">
        <v>5947</v>
      </c>
      <c r="C3816" t="s">
        <v>131</v>
      </c>
    </row>
    <row r="3817" spans="1:3" ht="12.75" customHeight="1">
      <c r="A3817" t="s">
        <v>5949</v>
      </c>
      <c r="B3817" t="s">
        <v>5950</v>
      </c>
      <c r="C3817" t="s">
        <v>131</v>
      </c>
    </row>
    <row r="3818" spans="1:3" ht="12.75" customHeight="1">
      <c r="A3818" t="s">
        <v>5951</v>
      </c>
      <c r="B3818" t="s">
        <v>5950</v>
      </c>
      <c r="C3818" t="s">
        <v>131</v>
      </c>
    </row>
    <row r="3819" spans="1:3" ht="12.75" customHeight="1">
      <c r="A3819" t="s">
        <v>5952</v>
      </c>
      <c r="B3819" t="s">
        <v>5953</v>
      </c>
      <c r="C3819" t="s">
        <v>131</v>
      </c>
    </row>
    <row r="3820" spans="1:3" ht="12.75" customHeight="1">
      <c r="A3820" t="s">
        <v>5954</v>
      </c>
      <c r="B3820" t="s">
        <v>5953</v>
      </c>
      <c r="C3820" t="s">
        <v>131</v>
      </c>
    </row>
    <row r="3821" spans="1:3" ht="12.75" customHeight="1">
      <c r="A3821" t="s">
        <v>5955</v>
      </c>
      <c r="B3821" t="s">
        <v>5956</v>
      </c>
      <c r="C3821" t="s">
        <v>131</v>
      </c>
    </row>
    <row r="3822" spans="1:3" ht="12.75" customHeight="1">
      <c r="A3822" t="s">
        <v>5957</v>
      </c>
      <c r="B3822" t="s">
        <v>5956</v>
      </c>
      <c r="C3822" t="s">
        <v>131</v>
      </c>
    </row>
    <row r="3823" spans="1:3" ht="12.75" customHeight="1">
      <c r="A3823" t="s">
        <v>5958</v>
      </c>
      <c r="B3823" t="s">
        <v>5959</v>
      </c>
      <c r="C3823" t="s">
        <v>131</v>
      </c>
    </row>
    <row r="3824" spans="1:3" ht="12.75" customHeight="1">
      <c r="A3824" t="s">
        <v>5960</v>
      </c>
      <c r="B3824" t="s">
        <v>5959</v>
      </c>
      <c r="C3824" t="s">
        <v>131</v>
      </c>
    </row>
    <row r="3825" spans="1:3" ht="12.75" customHeight="1">
      <c r="A3825" t="s">
        <v>5961</v>
      </c>
      <c r="B3825" t="s">
        <v>5962</v>
      </c>
      <c r="C3825" t="s">
        <v>131</v>
      </c>
    </row>
    <row r="3826" spans="1:3" ht="12.75" customHeight="1">
      <c r="A3826" t="s">
        <v>5963</v>
      </c>
      <c r="B3826" t="s">
        <v>5962</v>
      </c>
      <c r="C3826" t="s">
        <v>131</v>
      </c>
    </row>
    <row r="3827" spans="1:3" ht="12.75" customHeight="1">
      <c r="A3827" t="s">
        <v>5964</v>
      </c>
      <c r="B3827" t="s">
        <v>5965</v>
      </c>
      <c r="C3827" t="s">
        <v>131</v>
      </c>
    </row>
    <row r="3828" spans="1:3" ht="12.75" customHeight="1">
      <c r="A3828" t="s">
        <v>5966</v>
      </c>
      <c r="B3828" t="s">
        <v>5965</v>
      </c>
      <c r="C3828" t="s">
        <v>131</v>
      </c>
    </row>
    <row r="3829" spans="1:3" ht="12.75" customHeight="1">
      <c r="A3829" t="s">
        <v>5967</v>
      </c>
      <c r="B3829" t="s">
        <v>5968</v>
      </c>
      <c r="C3829" t="s">
        <v>131</v>
      </c>
    </row>
    <row r="3830" spans="1:3" ht="13.5" customHeight="1">
      <c r="A3830" t="s">
        <v>5969</v>
      </c>
      <c r="B3830" t="s">
        <v>5968</v>
      </c>
      <c r="C3830" t="s">
        <v>131</v>
      </c>
    </row>
    <row r="3831" spans="1:3" ht="12.75" customHeight="1">
      <c r="A3831" t="s">
        <v>5970</v>
      </c>
      <c r="B3831" t="s">
        <v>225</v>
      </c>
      <c r="C3831" t="s">
        <v>131</v>
      </c>
    </row>
    <row r="3832" spans="1:3" ht="12.75" customHeight="1">
      <c r="A3832" t="s">
        <v>127</v>
      </c>
      <c r="B3832" t="s">
        <v>225</v>
      </c>
      <c r="C3832" t="s">
        <v>131</v>
      </c>
    </row>
    <row r="3833" spans="1:3" ht="12.75" customHeight="1">
      <c r="A3833" t="s">
        <v>5971</v>
      </c>
      <c r="B3833" t="s">
        <v>5972</v>
      </c>
      <c r="C3833" t="s">
        <v>131</v>
      </c>
    </row>
    <row r="3834" spans="1:3" ht="12.75" customHeight="1">
      <c r="A3834" t="s">
        <v>5973</v>
      </c>
      <c r="B3834" t="s">
        <v>5972</v>
      </c>
      <c r="C3834" t="s">
        <v>131</v>
      </c>
    </row>
    <row r="3835" spans="1:3" ht="12.75" customHeight="1">
      <c r="A3835" t="s">
        <v>5974</v>
      </c>
      <c r="B3835" t="s">
        <v>5975</v>
      </c>
      <c r="C3835" t="s">
        <v>131</v>
      </c>
    </row>
    <row r="3836" spans="1:3" ht="12.75" customHeight="1">
      <c r="A3836" t="s">
        <v>5976</v>
      </c>
      <c r="B3836" t="s">
        <v>5975</v>
      </c>
      <c r="C3836" t="s">
        <v>131</v>
      </c>
    </row>
    <row r="3837" spans="1:3" ht="12.75" customHeight="1">
      <c r="A3837" t="s">
        <v>5977</v>
      </c>
      <c r="B3837" t="s">
        <v>222</v>
      </c>
      <c r="C3837" t="s">
        <v>131</v>
      </c>
    </row>
    <row r="3838" spans="1:3" ht="12.75" customHeight="1">
      <c r="A3838" t="s">
        <v>126</v>
      </c>
      <c r="B3838" t="s">
        <v>222</v>
      </c>
      <c r="C3838" t="s">
        <v>131</v>
      </c>
    </row>
    <row r="3839" spans="1:3" ht="12.75" customHeight="1">
      <c r="A3839" t="s">
        <v>5978</v>
      </c>
      <c r="B3839" t="s">
        <v>5979</v>
      </c>
      <c r="C3839" t="s">
        <v>131</v>
      </c>
    </row>
    <row r="3840" spans="1:3" ht="12.75" customHeight="1">
      <c r="A3840" t="s">
        <v>5980</v>
      </c>
      <c r="B3840" t="s">
        <v>5979</v>
      </c>
      <c r="C3840" t="s">
        <v>131</v>
      </c>
    </row>
    <row r="3841" spans="1:3" ht="12.75" customHeight="1">
      <c r="A3841" t="s">
        <v>5981</v>
      </c>
      <c r="B3841" t="s">
        <v>5982</v>
      </c>
      <c r="C3841" t="s">
        <v>131</v>
      </c>
    </row>
    <row r="3842" spans="1:3" ht="12.75" customHeight="1">
      <c r="A3842" t="s">
        <v>5983</v>
      </c>
      <c r="B3842" t="s">
        <v>5982</v>
      </c>
      <c r="C3842" t="s">
        <v>131</v>
      </c>
    </row>
    <row r="3843" spans="1:3" ht="12.75" customHeight="1">
      <c r="A3843" t="s">
        <v>5984</v>
      </c>
      <c r="B3843" t="s">
        <v>5985</v>
      </c>
      <c r="C3843" t="s">
        <v>131</v>
      </c>
    </row>
    <row r="3844" spans="1:3" ht="12.75" customHeight="1">
      <c r="A3844" t="s">
        <v>5986</v>
      </c>
      <c r="B3844" t="s">
        <v>5985</v>
      </c>
      <c r="C3844" t="s">
        <v>131</v>
      </c>
    </row>
    <row r="3845" spans="1:3" ht="12.75" customHeight="1">
      <c r="A3845" t="s">
        <v>5987</v>
      </c>
      <c r="B3845" t="s">
        <v>5988</v>
      </c>
      <c r="C3845" t="s">
        <v>131</v>
      </c>
    </row>
    <row r="3846" spans="1:3" ht="12.75" customHeight="1">
      <c r="A3846" t="s">
        <v>5989</v>
      </c>
      <c r="B3846" t="s">
        <v>5988</v>
      </c>
      <c r="C3846" t="s">
        <v>131</v>
      </c>
    </row>
    <row r="3847" spans="1:3" ht="12.75" customHeight="1">
      <c r="A3847" t="s">
        <v>5990</v>
      </c>
      <c r="B3847" t="s">
        <v>5991</v>
      </c>
      <c r="C3847" t="s">
        <v>131</v>
      </c>
    </row>
    <row r="3848" spans="1:3" ht="12.75" customHeight="1">
      <c r="A3848" t="s">
        <v>5992</v>
      </c>
      <c r="B3848" t="s">
        <v>5991</v>
      </c>
      <c r="C3848" t="s">
        <v>131</v>
      </c>
    </row>
    <row r="3849" spans="1:3" ht="12.75" customHeight="1">
      <c r="A3849" t="s">
        <v>5993</v>
      </c>
      <c r="B3849" t="s">
        <v>5994</v>
      </c>
      <c r="C3849" t="s">
        <v>131</v>
      </c>
    </row>
    <row r="3850" spans="1:3" ht="12.75" customHeight="1">
      <c r="A3850" t="s">
        <v>5995</v>
      </c>
      <c r="B3850" t="s">
        <v>5994</v>
      </c>
      <c r="C3850" t="s">
        <v>131</v>
      </c>
    </row>
    <row r="3851" spans="1:3" ht="12.75" customHeight="1">
      <c r="A3851" t="s">
        <v>5996</v>
      </c>
      <c r="B3851" t="s">
        <v>197</v>
      </c>
      <c r="C3851" t="s">
        <v>131</v>
      </c>
    </row>
    <row r="3852" spans="1:3" ht="12.75" customHeight="1">
      <c r="A3852" t="s">
        <v>113</v>
      </c>
      <c r="B3852" t="s">
        <v>197</v>
      </c>
      <c r="C3852" t="s">
        <v>131</v>
      </c>
    </row>
    <row r="3853" spans="1:3" ht="12.75" customHeight="1">
      <c r="A3853" t="s">
        <v>5997</v>
      </c>
      <c r="B3853" t="s">
        <v>5998</v>
      </c>
      <c r="C3853" t="s">
        <v>131</v>
      </c>
    </row>
    <row r="3854" spans="1:3" ht="12.75" customHeight="1">
      <c r="A3854" t="s">
        <v>5999</v>
      </c>
      <c r="B3854" t="s">
        <v>5998</v>
      </c>
      <c r="C3854" t="s">
        <v>131</v>
      </c>
    </row>
    <row r="3855" spans="1:3" ht="12.75" customHeight="1">
      <c r="A3855" t="s">
        <v>6000</v>
      </c>
      <c r="B3855" t="s">
        <v>6001</v>
      </c>
      <c r="C3855" t="s">
        <v>131</v>
      </c>
    </row>
    <row r="3856" spans="1:3" ht="12.75" customHeight="1">
      <c r="A3856" t="s">
        <v>6002</v>
      </c>
      <c r="B3856" t="s">
        <v>6001</v>
      </c>
      <c r="C3856" t="s">
        <v>131</v>
      </c>
    </row>
    <row r="3857" spans="1:3" ht="12.75" customHeight="1">
      <c r="A3857" t="s">
        <v>6003</v>
      </c>
      <c r="B3857" t="s">
        <v>6004</v>
      </c>
      <c r="C3857" t="s">
        <v>131</v>
      </c>
    </row>
    <row r="3858" spans="1:3" ht="12.75" customHeight="1">
      <c r="A3858" t="s">
        <v>6005</v>
      </c>
      <c r="B3858" t="s">
        <v>6004</v>
      </c>
      <c r="C3858" t="s">
        <v>131</v>
      </c>
    </row>
    <row r="3859" spans="1:3" ht="12.75" customHeight="1">
      <c r="A3859" t="s">
        <v>6006</v>
      </c>
      <c r="B3859" t="s">
        <v>203</v>
      </c>
      <c r="C3859" t="s">
        <v>131</v>
      </c>
    </row>
    <row r="3860" spans="1:3" ht="12.75" customHeight="1">
      <c r="A3860" t="s">
        <v>118</v>
      </c>
      <c r="B3860" t="s">
        <v>203</v>
      </c>
      <c r="C3860" t="s">
        <v>131</v>
      </c>
    </row>
    <row r="3861" spans="1:3" ht="12.75" customHeight="1">
      <c r="A3861" t="s">
        <v>6007</v>
      </c>
      <c r="B3861" t="s">
        <v>6008</v>
      </c>
      <c r="C3861" t="s">
        <v>131</v>
      </c>
    </row>
    <row r="3862" spans="1:3" ht="12.75" customHeight="1">
      <c r="A3862" t="s">
        <v>6009</v>
      </c>
      <c r="B3862" t="s">
        <v>6008</v>
      </c>
      <c r="C3862" t="s">
        <v>131</v>
      </c>
    </row>
    <row r="3863" spans="1:3" ht="12.75" customHeight="1">
      <c r="A3863" t="s">
        <v>6010</v>
      </c>
      <c r="B3863" t="s">
        <v>6011</v>
      </c>
      <c r="C3863" t="s">
        <v>131</v>
      </c>
    </row>
    <row r="3864" spans="1:3" ht="12.75" customHeight="1">
      <c r="A3864" t="s">
        <v>6012</v>
      </c>
      <c r="B3864" t="s">
        <v>6011</v>
      </c>
      <c r="C3864" t="s">
        <v>131</v>
      </c>
    </row>
    <row r="3865" spans="1:3" ht="12.75" customHeight="1">
      <c r="A3865" t="s">
        <v>6013</v>
      </c>
      <c r="B3865" t="s">
        <v>6014</v>
      </c>
      <c r="C3865" t="s">
        <v>131</v>
      </c>
    </row>
    <row r="3866" spans="1:3" ht="12.75" customHeight="1">
      <c r="A3866" t="s">
        <v>6015</v>
      </c>
      <c r="B3866" t="s">
        <v>6014</v>
      </c>
      <c r="C3866" t="s">
        <v>131</v>
      </c>
    </row>
    <row r="3867" spans="1:3" ht="12.75" customHeight="1">
      <c r="A3867" t="s">
        <v>6016</v>
      </c>
      <c r="B3867" t="s">
        <v>6017</v>
      </c>
      <c r="C3867" t="s">
        <v>131</v>
      </c>
    </row>
    <row r="3868" spans="1:3" ht="12.75" customHeight="1">
      <c r="A3868" t="s">
        <v>6018</v>
      </c>
      <c r="B3868" t="s">
        <v>6017</v>
      </c>
      <c r="C3868" t="s">
        <v>131</v>
      </c>
    </row>
    <row r="3869" spans="1:3" ht="12.75" customHeight="1">
      <c r="A3869" t="s">
        <v>6019</v>
      </c>
      <c r="B3869" t="s">
        <v>6020</v>
      </c>
      <c r="C3869" t="s">
        <v>131</v>
      </c>
    </row>
    <row r="3870" spans="1:3" ht="12.75" customHeight="1">
      <c r="A3870" t="s">
        <v>6021</v>
      </c>
      <c r="B3870" t="s">
        <v>6020</v>
      </c>
      <c r="C3870" t="s">
        <v>131</v>
      </c>
    </row>
    <row r="3871" spans="1:3" ht="12.75" customHeight="1">
      <c r="A3871" t="s">
        <v>6022</v>
      </c>
      <c r="B3871" t="s">
        <v>6023</v>
      </c>
      <c r="C3871" t="s">
        <v>131</v>
      </c>
    </row>
    <row r="3872" spans="1:3" ht="12.75" customHeight="1">
      <c r="A3872" t="s">
        <v>6024</v>
      </c>
      <c r="B3872" t="s">
        <v>6023</v>
      </c>
      <c r="C3872" t="s">
        <v>131</v>
      </c>
    </row>
    <row r="3873" spans="1:3" ht="12.75" customHeight="1">
      <c r="A3873" t="s">
        <v>6025</v>
      </c>
      <c r="B3873" t="s">
        <v>6026</v>
      </c>
      <c r="C3873" t="s">
        <v>131</v>
      </c>
    </row>
    <row r="3874" spans="1:3" ht="12.75" customHeight="1">
      <c r="A3874" t="s">
        <v>6027</v>
      </c>
      <c r="B3874" t="s">
        <v>6026</v>
      </c>
      <c r="C3874" t="s">
        <v>131</v>
      </c>
    </row>
    <row r="3875" spans="1:3" ht="12.75" customHeight="1">
      <c r="A3875" t="s">
        <v>6028</v>
      </c>
      <c r="B3875" t="s">
        <v>6029</v>
      </c>
      <c r="C3875" t="s">
        <v>131</v>
      </c>
    </row>
    <row r="3876" spans="1:3" ht="12.75" customHeight="1">
      <c r="A3876" t="s">
        <v>6030</v>
      </c>
      <c r="B3876" t="s">
        <v>6029</v>
      </c>
      <c r="C3876" t="s">
        <v>131</v>
      </c>
    </row>
    <row r="3877" spans="1:3" ht="12.75" customHeight="1">
      <c r="A3877" t="s">
        <v>6031</v>
      </c>
      <c r="B3877" t="s">
        <v>6032</v>
      </c>
      <c r="C3877" t="s">
        <v>131</v>
      </c>
    </row>
    <row r="3878" spans="1:3" ht="12.75" customHeight="1">
      <c r="A3878" t="s">
        <v>6033</v>
      </c>
      <c r="B3878" t="s">
        <v>6032</v>
      </c>
      <c r="C3878" t="s">
        <v>131</v>
      </c>
    </row>
    <row r="3879" spans="1:3" ht="12.75" customHeight="1">
      <c r="A3879" t="s">
        <v>6034</v>
      </c>
      <c r="B3879" t="s">
        <v>6035</v>
      </c>
      <c r="C3879" t="s">
        <v>131</v>
      </c>
    </row>
    <row r="3880" spans="1:3" ht="12.75" customHeight="1">
      <c r="A3880" t="s">
        <v>6036</v>
      </c>
      <c r="B3880" t="s">
        <v>6035</v>
      </c>
      <c r="C3880" t="s">
        <v>131</v>
      </c>
    </row>
    <row r="3881" spans="1:3" ht="12.75" customHeight="1">
      <c r="A3881" t="s">
        <v>6037</v>
      </c>
      <c r="B3881" t="s">
        <v>6038</v>
      </c>
      <c r="C3881" t="s">
        <v>131</v>
      </c>
    </row>
    <row r="3882" spans="1:3" ht="12.75" customHeight="1">
      <c r="A3882" t="s">
        <v>6039</v>
      </c>
      <c r="B3882" t="s">
        <v>6038</v>
      </c>
      <c r="C3882" t="s">
        <v>131</v>
      </c>
    </row>
    <row r="3883" spans="1:3" ht="12.75" customHeight="1">
      <c r="A3883" t="s">
        <v>6040</v>
      </c>
      <c r="B3883" t="s">
        <v>6041</v>
      </c>
      <c r="C3883" t="s">
        <v>131</v>
      </c>
    </row>
    <row r="3884" spans="1:3" ht="12.75" customHeight="1">
      <c r="A3884" t="s">
        <v>6042</v>
      </c>
      <c r="B3884" t="s">
        <v>6041</v>
      </c>
      <c r="C3884" t="s">
        <v>131</v>
      </c>
    </row>
    <row r="3885" spans="1:3" ht="12.75" customHeight="1">
      <c r="A3885" t="s">
        <v>6043</v>
      </c>
      <c r="B3885" t="s">
        <v>6044</v>
      </c>
      <c r="C3885" t="s">
        <v>131</v>
      </c>
    </row>
    <row r="3886" spans="1:3" ht="12.75" customHeight="1">
      <c r="A3886" t="s">
        <v>6045</v>
      </c>
      <c r="B3886" t="s">
        <v>6044</v>
      </c>
      <c r="C3886" t="s">
        <v>131</v>
      </c>
    </row>
    <row r="3887" spans="1:3" ht="12.75" customHeight="1">
      <c r="A3887" t="s">
        <v>6046</v>
      </c>
      <c r="B3887" t="s">
        <v>200</v>
      </c>
      <c r="C3887" t="s">
        <v>131</v>
      </c>
    </row>
    <row r="3888" spans="1:3" ht="12.75" customHeight="1">
      <c r="A3888" t="s">
        <v>117</v>
      </c>
      <c r="B3888" t="s">
        <v>200</v>
      </c>
      <c r="C3888" t="s">
        <v>131</v>
      </c>
    </row>
    <row r="3889" spans="1:3" ht="12.75" customHeight="1">
      <c r="A3889" t="s">
        <v>6047</v>
      </c>
      <c r="B3889" t="s">
        <v>6048</v>
      </c>
      <c r="C3889" t="s">
        <v>131</v>
      </c>
    </row>
    <row r="3890" spans="1:3" ht="12.75" customHeight="1">
      <c r="A3890" t="s">
        <v>6049</v>
      </c>
      <c r="B3890" t="s">
        <v>6048</v>
      </c>
      <c r="C3890" t="s">
        <v>131</v>
      </c>
    </row>
    <row r="3891" spans="1:3" ht="12.75" customHeight="1">
      <c r="A3891" t="s">
        <v>6050</v>
      </c>
      <c r="B3891" t="s">
        <v>6051</v>
      </c>
      <c r="C3891" t="s">
        <v>131</v>
      </c>
    </row>
    <row r="3892" spans="1:3" ht="12.75" customHeight="1">
      <c r="A3892" t="s">
        <v>6052</v>
      </c>
      <c r="B3892" t="s">
        <v>6051</v>
      </c>
      <c r="C3892" t="s">
        <v>131</v>
      </c>
    </row>
    <row r="3893" spans="1:3" ht="12.75" customHeight="1">
      <c r="A3893" t="s">
        <v>6053</v>
      </c>
      <c r="B3893" t="s">
        <v>6054</v>
      </c>
      <c r="C3893" t="s">
        <v>131</v>
      </c>
    </row>
    <row r="3894" spans="1:3" ht="12.75" customHeight="1">
      <c r="A3894" t="s">
        <v>6055</v>
      </c>
      <c r="B3894" t="s">
        <v>6054</v>
      </c>
      <c r="C3894" t="s">
        <v>131</v>
      </c>
    </row>
    <row r="3895" spans="1:3" ht="12.75" customHeight="1">
      <c r="A3895" t="s">
        <v>6056</v>
      </c>
      <c r="B3895" t="s">
        <v>206</v>
      </c>
      <c r="C3895" t="s">
        <v>131</v>
      </c>
    </row>
    <row r="3896" spans="1:3" ht="12.75" customHeight="1">
      <c r="A3896" t="s">
        <v>119</v>
      </c>
      <c r="B3896" t="s">
        <v>206</v>
      </c>
      <c r="C3896" t="s">
        <v>131</v>
      </c>
    </row>
    <row r="3897" spans="1:3" ht="12.75" customHeight="1">
      <c r="A3897" t="s">
        <v>6057</v>
      </c>
      <c r="B3897" t="s">
        <v>6058</v>
      </c>
      <c r="C3897" t="s">
        <v>131</v>
      </c>
    </row>
    <row r="3898" spans="1:3" ht="12.75" customHeight="1">
      <c r="A3898" t="s">
        <v>6059</v>
      </c>
      <c r="B3898" t="s">
        <v>6058</v>
      </c>
      <c r="C3898" t="s">
        <v>131</v>
      </c>
    </row>
    <row r="3899" spans="1:3" ht="12.75" customHeight="1">
      <c r="A3899" t="s">
        <v>6060</v>
      </c>
      <c r="B3899" t="s">
        <v>6061</v>
      </c>
      <c r="C3899" t="s">
        <v>131</v>
      </c>
    </row>
    <row r="3900" spans="1:3" ht="12.75" customHeight="1">
      <c r="A3900" t="s">
        <v>6062</v>
      </c>
      <c r="B3900" t="s">
        <v>6061</v>
      </c>
      <c r="C3900" t="s">
        <v>131</v>
      </c>
    </row>
    <row r="3901" spans="1:3" ht="12.75" customHeight="1">
      <c r="A3901" t="s">
        <v>6063</v>
      </c>
      <c r="B3901" t="s">
        <v>6064</v>
      </c>
      <c r="C3901" t="s">
        <v>131</v>
      </c>
    </row>
    <row r="3902" spans="1:3" ht="12.75" customHeight="1">
      <c r="A3902" t="s">
        <v>6065</v>
      </c>
      <c r="B3902" t="s">
        <v>6064</v>
      </c>
      <c r="C3902" t="s">
        <v>131</v>
      </c>
    </row>
    <row r="3903" spans="1:3" ht="12.75" customHeight="1">
      <c r="A3903" t="s">
        <v>6066</v>
      </c>
      <c r="B3903" t="s">
        <v>6067</v>
      </c>
      <c r="C3903" t="s">
        <v>131</v>
      </c>
    </row>
    <row r="3904" spans="1:3" ht="12.75" customHeight="1">
      <c r="A3904" t="s">
        <v>6068</v>
      </c>
      <c r="B3904" t="s">
        <v>6067</v>
      </c>
      <c r="C3904" t="s">
        <v>131</v>
      </c>
    </row>
    <row r="3905" spans="1:3" ht="12.75" customHeight="1">
      <c r="A3905" t="s">
        <v>6069</v>
      </c>
      <c r="B3905" t="s">
        <v>6070</v>
      </c>
      <c r="C3905" t="s">
        <v>131</v>
      </c>
    </row>
    <row r="3906" spans="1:3" ht="12.75" customHeight="1">
      <c r="A3906" t="s">
        <v>6071</v>
      </c>
      <c r="B3906" t="s">
        <v>6070</v>
      </c>
      <c r="C3906" t="s">
        <v>131</v>
      </c>
    </row>
    <row r="3907" spans="1:3" ht="12.75" customHeight="1">
      <c r="A3907" t="s">
        <v>6072</v>
      </c>
      <c r="B3907" t="s">
        <v>6073</v>
      </c>
      <c r="C3907" t="s">
        <v>131</v>
      </c>
    </row>
    <row r="3908" spans="1:3" ht="12.75" customHeight="1">
      <c r="A3908" t="s">
        <v>6074</v>
      </c>
      <c r="B3908" t="s">
        <v>6073</v>
      </c>
      <c r="C3908" t="s">
        <v>131</v>
      </c>
    </row>
    <row r="3909" spans="1:3" ht="12.75" customHeight="1">
      <c r="A3909" t="s">
        <v>6075</v>
      </c>
      <c r="B3909" t="s">
        <v>6076</v>
      </c>
      <c r="C3909" t="s">
        <v>131</v>
      </c>
    </row>
    <row r="3910" spans="1:3" ht="12.75" customHeight="1">
      <c r="A3910" t="s">
        <v>6077</v>
      </c>
      <c r="B3910" t="s">
        <v>6076</v>
      </c>
      <c r="C3910" t="s">
        <v>131</v>
      </c>
    </row>
    <row r="3911" spans="1:3" ht="12.75" customHeight="1">
      <c r="A3911" t="s">
        <v>6078</v>
      </c>
      <c r="B3911" t="s">
        <v>6079</v>
      </c>
      <c r="C3911" t="s">
        <v>131</v>
      </c>
    </row>
    <row r="3912" spans="1:3" ht="12.75" customHeight="1">
      <c r="A3912" t="s">
        <v>6080</v>
      </c>
      <c r="B3912" t="s">
        <v>6079</v>
      </c>
      <c r="C3912" t="s">
        <v>131</v>
      </c>
    </row>
    <row r="3913" spans="1:3" ht="12.75" customHeight="1">
      <c r="A3913" t="s">
        <v>6081</v>
      </c>
      <c r="B3913" t="s">
        <v>6082</v>
      </c>
      <c r="C3913" t="s">
        <v>131</v>
      </c>
    </row>
    <row r="3914" spans="1:3" ht="12.75" customHeight="1">
      <c r="A3914" t="s">
        <v>6083</v>
      </c>
      <c r="B3914" t="s">
        <v>6082</v>
      </c>
      <c r="C3914" t="s">
        <v>131</v>
      </c>
    </row>
    <row r="3915" spans="1:3" ht="12.75" customHeight="1">
      <c r="A3915" t="s">
        <v>6084</v>
      </c>
      <c r="B3915" t="s">
        <v>6085</v>
      </c>
      <c r="C3915" t="s">
        <v>131</v>
      </c>
    </row>
    <row r="3916" spans="1:3" ht="12.75" customHeight="1">
      <c r="A3916" t="s">
        <v>6086</v>
      </c>
      <c r="B3916" t="s">
        <v>6085</v>
      </c>
      <c r="C3916" t="s">
        <v>131</v>
      </c>
    </row>
    <row r="3917" spans="1:3" ht="12.75" customHeight="1">
      <c r="A3917" t="s">
        <v>6087</v>
      </c>
      <c r="B3917" t="s">
        <v>6088</v>
      </c>
      <c r="C3917" t="s">
        <v>131</v>
      </c>
    </row>
    <row r="3918" spans="1:3" ht="12.75" customHeight="1">
      <c r="A3918" t="s">
        <v>6089</v>
      </c>
      <c r="B3918" t="s">
        <v>6088</v>
      </c>
      <c r="C3918" t="s">
        <v>131</v>
      </c>
    </row>
    <row r="3919" spans="1:3" ht="12.75" customHeight="1">
      <c r="A3919" t="s">
        <v>6090</v>
      </c>
      <c r="B3919" t="s">
        <v>6091</v>
      </c>
      <c r="C3919" t="s">
        <v>131</v>
      </c>
    </row>
    <row r="3920" spans="1:3" ht="12.75" customHeight="1">
      <c r="A3920" t="s">
        <v>6092</v>
      </c>
      <c r="B3920" t="s">
        <v>6091</v>
      </c>
      <c r="C3920" t="s">
        <v>131</v>
      </c>
    </row>
    <row r="3921" spans="1:3" ht="12.75" customHeight="1">
      <c r="A3921" t="s">
        <v>6093</v>
      </c>
      <c r="B3921" t="s">
        <v>6094</v>
      </c>
      <c r="C3921" t="s">
        <v>131</v>
      </c>
    </row>
    <row r="3922" spans="1:3" ht="12.75" customHeight="1">
      <c r="A3922" t="s">
        <v>6095</v>
      </c>
      <c r="B3922" t="s">
        <v>6094</v>
      </c>
      <c r="C3922" t="s">
        <v>131</v>
      </c>
    </row>
    <row r="3923" spans="1:3" ht="12.75" customHeight="1">
      <c r="A3923" t="s">
        <v>6096</v>
      </c>
      <c r="B3923" t="s">
        <v>6097</v>
      </c>
      <c r="C3923" t="s">
        <v>131</v>
      </c>
    </row>
    <row r="3924" spans="1:3" ht="12.75" customHeight="1">
      <c r="A3924" t="s">
        <v>6098</v>
      </c>
      <c r="B3924" t="s">
        <v>6097</v>
      </c>
      <c r="C3924" t="s">
        <v>131</v>
      </c>
    </row>
    <row r="3925" spans="1:3" ht="12.75" customHeight="1">
      <c r="A3925" t="s">
        <v>6099</v>
      </c>
      <c r="B3925" t="s">
        <v>6100</v>
      </c>
      <c r="C3925" t="s">
        <v>131</v>
      </c>
    </row>
    <row r="3926" spans="1:3" ht="12.75" customHeight="1">
      <c r="A3926" t="s">
        <v>6101</v>
      </c>
      <c r="B3926" t="s">
        <v>6100</v>
      </c>
      <c r="C3926" t="s">
        <v>131</v>
      </c>
    </row>
    <row r="3927" spans="1:3" ht="12.75" customHeight="1">
      <c r="A3927" t="s">
        <v>6102</v>
      </c>
      <c r="B3927" t="s">
        <v>6103</v>
      </c>
      <c r="C3927" t="s">
        <v>131</v>
      </c>
    </row>
    <row r="3928" spans="1:3" ht="12.75" customHeight="1">
      <c r="A3928" t="s">
        <v>6104</v>
      </c>
      <c r="B3928" t="s">
        <v>6103</v>
      </c>
      <c r="C3928" t="s">
        <v>131</v>
      </c>
    </row>
    <row r="3929" spans="1:3" ht="12.75" customHeight="1">
      <c r="A3929" t="s">
        <v>6105</v>
      </c>
      <c r="B3929" t="s">
        <v>6106</v>
      </c>
      <c r="C3929" t="s">
        <v>131</v>
      </c>
    </row>
    <row r="3930" spans="1:3" ht="12.75" customHeight="1">
      <c r="A3930" t="s">
        <v>6107</v>
      </c>
      <c r="B3930" t="s">
        <v>6106</v>
      </c>
      <c r="C3930" t="s">
        <v>131</v>
      </c>
    </row>
    <row r="3931" spans="1:3" ht="12.75" customHeight="1">
      <c r="A3931" t="s">
        <v>6108</v>
      </c>
      <c r="B3931" t="s">
        <v>6109</v>
      </c>
      <c r="C3931" t="s">
        <v>131</v>
      </c>
    </row>
    <row r="3932" spans="1:3" ht="12.75" customHeight="1">
      <c r="A3932" t="s">
        <v>6110</v>
      </c>
      <c r="B3932" t="s">
        <v>6109</v>
      </c>
      <c r="C3932" t="s">
        <v>131</v>
      </c>
    </row>
    <row r="3933" spans="1:3" ht="12.75" customHeight="1">
      <c r="A3933" t="s">
        <v>6111</v>
      </c>
      <c r="B3933" t="s">
        <v>6112</v>
      </c>
      <c r="C3933" t="s">
        <v>131</v>
      </c>
    </row>
    <row r="3934" spans="1:3" ht="12.75" customHeight="1">
      <c r="A3934" t="s">
        <v>6113</v>
      </c>
      <c r="B3934" t="s">
        <v>6112</v>
      </c>
      <c r="C3934" t="s">
        <v>131</v>
      </c>
    </row>
    <row r="3935" spans="1:3" ht="12.75" customHeight="1">
      <c r="A3935" t="s">
        <v>6114</v>
      </c>
      <c r="B3935" t="s">
        <v>6115</v>
      </c>
      <c r="C3935" t="s">
        <v>131</v>
      </c>
    </row>
    <row r="3936" spans="1:3" ht="12.75" customHeight="1">
      <c r="A3936" t="s">
        <v>6116</v>
      </c>
      <c r="B3936" t="s">
        <v>6115</v>
      </c>
      <c r="C3936" t="s">
        <v>131</v>
      </c>
    </row>
    <row r="3937" spans="1:3" ht="12.75" customHeight="1">
      <c r="A3937" t="s">
        <v>6117</v>
      </c>
      <c r="B3937" t="s">
        <v>6118</v>
      </c>
      <c r="C3937" t="s">
        <v>131</v>
      </c>
    </row>
    <row r="3938" spans="1:3" ht="12.75" customHeight="1">
      <c r="A3938" t="s">
        <v>6119</v>
      </c>
      <c r="B3938" t="s">
        <v>6118</v>
      </c>
      <c r="C3938" t="s">
        <v>131</v>
      </c>
    </row>
    <row r="3939" spans="1:3" ht="12.75" customHeight="1">
      <c r="A3939" t="s">
        <v>6120</v>
      </c>
      <c r="B3939" t="s">
        <v>6121</v>
      </c>
      <c r="C3939" t="s">
        <v>131</v>
      </c>
    </row>
    <row r="3940" spans="1:3" ht="12.75" customHeight="1">
      <c r="A3940" t="s">
        <v>6122</v>
      </c>
      <c r="B3940" t="s">
        <v>6121</v>
      </c>
      <c r="C3940" t="s">
        <v>131</v>
      </c>
    </row>
    <row r="3941" spans="1:3" ht="12.75" customHeight="1">
      <c r="A3941" t="s">
        <v>6123</v>
      </c>
      <c r="B3941" t="s">
        <v>6124</v>
      </c>
      <c r="C3941" t="s">
        <v>131</v>
      </c>
    </row>
    <row r="3942" spans="1:3" ht="12.75" customHeight="1">
      <c r="A3942" t="s">
        <v>6125</v>
      </c>
      <c r="B3942" t="s">
        <v>6124</v>
      </c>
      <c r="C3942" t="s">
        <v>131</v>
      </c>
    </row>
    <row r="3943" spans="1:3" ht="12.75" customHeight="1">
      <c r="A3943" t="s">
        <v>6126</v>
      </c>
      <c r="B3943" t="s">
        <v>6127</v>
      </c>
      <c r="C3943" t="s">
        <v>131</v>
      </c>
    </row>
    <row r="3944" spans="1:3" ht="12.75" customHeight="1">
      <c r="A3944" t="s">
        <v>6128</v>
      </c>
      <c r="B3944" t="s">
        <v>6127</v>
      </c>
      <c r="C3944" t="s">
        <v>131</v>
      </c>
    </row>
    <row r="3945" spans="1:3" ht="12.75" customHeight="1">
      <c r="A3945" t="s">
        <v>6129</v>
      </c>
      <c r="B3945" t="s">
        <v>6130</v>
      </c>
      <c r="C3945" t="s">
        <v>131</v>
      </c>
    </row>
    <row r="3946" spans="1:3" ht="12.75" customHeight="1">
      <c r="A3946" t="s">
        <v>6131</v>
      </c>
      <c r="B3946" t="s">
        <v>6130</v>
      </c>
      <c r="C3946" t="s">
        <v>131</v>
      </c>
    </row>
    <row r="3947" spans="1:3" ht="12.75" customHeight="1">
      <c r="A3947" t="s">
        <v>6132</v>
      </c>
      <c r="B3947" t="s">
        <v>6133</v>
      </c>
      <c r="C3947" t="s">
        <v>131</v>
      </c>
    </row>
    <row r="3948" spans="1:3" ht="12.75" customHeight="1">
      <c r="A3948" t="s">
        <v>6134</v>
      </c>
      <c r="B3948" t="s">
        <v>6133</v>
      </c>
      <c r="C3948" t="s">
        <v>131</v>
      </c>
    </row>
    <row r="3949" spans="1:3" ht="12.75" customHeight="1">
      <c r="A3949" t="s">
        <v>6135</v>
      </c>
      <c r="B3949" t="s">
        <v>6136</v>
      </c>
      <c r="C3949" t="s">
        <v>131</v>
      </c>
    </row>
    <row r="3950" spans="1:3" ht="12.75" customHeight="1">
      <c r="A3950" t="s">
        <v>6137</v>
      </c>
      <c r="B3950" t="s">
        <v>6136</v>
      </c>
      <c r="C3950" t="s">
        <v>131</v>
      </c>
    </row>
    <row r="3951" spans="1:3" ht="12.75" customHeight="1">
      <c r="A3951" t="s">
        <v>6138</v>
      </c>
      <c r="B3951" t="s">
        <v>6139</v>
      </c>
      <c r="C3951" t="s">
        <v>131</v>
      </c>
    </row>
    <row r="3952" spans="1:3" ht="12.75" customHeight="1">
      <c r="A3952" t="s">
        <v>6140</v>
      </c>
      <c r="B3952" t="s">
        <v>6139</v>
      </c>
      <c r="C3952" t="s">
        <v>131</v>
      </c>
    </row>
    <row r="3953" spans="1:3" ht="12.75" customHeight="1">
      <c r="A3953" t="s">
        <v>6141</v>
      </c>
      <c r="B3953" t="s">
        <v>6142</v>
      </c>
      <c r="C3953" t="s">
        <v>131</v>
      </c>
    </row>
    <row r="3954" spans="1:3" ht="12.75" customHeight="1">
      <c r="A3954" t="s">
        <v>6143</v>
      </c>
      <c r="B3954" t="s">
        <v>6142</v>
      </c>
      <c r="C3954" t="s">
        <v>131</v>
      </c>
    </row>
    <row r="3955" spans="1:3" ht="12.75" customHeight="1">
      <c r="A3955" t="s">
        <v>6144</v>
      </c>
      <c r="B3955" t="s">
        <v>6145</v>
      </c>
      <c r="C3955" t="s">
        <v>131</v>
      </c>
    </row>
    <row r="3956" spans="1:3" ht="12.75" customHeight="1">
      <c r="A3956" t="s">
        <v>6146</v>
      </c>
      <c r="B3956" t="s">
        <v>6145</v>
      </c>
      <c r="C3956" t="s">
        <v>131</v>
      </c>
    </row>
    <row r="3957" spans="1:3" ht="12.75" customHeight="1">
      <c r="A3957" t="s">
        <v>6147</v>
      </c>
      <c r="B3957" t="s">
        <v>6148</v>
      </c>
      <c r="C3957" t="s">
        <v>131</v>
      </c>
    </row>
    <row r="3958" spans="1:3" ht="12.75" customHeight="1">
      <c r="A3958" t="s">
        <v>6149</v>
      </c>
      <c r="B3958" t="s">
        <v>6148</v>
      </c>
      <c r="C3958" t="s">
        <v>131</v>
      </c>
    </row>
    <row r="3959" spans="1:3" ht="12.75" customHeight="1">
      <c r="A3959" t="s">
        <v>6150</v>
      </c>
      <c r="B3959" t="s">
        <v>6145</v>
      </c>
      <c r="C3959" t="s">
        <v>2872</v>
      </c>
    </row>
    <row r="3960" spans="1:3" ht="12.75" customHeight="1">
      <c r="A3960" t="s">
        <v>6151</v>
      </c>
      <c r="B3960" t="s">
        <v>6145</v>
      </c>
      <c r="C3960" t="s">
        <v>2872</v>
      </c>
    </row>
    <row r="3961" spans="1:3" ht="12.75" customHeight="1">
      <c r="A3961" t="s">
        <v>6152</v>
      </c>
      <c r="B3961" t="s">
        <v>6153</v>
      </c>
      <c r="C3961" t="s">
        <v>2872</v>
      </c>
    </row>
    <row r="3962" spans="1:3" ht="12.75" customHeight="1">
      <c r="A3962" t="s">
        <v>6154</v>
      </c>
      <c r="B3962" t="s">
        <v>6153</v>
      </c>
      <c r="C3962" t="s">
        <v>2872</v>
      </c>
    </row>
    <row r="3963" spans="1:3" ht="12.75" customHeight="1">
      <c r="A3963" t="s">
        <v>6155</v>
      </c>
      <c r="B3963" t="s">
        <v>6156</v>
      </c>
      <c r="C3963" t="s">
        <v>2872</v>
      </c>
    </row>
    <row r="3964" spans="1:3" ht="12.75" customHeight="1">
      <c r="A3964" t="s">
        <v>6157</v>
      </c>
      <c r="B3964" t="s">
        <v>6156</v>
      </c>
      <c r="C3964" t="s">
        <v>2872</v>
      </c>
    </row>
    <row r="3965" spans="1:3" ht="12.75" customHeight="1">
      <c r="A3965" t="s">
        <v>6158</v>
      </c>
      <c r="B3965" t="s">
        <v>5944</v>
      </c>
      <c r="C3965" t="s">
        <v>2872</v>
      </c>
    </row>
    <row r="3966" spans="1:3" ht="12.75" customHeight="1">
      <c r="A3966" t="s">
        <v>6159</v>
      </c>
      <c r="B3966" t="s">
        <v>5944</v>
      </c>
      <c r="C3966" t="s">
        <v>2872</v>
      </c>
    </row>
    <row r="3967" spans="1:3" ht="12.75" customHeight="1">
      <c r="A3967" t="s">
        <v>6160</v>
      </c>
      <c r="B3967" t="s">
        <v>5947</v>
      </c>
      <c r="C3967" t="s">
        <v>2872</v>
      </c>
    </row>
    <row r="3968" spans="1:3" ht="12.75" customHeight="1">
      <c r="A3968" t="s">
        <v>6161</v>
      </c>
      <c r="B3968" t="s">
        <v>5947</v>
      </c>
      <c r="C3968" t="s">
        <v>2872</v>
      </c>
    </row>
    <row r="3969" spans="1:3" ht="12.75" customHeight="1">
      <c r="A3969" t="s">
        <v>6162</v>
      </c>
      <c r="B3969" t="s">
        <v>5950</v>
      </c>
      <c r="C3969" t="s">
        <v>2872</v>
      </c>
    </row>
    <row r="3970" spans="1:3" ht="12.75" customHeight="1">
      <c r="A3970" t="s">
        <v>6163</v>
      </c>
      <c r="B3970" t="s">
        <v>5950</v>
      </c>
      <c r="C3970" t="s">
        <v>2872</v>
      </c>
    </row>
    <row r="3971" spans="1:3" ht="12.75" customHeight="1">
      <c r="A3971" t="s">
        <v>6164</v>
      </c>
      <c r="B3971" t="s">
        <v>5953</v>
      </c>
      <c r="C3971" t="s">
        <v>2872</v>
      </c>
    </row>
    <row r="3972" spans="1:3" ht="12.75" customHeight="1">
      <c r="A3972" t="s">
        <v>6165</v>
      </c>
      <c r="B3972" t="s">
        <v>5953</v>
      </c>
      <c r="C3972" t="s">
        <v>2872</v>
      </c>
    </row>
    <row r="3973" spans="1:3" ht="12.75" customHeight="1">
      <c r="A3973" t="s">
        <v>6166</v>
      </c>
      <c r="B3973" t="s">
        <v>5956</v>
      </c>
      <c r="C3973" t="s">
        <v>2872</v>
      </c>
    </row>
    <row r="3974" spans="1:3" ht="12.75" customHeight="1">
      <c r="A3974" t="s">
        <v>6167</v>
      </c>
      <c r="B3974" t="s">
        <v>5956</v>
      </c>
      <c r="C3974" t="s">
        <v>2872</v>
      </c>
    </row>
    <row r="3975" spans="1:3" ht="12.75" customHeight="1">
      <c r="A3975" t="s">
        <v>6168</v>
      </c>
      <c r="B3975" t="s">
        <v>5959</v>
      </c>
      <c r="C3975" t="s">
        <v>2872</v>
      </c>
    </row>
    <row r="3976" spans="1:3" ht="12.75" customHeight="1">
      <c r="A3976" t="s">
        <v>6169</v>
      </c>
      <c r="B3976" t="s">
        <v>5959</v>
      </c>
      <c r="C3976" t="s">
        <v>2872</v>
      </c>
    </row>
    <row r="3977" spans="1:3" ht="12.75" customHeight="1">
      <c r="A3977" t="s">
        <v>6170</v>
      </c>
      <c r="B3977" t="s">
        <v>5962</v>
      </c>
      <c r="C3977" t="s">
        <v>2872</v>
      </c>
    </row>
    <row r="3978" spans="1:3" ht="12.75" customHeight="1">
      <c r="A3978" t="s">
        <v>6171</v>
      </c>
      <c r="B3978" t="s">
        <v>5962</v>
      </c>
      <c r="C3978" t="s">
        <v>2872</v>
      </c>
    </row>
    <row r="3979" spans="1:3" ht="12.75" customHeight="1">
      <c r="A3979" t="s">
        <v>6172</v>
      </c>
      <c r="B3979" t="s">
        <v>5965</v>
      </c>
      <c r="C3979" t="s">
        <v>2872</v>
      </c>
    </row>
    <row r="3980" spans="1:3" ht="12.75" customHeight="1">
      <c r="A3980" t="s">
        <v>6173</v>
      </c>
      <c r="B3980" t="s">
        <v>5965</v>
      </c>
      <c r="C3980" t="s">
        <v>2872</v>
      </c>
    </row>
    <row r="3981" spans="1:3" ht="12.75" customHeight="1">
      <c r="A3981" t="s">
        <v>6174</v>
      </c>
      <c r="B3981" t="s">
        <v>5968</v>
      </c>
      <c r="C3981" t="s">
        <v>2872</v>
      </c>
    </row>
    <row r="3982" spans="1:3" ht="12.75" customHeight="1">
      <c r="A3982" t="s">
        <v>6175</v>
      </c>
      <c r="B3982" t="s">
        <v>5968</v>
      </c>
      <c r="C3982" t="s">
        <v>2872</v>
      </c>
    </row>
    <row r="3983" spans="1:3" ht="12.75" customHeight="1">
      <c r="A3983" t="s">
        <v>6176</v>
      </c>
      <c r="B3983" t="s">
        <v>225</v>
      </c>
      <c r="C3983" t="s">
        <v>2872</v>
      </c>
    </row>
    <row r="3984" spans="1:3" ht="12.75" customHeight="1">
      <c r="A3984" t="s">
        <v>6177</v>
      </c>
      <c r="B3984" t="s">
        <v>225</v>
      </c>
      <c r="C3984" t="s">
        <v>2872</v>
      </c>
    </row>
    <row r="3985" spans="1:3" ht="12.75" customHeight="1">
      <c r="A3985" t="s">
        <v>6178</v>
      </c>
      <c r="B3985" t="s">
        <v>5972</v>
      </c>
      <c r="C3985" t="s">
        <v>2872</v>
      </c>
    </row>
    <row r="3986" spans="1:3" ht="12.75" customHeight="1">
      <c r="A3986" t="s">
        <v>6179</v>
      </c>
      <c r="B3986" t="s">
        <v>5972</v>
      </c>
      <c r="C3986" t="s">
        <v>2872</v>
      </c>
    </row>
    <row r="3987" spans="1:3" ht="12.75" customHeight="1">
      <c r="A3987" t="s">
        <v>6180</v>
      </c>
      <c r="B3987" t="s">
        <v>5975</v>
      </c>
      <c r="C3987" t="s">
        <v>2872</v>
      </c>
    </row>
    <row r="3988" spans="1:3" ht="12.75" customHeight="1">
      <c r="A3988" t="s">
        <v>6181</v>
      </c>
      <c r="B3988" t="s">
        <v>5975</v>
      </c>
      <c r="C3988" t="s">
        <v>2872</v>
      </c>
    </row>
    <row r="3989" spans="1:3" ht="12.75" customHeight="1">
      <c r="A3989" t="s">
        <v>6182</v>
      </c>
      <c r="B3989" t="s">
        <v>222</v>
      </c>
      <c r="C3989" t="s">
        <v>2872</v>
      </c>
    </row>
    <row r="3990" spans="1:3" ht="12.75" customHeight="1">
      <c r="A3990" t="s">
        <v>6183</v>
      </c>
      <c r="B3990" t="s">
        <v>222</v>
      </c>
      <c r="C3990" t="s">
        <v>2872</v>
      </c>
    </row>
    <row r="3991" spans="1:3" ht="12.75" customHeight="1">
      <c r="A3991" t="s">
        <v>6184</v>
      </c>
      <c r="B3991" t="s">
        <v>5979</v>
      </c>
      <c r="C3991" t="s">
        <v>2872</v>
      </c>
    </row>
    <row r="3992" spans="1:3" ht="12.75" customHeight="1">
      <c r="A3992" t="s">
        <v>6185</v>
      </c>
      <c r="B3992" t="s">
        <v>5979</v>
      </c>
      <c r="C3992" t="s">
        <v>2872</v>
      </c>
    </row>
    <row r="3993" spans="1:3" ht="12.75" customHeight="1">
      <c r="A3993" t="s">
        <v>6186</v>
      </c>
      <c r="B3993" t="s">
        <v>5982</v>
      </c>
      <c r="C3993" t="s">
        <v>2872</v>
      </c>
    </row>
    <row r="3994" spans="1:3" ht="12.75" customHeight="1">
      <c r="A3994" t="s">
        <v>6187</v>
      </c>
      <c r="B3994" t="s">
        <v>5982</v>
      </c>
      <c r="C3994" t="s">
        <v>2872</v>
      </c>
    </row>
    <row r="3995" spans="1:3" ht="12.75" customHeight="1">
      <c r="A3995" t="s">
        <v>6188</v>
      </c>
      <c r="B3995" t="s">
        <v>5985</v>
      </c>
      <c r="C3995" t="s">
        <v>2872</v>
      </c>
    </row>
    <row r="3996" spans="1:3" ht="12.75" customHeight="1">
      <c r="A3996" t="s">
        <v>6189</v>
      </c>
      <c r="B3996" t="s">
        <v>5985</v>
      </c>
      <c r="C3996" t="s">
        <v>2872</v>
      </c>
    </row>
    <row r="3997" spans="1:3" ht="12.75" customHeight="1">
      <c r="A3997" t="s">
        <v>6190</v>
      </c>
      <c r="B3997" t="s">
        <v>5988</v>
      </c>
      <c r="C3997" t="s">
        <v>2872</v>
      </c>
    </row>
    <row r="3998" spans="1:3" ht="12.75" customHeight="1">
      <c r="A3998" t="s">
        <v>6191</v>
      </c>
      <c r="B3998" t="s">
        <v>5988</v>
      </c>
      <c r="C3998" t="s">
        <v>2872</v>
      </c>
    </row>
    <row r="3999" spans="1:3" ht="12.75" customHeight="1">
      <c r="A3999" t="s">
        <v>6192</v>
      </c>
      <c r="B3999" t="s">
        <v>5991</v>
      </c>
      <c r="C3999" t="s">
        <v>2872</v>
      </c>
    </row>
    <row r="4000" spans="1:3" ht="12.75" customHeight="1">
      <c r="A4000" t="s">
        <v>6193</v>
      </c>
      <c r="B4000" t="s">
        <v>5991</v>
      </c>
      <c r="C4000" t="s">
        <v>2872</v>
      </c>
    </row>
    <row r="4001" spans="1:3" ht="12.75" customHeight="1">
      <c r="A4001" t="s">
        <v>6194</v>
      </c>
      <c r="B4001" t="s">
        <v>5994</v>
      </c>
      <c r="C4001" t="s">
        <v>2872</v>
      </c>
    </row>
    <row r="4002" spans="1:3" ht="12.75" customHeight="1">
      <c r="A4002" t="s">
        <v>6195</v>
      </c>
      <c r="B4002" t="s">
        <v>5994</v>
      </c>
      <c r="C4002" t="s">
        <v>2872</v>
      </c>
    </row>
    <row r="4003" spans="1:3" ht="12.75" customHeight="1">
      <c r="A4003" t="s">
        <v>6196</v>
      </c>
      <c r="B4003" t="s">
        <v>197</v>
      </c>
      <c r="C4003" t="s">
        <v>2872</v>
      </c>
    </row>
    <row r="4004" spans="1:3" ht="12.75" customHeight="1">
      <c r="A4004" t="s">
        <v>6197</v>
      </c>
      <c r="B4004" t="s">
        <v>197</v>
      </c>
      <c r="C4004" t="s">
        <v>2872</v>
      </c>
    </row>
    <row r="4005" spans="1:3" ht="12.75" customHeight="1">
      <c r="A4005" t="s">
        <v>6198</v>
      </c>
      <c r="B4005" t="s">
        <v>6199</v>
      </c>
      <c r="C4005" t="s">
        <v>2872</v>
      </c>
    </row>
    <row r="4006" spans="1:3" ht="12.75" customHeight="1">
      <c r="A4006" t="s">
        <v>6200</v>
      </c>
      <c r="B4006" t="s">
        <v>6199</v>
      </c>
      <c r="C4006" t="s">
        <v>2872</v>
      </c>
    </row>
    <row r="4007" spans="1:3" ht="12.75" customHeight="1">
      <c r="A4007" t="s">
        <v>6201</v>
      </c>
      <c r="B4007" t="s">
        <v>6001</v>
      </c>
      <c r="C4007" t="s">
        <v>2872</v>
      </c>
    </row>
    <row r="4008" spans="1:3" ht="12.75" customHeight="1">
      <c r="A4008" t="s">
        <v>6202</v>
      </c>
      <c r="B4008" t="s">
        <v>6001</v>
      </c>
      <c r="C4008" t="s">
        <v>2872</v>
      </c>
    </row>
    <row r="4009" spans="1:3" ht="12.75" customHeight="1">
      <c r="A4009" t="s">
        <v>6203</v>
      </c>
      <c r="B4009" t="s">
        <v>6004</v>
      </c>
      <c r="C4009" t="s">
        <v>2872</v>
      </c>
    </row>
    <row r="4010" spans="1:3" ht="12.75" customHeight="1">
      <c r="A4010" t="s">
        <v>6204</v>
      </c>
      <c r="B4010" t="s">
        <v>6004</v>
      </c>
      <c r="C4010" t="s">
        <v>2872</v>
      </c>
    </row>
    <row r="4011" spans="1:3" ht="12.75" customHeight="1">
      <c r="A4011" t="s">
        <v>6205</v>
      </c>
      <c r="B4011" t="s">
        <v>6206</v>
      </c>
      <c r="C4011" t="s">
        <v>2872</v>
      </c>
    </row>
    <row r="4012" spans="1:3" ht="12.75" customHeight="1">
      <c r="A4012" t="s">
        <v>6207</v>
      </c>
      <c r="B4012" t="s">
        <v>6206</v>
      </c>
      <c r="C4012" t="s">
        <v>2872</v>
      </c>
    </row>
    <row r="4013" spans="1:3" ht="12.75" customHeight="1">
      <c r="A4013" t="s">
        <v>6208</v>
      </c>
      <c r="B4013" t="s">
        <v>6209</v>
      </c>
      <c r="C4013" t="s">
        <v>2872</v>
      </c>
    </row>
    <row r="4014" spans="1:3" ht="12.75" customHeight="1">
      <c r="A4014" t="s">
        <v>6210</v>
      </c>
      <c r="B4014" t="s">
        <v>6209</v>
      </c>
      <c r="C4014" t="s">
        <v>2872</v>
      </c>
    </row>
    <row r="4015" spans="1:3" ht="12.75" customHeight="1">
      <c r="A4015" t="s">
        <v>6211</v>
      </c>
      <c r="B4015" t="s">
        <v>6011</v>
      </c>
      <c r="C4015" t="s">
        <v>2872</v>
      </c>
    </row>
    <row r="4016" spans="1:3" ht="12.75" customHeight="1">
      <c r="A4016" t="s">
        <v>6212</v>
      </c>
      <c r="B4016" t="s">
        <v>6011</v>
      </c>
      <c r="C4016" t="s">
        <v>2872</v>
      </c>
    </row>
    <row r="4017" spans="1:3" ht="12.75" customHeight="1">
      <c r="A4017" t="s">
        <v>6213</v>
      </c>
      <c r="B4017" t="s">
        <v>6014</v>
      </c>
      <c r="C4017" t="s">
        <v>2872</v>
      </c>
    </row>
    <row r="4018" spans="1:3" ht="12.75" customHeight="1">
      <c r="A4018" t="s">
        <v>6214</v>
      </c>
      <c r="B4018" t="s">
        <v>6014</v>
      </c>
      <c r="C4018" t="s">
        <v>2872</v>
      </c>
    </row>
    <row r="4019" spans="1:3" ht="12.75" customHeight="1">
      <c r="A4019" t="s">
        <v>6215</v>
      </c>
      <c r="B4019" t="s">
        <v>6020</v>
      </c>
      <c r="C4019" t="s">
        <v>2872</v>
      </c>
    </row>
    <row r="4020" spans="1:3" ht="12.75" customHeight="1">
      <c r="A4020" t="s">
        <v>6216</v>
      </c>
      <c r="B4020" t="s">
        <v>6020</v>
      </c>
      <c r="C4020" t="s">
        <v>2872</v>
      </c>
    </row>
    <row r="4021" spans="1:3" ht="12.75" customHeight="1">
      <c r="A4021" t="s">
        <v>6217</v>
      </c>
      <c r="B4021" t="s">
        <v>6023</v>
      </c>
      <c r="C4021" t="s">
        <v>2872</v>
      </c>
    </row>
    <row r="4022" spans="1:3" ht="12.75" customHeight="1">
      <c r="A4022" t="s">
        <v>6218</v>
      </c>
      <c r="B4022" t="s">
        <v>6023</v>
      </c>
      <c r="C4022" t="s">
        <v>2872</v>
      </c>
    </row>
    <row r="4023" spans="1:3" ht="12.75" customHeight="1">
      <c r="A4023" t="s">
        <v>6219</v>
      </c>
      <c r="B4023" t="s">
        <v>6026</v>
      </c>
      <c r="C4023" t="s">
        <v>2872</v>
      </c>
    </row>
    <row r="4024" spans="1:3" ht="12.75" customHeight="1">
      <c r="A4024" t="s">
        <v>6220</v>
      </c>
      <c r="B4024" t="s">
        <v>6026</v>
      </c>
      <c r="C4024" t="s">
        <v>2872</v>
      </c>
    </row>
    <row r="4025" spans="1:3" ht="12.75" customHeight="1">
      <c r="A4025" t="s">
        <v>6221</v>
      </c>
      <c r="B4025" t="s">
        <v>6222</v>
      </c>
      <c r="C4025" t="s">
        <v>2872</v>
      </c>
    </row>
    <row r="4026" spans="1:3" ht="12.75" customHeight="1">
      <c r="A4026" t="s">
        <v>6223</v>
      </c>
      <c r="B4026" t="s">
        <v>6222</v>
      </c>
      <c r="C4026" t="s">
        <v>2872</v>
      </c>
    </row>
    <row r="4027" spans="1:3" ht="12.75" customHeight="1">
      <c r="A4027" t="s">
        <v>6224</v>
      </c>
      <c r="B4027" t="s">
        <v>6225</v>
      </c>
      <c r="C4027" t="s">
        <v>2872</v>
      </c>
    </row>
    <row r="4028" spans="1:3" ht="12.75" customHeight="1">
      <c r="A4028" t="s">
        <v>6226</v>
      </c>
      <c r="B4028" t="s">
        <v>6225</v>
      </c>
      <c r="C4028" t="s">
        <v>2872</v>
      </c>
    </row>
    <row r="4029" spans="1:3" ht="12.75" customHeight="1">
      <c r="A4029" t="s">
        <v>6227</v>
      </c>
      <c r="B4029" t="s">
        <v>6035</v>
      </c>
      <c r="C4029" t="s">
        <v>2872</v>
      </c>
    </row>
    <row r="4030" spans="1:3" ht="12.75" customHeight="1">
      <c r="A4030" t="s">
        <v>6228</v>
      </c>
      <c r="B4030" t="s">
        <v>6035</v>
      </c>
      <c r="C4030" t="s">
        <v>2872</v>
      </c>
    </row>
    <row r="4031" spans="1:3" ht="12.75" customHeight="1">
      <c r="A4031" t="s">
        <v>6229</v>
      </c>
      <c r="B4031" t="s">
        <v>6038</v>
      </c>
      <c r="C4031" t="s">
        <v>2872</v>
      </c>
    </row>
    <row r="4032" spans="1:3" ht="12.75" customHeight="1">
      <c r="A4032" t="s">
        <v>6230</v>
      </c>
      <c r="B4032" t="s">
        <v>6038</v>
      </c>
      <c r="C4032" t="s">
        <v>2872</v>
      </c>
    </row>
    <row r="4033" spans="1:3" ht="12.75" customHeight="1">
      <c r="A4033" t="s">
        <v>6231</v>
      </c>
      <c r="B4033" t="s">
        <v>6232</v>
      </c>
      <c r="C4033" t="s">
        <v>2872</v>
      </c>
    </row>
    <row r="4034" spans="1:3" ht="12.75" customHeight="1">
      <c r="A4034" t="s">
        <v>6233</v>
      </c>
      <c r="B4034" t="s">
        <v>6232</v>
      </c>
      <c r="C4034" t="s">
        <v>2872</v>
      </c>
    </row>
    <row r="4035" spans="1:3" ht="12.75" customHeight="1">
      <c r="A4035" t="s">
        <v>6234</v>
      </c>
      <c r="B4035" t="s">
        <v>6044</v>
      </c>
      <c r="C4035" t="s">
        <v>2872</v>
      </c>
    </row>
    <row r="4036" spans="1:3" ht="12.75" customHeight="1">
      <c r="A4036" t="s">
        <v>6235</v>
      </c>
      <c r="B4036" t="s">
        <v>6044</v>
      </c>
      <c r="C4036" t="s">
        <v>2872</v>
      </c>
    </row>
    <row r="4037" spans="1:3" ht="12.75" customHeight="1">
      <c r="A4037" t="s">
        <v>6236</v>
      </c>
      <c r="B4037" t="s">
        <v>200</v>
      </c>
      <c r="C4037" t="s">
        <v>2872</v>
      </c>
    </row>
    <row r="4038" spans="1:3" ht="12.75" customHeight="1">
      <c r="A4038" t="s">
        <v>6237</v>
      </c>
      <c r="B4038" t="s">
        <v>200</v>
      </c>
      <c r="C4038" t="s">
        <v>2872</v>
      </c>
    </row>
    <row r="4039" spans="1:3" ht="12.75" customHeight="1">
      <c r="A4039" t="s">
        <v>6238</v>
      </c>
      <c r="B4039" t="s">
        <v>6048</v>
      </c>
      <c r="C4039" t="s">
        <v>2872</v>
      </c>
    </row>
    <row r="4040" spans="1:3" ht="12.75" customHeight="1">
      <c r="A4040" t="s">
        <v>6239</v>
      </c>
      <c r="B4040" t="s">
        <v>6048</v>
      </c>
      <c r="C4040" t="s">
        <v>2872</v>
      </c>
    </row>
    <row r="4041" spans="1:3" ht="12.75" customHeight="1">
      <c r="A4041" t="s">
        <v>6240</v>
      </c>
      <c r="B4041" t="s">
        <v>6051</v>
      </c>
      <c r="C4041" t="s">
        <v>2872</v>
      </c>
    </row>
    <row r="4042" spans="1:3" ht="12.75" customHeight="1">
      <c r="A4042" t="s">
        <v>6241</v>
      </c>
      <c r="B4042" t="s">
        <v>6051</v>
      </c>
      <c r="C4042" t="s">
        <v>2872</v>
      </c>
    </row>
    <row r="4043" spans="1:3" ht="12.75" customHeight="1">
      <c r="A4043" t="s">
        <v>6242</v>
      </c>
      <c r="B4043" t="s">
        <v>6243</v>
      </c>
      <c r="C4043" t="s">
        <v>2872</v>
      </c>
    </row>
    <row r="4044" spans="1:3" ht="12.75" customHeight="1">
      <c r="A4044" t="s">
        <v>6244</v>
      </c>
      <c r="B4044" t="s">
        <v>6243</v>
      </c>
      <c r="C4044" t="s">
        <v>2872</v>
      </c>
    </row>
    <row r="4045" spans="1:3" ht="12.75" customHeight="1">
      <c r="A4045" t="s">
        <v>6245</v>
      </c>
      <c r="B4045" t="s">
        <v>6058</v>
      </c>
      <c r="C4045" t="s">
        <v>2872</v>
      </c>
    </row>
    <row r="4046" spans="1:3" ht="12.75" customHeight="1">
      <c r="A4046" t="s">
        <v>6246</v>
      </c>
      <c r="B4046" t="s">
        <v>6058</v>
      </c>
      <c r="C4046" t="s">
        <v>2872</v>
      </c>
    </row>
    <row r="4047" spans="1:3" ht="12.75" customHeight="1">
      <c r="A4047" t="s">
        <v>6247</v>
      </c>
      <c r="B4047" t="s">
        <v>6070</v>
      </c>
      <c r="C4047" t="s">
        <v>2872</v>
      </c>
    </row>
    <row r="4048" spans="1:3" ht="12.75" customHeight="1">
      <c r="A4048" t="s">
        <v>6248</v>
      </c>
      <c r="B4048" t="s">
        <v>6070</v>
      </c>
      <c r="C4048" t="s">
        <v>2872</v>
      </c>
    </row>
    <row r="4049" spans="1:3" ht="12.75" customHeight="1">
      <c r="A4049" t="s">
        <v>6249</v>
      </c>
      <c r="B4049" t="s">
        <v>6250</v>
      </c>
      <c r="C4049" t="s">
        <v>2872</v>
      </c>
    </row>
    <row r="4050" spans="1:3" ht="12.75" customHeight="1">
      <c r="A4050" t="s">
        <v>6251</v>
      </c>
      <c r="B4050" t="s">
        <v>6250</v>
      </c>
      <c r="C4050" t="s">
        <v>2872</v>
      </c>
    </row>
    <row r="4051" spans="1:3" ht="12.75" customHeight="1">
      <c r="A4051" t="s">
        <v>6252</v>
      </c>
      <c r="B4051" t="s">
        <v>6253</v>
      </c>
      <c r="C4051" t="s">
        <v>2872</v>
      </c>
    </row>
    <row r="4052" spans="1:3" ht="12.75" customHeight="1">
      <c r="A4052" t="s">
        <v>6254</v>
      </c>
      <c r="B4052" t="s">
        <v>6253</v>
      </c>
      <c r="C4052" t="s">
        <v>2872</v>
      </c>
    </row>
    <row r="4053" spans="1:3" ht="12.75" customHeight="1">
      <c r="A4053" t="s">
        <v>6255</v>
      </c>
      <c r="B4053" t="s">
        <v>6256</v>
      </c>
      <c r="C4053" t="s">
        <v>2872</v>
      </c>
    </row>
    <row r="4054" spans="1:3" ht="12.75" customHeight="1">
      <c r="A4054" t="s">
        <v>6257</v>
      </c>
      <c r="B4054" t="s">
        <v>6256</v>
      </c>
      <c r="C4054" t="s">
        <v>2872</v>
      </c>
    </row>
    <row r="4055" spans="1:3" ht="12.75" customHeight="1">
      <c r="A4055" t="s">
        <v>6258</v>
      </c>
      <c r="B4055" t="s">
        <v>6082</v>
      </c>
      <c r="C4055" t="s">
        <v>2872</v>
      </c>
    </row>
    <row r="4056" spans="1:3" ht="12.75" customHeight="1">
      <c r="A4056" t="s">
        <v>6259</v>
      </c>
      <c r="B4056" t="s">
        <v>6082</v>
      </c>
      <c r="C4056" t="s">
        <v>2872</v>
      </c>
    </row>
    <row r="4057" spans="1:3" ht="12.75" customHeight="1">
      <c r="A4057" t="s">
        <v>6260</v>
      </c>
      <c r="B4057" t="s">
        <v>6085</v>
      </c>
      <c r="C4057" t="s">
        <v>2872</v>
      </c>
    </row>
    <row r="4058" spans="1:3" ht="12.75" customHeight="1">
      <c r="A4058" t="s">
        <v>6261</v>
      </c>
      <c r="B4058" t="s">
        <v>6085</v>
      </c>
      <c r="C4058" t="s">
        <v>2872</v>
      </c>
    </row>
    <row r="4059" spans="1:3" ht="12.75" customHeight="1">
      <c r="A4059" t="s">
        <v>6262</v>
      </c>
      <c r="B4059" t="s">
        <v>6088</v>
      </c>
      <c r="C4059" t="s">
        <v>2872</v>
      </c>
    </row>
    <row r="4060" spans="1:3" ht="12.75" customHeight="1">
      <c r="A4060" t="s">
        <v>6263</v>
      </c>
      <c r="B4060" t="s">
        <v>6088</v>
      </c>
      <c r="C4060" t="s">
        <v>2872</v>
      </c>
    </row>
    <row r="4061" spans="1:3" ht="12.75" customHeight="1">
      <c r="A4061" t="s">
        <v>6264</v>
      </c>
      <c r="B4061" t="s">
        <v>6091</v>
      </c>
      <c r="C4061" t="s">
        <v>2872</v>
      </c>
    </row>
    <row r="4062" spans="1:3" ht="12.75" customHeight="1">
      <c r="A4062" t="s">
        <v>6265</v>
      </c>
      <c r="B4062" t="s">
        <v>6091</v>
      </c>
      <c r="C4062" t="s">
        <v>2872</v>
      </c>
    </row>
    <row r="4063" spans="1:3" ht="12.75" customHeight="1">
      <c r="A4063" t="s">
        <v>6266</v>
      </c>
      <c r="B4063" t="s">
        <v>6094</v>
      </c>
      <c r="C4063" t="s">
        <v>2872</v>
      </c>
    </row>
    <row r="4064" spans="1:3" ht="12.75" customHeight="1">
      <c r="A4064" t="s">
        <v>6267</v>
      </c>
      <c r="B4064" t="s">
        <v>6094</v>
      </c>
      <c r="C4064" t="s">
        <v>2872</v>
      </c>
    </row>
    <row r="4065" spans="1:3" ht="12.75" customHeight="1">
      <c r="A4065" t="s">
        <v>6268</v>
      </c>
      <c r="B4065" t="s">
        <v>6097</v>
      </c>
      <c r="C4065" t="s">
        <v>2872</v>
      </c>
    </row>
    <row r="4066" spans="1:3" ht="12.75" customHeight="1">
      <c r="A4066" t="s">
        <v>6269</v>
      </c>
      <c r="B4066" t="s">
        <v>6097</v>
      </c>
      <c r="C4066" t="s">
        <v>2872</v>
      </c>
    </row>
    <row r="4067" spans="1:3" ht="12.75" customHeight="1">
      <c r="A4067" t="s">
        <v>6270</v>
      </c>
      <c r="B4067" t="s">
        <v>6100</v>
      </c>
      <c r="C4067" t="s">
        <v>2872</v>
      </c>
    </row>
    <row r="4068" spans="1:3" ht="12.75" customHeight="1">
      <c r="A4068" t="s">
        <v>6271</v>
      </c>
      <c r="B4068" t="s">
        <v>6100</v>
      </c>
      <c r="C4068" t="s">
        <v>2872</v>
      </c>
    </row>
    <row r="4069" spans="1:3" ht="12.75" customHeight="1">
      <c r="A4069" t="s">
        <v>6272</v>
      </c>
      <c r="B4069" t="s">
        <v>6273</v>
      </c>
      <c r="C4069" t="s">
        <v>2872</v>
      </c>
    </row>
    <row r="4070" spans="1:3" ht="12.75" customHeight="1">
      <c r="A4070" t="s">
        <v>6274</v>
      </c>
      <c r="B4070" t="s">
        <v>6273</v>
      </c>
      <c r="C4070" t="s">
        <v>2872</v>
      </c>
    </row>
    <row r="4071" spans="1:3" ht="12.75" customHeight="1">
      <c r="A4071" t="s">
        <v>6275</v>
      </c>
      <c r="B4071" t="s">
        <v>6139</v>
      </c>
      <c r="C4071" t="s">
        <v>2872</v>
      </c>
    </row>
    <row r="4072" spans="1:3" ht="12.75" customHeight="1">
      <c r="A4072" t="s">
        <v>6276</v>
      </c>
      <c r="B4072" t="s">
        <v>6139</v>
      </c>
      <c r="C4072" t="s">
        <v>2872</v>
      </c>
    </row>
    <row r="4073" spans="1:3" ht="12.75" customHeight="1">
      <c r="A4073" t="s">
        <v>6277</v>
      </c>
      <c r="B4073" t="s">
        <v>6109</v>
      </c>
      <c r="C4073" t="s">
        <v>2872</v>
      </c>
    </row>
    <row r="4074" spans="1:3" ht="12.75" customHeight="1">
      <c r="A4074" t="s">
        <v>6278</v>
      </c>
      <c r="B4074" t="s">
        <v>6109</v>
      </c>
      <c r="C4074" t="s">
        <v>2872</v>
      </c>
    </row>
    <row r="4075" spans="1:3" ht="12.75" customHeight="1">
      <c r="A4075" t="s">
        <v>6279</v>
      </c>
      <c r="B4075" t="s">
        <v>6142</v>
      </c>
      <c r="C4075" t="s">
        <v>2872</v>
      </c>
    </row>
    <row r="4076" spans="1:3" ht="12.75" customHeight="1">
      <c r="A4076" t="s">
        <v>6280</v>
      </c>
      <c r="B4076" t="s">
        <v>6142</v>
      </c>
      <c r="C4076" t="s">
        <v>2872</v>
      </c>
    </row>
    <row r="4077" spans="1:3" ht="12.75" customHeight="1">
      <c r="A4077" t="s">
        <v>6281</v>
      </c>
      <c r="B4077" t="s">
        <v>6112</v>
      </c>
      <c r="C4077" t="s">
        <v>2872</v>
      </c>
    </row>
    <row r="4078" spans="1:3" ht="12.75" customHeight="1">
      <c r="A4078" t="s">
        <v>6282</v>
      </c>
      <c r="B4078" t="s">
        <v>6112</v>
      </c>
      <c r="C4078" t="s">
        <v>2872</v>
      </c>
    </row>
    <row r="4079" spans="1:3" ht="12.75" customHeight="1">
      <c r="A4079" t="s">
        <v>6283</v>
      </c>
      <c r="B4079" t="s">
        <v>6017</v>
      </c>
      <c r="C4079" t="s">
        <v>2872</v>
      </c>
    </row>
    <row r="4080" spans="1:3" ht="12.75" customHeight="1">
      <c r="A4080" t="s">
        <v>6284</v>
      </c>
      <c r="B4080" t="s">
        <v>6017</v>
      </c>
      <c r="C4080" t="s">
        <v>2872</v>
      </c>
    </row>
    <row r="4081" spans="1:3" ht="12.75" customHeight="1">
      <c r="A4081" t="s">
        <v>6285</v>
      </c>
      <c r="B4081" t="s">
        <v>6061</v>
      </c>
      <c r="C4081" t="s">
        <v>2872</v>
      </c>
    </row>
    <row r="4082" spans="1:3" ht="12.75" customHeight="1">
      <c r="A4082" t="s">
        <v>6286</v>
      </c>
      <c r="B4082" t="s">
        <v>6061</v>
      </c>
      <c r="C4082" t="s">
        <v>2872</v>
      </c>
    </row>
    <row r="4083" spans="1:3" ht="12.75" customHeight="1">
      <c r="A4083" t="s">
        <v>6287</v>
      </c>
      <c r="B4083" t="s">
        <v>6067</v>
      </c>
      <c r="C4083" t="s">
        <v>2872</v>
      </c>
    </row>
    <row r="4084" spans="1:3" ht="12.75" customHeight="1">
      <c r="A4084" t="s">
        <v>6288</v>
      </c>
      <c r="B4084" t="s">
        <v>6067</v>
      </c>
      <c r="C4084" t="s">
        <v>2872</v>
      </c>
    </row>
    <row r="4085" spans="1:3" ht="12.75" customHeight="1">
      <c r="A4085" t="s">
        <v>6289</v>
      </c>
      <c r="B4085" t="s">
        <v>6064</v>
      </c>
      <c r="C4085" t="s">
        <v>2872</v>
      </c>
    </row>
    <row r="4086" spans="1:3" ht="12.75" customHeight="1">
      <c r="A4086" t="s">
        <v>6290</v>
      </c>
      <c r="B4086" t="s">
        <v>6064</v>
      </c>
      <c r="C4086" t="s">
        <v>2872</v>
      </c>
    </row>
    <row r="4087" spans="1:3" ht="12.75" customHeight="1">
      <c r="A4087" t="s">
        <v>6291</v>
      </c>
      <c r="B4087" t="s">
        <v>6118</v>
      </c>
      <c r="C4087" t="s">
        <v>2872</v>
      </c>
    </row>
    <row r="4088" spans="1:3" ht="12.75" customHeight="1">
      <c r="A4088" t="s">
        <v>6292</v>
      </c>
      <c r="B4088" t="s">
        <v>6118</v>
      </c>
      <c r="C4088" t="s">
        <v>2872</v>
      </c>
    </row>
    <row r="4089" spans="1:3" ht="12.75" customHeight="1">
      <c r="A4089" t="s">
        <v>6293</v>
      </c>
      <c r="B4089" t="s">
        <v>6121</v>
      </c>
      <c r="C4089" t="s">
        <v>2872</v>
      </c>
    </row>
    <row r="4090" spans="1:3" ht="12.75" customHeight="1">
      <c r="A4090" t="s">
        <v>6294</v>
      </c>
      <c r="B4090" t="s">
        <v>6121</v>
      </c>
      <c r="C4090" t="s">
        <v>2872</v>
      </c>
    </row>
    <row r="4091" spans="1:3" ht="12.75" customHeight="1">
      <c r="A4091" t="s">
        <v>6295</v>
      </c>
      <c r="B4091" t="s">
        <v>6115</v>
      </c>
      <c r="C4091" t="s">
        <v>2872</v>
      </c>
    </row>
    <row r="4092" spans="1:3" ht="12.75" customHeight="1">
      <c r="A4092" t="s">
        <v>6296</v>
      </c>
      <c r="B4092" t="s">
        <v>6115</v>
      </c>
      <c r="C4092" t="s">
        <v>2872</v>
      </c>
    </row>
    <row r="4093" spans="1:3" ht="12.75" customHeight="1">
      <c r="A4093" t="s">
        <v>6297</v>
      </c>
      <c r="B4093" t="s">
        <v>6124</v>
      </c>
      <c r="C4093" t="s">
        <v>2872</v>
      </c>
    </row>
    <row r="4094" spans="1:3" ht="12.75" customHeight="1">
      <c r="A4094" t="s">
        <v>6298</v>
      </c>
      <c r="B4094" t="s">
        <v>6124</v>
      </c>
      <c r="C4094" t="s">
        <v>2872</v>
      </c>
    </row>
    <row r="4095" spans="1:3" ht="12.75" customHeight="1">
      <c r="A4095" t="s">
        <v>6299</v>
      </c>
      <c r="B4095" t="s">
        <v>6300</v>
      </c>
      <c r="C4095" t="s">
        <v>2872</v>
      </c>
    </row>
    <row r="4096" spans="1:3" ht="12.75" customHeight="1">
      <c r="A4096" t="s">
        <v>6301</v>
      </c>
      <c r="B4096" t="s">
        <v>6300</v>
      </c>
      <c r="C4096" t="s">
        <v>2872</v>
      </c>
    </row>
    <row r="4097" spans="1:3" ht="12.75" customHeight="1">
      <c r="A4097" t="s">
        <v>6302</v>
      </c>
      <c r="B4097" t="s">
        <v>6127</v>
      </c>
      <c r="C4097" t="s">
        <v>2872</v>
      </c>
    </row>
    <row r="4098" spans="1:3" ht="12.75" customHeight="1">
      <c r="A4098" t="s">
        <v>6303</v>
      </c>
      <c r="B4098" t="s">
        <v>6127</v>
      </c>
      <c r="C4098" t="s">
        <v>2872</v>
      </c>
    </row>
    <row r="4099" spans="1:3" ht="12.75" customHeight="1">
      <c r="A4099" t="s">
        <v>6304</v>
      </c>
      <c r="B4099" t="s">
        <v>6130</v>
      </c>
      <c r="C4099" t="s">
        <v>2872</v>
      </c>
    </row>
    <row r="4100" spans="1:3" ht="12.75" customHeight="1">
      <c r="A4100" t="s">
        <v>6305</v>
      </c>
      <c r="B4100" t="s">
        <v>6130</v>
      </c>
      <c r="C4100" t="s">
        <v>2872</v>
      </c>
    </row>
    <row r="4101" spans="1:3" ht="12.75" customHeight="1">
      <c r="A4101" t="s">
        <v>6306</v>
      </c>
      <c r="B4101" t="s">
        <v>6133</v>
      </c>
      <c r="C4101" t="s">
        <v>2872</v>
      </c>
    </row>
    <row r="4102" spans="1:3" ht="12.75" customHeight="1">
      <c r="A4102" t="s">
        <v>6307</v>
      </c>
      <c r="B4102" t="s">
        <v>6133</v>
      </c>
      <c r="C4102" t="s">
        <v>2872</v>
      </c>
    </row>
    <row r="4103" spans="1:3" ht="12.75" customHeight="1">
      <c r="A4103" t="s">
        <v>6308</v>
      </c>
      <c r="B4103" t="s">
        <v>6136</v>
      </c>
      <c r="C4103" t="s">
        <v>2872</v>
      </c>
    </row>
    <row r="4104" spans="1:3" ht="12.75" customHeight="1">
      <c r="A4104" t="s">
        <v>6309</v>
      </c>
      <c r="B4104" t="s">
        <v>6136</v>
      </c>
      <c r="C4104" t="s">
        <v>2872</v>
      </c>
    </row>
    <row r="4105" spans="1:3" ht="12.75" customHeight="1">
      <c r="A4105" t="s">
        <v>6310</v>
      </c>
      <c r="B4105" t="s">
        <v>6311</v>
      </c>
      <c r="C4105" t="s">
        <v>2872</v>
      </c>
    </row>
    <row r="4106" spans="1:3" ht="12.75" customHeight="1">
      <c r="A4106" t="s">
        <v>6312</v>
      </c>
      <c r="B4106" t="s">
        <v>6311</v>
      </c>
      <c r="C4106" t="s">
        <v>2872</v>
      </c>
    </row>
    <row r="4107" spans="1:3" ht="12.75" customHeight="1">
      <c r="A4107" t="s">
        <v>6313</v>
      </c>
      <c r="B4107" t="s">
        <v>6314</v>
      </c>
      <c r="C4107" t="s">
        <v>2872</v>
      </c>
    </row>
    <row r="4108" spans="1:3" ht="12.75" customHeight="1">
      <c r="A4108" t="s">
        <v>6315</v>
      </c>
      <c r="B4108" t="s">
        <v>6314</v>
      </c>
      <c r="C4108" t="s">
        <v>2872</v>
      </c>
    </row>
    <row r="4109" spans="1:3" ht="12.75" customHeight="1">
      <c r="A4109" t="s">
        <v>6316</v>
      </c>
      <c r="B4109" t="s">
        <v>6317</v>
      </c>
      <c r="C4109" t="s">
        <v>2872</v>
      </c>
    </row>
    <row r="4110" spans="1:3" ht="12.75" customHeight="1">
      <c r="A4110" t="s">
        <v>6318</v>
      </c>
      <c r="B4110" t="s">
        <v>6317</v>
      </c>
      <c r="C4110" t="s">
        <v>2872</v>
      </c>
    </row>
    <row r="4111" spans="1:3" ht="12.75" customHeight="1">
      <c r="A4111" t="s">
        <v>6319</v>
      </c>
      <c r="B4111" t="s">
        <v>6320</v>
      </c>
      <c r="C4111" t="s">
        <v>2872</v>
      </c>
    </row>
    <row r="4112" spans="1:3" ht="12.75" customHeight="1">
      <c r="A4112" t="s">
        <v>6321</v>
      </c>
      <c r="B4112" t="s">
        <v>6320</v>
      </c>
      <c r="C4112" t="s">
        <v>2872</v>
      </c>
    </row>
    <row r="4113" spans="1:3" ht="12.75" customHeight="1">
      <c r="A4113" t="s">
        <v>6322</v>
      </c>
      <c r="B4113" t="s">
        <v>6323</v>
      </c>
      <c r="C4113" t="s">
        <v>2872</v>
      </c>
    </row>
    <row r="4114" spans="1:3" ht="12.75" customHeight="1">
      <c r="A4114" t="s">
        <v>6324</v>
      </c>
      <c r="B4114" t="s">
        <v>6323</v>
      </c>
      <c r="C4114" t="s">
        <v>2872</v>
      </c>
    </row>
    <row r="4115" spans="1:3" ht="12.75" customHeight="1">
      <c r="A4115" t="s">
        <v>6325</v>
      </c>
      <c r="B4115" t="s">
        <v>6326</v>
      </c>
      <c r="C4115" t="s">
        <v>2872</v>
      </c>
    </row>
    <row r="4116" spans="1:3" ht="12.75" customHeight="1">
      <c r="A4116" t="s">
        <v>6327</v>
      </c>
      <c r="B4116" t="s">
        <v>6326</v>
      </c>
      <c r="C4116" t="s">
        <v>2872</v>
      </c>
    </row>
    <row r="4117" spans="1:3" ht="12.75" customHeight="1">
      <c r="A4117" t="s">
        <v>6328</v>
      </c>
      <c r="B4117" t="s">
        <v>6329</v>
      </c>
      <c r="C4117" t="s">
        <v>2872</v>
      </c>
    </row>
    <row r="4118" spans="1:3" ht="12.75" customHeight="1">
      <c r="A4118" t="s">
        <v>6330</v>
      </c>
      <c r="B4118" t="s">
        <v>6329</v>
      </c>
      <c r="C4118" t="s">
        <v>2872</v>
      </c>
    </row>
    <row r="4119" spans="1:3" ht="12.75" customHeight="1">
      <c r="A4119" t="s">
        <v>6331</v>
      </c>
      <c r="B4119" t="s">
        <v>6332</v>
      </c>
      <c r="C4119" t="s">
        <v>2872</v>
      </c>
    </row>
    <row r="4120" spans="1:3" ht="12.75" customHeight="1">
      <c r="A4120" t="s">
        <v>6333</v>
      </c>
      <c r="B4120" t="s">
        <v>6332</v>
      </c>
      <c r="C4120" t="s">
        <v>2872</v>
      </c>
    </row>
    <row r="4121" spans="1:3" ht="12.75" customHeight="1">
      <c r="A4121" t="s">
        <v>6334</v>
      </c>
      <c r="B4121" t="s">
        <v>6335</v>
      </c>
    </row>
    <row r="4122" spans="1:3" ht="12.75" customHeight="1">
      <c r="A4122" t="s">
        <v>6336</v>
      </c>
      <c r="B4122" t="s">
        <v>6335</v>
      </c>
    </row>
    <row r="4123" spans="1:3" ht="12.75" customHeight="1">
      <c r="A4123" t="s">
        <v>6337</v>
      </c>
      <c r="B4123" t="s">
        <v>6338</v>
      </c>
      <c r="C4123" t="s">
        <v>2872</v>
      </c>
    </row>
    <row r="4124" spans="1:3" ht="12.75" customHeight="1">
      <c r="A4124" t="s">
        <v>6339</v>
      </c>
      <c r="B4124" t="s">
        <v>6338</v>
      </c>
      <c r="C4124" t="s">
        <v>2872</v>
      </c>
    </row>
    <row r="4125" spans="1:3" ht="12.75" customHeight="1">
      <c r="A4125" t="s">
        <v>6340</v>
      </c>
      <c r="B4125" t="s">
        <v>6341</v>
      </c>
      <c r="C4125" t="s">
        <v>2872</v>
      </c>
    </row>
    <row r="4126" spans="1:3" ht="12.75" customHeight="1">
      <c r="A4126" t="s">
        <v>6342</v>
      </c>
      <c r="B4126" t="s">
        <v>6341</v>
      </c>
      <c r="C4126" t="s">
        <v>2872</v>
      </c>
    </row>
    <row r="4127" spans="1:3" ht="12.75" customHeight="1">
      <c r="A4127" t="s">
        <v>6343</v>
      </c>
      <c r="B4127" t="s">
        <v>6344</v>
      </c>
      <c r="C4127" t="s">
        <v>2872</v>
      </c>
    </row>
    <row r="4128" spans="1:3" ht="12.75" customHeight="1">
      <c r="A4128" t="s">
        <v>6345</v>
      </c>
      <c r="B4128" t="s">
        <v>6344</v>
      </c>
      <c r="C4128" t="s">
        <v>2872</v>
      </c>
    </row>
    <row r="4129" spans="1:3" ht="12.75" customHeight="1">
      <c r="A4129" t="s">
        <v>6346</v>
      </c>
      <c r="B4129" t="s">
        <v>6347</v>
      </c>
      <c r="C4129" t="s">
        <v>2872</v>
      </c>
    </row>
    <row r="4130" spans="1:3" ht="12.75" customHeight="1">
      <c r="A4130" t="s">
        <v>6348</v>
      </c>
      <c r="B4130" t="s">
        <v>6347</v>
      </c>
      <c r="C4130" t="s">
        <v>2872</v>
      </c>
    </row>
    <row r="4131" spans="1:3" ht="12.75" customHeight="1">
      <c r="A4131" t="s">
        <v>6349</v>
      </c>
      <c r="B4131" t="s">
        <v>6350</v>
      </c>
      <c r="C4131" t="s">
        <v>2872</v>
      </c>
    </row>
    <row r="4132" spans="1:3" ht="12.75" customHeight="1">
      <c r="A4132" t="s">
        <v>6351</v>
      </c>
      <c r="B4132" t="s">
        <v>6350</v>
      </c>
      <c r="C4132" t="s">
        <v>2872</v>
      </c>
    </row>
    <row r="4133" spans="1:3" ht="12.75" customHeight="1">
      <c r="A4133" t="s">
        <v>6352</v>
      </c>
      <c r="B4133" t="s">
        <v>6353</v>
      </c>
      <c r="C4133" t="s">
        <v>2872</v>
      </c>
    </row>
    <row r="4134" spans="1:3" ht="12.75" customHeight="1">
      <c r="A4134" t="s">
        <v>6354</v>
      </c>
      <c r="B4134" t="s">
        <v>6353</v>
      </c>
      <c r="C4134" t="s">
        <v>2872</v>
      </c>
    </row>
    <row r="4135" spans="1:3" ht="12.75" customHeight="1">
      <c r="A4135" t="s">
        <v>6355</v>
      </c>
      <c r="B4135" t="s">
        <v>6356</v>
      </c>
      <c r="C4135" t="s">
        <v>2872</v>
      </c>
    </row>
    <row r="4136" spans="1:3" ht="12.75" customHeight="1">
      <c r="A4136" t="s">
        <v>6357</v>
      </c>
      <c r="B4136" t="s">
        <v>6356</v>
      </c>
      <c r="C4136" t="s">
        <v>2872</v>
      </c>
    </row>
    <row r="4137" spans="1:3" ht="12.75" customHeight="1">
      <c r="A4137" t="s">
        <v>6358</v>
      </c>
      <c r="B4137" t="s">
        <v>6359</v>
      </c>
      <c r="C4137" t="s">
        <v>2872</v>
      </c>
    </row>
    <row r="4138" spans="1:3" ht="12.75" customHeight="1">
      <c r="A4138" t="s">
        <v>6360</v>
      </c>
      <c r="B4138" t="s">
        <v>6359</v>
      </c>
      <c r="C4138" t="s">
        <v>2872</v>
      </c>
    </row>
    <row r="4139" spans="1:3" ht="12.75" customHeight="1">
      <c r="A4139" t="s">
        <v>6361</v>
      </c>
      <c r="B4139" t="s">
        <v>6362</v>
      </c>
    </row>
    <row r="4140" spans="1:3" ht="12.75" customHeight="1">
      <c r="A4140" t="s">
        <v>6363</v>
      </c>
      <c r="B4140" t="s">
        <v>6362</v>
      </c>
    </row>
    <row r="4141" spans="1:3" ht="12.75" customHeight="1">
      <c r="A4141" t="s">
        <v>6364</v>
      </c>
      <c r="B4141" t="s">
        <v>6365</v>
      </c>
      <c r="C4141" t="s">
        <v>81</v>
      </c>
    </row>
    <row r="4142" spans="1:3" ht="12.75" customHeight="1">
      <c r="A4142" t="s">
        <v>6366</v>
      </c>
      <c r="B4142" t="s">
        <v>6365</v>
      </c>
      <c r="C4142" t="s">
        <v>81</v>
      </c>
    </row>
    <row r="4143" spans="1:3" ht="12.75" customHeight="1">
      <c r="A4143" t="s">
        <v>6367</v>
      </c>
      <c r="B4143" t="s">
        <v>6368</v>
      </c>
      <c r="C4143" t="s">
        <v>81</v>
      </c>
    </row>
    <row r="4144" spans="1:3" ht="12.75" customHeight="1">
      <c r="A4144" t="s">
        <v>6369</v>
      </c>
      <c r="B4144" t="s">
        <v>6368</v>
      </c>
      <c r="C4144" t="s">
        <v>81</v>
      </c>
    </row>
    <row r="4145" spans="1:3" ht="12.75" customHeight="1">
      <c r="A4145" t="s">
        <v>6370</v>
      </c>
      <c r="B4145" t="s">
        <v>6371</v>
      </c>
      <c r="C4145" t="s">
        <v>81</v>
      </c>
    </row>
    <row r="4146" spans="1:3" ht="12.75" customHeight="1">
      <c r="A4146" t="s">
        <v>6372</v>
      </c>
      <c r="B4146" t="s">
        <v>6371</v>
      </c>
      <c r="C4146" t="s">
        <v>81</v>
      </c>
    </row>
    <row r="4147" spans="1:3" ht="12.75" customHeight="1">
      <c r="A4147" t="s">
        <v>6373</v>
      </c>
      <c r="B4147" t="s">
        <v>6374</v>
      </c>
      <c r="C4147" t="s">
        <v>81</v>
      </c>
    </row>
    <row r="4148" spans="1:3" ht="12.75" customHeight="1">
      <c r="A4148" t="s">
        <v>6375</v>
      </c>
      <c r="B4148" t="s">
        <v>6374</v>
      </c>
      <c r="C4148" t="s">
        <v>81</v>
      </c>
    </row>
    <row r="4149" spans="1:3" ht="12.75" customHeight="1">
      <c r="A4149" t="s">
        <v>6376</v>
      </c>
      <c r="B4149" t="s">
        <v>6377</v>
      </c>
      <c r="C4149" t="s">
        <v>81</v>
      </c>
    </row>
    <row r="4150" spans="1:3" ht="12.75" customHeight="1">
      <c r="A4150" t="s">
        <v>6378</v>
      </c>
      <c r="B4150" t="s">
        <v>6377</v>
      </c>
      <c r="C4150" t="s">
        <v>81</v>
      </c>
    </row>
    <row r="4151" spans="1:3" ht="12.75" customHeight="1">
      <c r="A4151" t="s">
        <v>6379</v>
      </c>
      <c r="B4151" t="s">
        <v>6380</v>
      </c>
      <c r="C4151" t="s">
        <v>81</v>
      </c>
    </row>
    <row r="4152" spans="1:3" ht="12.75" customHeight="1">
      <c r="A4152" t="s">
        <v>6381</v>
      </c>
      <c r="B4152" t="s">
        <v>6380</v>
      </c>
      <c r="C4152" t="s">
        <v>81</v>
      </c>
    </row>
    <row r="4153" spans="1:3" ht="12.75" customHeight="1">
      <c r="A4153" t="s">
        <v>6382</v>
      </c>
      <c r="B4153" t="s">
        <v>6383</v>
      </c>
      <c r="C4153" t="s">
        <v>81</v>
      </c>
    </row>
    <row r="4154" spans="1:3" ht="12.75" customHeight="1">
      <c r="A4154" t="s">
        <v>6384</v>
      </c>
      <c r="B4154" t="s">
        <v>6383</v>
      </c>
      <c r="C4154" t="s">
        <v>81</v>
      </c>
    </row>
    <row r="4155" spans="1:3" ht="12.75" customHeight="1">
      <c r="A4155" t="s">
        <v>6385</v>
      </c>
      <c r="B4155" t="s">
        <v>6386</v>
      </c>
      <c r="C4155" t="s">
        <v>81</v>
      </c>
    </row>
    <row r="4156" spans="1:3" ht="12.75" customHeight="1">
      <c r="A4156" t="s">
        <v>6387</v>
      </c>
      <c r="B4156" t="s">
        <v>6386</v>
      </c>
      <c r="C4156" t="s">
        <v>81</v>
      </c>
    </row>
    <row r="4157" spans="1:3" ht="12.75" customHeight="1">
      <c r="A4157" t="s">
        <v>6388</v>
      </c>
      <c r="B4157" t="s">
        <v>6389</v>
      </c>
      <c r="C4157" t="s">
        <v>81</v>
      </c>
    </row>
    <row r="4158" spans="1:3" ht="12.75" customHeight="1">
      <c r="A4158" t="s">
        <v>6390</v>
      </c>
      <c r="B4158" t="s">
        <v>6389</v>
      </c>
      <c r="C4158" t="s">
        <v>81</v>
      </c>
    </row>
    <row r="4159" spans="1:3" ht="12.75" customHeight="1">
      <c r="A4159" t="s">
        <v>6391</v>
      </c>
      <c r="B4159" t="s">
        <v>6392</v>
      </c>
      <c r="C4159" t="s">
        <v>81</v>
      </c>
    </row>
    <row r="4160" spans="1:3" ht="12.75" customHeight="1">
      <c r="A4160" t="s">
        <v>6393</v>
      </c>
      <c r="B4160" t="s">
        <v>6392</v>
      </c>
      <c r="C4160" t="s">
        <v>81</v>
      </c>
    </row>
    <row r="4161" spans="1:3" ht="12.75" customHeight="1">
      <c r="A4161" t="s">
        <v>6394</v>
      </c>
      <c r="B4161" t="s">
        <v>6395</v>
      </c>
      <c r="C4161" t="s">
        <v>81</v>
      </c>
    </row>
    <row r="4162" spans="1:3" ht="12.75" customHeight="1">
      <c r="A4162" t="s">
        <v>6396</v>
      </c>
      <c r="B4162" t="s">
        <v>6395</v>
      </c>
      <c r="C4162" t="s">
        <v>81</v>
      </c>
    </row>
    <row r="4163" spans="1:3" ht="12.75" customHeight="1">
      <c r="A4163" t="s">
        <v>6397</v>
      </c>
      <c r="B4163" t="s">
        <v>6398</v>
      </c>
      <c r="C4163" t="s">
        <v>81</v>
      </c>
    </row>
    <row r="4164" spans="1:3" ht="12.75" customHeight="1">
      <c r="A4164" t="s">
        <v>6399</v>
      </c>
      <c r="B4164" t="s">
        <v>6398</v>
      </c>
      <c r="C4164" t="s">
        <v>81</v>
      </c>
    </row>
    <row r="4165" spans="1:3" ht="12.75" customHeight="1">
      <c r="A4165" t="s">
        <v>6400</v>
      </c>
      <c r="B4165" t="s">
        <v>6401</v>
      </c>
      <c r="C4165" t="s">
        <v>81</v>
      </c>
    </row>
    <row r="4166" spans="1:3" ht="12.75" customHeight="1">
      <c r="A4166" t="s">
        <v>6402</v>
      </c>
      <c r="B4166" t="s">
        <v>6401</v>
      </c>
      <c r="C4166" t="s">
        <v>81</v>
      </c>
    </row>
    <row r="4167" spans="1:3" ht="12.75" customHeight="1">
      <c r="A4167" t="s">
        <v>6403</v>
      </c>
      <c r="B4167" t="s">
        <v>6404</v>
      </c>
      <c r="C4167" t="s">
        <v>81</v>
      </c>
    </row>
    <row r="4168" spans="1:3" ht="12.75" customHeight="1">
      <c r="A4168" t="s">
        <v>6405</v>
      </c>
      <c r="B4168" t="s">
        <v>6404</v>
      </c>
      <c r="C4168" t="s">
        <v>81</v>
      </c>
    </row>
    <row r="4169" spans="1:3" ht="12.75" customHeight="1">
      <c r="A4169" t="s">
        <v>6406</v>
      </c>
      <c r="B4169" t="s">
        <v>6407</v>
      </c>
      <c r="C4169" t="s">
        <v>81</v>
      </c>
    </row>
    <row r="4170" spans="1:3" ht="12.75" customHeight="1">
      <c r="A4170" t="s">
        <v>6408</v>
      </c>
      <c r="B4170" t="s">
        <v>6407</v>
      </c>
      <c r="C4170" t="s">
        <v>81</v>
      </c>
    </row>
    <row r="4171" spans="1:3" ht="12.75" customHeight="1">
      <c r="A4171" t="s">
        <v>6409</v>
      </c>
      <c r="B4171" t="s">
        <v>6410</v>
      </c>
      <c r="C4171" t="s">
        <v>81</v>
      </c>
    </row>
    <row r="4172" spans="1:3" ht="12.75" customHeight="1">
      <c r="A4172" t="s">
        <v>6411</v>
      </c>
      <c r="B4172" t="s">
        <v>6410</v>
      </c>
      <c r="C4172" t="s">
        <v>81</v>
      </c>
    </row>
    <row r="4173" spans="1:3" ht="12.75" customHeight="1">
      <c r="A4173" t="s">
        <v>6412</v>
      </c>
      <c r="B4173" t="s">
        <v>6413</v>
      </c>
      <c r="C4173" t="s">
        <v>81</v>
      </c>
    </row>
    <row r="4174" spans="1:3" ht="12.75" customHeight="1">
      <c r="A4174" t="s">
        <v>6414</v>
      </c>
      <c r="B4174" t="s">
        <v>6413</v>
      </c>
      <c r="C4174" t="s">
        <v>81</v>
      </c>
    </row>
    <row r="4175" spans="1:3" ht="12.75" customHeight="1">
      <c r="A4175" t="s">
        <v>6415</v>
      </c>
      <c r="B4175" t="s">
        <v>6416</v>
      </c>
      <c r="C4175" t="s">
        <v>81</v>
      </c>
    </row>
    <row r="4176" spans="1:3" ht="12.75" customHeight="1">
      <c r="A4176" t="s">
        <v>6417</v>
      </c>
      <c r="B4176" t="s">
        <v>6416</v>
      </c>
      <c r="C4176" t="s">
        <v>81</v>
      </c>
    </row>
    <row r="4177" spans="1:3" ht="12.75" customHeight="1">
      <c r="A4177" t="s">
        <v>6418</v>
      </c>
      <c r="B4177" t="s">
        <v>6419</v>
      </c>
      <c r="C4177" t="s">
        <v>81</v>
      </c>
    </row>
    <row r="4178" spans="1:3" ht="12.75" customHeight="1">
      <c r="A4178" t="s">
        <v>6420</v>
      </c>
      <c r="B4178" t="s">
        <v>6419</v>
      </c>
      <c r="C4178" t="s">
        <v>81</v>
      </c>
    </row>
    <row r="4179" spans="1:3" ht="12.75" customHeight="1">
      <c r="A4179" t="s">
        <v>6421</v>
      </c>
      <c r="B4179" t="s">
        <v>6422</v>
      </c>
      <c r="C4179" t="s">
        <v>81</v>
      </c>
    </row>
    <row r="4180" spans="1:3" ht="12.75" customHeight="1">
      <c r="A4180" t="s">
        <v>6423</v>
      </c>
      <c r="B4180" t="s">
        <v>6422</v>
      </c>
      <c r="C4180" t="s">
        <v>81</v>
      </c>
    </row>
    <row r="4181" spans="1:3" ht="12.75" customHeight="1">
      <c r="A4181" t="s">
        <v>6424</v>
      </c>
      <c r="B4181" t="s">
        <v>6425</v>
      </c>
      <c r="C4181" t="s">
        <v>81</v>
      </c>
    </row>
    <row r="4182" spans="1:3" ht="12.75" customHeight="1">
      <c r="A4182" t="s">
        <v>6426</v>
      </c>
      <c r="B4182" t="s">
        <v>6425</v>
      </c>
      <c r="C4182" t="s">
        <v>81</v>
      </c>
    </row>
    <row r="4183" spans="1:3" ht="12.75" customHeight="1">
      <c r="A4183" t="s">
        <v>6427</v>
      </c>
      <c r="B4183" t="s">
        <v>6428</v>
      </c>
      <c r="C4183" t="s">
        <v>81</v>
      </c>
    </row>
    <row r="4184" spans="1:3" ht="12.75" customHeight="1">
      <c r="A4184" t="s">
        <v>6429</v>
      </c>
      <c r="B4184" t="s">
        <v>6428</v>
      </c>
      <c r="C4184" t="s">
        <v>81</v>
      </c>
    </row>
    <row r="4185" spans="1:3" ht="12.75" customHeight="1">
      <c r="A4185" t="s">
        <v>6430</v>
      </c>
      <c r="B4185" t="s">
        <v>6431</v>
      </c>
      <c r="C4185" t="s">
        <v>81</v>
      </c>
    </row>
    <row r="4186" spans="1:3" ht="12.75" customHeight="1">
      <c r="A4186" t="s">
        <v>6432</v>
      </c>
      <c r="B4186" t="s">
        <v>6431</v>
      </c>
      <c r="C4186" t="s">
        <v>81</v>
      </c>
    </row>
    <row r="4187" spans="1:3" ht="12.75" customHeight="1">
      <c r="A4187" t="s">
        <v>6433</v>
      </c>
      <c r="B4187" t="s">
        <v>6434</v>
      </c>
      <c r="C4187" t="s">
        <v>81</v>
      </c>
    </row>
    <row r="4188" spans="1:3" ht="12.75" customHeight="1">
      <c r="A4188" t="s">
        <v>6435</v>
      </c>
      <c r="B4188" t="s">
        <v>6434</v>
      </c>
      <c r="C4188" t="s">
        <v>81</v>
      </c>
    </row>
    <row r="4189" spans="1:3" ht="12.75" customHeight="1">
      <c r="A4189" t="s">
        <v>6436</v>
      </c>
      <c r="B4189" t="s">
        <v>6437</v>
      </c>
      <c r="C4189" t="s">
        <v>81</v>
      </c>
    </row>
    <row r="4190" spans="1:3" ht="12.75" customHeight="1">
      <c r="A4190" t="s">
        <v>6438</v>
      </c>
      <c r="B4190" t="s">
        <v>6437</v>
      </c>
      <c r="C4190" t="s">
        <v>81</v>
      </c>
    </row>
    <row r="4191" spans="1:3" ht="12.75" customHeight="1">
      <c r="A4191" t="s">
        <v>6439</v>
      </c>
      <c r="B4191" t="s">
        <v>6440</v>
      </c>
      <c r="C4191" t="s">
        <v>81</v>
      </c>
    </row>
    <row r="4192" spans="1:3" ht="12.75" customHeight="1">
      <c r="A4192" t="s">
        <v>6441</v>
      </c>
      <c r="B4192" t="s">
        <v>6440</v>
      </c>
      <c r="C4192" t="s">
        <v>81</v>
      </c>
    </row>
    <row r="4193" spans="1:3" ht="12.75" customHeight="1">
      <c r="A4193" t="s">
        <v>6442</v>
      </c>
      <c r="B4193" t="s">
        <v>6443</v>
      </c>
      <c r="C4193" t="s">
        <v>81</v>
      </c>
    </row>
    <row r="4194" spans="1:3" ht="12.75" customHeight="1">
      <c r="A4194" t="s">
        <v>6444</v>
      </c>
      <c r="B4194" t="s">
        <v>6443</v>
      </c>
      <c r="C4194" t="s">
        <v>81</v>
      </c>
    </row>
    <row r="4195" spans="1:3" ht="12.75" customHeight="1">
      <c r="A4195" t="s">
        <v>6445</v>
      </c>
      <c r="B4195" t="s">
        <v>6446</v>
      </c>
      <c r="C4195" t="s">
        <v>81</v>
      </c>
    </row>
    <row r="4196" spans="1:3" ht="12.75" customHeight="1">
      <c r="A4196" t="s">
        <v>6447</v>
      </c>
      <c r="B4196" t="s">
        <v>6446</v>
      </c>
      <c r="C4196" t="s">
        <v>81</v>
      </c>
    </row>
    <row r="4197" spans="1:3" ht="12.75" customHeight="1">
      <c r="A4197" t="s">
        <v>6448</v>
      </c>
      <c r="B4197" t="s">
        <v>6449</v>
      </c>
      <c r="C4197" t="s">
        <v>81</v>
      </c>
    </row>
    <row r="4198" spans="1:3" ht="12.75" customHeight="1">
      <c r="A4198" t="s">
        <v>6450</v>
      </c>
      <c r="B4198" t="s">
        <v>6449</v>
      </c>
      <c r="C4198" t="s">
        <v>81</v>
      </c>
    </row>
    <row r="4199" spans="1:3" ht="12.75" customHeight="1">
      <c r="A4199" t="s">
        <v>6451</v>
      </c>
      <c r="B4199" t="s">
        <v>6452</v>
      </c>
      <c r="C4199" t="s">
        <v>81</v>
      </c>
    </row>
    <row r="4200" spans="1:3" ht="12.75" customHeight="1">
      <c r="A4200" t="s">
        <v>6453</v>
      </c>
      <c r="B4200" t="s">
        <v>6452</v>
      </c>
      <c r="C4200" t="s">
        <v>81</v>
      </c>
    </row>
    <row r="4201" spans="1:3" ht="12.75" customHeight="1">
      <c r="A4201" t="s">
        <v>6454</v>
      </c>
      <c r="B4201" t="s">
        <v>6455</v>
      </c>
      <c r="C4201" t="s">
        <v>81</v>
      </c>
    </row>
    <row r="4202" spans="1:3" ht="12.75" customHeight="1">
      <c r="A4202" t="s">
        <v>6456</v>
      </c>
      <c r="B4202" t="s">
        <v>6455</v>
      </c>
      <c r="C4202" t="s">
        <v>81</v>
      </c>
    </row>
    <row r="4203" spans="1:3" ht="12.75" customHeight="1">
      <c r="A4203" t="s">
        <v>6457</v>
      </c>
      <c r="B4203" t="s">
        <v>6458</v>
      </c>
      <c r="C4203" t="s">
        <v>81</v>
      </c>
    </row>
    <row r="4204" spans="1:3" ht="12.75" customHeight="1">
      <c r="A4204" t="s">
        <v>6459</v>
      </c>
      <c r="B4204" t="s">
        <v>6458</v>
      </c>
      <c r="C4204" t="s">
        <v>81</v>
      </c>
    </row>
    <row r="4205" spans="1:3" ht="12.75" customHeight="1">
      <c r="A4205" t="s">
        <v>6460</v>
      </c>
      <c r="B4205" t="s">
        <v>6461</v>
      </c>
      <c r="C4205" t="s">
        <v>81</v>
      </c>
    </row>
    <row r="4206" spans="1:3" ht="12.75" customHeight="1">
      <c r="A4206" t="s">
        <v>6462</v>
      </c>
      <c r="B4206" t="s">
        <v>6461</v>
      </c>
      <c r="C4206" t="s">
        <v>81</v>
      </c>
    </row>
    <row r="4207" spans="1:3" ht="12.75" customHeight="1">
      <c r="A4207" t="s">
        <v>6463</v>
      </c>
      <c r="B4207" t="s">
        <v>6464</v>
      </c>
      <c r="C4207" t="s">
        <v>81</v>
      </c>
    </row>
    <row r="4208" spans="1:3" ht="12.75" customHeight="1">
      <c r="A4208" t="s">
        <v>6465</v>
      </c>
      <c r="B4208" t="s">
        <v>6464</v>
      </c>
      <c r="C4208" t="s">
        <v>81</v>
      </c>
    </row>
    <row r="4209" spans="1:3" ht="12.75" customHeight="1">
      <c r="A4209" t="s">
        <v>6466</v>
      </c>
      <c r="B4209" t="s">
        <v>6467</v>
      </c>
      <c r="C4209" t="s">
        <v>81</v>
      </c>
    </row>
    <row r="4210" spans="1:3" ht="12.75" customHeight="1">
      <c r="A4210" t="s">
        <v>6468</v>
      </c>
      <c r="B4210" t="s">
        <v>6467</v>
      </c>
      <c r="C4210" t="s">
        <v>81</v>
      </c>
    </row>
    <row r="4211" spans="1:3" ht="12.75" customHeight="1">
      <c r="A4211" t="s">
        <v>6469</v>
      </c>
      <c r="B4211" t="s">
        <v>6470</v>
      </c>
      <c r="C4211" t="s">
        <v>81</v>
      </c>
    </row>
    <row r="4212" spans="1:3" ht="12.75" customHeight="1">
      <c r="A4212" t="s">
        <v>6471</v>
      </c>
      <c r="B4212" t="s">
        <v>6470</v>
      </c>
      <c r="C4212" t="s">
        <v>81</v>
      </c>
    </row>
    <row r="4213" spans="1:3" ht="12.75" customHeight="1">
      <c r="A4213" t="s">
        <v>6472</v>
      </c>
      <c r="B4213" t="s">
        <v>6473</v>
      </c>
      <c r="C4213" t="s">
        <v>81</v>
      </c>
    </row>
    <row r="4214" spans="1:3" ht="12.75" customHeight="1">
      <c r="A4214" t="s">
        <v>6474</v>
      </c>
      <c r="B4214" t="s">
        <v>6473</v>
      </c>
      <c r="C4214" t="s">
        <v>81</v>
      </c>
    </row>
    <row r="4215" spans="1:3" ht="12.75" customHeight="1">
      <c r="A4215" t="s">
        <v>6475</v>
      </c>
      <c r="B4215" t="s">
        <v>6476</v>
      </c>
      <c r="C4215" t="s">
        <v>81</v>
      </c>
    </row>
    <row r="4216" spans="1:3" ht="12.75" customHeight="1">
      <c r="A4216" t="s">
        <v>6477</v>
      </c>
      <c r="B4216" t="s">
        <v>6476</v>
      </c>
      <c r="C4216" t="s">
        <v>81</v>
      </c>
    </row>
    <row r="4217" spans="1:3" ht="12.75" customHeight="1">
      <c r="A4217" t="s">
        <v>6478</v>
      </c>
      <c r="B4217" t="s">
        <v>6479</v>
      </c>
      <c r="C4217" t="s">
        <v>81</v>
      </c>
    </row>
    <row r="4218" spans="1:3" ht="12.75" customHeight="1">
      <c r="A4218" t="s">
        <v>6480</v>
      </c>
      <c r="B4218" t="s">
        <v>6479</v>
      </c>
      <c r="C4218" t="s">
        <v>81</v>
      </c>
    </row>
    <row r="4219" spans="1:3" ht="12.75" customHeight="1">
      <c r="A4219" t="s">
        <v>6481</v>
      </c>
      <c r="B4219" t="s">
        <v>6482</v>
      </c>
      <c r="C4219" t="s">
        <v>81</v>
      </c>
    </row>
    <row r="4220" spans="1:3" ht="12.75" customHeight="1">
      <c r="A4220" t="s">
        <v>6483</v>
      </c>
      <c r="B4220" t="s">
        <v>6482</v>
      </c>
      <c r="C4220" t="s">
        <v>81</v>
      </c>
    </row>
    <row r="4221" spans="1:3" ht="12.75" customHeight="1">
      <c r="A4221" t="s">
        <v>6484</v>
      </c>
      <c r="B4221" t="s">
        <v>6485</v>
      </c>
      <c r="C4221" t="s">
        <v>81</v>
      </c>
    </row>
    <row r="4222" spans="1:3" ht="12.75" customHeight="1">
      <c r="A4222" t="s">
        <v>6486</v>
      </c>
      <c r="B4222" t="s">
        <v>6485</v>
      </c>
      <c r="C4222" t="s">
        <v>81</v>
      </c>
    </row>
    <row r="4223" spans="1:3" ht="12.75" customHeight="1">
      <c r="A4223" t="s">
        <v>6487</v>
      </c>
      <c r="B4223" t="s">
        <v>6488</v>
      </c>
      <c r="C4223" t="s">
        <v>81</v>
      </c>
    </row>
    <row r="4224" spans="1:3" ht="12.75" customHeight="1">
      <c r="A4224" t="s">
        <v>6489</v>
      </c>
      <c r="B4224" t="s">
        <v>6488</v>
      </c>
      <c r="C4224" t="s">
        <v>81</v>
      </c>
    </row>
    <row r="4225" spans="1:3" ht="12.75" customHeight="1">
      <c r="A4225" t="s">
        <v>6490</v>
      </c>
      <c r="B4225" t="s">
        <v>6491</v>
      </c>
      <c r="C4225" t="s">
        <v>81</v>
      </c>
    </row>
    <row r="4226" spans="1:3" ht="12.75" customHeight="1">
      <c r="A4226" t="s">
        <v>6492</v>
      </c>
      <c r="B4226" t="s">
        <v>6491</v>
      </c>
      <c r="C4226" t="s">
        <v>81</v>
      </c>
    </row>
    <row r="4227" spans="1:3" ht="12.75" customHeight="1">
      <c r="A4227" t="s">
        <v>6493</v>
      </c>
      <c r="B4227" t="s">
        <v>6494</v>
      </c>
      <c r="C4227" t="s">
        <v>81</v>
      </c>
    </row>
    <row r="4228" spans="1:3" ht="12.75" customHeight="1">
      <c r="A4228" t="s">
        <v>6495</v>
      </c>
      <c r="B4228" t="s">
        <v>6494</v>
      </c>
      <c r="C4228" t="s">
        <v>81</v>
      </c>
    </row>
    <row r="4229" spans="1:3" ht="12.75" customHeight="1">
      <c r="A4229" t="s">
        <v>6496</v>
      </c>
      <c r="B4229" t="s">
        <v>6497</v>
      </c>
      <c r="C4229" t="s">
        <v>81</v>
      </c>
    </row>
    <row r="4230" spans="1:3" ht="12.75" customHeight="1">
      <c r="A4230" t="s">
        <v>6498</v>
      </c>
      <c r="B4230" t="s">
        <v>6497</v>
      </c>
      <c r="C4230" t="s">
        <v>81</v>
      </c>
    </row>
    <row r="4231" spans="1:3" ht="12.75" customHeight="1">
      <c r="A4231" t="s">
        <v>6499</v>
      </c>
      <c r="B4231" t="s">
        <v>6500</v>
      </c>
      <c r="C4231" t="s">
        <v>81</v>
      </c>
    </row>
    <row r="4232" spans="1:3" ht="12.75" customHeight="1">
      <c r="A4232" t="s">
        <v>6501</v>
      </c>
      <c r="B4232" t="s">
        <v>6500</v>
      </c>
      <c r="C4232" t="s">
        <v>81</v>
      </c>
    </row>
    <row r="4233" spans="1:3" ht="12.75" customHeight="1">
      <c r="A4233" t="s">
        <v>6502</v>
      </c>
      <c r="B4233" t="s">
        <v>6503</v>
      </c>
      <c r="C4233" t="s">
        <v>81</v>
      </c>
    </row>
    <row r="4234" spans="1:3" ht="12.75" customHeight="1">
      <c r="A4234" t="s">
        <v>6504</v>
      </c>
      <c r="B4234" t="s">
        <v>6503</v>
      </c>
      <c r="C4234" t="s">
        <v>81</v>
      </c>
    </row>
    <row r="4235" spans="1:3" ht="12.75" customHeight="1">
      <c r="A4235" t="s">
        <v>6505</v>
      </c>
      <c r="B4235" t="s">
        <v>6506</v>
      </c>
      <c r="C4235" t="s">
        <v>81</v>
      </c>
    </row>
    <row r="4236" spans="1:3" ht="12.75" customHeight="1">
      <c r="A4236" t="s">
        <v>6507</v>
      </c>
      <c r="B4236" t="s">
        <v>6506</v>
      </c>
      <c r="C4236" t="s">
        <v>81</v>
      </c>
    </row>
    <row r="4237" spans="1:3" ht="12.75" customHeight="1">
      <c r="A4237" t="s">
        <v>6508</v>
      </c>
      <c r="B4237" t="s">
        <v>6509</v>
      </c>
      <c r="C4237" t="s">
        <v>81</v>
      </c>
    </row>
    <row r="4238" spans="1:3" ht="12.75" customHeight="1">
      <c r="A4238" t="s">
        <v>6510</v>
      </c>
      <c r="B4238" t="s">
        <v>6509</v>
      </c>
      <c r="C4238" t="s">
        <v>81</v>
      </c>
    </row>
    <row r="4239" spans="1:3" ht="12.75" customHeight="1">
      <c r="A4239" t="s">
        <v>6511</v>
      </c>
      <c r="B4239" t="s">
        <v>6512</v>
      </c>
      <c r="C4239" t="s">
        <v>81</v>
      </c>
    </row>
    <row r="4240" spans="1:3" ht="12.75" customHeight="1">
      <c r="A4240" t="s">
        <v>6513</v>
      </c>
      <c r="B4240" t="s">
        <v>6512</v>
      </c>
      <c r="C4240" t="s">
        <v>81</v>
      </c>
    </row>
    <row r="4241" spans="1:3" ht="12.75" customHeight="1">
      <c r="A4241" t="s">
        <v>6514</v>
      </c>
      <c r="B4241" t="s">
        <v>6515</v>
      </c>
      <c r="C4241" t="s">
        <v>81</v>
      </c>
    </row>
    <row r="4242" spans="1:3" ht="12.75" customHeight="1">
      <c r="A4242" t="s">
        <v>6516</v>
      </c>
      <c r="B4242" t="s">
        <v>6515</v>
      </c>
      <c r="C4242" t="s">
        <v>81</v>
      </c>
    </row>
    <row r="4243" spans="1:3" ht="12.75" customHeight="1">
      <c r="A4243" t="s">
        <v>6517</v>
      </c>
      <c r="B4243" t="s">
        <v>6518</v>
      </c>
      <c r="C4243" t="s">
        <v>246</v>
      </c>
    </row>
    <row r="4244" spans="1:3" ht="12.75" customHeight="1">
      <c r="A4244" t="s">
        <v>6519</v>
      </c>
      <c r="B4244" t="s">
        <v>6518</v>
      </c>
      <c r="C4244" t="s">
        <v>246</v>
      </c>
    </row>
    <row r="4245" spans="1:3" ht="12.75" customHeight="1">
      <c r="A4245" t="s">
        <v>6520</v>
      </c>
      <c r="B4245" t="s">
        <v>6521</v>
      </c>
      <c r="C4245" t="s">
        <v>246</v>
      </c>
    </row>
    <row r="4246" spans="1:3" ht="12.75" customHeight="1">
      <c r="A4246" t="s">
        <v>6522</v>
      </c>
      <c r="B4246" t="s">
        <v>6521</v>
      </c>
      <c r="C4246" t="s">
        <v>246</v>
      </c>
    </row>
    <row r="4247" spans="1:3" ht="12.75" customHeight="1">
      <c r="A4247" t="s">
        <v>6523</v>
      </c>
      <c r="B4247" t="s">
        <v>6524</v>
      </c>
      <c r="C4247" t="s">
        <v>246</v>
      </c>
    </row>
    <row r="4248" spans="1:3" ht="12.75" customHeight="1">
      <c r="A4248" t="s">
        <v>6525</v>
      </c>
      <c r="B4248" t="s">
        <v>6524</v>
      </c>
      <c r="C4248" t="s">
        <v>246</v>
      </c>
    </row>
    <row r="4249" spans="1:3" ht="12.75" customHeight="1">
      <c r="A4249" t="s">
        <v>6526</v>
      </c>
      <c r="B4249" t="s">
        <v>6527</v>
      </c>
      <c r="C4249" t="s">
        <v>246</v>
      </c>
    </row>
    <row r="4250" spans="1:3" ht="12.75" customHeight="1">
      <c r="A4250" t="s">
        <v>6528</v>
      </c>
      <c r="B4250" t="s">
        <v>6527</v>
      </c>
      <c r="C4250" t="s">
        <v>246</v>
      </c>
    </row>
    <row r="4251" spans="1:3" ht="12.75" customHeight="1">
      <c r="A4251" t="s">
        <v>6529</v>
      </c>
      <c r="B4251" t="s">
        <v>6530</v>
      </c>
      <c r="C4251" t="s">
        <v>246</v>
      </c>
    </row>
    <row r="4252" spans="1:3" ht="12.75" customHeight="1">
      <c r="A4252" t="s">
        <v>6531</v>
      </c>
      <c r="B4252" t="s">
        <v>6530</v>
      </c>
      <c r="C4252" t="s">
        <v>246</v>
      </c>
    </row>
    <row r="4253" spans="1:3" ht="12.75" customHeight="1">
      <c r="A4253" t="s">
        <v>6532</v>
      </c>
      <c r="B4253" t="s">
        <v>6533</v>
      </c>
      <c r="C4253" t="s">
        <v>246</v>
      </c>
    </row>
    <row r="4254" spans="1:3" ht="12.75" customHeight="1">
      <c r="A4254" t="s">
        <v>6534</v>
      </c>
      <c r="B4254" t="s">
        <v>6533</v>
      </c>
      <c r="C4254" t="s">
        <v>246</v>
      </c>
    </row>
    <row r="4255" spans="1:3" ht="12.75" customHeight="1">
      <c r="A4255" t="s">
        <v>6535</v>
      </c>
      <c r="B4255" t="s">
        <v>6536</v>
      </c>
      <c r="C4255" t="s">
        <v>246</v>
      </c>
    </row>
    <row r="4256" spans="1:3" ht="12.75" customHeight="1">
      <c r="A4256" t="s">
        <v>6537</v>
      </c>
      <c r="B4256" t="s">
        <v>6536</v>
      </c>
      <c r="C4256" t="s">
        <v>246</v>
      </c>
    </row>
    <row r="4257" spans="1:3" ht="12.75" customHeight="1">
      <c r="A4257" t="s">
        <v>6538</v>
      </c>
      <c r="B4257" t="s">
        <v>6539</v>
      </c>
      <c r="C4257" t="s">
        <v>246</v>
      </c>
    </row>
    <row r="4258" spans="1:3" ht="12.75" customHeight="1">
      <c r="A4258" t="s">
        <v>6540</v>
      </c>
      <c r="B4258" t="s">
        <v>6539</v>
      </c>
      <c r="C4258" t="s">
        <v>246</v>
      </c>
    </row>
    <row r="4259" spans="1:3" ht="12.75" customHeight="1">
      <c r="A4259" t="s">
        <v>6541</v>
      </c>
      <c r="B4259" t="s">
        <v>6542</v>
      </c>
      <c r="C4259" t="s">
        <v>246</v>
      </c>
    </row>
    <row r="4260" spans="1:3" ht="12.75" customHeight="1">
      <c r="A4260" t="s">
        <v>6543</v>
      </c>
      <c r="B4260" t="s">
        <v>6542</v>
      </c>
      <c r="C4260" t="s">
        <v>246</v>
      </c>
    </row>
    <row r="4261" spans="1:3" ht="12.75" customHeight="1">
      <c r="A4261" t="s">
        <v>6544</v>
      </c>
      <c r="B4261" t="s">
        <v>6545</v>
      </c>
      <c r="C4261" t="s">
        <v>81</v>
      </c>
    </row>
    <row r="4262" spans="1:3" ht="12.75" customHeight="1">
      <c r="A4262" t="s">
        <v>6546</v>
      </c>
      <c r="B4262" t="s">
        <v>6545</v>
      </c>
      <c r="C4262" t="s">
        <v>81</v>
      </c>
    </row>
    <row r="4263" spans="1:3" ht="12.75" customHeight="1">
      <c r="A4263" t="s">
        <v>6547</v>
      </c>
      <c r="B4263" t="s">
        <v>6548</v>
      </c>
      <c r="C4263" t="s">
        <v>81</v>
      </c>
    </row>
    <row r="4264" spans="1:3" ht="12.75" customHeight="1">
      <c r="A4264" t="s">
        <v>6549</v>
      </c>
      <c r="B4264" t="s">
        <v>6548</v>
      </c>
      <c r="C4264" t="s">
        <v>81</v>
      </c>
    </row>
    <row r="4265" spans="1:3" ht="12.75" customHeight="1">
      <c r="A4265" t="s">
        <v>6550</v>
      </c>
      <c r="B4265" t="s">
        <v>6551</v>
      </c>
      <c r="C4265" t="s">
        <v>81</v>
      </c>
    </row>
    <row r="4266" spans="1:3" ht="12.75" customHeight="1">
      <c r="A4266" t="s">
        <v>6552</v>
      </c>
      <c r="B4266" t="s">
        <v>6551</v>
      </c>
      <c r="C4266" t="s">
        <v>81</v>
      </c>
    </row>
    <row r="4267" spans="1:3" ht="12.75" customHeight="1">
      <c r="A4267" t="s">
        <v>6553</v>
      </c>
      <c r="B4267" t="s">
        <v>6554</v>
      </c>
      <c r="C4267" t="s">
        <v>81</v>
      </c>
    </row>
    <row r="4268" spans="1:3" ht="12.75" customHeight="1">
      <c r="A4268" t="s">
        <v>6555</v>
      </c>
      <c r="B4268" t="s">
        <v>6554</v>
      </c>
      <c r="C4268" t="s">
        <v>81</v>
      </c>
    </row>
    <row r="4269" spans="1:3" ht="12.75" customHeight="1">
      <c r="A4269" t="s">
        <v>6556</v>
      </c>
      <c r="B4269" t="s">
        <v>6557</v>
      </c>
      <c r="C4269" t="s">
        <v>81</v>
      </c>
    </row>
    <row r="4270" spans="1:3" ht="12.75" customHeight="1">
      <c r="A4270" t="s">
        <v>6558</v>
      </c>
      <c r="B4270" t="s">
        <v>6557</v>
      </c>
      <c r="C4270" t="s">
        <v>81</v>
      </c>
    </row>
    <row r="4271" spans="1:3" ht="12.75" customHeight="1">
      <c r="A4271" t="s">
        <v>6559</v>
      </c>
      <c r="B4271" t="s">
        <v>6560</v>
      </c>
      <c r="C4271" t="s">
        <v>81</v>
      </c>
    </row>
    <row r="4272" spans="1:3" ht="12.75" customHeight="1">
      <c r="A4272" t="s">
        <v>6561</v>
      </c>
      <c r="B4272" t="s">
        <v>6560</v>
      </c>
      <c r="C4272" t="s">
        <v>81</v>
      </c>
    </row>
    <row r="4273" spans="1:3" ht="12.75" customHeight="1">
      <c r="A4273" t="s">
        <v>6562</v>
      </c>
      <c r="B4273" t="s">
        <v>6563</v>
      </c>
      <c r="C4273" t="s">
        <v>81</v>
      </c>
    </row>
    <row r="4274" spans="1:3" ht="12.75" customHeight="1">
      <c r="A4274" t="s">
        <v>6564</v>
      </c>
      <c r="B4274" t="s">
        <v>6563</v>
      </c>
      <c r="C4274" t="s">
        <v>81</v>
      </c>
    </row>
    <row r="4275" spans="1:3" ht="12.75" customHeight="1">
      <c r="A4275" t="s">
        <v>6565</v>
      </c>
      <c r="B4275" t="s">
        <v>6566</v>
      </c>
      <c r="C4275" t="s">
        <v>81</v>
      </c>
    </row>
    <row r="4276" spans="1:3" ht="12.75" customHeight="1">
      <c r="A4276" t="s">
        <v>6567</v>
      </c>
      <c r="B4276" t="s">
        <v>6566</v>
      </c>
      <c r="C4276" t="s">
        <v>81</v>
      </c>
    </row>
    <row r="4277" spans="1:3" ht="12.75" customHeight="1">
      <c r="A4277" t="s">
        <v>6568</v>
      </c>
      <c r="B4277" t="s">
        <v>6569</v>
      </c>
      <c r="C4277" t="s">
        <v>81</v>
      </c>
    </row>
    <row r="4278" spans="1:3" ht="12.75" customHeight="1">
      <c r="A4278" t="s">
        <v>6570</v>
      </c>
      <c r="B4278" t="s">
        <v>6569</v>
      </c>
      <c r="C4278" t="s">
        <v>81</v>
      </c>
    </row>
    <row r="4279" spans="1:3" ht="12.75" customHeight="1">
      <c r="A4279" t="s">
        <v>6571</v>
      </c>
      <c r="B4279" t="s">
        <v>6572</v>
      </c>
      <c r="C4279" t="s">
        <v>81</v>
      </c>
    </row>
    <row r="4280" spans="1:3" ht="12.75" customHeight="1">
      <c r="A4280" t="s">
        <v>6573</v>
      </c>
      <c r="B4280" t="s">
        <v>6572</v>
      </c>
      <c r="C4280" t="s">
        <v>81</v>
      </c>
    </row>
    <row r="4281" spans="1:3" ht="12.75" customHeight="1">
      <c r="A4281" t="s">
        <v>6574</v>
      </c>
      <c r="B4281" t="s">
        <v>6575</v>
      </c>
      <c r="C4281" t="s">
        <v>81</v>
      </c>
    </row>
    <row r="4282" spans="1:3" ht="12.75" customHeight="1">
      <c r="A4282" t="s">
        <v>6576</v>
      </c>
      <c r="B4282" t="s">
        <v>6575</v>
      </c>
      <c r="C4282" t="s">
        <v>81</v>
      </c>
    </row>
    <row r="4283" spans="1:3" ht="12.75" customHeight="1">
      <c r="A4283" t="s">
        <v>6577</v>
      </c>
      <c r="B4283" t="s">
        <v>6578</v>
      </c>
      <c r="C4283" t="s">
        <v>81</v>
      </c>
    </row>
    <row r="4284" spans="1:3" ht="12.75" customHeight="1">
      <c r="A4284" t="s">
        <v>6579</v>
      </c>
      <c r="B4284" t="s">
        <v>6578</v>
      </c>
      <c r="C4284" t="s">
        <v>81</v>
      </c>
    </row>
    <row r="4285" spans="1:3" ht="12.75" customHeight="1">
      <c r="A4285" t="s">
        <v>6580</v>
      </c>
      <c r="B4285" t="s">
        <v>6581</v>
      </c>
      <c r="C4285" t="s">
        <v>81</v>
      </c>
    </row>
    <row r="4286" spans="1:3" ht="12.75" customHeight="1">
      <c r="A4286" t="s">
        <v>6582</v>
      </c>
      <c r="B4286" t="s">
        <v>6581</v>
      </c>
      <c r="C4286" t="s">
        <v>81</v>
      </c>
    </row>
    <row r="4287" spans="1:3" ht="12.75" customHeight="1">
      <c r="A4287" t="s">
        <v>6583</v>
      </c>
      <c r="B4287" t="s">
        <v>6584</v>
      </c>
      <c r="C4287" t="s">
        <v>81</v>
      </c>
    </row>
    <row r="4288" spans="1:3" ht="12.75" customHeight="1">
      <c r="A4288" t="s">
        <v>6585</v>
      </c>
      <c r="B4288" t="s">
        <v>6584</v>
      </c>
      <c r="C4288" t="s">
        <v>81</v>
      </c>
    </row>
    <row r="4289" spans="1:3" ht="12.75" customHeight="1">
      <c r="A4289" t="s">
        <v>6586</v>
      </c>
      <c r="B4289" t="s">
        <v>6587</v>
      </c>
      <c r="C4289" t="s">
        <v>81</v>
      </c>
    </row>
    <row r="4290" spans="1:3" ht="12.75" customHeight="1">
      <c r="A4290" t="s">
        <v>6588</v>
      </c>
      <c r="B4290" t="s">
        <v>6587</v>
      </c>
      <c r="C4290" t="s">
        <v>81</v>
      </c>
    </row>
    <row r="4291" spans="1:3" ht="12.75" customHeight="1">
      <c r="A4291" t="s">
        <v>6589</v>
      </c>
      <c r="B4291" t="s">
        <v>6590</v>
      </c>
      <c r="C4291" t="s">
        <v>81</v>
      </c>
    </row>
    <row r="4292" spans="1:3" ht="12.75" customHeight="1">
      <c r="A4292" t="s">
        <v>6591</v>
      </c>
      <c r="B4292" t="s">
        <v>6590</v>
      </c>
      <c r="C4292" t="s">
        <v>81</v>
      </c>
    </row>
    <row r="4293" spans="1:3" ht="12.75" customHeight="1">
      <c r="A4293" t="s">
        <v>6592</v>
      </c>
      <c r="B4293" t="s">
        <v>6593</v>
      </c>
      <c r="C4293" t="s">
        <v>81</v>
      </c>
    </row>
    <row r="4294" spans="1:3" ht="12.75" customHeight="1">
      <c r="A4294" t="s">
        <v>6594</v>
      </c>
      <c r="B4294" t="s">
        <v>6593</v>
      </c>
      <c r="C4294" t="s">
        <v>81</v>
      </c>
    </row>
    <row r="4295" spans="1:3" ht="12.75" customHeight="1">
      <c r="A4295" t="s">
        <v>6595</v>
      </c>
      <c r="B4295" t="s">
        <v>6596</v>
      </c>
      <c r="C4295" t="s">
        <v>81</v>
      </c>
    </row>
    <row r="4296" spans="1:3" ht="12.75" customHeight="1">
      <c r="A4296" t="s">
        <v>6597</v>
      </c>
      <c r="B4296" t="s">
        <v>6596</v>
      </c>
      <c r="C4296" t="s">
        <v>81</v>
      </c>
    </row>
    <row r="4297" spans="1:3" ht="12.75" customHeight="1">
      <c r="A4297" t="s">
        <v>6598</v>
      </c>
      <c r="B4297" t="s">
        <v>6599</v>
      </c>
      <c r="C4297" t="s">
        <v>81</v>
      </c>
    </row>
    <row r="4298" spans="1:3" ht="12.75" customHeight="1">
      <c r="A4298" t="s">
        <v>6600</v>
      </c>
      <c r="B4298" t="s">
        <v>6599</v>
      </c>
      <c r="C4298" t="s">
        <v>81</v>
      </c>
    </row>
    <row r="4299" spans="1:3" ht="12.75" customHeight="1">
      <c r="A4299" t="s">
        <v>6601</v>
      </c>
      <c r="B4299" t="s">
        <v>6602</v>
      </c>
      <c r="C4299" t="s">
        <v>81</v>
      </c>
    </row>
    <row r="4300" spans="1:3" ht="12.75" customHeight="1">
      <c r="A4300" t="s">
        <v>6603</v>
      </c>
      <c r="B4300" t="s">
        <v>6602</v>
      </c>
      <c r="C4300" t="s">
        <v>81</v>
      </c>
    </row>
    <row r="4301" spans="1:3" ht="12.75" customHeight="1">
      <c r="A4301" t="s">
        <v>6604</v>
      </c>
      <c r="B4301" t="s">
        <v>6605</v>
      </c>
      <c r="C4301" t="s">
        <v>81</v>
      </c>
    </row>
    <row r="4302" spans="1:3" ht="12.75" customHeight="1">
      <c r="A4302" t="s">
        <v>6606</v>
      </c>
      <c r="B4302" t="s">
        <v>6605</v>
      </c>
      <c r="C4302" t="s">
        <v>81</v>
      </c>
    </row>
    <row r="4303" spans="1:3" ht="12.75" customHeight="1">
      <c r="A4303" t="s">
        <v>6607</v>
      </c>
      <c r="B4303" t="s">
        <v>6608</v>
      </c>
      <c r="C4303" t="s">
        <v>81</v>
      </c>
    </row>
    <row r="4304" spans="1:3" ht="12.75" customHeight="1">
      <c r="A4304" t="s">
        <v>6609</v>
      </c>
      <c r="B4304" t="s">
        <v>6608</v>
      </c>
      <c r="C4304" t="s">
        <v>81</v>
      </c>
    </row>
    <row r="4305" spans="1:3" ht="12.75" customHeight="1">
      <c r="A4305" t="s">
        <v>6610</v>
      </c>
      <c r="B4305" t="s">
        <v>6611</v>
      </c>
      <c r="C4305" t="s">
        <v>81</v>
      </c>
    </row>
    <row r="4306" spans="1:3" ht="12.75" customHeight="1">
      <c r="A4306" t="s">
        <v>6612</v>
      </c>
      <c r="B4306" t="s">
        <v>6611</v>
      </c>
      <c r="C4306" t="s">
        <v>81</v>
      </c>
    </row>
    <row r="4307" spans="1:3" ht="12.75" customHeight="1">
      <c r="A4307" t="s">
        <v>6613</v>
      </c>
      <c r="B4307" t="s">
        <v>6614</v>
      </c>
      <c r="C4307" t="s">
        <v>81</v>
      </c>
    </row>
    <row r="4308" spans="1:3" ht="12.75" customHeight="1">
      <c r="A4308" t="s">
        <v>6615</v>
      </c>
      <c r="B4308" t="s">
        <v>6614</v>
      </c>
      <c r="C4308" t="s">
        <v>81</v>
      </c>
    </row>
    <row r="4309" spans="1:3" ht="12.75" customHeight="1">
      <c r="A4309" t="s">
        <v>6616</v>
      </c>
      <c r="B4309" t="s">
        <v>6617</v>
      </c>
      <c r="C4309" t="s">
        <v>81</v>
      </c>
    </row>
    <row r="4310" spans="1:3" ht="12.75" customHeight="1">
      <c r="A4310" t="s">
        <v>6618</v>
      </c>
      <c r="B4310" t="s">
        <v>6617</v>
      </c>
      <c r="C4310" t="s">
        <v>81</v>
      </c>
    </row>
    <row r="4311" spans="1:3" ht="12.75" customHeight="1">
      <c r="A4311" t="s">
        <v>6619</v>
      </c>
      <c r="B4311" t="s">
        <v>6620</v>
      </c>
      <c r="C4311" t="s">
        <v>81</v>
      </c>
    </row>
    <row r="4312" spans="1:3" ht="12.75" customHeight="1">
      <c r="A4312" t="s">
        <v>6621</v>
      </c>
      <c r="B4312" t="s">
        <v>6620</v>
      </c>
      <c r="C4312" t="s">
        <v>81</v>
      </c>
    </row>
    <row r="4313" spans="1:3" ht="12.75" customHeight="1">
      <c r="A4313" t="s">
        <v>6622</v>
      </c>
      <c r="B4313" t="s">
        <v>6623</v>
      </c>
      <c r="C4313" t="s">
        <v>81</v>
      </c>
    </row>
    <row r="4314" spans="1:3" ht="12.75" customHeight="1">
      <c r="A4314" t="s">
        <v>6624</v>
      </c>
      <c r="B4314" t="s">
        <v>6623</v>
      </c>
      <c r="C4314" t="s">
        <v>81</v>
      </c>
    </row>
    <row r="4315" spans="1:3" ht="12.75" customHeight="1">
      <c r="A4315" t="s">
        <v>6625</v>
      </c>
      <c r="B4315" t="s">
        <v>6626</v>
      </c>
      <c r="C4315" t="s">
        <v>81</v>
      </c>
    </row>
    <row r="4316" spans="1:3" ht="12.75" customHeight="1">
      <c r="A4316" t="s">
        <v>6627</v>
      </c>
      <c r="B4316" t="s">
        <v>6626</v>
      </c>
      <c r="C4316" t="s">
        <v>81</v>
      </c>
    </row>
    <row r="4317" spans="1:3" ht="12.75" customHeight="1">
      <c r="A4317" t="s">
        <v>6628</v>
      </c>
      <c r="B4317" t="s">
        <v>6629</v>
      </c>
      <c r="C4317" t="s">
        <v>81</v>
      </c>
    </row>
    <row r="4318" spans="1:3" ht="12.75" customHeight="1">
      <c r="A4318" t="s">
        <v>6630</v>
      </c>
      <c r="B4318" t="s">
        <v>6629</v>
      </c>
      <c r="C4318" t="s">
        <v>81</v>
      </c>
    </row>
    <row r="4319" spans="1:3" ht="12.75" customHeight="1">
      <c r="A4319" t="s">
        <v>6631</v>
      </c>
      <c r="B4319" t="s">
        <v>6632</v>
      </c>
      <c r="C4319" t="s">
        <v>81</v>
      </c>
    </row>
    <row r="4320" spans="1:3" ht="12.75" customHeight="1">
      <c r="A4320" t="s">
        <v>6633</v>
      </c>
      <c r="B4320" t="s">
        <v>6632</v>
      </c>
      <c r="C4320" t="s">
        <v>81</v>
      </c>
    </row>
    <row r="4321" spans="1:3" ht="12.75" customHeight="1">
      <c r="A4321" t="s">
        <v>6634</v>
      </c>
      <c r="B4321" t="s">
        <v>6635</v>
      </c>
      <c r="C4321" t="s">
        <v>81</v>
      </c>
    </row>
    <row r="4322" spans="1:3" ht="12.75" customHeight="1">
      <c r="A4322" t="s">
        <v>6636</v>
      </c>
      <c r="B4322" t="s">
        <v>6635</v>
      </c>
      <c r="C4322" t="s">
        <v>81</v>
      </c>
    </row>
    <row r="4323" spans="1:3" ht="12.75" customHeight="1">
      <c r="A4323" t="s">
        <v>6637</v>
      </c>
      <c r="B4323" t="s">
        <v>6638</v>
      </c>
      <c r="C4323" t="s">
        <v>81</v>
      </c>
    </row>
    <row r="4324" spans="1:3" ht="12.75" customHeight="1">
      <c r="A4324" t="s">
        <v>6639</v>
      </c>
      <c r="B4324" t="s">
        <v>6638</v>
      </c>
      <c r="C4324" t="s">
        <v>81</v>
      </c>
    </row>
    <row r="4325" spans="1:3" ht="12.75" customHeight="1">
      <c r="A4325" t="s">
        <v>6640</v>
      </c>
      <c r="B4325" t="s">
        <v>6641</v>
      </c>
      <c r="C4325" t="s">
        <v>81</v>
      </c>
    </row>
    <row r="4326" spans="1:3" ht="12.75" customHeight="1">
      <c r="A4326" t="s">
        <v>6642</v>
      </c>
      <c r="B4326" t="s">
        <v>6641</v>
      </c>
      <c r="C4326" t="s">
        <v>81</v>
      </c>
    </row>
    <row r="4327" spans="1:3" ht="12.75" customHeight="1">
      <c r="A4327" t="s">
        <v>6643</v>
      </c>
      <c r="B4327" t="s">
        <v>6644</v>
      </c>
      <c r="C4327" t="s">
        <v>81</v>
      </c>
    </row>
    <row r="4328" spans="1:3" ht="12.75" customHeight="1">
      <c r="A4328" t="s">
        <v>6645</v>
      </c>
      <c r="B4328" t="s">
        <v>6644</v>
      </c>
      <c r="C4328" t="s">
        <v>81</v>
      </c>
    </row>
    <row r="4329" spans="1:3" ht="12.75" customHeight="1">
      <c r="A4329" t="s">
        <v>6646</v>
      </c>
      <c r="B4329" t="s">
        <v>6647</v>
      </c>
      <c r="C4329" t="s">
        <v>81</v>
      </c>
    </row>
    <row r="4330" spans="1:3" ht="12.75" customHeight="1">
      <c r="A4330" t="s">
        <v>6648</v>
      </c>
      <c r="B4330" t="s">
        <v>6647</v>
      </c>
      <c r="C4330" t="s">
        <v>81</v>
      </c>
    </row>
    <row r="4331" spans="1:3" ht="12.75" customHeight="1">
      <c r="A4331" t="s">
        <v>6649</v>
      </c>
      <c r="B4331" t="s">
        <v>6650</v>
      </c>
      <c r="C4331" t="s">
        <v>81</v>
      </c>
    </row>
    <row r="4332" spans="1:3" ht="12.75" customHeight="1">
      <c r="A4332" t="s">
        <v>6651</v>
      </c>
      <c r="B4332" t="s">
        <v>6650</v>
      </c>
      <c r="C4332" t="s">
        <v>81</v>
      </c>
    </row>
    <row r="4333" spans="1:3" ht="12.75" customHeight="1">
      <c r="A4333" t="s">
        <v>6652</v>
      </c>
      <c r="B4333" t="s">
        <v>6653</v>
      </c>
      <c r="C4333" t="s">
        <v>81</v>
      </c>
    </row>
    <row r="4334" spans="1:3" ht="12.75" customHeight="1">
      <c r="A4334" t="s">
        <v>6654</v>
      </c>
      <c r="B4334" t="s">
        <v>6653</v>
      </c>
      <c r="C4334" t="s">
        <v>81</v>
      </c>
    </row>
    <row r="4335" spans="1:3" ht="12.75" customHeight="1">
      <c r="A4335" t="s">
        <v>6655</v>
      </c>
      <c r="B4335" t="s">
        <v>6656</v>
      </c>
      <c r="C4335" t="s">
        <v>81</v>
      </c>
    </row>
    <row r="4336" spans="1:3" ht="12.75" customHeight="1">
      <c r="A4336" t="s">
        <v>6657</v>
      </c>
      <c r="B4336" t="s">
        <v>6656</v>
      </c>
      <c r="C4336" t="s">
        <v>81</v>
      </c>
    </row>
    <row r="4337" spans="1:3" ht="12.75" customHeight="1">
      <c r="A4337" t="s">
        <v>6658</v>
      </c>
      <c r="B4337" t="s">
        <v>6659</v>
      </c>
      <c r="C4337" t="s">
        <v>81</v>
      </c>
    </row>
    <row r="4338" spans="1:3" ht="12.75" customHeight="1">
      <c r="A4338" t="s">
        <v>6660</v>
      </c>
      <c r="B4338" t="s">
        <v>6659</v>
      </c>
      <c r="C4338" t="s">
        <v>81</v>
      </c>
    </row>
    <row r="4339" spans="1:3" ht="12.75" customHeight="1">
      <c r="A4339" t="s">
        <v>6661</v>
      </c>
      <c r="B4339" t="s">
        <v>6662</v>
      </c>
      <c r="C4339" t="s">
        <v>81</v>
      </c>
    </row>
    <row r="4340" spans="1:3" ht="12.75" customHeight="1">
      <c r="A4340" t="s">
        <v>6663</v>
      </c>
      <c r="B4340" t="s">
        <v>6662</v>
      </c>
      <c r="C4340" t="s">
        <v>81</v>
      </c>
    </row>
    <row r="4341" spans="1:3" ht="12.75" customHeight="1">
      <c r="A4341" t="s">
        <v>6664</v>
      </c>
      <c r="B4341" t="s">
        <v>6665</v>
      </c>
      <c r="C4341" t="s">
        <v>81</v>
      </c>
    </row>
    <row r="4342" spans="1:3" ht="12.75" customHeight="1">
      <c r="A4342" t="s">
        <v>6666</v>
      </c>
      <c r="B4342" t="s">
        <v>6665</v>
      </c>
      <c r="C4342" t="s">
        <v>81</v>
      </c>
    </row>
    <row r="4343" spans="1:3" ht="12.75" customHeight="1">
      <c r="A4343" t="s">
        <v>6667</v>
      </c>
      <c r="B4343" t="s">
        <v>6668</v>
      </c>
      <c r="C4343" t="s">
        <v>81</v>
      </c>
    </row>
    <row r="4344" spans="1:3" ht="12.75" customHeight="1">
      <c r="A4344" t="s">
        <v>6669</v>
      </c>
      <c r="B4344" t="s">
        <v>6668</v>
      </c>
      <c r="C4344" t="s">
        <v>81</v>
      </c>
    </row>
    <row r="4345" spans="1:3" ht="12.75" customHeight="1">
      <c r="A4345" t="s">
        <v>6670</v>
      </c>
      <c r="B4345" t="s">
        <v>6671</v>
      </c>
      <c r="C4345" t="s">
        <v>81</v>
      </c>
    </row>
    <row r="4346" spans="1:3" ht="12.75" customHeight="1">
      <c r="A4346" t="s">
        <v>6672</v>
      </c>
      <c r="B4346" t="s">
        <v>6671</v>
      </c>
      <c r="C4346" t="s">
        <v>81</v>
      </c>
    </row>
    <row r="4347" spans="1:3" ht="12.75" customHeight="1">
      <c r="A4347" t="s">
        <v>6673</v>
      </c>
      <c r="B4347" t="s">
        <v>6674</v>
      </c>
      <c r="C4347" t="s">
        <v>81</v>
      </c>
    </row>
    <row r="4348" spans="1:3" ht="12.75" customHeight="1">
      <c r="A4348" t="s">
        <v>6675</v>
      </c>
      <c r="B4348" t="s">
        <v>6674</v>
      </c>
      <c r="C4348" t="s">
        <v>81</v>
      </c>
    </row>
    <row r="4349" spans="1:3" ht="12.75" customHeight="1">
      <c r="A4349" t="s">
        <v>6676</v>
      </c>
      <c r="B4349" t="s">
        <v>6677</v>
      </c>
      <c r="C4349" t="s">
        <v>246</v>
      </c>
    </row>
    <row r="4350" spans="1:3" ht="12.75" customHeight="1">
      <c r="A4350" t="s">
        <v>6678</v>
      </c>
      <c r="B4350" t="s">
        <v>6677</v>
      </c>
      <c r="C4350" t="s">
        <v>246</v>
      </c>
    </row>
    <row r="4351" spans="1:3" ht="12.75" customHeight="1">
      <c r="A4351" t="s">
        <v>6679</v>
      </c>
      <c r="B4351" t="s">
        <v>6680</v>
      </c>
      <c r="C4351" t="s">
        <v>246</v>
      </c>
    </row>
    <row r="4352" spans="1:3" ht="12.75" customHeight="1">
      <c r="A4352" t="s">
        <v>6681</v>
      </c>
      <c r="B4352" t="s">
        <v>6680</v>
      </c>
      <c r="C4352" t="s">
        <v>246</v>
      </c>
    </row>
    <row r="4353" spans="1:3" ht="12.75" customHeight="1">
      <c r="A4353" t="s">
        <v>6682</v>
      </c>
      <c r="B4353" t="s">
        <v>6683</v>
      </c>
      <c r="C4353" t="s">
        <v>246</v>
      </c>
    </row>
    <row r="4354" spans="1:3" ht="12.75" customHeight="1">
      <c r="A4354" t="s">
        <v>6684</v>
      </c>
      <c r="B4354" t="s">
        <v>6683</v>
      </c>
      <c r="C4354" t="s">
        <v>246</v>
      </c>
    </row>
    <row r="4355" spans="1:3" ht="12.75" customHeight="1">
      <c r="A4355" t="s">
        <v>6685</v>
      </c>
      <c r="B4355" t="s">
        <v>6686</v>
      </c>
      <c r="C4355" t="s">
        <v>246</v>
      </c>
    </row>
    <row r="4356" spans="1:3" ht="12.75" customHeight="1">
      <c r="A4356" t="s">
        <v>6687</v>
      </c>
      <c r="B4356" t="s">
        <v>6686</v>
      </c>
      <c r="C4356" t="s">
        <v>246</v>
      </c>
    </row>
    <row r="4357" spans="1:3" ht="12.75" customHeight="1">
      <c r="A4357" t="s">
        <v>6688</v>
      </c>
      <c r="B4357" t="s">
        <v>6689</v>
      </c>
      <c r="C4357" t="s">
        <v>246</v>
      </c>
    </row>
    <row r="4358" spans="1:3" ht="12.75" customHeight="1">
      <c r="A4358" t="s">
        <v>6690</v>
      </c>
      <c r="B4358" t="s">
        <v>6689</v>
      </c>
      <c r="C4358" t="s">
        <v>246</v>
      </c>
    </row>
    <row r="4359" spans="1:3" ht="12.75" customHeight="1">
      <c r="A4359" t="s">
        <v>6691</v>
      </c>
      <c r="B4359" t="s">
        <v>6692</v>
      </c>
      <c r="C4359" t="s">
        <v>246</v>
      </c>
    </row>
    <row r="4360" spans="1:3" ht="12.75" customHeight="1">
      <c r="A4360" t="s">
        <v>6693</v>
      </c>
      <c r="B4360" t="s">
        <v>6692</v>
      </c>
      <c r="C4360" t="s">
        <v>246</v>
      </c>
    </row>
    <row r="4361" spans="1:3" ht="12.75" customHeight="1">
      <c r="A4361" t="s">
        <v>6694</v>
      </c>
      <c r="B4361" t="s">
        <v>6695</v>
      </c>
      <c r="C4361" t="s">
        <v>246</v>
      </c>
    </row>
    <row r="4362" spans="1:3" ht="12.75" customHeight="1">
      <c r="A4362" t="s">
        <v>6696</v>
      </c>
      <c r="B4362" t="s">
        <v>6695</v>
      </c>
      <c r="C4362" t="s">
        <v>246</v>
      </c>
    </row>
    <row r="4363" spans="1:3" ht="12.75" customHeight="1">
      <c r="A4363" t="s">
        <v>6697</v>
      </c>
      <c r="B4363" t="s">
        <v>6698</v>
      </c>
      <c r="C4363" t="s">
        <v>246</v>
      </c>
    </row>
    <row r="4364" spans="1:3" ht="12.75" customHeight="1">
      <c r="A4364" t="s">
        <v>6699</v>
      </c>
      <c r="B4364" t="s">
        <v>6698</v>
      </c>
      <c r="C4364" t="s">
        <v>246</v>
      </c>
    </row>
    <row r="4365" spans="1:3" ht="12.75" customHeight="1">
      <c r="A4365" t="s">
        <v>6700</v>
      </c>
      <c r="B4365" t="s">
        <v>6701</v>
      </c>
      <c r="C4365" t="s">
        <v>246</v>
      </c>
    </row>
    <row r="4366" spans="1:3" ht="12.75" customHeight="1">
      <c r="A4366" t="s">
        <v>6702</v>
      </c>
      <c r="B4366" t="s">
        <v>6701</v>
      </c>
      <c r="C4366" t="s">
        <v>246</v>
      </c>
    </row>
    <row r="4367" spans="1:3" ht="12.75" customHeight="1">
      <c r="A4367" t="s">
        <v>6703</v>
      </c>
      <c r="B4367" t="s">
        <v>6704</v>
      </c>
      <c r="C4367" t="s">
        <v>246</v>
      </c>
    </row>
    <row r="4368" spans="1:3" ht="12.75" customHeight="1">
      <c r="A4368" t="s">
        <v>6705</v>
      </c>
      <c r="B4368" t="s">
        <v>6704</v>
      </c>
      <c r="C4368" t="s">
        <v>246</v>
      </c>
    </row>
    <row r="4369" spans="1:3" ht="12.75" customHeight="1">
      <c r="A4369" t="s">
        <v>6706</v>
      </c>
      <c r="B4369" t="s">
        <v>6707</v>
      </c>
      <c r="C4369" t="s">
        <v>81</v>
      </c>
    </row>
    <row r="4370" spans="1:3" ht="12.75" customHeight="1">
      <c r="A4370" t="s">
        <v>6708</v>
      </c>
      <c r="B4370" t="s">
        <v>6707</v>
      </c>
      <c r="C4370" t="s">
        <v>81</v>
      </c>
    </row>
    <row r="4371" spans="1:3" ht="12.75" customHeight="1">
      <c r="A4371" t="s">
        <v>6709</v>
      </c>
      <c r="B4371" t="s">
        <v>6710</v>
      </c>
      <c r="C4371" t="s">
        <v>81</v>
      </c>
    </row>
    <row r="4372" spans="1:3" ht="12.75" customHeight="1">
      <c r="A4372" t="s">
        <v>6711</v>
      </c>
      <c r="B4372" t="s">
        <v>6710</v>
      </c>
      <c r="C4372" t="s">
        <v>81</v>
      </c>
    </row>
    <row r="4373" spans="1:3" ht="12.75" customHeight="1">
      <c r="A4373" t="s">
        <v>6712</v>
      </c>
      <c r="B4373" t="s">
        <v>6713</v>
      </c>
      <c r="C4373" t="s">
        <v>81</v>
      </c>
    </row>
    <row r="4374" spans="1:3" ht="12.75" customHeight="1">
      <c r="A4374" t="s">
        <v>6714</v>
      </c>
      <c r="B4374" t="s">
        <v>6713</v>
      </c>
      <c r="C4374" t="s">
        <v>81</v>
      </c>
    </row>
    <row r="4375" spans="1:3" ht="12.75" customHeight="1">
      <c r="A4375" t="s">
        <v>6715</v>
      </c>
      <c r="B4375" t="s">
        <v>6716</v>
      </c>
      <c r="C4375" t="s">
        <v>81</v>
      </c>
    </row>
    <row r="4376" spans="1:3" ht="12.75" customHeight="1">
      <c r="A4376" t="s">
        <v>6717</v>
      </c>
      <c r="B4376" t="s">
        <v>6716</v>
      </c>
      <c r="C4376" t="s">
        <v>81</v>
      </c>
    </row>
    <row r="4377" spans="1:3" ht="12.75" customHeight="1">
      <c r="A4377" t="s">
        <v>6718</v>
      </c>
      <c r="B4377" t="s">
        <v>6719</v>
      </c>
      <c r="C4377" t="s">
        <v>81</v>
      </c>
    </row>
    <row r="4378" spans="1:3" ht="12.75" customHeight="1">
      <c r="A4378" t="s">
        <v>6720</v>
      </c>
      <c r="B4378" t="s">
        <v>6719</v>
      </c>
      <c r="C4378" t="s">
        <v>81</v>
      </c>
    </row>
    <row r="4379" spans="1:3" ht="12.75" customHeight="1">
      <c r="A4379" t="s">
        <v>6721</v>
      </c>
      <c r="B4379" t="s">
        <v>6722</v>
      </c>
      <c r="C4379" t="s">
        <v>81</v>
      </c>
    </row>
    <row r="4380" spans="1:3" ht="12.75" customHeight="1">
      <c r="A4380" t="s">
        <v>6723</v>
      </c>
      <c r="B4380" t="s">
        <v>6722</v>
      </c>
      <c r="C4380" t="s">
        <v>81</v>
      </c>
    </row>
    <row r="4381" spans="1:3" ht="12.75" customHeight="1">
      <c r="A4381" t="s">
        <v>6724</v>
      </c>
      <c r="B4381" t="s">
        <v>6725</v>
      </c>
      <c r="C4381" t="s">
        <v>81</v>
      </c>
    </row>
    <row r="4382" spans="1:3" ht="12.75" customHeight="1">
      <c r="A4382" t="s">
        <v>6726</v>
      </c>
      <c r="B4382" t="s">
        <v>6725</v>
      </c>
      <c r="C4382" t="s">
        <v>81</v>
      </c>
    </row>
    <row r="4383" spans="1:3" ht="12.75" customHeight="1">
      <c r="A4383" t="s">
        <v>6727</v>
      </c>
      <c r="B4383" t="s">
        <v>6728</v>
      </c>
      <c r="C4383" t="s">
        <v>246</v>
      </c>
    </row>
    <row r="4384" spans="1:3" ht="12.75" customHeight="1">
      <c r="A4384" t="s">
        <v>6729</v>
      </c>
      <c r="B4384" t="s">
        <v>6728</v>
      </c>
      <c r="C4384" t="s">
        <v>246</v>
      </c>
    </row>
    <row r="4385" spans="1:3" ht="12.75" customHeight="1">
      <c r="A4385" t="s">
        <v>6730</v>
      </c>
      <c r="B4385" t="s">
        <v>6731</v>
      </c>
      <c r="C4385" t="s">
        <v>246</v>
      </c>
    </row>
    <row r="4386" spans="1:3" ht="12.75" customHeight="1">
      <c r="A4386" t="s">
        <v>6732</v>
      </c>
      <c r="B4386" t="s">
        <v>6731</v>
      </c>
      <c r="C4386" t="s">
        <v>246</v>
      </c>
    </row>
    <row r="4387" spans="1:3" ht="12.75" customHeight="1">
      <c r="A4387" t="s">
        <v>6733</v>
      </c>
      <c r="B4387" t="s">
        <v>6734</v>
      </c>
      <c r="C4387" t="s">
        <v>246</v>
      </c>
    </row>
    <row r="4388" spans="1:3" ht="12.75" customHeight="1">
      <c r="A4388" t="s">
        <v>6735</v>
      </c>
      <c r="B4388" t="s">
        <v>6734</v>
      </c>
      <c r="C4388" t="s">
        <v>246</v>
      </c>
    </row>
    <row r="4389" spans="1:3" ht="12.75" customHeight="1">
      <c r="A4389" t="s">
        <v>6736</v>
      </c>
      <c r="B4389" t="s">
        <v>6737</v>
      </c>
      <c r="C4389" t="s">
        <v>246</v>
      </c>
    </row>
    <row r="4390" spans="1:3" ht="12.75" customHeight="1">
      <c r="A4390" t="s">
        <v>6738</v>
      </c>
      <c r="B4390" t="s">
        <v>6737</v>
      </c>
      <c r="C4390" t="s">
        <v>246</v>
      </c>
    </row>
    <row r="4391" spans="1:3" ht="12.75" customHeight="1">
      <c r="A4391" t="s">
        <v>6739</v>
      </c>
      <c r="B4391" t="s">
        <v>6740</v>
      </c>
      <c r="C4391" t="s">
        <v>246</v>
      </c>
    </row>
    <row r="4392" spans="1:3" ht="12.75" customHeight="1">
      <c r="A4392" t="s">
        <v>6741</v>
      </c>
      <c r="B4392" t="s">
        <v>6740</v>
      </c>
      <c r="C4392" t="s">
        <v>246</v>
      </c>
    </row>
    <row r="4393" spans="1:3" ht="12.75" customHeight="1">
      <c r="A4393" t="s">
        <v>6742</v>
      </c>
      <c r="B4393" t="s">
        <v>6743</v>
      </c>
      <c r="C4393" t="s">
        <v>246</v>
      </c>
    </row>
    <row r="4394" spans="1:3" ht="12.75" customHeight="1">
      <c r="A4394" t="s">
        <v>6744</v>
      </c>
      <c r="B4394" t="s">
        <v>6743</v>
      </c>
      <c r="C4394" t="s">
        <v>246</v>
      </c>
    </row>
    <row r="4395" spans="1:3" ht="12.75" customHeight="1">
      <c r="A4395" t="s">
        <v>6745</v>
      </c>
      <c r="B4395" t="s">
        <v>6746</v>
      </c>
      <c r="C4395" t="s">
        <v>246</v>
      </c>
    </row>
    <row r="4396" spans="1:3" ht="12.75" customHeight="1">
      <c r="A4396" t="s">
        <v>6747</v>
      </c>
      <c r="B4396" t="s">
        <v>6746</v>
      </c>
      <c r="C4396" t="s">
        <v>246</v>
      </c>
    </row>
    <row r="4397" spans="1:3" ht="12.75" customHeight="1">
      <c r="A4397" t="s">
        <v>6748</v>
      </c>
      <c r="B4397" t="s">
        <v>6749</v>
      </c>
      <c r="C4397" t="s">
        <v>246</v>
      </c>
    </row>
    <row r="4398" spans="1:3" ht="12.75" customHeight="1">
      <c r="A4398" t="s">
        <v>6750</v>
      </c>
      <c r="B4398" t="s">
        <v>6749</v>
      </c>
      <c r="C4398" t="s">
        <v>246</v>
      </c>
    </row>
    <row r="4399" spans="1:3" ht="12.75" customHeight="1">
      <c r="A4399" t="s">
        <v>6751</v>
      </c>
      <c r="B4399" t="s">
        <v>6752</v>
      </c>
      <c r="C4399" t="s">
        <v>246</v>
      </c>
    </row>
    <row r="4400" spans="1:3" ht="12.75" customHeight="1">
      <c r="A4400" t="s">
        <v>6753</v>
      </c>
      <c r="B4400" t="s">
        <v>6752</v>
      </c>
      <c r="C4400" t="s">
        <v>246</v>
      </c>
    </row>
    <row r="4401" spans="1:3" ht="12.75" customHeight="1">
      <c r="A4401" t="s">
        <v>6754</v>
      </c>
      <c r="B4401" t="s">
        <v>6755</v>
      </c>
      <c r="C4401" t="s">
        <v>246</v>
      </c>
    </row>
    <row r="4402" spans="1:3" ht="12.75" customHeight="1">
      <c r="A4402" t="s">
        <v>6756</v>
      </c>
      <c r="B4402" t="s">
        <v>6755</v>
      </c>
      <c r="C4402" t="s">
        <v>246</v>
      </c>
    </row>
    <row r="4403" spans="1:3" ht="12.75" customHeight="1">
      <c r="A4403" t="s">
        <v>6757</v>
      </c>
      <c r="B4403" t="s">
        <v>6758</v>
      </c>
      <c r="C4403" t="s">
        <v>246</v>
      </c>
    </row>
    <row r="4404" spans="1:3" ht="12.75" customHeight="1">
      <c r="A4404" t="s">
        <v>6759</v>
      </c>
      <c r="B4404" t="s">
        <v>6758</v>
      </c>
      <c r="C4404" t="s">
        <v>246</v>
      </c>
    </row>
    <row r="4405" spans="1:3" ht="12.75" customHeight="1">
      <c r="A4405" t="s">
        <v>6760</v>
      </c>
      <c r="B4405" t="s">
        <v>6761</v>
      </c>
      <c r="C4405" t="s">
        <v>246</v>
      </c>
    </row>
    <row r="4406" spans="1:3" ht="12.75" customHeight="1">
      <c r="A4406" t="s">
        <v>6762</v>
      </c>
      <c r="B4406" t="s">
        <v>6761</v>
      </c>
      <c r="C4406" t="s">
        <v>246</v>
      </c>
    </row>
    <row r="4407" spans="1:3" ht="12.75" customHeight="1">
      <c r="A4407" t="s">
        <v>6763</v>
      </c>
      <c r="B4407" t="s">
        <v>6764</v>
      </c>
      <c r="C4407" t="s">
        <v>246</v>
      </c>
    </row>
    <row r="4408" spans="1:3" ht="12.75" customHeight="1">
      <c r="A4408" t="s">
        <v>6765</v>
      </c>
      <c r="B4408" t="s">
        <v>6764</v>
      </c>
      <c r="C4408" t="s">
        <v>246</v>
      </c>
    </row>
    <row r="4409" spans="1:3" ht="12.75" customHeight="1">
      <c r="A4409" t="s">
        <v>6766</v>
      </c>
      <c r="B4409" t="s">
        <v>6767</v>
      </c>
      <c r="C4409" t="s">
        <v>246</v>
      </c>
    </row>
    <row r="4410" spans="1:3" ht="12.75" customHeight="1">
      <c r="A4410" t="s">
        <v>6768</v>
      </c>
      <c r="B4410" t="s">
        <v>6767</v>
      </c>
      <c r="C4410" t="s">
        <v>246</v>
      </c>
    </row>
    <row r="4411" spans="1:3" ht="12.75" customHeight="1">
      <c r="A4411" t="s">
        <v>6769</v>
      </c>
      <c r="B4411" t="s">
        <v>6770</v>
      </c>
      <c r="C4411" t="s">
        <v>246</v>
      </c>
    </row>
    <row r="4412" spans="1:3" ht="12.75" customHeight="1">
      <c r="A4412" t="s">
        <v>6771</v>
      </c>
      <c r="B4412" t="s">
        <v>6770</v>
      </c>
      <c r="C4412" t="s">
        <v>246</v>
      </c>
    </row>
    <row r="4413" spans="1:3" ht="12.75" customHeight="1">
      <c r="A4413" t="s">
        <v>6772</v>
      </c>
      <c r="B4413" t="s">
        <v>6773</v>
      </c>
      <c r="C4413" t="s">
        <v>246</v>
      </c>
    </row>
    <row r="4414" spans="1:3" ht="12.75" customHeight="1">
      <c r="A4414" t="s">
        <v>6774</v>
      </c>
      <c r="B4414" t="s">
        <v>6773</v>
      </c>
      <c r="C4414" t="s">
        <v>246</v>
      </c>
    </row>
    <row r="4415" spans="1:3" ht="12.75" customHeight="1">
      <c r="A4415" t="s">
        <v>6775</v>
      </c>
      <c r="B4415" t="s">
        <v>6776</v>
      </c>
      <c r="C4415" t="s">
        <v>246</v>
      </c>
    </row>
    <row r="4416" spans="1:3" ht="12.75" customHeight="1">
      <c r="A4416" t="s">
        <v>6777</v>
      </c>
      <c r="B4416" t="s">
        <v>6776</v>
      </c>
      <c r="C4416" t="s">
        <v>246</v>
      </c>
    </row>
    <row r="4417" spans="1:3" ht="12.75" customHeight="1">
      <c r="A4417" t="s">
        <v>6778</v>
      </c>
      <c r="B4417" t="s">
        <v>6779</v>
      </c>
      <c r="C4417" t="s">
        <v>246</v>
      </c>
    </row>
    <row r="4418" spans="1:3" ht="12.75" customHeight="1">
      <c r="A4418" t="s">
        <v>6780</v>
      </c>
      <c r="B4418" t="s">
        <v>6779</v>
      </c>
      <c r="C4418" t="s">
        <v>246</v>
      </c>
    </row>
    <row r="4419" spans="1:3" ht="12.75" customHeight="1">
      <c r="A4419" t="s">
        <v>6781</v>
      </c>
      <c r="B4419" t="s">
        <v>6782</v>
      </c>
      <c r="C4419" t="s">
        <v>246</v>
      </c>
    </row>
    <row r="4420" spans="1:3" ht="12.75" customHeight="1">
      <c r="A4420" t="s">
        <v>6783</v>
      </c>
      <c r="B4420" t="s">
        <v>6782</v>
      </c>
      <c r="C4420" t="s">
        <v>246</v>
      </c>
    </row>
    <row r="4421" spans="1:3" ht="12.75" customHeight="1">
      <c r="A4421" t="s">
        <v>6784</v>
      </c>
      <c r="B4421" t="s">
        <v>6785</v>
      </c>
      <c r="C4421" t="s">
        <v>246</v>
      </c>
    </row>
    <row r="4422" spans="1:3" ht="12.75" customHeight="1">
      <c r="A4422" t="s">
        <v>6786</v>
      </c>
      <c r="B4422" t="s">
        <v>6785</v>
      </c>
      <c r="C4422" t="s">
        <v>246</v>
      </c>
    </row>
    <row r="4423" spans="1:3" ht="12.75" customHeight="1">
      <c r="A4423" t="s">
        <v>6787</v>
      </c>
      <c r="B4423" t="s">
        <v>6788</v>
      </c>
      <c r="C4423" t="s">
        <v>246</v>
      </c>
    </row>
    <row r="4424" spans="1:3" ht="12.75" customHeight="1">
      <c r="A4424" t="s">
        <v>6789</v>
      </c>
      <c r="B4424" t="s">
        <v>6788</v>
      </c>
      <c r="C4424" t="s">
        <v>246</v>
      </c>
    </row>
    <row r="4425" spans="1:3" ht="12.75" customHeight="1">
      <c r="A4425" t="s">
        <v>6790</v>
      </c>
      <c r="B4425" t="s">
        <v>6791</v>
      </c>
      <c r="C4425" t="s">
        <v>246</v>
      </c>
    </row>
    <row r="4426" spans="1:3" ht="12.75" customHeight="1">
      <c r="A4426" t="s">
        <v>6792</v>
      </c>
      <c r="B4426" t="s">
        <v>6791</v>
      </c>
      <c r="C4426" t="s">
        <v>246</v>
      </c>
    </row>
    <row r="4427" spans="1:3" ht="12.75" customHeight="1">
      <c r="A4427" t="s">
        <v>6793</v>
      </c>
      <c r="B4427" t="s">
        <v>6794</v>
      </c>
      <c r="C4427" t="s">
        <v>246</v>
      </c>
    </row>
    <row r="4428" spans="1:3" ht="12.75" customHeight="1">
      <c r="A4428" t="s">
        <v>6795</v>
      </c>
      <c r="B4428" t="s">
        <v>6794</v>
      </c>
      <c r="C4428" t="s">
        <v>246</v>
      </c>
    </row>
    <row r="4429" spans="1:3" ht="12.75" customHeight="1">
      <c r="A4429" t="s">
        <v>6796</v>
      </c>
      <c r="B4429" t="s">
        <v>6797</v>
      </c>
      <c r="C4429" t="s">
        <v>246</v>
      </c>
    </row>
    <row r="4430" spans="1:3" ht="12.75" customHeight="1">
      <c r="A4430" t="s">
        <v>6798</v>
      </c>
      <c r="B4430" t="s">
        <v>6797</v>
      </c>
      <c r="C4430" t="s">
        <v>246</v>
      </c>
    </row>
    <row r="4431" spans="1:3" ht="12.75" customHeight="1">
      <c r="A4431" t="s">
        <v>6799</v>
      </c>
      <c r="B4431" t="s">
        <v>6800</v>
      </c>
      <c r="C4431" t="s">
        <v>246</v>
      </c>
    </row>
    <row r="4432" spans="1:3" ht="12.75" customHeight="1">
      <c r="A4432" t="s">
        <v>6801</v>
      </c>
      <c r="B4432" t="s">
        <v>6800</v>
      </c>
      <c r="C4432" t="s">
        <v>246</v>
      </c>
    </row>
    <row r="4433" spans="1:3" ht="12.75" customHeight="1">
      <c r="A4433" t="s">
        <v>6802</v>
      </c>
      <c r="B4433" t="s">
        <v>6803</v>
      </c>
      <c r="C4433" t="s">
        <v>246</v>
      </c>
    </row>
    <row r="4434" spans="1:3" ht="12.75" customHeight="1">
      <c r="A4434" t="s">
        <v>6804</v>
      </c>
      <c r="B4434" t="s">
        <v>6803</v>
      </c>
      <c r="C4434" t="s">
        <v>246</v>
      </c>
    </row>
    <row r="4435" spans="1:3" ht="12.75" customHeight="1">
      <c r="A4435" t="s">
        <v>6805</v>
      </c>
      <c r="B4435" t="s">
        <v>6806</v>
      </c>
      <c r="C4435" t="s">
        <v>81</v>
      </c>
    </row>
    <row r="4436" spans="1:3" ht="12.75" customHeight="1">
      <c r="A4436" t="s">
        <v>6807</v>
      </c>
      <c r="B4436" t="s">
        <v>6806</v>
      </c>
      <c r="C4436" t="s">
        <v>81</v>
      </c>
    </row>
    <row r="4437" spans="1:3" ht="12.75" customHeight="1">
      <c r="A4437" t="s">
        <v>6808</v>
      </c>
      <c r="B4437" t="s">
        <v>6809</v>
      </c>
      <c r="C4437" t="s">
        <v>81</v>
      </c>
    </row>
    <row r="4438" spans="1:3" ht="12.75" customHeight="1">
      <c r="A4438" t="s">
        <v>6810</v>
      </c>
      <c r="B4438" t="s">
        <v>6809</v>
      </c>
      <c r="C4438" t="s">
        <v>81</v>
      </c>
    </row>
    <row r="4439" spans="1:3" ht="12.75" customHeight="1">
      <c r="A4439" t="s">
        <v>6811</v>
      </c>
      <c r="B4439" t="s">
        <v>6812</v>
      </c>
      <c r="C4439" t="s">
        <v>81</v>
      </c>
    </row>
    <row r="4440" spans="1:3" ht="12.75" customHeight="1">
      <c r="A4440" t="s">
        <v>6813</v>
      </c>
      <c r="B4440" t="s">
        <v>6812</v>
      </c>
      <c r="C4440" t="s">
        <v>81</v>
      </c>
    </row>
    <row r="4441" spans="1:3" ht="12.75" customHeight="1">
      <c r="A4441" t="s">
        <v>6814</v>
      </c>
      <c r="B4441" t="s">
        <v>6815</v>
      </c>
      <c r="C4441" t="s">
        <v>81</v>
      </c>
    </row>
    <row r="4442" spans="1:3" ht="12.75" customHeight="1">
      <c r="A4442" t="s">
        <v>6816</v>
      </c>
      <c r="B4442" t="s">
        <v>6815</v>
      </c>
      <c r="C4442" t="s">
        <v>81</v>
      </c>
    </row>
    <row r="4443" spans="1:3" ht="12.75" customHeight="1">
      <c r="A4443" t="s">
        <v>6817</v>
      </c>
      <c r="B4443" t="s">
        <v>6818</v>
      </c>
      <c r="C4443" t="s">
        <v>81</v>
      </c>
    </row>
    <row r="4444" spans="1:3" ht="12.75" customHeight="1">
      <c r="A4444" t="s">
        <v>6819</v>
      </c>
      <c r="B4444" t="s">
        <v>6818</v>
      </c>
      <c r="C4444" t="s">
        <v>81</v>
      </c>
    </row>
    <row r="4445" spans="1:3" ht="12.75" customHeight="1">
      <c r="A4445" t="s">
        <v>6820</v>
      </c>
      <c r="B4445" t="s">
        <v>6821</v>
      </c>
      <c r="C4445" t="s">
        <v>81</v>
      </c>
    </row>
    <row r="4446" spans="1:3" ht="12.75" customHeight="1">
      <c r="A4446" t="s">
        <v>6822</v>
      </c>
      <c r="B4446" t="s">
        <v>6821</v>
      </c>
      <c r="C4446" t="s">
        <v>81</v>
      </c>
    </row>
    <row r="4447" spans="1:3" ht="12.75" customHeight="1">
      <c r="A4447" t="s">
        <v>6823</v>
      </c>
      <c r="B4447" t="s">
        <v>6824</v>
      </c>
      <c r="C4447" t="s">
        <v>81</v>
      </c>
    </row>
    <row r="4448" spans="1:3" ht="12.75" customHeight="1">
      <c r="A4448" t="s">
        <v>6825</v>
      </c>
      <c r="B4448" t="s">
        <v>6824</v>
      </c>
      <c r="C4448" t="s">
        <v>81</v>
      </c>
    </row>
    <row r="4449" spans="1:3" ht="12.75" customHeight="1">
      <c r="A4449" t="s">
        <v>6826</v>
      </c>
      <c r="B4449" t="s">
        <v>6827</v>
      </c>
      <c r="C4449" t="s">
        <v>81</v>
      </c>
    </row>
    <row r="4450" spans="1:3" ht="12.75" customHeight="1">
      <c r="A4450" t="s">
        <v>6828</v>
      </c>
      <c r="B4450" t="s">
        <v>6827</v>
      </c>
      <c r="C4450" t="s">
        <v>81</v>
      </c>
    </row>
    <row r="4451" spans="1:3" ht="12.75" customHeight="1">
      <c r="A4451" t="s">
        <v>6829</v>
      </c>
      <c r="B4451" t="s">
        <v>6830</v>
      </c>
      <c r="C4451" t="s">
        <v>81</v>
      </c>
    </row>
    <row r="4452" spans="1:3" ht="12.75" customHeight="1">
      <c r="A4452" t="s">
        <v>6831</v>
      </c>
      <c r="B4452" t="s">
        <v>6830</v>
      </c>
      <c r="C4452" t="s">
        <v>81</v>
      </c>
    </row>
    <row r="4453" spans="1:3" ht="12.75" customHeight="1">
      <c r="A4453" t="s">
        <v>6832</v>
      </c>
      <c r="B4453" t="s">
        <v>6833</v>
      </c>
      <c r="C4453" t="s">
        <v>81</v>
      </c>
    </row>
    <row r="4454" spans="1:3" ht="12.75" customHeight="1">
      <c r="A4454" t="s">
        <v>6834</v>
      </c>
      <c r="B4454" t="s">
        <v>6833</v>
      </c>
      <c r="C4454" t="s">
        <v>81</v>
      </c>
    </row>
    <row r="4455" spans="1:3" ht="12.75" customHeight="1">
      <c r="A4455" t="s">
        <v>6835</v>
      </c>
      <c r="B4455" t="s">
        <v>6836</v>
      </c>
      <c r="C4455" t="s">
        <v>81</v>
      </c>
    </row>
    <row r="4456" spans="1:3" ht="12.75" customHeight="1">
      <c r="A4456" t="s">
        <v>6837</v>
      </c>
      <c r="B4456" t="s">
        <v>6836</v>
      </c>
      <c r="C4456" t="s">
        <v>81</v>
      </c>
    </row>
    <row r="4457" spans="1:3" ht="12.75" customHeight="1">
      <c r="A4457" t="s">
        <v>6838</v>
      </c>
      <c r="B4457" t="s">
        <v>6839</v>
      </c>
      <c r="C4457" t="s">
        <v>81</v>
      </c>
    </row>
    <row r="4458" spans="1:3" ht="12.75" customHeight="1">
      <c r="A4458" t="s">
        <v>6840</v>
      </c>
      <c r="B4458" t="s">
        <v>6839</v>
      </c>
      <c r="C4458" t="s">
        <v>81</v>
      </c>
    </row>
    <row r="4459" spans="1:3" ht="12.75" customHeight="1">
      <c r="A4459" t="s">
        <v>6841</v>
      </c>
      <c r="B4459" t="s">
        <v>6842</v>
      </c>
      <c r="C4459" t="s">
        <v>81</v>
      </c>
    </row>
    <row r="4460" spans="1:3" ht="12.75" customHeight="1">
      <c r="A4460" t="s">
        <v>6843</v>
      </c>
      <c r="B4460" t="s">
        <v>6842</v>
      </c>
      <c r="C4460" t="s">
        <v>81</v>
      </c>
    </row>
    <row r="4461" spans="1:3" ht="12.75" customHeight="1">
      <c r="A4461" t="s">
        <v>6844</v>
      </c>
      <c r="B4461" t="s">
        <v>6845</v>
      </c>
      <c r="C4461" t="s">
        <v>81</v>
      </c>
    </row>
    <row r="4462" spans="1:3" ht="12.75" customHeight="1">
      <c r="A4462" t="s">
        <v>6846</v>
      </c>
      <c r="B4462" t="s">
        <v>6845</v>
      </c>
      <c r="C4462" t="s">
        <v>81</v>
      </c>
    </row>
    <row r="4463" spans="1:3" ht="12.75" customHeight="1">
      <c r="A4463" t="s">
        <v>6847</v>
      </c>
      <c r="B4463" t="s">
        <v>6848</v>
      </c>
      <c r="C4463" t="s">
        <v>81</v>
      </c>
    </row>
    <row r="4464" spans="1:3" ht="12.75" customHeight="1">
      <c r="A4464" t="s">
        <v>6849</v>
      </c>
      <c r="B4464" t="s">
        <v>6848</v>
      </c>
      <c r="C4464" t="s">
        <v>81</v>
      </c>
    </row>
    <row r="4465" spans="1:3" ht="12.75" customHeight="1">
      <c r="A4465" t="s">
        <v>6850</v>
      </c>
      <c r="B4465" t="s">
        <v>6851</v>
      </c>
      <c r="C4465" t="s">
        <v>81</v>
      </c>
    </row>
    <row r="4466" spans="1:3" ht="12.75" customHeight="1">
      <c r="A4466" t="s">
        <v>6852</v>
      </c>
      <c r="B4466" t="s">
        <v>6851</v>
      </c>
      <c r="C4466" t="s">
        <v>81</v>
      </c>
    </row>
    <row r="4467" spans="1:3" ht="12.75" customHeight="1">
      <c r="A4467" t="s">
        <v>6853</v>
      </c>
      <c r="B4467" t="s">
        <v>6854</v>
      </c>
      <c r="C4467" t="s">
        <v>81</v>
      </c>
    </row>
    <row r="4468" spans="1:3" ht="12.75" customHeight="1">
      <c r="A4468" t="s">
        <v>6855</v>
      </c>
      <c r="B4468" t="s">
        <v>6854</v>
      </c>
      <c r="C4468" t="s">
        <v>81</v>
      </c>
    </row>
    <row r="4469" spans="1:3" ht="12.75" customHeight="1">
      <c r="A4469" t="s">
        <v>6856</v>
      </c>
      <c r="B4469" t="s">
        <v>6857</v>
      </c>
      <c r="C4469" t="s">
        <v>81</v>
      </c>
    </row>
    <row r="4470" spans="1:3" ht="12.75" customHeight="1">
      <c r="A4470" t="s">
        <v>6858</v>
      </c>
      <c r="B4470" t="s">
        <v>6857</v>
      </c>
      <c r="C4470" t="s">
        <v>81</v>
      </c>
    </row>
    <row r="4471" spans="1:3" ht="12.75" customHeight="1">
      <c r="A4471" t="s">
        <v>6859</v>
      </c>
      <c r="B4471" t="s">
        <v>6860</v>
      </c>
      <c r="C4471" t="s">
        <v>81</v>
      </c>
    </row>
    <row r="4472" spans="1:3" ht="12.75" customHeight="1">
      <c r="A4472" t="s">
        <v>6861</v>
      </c>
      <c r="B4472" t="s">
        <v>6860</v>
      </c>
      <c r="C4472" t="s">
        <v>81</v>
      </c>
    </row>
    <row r="4473" spans="1:3" ht="12.75" customHeight="1">
      <c r="A4473" t="s">
        <v>6862</v>
      </c>
      <c r="B4473" t="s">
        <v>6863</v>
      </c>
      <c r="C4473" t="s">
        <v>81</v>
      </c>
    </row>
    <row r="4474" spans="1:3" ht="12.75" customHeight="1">
      <c r="A4474" t="s">
        <v>6864</v>
      </c>
      <c r="B4474" t="s">
        <v>6863</v>
      </c>
      <c r="C4474" t="s">
        <v>81</v>
      </c>
    </row>
    <row r="4475" spans="1:3" ht="12.75" customHeight="1">
      <c r="A4475" t="s">
        <v>6865</v>
      </c>
      <c r="B4475" t="s">
        <v>6866</v>
      </c>
      <c r="C4475" t="s">
        <v>81</v>
      </c>
    </row>
    <row r="4476" spans="1:3" ht="12.75" customHeight="1">
      <c r="A4476" t="s">
        <v>6867</v>
      </c>
      <c r="B4476" t="s">
        <v>6866</v>
      </c>
      <c r="C4476" t="s">
        <v>81</v>
      </c>
    </row>
    <row r="4477" spans="1:3" ht="12.75" customHeight="1">
      <c r="A4477" t="s">
        <v>6868</v>
      </c>
      <c r="B4477" t="s">
        <v>6869</v>
      </c>
      <c r="C4477" t="s">
        <v>81</v>
      </c>
    </row>
    <row r="4478" spans="1:3" ht="12.75" customHeight="1">
      <c r="A4478" t="s">
        <v>6870</v>
      </c>
      <c r="B4478" t="s">
        <v>6869</v>
      </c>
      <c r="C4478" t="s">
        <v>81</v>
      </c>
    </row>
    <row r="4479" spans="1:3" ht="12.75" customHeight="1">
      <c r="A4479" t="s">
        <v>6871</v>
      </c>
      <c r="B4479" t="s">
        <v>6872</v>
      </c>
      <c r="C4479" t="s">
        <v>81</v>
      </c>
    </row>
    <row r="4480" spans="1:3" ht="12.75" customHeight="1">
      <c r="A4480" t="s">
        <v>6873</v>
      </c>
      <c r="B4480" t="s">
        <v>6872</v>
      </c>
      <c r="C4480" t="s">
        <v>81</v>
      </c>
    </row>
    <row r="4481" spans="1:3" ht="12.75" customHeight="1">
      <c r="A4481" t="s">
        <v>6874</v>
      </c>
      <c r="B4481" t="s">
        <v>6875</v>
      </c>
      <c r="C4481" t="s">
        <v>81</v>
      </c>
    </row>
    <row r="4482" spans="1:3" ht="12.75" customHeight="1">
      <c r="A4482" t="s">
        <v>6876</v>
      </c>
      <c r="B4482" t="s">
        <v>6875</v>
      </c>
      <c r="C4482" t="s">
        <v>81</v>
      </c>
    </row>
    <row r="4483" spans="1:3" ht="12.75" customHeight="1">
      <c r="A4483" t="s">
        <v>6877</v>
      </c>
      <c r="B4483" t="s">
        <v>6878</v>
      </c>
      <c r="C4483" t="s">
        <v>81</v>
      </c>
    </row>
    <row r="4484" spans="1:3" ht="12.75" customHeight="1">
      <c r="A4484" t="s">
        <v>6879</v>
      </c>
      <c r="B4484" t="s">
        <v>6878</v>
      </c>
      <c r="C4484" t="s">
        <v>81</v>
      </c>
    </row>
    <row r="4485" spans="1:3" ht="12.75" customHeight="1">
      <c r="A4485" t="s">
        <v>6880</v>
      </c>
      <c r="B4485" t="s">
        <v>6881</v>
      </c>
      <c r="C4485" t="s">
        <v>81</v>
      </c>
    </row>
    <row r="4486" spans="1:3" ht="12.75" customHeight="1">
      <c r="A4486" t="s">
        <v>6882</v>
      </c>
      <c r="B4486" t="s">
        <v>6881</v>
      </c>
      <c r="C4486" t="s">
        <v>81</v>
      </c>
    </row>
    <row r="4487" spans="1:3" ht="12.75" customHeight="1">
      <c r="A4487" t="s">
        <v>6883</v>
      </c>
      <c r="B4487" t="s">
        <v>6884</v>
      </c>
      <c r="C4487" t="s">
        <v>81</v>
      </c>
    </row>
    <row r="4488" spans="1:3" ht="12.75" customHeight="1">
      <c r="A4488" t="s">
        <v>6885</v>
      </c>
      <c r="B4488" t="s">
        <v>6884</v>
      </c>
      <c r="C4488" t="s">
        <v>81</v>
      </c>
    </row>
    <row r="4489" spans="1:3" ht="12.75" customHeight="1">
      <c r="A4489" t="s">
        <v>6886</v>
      </c>
      <c r="B4489" t="s">
        <v>6887</v>
      </c>
      <c r="C4489" t="s">
        <v>81</v>
      </c>
    </row>
    <row r="4490" spans="1:3" ht="12.75" customHeight="1">
      <c r="A4490" t="s">
        <v>6888</v>
      </c>
      <c r="B4490" t="s">
        <v>6887</v>
      </c>
      <c r="C4490" t="s">
        <v>81</v>
      </c>
    </row>
    <row r="4491" spans="1:3" ht="12.75" customHeight="1">
      <c r="A4491" t="s">
        <v>6889</v>
      </c>
      <c r="B4491" t="s">
        <v>6890</v>
      </c>
      <c r="C4491" t="s">
        <v>81</v>
      </c>
    </row>
    <row r="4492" spans="1:3" ht="12.75" customHeight="1">
      <c r="A4492" t="s">
        <v>6891</v>
      </c>
      <c r="B4492" t="s">
        <v>6890</v>
      </c>
      <c r="C4492" t="s">
        <v>81</v>
      </c>
    </row>
    <row r="4493" spans="1:3" ht="12.75" customHeight="1">
      <c r="A4493" t="s">
        <v>6892</v>
      </c>
      <c r="B4493" t="s">
        <v>6893</v>
      </c>
      <c r="C4493" t="s">
        <v>81</v>
      </c>
    </row>
    <row r="4494" spans="1:3" ht="12.75" customHeight="1">
      <c r="A4494" t="s">
        <v>6894</v>
      </c>
      <c r="B4494" t="s">
        <v>6893</v>
      </c>
      <c r="C4494" t="s">
        <v>81</v>
      </c>
    </row>
    <row r="4495" spans="1:3" ht="12.75" customHeight="1">
      <c r="A4495" t="s">
        <v>6895</v>
      </c>
      <c r="B4495" t="s">
        <v>6896</v>
      </c>
      <c r="C4495" t="s">
        <v>81</v>
      </c>
    </row>
    <row r="4496" spans="1:3" ht="12.75" customHeight="1">
      <c r="A4496" t="s">
        <v>6897</v>
      </c>
      <c r="B4496" t="s">
        <v>6896</v>
      </c>
      <c r="C4496" t="s">
        <v>81</v>
      </c>
    </row>
    <row r="4497" spans="1:3" ht="12.75" customHeight="1">
      <c r="A4497" t="s">
        <v>6898</v>
      </c>
      <c r="B4497" t="s">
        <v>6899</v>
      </c>
      <c r="C4497" t="s">
        <v>81</v>
      </c>
    </row>
    <row r="4498" spans="1:3" ht="12.75" customHeight="1">
      <c r="A4498" t="s">
        <v>6900</v>
      </c>
      <c r="B4498" t="s">
        <v>6899</v>
      </c>
      <c r="C4498" t="s">
        <v>81</v>
      </c>
    </row>
    <row r="4499" spans="1:3" ht="12.75" customHeight="1">
      <c r="A4499" t="s">
        <v>6901</v>
      </c>
      <c r="B4499" t="s">
        <v>6902</v>
      </c>
      <c r="C4499" t="s">
        <v>81</v>
      </c>
    </row>
    <row r="4500" spans="1:3" ht="12.75" customHeight="1">
      <c r="A4500" t="s">
        <v>6903</v>
      </c>
      <c r="B4500" t="s">
        <v>6902</v>
      </c>
      <c r="C4500" t="s">
        <v>81</v>
      </c>
    </row>
    <row r="4501" spans="1:3" ht="12.75" customHeight="1">
      <c r="A4501" t="s">
        <v>6904</v>
      </c>
      <c r="B4501" t="s">
        <v>6905</v>
      </c>
      <c r="C4501" t="s">
        <v>81</v>
      </c>
    </row>
    <row r="4502" spans="1:3" ht="12.75" customHeight="1">
      <c r="A4502" t="s">
        <v>6906</v>
      </c>
      <c r="B4502" t="s">
        <v>6905</v>
      </c>
      <c r="C4502" t="s">
        <v>81</v>
      </c>
    </row>
    <row r="4503" spans="1:3" ht="12.75" customHeight="1">
      <c r="A4503" t="s">
        <v>6907</v>
      </c>
      <c r="B4503" t="s">
        <v>6908</v>
      </c>
      <c r="C4503" t="s">
        <v>81</v>
      </c>
    </row>
    <row r="4504" spans="1:3" ht="12.75" customHeight="1">
      <c r="A4504" t="s">
        <v>6909</v>
      </c>
      <c r="B4504" t="s">
        <v>6908</v>
      </c>
      <c r="C4504" t="s">
        <v>81</v>
      </c>
    </row>
    <row r="4505" spans="1:3" ht="12.75" customHeight="1">
      <c r="A4505" t="s">
        <v>6910</v>
      </c>
      <c r="B4505" t="s">
        <v>6911</v>
      </c>
      <c r="C4505" t="s">
        <v>81</v>
      </c>
    </row>
    <row r="4506" spans="1:3" ht="12.75" customHeight="1">
      <c r="A4506" t="s">
        <v>6912</v>
      </c>
      <c r="B4506" t="s">
        <v>6911</v>
      </c>
      <c r="C4506" t="s">
        <v>81</v>
      </c>
    </row>
    <row r="4507" spans="1:3" ht="12.75" customHeight="1">
      <c r="A4507" t="s">
        <v>6913</v>
      </c>
      <c r="B4507" t="s">
        <v>6914</v>
      </c>
      <c r="C4507" t="s">
        <v>81</v>
      </c>
    </row>
    <row r="4508" spans="1:3" ht="12.75" customHeight="1">
      <c r="A4508" t="s">
        <v>6915</v>
      </c>
      <c r="B4508" t="s">
        <v>6914</v>
      </c>
      <c r="C4508" t="s">
        <v>81</v>
      </c>
    </row>
    <row r="4509" spans="1:3" ht="12.75" customHeight="1">
      <c r="A4509" t="s">
        <v>6916</v>
      </c>
      <c r="B4509" t="s">
        <v>6917</v>
      </c>
      <c r="C4509" t="s">
        <v>81</v>
      </c>
    </row>
    <row r="4510" spans="1:3" ht="12.75" customHeight="1">
      <c r="A4510" t="s">
        <v>6918</v>
      </c>
      <c r="B4510" t="s">
        <v>6917</v>
      </c>
      <c r="C4510" t="s">
        <v>81</v>
      </c>
    </row>
    <row r="4511" spans="1:3" ht="12.75" customHeight="1">
      <c r="A4511" t="s">
        <v>6919</v>
      </c>
      <c r="B4511" t="s">
        <v>6920</v>
      </c>
      <c r="C4511" t="s">
        <v>81</v>
      </c>
    </row>
    <row r="4512" spans="1:3" ht="12.75" customHeight="1">
      <c r="A4512" t="s">
        <v>6921</v>
      </c>
      <c r="B4512" t="s">
        <v>6920</v>
      </c>
      <c r="C4512" t="s">
        <v>81</v>
      </c>
    </row>
    <row r="4513" spans="1:3" ht="12.75" customHeight="1">
      <c r="A4513" t="s">
        <v>6922</v>
      </c>
      <c r="B4513" t="s">
        <v>6923</v>
      </c>
      <c r="C4513" t="s">
        <v>246</v>
      </c>
    </row>
    <row r="4514" spans="1:3" ht="12.75" customHeight="1">
      <c r="A4514" t="s">
        <v>6924</v>
      </c>
      <c r="B4514" t="s">
        <v>6923</v>
      </c>
      <c r="C4514" t="s">
        <v>246</v>
      </c>
    </row>
    <row r="4515" spans="1:3" ht="12.75" customHeight="1">
      <c r="A4515" t="s">
        <v>6925</v>
      </c>
      <c r="B4515" t="s">
        <v>6926</v>
      </c>
      <c r="C4515" t="s">
        <v>246</v>
      </c>
    </row>
    <row r="4516" spans="1:3" ht="12.75" customHeight="1">
      <c r="A4516" t="s">
        <v>6927</v>
      </c>
      <c r="B4516" t="s">
        <v>6926</v>
      </c>
      <c r="C4516" t="s">
        <v>246</v>
      </c>
    </row>
    <row r="4517" spans="1:3" ht="12.75" customHeight="1">
      <c r="A4517" t="s">
        <v>6928</v>
      </c>
      <c r="B4517" t="s">
        <v>6929</v>
      </c>
      <c r="C4517" t="s">
        <v>246</v>
      </c>
    </row>
    <row r="4518" spans="1:3" ht="12.75" customHeight="1">
      <c r="A4518" t="s">
        <v>6930</v>
      </c>
      <c r="B4518" t="s">
        <v>6929</v>
      </c>
      <c r="C4518" t="s">
        <v>246</v>
      </c>
    </row>
    <row r="4519" spans="1:3" ht="12.75" customHeight="1">
      <c r="A4519" t="s">
        <v>6931</v>
      </c>
      <c r="B4519" t="s">
        <v>6932</v>
      </c>
      <c r="C4519" t="s">
        <v>246</v>
      </c>
    </row>
    <row r="4520" spans="1:3" ht="12.75" customHeight="1">
      <c r="A4520" t="s">
        <v>6933</v>
      </c>
      <c r="B4520" t="s">
        <v>6932</v>
      </c>
      <c r="C4520" t="s">
        <v>246</v>
      </c>
    </row>
    <row r="4521" spans="1:3" ht="12.75" customHeight="1">
      <c r="A4521" t="s">
        <v>6934</v>
      </c>
      <c r="B4521" t="s">
        <v>6935</v>
      </c>
      <c r="C4521" t="s">
        <v>246</v>
      </c>
    </row>
    <row r="4522" spans="1:3" ht="12.75" customHeight="1">
      <c r="A4522" t="s">
        <v>6936</v>
      </c>
      <c r="B4522" t="s">
        <v>6935</v>
      </c>
      <c r="C4522" t="s">
        <v>246</v>
      </c>
    </row>
    <row r="4523" spans="1:3" ht="12.75" customHeight="1">
      <c r="A4523" t="s">
        <v>6937</v>
      </c>
      <c r="B4523" t="s">
        <v>6938</v>
      </c>
      <c r="C4523" t="s">
        <v>246</v>
      </c>
    </row>
    <row r="4524" spans="1:3" ht="12.75" customHeight="1">
      <c r="A4524" t="s">
        <v>6939</v>
      </c>
      <c r="B4524" t="s">
        <v>6938</v>
      </c>
      <c r="C4524" t="s">
        <v>246</v>
      </c>
    </row>
    <row r="4525" spans="1:3" ht="12.75" customHeight="1">
      <c r="A4525" t="s">
        <v>6940</v>
      </c>
      <c r="B4525" t="s">
        <v>6941</v>
      </c>
      <c r="C4525" t="s">
        <v>246</v>
      </c>
    </row>
    <row r="4526" spans="1:3" ht="12.75" customHeight="1">
      <c r="A4526" t="s">
        <v>6942</v>
      </c>
      <c r="B4526" t="s">
        <v>6941</v>
      </c>
      <c r="C4526" t="s">
        <v>246</v>
      </c>
    </row>
    <row r="4527" spans="1:3" ht="12.75" customHeight="1">
      <c r="A4527" t="s">
        <v>6943</v>
      </c>
      <c r="B4527" t="s">
        <v>6944</v>
      </c>
      <c r="C4527" t="s">
        <v>246</v>
      </c>
    </row>
    <row r="4528" spans="1:3" ht="12.75" customHeight="1">
      <c r="A4528" t="s">
        <v>6945</v>
      </c>
      <c r="B4528" t="s">
        <v>6944</v>
      </c>
      <c r="C4528" t="s">
        <v>246</v>
      </c>
    </row>
    <row r="4529" spans="1:3" ht="12.75" customHeight="1">
      <c r="A4529" t="s">
        <v>6946</v>
      </c>
      <c r="B4529" t="s">
        <v>6947</v>
      </c>
      <c r="C4529" t="s">
        <v>246</v>
      </c>
    </row>
    <row r="4530" spans="1:3" ht="12.75" customHeight="1">
      <c r="A4530" t="s">
        <v>6948</v>
      </c>
      <c r="B4530" t="s">
        <v>6947</v>
      </c>
      <c r="C4530" t="s">
        <v>246</v>
      </c>
    </row>
    <row r="4531" spans="1:3" ht="12.75" customHeight="1">
      <c r="A4531" t="s">
        <v>6949</v>
      </c>
      <c r="B4531" t="s">
        <v>6950</v>
      </c>
      <c r="C4531" t="s">
        <v>246</v>
      </c>
    </row>
    <row r="4532" spans="1:3" ht="12.75" customHeight="1">
      <c r="A4532" t="s">
        <v>6951</v>
      </c>
      <c r="B4532" t="s">
        <v>6950</v>
      </c>
      <c r="C4532" t="s">
        <v>246</v>
      </c>
    </row>
    <row r="4533" spans="1:3" ht="12.75" customHeight="1">
      <c r="A4533" t="s">
        <v>6952</v>
      </c>
      <c r="B4533" t="s">
        <v>6953</v>
      </c>
      <c r="C4533" t="s">
        <v>246</v>
      </c>
    </row>
    <row r="4534" spans="1:3" ht="12.75" customHeight="1">
      <c r="A4534" t="s">
        <v>6954</v>
      </c>
      <c r="B4534" t="s">
        <v>6953</v>
      </c>
      <c r="C4534" t="s">
        <v>246</v>
      </c>
    </row>
    <row r="4535" spans="1:3" ht="12.75" customHeight="1">
      <c r="A4535" t="s">
        <v>6955</v>
      </c>
      <c r="B4535" t="s">
        <v>6956</v>
      </c>
      <c r="C4535" t="s">
        <v>246</v>
      </c>
    </row>
    <row r="4536" spans="1:3" ht="12.75" customHeight="1">
      <c r="A4536" t="s">
        <v>6957</v>
      </c>
      <c r="B4536" t="s">
        <v>6956</v>
      </c>
      <c r="C4536" t="s">
        <v>246</v>
      </c>
    </row>
    <row r="4537" spans="1:3" ht="12.75" customHeight="1">
      <c r="A4537" t="s">
        <v>6958</v>
      </c>
      <c r="B4537" t="s">
        <v>6959</v>
      </c>
      <c r="C4537" t="s">
        <v>246</v>
      </c>
    </row>
    <row r="4538" spans="1:3" ht="12.75" customHeight="1">
      <c r="A4538" t="s">
        <v>6960</v>
      </c>
      <c r="B4538" t="s">
        <v>6959</v>
      </c>
      <c r="C4538" t="s">
        <v>246</v>
      </c>
    </row>
    <row r="4539" spans="1:3" ht="12.75" customHeight="1">
      <c r="A4539" t="s">
        <v>6961</v>
      </c>
      <c r="B4539" t="s">
        <v>6962</v>
      </c>
      <c r="C4539" t="s">
        <v>246</v>
      </c>
    </row>
    <row r="4540" spans="1:3" ht="12.75" customHeight="1">
      <c r="A4540" t="s">
        <v>6963</v>
      </c>
      <c r="B4540" t="s">
        <v>6962</v>
      </c>
      <c r="C4540" t="s">
        <v>246</v>
      </c>
    </row>
    <row r="4541" spans="1:3" ht="12.75" customHeight="1">
      <c r="A4541" t="s">
        <v>6964</v>
      </c>
      <c r="B4541" t="s">
        <v>6965</v>
      </c>
      <c r="C4541" t="s">
        <v>246</v>
      </c>
    </row>
    <row r="4542" spans="1:3" ht="12.75" customHeight="1">
      <c r="A4542" t="s">
        <v>6966</v>
      </c>
      <c r="B4542" t="s">
        <v>6965</v>
      </c>
      <c r="C4542" t="s">
        <v>246</v>
      </c>
    </row>
    <row r="4543" spans="1:3" ht="12.75" customHeight="1">
      <c r="A4543" t="s">
        <v>6967</v>
      </c>
      <c r="B4543" t="s">
        <v>6968</v>
      </c>
      <c r="C4543" t="s">
        <v>246</v>
      </c>
    </row>
    <row r="4544" spans="1:3" ht="12.75" customHeight="1">
      <c r="A4544" t="s">
        <v>6969</v>
      </c>
      <c r="B4544" t="s">
        <v>6968</v>
      </c>
      <c r="C4544" t="s">
        <v>246</v>
      </c>
    </row>
    <row r="4545" spans="1:3" ht="12.75" customHeight="1">
      <c r="A4545" t="s">
        <v>6970</v>
      </c>
      <c r="B4545" t="s">
        <v>6971</v>
      </c>
      <c r="C4545" t="s">
        <v>246</v>
      </c>
    </row>
    <row r="4546" spans="1:3" ht="12.75" customHeight="1">
      <c r="A4546" t="s">
        <v>6972</v>
      </c>
      <c r="B4546" t="s">
        <v>6971</v>
      </c>
      <c r="C4546" t="s">
        <v>246</v>
      </c>
    </row>
    <row r="4547" spans="1:3" ht="12.75" customHeight="1">
      <c r="A4547" t="s">
        <v>6973</v>
      </c>
      <c r="B4547" t="s">
        <v>6974</v>
      </c>
      <c r="C4547" t="s">
        <v>246</v>
      </c>
    </row>
    <row r="4548" spans="1:3" ht="12.75" customHeight="1">
      <c r="A4548" t="s">
        <v>6975</v>
      </c>
      <c r="B4548" t="s">
        <v>6974</v>
      </c>
      <c r="C4548" t="s">
        <v>246</v>
      </c>
    </row>
    <row r="4549" spans="1:3" ht="12.75" customHeight="1">
      <c r="A4549" t="s">
        <v>6976</v>
      </c>
      <c r="B4549" t="s">
        <v>6977</v>
      </c>
      <c r="C4549" t="s">
        <v>246</v>
      </c>
    </row>
    <row r="4550" spans="1:3" ht="12.75" customHeight="1">
      <c r="A4550" t="s">
        <v>6978</v>
      </c>
      <c r="B4550" t="s">
        <v>6977</v>
      </c>
      <c r="C4550" t="s">
        <v>246</v>
      </c>
    </row>
    <row r="4551" spans="1:3" ht="12.75" customHeight="1">
      <c r="A4551" t="s">
        <v>6979</v>
      </c>
      <c r="B4551" t="s">
        <v>6980</v>
      </c>
      <c r="C4551" t="s">
        <v>246</v>
      </c>
    </row>
    <row r="4552" spans="1:3" ht="12.75" customHeight="1">
      <c r="A4552" t="s">
        <v>6981</v>
      </c>
      <c r="B4552" t="s">
        <v>6980</v>
      </c>
      <c r="C4552" t="s">
        <v>246</v>
      </c>
    </row>
    <row r="4553" spans="1:3" ht="12.75" customHeight="1">
      <c r="A4553" t="s">
        <v>6982</v>
      </c>
      <c r="B4553" t="s">
        <v>6983</v>
      </c>
      <c r="C4553" t="s">
        <v>246</v>
      </c>
    </row>
    <row r="4554" spans="1:3" ht="12.75" customHeight="1">
      <c r="A4554" t="s">
        <v>6984</v>
      </c>
      <c r="B4554" t="s">
        <v>6983</v>
      </c>
      <c r="C4554" t="s">
        <v>246</v>
      </c>
    </row>
    <row r="4555" spans="1:3" ht="12.75" customHeight="1">
      <c r="A4555" t="s">
        <v>6985</v>
      </c>
      <c r="B4555" t="s">
        <v>6986</v>
      </c>
      <c r="C4555" t="s">
        <v>246</v>
      </c>
    </row>
    <row r="4556" spans="1:3" ht="12.75" customHeight="1">
      <c r="A4556" t="s">
        <v>6987</v>
      </c>
      <c r="B4556" t="s">
        <v>6986</v>
      </c>
      <c r="C4556" t="s">
        <v>246</v>
      </c>
    </row>
    <row r="4557" spans="1:3" ht="12.75" customHeight="1">
      <c r="A4557" t="s">
        <v>6988</v>
      </c>
      <c r="B4557" t="s">
        <v>6989</v>
      </c>
      <c r="C4557" t="s">
        <v>246</v>
      </c>
    </row>
    <row r="4558" spans="1:3" ht="12.75" customHeight="1">
      <c r="A4558" t="s">
        <v>6990</v>
      </c>
      <c r="B4558" t="s">
        <v>6989</v>
      </c>
      <c r="C4558" t="s">
        <v>246</v>
      </c>
    </row>
    <row r="4559" spans="1:3" ht="12.75" customHeight="1">
      <c r="A4559" t="s">
        <v>6991</v>
      </c>
      <c r="B4559" t="s">
        <v>6992</v>
      </c>
      <c r="C4559" t="s">
        <v>246</v>
      </c>
    </row>
    <row r="4560" spans="1:3" ht="12.75" customHeight="1">
      <c r="A4560" t="s">
        <v>6993</v>
      </c>
      <c r="B4560" t="s">
        <v>6992</v>
      </c>
      <c r="C4560" t="s">
        <v>246</v>
      </c>
    </row>
    <row r="4561" spans="1:3" ht="12.75" customHeight="1">
      <c r="A4561" t="s">
        <v>6994</v>
      </c>
      <c r="B4561" t="s">
        <v>6995</v>
      </c>
      <c r="C4561" t="s">
        <v>246</v>
      </c>
    </row>
    <row r="4562" spans="1:3" ht="12.75" customHeight="1">
      <c r="A4562" t="s">
        <v>6996</v>
      </c>
      <c r="B4562" t="s">
        <v>6995</v>
      </c>
      <c r="C4562" t="s">
        <v>246</v>
      </c>
    </row>
    <row r="4563" spans="1:3" ht="12.75" customHeight="1">
      <c r="A4563" t="s">
        <v>6997</v>
      </c>
      <c r="B4563" t="s">
        <v>6998</v>
      </c>
      <c r="C4563" t="s">
        <v>246</v>
      </c>
    </row>
    <row r="4564" spans="1:3" ht="12.75" customHeight="1">
      <c r="A4564" t="s">
        <v>6999</v>
      </c>
      <c r="B4564" t="s">
        <v>6998</v>
      </c>
      <c r="C4564" t="s">
        <v>246</v>
      </c>
    </row>
    <row r="4565" spans="1:3" ht="12.75" customHeight="1">
      <c r="A4565" t="s">
        <v>7000</v>
      </c>
      <c r="B4565" t="s">
        <v>7001</v>
      </c>
      <c r="C4565" t="s">
        <v>246</v>
      </c>
    </row>
    <row r="4566" spans="1:3" ht="12.75" customHeight="1">
      <c r="A4566" t="s">
        <v>7002</v>
      </c>
      <c r="B4566" t="s">
        <v>7001</v>
      </c>
      <c r="C4566" t="s">
        <v>246</v>
      </c>
    </row>
    <row r="4567" spans="1:3" ht="12.75" customHeight="1">
      <c r="A4567" t="s">
        <v>7003</v>
      </c>
      <c r="B4567" t="s">
        <v>7004</v>
      </c>
      <c r="C4567" t="s">
        <v>246</v>
      </c>
    </row>
    <row r="4568" spans="1:3" ht="12.75" customHeight="1">
      <c r="A4568" t="s">
        <v>7005</v>
      </c>
      <c r="B4568" t="s">
        <v>7004</v>
      </c>
      <c r="C4568" t="s">
        <v>246</v>
      </c>
    </row>
    <row r="4569" spans="1:3" ht="12.75" customHeight="1">
      <c r="A4569" t="s">
        <v>7006</v>
      </c>
      <c r="B4569" t="s">
        <v>7007</v>
      </c>
      <c r="C4569" t="s">
        <v>246</v>
      </c>
    </row>
    <row r="4570" spans="1:3" ht="12.75" customHeight="1">
      <c r="A4570" t="s">
        <v>7008</v>
      </c>
      <c r="B4570" t="s">
        <v>7007</v>
      </c>
      <c r="C4570" t="s">
        <v>246</v>
      </c>
    </row>
    <row r="4571" spans="1:3" ht="12.75" customHeight="1">
      <c r="A4571" t="s">
        <v>7009</v>
      </c>
      <c r="B4571" t="s">
        <v>7010</v>
      </c>
      <c r="C4571" t="s">
        <v>246</v>
      </c>
    </row>
    <row r="4572" spans="1:3" ht="12.75" customHeight="1">
      <c r="A4572" t="s">
        <v>7011</v>
      </c>
      <c r="B4572" t="s">
        <v>7010</v>
      </c>
      <c r="C4572" t="s">
        <v>246</v>
      </c>
    </row>
    <row r="4573" spans="1:3" ht="12.75" customHeight="1">
      <c r="A4573" t="s">
        <v>7012</v>
      </c>
      <c r="B4573" t="s">
        <v>7013</v>
      </c>
      <c r="C4573" t="s">
        <v>246</v>
      </c>
    </row>
    <row r="4574" spans="1:3" ht="12.75" customHeight="1">
      <c r="A4574" t="s">
        <v>7014</v>
      </c>
      <c r="B4574" t="s">
        <v>7013</v>
      </c>
      <c r="C4574" t="s">
        <v>246</v>
      </c>
    </row>
    <row r="4575" spans="1:3" ht="12.75" customHeight="1">
      <c r="A4575" t="s">
        <v>7015</v>
      </c>
      <c r="B4575" t="s">
        <v>7016</v>
      </c>
      <c r="C4575" t="s">
        <v>246</v>
      </c>
    </row>
    <row r="4576" spans="1:3" ht="12.75" customHeight="1">
      <c r="A4576" t="s">
        <v>7017</v>
      </c>
      <c r="B4576" t="s">
        <v>7016</v>
      </c>
      <c r="C4576" t="s">
        <v>246</v>
      </c>
    </row>
    <row r="4577" spans="1:3" ht="12.75" customHeight="1">
      <c r="A4577" t="s">
        <v>7018</v>
      </c>
      <c r="B4577" t="s">
        <v>7019</v>
      </c>
      <c r="C4577" t="s">
        <v>246</v>
      </c>
    </row>
    <row r="4578" spans="1:3" ht="12.75" customHeight="1">
      <c r="A4578" t="s">
        <v>7020</v>
      </c>
      <c r="B4578" t="s">
        <v>7019</v>
      </c>
      <c r="C4578" t="s">
        <v>246</v>
      </c>
    </row>
    <row r="4579" spans="1:3" ht="12.75" customHeight="1">
      <c r="A4579" t="s">
        <v>7021</v>
      </c>
      <c r="B4579" t="s">
        <v>7022</v>
      </c>
      <c r="C4579" t="s">
        <v>246</v>
      </c>
    </row>
    <row r="4580" spans="1:3" ht="12.75" customHeight="1">
      <c r="A4580" t="s">
        <v>7023</v>
      </c>
      <c r="B4580" t="s">
        <v>7022</v>
      </c>
      <c r="C4580" t="s">
        <v>246</v>
      </c>
    </row>
    <row r="4581" spans="1:3" ht="12.75" customHeight="1">
      <c r="A4581" t="s">
        <v>7024</v>
      </c>
      <c r="B4581" t="s">
        <v>7025</v>
      </c>
      <c r="C4581" t="s">
        <v>246</v>
      </c>
    </row>
    <row r="4582" spans="1:3" ht="12.75" customHeight="1">
      <c r="A4582" t="s">
        <v>7026</v>
      </c>
      <c r="B4582" t="s">
        <v>7025</v>
      </c>
      <c r="C4582" t="s">
        <v>246</v>
      </c>
    </row>
    <row r="4583" spans="1:3" ht="12.75" customHeight="1">
      <c r="A4583" t="s">
        <v>7027</v>
      </c>
      <c r="B4583" t="s">
        <v>7028</v>
      </c>
      <c r="C4583" t="s">
        <v>246</v>
      </c>
    </row>
    <row r="4584" spans="1:3" ht="12.75" customHeight="1">
      <c r="A4584" t="s">
        <v>7029</v>
      </c>
      <c r="B4584" t="s">
        <v>7028</v>
      </c>
      <c r="C4584" t="s">
        <v>246</v>
      </c>
    </row>
    <row r="4585" spans="1:3" ht="12.75" customHeight="1">
      <c r="A4585" t="s">
        <v>7030</v>
      </c>
      <c r="B4585" t="s">
        <v>7031</v>
      </c>
      <c r="C4585" t="s">
        <v>246</v>
      </c>
    </row>
    <row r="4586" spans="1:3" ht="12.75" customHeight="1">
      <c r="A4586" t="s">
        <v>7032</v>
      </c>
      <c r="B4586" t="s">
        <v>7031</v>
      </c>
      <c r="C4586" t="s">
        <v>246</v>
      </c>
    </row>
    <row r="4587" spans="1:3" ht="12.75" customHeight="1">
      <c r="A4587" t="s">
        <v>7033</v>
      </c>
      <c r="B4587" t="s">
        <v>7034</v>
      </c>
      <c r="C4587" t="s">
        <v>246</v>
      </c>
    </row>
    <row r="4588" spans="1:3" ht="12.75" customHeight="1">
      <c r="A4588" t="s">
        <v>7035</v>
      </c>
      <c r="B4588" t="s">
        <v>7034</v>
      </c>
      <c r="C4588" t="s">
        <v>246</v>
      </c>
    </row>
    <row r="4589" spans="1:3" ht="12.75" customHeight="1">
      <c r="A4589" t="s">
        <v>7036</v>
      </c>
      <c r="B4589" t="s">
        <v>7037</v>
      </c>
      <c r="C4589" t="s">
        <v>246</v>
      </c>
    </row>
    <row r="4590" spans="1:3" ht="12.75" customHeight="1">
      <c r="A4590" t="s">
        <v>7038</v>
      </c>
      <c r="B4590" t="s">
        <v>7037</v>
      </c>
      <c r="C4590" t="s">
        <v>246</v>
      </c>
    </row>
    <row r="4591" spans="1:3" ht="12.75" customHeight="1">
      <c r="A4591" t="s">
        <v>7039</v>
      </c>
      <c r="B4591" t="s">
        <v>7040</v>
      </c>
      <c r="C4591" t="s">
        <v>246</v>
      </c>
    </row>
    <row r="4592" spans="1:3" ht="12.75" customHeight="1">
      <c r="A4592" t="s">
        <v>7041</v>
      </c>
      <c r="B4592" t="s">
        <v>7040</v>
      </c>
      <c r="C4592" t="s">
        <v>246</v>
      </c>
    </row>
    <row r="4593" spans="1:3" ht="12.75" customHeight="1">
      <c r="A4593" t="s">
        <v>7042</v>
      </c>
      <c r="B4593" t="s">
        <v>7043</v>
      </c>
      <c r="C4593" t="s">
        <v>246</v>
      </c>
    </row>
    <row r="4594" spans="1:3" ht="12.75" customHeight="1">
      <c r="A4594" t="s">
        <v>7044</v>
      </c>
      <c r="B4594" t="s">
        <v>7043</v>
      </c>
      <c r="C4594" t="s">
        <v>246</v>
      </c>
    </row>
    <row r="4595" spans="1:3" ht="12.75" customHeight="1">
      <c r="A4595" t="s">
        <v>7045</v>
      </c>
      <c r="B4595" t="s">
        <v>7046</v>
      </c>
      <c r="C4595" t="s">
        <v>246</v>
      </c>
    </row>
    <row r="4596" spans="1:3" ht="12.75" customHeight="1">
      <c r="A4596" t="s">
        <v>7047</v>
      </c>
      <c r="B4596" t="s">
        <v>7046</v>
      </c>
      <c r="C4596" t="s">
        <v>246</v>
      </c>
    </row>
    <row r="4597" spans="1:3" ht="12.75" customHeight="1">
      <c r="A4597" t="s">
        <v>7048</v>
      </c>
      <c r="B4597" t="s">
        <v>7049</v>
      </c>
      <c r="C4597" t="s">
        <v>246</v>
      </c>
    </row>
    <row r="4598" spans="1:3" ht="12.75" customHeight="1">
      <c r="A4598" t="s">
        <v>7050</v>
      </c>
      <c r="B4598" t="s">
        <v>7049</v>
      </c>
      <c r="C4598" t="s">
        <v>246</v>
      </c>
    </row>
    <row r="4599" spans="1:3" ht="12.75" customHeight="1">
      <c r="A4599" t="s">
        <v>7051</v>
      </c>
      <c r="B4599" t="s">
        <v>7052</v>
      </c>
      <c r="C4599" t="s">
        <v>246</v>
      </c>
    </row>
    <row r="4600" spans="1:3" ht="12.75" customHeight="1">
      <c r="A4600" t="s">
        <v>7053</v>
      </c>
      <c r="B4600" t="s">
        <v>7052</v>
      </c>
      <c r="C4600" t="s">
        <v>246</v>
      </c>
    </row>
    <row r="4601" spans="1:3" ht="12.75" customHeight="1">
      <c r="A4601" t="s">
        <v>7054</v>
      </c>
      <c r="B4601" t="s">
        <v>7055</v>
      </c>
      <c r="C4601" t="s">
        <v>246</v>
      </c>
    </row>
    <row r="4602" spans="1:3" ht="12.75" customHeight="1">
      <c r="A4602" t="s">
        <v>7056</v>
      </c>
      <c r="B4602" t="s">
        <v>7055</v>
      </c>
      <c r="C4602" t="s">
        <v>246</v>
      </c>
    </row>
    <row r="4603" spans="1:3" ht="12.75" customHeight="1">
      <c r="A4603" t="s">
        <v>7057</v>
      </c>
      <c r="B4603" t="s">
        <v>7058</v>
      </c>
      <c r="C4603" t="s">
        <v>246</v>
      </c>
    </row>
    <row r="4604" spans="1:3" ht="12.75" customHeight="1">
      <c r="A4604" t="s">
        <v>7059</v>
      </c>
      <c r="B4604" t="s">
        <v>7058</v>
      </c>
      <c r="C4604" t="s">
        <v>246</v>
      </c>
    </row>
    <row r="4605" spans="1:3" ht="12.75" customHeight="1">
      <c r="A4605" t="s">
        <v>7060</v>
      </c>
      <c r="B4605" t="s">
        <v>7061</v>
      </c>
      <c r="C4605" t="s">
        <v>246</v>
      </c>
    </row>
    <row r="4606" spans="1:3" ht="12.75" customHeight="1">
      <c r="A4606" t="s">
        <v>7062</v>
      </c>
      <c r="B4606" t="s">
        <v>7061</v>
      </c>
      <c r="C4606" t="s">
        <v>246</v>
      </c>
    </row>
    <row r="4607" spans="1:3" ht="12.75" customHeight="1">
      <c r="A4607" t="s">
        <v>7063</v>
      </c>
      <c r="B4607" t="s">
        <v>7064</v>
      </c>
      <c r="C4607" t="s">
        <v>246</v>
      </c>
    </row>
    <row r="4608" spans="1:3" ht="12.75" customHeight="1">
      <c r="A4608" t="s">
        <v>7065</v>
      </c>
      <c r="B4608" t="s">
        <v>7064</v>
      </c>
      <c r="C4608" t="s">
        <v>246</v>
      </c>
    </row>
    <row r="4609" spans="1:3" ht="12.75" customHeight="1">
      <c r="A4609" t="s">
        <v>7066</v>
      </c>
      <c r="B4609" t="s">
        <v>7067</v>
      </c>
      <c r="C4609" t="s">
        <v>246</v>
      </c>
    </row>
    <row r="4610" spans="1:3" ht="12.75" customHeight="1">
      <c r="A4610" t="s">
        <v>7068</v>
      </c>
      <c r="B4610" t="s">
        <v>7067</v>
      </c>
      <c r="C4610" t="s">
        <v>246</v>
      </c>
    </row>
    <row r="4611" spans="1:3" ht="12.75" customHeight="1">
      <c r="A4611" t="s">
        <v>7069</v>
      </c>
      <c r="B4611" t="s">
        <v>7070</v>
      </c>
      <c r="C4611" t="s">
        <v>246</v>
      </c>
    </row>
    <row r="4612" spans="1:3" ht="12.75" customHeight="1">
      <c r="A4612" t="s">
        <v>7071</v>
      </c>
      <c r="B4612" t="s">
        <v>7070</v>
      </c>
      <c r="C4612" t="s">
        <v>246</v>
      </c>
    </row>
    <row r="4613" spans="1:3" ht="12.75" customHeight="1">
      <c r="A4613" t="s">
        <v>7072</v>
      </c>
      <c r="B4613" t="s">
        <v>7073</v>
      </c>
      <c r="C4613" t="s">
        <v>246</v>
      </c>
    </row>
    <row r="4614" spans="1:3" ht="12.75" customHeight="1">
      <c r="A4614" t="s">
        <v>7074</v>
      </c>
      <c r="B4614" t="s">
        <v>7073</v>
      </c>
      <c r="C4614" t="s">
        <v>246</v>
      </c>
    </row>
    <row r="4615" spans="1:3" ht="12.75" customHeight="1">
      <c r="A4615" t="s">
        <v>7075</v>
      </c>
      <c r="B4615" t="s">
        <v>7076</v>
      </c>
      <c r="C4615" t="s">
        <v>246</v>
      </c>
    </row>
    <row r="4616" spans="1:3" ht="12.75" customHeight="1">
      <c r="A4616" t="s">
        <v>7077</v>
      </c>
      <c r="B4616" t="s">
        <v>7076</v>
      </c>
      <c r="C4616" t="s">
        <v>246</v>
      </c>
    </row>
    <row r="4617" spans="1:3" ht="12.75" customHeight="1">
      <c r="A4617" t="s">
        <v>7078</v>
      </c>
      <c r="B4617" t="s">
        <v>7079</v>
      </c>
      <c r="C4617" t="s">
        <v>246</v>
      </c>
    </row>
    <row r="4618" spans="1:3" ht="12.75" customHeight="1">
      <c r="A4618" t="s">
        <v>7080</v>
      </c>
      <c r="B4618" t="s">
        <v>7079</v>
      </c>
      <c r="C4618" t="s">
        <v>246</v>
      </c>
    </row>
    <row r="4619" spans="1:3" ht="12.75" customHeight="1">
      <c r="A4619" t="s">
        <v>7081</v>
      </c>
      <c r="B4619" t="s">
        <v>7082</v>
      </c>
      <c r="C4619" t="s">
        <v>246</v>
      </c>
    </row>
    <row r="4620" spans="1:3" ht="12.75" customHeight="1">
      <c r="A4620" t="s">
        <v>7083</v>
      </c>
      <c r="B4620" t="s">
        <v>7082</v>
      </c>
      <c r="C4620" t="s">
        <v>246</v>
      </c>
    </row>
    <row r="4621" spans="1:3" ht="12.75" customHeight="1">
      <c r="A4621" t="s">
        <v>7084</v>
      </c>
      <c r="B4621" t="s">
        <v>7085</v>
      </c>
      <c r="C4621" t="s">
        <v>246</v>
      </c>
    </row>
    <row r="4622" spans="1:3" ht="12.75" customHeight="1">
      <c r="A4622" t="s">
        <v>7086</v>
      </c>
      <c r="B4622" t="s">
        <v>7085</v>
      </c>
      <c r="C4622" t="s">
        <v>246</v>
      </c>
    </row>
    <row r="4623" spans="1:3" ht="12.75" customHeight="1">
      <c r="A4623" t="s">
        <v>7087</v>
      </c>
      <c r="B4623" t="s">
        <v>7088</v>
      </c>
      <c r="C4623" t="s">
        <v>246</v>
      </c>
    </row>
    <row r="4624" spans="1:3" ht="12.75" customHeight="1">
      <c r="A4624" t="s">
        <v>7089</v>
      </c>
      <c r="B4624" t="s">
        <v>7088</v>
      </c>
      <c r="C4624" t="s">
        <v>246</v>
      </c>
    </row>
    <row r="4625" spans="1:3" ht="12.75" customHeight="1">
      <c r="A4625" t="s">
        <v>7090</v>
      </c>
      <c r="B4625" t="s">
        <v>7091</v>
      </c>
      <c r="C4625" t="s">
        <v>246</v>
      </c>
    </row>
    <row r="4626" spans="1:3" ht="12.75" customHeight="1">
      <c r="A4626" t="s">
        <v>7092</v>
      </c>
      <c r="B4626" t="s">
        <v>7091</v>
      </c>
      <c r="C4626" t="s">
        <v>246</v>
      </c>
    </row>
    <row r="4627" spans="1:3" ht="12.75" customHeight="1">
      <c r="A4627" t="s">
        <v>7093</v>
      </c>
      <c r="B4627" t="s">
        <v>7094</v>
      </c>
      <c r="C4627" t="s">
        <v>246</v>
      </c>
    </row>
    <row r="4628" spans="1:3" ht="12.75" customHeight="1">
      <c r="A4628" t="s">
        <v>7095</v>
      </c>
      <c r="B4628" t="s">
        <v>7094</v>
      </c>
      <c r="C4628" t="s">
        <v>246</v>
      </c>
    </row>
    <row r="4629" spans="1:3" ht="12.75" customHeight="1">
      <c r="A4629" t="s">
        <v>7096</v>
      </c>
      <c r="B4629" t="s">
        <v>7097</v>
      </c>
      <c r="C4629" t="s">
        <v>246</v>
      </c>
    </row>
    <row r="4630" spans="1:3" ht="12.75" customHeight="1">
      <c r="A4630" t="s">
        <v>7098</v>
      </c>
      <c r="B4630" t="s">
        <v>7097</v>
      </c>
      <c r="C4630" t="s">
        <v>246</v>
      </c>
    </row>
    <row r="4631" spans="1:3" ht="12.75" customHeight="1">
      <c r="A4631" t="s">
        <v>7099</v>
      </c>
      <c r="B4631" t="s">
        <v>7100</v>
      </c>
      <c r="C4631" t="s">
        <v>246</v>
      </c>
    </row>
    <row r="4632" spans="1:3" ht="12.75" customHeight="1">
      <c r="A4632" t="s">
        <v>7101</v>
      </c>
      <c r="B4632" t="s">
        <v>7100</v>
      </c>
      <c r="C4632" t="s">
        <v>246</v>
      </c>
    </row>
    <row r="4633" spans="1:3" ht="12.75" customHeight="1">
      <c r="A4633" t="s">
        <v>7102</v>
      </c>
      <c r="B4633" t="s">
        <v>7103</v>
      </c>
      <c r="C4633" t="s">
        <v>246</v>
      </c>
    </row>
    <row r="4634" spans="1:3" ht="12.75" customHeight="1">
      <c r="A4634" t="s">
        <v>7104</v>
      </c>
      <c r="B4634" t="s">
        <v>7103</v>
      </c>
      <c r="C4634" t="s">
        <v>246</v>
      </c>
    </row>
    <row r="4635" spans="1:3" ht="12.75" customHeight="1">
      <c r="A4635" t="s">
        <v>7105</v>
      </c>
      <c r="B4635" t="s">
        <v>7106</v>
      </c>
      <c r="C4635" t="s">
        <v>246</v>
      </c>
    </row>
    <row r="4636" spans="1:3" ht="12.75" customHeight="1">
      <c r="A4636" t="s">
        <v>7107</v>
      </c>
      <c r="B4636" t="s">
        <v>7106</v>
      </c>
      <c r="C4636" t="s">
        <v>246</v>
      </c>
    </row>
    <row r="4637" spans="1:3" ht="12.75" customHeight="1">
      <c r="A4637" t="s">
        <v>7108</v>
      </c>
      <c r="B4637" t="s">
        <v>7109</v>
      </c>
      <c r="C4637" t="s">
        <v>246</v>
      </c>
    </row>
    <row r="4638" spans="1:3" ht="12.75" customHeight="1">
      <c r="A4638" t="s">
        <v>7110</v>
      </c>
      <c r="B4638" t="s">
        <v>7109</v>
      </c>
      <c r="C4638" t="s">
        <v>246</v>
      </c>
    </row>
    <row r="4639" spans="1:3" ht="12.75" customHeight="1">
      <c r="A4639" t="s">
        <v>7111</v>
      </c>
      <c r="B4639" t="s">
        <v>7112</v>
      </c>
      <c r="C4639" t="s">
        <v>246</v>
      </c>
    </row>
    <row r="4640" spans="1:3" ht="12.75" customHeight="1">
      <c r="A4640" t="s">
        <v>7113</v>
      </c>
      <c r="B4640" t="s">
        <v>7112</v>
      </c>
      <c r="C4640" t="s">
        <v>246</v>
      </c>
    </row>
    <row r="4641" spans="1:3" ht="12.75" customHeight="1">
      <c r="A4641" t="s">
        <v>7114</v>
      </c>
      <c r="B4641" t="s">
        <v>7115</v>
      </c>
      <c r="C4641" t="s">
        <v>246</v>
      </c>
    </row>
    <row r="4642" spans="1:3" ht="12.75" customHeight="1">
      <c r="A4642" t="s">
        <v>7116</v>
      </c>
      <c r="B4642" t="s">
        <v>7115</v>
      </c>
      <c r="C4642" t="s">
        <v>246</v>
      </c>
    </row>
    <row r="4643" spans="1:3" ht="12.75" customHeight="1">
      <c r="A4643" t="s">
        <v>7117</v>
      </c>
      <c r="B4643" t="s">
        <v>7118</v>
      </c>
      <c r="C4643" t="s">
        <v>246</v>
      </c>
    </row>
    <row r="4644" spans="1:3" ht="12.75" customHeight="1">
      <c r="A4644" t="s">
        <v>7119</v>
      </c>
      <c r="B4644" t="s">
        <v>7118</v>
      </c>
      <c r="C4644" t="s">
        <v>246</v>
      </c>
    </row>
    <row r="4645" spans="1:3" ht="12.75" customHeight="1">
      <c r="A4645" t="s">
        <v>7120</v>
      </c>
      <c r="B4645" t="s">
        <v>7121</v>
      </c>
      <c r="C4645" t="s">
        <v>246</v>
      </c>
    </row>
    <row r="4646" spans="1:3" ht="12.75" customHeight="1">
      <c r="A4646" t="s">
        <v>7122</v>
      </c>
      <c r="B4646" t="s">
        <v>7121</v>
      </c>
      <c r="C4646" t="s">
        <v>246</v>
      </c>
    </row>
    <row r="4647" spans="1:3" ht="12.75" customHeight="1">
      <c r="A4647" t="s">
        <v>7123</v>
      </c>
      <c r="B4647" t="s">
        <v>7124</v>
      </c>
      <c r="C4647" t="s">
        <v>246</v>
      </c>
    </row>
    <row r="4648" spans="1:3" ht="12.75" customHeight="1">
      <c r="A4648" t="s">
        <v>7125</v>
      </c>
      <c r="B4648" t="s">
        <v>7124</v>
      </c>
      <c r="C4648" t="s">
        <v>246</v>
      </c>
    </row>
    <row r="4649" spans="1:3" ht="12.75" customHeight="1">
      <c r="A4649" t="s">
        <v>7126</v>
      </c>
      <c r="B4649" t="s">
        <v>7127</v>
      </c>
      <c r="C4649" t="s">
        <v>246</v>
      </c>
    </row>
    <row r="4650" spans="1:3" ht="12.75" customHeight="1">
      <c r="A4650" t="s">
        <v>7128</v>
      </c>
      <c r="B4650" t="s">
        <v>7127</v>
      </c>
      <c r="C4650" t="s">
        <v>246</v>
      </c>
    </row>
    <row r="4651" spans="1:3" ht="12.75" customHeight="1">
      <c r="A4651" t="s">
        <v>7129</v>
      </c>
      <c r="B4651" t="s">
        <v>7130</v>
      </c>
      <c r="C4651" t="s">
        <v>246</v>
      </c>
    </row>
    <row r="4652" spans="1:3" ht="12.75" customHeight="1">
      <c r="A4652" t="s">
        <v>7131</v>
      </c>
      <c r="B4652" t="s">
        <v>7130</v>
      </c>
      <c r="C4652" t="s">
        <v>246</v>
      </c>
    </row>
    <row r="4653" spans="1:3" ht="12.75" customHeight="1">
      <c r="A4653" t="s">
        <v>7132</v>
      </c>
      <c r="B4653" t="s">
        <v>7133</v>
      </c>
      <c r="C4653" t="s">
        <v>246</v>
      </c>
    </row>
    <row r="4654" spans="1:3" ht="12.75" customHeight="1">
      <c r="A4654" t="s">
        <v>7134</v>
      </c>
      <c r="B4654" t="s">
        <v>7133</v>
      </c>
      <c r="C4654" t="s">
        <v>246</v>
      </c>
    </row>
    <row r="4655" spans="1:3" ht="12.75" customHeight="1">
      <c r="A4655" t="s">
        <v>7135</v>
      </c>
      <c r="B4655" t="s">
        <v>7136</v>
      </c>
      <c r="C4655" t="s">
        <v>246</v>
      </c>
    </row>
    <row r="4656" spans="1:3" ht="12.75" customHeight="1">
      <c r="A4656" t="s">
        <v>7137</v>
      </c>
      <c r="B4656" t="s">
        <v>7136</v>
      </c>
      <c r="C4656" t="s">
        <v>246</v>
      </c>
    </row>
    <row r="4657" spans="1:3" ht="12.75" customHeight="1">
      <c r="A4657" t="s">
        <v>7138</v>
      </c>
      <c r="B4657" t="s">
        <v>7139</v>
      </c>
      <c r="C4657" t="s">
        <v>246</v>
      </c>
    </row>
    <row r="4658" spans="1:3" ht="12.75" customHeight="1">
      <c r="A4658" t="s">
        <v>7140</v>
      </c>
      <c r="B4658" t="s">
        <v>7139</v>
      </c>
      <c r="C4658" t="s">
        <v>246</v>
      </c>
    </row>
    <row r="4659" spans="1:3" ht="12.75" customHeight="1">
      <c r="A4659" t="s">
        <v>7141</v>
      </c>
      <c r="B4659" t="s">
        <v>7142</v>
      </c>
      <c r="C4659" t="s">
        <v>246</v>
      </c>
    </row>
    <row r="4660" spans="1:3" ht="12.75" customHeight="1">
      <c r="A4660" t="s">
        <v>7143</v>
      </c>
      <c r="B4660" t="s">
        <v>7142</v>
      </c>
      <c r="C4660" t="s">
        <v>246</v>
      </c>
    </row>
    <row r="4661" spans="1:3" ht="12.75" customHeight="1">
      <c r="A4661" t="s">
        <v>7144</v>
      </c>
      <c r="B4661" t="s">
        <v>7145</v>
      </c>
      <c r="C4661" t="s">
        <v>246</v>
      </c>
    </row>
    <row r="4662" spans="1:3" ht="12.75" customHeight="1">
      <c r="A4662" t="s">
        <v>7146</v>
      </c>
      <c r="B4662" t="s">
        <v>7145</v>
      </c>
      <c r="C4662" t="s">
        <v>246</v>
      </c>
    </row>
    <row r="4663" spans="1:3" ht="12.75" customHeight="1">
      <c r="A4663" t="s">
        <v>7147</v>
      </c>
      <c r="B4663" t="s">
        <v>7148</v>
      </c>
      <c r="C4663" t="s">
        <v>246</v>
      </c>
    </row>
    <row r="4664" spans="1:3" ht="12.75" customHeight="1">
      <c r="A4664" t="s">
        <v>7149</v>
      </c>
      <c r="B4664" t="s">
        <v>7148</v>
      </c>
      <c r="C4664" t="s">
        <v>246</v>
      </c>
    </row>
    <row r="4665" spans="1:3" ht="12.75" customHeight="1">
      <c r="A4665" t="s">
        <v>7150</v>
      </c>
      <c r="B4665" t="s">
        <v>7151</v>
      </c>
      <c r="C4665" t="s">
        <v>246</v>
      </c>
    </row>
    <row r="4666" spans="1:3" ht="12.75" customHeight="1">
      <c r="A4666" t="s">
        <v>7152</v>
      </c>
      <c r="B4666" t="s">
        <v>7151</v>
      </c>
      <c r="C4666" t="s">
        <v>246</v>
      </c>
    </row>
    <row r="4667" spans="1:3" ht="12.75" customHeight="1">
      <c r="A4667" t="s">
        <v>7153</v>
      </c>
      <c r="B4667" t="s">
        <v>7154</v>
      </c>
      <c r="C4667" t="s">
        <v>81</v>
      </c>
    </row>
    <row r="4668" spans="1:3" ht="12.75" customHeight="1">
      <c r="A4668" t="s">
        <v>7155</v>
      </c>
      <c r="B4668" t="s">
        <v>7154</v>
      </c>
      <c r="C4668" t="s">
        <v>81</v>
      </c>
    </row>
    <row r="4669" spans="1:3" ht="12.75" customHeight="1">
      <c r="A4669" t="s">
        <v>7156</v>
      </c>
      <c r="B4669" t="s">
        <v>7157</v>
      </c>
      <c r="C4669" t="s">
        <v>81</v>
      </c>
    </row>
    <row r="4670" spans="1:3" ht="12.75" customHeight="1">
      <c r="A4670" t="s">
        <v>7158</v>
      </c>
      <c r="B4670" t="s">
        <v>7157</v>
      </c>
      <c r="C4670" t="s">
        <v>81</v>
      </c>
    </row>
    <row r="4671" spans="1:3" ht="12.75" customHeight="1">
      <c r="A4671" t="s">
        <v>7159</v>
      </c>
      <c r="B4671" t="s">
        <v>7160</v>
      </c>
      <c r="C4671" t="s">
        <v>81</v>
      </c>
    </row>
    <row r="4672" spans="1:3" ht="12.75" customHeight="1">
      <c r="A4672" t="s">
        <v>7161</v>
      </c>
      <c r="B4672" t="s">
        <v>7160</v>
      </c>
      <c r="C4672" t="s">
        <v>81</v>
      </c>
    </row>
    <row r="4673" spans="1:3" ht="12.75" customHeight="1">
      <c r="A4673" t="s">
        <v>7162</v>
      </c>
      <c r="B4673" t="s">
        <v>7163</v>
      </c>
      <c r="C4673" t="s">
        <v>81</v>
      </c>
    </row>
    <row r="4674" spans="1:3" ht="12.75" customHeight="1">
      <c r="A4674" t="s">
        <v>7164</v>
      </c>
      <c r="B4674" t="s">
        <v>7163</v>
      </c>
      <c r="C4674" t="s">
        <v>81</v>
      </c>
    </row>
    <row r="4675" spans="1:3" ht="12.75" customHeight="1">
      <c r="A4675" t="s">
        <v>7165</v>
      </c>
      <c r="B4675" t="s">
        <v>7166</v>
      </c>
      <c r="C4675" t="s">
        <v>81</v>
      </c>
    </row>
    <row r="4676" spans="1:3" ht="12.75" customHeight="1">
      <c r="A4676" t="s">
        <v>7167</v>
      </c>
      <c r="B4676" t="s">
        <v>7166</v>
      </c>
      <c r="C4676" t="s">
        <v>81</v>
      </c>
    </row>
    <row r="4677" spans="1:3" ht="12.75" customHeight="1">
      <c r="A4677" t="s">
        <v>7168</v>
      </c>
      <c r="B4677" t="s">
        <v>7169</v>
      </c>
      <c r="C4677" t="s">
        <v>81</v>
      </c>
    </row>
    <row r="4678" spans="1:3" ht="12.75" customHeight="1">
      <c r="A4678" t="s">
        <v>7170</v>
      </c>
      <c r="B4678" t="s">
        <v>7169</v>
      </c>
      <c r="C4678" t="s">
        <v>81</v>
      </c>
    </row>
    <row r="4679" spans="1:3" ht="12.75" customHeight="1">
      <c r="A4679" t="s">
        <v>7171</v>
      </c>
      <c r="B4679" t="s">
        <v>7172</v>
      </c>
      <c r="C4679" t="s">
        <v>81</v>
      </c>
    </row>
    <row r="4680" spans="1:3" ht="12.75" customHeight="1">
      <c r="A4680" t="s">
        <v>7173</v>
      </c>
      <c r="B4680" t="s">
        <v>7172</v>
      </c>
      <c r="C4680" t="s">
        <v>81</v>
      </c>
    </row>
    <row r="4681" spans="1:3" ht="12.75" customHeight="1">
      <c r="A4681" t="s">
        <v>7174</v>
      </c>
      <c r="B4681" t="s">
        <v>7175</v>
      </c>
      <c r="C4681" t="s">
        <v>81</v>
      </c>
    </row>
    <row r="4682" spans="1:3" ht="12.75" customHeight="1">
      <c r="A4682" t="s">
        <v>7176</v>
      </c>
      <c r="B4682" t="s">
        <v>7175</v>
      </c>
      <c r="C4682" t="s">
        <v>81</v>
      </c>
    </row>
    <row r="4683" spans="1:3" ht="12.75" customHeight="1">
      <c r="A4683" t="s">
        <v>7177</v>
      </c>
      <c r="B4683" t="s">
        <v>7178</v>
      </c>
      <c r="C4683" t="s">
        <v>81</v>
      </c>
    </row>
    <row r="4684" spans="1:3" ht="12.75" customHeight="1">
      <c r="A4684" t="s">
        <v>7179</v>
      </c>
      <c r="B4684" t="s">
        <v>7178</v>
      </c>
      <c r="C4684" t="s">
        <v>81</v>
      </c>
    </row>
    <row r="4685" spans="1:3" ht="12.75" customHeight="1">
      <c r="A4685" t="s">
        <v>7180</v>
      </c>
      <c r="B4685" t="s">
        <v>7181</v>
      </c>
      <c r="C4685" t="s">
        <v>81</v>
      </c>
    </row>
    <row r="4686" spans="1:3" ht="12.75" customHeight="1">
      <c r="A4686" t="s">
        <v>7182</v>
      </c>
      <c r="B4686" t="s">
        <v>7181</v>
      </c>
      <c r="C4686" t="s">
        <v>81</v>
      </c>
    </row>
    <row r="4687" spans="1:3" ht="12.75" customHeight="1">
      <c r="A4687" t="s">
        <v>7183</v>
      </c>
      <c r="B4687" t="s">
        <v>7184</v>
      </c>
      <c r="C4687" t="s">
        <v>81</v>
      </c>
    </row>
    <row r="4688" spans="1:3" ht="12.75" customHeight="1">
      <c r="A4688" t="s">
        <v>7185</v>
      </c>
      <c r="B4688" t="s">
        <v>7184</v>
      </c>
      <c r="C4688" t="s">
        <v>81</v>
      </c>
    </row>
    <row r="4689" spans="1:3" ht="12.75" customHeight="1">
      <c r="A4689" t="s">
        <v>7186</v>
      </c>
      <c r="B4689" t="s">
        <v>7187</v>
      </c>
      <c r="C4689" t="s">
        <v>81</v>
      </c>
    </row>
    <row r="4690" spans="1:3" ht="12.75" customHeight="1">
      <c r="A4690" t="s">
        <v>7188</v>
      </c>
      <c r="B4690" t="s">
        <v>7187</v>
      </c>
      <c r="C4690" t="s">
        <v>81</v>
      </c>
    </row>
    <row r="4691" spans="1:3" ht="12.75" customHeight="1">
      <c r="A4691" t="s">
        <v>7189</v>
      </c>
      <c r="B4691" t="s">
        <v>7190</v>
      </c>
      <c r="C4691" t="s">
        <v>81</v>
      </c>
    </row>
    <row r="4692" spans="1:3" ht="12.75" customHeight="1">
      <c r="A4692" t="s">
        <v>7191</v>
      </c>
      <c r="B4692" t="s">
        <v>7190</v>
      </c>
      <c r="C4692" t="s">
        <v>81</v>
      </c>
    </row>
    <row r="4693" spans="1:3" ht="12.75" customHeight="1">
      <c r="A4693" t="s">
        <v>7192</v>
      </c>
      <c r="B4693" t="s">
        <v>7193</v>
      </c>
      <c r="C4693" t="s">
        <v>81</v>
      </c>
    </row>
    <row r="4694" spans="1:3" ht="12.75" customHeight="1">
      <c r="A4694" t="s">
        <v>7194</v>
      </c>
      <c r="B4694" t="s">
        <v>7193</v>
      </c>
      <c r="C4694" t="s">
        <v>81</v>
      </c>
    </row>
    <row r="4695" spans="1:3" ht="12.75" customHeight="1">
      <c r="A4695" t="s">
        <v>7195</v>
      </c>
      <c r="B4695" t="s">
        <v>7196</v>
      </c>
      <c r="C4695" t="s">
        <v>81</v>
      </c>
    </row>
    <row r="4696" spans="1:3" ht="12.75" customHeight="1">
      <c r="A4696" t="s">
        <v>7197</v>
      </c>
      <c r="B4696" t="s">
        <v>7196</v>
      </c>
      <c r="C4696" t="s">
        <v>81</v>
      </c>
    </row>
    <row r="4697" spans="1:3" ht="12.75" customHeight="1">
      <c r="A4697" t="s">
        <v>7198</v>
      </c>
      <c r="B4697" t="s">
        <v>7199</v>
      </c>
      <c r="C4697" t="s">
        <v>81</v>
      </c>
    </row>
    <row r="4698" spans="1:3" ht="12.75" customHeight="1">
      <c r="A4698" t="s">
        <v>7200</v>
      </c>
      <c r="B4698" t="s">
        <v>7199</v>
      </c>
      <c r="C4698" t="s">
        <v>81</v>
      </c>
    </row>
    <row r="4699" spans="1:3" ht="12.75" customHeight="1">
      <c r="A4699" t="s">
        <v>7201</v>
      </c>
      <c r="B4699" t="s">
        <v>7202</v>
      </c>
      <c r="C4699" t="s">
        <v>81</v>
      </c>
    </row>
    <row r="4700" spans="1:3" ht="12.75" customHeight="1">
      <c r="A4700" t="s">
        <v>7203</v>
      </c>
      <c r="B4700" t="s">
        <v>7202</v>
      </c>
      <c r="C4700" t="s">
        <v>81</v>
      </c>
    </row>
    <row r="4701" spans="1:3" ht="12.75" customHeight="1">
      <c r="A4701" t="s">
        <v>7204</v>
      </c>
      <c r="B4701" t="s">
        <v>7205</v>
      </c>
      <c r="C4701" t="s">
        <v>81</v>
      </c>
    </row>
    <row r="4702" spans="1:3" ht="12.75" customHeight="1">
      <c r="A4702" t="s">
        <v>7206</v>
      </c>
      <c r="B4702" t="s">
        <v>7205</v>
      </c>
      <c r="C4702" t="s">
        <v>81</v>
      </c>
    </row>
    <row r="4703" spans="1:3" ht="12.75" customHeight="1">
      <c r="A4703" t="s">
        <v>7207</v>
      </c>
      <c r="B4703" t="s">
        <v>7208</v>
      </c>
      <c r="C4703" t="s">
        <v>81</v>
      </c>
    </row>
    <row r="4704" spans="1:3" ht="12.75" customHeight="1">
      <c r="A4704" t="s">
        <v>7209</v>
      </c>
      <c r="B4704" t="s">
        <v>7208</v>
      </c>
      <c r="C4704" t="s">
        <v>81</v>
      </c>
    </row>
    <row r="4705" spans="1:3" ht="12.75" customHeight="1">
      <c r="A4705" t="s">
        <v>7210</v>
      </c>
      <c r="B4705" t="s">
        <v>7211</v>
      </c>
      <c r="C4705" t="s">
        <v>81</v>
      </c>
    </row>
    <row r="4706" spans="1:3" ht="12.75" customHeight="1">
      <c r="A4706" t="s">
        <v>7212</v>
      </c>
      <c r="B4706" t="s">
        <v>7211</v>
      </c>
      <c r="C4706" t="s">
        <v>81</v>
      </c>
    </row>
    <row r="4707" spans="1:3" ht="12.75" customHeight="1">
      <c r="A4707" t="s">
        <v>7213</v>
      </c>
      <c r="B4707" t="s">
        <v>7214</v>
      </c>
      <c r="C4707" t="s">
        <v>81</v>
      </c>
    </row>
    <row r="4708" spans="1:3" ht="12.75" customHeight="1">
      <c r="A4708" t="s">
        <v>7215</v>
      </c>
      <c r="B4708" t="s">
        <v>7214</v>
      </c>
      <c r="C4708" t="s">
        <v>81</v>
      </c>
    </row>
    <row r="4709" spans="1:3" ht="12.75" customHeight="1">
      <c r="A4709" t="s">
        <v>7216</v>
      </c>
      <c r="B4709" t="s">
        <v>7217</v>
      </c>
      <c r="C4709" t="s">
        <v>81</v>
      </c>
    </row>
    <row r="4710" spans="1:3" ht="12.75" customHeight="1">
      <c r="A4710" t="s">
        <v>7218</v>
      </c>
      <c r="B4710" t="s">
        <v>7217</v>
      </c>
      <c r="C4710" t="s">
        <v>81</v>
      </c>
    </row>
    <row r="4711" spans="1:3" ht="12.75" customHeight="1">
      <c r="A4711" t="s">
        <v>7219</v>
      </c>
      <c r="B4711" t="s">
        <v>7220</v>
      </c>
      <c r="C4711" t="s">
        <v>81</v>
      </c>
    </row>
    <row r="4712" spans="1:3" ht="12.75" customHeight="1">
      <c r="A4712" t="s">
        <v>7221</v>
      </c>
      <c r="B4712" t="s">
        <v>7220</v>
      </c>
      <c r="C4712" t="s">
        <v>81</v>
      </c>
    </row>
    <row r="4713" spans="1:3" ht="12.75" customHeight="1">
      <c r="A4713" t="s">
        <v>7222</v>
      </c>
      <c r="B4713" t="s">
        <v>7223</v>
      </c>
      <c r="C4713" t="s">
        <v>81</v>
      </c>
    </row>
    <row r="4714" spans="1:3" ht="12.75" customHeight="1">
      <c r="A4714" t="s">
        <v>7224</v>
      </c>
      <c r="B4714" t="s">
        <v>7223</v>
      </c>
      <c r="C4714" t="s">
        <v>81</v>
      </c>
    </row>
    <row r="4715" spans="1:3" ht="12.75" customHeight="1">
      <c r="A4715" t="s">
        <v>7225</v>
      </c>
      <c r="B4715" t="s">
        <v>7226</v>
      </c>
      <c r="C4715" t="s">
        <v>81</v>
      </c>
    </row>
    <row r="4716" spans="1:3" ht="12.75" customHeight="1">
      <c r="A4716" t="s">
        <v>7227</v>
      </c>
      <c r="B4716" t="s">
        <v>7226</v>
      </c>
      <c r="C4716" t="s">
        <v>81</v>
      </c>
    </row>
    <row r="4717" spans="1:3" ht="12.75" customHeight="1">
      <c r="A4717" t="s">
        <v>7228</v>
      </c>
      <c r="B4717" t="s">
        <v>7229</v>
      </c>
      <c r="C4717" t="s">
        <v>81</v>
      </c>
    </row>
    <row r="4718" spans="1:3" ht="12.75" customHeight="1">
      <c r="A4718" t="s">
        <v>7230</v>
      </c>
      <c r="B4718" t="s">
        <v>7229</v>
      </c>
      <c r="C4718" t="s">
        <v>81</v>
      </c>
    </row>
    <row r="4719" spans="1:3" ht="12.75" customHeight="1">
      <c r="A4719" t="s">
        <v>7231</v>
      </c>
      <c r="B4719" t="s">
        <v>7232</v>
      </c>
      <c r="C4719" t="s">
        <v>81</v>
      </c>
    </row>
    <row r="4720" spans="1:3" ht="12.75" customHeight="1">
      <c r="A4720" t="s">
        <v>7233</v>
      </c>
      <c r="B4720" t="s">
        <v>7232</v>
      </c>
      <c r="C4720" t="s">
        <v>81</v>
      </c>
    </row>
    <row r="4721" spans="1:3" ht="12.75" customHeight="1">
      <c r="A4721" t="s">
        <v>7234</v>
      </c>
      <c r="B4721" t="s">
        <v>7235</v>
      </c>
      <c r="C4721" t="s">
        <v>81</v>
      </c>
    </row>
    <row r="4722" spans="1:3" ht="12.75" customHeight="1">
      <c r="A4722" t="s">
        <v>7236</v>
      </c>
      <c r="B4722" t="s">
        <v>7235</v>
      </c>
      <c r="C4722" t="s">
        <v>81</v>
      </c>
    </row>
    <row r="4723" spans="1:3" ht="12.75" customHeight="1">
      <c r="A4723" t="s">
        <v>7237</v>
      </c>
      <c r="B4723" t="s">
        <v>7238</v>
      </c>
      <c r="C4723" t="s">
        <v>81</v>
      </c>
    </row>
    <row r="4724" spans="1:3" ht="12.75" customHeight="1">
      <c r="A4724" t="s">
        <v>7239</v>
      </c>
      <c r="B4724" t="s">
        <v>7238</v>
      </c>
      <c r="C4724" t="s">
        <v>81</v>
      </c>
    </row>
    <row r="4725" spans="1:3" ht="12.75" customHeight="1">
      <c r="A4725" t="s">
        <v>7240</v>
      </c>
      <c r="B4725" t="s">
        <v>7241</v>
      </c>
      <c r="C4725" t="s">
        <v>81</v>
      </c>
    </row>
    <row r="4726" spans="1:3" ht="12.75" customHeight="1">
      <c r="A4726" t="s">
        <v>7242</v>
      </c>
      <c r="B4726" t="s">
        <v>7241</v>
      </c>
      <c r="C4726" t="s">
        <v>81</v>
      </c>
    </row>
    <row r="4727" spans="1:3" ht="12.75" customHeight="1">
      <c r="A4727" t="s">
        <v>7243</v>
      </c>
      <c r="B4727" t="s">
        <v>7244</v>
      </c>
      <c r="C4727" t="s">
        <v>81</v>
      </c>
    </row>
    <row r="4728" spans="1:3" ht="12.75" customHeight="1">
      <c r="A4728" t="s">
        <v>7245</v>
      </c>
      <c r="B4728" t="s">
        <v>7244</v>
      </c>
      <c r="C4728" t="s">
        <v>81</v>
      </c>
    </row>
    <row r="4729" spans="1:3" ht="12.75" customHeight="1">
      <c r="A4729" t="s">
        <v>7246</v>
      </c>
      <c r="B4729" t="s">
        <v>7247</v>
      </c>
      <c r="C4729" t="s">
        <v>81</v>
      </c>
    </row>
    <row r="4730" spans="1:3" ht="12.75" customHeight="1">
      <c r="A4730" t="s">
        <v>7248</v>
      </c>
      <c r="B4730" t="s">
        <v>7247</v>
      </c>
      <c r="C4730" t="s">
        <v>81</v>
      </c>
    </row>
    <row r="4731" spans="1:3" ht="12.75" customHeight="1">
      <c r="A4731" t="s">
        <v>7249</v>
      </c>
      <c r="B4731" t="s">
        <v>7250</v>
      </c>
      <c r="C4731" t="s">
        <v>81</v>
      </c>
    </row>
    <row r="4732" spans="1:3" ht="12.75" customHeight="1">
      <c r="A4732" t="s">
        <v>7251</v>
      </c>
      <c r="B4732" t="s">
        <v>7250</v>
      </c>
      <c r="C4732" t="s">
        <v>81</v>
      </c>
    </row>
    <row r="4733" spans="1:3" ht="12.75" customHeight="1">
      <c r="A4733" t="s">
        <v>7252</v>
      </c>
      <c r="B4733" t="s">
        <v>7253</v>
      </c>
      <c r="C4733" t="s">
        <v>81</v>
      </c>
    </row>
    <row r="4734" spans="1:3" ht="12.75" customHeight="1">
      <c r="A4734" t="s">
        <v>7254</v>
      </c>
      <c r="B4734" t="s">
        <v>7253</v>
      </c>
      <c r="C4734" t="s">
        <v>81</v>
      </c>
    </row>
    <row r="4735" spans="1:3" ht="12.75" customHeight="1">
      <c r="A4735" t="s">
        <v>7255</v>
      </c>
      <c r="B4735" t="s">
        <v>7256</v>
      </c>
      <c r="C4735" t="s">
        <v>81</v>
      </c>
    </row>
    <row r="4736" spans="1:3" ht="12.75" customHeight="1">
      <c r="A4736" t="s">
        <v>7257</v>
      </c>
      <c r="B4736" t="s">
        <v>7256</v>
      </c>
      <c r="C4736" t="s">
        <v>81</v>
      </c>
    </row>
    <row r="4737" spans="1:3" ht="12.75" customHeight="1">
      <c r="A4737" t="s">
        <v>7258</v>
      </c>
      <c r="B4737" t="s">
        <v>7259</v>
      </c>
      <c r="C4737" t="s">
        <v>81</v>
      </c>
    </row>
    <row r="4738" spans="1:3" ht="12.75" customHeight="1">
      <c r="A4738" t="s">
        <v>7260</v>
      </c>
      <c r="B4738" t="s">
        <v>7259</v>
      </c>
      <c r="C4738" t="s">
        <v>81</v>
      </c>
    </row>
    <row r="4739" spans="1:3" ht="12.75" customHeight="1">
      <c r="A4739" t="s">
        <v>7261</v>
      </c>
      <c r="B4739" t="s">
        <v>7262</v>
      </c>
      <c r="C4739" t="s">
        <v>81</v>
      </c>
    </row>
    <row r="4740" spans="1:3" ht="12.75" customHeight="1">
      <c r="A4740" t="s">
        <v>7263</v>
      </c>
      <c r="B4740" t="s">
        <v>7262</v>
      </c>
      <c r="C4740" t="s">
        <v>81</v>
      </c>
    </row>
    <row r="4741" spans="1:3" ht="12.75" customHeight="1">
      <c r="A4741" t="s">
        <v>7264</v>
      </c>
      <c r="B4741" t="s">
        <v>7265</v>
      </c>
      <c r="C4741" t="s">
        <v>81</v>
      </c>
    </row>
    <row r="4742" spans="1:3" ht="12.75" customHeight="1">
      <c r="A4742" t="s">
        <v>7266</v>
      </c>
      <c r="B4742" t="s">
        <v>7265</v>
      </c>
      <c r="C4742" t="s">
        <v>81</v>
      </c>
    </row>
    <row r="4743" spans="1:3" ht="12.75" customHeight="1">
      <c r="A4743" t="s">
        <v>7267</v>
      </c>
      <c r="B4743" t="s">
        <v>7268</v>
      </c>
      <c r="C4743" t="s">
        <v>81</v>
      </c>
    </row>
    <row r="4744" spans="1:3" ht="12.75" customHeight="1">
      <c r="A4744" t="s">
        <v>7269</v>
      </c>
      <c r="B4744" t="s">
        <v>7268</v>
      </c>
      <c r="C4744" t="s">
        <v>81</v>
      </c>
    </row>
    <row r="4745" spans="1:3" ht="12.75" customHeight="1">
      <c r="A4745" t="s">
        <v>7270</v>
      </c>
      <c r="B4745" t="s">
        <v>7271</v>
      </c>
      <c r="C4745" t="s">
        <v>81</v>
      </c>
    </row>
    <row r="4746" spans="1:3" ht="12.75" customHeight="1">
      <c r="A4746" t="s">
        <v>7272</v>
      </c>
      <c r="B4746" t="s">
        <v>7271</v>
      </c>
      <c r="C4746" t="s">
        <v>81</v>
      </c>
    </row>
    <row r="4747" spans="1:3" ht="12.75" customHeight="1">
      <c r="A4747" t="s">
        <v>7273</v>
      </c>
      <c r="B4747" t="s">
        <v>7274</v>
      </c>
      <c r="C4747" t="s">
        <v>81</v>
      </c>
    </row>
    <row r="4748" spans="1:3" ht="12.75" customHeight="1">
      <c r="A4748" t="s">
        <v>7275</v>
      </c>
      <c r="B4748" t="s">
        <v>7274</v>
      </c>
      <c r="C4748" t="s">
        <v>81</v>
      </c>
    </row>
    <row r="4749" spans="1:3" ht="12.75" customHeight="1">
      <c r="A4749" t="s">
        <v>7276</v>
      </c>
      <c r="B4749" t="s">
        <v>7277</v>
      </c>
      <c r="C4749" t="s">
        <v>81</v>
      </c>
    </row>
    <row r="4750" spans="1:3" ht="12.75" customHeight="1">
      <c r="A4750" t="s">
        <v>7278</v>
      </c>
      <c r="B4750" t="s">
        <v>7277</v>
      </c>
      <c r="C4750" t="s">
        <v>81</v>
      </c>
    </row>
    <row r="4751" spans="1:3" ht="12.75" customHeight="1">
      <c r="A4751" t="s">
        <v>7279</v>
      </c>
      <c r="B4751" t="s">
        <v>7280</v>
      </c>
      <c r="C4751" t="s">
        <v>81</v>
      </c>
    </row>
    <row r="4752" spans="1:3" ht="12.75" customHeight="1">
      <c r="A4752" t="s">
        <v>7281</v>
      </c>
      <c r="B4752" t="s">
        <v>7280</v>
      </c>
      <c r="C4752" t="s">
        <v>81</v>
      </c>
    </row>
    <row r="4753" spans="1:3" ht="12.75" customHeight="1">
      <c r="A4753" t="s">
        <v>7282</v>
      </c>
      <c r="B4753" t="s">
        <v>7283</v>
      </c>
      <c r="C4753" t="s">
        <v>81</v>
      </c>
    </row>
    <row r="4754" spans="1:3" ht="12.75" customHeight="1">
      <c r="A4754" t="s">
        <v>7284</v>
      </c>
      <c r="B4754" t="s">
        <v>7283</v>
      </c>
      <c r="C4754" t="s">
        <v>81</v>
      </c>
    </row>
    <row r="4755" spans="1:3" ht="12.75" customHeight="1">
      <c r="A4755" t="s">
        <v>7285</v>
      </c>
      <c r="B4755" t="s">
        <v>7286</v>
      </c>
      <c r="C4755" t="s">
        <v>81</v>
      </c>
    </row>
    <row r="4756" spans="1:3" ht="12.75" customHeight="1">
      <c r="A4756" t="s">
        <v>7287</v>
      </c>
      <c r="B4756" t="s">
        <v>7286</v>
      </c>
      <c r="C4756" t="s">
        <v>81</v>
      </c>
    </row>
    <row r="4757" spans="1:3" ht="12.75" customHeight="1">
      <c r="A4757" t="s">
        <v>7288</v>
      </c>
      <c r="B4757" t="s">
        <v>7289</v>
      </c>
      <c r="C4757" t="s">
        <v>81</v>
      </c>
    </row>
    <row r="4758" spans="1:3" ht="12.75" customHeight="1">
      <c r="A4758" t="s">
        <v>7290</v>
      </c>
      <c r="B4758" t="s">
        <v>7289</v>
      </c>
      <c r="C4758" t="s">
        <v>81</v>
      </c>
    </row>
    <row r="4759" spans="1:3" ht="12.75" customHeight="1">
      <c r="A4759" t="s">
        <v>7291</v>
      </c>
      <c r="B4759" t="s">
        <v>7292</v>
      </c>
      <c r="C4759" t="s">
        <v>81</v>
      </c>
    </row>
    <row r="4760" spans="1:3" ht="12.75" customHeight="1">
      <c r="A4760" t="s">
        <v>7293</v>
      </c>
      <c r="B4760" t="s">
        <v>7292</v>
      </c>
      <c r="C4760" t="s">
        <v>81</v>
      </c>
    </row>
    <row r="4761" spans="1:3" ht="12.75" customHeight="1">
      <c r="A4761" t="s">
        <v>7294</v>
      </c>
      <c r="B4761" t="s">
        <v>7295</v>
      </c>
      <c r="C4761" t="s">
        <v>81</v>
      </c>
    </row>
    <row r="4762" spans="1:3" ht="12.75" customHeight="1">
      <c r="A4762" t="s">
        <v>7296</v>
      </c>
      <c r="B4762" t="s">
        <v>7295</v>
      </c>
      <c r="C4762" t="s">
        <v>81</v>
      </c>
    </row>
    <row r="4763" spans="1:3" ht="12.75" customHeight="1">
      <c r="A4763" t="s">
        <v>7297</v>
      </c>
      <c r="B4763" t="s">
        <v>7298</v>
      </c>
      <c r="C4763" t="s">
        <v>81</v>
      </c>
    </row>
    <row r="4764" spans="1:3" ht="12.75" customHeight="1">
      <c r="A4764" t="s">
        <v>7299</v>
      </c>
      <c r="B4764" t="s">
        <v>7298</v>
      </c>
      <c r="C4764" t="s">
        <v>81</v>
      </c>
    </row>
    <row r="4765" spans="1:3" ht="12.75" customHeight="1">
      <c r="A4765" t="s">
        <v>7300</v>
      </c>
      <c r="B4765" t="s">
        <v>7301</v>
      </c>
      <c r="C4765" t="s">
        <v>81</v>
      </c>
    </row>
    <row r="4766" spans="1:3" ht="12.75" customHeight="1">
      <c r="A4766" t="s">
        <v>7302</v>
      </c>
      <c r="B4766" t="s">
        <v>7301</v>
      </c>
      <c r="C4766" t="s">
        <v>81</v>
      </c>
    </row>
    <row r="4767" spans="1:3" ht="12.75" customHeight="1">
      <c r="A4767" t="s">
        <v>7303</v>
      </c>
      <c r="B4767" t="s">
        <v>7304</v>
      </c>
      <c r="C4767" t="s">
        <v>81</v>
      </c>
    </row>
    <row r="4768" spans="1:3" ht="12.75" customHeight="1">
      <c r="A4768" t="s">
        <v>7305</v>
      </c>
      <c r="B4768" t="s">
        <v>7304</v>
      </c>
      <c r="C4768" t="s">
        <v>81</v>
      </c>
    </row>
    <row r="4769" spans="1:3" ht="12.75" customHeight="1">
      <c r="A4769" t="s">
        <v>7306</v>
      </c>
      <c r="B4769" t="s">
        <v>7307</v>
      </c>
      <c r="C4769" t="s">
        <v>81</v>
      </c>
    </row>
    <row r="4770" spans="1:3" ht="12.75" customHeight="1">
      <c r="A4770" t="s">
        <v>7308</v>
      </c>
      <c r="B4770" t="s">
        <v>7307</v>
      </c>
      <c r="C4770" t="s">
        <v>81</v>
      </c>
    </row>
    <row r="4771" spans="1:3" ht="12.75" customHeight="1">
      <c r="A4771" t="s">
        <v>7309</v>
      </c>
      <c r="B4771" t="s">
        <v>7310</v>
      </c>
      <c r="C4771" t="s">
        <v>81</v>
      </c>
    </row>
    <row r="4772" spans="1:3" ht="12.75" customHeight="1">
      <c r="A4772" t="s">
        <v>7311</v>
      </c>
      <c r="B4772" t="s">
        <v>7310</v>
      </c>
      <c r="C4772" t="s">
        <v>81</v>
      </c>
    </row>
    <row r="4773" spans="1:3" ht="12.75" customHeight="1">
      <c r="A4773" t="s">
        <v>7312</v>
      </c>
      <c r="B4773" t="s">
        <v>7313</v>
      </c>
      <c r="C4773" t="s">
        <v>81</v>
      </c>
    </row>
    <row r="4774" spans="1:3" ht="12.75" customHeight="1">
      <c r="A4774" t="s">
        <v>7314</v>
      </c>
      <c r="B4774" t="s">
        <v>7313</v>
      </c>
      <c r="C4774" t="s">
        <v>81</v>
      </c>
    </row>
    <row r="4775" spans="1:3" ht="12.75" customHeight="1">
      <c r="A4775" t="s">
        <v>7315</v>
      </c>
      <c r="B4775" t="s">
        <v>7316</v>
      </c>
      <c r="C4775" t="s">
        <v>81</v>
      </c>
    </row>
    <row r="4776" spans="1:3" ht="12.75" customHeight="1">
      <c r="A4776" t="s">
        <v>7317</v>
      </c>
      <c r="B4776" t="s">
        <v>7316</v>
      </c>
      <c r="C4776" t="s">
        <v>81</v>
      </c>
    </row>
    <row r="4777" spans="1:3" ht="12.75" customHeight="1">
      <c r="A4777" t="s">
        <v>7318</v>
      </c>
      <c r="B4777" t="s">
        <v>7319</v>
      </c>
      <c r="C4777" t="s">
        <v>81</v>
      </c>
    </row>
    <row r="4778" spans="1:3" ht="12.75" customHeight="1">
      <c r="A4778" t="s">
        <v>7320</v>
      </c>
      <c r="B4778" t="s">
        <v>7319</v>
      </c>
      <c r="C4778" t="s">
        <v>81</v>
      </c>
    </row>
    <row r="4779" spans="1:3" ht="12.75" customHeight="1">
      <c r="A4779" t="s">
        <v>7321</v>
      </c>
      <c r="B4779" t="s">
        <v>7322</v>
      </c>
      <c r="C4779" t="s">
        <v>81</v>
      </c>
    </row>
    <row r="4780" spans="1:3" ht="12.75" customHeight="1">
      <c r="A4780" t="s">
        <v>7323</v>
      </c>
      <c r="B4780" t="s">
        <v>7322</v>
      </c>
      <c r="C4780" t="s">
        <v>81</v>
      </c>
    </row>
    <row r="4781" spans="1:3" ht="12.75" customHeight="1">
      <c r="A4781" t="s">
        <v>7324</v>
      </c>
      <c r="B4781" t="s">
        <v>7325</v>
      </c>
      <c r="C4781" t="s">
        <v>81</v>
      </c>
    </row>
    <row r="4782" spans="1:3" ht="12.75" customHeight="1">
      <c r="A4782" t="s">
        <v>7326</v>
      </c>
      <c r="B4782" t="s">
        <v>7325</v>
      </c>
      <c r="C4782" t="s">
        <v>81</v>
      </c>
    </row>
    <row r="4783" spans="1:3" ht="12.75" customHeight="1">
      <c r="A4783" t="s">
        <v>7327</v>
      </c>
      <c r="B4783" t="s">
        <v>7328</v>
      </c>
      <c r="C4783" t="s">
        <v>81</v>
      </c>
    </row>
    <row r="4784" spans="1:3" ht="12.75" customHeight="1">
      <c r="A4784" t="s">
        <v>7329</v>
      </c>
      <c r="B4784" t="s">
        <v>7328</v>
      </c>
      <c r="C4784" t="s">
        <v>81</v>
      </c>
    </row>
    <row r="4785" spans="1:3" ht="12.75" customHeight="1">
      <c r="A4785" t="s">
        <v>7330</v>
      </c>
      <c r="B4785" t="s">
        <v>7331</v>
      </c>
      <c r="C4785" t="s">
        <v>81</v>
      </c>
    </row>
    <row r="4786" spans="1:3" ht="12.75" customHeight="1">
      <c r="A4786" t="s">
        <v>7332</v>
      </c>
      <c r="B4786" t="s">
        <v>7331</v>
      </c>
      <c r="C4786" t="s">
        <v>81</v>
      </c>
    </row>
    <row r="4787" spans="1:3" ht="12.75" customHeight="1">
      <c r="A4787" t="s">
        <v>7333</v>
      </c>
      <c r="B4787" t="s">
        <v>7334</v>
      </c>
      <c r="C4787" t="s">
        <v>81</v>
      </c>
    </row>
    <row r="4788" spans="1:3" ht="12.75" customHeight="1">
      <c r="A4788" t="s">
        <v>7335</v>
      </c>
      <c r="B4788" t="s">
        <v>7334</v>
      </c>
      <c r="C4788" t="s">
        <v>81</v>
      </c>
    </row>
    <row r="4789" spans="1:3" ht="12.75" customHeight="1">
      <c r="A4789" t="s">
        <v>7336</v>
      </c>
      <c r="B4789" t="s">
        <v>7337</v>
      </c>
      <c r="C4789" t="s">
        <v>81</v>
      </c>
    </row>
    <row r="4790" spans="1:3" ht="12.75" customHeight="1">
      <c r="A4790" t="s">
        <v>7338</v>
      </c>
      <c r="B4790" t="s">
        <v>7337</v>
      </c>
      <c r="C4790" t="s">
        <v>81</v>
      </c>
    </row>
    <row r="4791" spans="1:3" ht="12.75" customHeight="1">
      <c r="A4791" t="s">
        <v>7339</v>
      </c>
      <c r="B4791" t="s">
        <v>7340</v>
      </c>
      <c r="C4791" t="s">
        <v>81</v>
      </c>
    </row>
    <row r="4792" spans="1:3" ht="12.75" customHeight="1">
      <c r="A4792" t="s">
        <v>7341</v>
      </c>
      <c r="B4792" t="s">
        <v>7340</v>
      </c>
      <c r="C4792" t="s">
        <v>81</v>
      </c>
    </row>
    <row r="4793" spans="1:3" ht="12.75" customHeight="1">
      <c r="A4793" t="s">
        <v>7342</v>
      </c>
      <c r="B4793" t="s">
        <v>7343</v>
      </c>
      <c r="C4793" t="s">
        <v>81</v>
      </c>
    </row>
    <row r="4794" spans="1:3" ht="12.75" customHeight="1">
      <c r="A4794" t="s">
        <v>7344</v>
      </c>
      <c r="B4794" t="s">
        <v>7343</v>
      </c>
      <c r="C4794" t="s">
        <v>81</v>
      </c>
    </row>
    <row r="4795" spans="1:3" ht="12.75" customHeight="1">
      <c r="A4795" t="s">
        <v>7345</v>
      </c>
      <c r="B4795" t="s">
        <v>7346</v>
      </c>
      <c r="C4795" t="s">
        <v>81</v>
      </c>
    </row>
    <row r="4796" spans="1:3" ht="12.75" customHeight="1">
      <c r="A4796" t="s">
        <v>7347</v>
      </c>
      <c r="B4796" t="s">
        <v>7346</v>
      </c>
      <c r="C4796" t="s">
        <v>81</v>
      </c>
    </row>
    <row r="4797" spans="1:3" ht="12.75" customHeight="1">
      <c r="A4797" t="s">
        <v>7348</v>
      </c>
      <c r="B4797" t="s">
        <v>7349</v>
      </c>
      <c r="C4797" t="s">
        <v>81</v>
      </c>
    </row>
    <row r="4798" spans="1:3" ht="12.75" customHeight="1">
      <c r="A4798" t="s">
        <v>7350</v>
      </c>
      <c r="B4798" t="s">
        <v>7349</v>
      </c>
      <c r="C4798" t="s">
        <v>81</v>
      </c>
    </row>
    <row r="4799" spans="1:3" ht="12.75" customHeight="1">
      <c r="A4799" t="s">
        <v>7351</v>
      </c>
      <c r="B4799" t="s">
        <v>7352</v>
      </c>
      <c r="C4799" t="s">
        <v>81</v>
      </c>
    </row>
    <row r="4800" spans="1:3" ht="12.75" customHeight="1">
      <c r="A4800" t="s">
        <v>7353</v>
      </c>
      <c r="B4800" t="s">
        <v>7352</v>
      </c>
      <c r="C4800" t="s">
        <v>81</v>
      </c>
    </row>
    <row r="4801" spans="1:3" ht="12.75" customHeight="1">
      <c r="A4801" t="s">
        <v>7354</v>
      </c>
      <c r="B4801" t="s">
        <v>7355</v>
      </c>
      <c r="C4801" t="s">
        <v>81</v>
      </c>
    </row>
    <row r="4802" spans="1:3" ht="12.75" customHeight="1">
      <c r="A4802" t="s">
        <v>7356</v>
      </c>
      <c r="B4802" t="s">
        <v>7355</v>
      </c>
      <c r="C4802" t="s">
        <v>81</v>
      </c>
    </row>
    <row r="4803" spans="1:3" ht="12.75" customHeight="1">
      <c r="A4803" t="s">
        <v>7357</v>
      </c>
      <c r="B4803" t="s">
        <v>7358</v>
      </c>
      <c r="C4803" t="s">
        <v>81</v>
      </c>
    </row>
    <row r="4804" spans="1:3" ht="12.75" customHeight="1">
      <c r="A4804" t="s">
        <v>7359</v>
      </c>
      <c r="B4804" t="s">
        <v>7358</v>
      </c>
      <c r="C4804" t="s">
        <v>81</v>
      </c>
    </row>
    <row r="4805" spans="1:3" ht="12.75" customHeight="1">
      <c r="A4805" t="s">
        <v>7360</v>
      </c>
      <c r="B4805" t="s">
        <v>7361</v>
      </c>
      <c r="C4805" t="s">
        <v>81</v>
      </c>
    </row>
    <row r="4806" spans="1:3" ht="12.75" customHeight="1">
      <c r="A4806" t="s">
        <v>7362</v>
      </c>
      <c r="B4806" t="s">
        <v>7361</v>
      </c>
      <c r="C4806" t="s">
        <v>81</v>
      </c>
    </row>
    <row r="4807" spans="1:3" ht="12.75" customHeight="1">
      <c r="A4807" t="s">
        <v>7363</v>
      </c>
      <c r="B4807" t="s">
        <v>7364</v>
      </c>
      <c r="C4807" t="s">
        <v>81</v>
      </c>
    </row>
    <row r="4808" spans="1:3" ht="12.75" customHeight="1">
      <c r="A4808" t="s">
        <v>7365</v>
      </c>
      <c r="B4808" t="s">
        <v>7364</v>
      </c>
      <c r="C4808" t="s">
        <v>81</v>
      </c>
    </row>
    <row r="4809" spans="1:3" ht="12.75" customHeight="1">
      <c r="A4809" t="s">
        <v>7366</v>
      </c>
      <c r="B4809" t="s">
        <v>7367</v>
      </c>
      <c r="C4809" t="s">
        <v>81</v>
      </c>
    </row>
    <row r="4810" spans="1:3" ht="12.75" customHeight="1">
      <c r="A4810" t="s">
        <v>7368</v>
      </c>
      <c r="B4810" t="s">
        <v>7367</v>
      </c>
      <c r="C4810" t="s">
        <v>81</v>
      </c>
    </row>
    <row r="4811" spans="1:3" ht="12.75" customHeight="1">
      <c r="A4811" t="s">
        <v>7369</v>
      </c>
      <c r="B4811" t="s">
        <v>7370</v>
      </c>
      <c r="C4811" t="s">
        <v>81</v>
      </c>
    </row>
    <row r="4812" spans="1:3" ht="12.75" customHeight="1">
      <c r="A4812" t="s">
        <v>7371</v>
      </c>
      <c r="B4812" t="s">
        <v>7370</v>
      </c>
      <c r="C4812" t="s">
        <v>81</v>
      </c>
    </row>
    <row r="4813" spans="1:3" ht="12.75" customHeight="1">
      <c r="A4813" t="s">
        <v>7372</v>
      </c>
      <c r="B4813" t="s">
        <v>7373</v>
      </c>
      <c r="C4813" t="s">
        <v>81</v>
      </c>
    </row>
    <row r="4814" spans="1:3" ht="12.75" customHeight="1">
      <c r="A4814" t="s">
        <v>7374</v>
      </c>
      <c r="B4814" t="s">
        <v>7373</v>
      </c>
      <c r="C4814" t="s">
        <v>81</v>
      </c>
    </row>
    <row r="4815" spans="1:3" ht="12.75" customHeight="1">
      <c r="A4815" t="s">
        <v>7375</v>
      </c>
      <c r="B4815" t="s">
        <v>7376</v>
      </c>
      <c r="C4815" t="s">
        <v>81</v>
      </c>
    </row>
    <row r="4816" spans="1:3" ht="12.75" customHeight="1">
      <c r="A4816" t="s">
        <v>7377</v>
      </c>
      <c r="B4816" t="s">
        <v>7376</v>
      </c>
      <c r="C4816" t="s">
        <v>81</v>
      </c>
    </row>
    <row r="4817" spans="1:3" ht="12.75" customHeight="1">
      <c r="A4817" t="s">
        <v>7378</v>
      </c>
      <c r="B4817" t="s">
        <v>7379</v>
      </c>
      <c r="C4817" t="s">
        <v>81</v>
      </c>
    </row>
    <row r="4818" spans="1:3" ht="12.75" customHeight="1">
      <c r="A4818" t="s">
        <v>7380</v>
      </c>
      <c r="B4818" t="s">
        <v>7379</v>
      </c>
      <c r="C4818" t="s">
        <v>81</v>
      </c>
    </row>
    <row r="4819" spans="1:3" ht="12.75" customHeight="1">
      <c r="A4819" t="s">
        <v>7381</v>
      </c>
      <c r="B4819" t="s">
        <v>7382</v>
      </c>
      <c r="C4819" t="s">
        <v>81</v>
      </c>
    </row>
    <row r="4820" spans="1:3" ht="12.75" customHeight="1">
      <c r="A4820" t="s">
        <v>7383</v>
      </c>
      <c r="B4820" t="s">
        <v>7382</v>
      </c>
      <c r="C4820" t="s">
        <v>81</v>
      </c>
    </row>
    <row r="4821" spans="1:3" ht="12.75" customHeight="1">
      <c r="A4821" t="s">
        <v>7384</v>
      </c>
      <c r="B4821" t="s">
        <v>7385</v>
      </c>
      <c r="C4821" t="s">
        <v>81</v>
      </c>
    </row>
    <row r="4822" spans="1:3" ht="12.75" customHeight="1">
      <c r="A4822" t="s">
        <v>7386</v>
      </c>
      <c r="B4822" t="s">
        <v>7385</v>
      </c>
      <c r="C4822" t="s">
        <v>81</v>
      </c>
    </row>
    <row r="4823" spans="1:3" ht="12.75" customHeight="1">
      <c r="A4823" t="s">
        <v>7387</v>
      </c>
      <c r="B4823" t="s">
        <v>7388</v>
      </c>
      <c r="C4823" t="s">
        <v>81</v>
      </c>
    </row>
    <row r="4824" spans="1:3" ht="12.75" customHeight="1">
      <c r="A4824" t="s">
        <v>7389</v>
      </c>
      <c r="B4824" t="s">
        <v>7388</v>
      </c>
      <c r="C4824" t="s">
        <v>81</v>
      </c>
    </row>
    <row r="4825" spans="1:3" ht="12.75" customHeight="1">
      <c r="A4825" t="s">
        <v>7390</v>
      </c>
      <c r="B4825" t="s">
        <v>7391</v>
      </c>
      <c r="C4825" t="s">
        <v>81</v>
      </c>
    </row>
    <row r="4826" spans="1:3" ht="12.75" customHeight="1">
      <c r="A4826" t="s">
        <v>7392</v>
      </c>
      <c r="B4826" t="s">
        <v>7391</v>
      </c>
      <c r="C4826" t="s">
        <v>81</v>
      </c>
    </row>
    <row r="4827" spans="1:3" ht="12.75" customHeight="1">
      <c r="A4827" t="s">
        <v>7393</v>
      </c>
      <c r="B4827" t="s">
        <v>7394</v>
      </c>
      <c r="C4827" t="s">
        <v>81</v>
      </c>
    </row>
    <row r="4828" spans="1:3" ht="12.75" customHeight="1">
      <c r="A4828" t="s">
        <v>7395</v>
      </c>
      <c r="B4828" t="s">
        <v>7394</v>
      </c>
      <c r="C4828" t="s">
        <v>81</v>
      </c>
    </row>
    <row r="4829" spans="1:3" ht="12.75" customHeight="1">
      <c r="A4829" t="s">
        <v>7396</v>
      </c>
      <c r="B4829" t="s">
        <v>7397</v>
      </c>
      <c r="C4829" t="s">
        <v>81</v>
      </c>
    </row>
    <row r="4830" spans="1:3" ht="12.75" customHeight="1">
      <c r="A4830" t="s">
        <v>7398</v>
      </c>
      <c r="B4830" t="s">
        <v>7397</v>
      </c>
      <c r="C4830" t="s">
        <v>81</v>
      </c>
    </row>
    <row r="4831" spans="1:3" ht="12.75" customHeight="1">
      <c r="A4831" t="s">
        <v>7399</v>
      </c>
      <c r="B4831" t="s">
        <v>7400</v>
      </c>
      <c r="C4831" t="s">
        <v>81</v>
      </c>
    </row>
    <row r="4832" spans="1:3" ht="12.75" customHeight="1">
      <c r="A4832" t="s">
        <v>7401</v>
      </c>
      <c r="B4832" t="s">
        <v>7400</v>
      </c>
      <c r="C4832" t="s">
        <v>81</v>
      </c>
    </row>
    <row r="4833" spans="1:3" ht="12.75" customHeight="1">
      <c r="A4833" t="s">
        <v>7402</v>
      </c>
      <c r="B4833" t="s">
        <v>7403</v>
      </c>
      <c r="C4833" t="s">
        <v>81</v>
      </c>
    </row>
    <row r="4834" spans="1:3" ht="12.75" customHeight="1">
      <c r="A4834" t="s">
        <v>7404</v>
      </c>
      <c r="B4834" t="s">
        <v>7403</v>
      </c>
      <c r="C4834" t="s">
        <v>81</v>
      </c>
    </row>
    <row r="4835" spans="1:3" ht="12.75" customHeight="1">
      <c r="A4835" t="s">
        <v>7405</v>
      </c>
      <c r="B4835" t="s">
        <v>7406</v>
      </c>
      <c r="C4835" t="s">
        <v>81</v>
      </c>
    </row>
    <row r="4836" spans="1:3" ht="12.75" customHeight="1">
      <c r="A4836" t="s">
        <v>7407</v>
      </c>
      <c r="B4836" t="s">
        <v>7406</v>
      </c>
      <c r="C4836" t="s">
        <v>81</v>
      </c>
    </row>
    <row r="4837" spans="1:3" ht="12.75" customHeight="1">
      <c r="A4837" t="s">
        <v>7408</v>
      </c>
      <c r="B4837" t="s">
        <v>7409</v>
      </c>
      <c r="C4837" t="s">
        <v>81</v>
      </c>
    </row>
    <row r="4838" spans="1:3" ht="12.75" customHeight="1">
      <c r="A4838" t="s">
        <v>7410</v>
      </c>
      <c r="B4838" t="s">
        <v>7409</v>
      </c>
      <c r="C4838" t="s">
        <v>81</v>
      </c>
    </row>
    <row r="4839" spans="1:3" ht="12.75" customHeight="1">
      <c r="A4839" t="s">
        <v>7411</v>
      </c>
      <c r="B4839" t="s">
        <v>7412</v>
      </c>
      <c r="C4839" t="s">
        <v>81</v>
      </c>
    </row>
    <row r="4840" spans="1:3" ht="12.75" customHeight="1">
      <c r="A4840" t="s">
        <v>7413</v>
      </c>
      <c r="B4840" t="s">
        <v>7412</v>
      </c>
      <c r="C4840" t="s">
        <v>81</v>
      </c>
    </row>
    <row r="4841" spans="1:3" ht="12.75" customHeight="1">
      <c r="A4841" t="s">
        <v>7414</v>
      </c>
      <c r="B4841" t="s">
        <v>7415</v>
      </c>
      <c r="C4841" t="s">
        <v>81</v>
      </c>
    </row>
    <row r="4842" spans="1:3" ht="12.75" customHeight="1">
      <c r="A4842" t="s">
        <v>7416</v>
      </c>
      <c r="B4842" t="s">
        <v>7415</v>
      </c>
      <c r="C4842" t="s">
        <v>81</v>
      </c>
    </row>
    <row r="4843" spans="1:3" ht="12.75" customHeight="1">
      <c r="A4843" t="s">
        <v>7417</v>
      </c>
      <c r="B4843" t="s">
        <v>7418</v>
      </c>
      <c r="C4843" t="s">
        <v>81</v>
      </c>
    </row>
    <row r="4844" spans="1:3" ht="12.75" customHeight="1">
      <c r="A4844" t="s">
        <v>7419</v>
      </c>
      <c r="B4844" t="s">
        <v>7418</v>
      </c>
      <c r="C4844" t="s">
        <v>81</v>
      </c>
    </row>
    <row r="4845" spans="1:3" ht="12.75" customHeight="1">
      <c r="A4845" t="s">
        <v>7420</v>
      </c>
      <c r="B4845" t="s">
        <v>7421</v>
      </c>
      <c r="C4845" t="s">
        <v>81</v>
      </c>
    </row>
    <row r="4846" spans="1:3" ht="12.75" customHeight="1">
      <c r="A4846" t="s">
        <v>7422</v>
      </c>
      <c r="B4846" t="s">
        <v>7421</v>
      </c>
      <c r="C4846" t="s">
        <v>81</v>
      </c>
    </row>
    <row r="4847" spans="1:3" ht="12.75" customHeight="1">
      <c r="A4847" t="s">
        <v>7423</v>
      </c>
      <c r="B4847" t="s">
        <v>7424</v>
      </c>
      <c r="C4847" t="s">
        <v>81</v>
      </c>
    </row>
    <row r="4848" spans="1:3" ht="12.75" customHeight="1">
      <c r="A4848" t="s">
        <v>7425</v>
      </c>
      <c r="B4848" t="s">
        <v>7424</v>
      </c>
      <c r="C4848" t="s">
        <v>81</v>
      </c>
    </row>
    <row r="4849" spans="1:3" ht="12.75" customHeight="1">
      <c r="A4849" t="s">
        <v>7426</v>
      </c>
      <c r="B4849" t="s">
        <v>7427</v>
      </c>
      <c r="C4849" t="s">
        <v>81</v>
      </c>
    </row>
    <row r="4850" spans="1:3" ht="12.75" customHeight="1">
      <c r="A4850" t="s">
        <v>7428</v>
      </c>
      <c r="B4850" t="s">
        <v>7427</v>
      </c>
      <c r="C4850" t="s">
        <v>81</v>
      </c>
    </row>
    <row r="4851" spans="1:3" ht="12.75" customHeight="1">
      <c r="A4851" t="s">
        <v>7429</v>
      </c>
      <c r="B4851" t="s">
        <v>7430</v>
      </c>
      <c r="C4851" t="s">
        <v>81</v>
      </c>
    </row>
    <row r="4852" spans="1:3" ht="12.75" customHeight="1">
      <c r="A4852" t="s">
        <v>7431</v>
      </c>
      <c r="B4852" t="s">
        <v>7430</v>
      </c>
      <c r="C4852" t="s">
        <v>81</v>
      </c>
    </row>
    <row r="4853" spans="1:3" ht="12.75" customHeight="1">
      <c r="A4853" t="s">
        <v>7432</v>
      </c>
      <c r="B4853" t="s">
        <v>7433</v>
      </c>
      <c r="C4853" t="s">
        <v>81</v>
      </c>
    </row>
    <row r="4854" spans="1:3" ht="12.75" customHeight="1">
      <c r="A4854" t="s">
        <v>7434</v>
      </c>
      <c r="B4854" t="s">
        <v>7433</v>
      </c>
      <c r="C4854" t="s">
        <v>81</v>
      </c>
    </row>
    <row r="4855" spans="1:3" ht="12.75" customHeight="1">
      <c r="A4855" t="s">
        <v>7435</v>
      </c>
      <c r="B4855" t="s">
        <v>7436</v>
      </c>
      <c r="C4855" t="s">
        <v>81</v>
      </c>
    </row>
    <row r="4856" spans="1:3" ht="12.75" customHeight="1">
      <c r="A4856" t="s">
        <v>7437</v>
      </c>
      <c r="B4856" t="s">
        <v>7436</v>
      </c>
      <c r="C4856" t="s">
        <v>81</v>
      </c>
    </row>
    <row r="4857" spans="1:3" ht="12.75" customHeight="1">
      <c r="A4857" t="s">
        <v>7438</v>
      </c>
      <c r="B4857" t="s">
        <v>7439</v>
      </c>
      <c r="C4857" t="s">
        <v>81</v>
      </c>
    </row>
    <row r="4858" spans="1:3" ht="12.75" customHeight="1">
      <c r="A4858" t="s">
        <v>7440</v>
      </c>
      <c r="B4858" t="s">
        <v>7439</v>
      </c>
      <c r="C4858" t="s">
        <v>81</v>
      </c>
    </row>
    <row r="4859" spans="1:3" ht="12.75" customHeight="1">
      <c r="A4859" t="s">
        <v>7441</v>
      </c>
      <c r="B4859" t="s">
        <v>7442</v>
      </c>
      <c r="C4859" t="s">
        <v>81</v>
      </c>
    </row>
    <row r="4860" spans="1:3" ht="12.75" customHeight="1">
      <c r="A4860" t="s">
        <v>7443</v>
      </c>
      <c r="B4860" t="s">
        <v>7442</v>
      </c>
      <c r="C4860" t="s">
        <v>81</v>
      </c>
    </row>
    <row r="4861" spans="1:3" ht="12.75" customHeight="1">
      <c r="A4861" t="s">
        <v>7444</v>
      </c>
      <c r="B4861" t="s">
        <v>7445</v>
      </c>
      <c r="C4861" t="s">
        <v>81</v>
      </c>
    </row>
    <row r="4862" spans="1:3" ht="12.75" customHeight="1">
      <c r="A4862" t="s">
        <v>7446</v>
      </c>
      <c r="B4862" t="s">
        <v>7445</v>
      </c>
      <c r="C4862" t="s">
        <v>81</v>
      </c>
    </row>
    <row r="4863" spans="1:3" ht="12.75" customHeight="1">
      <c r="A4863" t="s">
        <v>7447</v>
      </c>
      <c r="B4863" t="s">
        <v>7448</v>
      </c>
      <c r="C4863" t="s">
        <v>81</v>
      </c>
    </row>
    <row r="4864" spans="1:3" ht="12.75" customHeight="1">
      <c r="A4864" t="s">
        <v>7449</v>
      </c>
      <c r="B4864" t="s">
        <v>7448</v>
      </c>
      <c r="C4864" t="s">
        <v>81</v>
      </c>
    </row>
    <row r="4865" spans="1:3" ht="12.75" customHeight="1">
      <c r="A4865" t="s">
        <v>7450</v>
      </c>
      <c r="B4865" t="s">
        <v>7451</v>
      </c>
      <c r="C4865" t="s">
        <v>81</v>
      </c>
    </row>
    <row r="4866" spans="1:3" ht="12.75" customHeight="1">
      <c r="A4866" t="s">
        <v>7452</v>
      </c>
      <c r="B4866" t="s">
        <v>7451</v>
      </c>
      <c r="C4866" t="s">
        <v>81</v>
      </c>
    </row>
    <row r="4867" spans="1:3" ht="12.75" customHeight="1">
      <c r="A4867" t="s">
        <v>7453</v>
      </c>
      <c r="B4867" t="s">
        <v>7454</v>
      </c>
      <c r="C4867" t="s">
        <v>81</v>
      </c>
    </row>
    <row r="4868" spans="1:3" ht="12.75" customHeight="1">
      <c r="A4868" t="s">
        <v>7455</v>
      </c>
      <c r="B4868" t="s">
        <v>7454</v>
      </c>
      <c r="C4868" t="s">
        <v>81</v>
      </c>
    </row>
    <row r="4869" spans="1:3" ht="12.75" customHeight="1">
      <c r="A4869" t="s">
        <v>7456</v>
      </c>
      <c r="B4869" t="s">
        <v>7457</v>
      </c>
      <c r="C4869" t="s">
        <v>81</v>
      </c>
    </row>
    <row r="4870" spans="1:3" ht="12.75" customHeight="1">
      <c r="A4870" t="s">
        <v>7458</v>
      </c>
      <c r="B4870" t="s">
        <v>7457</v>
      </c>
      <c r="C4870" t="s">
        <v>81</v>
      </c>
    </row>
    <row r="4871" spans="1:3" ht="12.75" customHeight="1">
      <c r="A4871" t="s">
        <v>7459</v>
      </c>
      <c r="B4871" t="s">
        <v>7460</v>
      </c>
      <c r="C4871" t="s">
        <v>81</v>
      </c>
    </row>
    <row r="4872" spans="1:3" ht="12.75" customHeight="1">
      <c r="A4872" t="s">
        <v>7461</v>
      </c>
      <c r="B4872" t="s">
        <v>7460</v>
      </c>
      <c r="C4872" t="s">
        <v>81</v>
      </c>
    </row>
    <row r="4873" spans="1:3" ht="12.75" customHeight="1">
      <c r="A4873" t="s">
        <v>7462</v>
      </c>
      <c r="B4873" t="s">
        <v>7463</v>
      </c>
      <c r="C4873" t="s">
        <v>81</v>
      </c>
    </row>
    <row r="4874" spans="1:3" ht="12.75" customHeight="1">
      <c r="A4874" t="s">
        <v>7464</v>
      </c>
      <c r="B4874" t="s">
        <v>7463</v>
      </c>
      <c r="C4874" t="s">
        <v>81</v>
      </c>
    </row>
    <row r="4875" spans="1:3" ht="12.75" customHeight="1">
      <c r="A4875" t="s">
        <v>7465</v>
      </c>
      <c r="B4875" t="s">
        <v>7466</v>
      </c>
      <c r="C4875" t="s">
        <v>81</v>
      </c>
    </row>
    <row r="4876" spans="1:3" ht="12.75" customHeight="1">
      <c r="A4876" t="s">
        <v>7467</v>
      </c>
      <c r="B4876" t="s">
        <v>7466</v>
      </c>
      <c r="C4876" t="s">
        <v>81</v>
      </c>
    </row>
    <row r="4877" spans="1:3" ht="12.75" customHeight="1">
      <c r="A4877" t="s">
        <v>7468</v>
      </c>
      <c r="B4877" t="s">
        <v>7469</v>
      </c>
      <c r="C4877" t="s">
        <v>81</v>
      </c>
    </row>
    <row r="4878" spans="1:3" ht="12.75" customHeight="1">
      <c r="A4878" t="s">
        <v>7470</v>
      </c>
      <c r="B4878" t="s">
        <v>7469</v>
      </c>
      <c r="C4878" t="s">
        <v>81</v>
      </c>
    </row>
    <row r="4879" spans="1:3" ht="12.75" customHeight="1">
      <c r="A4879" t="s">
        <v>7471</v>
      </c>
      <c r="B4879" t="s">
        <v>7472</v>
      </c>
      <c r="C4879" t="s">
        <v>81</v>
      </c>
    </row>
    <row r="4880" spans="1:3" ht="12.75" customHeight="1">
      <c r="A4880" t="s">
        <v>7473</v>
      </c>
      <c r="B4880" t="s">
        <v>7472</v>
      </c>
      <c r="C4880" t="s">
        <v>81</v>
      </c>
    </row>
    <row r="4881" spans="1:3" ht="12.75" customHeight="1">
      <c r="A4881" t="s">
        <v>7474</v>
      </c>
      <c r="B4881" t="s">
        <v>7475</v>
      </c>
      <c r="C4881" t="s">
        <v>81</v>
      </c>
    </row>
    <row r="4882" spans="1:3" ht="12.75" customHeight="1">
      <c r="A4882" t="s">
        <v>7476</v>
      </c>
      <c r="B4882" t="s">
        <v>7475</v>
      </c>
      <c r="C4882" t="s">
        <v>81</v>
      </c>
    </row>
    <row r="4883" spans="1:3" ht="12.75" customHeight="1">
      <c r="A4883" t="s">
        <v>7477</v>
      </c>
      <c r="B4883" t="s">
        <v>7478</v>
      </c>
      <c r="C4883" t="s">
        <v>81</v>
      </c>
    </row>
    <row r="4884" spans="1:3" ht="12.75" customHeight="1">
      <c r="A4884" t="s">
        <v>7479</v>
      </c>
      <c r="B4884" t="s">
        <v>7478</v>
      </c>
      <c r="C4884" t="s">
        <v>81</v>
      </c>
    </row>
    <row r="4885" spans="1:3" ht="12.75" customHeight="1">
      <c r="A4885" t="s">
        <v>7480</v>
      </c>
      <c r="B4885" t="s">
        <v>7481</v>
      </c>
      <c r="C4885" t="s">
        <v>1309</v>
      </c>
    </row>
    <row r="4886" spans="1:3" ht="12.75" customHeight="1">
      <c r="A4886" t="s">
        <v>7482</v>
      </c>
      <c r="B4886" t="s">
        <v>7481</v>
      </c>
      <c r="C4886" t="s">
        <v>1309</v>
      </c>
    </row>
    <row r="4887" spans="1:3" ht="12.75" customHeight="1">
      <c r="A4887" t="s">
        <v>7483</v>
      </c>
      <c r="B4887" t="s">
        <v>7484</v>
      </c>
      <c r="C4887" t="s">
        <v>1309</v>
      </c>
    </row>
    <row r="4888" spans="1:3" ht="12.75" customHeight="1">
      <c r="A4888" t="s">
        <v>7485</v>
      </c>
      <c r="B4888" t="s">
        <v>7484</v>
      </c>
      <c r="C4888" t="s">
        <v>1309</v>
      </c>
    </row>
    <row r="4889" spans="1:3" ht="12.75" customHeight="1">
      <c r="A4889" t="s">
        <v>7486</v>
      </c>
      <c r="B4889" t="s">
        <v>7487</v>
      </c>
      <c r="C4889" t="s">
        <v>81</v>
      </c>
    </row>
    <row r="4890" spans="1:3" ht="12.75" customHeight="1">
      <c r="A4890" t="s">
        <v>7488</v>
      </c>
      <c r="B4890" t="s">
        <v>7487</v>
      </c>
      <c r="C4890" t="s">
        <v>81</v>
      </c>
    </row>
    <row r="4891" spans="1:3" ht="12.75" customHeight="1">
      <c r="A4891" t="s">
        <v>7489</v>
      </c>
      <c r="B4891" t="s">
        <v>7490</v>
      </c>
      <c r="C4891" t="s">
        <v>81</v>
      </c>
    </row>
    <row r="4892" spans="1:3" ht="12.75" customHeight="1">
      <c r="A4892" t="s">
        <v>7491</v>
      </c>
      <c r="B4892" t="s">
        <v>7490</v>
      </c>
      <c r="C4892" t="s">
        <v>81</v>
      </c>
    </row>
    <row r="4893" spans="1:3" ht="12.75" customHeight="1">
      <c r="A4893" t="s">
        <v>7492</v>
      </c>
      <c r="B4893" t="s">
        <v>7493</v>
      </c>
      <c r="C4893" t="s">
        <v>81</v>
      </c>
    </row>
    <row r="4894" spans="1:3" ht="12.75" customHeight="1">
      <c r="A4894" t="s">
        <v>7494</v>
      </c>
      <c r="B4894" t="s">
        <v>7493</v>
      </c>
      <c r="C4894" t="s">
        <v>81</v>
      </c>
    </row>
    <row r="4895" spans="1:3" ht="12.75" customHeight="1">
      <c r="A4895" t="s">
        <v>7495</v>
      </c>
      <c r="B4895" t="s">
        <v>7496</v>
      </c>
      <c r="C4895" t="s">
        <v>81</v>
      </c>
    </row>
    <row r="4896" spans="1:3" ht="12.75" customHeight="1">
      <c r="A4896" t="s">
        <v>7497</v>
      </c>
      <c r="B4896" t="s">
        <v>7496</v>
      </c>
      <c r="C4896" t="s">
        <v>81</v>
      </c>
    </row>
    <row r="4897" spans="1:3" ht="12.75" customHeight="1">
      <c r="A4897" t="s">
        <v>7498</v>
      </c>
      <c r="B4897" t="s">
        <v>7499</v>
      </c>
      <c r="C4897" t="s">
        <v>81</v>
      </c>
    </row>
    <row r="4898" spans="1:3" ht="12.75" customHeight="1">
      <c r="A4898" t="s">
        <v>7500</v>
      </c>
      <c r="B4898" t="s">
        <v>7499</v>
      </c>
      <c r="C4898" t="s">
        <v>81</v>
      </c>
    </row>
    <row r="4899" spans="1:3" ht="12.75" customHeight="1">
      <c r="A4899" t="s">
        <v>7501</v>
      </c>
      <c r="B4899" t="s">
        <v>7502</v>
      </c>
      <c r="C4899" t="s">
        <v>81</v>
      </c>
    </row>
    <row r="4900" spans="1:3" ht="12.75" customHeight="1">
      <c r="A4900" t="s">
        <v>7503</v>
      </c>
      <c r="B4900" t="s">
        <v>7502</v>
      </c>
      <c r="C4900" t="s">
        <v>81</v>
      </c>
    </row>
    <row r="4901" spans="1:3" ht="12.75" customHeight="1">
      <c r="A4901" t="s">
        <v>7504</v>
      </c>
      <c r="B4901" t="s">
        <v>7505</v>
      </c>
      <c r="C4901" t="s">
        <v>81</v>
      </c>
    </row>
    <row r="4902" spans="1:3" ht="12.75" customHeight="1">
      <c r="A4902" t="s">
        <v>7506</v>
      </c>
      <c r="B4902" t="s">
        <v>7505</v>
      </c>
      <c r="C4902" t="s">
        <v>81</v>
      </c>
    </row>
    <row r="4903" spans="1:3" ht="12.75" customHeight="1">
      <c r="A4903" t="s">
        <v>7507</v>
      </c>
      <c r="B4903" t="s">
        <v>7508</v>
      </c>
      <c r="C4903" t="s">
        <v>81</v>
      </c>
    </row>
    <row r="4904" spans="1:3" ht="12.75" customHeight="1">
      <c r="A4904" t="s">
        <v>7509</v>
      </c>
      <c r="B4904" t="s">
        <v>7508</v>
      </c>
      <c r="C4904" t="s">
        <v>81</v>
      </c>
    </row>
    <row r="4905" spans="1:3" ht="12.75" customHeight="1">
      <c r="A4905" t="s">
        <v>7510</v>
      </c>
      <c r="B4905" t="s">
        <v>7511</v>
      </c>
      <c r="C4905" t="s">
        <v>81</v>
      </c>
    </row>
    <row r="4906" spans="1:3" ht="12.75" customHeight="1">
      <c r="A4906" t="s">
        <v>7512</v>
      </c>
      <c r="B4906" t="s">
        <v>7511</v>
      </c>
      <c r="C4906" t="s">
        <v>81</v>
      </c>
    </row>
    <row r="4907" spans="1:3" ht="12.75" customHeight="1">
      <c r="A4907" t="s">
        <v>7513</v>
      </c>
      <c r="B4907" t="s">
        <v>7514</v>
      </c>
      <c r="C4907" t="s">
        <v>81</v>
      </c>
    </row>
    <row r="4908" spans="1:3" ht="12.75" customHeight="1">
      <c r="A4908" t="s">
        <v>7515</v>
      </c>
      <c r="B4908" t="s">
        <v>7514</v>
      </c>
      <c r="C4908" t="s">
        <v>81</v>
      </c>
    </row>
    <row r="4909" spans="1:3" ht="12.75" customHeight="1">
      <c r="A4909" t="s">
        <v>7516</v>
      </c>
      <c r="B4909" t="s">
        <v>7517</v>
      </c>
      <c r="C4909" t="s">
        <v>81</v>
      </c>
    </row>
    <row r="4910" spans="1:3" ht="12.75" customHeight="1">
      <c r="A4910" t="s">
        <v>7518</v>
      </c>
      <c r="B4910" t="s">
        <v>7517</v>
      </c>
      <c r="C4910" t="s">
        <v>81</v>
      </c>
    </row>
    <row r="4911" spans="1:3" ht="12.75" customHeight="1">
      <c r="A4911" t="s">
        <v>7519</v>
      </c>
      <c r="B4911" t="s">
        <v>7520</v>
      </c>
      <c r="C4911" t="s">
        <v>81</v>
      </c>
    </row>
    <row r="4912" spans="1:3" ht="12.75" customHeight="1">
      <c r="A4912" t="s">
        <v>7521</v>
      </c>
      <c r="B4912" t="s">
        <v>7520</v>
      </c>
      <c r="C4912" t="s">
        <v>81</v>
      </c>
    </row>
    <row r="4913" spans="1:3" ht="12.75" customHeight="1">
      <c r="A4913" t="s">
        <v>7522</v>
      </c>
      <c r="B4913" t="s">
        <v>7523</v>
      </c>
      <c r="C4913" t="s">
        <v>81</v>
      </c>
    </row>
    <row r="4914" spans="1:3" ht="12.75" customHeight="1">
      <c r="A4914" t="s">
        <v>7524</v>
      </c>
      <c r="B4914" t="s">
        <v>7523</v>
      </c>
      <c r="C4914" t="s">
        <v>81</v>
      </c>
    </row>
    <row r="4915" spans="1:3" ht="12.75" customHeight="1">
      <c r="A4915" t="s">
        <v>7525</v>
      </c>
      <c r="B4915" t="s">
        <v>7526</v>
      </c>
      <c r="C4915" t="s">
        <v>81</v>
      </c>
    </row>
    <row r="4916" spans="1:3" ht="12.75" customHeight="1">
      <c r="A4916" t="s">
        <v>7527</v>
      </c>
      <c r="B4916" t="s">
        <v>7526</v>
      </c>
      <c r="C4916" t="s">
        <v>81</v>
      </c>
    </row>
    <row r="4917" spans="1:3" ht="12.75" customHeight="1">
      <c r="A4917" t="s">
        <v>7528</v>
      </c>
      <c r="B4917" t="s">
        <v>7529</v>
      </c>
      <c r="C4917" t="s">
        <v>81</v>
      </c>
    </row>
    <row r="4918" spans="1:3" ht="12.75" customHeight="1">
      <c r="A4918" t="s">
        <v>7530</v>
      </c>
      <c r="B4918" t="s">
        <v>7529</v>
      </c>
      <c r="C4918" t="s">
        <v>81</v>
      </c>
    </row>
    <row r="4919" spans="1:3" ht="12.75" customHeight="1">
      <c r="A4919" t="s">
        <v>7531</v>
      </c>
      <c r="B4919" t="s">
        <v>7532</v>
      </c>
      <c r="C4919" t="s">
        <v>81</v>
      </c>
    </row>
    <row r="4920" spans="1:3" ht="12.75" customHeight="1">
      <c r="A4920" t="s">
        <v>7533</v>
      </c>
      <c r="B4920" t="s">
        <v>7532</v>
      </c>
      <c r="C4920" t="s">
        <v>81</v>
      </c>
    </row>
    <row r="4921" spans="1:3" ht="12.75" customHeight="1">
      <c r="A4921" t="s">
        <v>7534</v>
      </c>
      <c r="B4921" t="s">
        <v>7535</v>
      </c>
      <c r="C4921" t="s">
        <v>81</v>
      </c>
    </row>
    <row r="4922" spans="1:3" ht="12.75" customHeight="1">
      <c r="A4922" t="s">
        <v>7536</v>
      </c>
      <c r="B4922" t="s">
        <v>7535</v>
      </c>
      <c r="C4922" t="s">
        <v>81</v>
      </c>
    </row>
    <row r="4923" spans="1:3" ht="12.75" customHeight="1">
      <c r="A4923" t="s">
        <v>7537</v>
      </c>
      <c r="B4923" t="s">
        <v>7538</v>
      </c>
      <c r="C4923" t="s">
        <v>81</v>
      </c>
    </row>
    <row r="4924" spans="1:3" ht="12.75" customHeight="1">
      <c r="A4924" t="s">
        <v>7539</v>
      </c>
      <c r="B4924" t="s">
        <v>7538</v>
      </c>
      <c r="C4924" t="s">
        <v>81</v>
      </c>
    </row>
    <row r="4925" spans="1:3" ht="12.75" customHeight="1">
      <c r="A4925" t="s">
        <v>7540</v>
      </c>
      <c r="B4925" t="s">
        <v>7541</v>
      </c>
      <c r="C4925" t="s">
        <v>81</v>
      </c>
    </row>
    <row r="4926" spans="1:3" ht="12.75" customHeight="1">
      <c r="A4926" t="s">
        <v>7542</v>
      </c>
      <c r="B4926" t="s">
        <v>7541</v>
      </c>
      <c r="C4926" t="s">
        <v>81</v>
      </c>
    </row>
    <row r="4927" spans="1:3" ht="12.75" customHeight="1">
      <c r="A4927" t="s">
        <v>7543</v>
      </c>
      <c r="B4927" t="s">
        <v>7544</v>
      </c>
      <c r="C4927" t="s">
        <v>81</v>
      </c>
    </row>
    <row r="4928" spans="1:3" ht="12.75" customHeight="1">
      <c r="A4928" t="s">
        <v>7545</v>
      </c>
      <c r="B4928" t="s">
        <v>7544</v>
      </c>
      <c r="C4928" t="s">
        <v>81</v>
      </c>
    </row>
    <row r="4929" spans="1:3" ht="12.75" customHeight="1">
      <c r="A4929" t="s">
        <v>7546</v>
      </c>
      <c r="B4929" t="s">
        <v>7547</v>
      </c>
      <c r="C4929" t="s">
        <v>81</v>
      </c>
    </row>
    <row r="4930" spans="1:3" ht="12.75" customHeight="1">
      <c r="A4930" t="s">
        <v>7548</v>
      </c>
      <c r="B4930" t="s">
        <v>7547</v>
      </c>
      <c r="C4930" t="s">
        <v>81</v>
      </c>
    </row>
    <row r="4931" spans="1:3" ht="12.75" customHeight="1">
      <c r="A4931" t="s">
        <v>7549</v>
      </c>
      <c r="B4931" t="s">
        <v>7550</v>
      </c>
      <c r="C4931" t="s">
        <v>81</v>
      </c>
    </row>
    <row r="4932" spans="1:3" ht="12.75" customHeight="1">
      <c r="A4932" t="s">
        <v>7551</v>
      </c>
      <c r="B4932" t="s">
        <v>7550</v>
      </c>
      <c r="C4932" t="s">
        <v>81</v>
      </c>
    </row>
    <row r="4933" spans="1:3" ht="12.75" customHeight="1">
      <c r="A4933" t="s">
        <v>7552</v>
      </c>
      <c r="B4933" t="s">
        <v>7553</v>
      </c>
      <c r="C4933" t="s">
        <v>81</v>
      </c>
    </row>
    <row r="4934" spans="1:3" ht="12.75" customHeight="1">
      <c r="A4934" t="s">
        <v>7554</v>
      </c>
      <c r="B4934" t="s">
        <v>7553</v>
      </c>
      <c r="C4934" t="s">
        <v>81</v>
      </c>
    </row>
    <row r="4935" spans="1:3" ht="12.75" customHeight="1">
      <c r="A4935" t="s">
        <v>7555</v>
      </c>
      <c r="B4935" t="s">
        <v>7556</v>
      </c>
      <c r="C4935" t="s">
        <v>81</v>
      </c>
    </row>
    <row r="4936" spans="1:3" ht="12.75" customHeight="1">
      <c r="A4936" t="s">
        <v>7557</v>
      </c>
      <c r="B4936" t="s">
        <v>7556</v>
      </c>
      <c r="C4936" t="s">
        <v>81</v>
      </c>
    </row>
    <row r="4937" spans="1:3" ht="12.75" customHeight="1">
      <c r="A4937" t="s">
        <v>7558</v>
      </c>
      <c r="B4937" t="s">
        <v>7559</v>
      </c>
      <c r="C4937" t="s">
        <v>81</v>
      </c>
    </row>
    <row r="4938" spans="1:3" ht="12.75" customHeight="1">
      <c r="A4938" t="s">
        <v>7560</v>
      </c>
      <c r="B4938" t="s">
        <v>7559</v>
      </c>
      <c r="C4938" t="s">
        <v>81</v>
      </c>
    </row>
    <row r="4939" spans="1:3" ht="12.75" customHeight="1">
      <c r="A4939" t="s">
        <v>7561</v>
      </c>
      <c r="B4939" t="s">
        <v>7562</v>
      </c>
      <c r="C4939" t="s">
        <v>246</v>
      </c>
    </row>
    <row r="4940" spans="1:3" ht="12.75" customHeight="1">
      <c r="A4940" t="s">
        <v>7563</v>
      </c>
      <c r="B4940" t="s">
        <v>7562</v>
      </c>
      <c r="C4940" t="s">
        <v>246</v>
      </c>
    </row>
    <row r="4941" spans="1:3" ht="12.75" customHeight="1">
      <c r="A4941" t="s">
        <v>7564</v>
      </c>
      <c r="B4941" t="s">
        <v>7565</v>
      </c>
      <c r="C4941" t="s">
        <v>81</v>
      </c>
    </row>
    <row r="4942" spans="1:3" ht="12.75" customHeight="1">
      <c r="A4942" t="s">
        <v>7566</v>
      </c>
      <c r="B4942" t="s">
        <v>7565</v>
      </c>
      <c r="C4942" t="s">
        <v>81</v>
      </c>
    </row>
    <row r="4943" spans="1:3" ht="12.75" customHeight="1">
      <c r="A4943" t="s">
        <v>7567</v>
      </c>
      <c r="B4943" t="s">
        <v>7568</v>
      </c>
      <c r="C4943" t="s">
        <v>246</v>
      </c>
    </row>
    <row r="4944" spans="1:3" ht="12.75" customHeight="1">
      <c r="A4944" t="s">
        <v>7569</v>
      </c>
      <c r="B4944" t="s">
        <v>7568</v>
      </c>
      <c r="C4944" t="s">
        <v>246</v>
      </c>
    </row>
    <row r="4945" spans="1:3" ht="12.75" customHeight="1">
      <c r="A4945" t="s">
        <v>7570</v>
      </c>
      <c r="B4945" t="s">
        <v>7571</v>
      </c>
      <c r="C4945" t="s">
        <v>81</v>
      </c>
    </row>
    <row r="4946" spans="1:3" ht="12.75" customHeight="1">
      <c r="A4946" t="s">
        <v>7572</v>
      </c>
      <c r="B4946" t="s">
        <v>7571</v>
      </c>
      <c r="C4946" t="s">
        <v>81</v>
      </c>
    </row>
    <row r="4947" spans="1:3" ht="12.75" customHeight="1">
      <c r="A4947" t="s">
        <v>7573</v>
      </c>
      <c r="B4947" t="s">
        <v>7574</v>
      </c>
      <c r="C4947" t="s">
        <v>246</v>
      </c>
    </row>
    <row r="4948" spans="1:3" ht="12.75" customHeight="1">
      <c r="A4948" t="s">
        <v>7575</v>
      </c>
      <c r="B4948" t="s">
        <v>7574</v>
      </c>
      <c r="C4948" t="s">
        <v>246</v>
      </c>
    </row>
    <row r="4949" spans="1:3" ht="12.75" customHeight="1">
      <c r="A4949" t="s">
        <v>7576</v>
      </c>
      <c r="B4949" t="s">
        <v>7577</v>
      </c>
      <c r="C4949" t="s">
        <v>246</v>
      </c>
    </row>
    <row r="4950" spans="1:3" ht="12.75" customHeight="1">
      <c r="A4950" t="s">
        <v>7578</v>
      </c>
      <c r="B4950" t="s">
        <v>7577</v>
      </c>
      <c r="C4950" t="s">
        <v>246</v>
      </c>
    </row>
    <row r="4951" spans="1:3" ht="12.75" customHeight="1">
      <c r="A4951" t="s">
        <v>7579</v>
      </c>
      <c r="B4951" t="s">
        <v>7580</v>
      </c>
      <c r="C4951" t="s">
        <v>81</v>
      </c>
    </row>
    <row r="4952" spans="1:3" ht="12.75" customHeight="1">
      <c r="A4952" t="s">
        <v>7581</v>
      </c>
      <c r="B4952" t="s">
        <v>7580</v>
      </c>
      <c r="C4952" t="s">
        <v>81</v>
      </c>
    </row>
    <row r="4953" spans="1:3" ht="12.75" customHeight="1">
      <c r="A4953" t="s">
        <v>7582</v>
      </c>
      <c r="B4953" t="s">
        <v>7583</v>
      </c>
      <c r="C4953" t="s">
        <v>246</v>
      </c>
    </row>
    <row r="4954" spans="1:3" ht="12.75" customHeight="1">
      <c r="A4954" t="s">
        <v>7584</v>
      </c>
      <c r="B4954" t="s">
        <v>7583</v>
      </c>
      <c r="C4954" t="s">
        <v>246</v>
      </c>
    </row>
    <row r="4955" spans="1:3" ht="12.75" customHeight="1">
      <c r="A4955" t="s">
        <v>7585</v>
      </c>
      <c r="B4955" t="s">
        <v>7586</v>
      </c>
      <c r="C4955" t="s">
        <v>81</v>
      </c>
    </row>
    <row r="4956" spans="1:3" ht="12.75" customHeight="1">
      <c r="A4956" t="s">
        <v>7587</v>
      </c>
      <c r="B4956" t="s">
        <v>7586</v>
      </c>
      <c r="C4956" t="s">
        <v>81</v>
      </c>
    </row>
    <row r="4957" spans="1:3" ht="12.75" customHeight="1">
      <c r="A4957" t="s">
        <v>7588</v>
      </c>
      <c r="B4957" t="s">
        <v>7589</v>
      </c>
      <c r="C4957" t="s">
        <v>246</v>
      </c>
    </row>
    <row r="4958" spans="1:3" ht="12.75" customHeight="1">
      <c r="A4958" t="s">
        <v>7590</v>
      </c>
      <c r="B4958" t="s">
        <v>7589</v>
      </c>
      <c r="C4958" t="s">
        <v>246</v>
      </c>
    </row>
    <row r="4959" spans="1:3" ht="12.75" customHeight="1">
      <c r="A4959" t="s">
        <v>7591</v>
      </c>
      <c r="B4959" t="s">
        <v>7592</v>
      </c>
      <c r="C4959" t="s">
        <v>81</v>
      </c>
    </row>
    <row r="4960" spans="1:3" ht="12.75" customHeight="1">
      <c r="A4960" t="s">
        <v>7593</v>
      </c>
      <c r="B4960" t="s">
        <v>7592</v>
      </c>
      <c r="C4960" t="s">
        <v>81</v>
      </c>
    </row>
    <row r="4961" spans="1:3" ht="12.75" customHeight="1">
      <c r="A4961" t="s">
        <v>7594</v>
      </c>
      <c r="B4961" t="s">
        <v>7595</v>
      </c>
      <c r="C4961" t="s">
        <v>246</v>
      </c>
    </row>
    <row r="4962" spans="1:3" ht="12.75" customHeight="1">
      <c r="A4962" t="s">
        <v>7596</v>
      </c>
      <c r="B4962" t="s">
        <v>7595</v>
      </c>
      <c r="C4962" t="s">
        <v>246</v>
      </c>
    </row>
    <row r="4963" spans="1:3" ht="12.75" customHeight="1">
      <c r="A4963" t="s">
        <v>7597</v>
      </c>
      <c r="B4963" t="s">
        <v>7598</v>
      </c>
      <c r="C4963" t="s">
        <v>81</v>
      </c>
    </row>
    <row r="4964" spans="1:3" ht="12.75" customHeight="1">
      <c r="A4964" t="s">
        <v>7599</v>
      </c>
      <c r="B4964" t="s">
        <v>7598</v>
      </c>
      <c r="C4964" t="s">
        <v>81</v>
      </c>
    </row>
    <row r="4965" spans="1:3" ht="12.75" customHeight="1">
      <c r="A4965" t="s">
        <v>7600</v>
      </c>
      <c r="B4965" t="s">
        <v>7601</v>
      </c>
      <c r="C4965" t="s">
        <v>246</v>
      </c>
    </row>
    <row r="4966" spans="1:3" ht="12.75" customHeight="1">
      <c r="A4966" t="s">
        <v>7602</v>
      </c>
      <c r="B4966" t="s">
        <v>7601</v>
      </c>
      <c r="C4966" t="s">
        <v>246</v>
      </c>
    </row>
    <row r="4967" spans="1:3" ht="12.75" customHeight="1">
      <c r="A4967" t="s">
        <v>7603</v>
      </c>
      <c r="B4967" t="s">
        <v>7604</v>
      </c>
      <c r="C4967" t="s">
        <v>81</v>
      </c>
    </row>
    <row r="4968" spans="1:3" ht="12.75" customHeight="1">
      <c r="A4968" t="s">
        <v>7605</v>
      </c>
      <c r="B4968" t="s">
        <v>7604</v>
      </c>
      <c r="C4968" t="s">
        <v>81</v>
      </c>
    </row>
    <row r="4969" spans="1:3" ht="12.75" customHeight="1">
      <c r="A4969" t="s">
        <v>7606</v>
      </c>
      <c r="B4969" t="s">
        <v>7607</v>
      </c>
      <c r="C4969" t="s">
        <v>246</v>
      </c>
    </row>
    <row r="4970" spans="1:3" ht="12.75" customHeight="1">
      <c r="A4970" t="s">
        <v>7608</v>
      </c>
      <c r="B4970" t="s">
        <v>7607</v>
      </c>
      <c r="C4970" t="s">
        <v>246</v>
      </c>
    </row>
    <row r="4971" spans="1:3" ht="12.75" customHeight="1">
      <c r="A4971" t="s">
        <v>7609</v>
      </c>
      <c r="B4971" t="s">
        <v>7610</v>
      </c>
      <c r="C4971" t="s">
        <v>246</v>
      </c>
    </row>
    <row r="4972" spans="1:3" ht="12.75" customHeight="1">
      <c r="A4972" t="s">
        <v>7611</v>
      </c>
      <c r="B4972" t="s">
        <v>7610</v>
      </c>
      <c r="C4972" t="s">
        <v>246</v>
      </c>
    </row>
    <row r="4973" spans="1:3" ht="12.75" customHeight="1">
      <c r="A4973" t="s">
        <v>7612</v>
      </c>
      <c r="B4973" t="s">
        <v>7613</v>
      </c>
      <c r="C4973" t="s">
        <v>81</v>
      </c>
    </row>
    <row r="4974" spans="1:3" ht="12.75" customHeight="1">
      <c r="A4974" t="s">
        <v>7614</v>
      </c>
      <c r="B4974" t="s">
        <v>7613</v>
      </c>
      <c r="C4974" t="s">
        <v>81</v>
      </c>
    </row>
    <row r="4975" spans="1:3" ht="12.75" customHeight="1">
      <c r="A4975" t="s">
        <v>7615</v>
      </c>
      <c r="B4975" t="s">
        <v>7616</v>
      </c>
      <c r="C4975" t="s">
        <v>81</v>
      </c>
    </row>
    <row r="4976" spans="1:3" ht="12.75" customHeight="1">
      <c r="A4976" t="s">
        <v>7617</v>
      </c>
      <c r="B4976" t="s">
        <v>7616</v>
      </c>
      <c r="C4976" t="s">
        <v>81</v>
      </c>
    </row>
    <row r="4977" spans="1:3" ht="12.75" customHeight="1">
      <c r="A4977" t="s">
        <v>7618</v>
      </c>
      <c r="B4977" t="s">
        <v>7619</v>
      </c>
      <c r="C4977" t="s">
        <v>81</v>
      </c>
    </row>
    <row r="4978" spans="1:3" ht="12.75" customHeight="1">
      <c r="A4978" t="s">
        <v>7620</v>
      </c>
      <c r="B4978" t="s">
        <v>7619</v>
      </c>
      <c r="C4978" t="s">
        <v>81</v>
      </c>
    </row>
    <row r="4979" spans="1:3" ht="12.75" customHeight="1">
      <c r="A4979" t="s">
        <v>7621</v>
      </c>
      <c r="B4979" t="s">
        <v>7622</v>
      </c>
      <c r="C4979" t="s">
        <v>81</v>
      </c>
    </row>
    <row r="4980" spans="1:3" ht="12.75" customHeight="1">
      <c r="A4980" t="s">
        <v>7623</v>
      </c>
      <c r="B4980" t="s">
        <v>7622</v>
      </c>
      <c r="C4980" t="s">
        <v>81</v>
      </c>
    </row>
    <row r="4981" spans="1:3" ht="12.75" customHeight="1">
      <c r="A4981" t="s">
        <v>7624</v>
      </c>
      <c r="B4981" t="s">
        <v>7625</v>
      </c>
      <c r="C4981" t="s">
        <v>81</v>
      </c>
    </row>
    <row r="4982" spans="1:3" ht="12.75" customHeight="1">
      <c r="A4982" t="s">
        <v>7626</v>
      </c>
      <c r="B4982" t="s">
        <v>7625</v>
      </c>
      <c r="C4982" t="s">
        <v>81</v>
      </c>
    </row>
    <row r="4983" spans="1:3" ht="12.75" customHeight="1">
      <c r="A4983" t="s">
        <v>7627</v>
      </c>
      <c r="B4983" t="s">
        <v>7628</v>
      </c>
      <c r="C4983" t="s">
        <v>81</v>
      </c>
    </row>
    <row r="4984" spans="1:3" ht="12.75" customHeight="1">
      <c r="A4984" t="s">
        <v>7629</v>
      </c>
      <c r="B4984" t="s">
        <v>7628</v>
      </c>
      <c r="C4984" t="s">
        <v>81</v>
      </c>
    </row>
    <row r="4985" spans="1:3" ht="12.75" customHeight="1">
      <c r="A4985" t="s">
        <v>7630</v>
      </c>
      <c r="B4985" t="s">
        <v>7631</v>
      </c>
      <c r="C4985" t="s">
        <v>81</v>
      </c>
    </row>
    <row r="4986" spans="1:3" ht="12.75" customHeight="1">
      <c r="A4986" t="s">
        <v>7632</v>
      </c>
      <c r="B4986" t="s">
        <v>7631</v>
      </c>
      <c r="C4986" t="s">
        <v>81</v>
      </c>
    </row>
    <row r="4987" spans="1:3" ht="12.75" customHeight="1">
      <c r="A4987" t="s">
        <v>7633</v>
      </c>
      <c r="B4987" t="s">
        <v>7634</v>
      </c>
      <c r="C4987" t="s">
        <v>246</v>
      </c>
    </row>
    <row r="4988" spans="1:3" ht="12.75" customHeight="1">
      <c r="A4988" t="s">
        <v>7635</v>
      </c>
      <c r="B4988" t="s">
        <v>7634</v>
      </c>
      <c r="C4988" t="s">
        <v>246</v>
      </c>
    </row>
    <row r="4989" spans="1:3" ht="12.75" customHeight="1">
      <c r="A4989" t="s">
        <v>7636</v>
      </c>
      <c r="B4989" t="s">
        <v>7637</v>
      </c>
      <c r="C4989" t="s">
        <v>246</v>
      </c>
    </row>
    <row r="4990" spans="1:3" ht="12.75" customHeight="1">
      <c r="A4990" t="s">
        <v>7638</v>
      </c>
      <c r="B4990" t="s">
        <v>7637</v>
      </c>
      <c r="C4990" t="s">
        <v>246</v>
      </c>
    </row>
    <row r="4991" spans="1:3" ht="12.75" customHeight="1">
      <c r="A4991" t="s">
        <v>7639</v>
      </c>
      <c r="B4991" t="s">
        <v>7640</v>
      </c>
      <c r="C4991" t="s">
        <v>246</v>
      </c>
    </row>
    <row r="4992" spans="1:3" ht="12.75" customHeight="1">
      <c r="A4992" t="s">
        <v>7641</v>
      </c>
      <c r="B4992" t="s">
        <v>7640</v>
      </c>
      <c r="C4992" t="s">
        <v>246</v>
      </c>
    </row>
    <row r="4993" spans="1:3" ht="12.75" customHeight="1">
      <c r="A4993" t="s">
        <v>7642</v>
      </c>
      <c r="B4993" t="s">
        <v>7643</v>
      </c>
      <c r="C4993" t="s">
        <v>246</v>
      </c>
    </row>
    <row r="4994" spans="1:3" ht="12.75" customHeight="1">
      <c r="A4994" t="s">
        <v>7644</v>
      </c>
      <c r="B4994" t="s">
        <v>7643</v>
      </c>
      <c r="C4994" t="s">
        <v>246</v>
      </c>
    </row>
    <row r="4995" spans="1:3" ht="12.75" customHeight="1">
      <c r="A4995" t="s">
        <v>7645</v>
      </c>
      <c r="B4995" t="s">
        <v>7646</v>
      </c>
      <c r="C4995" t="s">
        <v>246</v>
      </c>
    </row>
    <row r="4996" spans="1:3" ht="12.75" customHeight="1">
      <c r="A4996" t="s">
        <v>7647</v>
      </c>
      <c r="B4996" t="s">
        <v>7646</v>
      </c>
      <c r="C4996" t="s">
        <v>246</v>
      </c>
    </row>
    <row r="4997" spans="1:3" ht="12.75" customHeight="1">
      <c r="A4997" t="s">
        <v>7648</v>
      </c>
      <c r="B4997" t="s">
        <v>7649</v>
      </c>
      <c r="C4997" t="s">
        <v>246</v>
      </c>
    </row>
    <row r="4998" spans="1:3" ht="12.75" customHeight="1">
      <c r="A4998" t="s">
        <v>7650</v>
      </c>
      <c r="B4998" t="s">
        <v>7649</v>
      </c>
      <c r="C4998" t="s">
        <v>246</v>
      </c>
    </row>
    <row r="4999" spans="1:3" ht="12.75" customHeight="1">
      <c r="A4999" t="s">
        <v>7651</v>
      </c>
      <c r="B4999" t="s">
        <v>7652</v>
      </c>
      <c r="C4999" t="s">
        <v>246</v>
      </c>
    </row>
    <row r="5000" spans="1:3" ht="12.75" customHeight="1">
      <c r="A5000" t="s">
        <v>7653</v>
      </c>
      <c r="B5000" t="s">
        <v>7652</v>
      </c>
      <c r="C5000" t="s">
        <v>246</v>
      </c>
    </row>
    <row r="5001" spans="1:3" ht="12.75" customHeight="1">
      <c r="A5001" t="s">
        <v>7654</v>
      </c>
      <c r="B5001" t="s">
        <v>7655</v>
      </c>
      <c r="C5001" t="s">
        <v>246</v>
      </c>
    </row>
    <row r="5002" spans="1:3" ht="12.75" customHeight="1">
      <c r="A5002" t="s">
        <v>7656</v>
      </c>
      <c r="B5002" t="s">
        <v>7655</v>
      </c>
      <c r="C5002" t="s">
        <v>246</v>
      </c>
    </row>
    <row r="5003" spans="1:3" ht="12.75" customHeight="1">
      <c r="A5003" t="s">
        <v>7657</v>
      </c>
      <c r="B5003" t="s">
        <v>7658</v>
      </c>
      <c r="C5003" t="s">
        <v>246</v>
      </c>
    </row>
    <row r="5004" spans="1:3" ht="12.75" customHeight="1">
      <c r="A5004" t="s">
        <v>7659</v>
      </c>
      <c r="B5004" t="s">
        <v>7658</v>
      </c>
      <c r="C5004" t="s">
        <v>246</v>
      </c>
    </row>
    <row r="5005" spans="1:3" ht="12.75" customHeight="1">
      <c r="A5005" t="s">
        <v>7660</v>
      </c>
      <c r="B5005" t="s">
        <v>7661</v>
      </c>
      <c r="C5005" t="s">
        <v>246</v>
      </c>
    </row>
    <row r="5006" spans="1:3" ht="12.75" customHeight="1">
      <c r="A5006" t="s">
        <v>7662</v>
      </c>
      <c r="B5006" t="s">
        <v>7661</v>
      </c>
      <c r="C5006" t="s">
        <v>246</v>
      </c>
    </row>
    <row r="5007" spans="1:3" ht="12.75" customHeight="1">
      <c r="A5007" t="s">
        <v>7663</v>
      </c>
      <c r="B5007" t="s">
        <v>7664</v>
      </c>
      <c r="C5007" t="s">
        <v>246</v>
      </c>
    </row>
    <row r="5008" spans="1:3" ht="12.75" customHeight="1">
      <c r="A5008" t="s">
        <v>7665</v>
      </c>
      <c r="B5008" t="s">
        <v>7664</v>
      </c>
      <c r="C5008" t="s">
        <v>246</v>
      </c>
    </row>
    <row r="5009" spans="1:3" ht="12.75" customHeight="1">
      <c r="A5009" t="s">
        <v>7666</v>
      </c>
      <c r="B5009" t="s">
        <v>7667</v>
      </c>
      <c r="C5009" t="s">
        <v>246</v>
      </c>
    </row>
    <row r="5010" spans="1:3" ht="12.75" customHeight="1">
      <c r="A5010" t="s">
        <v>7668</v>
      </c>
      <c r="B5010" t="s">
        <v>7667</v>
      </c>
      <c r="C5010" t="s">
        <v>246</v>
      </c>
    </row>
    <row r="5011" spans="1:3" ht="12.75" customHeight="1">
      <c r="A5011" t="s">
        <v>7669</v>
      </c>
      <c r="B5011" t="s">
        <v>7670</v>
      </c>
      <c r="C5011" t="s">
        <v>246</v>
      </c>
    </row>
    <row r="5012" spans="1:3" ht="12.75" customHeight="1">
      <c r="A5012" t="s">
        <v>7671</v>
      </c>
      <c r="B5012" t="s">
        <v>7670</v>
      </c>
      <c r="C5012" t="s">
        <v>246</v>
      </c>
    </row>
    <row r="5013" spans="1:3" ht="12.75" customHeight="1">
      <c r="A5013" t="s">
        <v>7672</v>
      </c>
      <c r="B5013" t="s">
        <v>7673</v>
      </c>
      <c r="C5013" t="s">
        <v>246</v>
      </c>
    </row>
    <row r="5014" spans="1:3" ht="12.75" customHeight="1">
      <c r="A5014" t="s">
        <v>7674</v>
      </c>
      <c r="B5014" t="s">
        <v>7673</v>
      </c>
      <c r="C5014" t="s">
        <v>246</v>
      </c>
    </row>
    <row r="5015" spans="1:3" ht="12.75" customHeight="1">
      <c r="A5015" t="s">
        <v>7675</v>
      </c>
      <c r="B5015" t="s">
        <v>7676</v>
      </c>
      <c r="C5015" t="s">
        <v>246</v>
      </c>
    </row>
    <row r="5016" spans="1:3" ht="12.75" customHeight="1">
      <c r="A5016" t="s">
        <v>7677</v>
      </c>
      <c r="B5016" t="s">
        <v>7676</v>
      </c>
      <c r="C5016" t="s">
        <v>246</v>
      </c>
    </row>
    <row r="5017" spans="1:3" ht="12.75" customHeight="1">
      <c r="A5017" t="s">
        <v>7678</v>
      </c>
      <c r="B5017" t="s">
        <v>7679</v>
      </c>
      <c r="C5017" t="s">
        <v>246</v>
      </c>
    </row>
    <row r="5018" spans="1:3" ht="12.75" customHeight="1">
      <c r="A5018" t="s">
        <v>7680</v>
      </c>
      <c r="B5018" t="s">
        <v>7679</v>
      </c>
      <c r="C5018" t="s">
        <v>246</v>
      </c>
    </row>
    <row r="5019" spans="1:3" ht="12.75" customHeight="1">
      <c r="A5019" t="s">
        <v>7681</v>
      </c>
      <c r="B5019" t="s">
        <v>7682</v>
      </c>
      <c r="C5019" t="s">
        <v>246</v>
      </c>
    </row>
    <row r="5020" spans="1:3" ht="12.75" customHeight="1">
      <c r="A5020" t="s">
        <v>7683</v>
      </c>
      <c r="B5020" t="s">
        <v>7682</v>
      </c>
      <c r="C5020" t="s">
        <v>246</v>
      </c>
    </row>
    <row r="5021" spans="1:3" ht="12.75" customHeight="1">
      <c r="A5021" t="s">
        <v>7684</v>
      </c>
      <c r="B5021" t="s">
        <v>7685</v>
      </c>
      <c r="C5021" t="s">
        <v>246</v>
      </c>
    </row>
    <row r="5022" spans="1:3" ht="12.75" customHeight="1">
      <c r="A5022" t="s">
        <v>7686</v>
      </c>
      <c r="B5022" t="s">
        <v>7685</v>
      </c>
      <c r="C5022" t="s">
        <v>246</v>
      </c>
    </row>
    <row r="5023" spans="1:3" ht="12.75" customHeight="1">
      <c r="A5023" t="s">
        <v>7687</v>
      </c>
      <c r="B5023" t="s">
        <v>7688</v>
      </c>
      <c r="C5023" t="s">
        <v>246</v>
      </c>
    </row>
    <row r="5024" spans="1:3" ht="12.75" customHeight="1">
      <c r="A5024" t="s">
        <v>7689</v>
      </c>
      <c r="B5024" t="s">
        <v>7688</v>
      </c>
      <c r="C5024" t="s">
        <v>246</v>
      </c>
    </row>
    <row r="5025" spans="1:3" ht="12.75" customHeight="1">
      <c r="A5025" t="s">
        <v>7690</v>
      </c>
      <c r="B5025" t="s">
        <v>7691</v>
      </c>
      <c r="C5025" t="s">
        <v>246</v>
      </c>
    </row>
    <row r="5026" spans="1:3" ht="12.75" customHeight="1">
      <c r="A5026" t="s">
        <v>7692</v>
      </c>
      <c r="B5026" t="s">
        <v>7691</v>
      </c>
      <c r="C5026" t="s">
        <v>246</v>
      </c>
    </row>
    <row r="5027" spans="1:3" ht="12.75" customHeight="1">
      <c r="A5027" t="s">
        <v>7693</v>
      </c>
      <c r="B5027" t="s">
        <v>7694</v>
      </c>
      <c r="C5027" t="s">
        <v>246</v>
      </c>
    </row>
    <row r="5028" spans="1:3" ht="12.75" customHeight="1">
      <c r="A5028" t="s">
        <v>7695</v>
      </c>
      <c r="B5028" t="s">
        <v>7694</v>
      </c>
      <c r="C5028" t="s">
        <v>246</v>
      </c>
    </row>
    <row r="5029" spans="1:3" ht="12.75" customHeight="1">
      <c r="A5029" t="s">
        <v>7696</v>
      </c>
      <c r="B5029" t="s">
        <v>7697</v>
      </c>
      <c r="C5029" t="s">
        <v>81</v>
      </c>
    </row>
    <row r="5030" spans="1:3" ht="12.75" customHeight="1">
      <c r="A5030" t="s">
        <v>7698</v>
      </c>
      <c r="B5030" t="s">
        <v>7697</v>
      </c>
      <c r="C5030" t="s">
        <v>81</v>
      </c>
    </row>
    <row r="5031" spans="1:3" ht="12.75" customHeight="1">
      <c r="A5031" t="s">
        <v>7699</v>
      </c>
      <c r="B5031" t="s">
        <v>7700</v>
      </c>
      <c r="C5031" t="s">
        <v>81</v>
      </c>
    </row>
    <row r="5032" spans="1:3" ht="12.75" customHeight="1">
      <c r="A5032" t="s">
        <v>7701</v>
      </c>
      <c r="B5032" t="s">
        <v>7700</v>
      </c>
      <c r="C5032" t="s">
        <v>81</v>
      </c>
    </row>
    <row r="5033" spans="1:3" ht="12.75" customHeight="1">
      <c r="A5033" t="s">
        <v>7702</v>
      </c>
      <c r="B5033" t="s">
        <v>7703</v>
      </c>
      <c r="C5033" t="s">
        <v>81</v>
      </c>
    </row>
    <row r="5034" spans="1:3" ht="12.75" customHeight="1">
      <c r="A5034" t="s">
        <v>7704</v>
      </c>
      <c r="B5034" t="s">
        <v>7703</v>
      </c>
      <c r="C5034" t="s">
        <v>81</v>
      </c>
    </row>
    <row r="5035" spans="1:3" ht="12.75" customHeight="1">
      <c r="A5035" t="s">
        <v>7705</v>
      </c>
      <c r="B5035" t="s">
        <v>7706</v>
      </c>
      <c r="C5035" t="s">
        <v>81</v>
      </c>
    </row>
    <row r="5036" spans="1:3" ht="12.75" customHeight="1">
      <c r="A5036" t="s">
        <v>7707</v>
      </c>
      <c r="B5036" t="s">
        <v>7706</v>
      </c>
      <c r="C5036" t="s">
        <v>81</v>
      </c>
    </row>
    <row r="5037" spans="1:3" ht="12.75" customHeight="1">
      <c r="A5037" t="s">
        <v>7708</v>
      </c>
      <c r="B5037" t="s">
        <v>7709</v>
      </c>
      <c r="C5037" t="s">
        <v>81</v>
      </c>
    </row>
    <row r="5038" spans="1:3" ht="12.75" customHeight="1">
      <c r="A5038" t="s">
        <v>7710</v>
      </c>
      <c r="B5038" t="s">
        <v>7709</v>
      </c>
      <c r="C5038" t="s">
        <v>81</v>
      </c>
    </row>
    <row r="5039" spans="1:3" ht="12.75" customHeight="1">
      <c r="A5039" t="s">
        <v>7711</v>
      </c>
      <c r="B5039" t="s">
        <v>7712</v>
      </c>
      <c r="C5039" t="s">
        <v>81</v>
      </c>
    </row>
    <row r="5040" spans="1:3" ht="12.75" customHeight="1">
      <c r="A5040" t="s">
        <v>7713</v>
      </c>
      <c r="B5040" t="s">
        <v>7712</v>
      </c>
      <c r="C5040" t="s">
        <v>81</v>
      </c>
    </row>
    <row r="5041" spans="1:3" ht="12.75" customHeight="1">
      <c r="A5041" t="s">
        <v>7714</v>
      </c>
      <c r="B5041" t="s">
        <v>7715</v>
      </c>
      <c r="C5041" t="s">
        <v>81</v>
      </c>
    </row>
    <row r="5042" spans="1:3" ht="12.75" customHeight="1">
      <c r="A5042" t="s">
        <v>7716</v>
      </c>
      <c r="B5042" t="s">
        <v>7715</v>
      </c>
      <c r="C5042" t="s">
        <v>81</v>
      </c>
    </row>
    <row r="5043" spans="1:3" ht="12.75" customHeight="1">
      <c r="A5043" t="s">
        <v>7717</v>
      </c>
      <c r="B5043" t="s">
        <v>7718</v>
      </c>
      <c r="C5043" t="s">
        <v>81</v>
      </c>
    </row>
    <row r="5044" spans="1:3" ht="12.75" customHeight="1">
      <c r="A5044" t="s">
        <v>7719</v>
      </c>
      <c r="B5044" t="s">
        <v>7718</v>
      </c>
      <c r="C5044" t="s">
        <v>81</v>
      </c>
    </row>
    <row r="5045" spans="1:3" ht="12.75" customHeight="1">
      <c r="A5045" t="s">
        <v>7720</v>
      </c>
      <c r="B5045" t="s">
        <v>7721</v>
      </c>
      <c r="C5045" t="s">
        <v>81</v>
      </c>
    </row>
    <row r="5046" spans="1:3" ht="12.75" customHeight="1">
      <c r="A5046" t="s">
        <v>7722</v>
      </c>
      <c r="B5046" t="s">
        <v>7721</v>
      </c>
      <c r="C5046" t="s">
        <v>81</v>
      </c>
    </row>
    <row r="5047" spans="1:3" ht="12.75" customHeight="1">
      <c r="A5047" t="s">
        <v>7723</v>
      </c>
      <c r="B5047" t="s">
        <v>7724</v>
      </c>
      <c r="C5047" t="s">
        <v>81</v>
      </c>
    </row>
    <row r="5048" spans="1:3" ht="12.75" customHeight="1">
      <c r="A5048" t="s">
        <v>7725</v>
      </c>
      <c r="B5048" t="s">
        <v>7724</v>
      </c>
      <c r="C5048" t="s">
        <v>81</v>
      </c>
    </row>
    <row r="5049" spans="1:3" ht="12.75" customHeight="1">
      <c r="A5049" t="s">
        <v>7726</v>
      </c>
      <c r="B5049" t="s">
        <v>7727</v>
      </c>
      <c r="C5049" t="s">
        <v>81</v>
      </c>
    </row>
    <row r="5050" spans="1:3" ht="12.75" customHeight="1">
      <c r="A5050" t="s">
        <v>7728</v>
      </c>
      <c r="B5050" t="s">
        <v>7727</v>
      </c>
      <c r="C5050" t="s">
        <v>81</v>
      </c>
    </row>
    <row r="5051" spans="1:3" ht="12.75" customHeight="1">
      <c r="A5051" t="s">
        <v>7729</v>
      </c>
      <c r="B5051" t="s">
        <v>7730</v>
      </c>
      <c r="C5051" t="s">
        <v>81</v>
      </c>
    </row>
    <row r="5052" spans="1:3" ht="12.75" customHeight="1">
      <c r="A5052" t="s">
        <v>7731</v>
      </c>
      <c r="B5052" t="s">
        <v>7730</v>
      </c>
      <c r="C5052" t="s">
        <v>81</v>
      </c>
    </row>
    <row r="5053" spans="1:3" ht="12.75" customHeight="1">
      <c r="A5053" t="s">
        <v>7732</v>
      </c>
      <c r="B5053" t="s">
        <v>7733</v>
      </c>
      <c r="C5053" t="s">
        <v>81</v>
      </c>
    </row>
    <row r="5054" spans="1:3" ht="12.75" customHeight="1">
      <c r="A5054" t="s">
        <v>7734</v>
      </c>
      <c r="B5054" t="s">
        <v>7733</v>
      </c>
      <c r="C5054" t="s">
        <v>81</v>
      </c>
    </row>
    <row r="5055" spans="1:3" ht="12.75" customHeight="1">
      <c r="A5055" t="s">
        <v>7735</v>
      </c>
      <c r="B5055" t="s">
        <v>7736</v>
      </c>
      <c r="C5055" t="s">
        <v>81</v>
      </c>
    </row>
    <row r="5056" spans="1:3" ht="12.75" customHeight="1">
      <c r="A5056" t="s">
        <v>7737</v>
      </c>
      <c r="B5056" t="s">
        <v>7736</v>
      </c>
      <c r="C5056" t="s">
        <v>81</v>
      </c>
    </row>
    <row r="5057" spans="1:3" ht="12.75" customHeight="1">
      <c r="A5057" t="s">
        <v>7738</v>
      </c>
      <c r="B5057" t="s">
        <v>7739</v>
      </c>
      <c r="C5057" t="s">
        <v>81</v>
      </c>
    </row>
    <row r="5058" spans="1:3" ht="12.75" customHeight="1">
      <c r="A5058" t="s">
        <v>7740</v>
      </c>
      <c r="B5058" t="s">
        <v>7739</v>
      </c>
      <c r="C5058" t="s">
        <v>81</v>
      </c>
    </row>
    <row r="5059" spans="1:3" ht="12.75" customHeight="1">
      <c r="A5059" t="s">
        <v>7741</v>
      </c>
      <c r="B5059" t="s">
        <v>7742</v>
      </c>
      <c r="C5059" t="s">
        <v>81</v>
      </c>
    </row>
    <row r="5060" spans="1:3" ht="12.75" customHeight="1">
      <c r="A5060" t="s">
        <v>7743</v>
      </c>
      <c r="B5060" t="s">
        <v>7742</v>
      </c>
      <c r="C5060" t="s">
        <v>81</v>
      </c>
    </row>
    <row r="5061" spans="1:3" ht="12.75" customHeight="1">
      <c r="A5061" t="s">
        <v>7744</v>
      </c>
      <c r="B5061" t="s">
        <v>7745</v>
      </c>
      <c r="C5061" t="s">
        <v>81</v>
      </c>
    </row>
    <row r="5062" spans="1:3" ht="12.75" customHeight="1">
      <c r="A5062" t="s">
        <v>7746</v>
      </c>
      <c r="B5062" t="s">
        <v>7745</v>
      </c>
      <c r="C5062" t="s">
        <v>81</v>
      </c>
    </row>
    <row r="5063" spans="1:3" ht="12.75" customHeight="1">
      <c r="A5063" t="s">
        <v>7747</v>
      </c>
      <c r="B5063" t="s">
        <v>7748</v>
      </c>
      <c r="C5063" t="s">
        <v>81</v>
      </c>
    </row>
    <row r="5064" spans="1:3" ht="12.75" customHeight="1">
      <c r="A5064" t="s">
        <v>7749</v>
      </c>
      <c r="B5064" t="s">
        <v>7748</v>
      </c>
      <c r="C5064" t="s">
        <v>81</v>
      </c>
    </row>
    <row r="5065" spans="1:3" ht="12.75" customHeight="1">
      <c r="A5065" t="s">
        <v>7750</v>
      </c>
      <c r="B5065" t="s">
        <v>7751</v>
      </c>
      <c r="C5065" t="s">
        <v>81</v>
      </c>
    </row>
    <row r="5066" spans="1:3" ht="12.75" customHeight="1">
      <c r="A5066" t="s">
        <v>7752</v>
      </c>
      <c r="B5066" t="s">
        <v>7751</v>
      </c>
      <c r="C5066" t="s">
        <v>81</v>
      </c>
    </row>
    <row r="5067" spans="1:3" ht="12.75" customHeight="1">
      <c r="A5067" t="s">
        <v>7753</v>
      </c>
      <c r="B5067" t="s">
        <v>7754</v>
      </c>
      <c r="C5067" t="s">
        <v>81</v>
      </c>
    </row>
    <row r="5068" spans="1:3" ht="12.75" customHeight="1">
      <c r="A5068" t="s">
        <v>7755</v>
      </c>
      <c r="B5068" t="s">
        <v>7754</v>
      </c>
      <c r="C5068" t="s">
        <v>81</v>
      </c>
    </row>
    <row r="5069" spans="1:3" ht="12.75" customHeight="1">
      <c r="A5069" t="s">
        <v>7756</v>
      </c>
      <c r="B5069" t="s">
        <v>7757</v>
      </c>
      <c r="C5069" t="s">
        <v>81</v>
      </c>
    </row>
    <row r="5070" spans="1:3" ht="12.75" customHeight="1">
      <c r="A5070" t="s">
        <v>7758</v>
      </c>
      <c r="B5070" t="s">
        <v>7757</v>
      </c>
      <c r="C5070" t="s">
        <v>81</v>
      </c>
    </row>
    <row r="5071" spans="1:3" ht="12.75" customHeight="1">
      <c r="A5071" t="s">
        <v>7759</v>
      </c>
      <c r="B5071" t="s">
        <v>7760</v>
      </c>
      <c r="C5071" t="s">
        <v>81</v>
      </c>
    </row>
    <row r="5072" spans="1:3" ht="12.75" customHeight="1">
      <c r="A5072" t="s">
        <v>7761</v>
      </c>
      <c r="B5072" t="s">
        <v>7760</v>
      </c>
      <c r="C5072" t="s">
        <v>81</v>
      </c>
    </row>
    <row r="5073" spans="1:3" ht="12.75" customHeight="1">
      <c r="A5073" t="s">
        <v>7762</v>
      </c>
      <c r="B5073" t="s">
        <v>7763</v>
      </c>
      <c r="C5073" t="s">
        <v>81</v>
      </c>
    </row>
    <row r="5074" spans="1:3" ht="12.75" customHeight="1">
      <c r="A5074" t="s">
        <v>7764</v>
      </c>
      <c r="B5074" t="s">
        <v>7763</v>
      </c>
      <c r="C5074" t="s">
        <v>81</v>
      </c>
    </row>
    <row r="5075" spans="1:3" ht="12.75" customHeight="1">
      <c r="A5075" t="s">
        <v>7765</v>
      </c>
      <c r="B5075" t="s">
        <v>7766</v>
      </c>
      <c r="C5075" t="s">
        <v>81</v>
      </c>
    </row>
    <row r="5076" spans="1:3" ht="12.75" customHeight="1">
      <c r="A5076" t="s">
        <v>7767</v>
      </c>
      <c r="B5076" t="s">
        <v>7766</v>
      </c>
      <c r="C5076" t="s">
        <v>81</v>
      </c>
    </row>
    <row r="5077" spans="1:3" ht="12.75" customHeight="1">
      <c r="A5077" t="s">
        <v>7768</v>
      </c>
      <c r="B5077" t="s">
        <v>7769</v>
      </c>
      <c r="C5077" t="s">
        <v>81</v>
      </c>
    </row>
    <row r="5078" spans="1:3" ht="12.75" customHeight="1">
      <c r="A5078" t="s">
        <v>7770</v>
      </c>
      <c r="B5078" t="s">
        <v>7769</v>
      </c>
      <c r="C5078" t="s">
        <v>81</v>
      </c>
    </row>
    <row r="5079" spans="1:3" ht="12.75" customHeight="1">
      <c r="A5079" t="s">
        <v>7771</v>
      </c>
      <c r="B5079" t="s">
        <v>7772</v>
      </c>
      <c r="C5079" t="s">
        <v>81</v>
      </c>
    </row>
    <row r="5080" spans="1:3" ht="12.75" customHeight="1">
      <c r="A5080" t="s">
        <v>7773</v>
      </c>
      <c r="B5080" t="s">
        <v>7772</v>
      </c>
      <c r="C5080" t="s">
        <v>81</v>
      </c>
    </row>
    <row r="5081" spans="1:3" ht="12.75" customHeight="1">
      <c r="A5081" t="s">
        <v>7774</v>
      </c>
      <c r="B5081" t="s">
        <v>7775</v>
      </c>
      <c r="C5081" t="s">
        <v>81</v>
      </c>
    </row>
    <row r="5082" spans="1:3" ht="12.75" customHeight="1">
      <c r="A5082" t="s">
        <v>7776</v>
      </c>
      <c r="B5082" t="s">
        <v>7775</v>
      </c>
      <c r="C5082" t="s">
        <v>81</v>
      </c>
    </row>
    <row r="5083" spans="1:3" ht="12.75" customHeight="1">
      <c r="A5083" t="s">
        <v>7777</v>
      </c>
      <c r="B5083" t="s">
        <v>7778</v>
      </c>
      <c r="C5083" t="s">
        <v>81</v>
      </c>
    </row>
    <row r="5084" spans="1:3" ht="12.75" customHeight="1">
      <c r="A5084" t="s">
        <v>7779</v>
      </c>
      <c r="B5084" t="s">
        <v>7778</v>
      </c>
      <c r="C5084" t="s">
        <v>81</v>
      </c>
    </row>
    <row r="5085" spans="1:3" ht="12.75" customHeight="1">
      <c r="A5085" t="s">
        <v>7780</v>
      </c>
      <c r="B5085" t="s">
        <v>7781</v>
      </c>
      <c r="C5085" t="s">
        <v>81</v>
      </c>
    </row>
    <row r="5086" spans="1:3" ht="12.75" customHeight="1">
      <c r="A5086" t="s">
        <v>7782</v>
      </c>
      <c r="B5086" t="s">
        <v>7781</v>
      </c>
      <c r="C5086" t="s">
        <v>81</v>
      </c>
    </row>
    <row r="5087" spans="1:3" ht="12.75" customHeight="1">
      <c r="A5087" t="s">
        <v>7783</v>
      </c>
      <c r="B5087" t="s">
        <v>7784</v>
      </c>
      <c r="C5087" t="s">
        <v>81</v>
      </c>
    </row>
    <row r="5088" spans="1:3" ht="12.75" customHeight="1">
      <c r="A5088" t="s">
        <v>7785</v>
      </c>
      <c r="B5088" t="s">
        <v>7784</v>
      </c>
      <c r="C5088" t="s">
        <v>81</v>
      </c>
    </row>
    <row r="5089" spans="1:3" ht="12.75" customHeight="1">
      <c r="A5089" t="s">
        <v>7786</v>
      </c>
      <c r="B5089" t="s">
        <v>7787</v>
      </c>
      <c r="C5089" t="s">
        <v>81</v>
      </c>
    </row>
    <row r="5090" spans="1:3" ht="12.75" customHeight="1">
      <c r="A5090" t="s">
        <v>7788</v>
      </c>
      <c r="B5090" t="s">
        <v>7787</v>
      </c>
      <c r="C5090" t="s">
        <v>81</v>
      </c>
    </row>
    <row r="5091" spans="1:3" ht="12.75" customHeight="1">
      <c r="A5091" t="s">
        <v>7789</v>
      </c>
      <c r="B5091" t="s">
        <v>7790</v>
      </c>
      <c r="C5091" t="s">
        <v>81</v>
      </c>
    </row>
    <row r="5092" spans="1:3" ht="12.75" customHeight="1">
      <c r="A5092" t="s">
        <v>7791</v>
      </c>
      <c r="B5092" t="s">
        <v>7790</v>
      </c>
      <c r="C5092" t="s">
        <v>81</v>
      </c>
    </row>
    <row r="5093" spans="1:3" ht="12.75" customHeight="1">
      <c r="A5093" t="s">
        <v>7792</v>
      </c>
      <c r="B5093" t="s">
        <v>7793</v>
      </c>
      <c r="C5093" t="s">
        <v>81</v>
      </c>
    </row>
    <row r="5094" spans="1:3" ht="12.75" customHeight="1">
      <c r="A5094" t="s">
        <v>7794</v>
      </c>
      <c r="B5094" t="s">
        <v>7793</v>
      </c>
      <c r="C5094" t="s">
        <v>81</v>
      </c>
    </row>
    <row r="5095" spans="1:3" ht="12.75" customHeight="1">
      <c r="A5095" t="s">
        <v>7795</v>
      </c>
      <c r="B5095" t="s">
        <v>7796</v>
      </c>
      <c r="C5095" t="s">
        <v>81</v>
      </c>
    </row>
    <row r="5096" spans="1:3" ht="12.75" customHeight="1">
      <c r="A5096" t="s">
        <v>7797</v>
      </c>
      <c r="B5096" t="s">
        <v>7796</v>
      </c>
      <c r="C5096" t="s">
        <v>81</v>
      </c>
    </row>
    <row r="5097" spans="1:3" ht="12.75" customHeight="1">
      <c r="A5097" t="s">
        <v>7798</v>
      </c>
      <c r="B5097" t="s">
        <v>7799</v>
      </c>
      <c r="C5097" t="s">
        <v>81</v>
      </c>
    </row>
    <row r="5098" spans="1:3" ht="12.75" customHeight="1">
      <c r="A5098" t="s">
        <v>7800</v>
      </c>
      <c r="B5098" t="s">
        <v>7799</v>
      </c>
      <c r="C5098" t="s">
        <v>81</v>
      </c>
    </row>
    <row r="5099" spans="1:3" ht="12.75" customHeight="1">
      <c r="A5099" t="s">
        <v>7801</v>
      </c>
      <c r="B5099" t="s">
        <v>7802</v>
      </c>
      <c r="C5099" t="s">
        <v>81</v>
      </c>
    </row>
    <row r="5100" spans="1:3" ht="12.75" customHeight="1">
      <c r="A5100" t="s">
        <v>7803</v>
      </c>
      <c r="B5100" t="s">
        <v>7802</v>
      </c>
      <c r="C5100" t="s">
        <v>81</v>
      </c>
    </row>
    <row r="5101" spans="1:3" ht="12.75" customHeight="1">
      <c r="A5101" t="s">
        <v>7804</v>
      </c>
      <c r="B5101" t="s">
        <v>7805</v>
      </c>
      <c r="C5101" t="s">
        <v>81</v>
      </c>
    </row>
    <row r="5102" spans="1:3" ht="12.75" customHeight="1">
      <c r="A5102" t="s">
        <v>7806</v>
      </c>
      <c r="B5102" t="s">
        <v>7805</v>
      </c>
      <c r="C5102" t="s">
        <v>81</v>
      </c>
    </row>
    <row r="5103" spans="1:3" ht="12.75" customHeight="1">
      <c r="A5103" t="s">
        <v>7807</v>
      </c>
      <c r="B5103" t="s">
        <v>7808</v>
      </c>
      <c r="C5103" t="s">
        <v>81</v>
      </c>
    </row>
    <row r="5104" spans="1:3" ht="12.75" customHeight="1">
      <c r="A5104" t="s">
        <v>7809</v>
      </c>
      <c r="B5104" t="s">
        <v>7808</v>
      </c>
      <c r="C5104" t="s">
        <v>81</v>
      </c>
    </row>
    <row r="5105" spans="1:3" ht="12.75" customHeight="1">
      <c r="A5105" t="s">
        <v>7810</v>
      </c>
      <c r="B5105" t="s">
        <v>7811</v>
      </c>
      <c r="C5105" t="s">
        <v>81</v>
      </c>
    </row>
    <row r="5106" spans="1:3" ht="12.75" customHeight="1">
      <c r="A5106" t="s">
        <v>7812</v>
      </c>
      <c r="B5106" t="s">
        <v>7811</v>
      </c>
      <c r="C5106" t="s">
        <v>81</v>
      </c>
    </row>
    <row r="5107" spans="1:3" ht="12.75" customHeight="1">
      <c r="A5107" t="s">
        <v>7813</v>
      </c>
      <c r="B5107" t="s">
        <v>7814</v>
      </c>
      <c r="C5107" t="s">
        <v>81</v>
      </c>
    </row>
    <row r="5108" spans="1:3" ht="12.75" customHeight="1">
      <c r="A5108" t="s">
        <v>7815</v>
      </c>
      <c r="B5108" t="s">
        <v>7814</v>
      </c>
      <c r="C5108" t="s">
        <v>81</v>
      </c>
    </row>
    <row r="5109" spans="1:3" ht="12.75" customHeight="1">
      <c r="A5109" t="s">
        <v>7816</v>
      </c>
      <c r="B5109" t="s">
        <v>7817</v>
      </c>
      <c r="C5109" t="s">
        <v>81</v>
      </c>
    </row>
    <row r="5110" spans="1:3" ht="12.75" customHeight="1">
      <c r="A5110" t="s">
        <v>7818</v>
      </c>
      <c r="B5110" t="s">
        <v>7817</v>
      </c>
      <c r="C5110" t="s">
        <v>81</v>
      </c>
    </row>
    <row r="5111" spans="1:3" ht="12.75" customHeight="1">
      <c r="A5111" t="s">
        <v>7819</v>
      </c>
      <c r="B5111" t="s">
        <v>7820</v>
      </c>
      <c r="C5111" t="s">
        <v>81</v>
      </c>
    </row>
    <row r="5112" spans="1:3" ht="12.75" customHeight="1">
      <c r="A5112" t="s">
        <v>7821</v>
      </c>
      <c r="B5112" t="s">
        <v>7820</v>
      </c>
      <c r="C5112" t="s">
        <v>81</v>
      </c>
    </row>
    <row r="5113" spans="1:3" ht="12.75" customHeight="1">
      <c r="A5113" t="s">
        <v>7822</v>
      </c>
      <c r="B5113" t="s">
        <v>7823</v>
      </c>
      <c r="C5113" t="s">
        <v>246</v>
      </c>
    </row>
    <row r="5114" spans="1:3" ht="12.75" customHeight="1">
      <c r="A5114" t="s">
        <v>7824</v>
      </c>
      <c r="B5114" t="s">
        <v>7823</v>
      </c>
      <c r="C5114" t="s">
        <v>246</v>
      </c>
    </row>
    <row r="5115" spans="1:3" ht="12.75" customHeight="1">
      <c r="A5115" t="s">
        <v>7825</v>
      </c>
      <c r="B5115" t="s">
        <v>7826</v>
      </c>
      <c r="C5115" t="s">
        <v>81</v>
      </c>
    </row>
    <row r="5116" spans="1:3" ht="12.75" customHeight="1">
      <c r="A5116" t="s">
        <v>7827</v>
      </c>
      <c r="B5116" t="s">
        <v>7826</v>
      </c>
      <c r="C5116" t="s">
        <v>81</v>
      </c>
    </row>
    <row r="5117" spans="1:3" ht="12.75" customHeight="1">
      <c r="A5117" t="s">
        <v>7828</v>
      </c>
      <c r="B5117" t="s">
        <v>7829</v>
      </c>
      <c r="C5117" t="s">
        <v>246</v>
      </c>
    </row>
    <row r="5118" spans="1:3" ht="12.75" customHeight="1">
      <c r="A5118" t="s">
        <v>7830</v>
      </c>
      <c r="B5118" t="s">
        <v>7829</v>
      </c>
      <c r="C5118" t="s">
        <v>246</v>
      </c>
    </row>
    <row r="5119" spans="1:3" ht="12.75" customHeight="1">
      <c r="A5119" t="s">
        <v>7831</v>
      </c>
      <c r="B5119" t="s">
        <v>7832</v>
      </c>
      <c r="C5119" t="s">
        <v>81</v>
      </c>
    </row>
    <row r="5120" spans="1:3" ht="12.75" customHeight="1">
      <c r="A5120" t="s">
        <v>7833</v>
      </c>
      <c r="B5120" t="s">
        <v>7832</v>
      </c>
      <c r="C5120" t="s">
        <v>81</v>
      </c>
    </row>
    <row r="5121" spans="1:3" ht="12.75" customHeight="1">
      <c r="A5121" t="s">
        <v>7834</v>
      </c>
      <c r="B5121" t="s">
        <v>7835</v>
      </c>
      <c r="C5121" t="s">
        <v>246</v>
      </c>
    </row>
    <row r="5122" spans="1:3" ht="12.75" customHeight="1">
      <c r="A5122" t="s">
        <v>7836</v>
      </c>
      <c r="B5122" t="s">
        <v>7835</v>
      </c>
      <c r="C5122" t="s">
        <v>246</v>
      </c>
    </row>
    <row r="5123" spans="1:3" ht="12.75" customHeight="1">
      <c r="A5123" t="s">
        <v>7837</v>
      </c>
      <c r="B5123" t="s">
        <v>7838</v>
      </c>
      <c r="C5123" t="s">
        <v>81</v>
      </c>
    </row>
    <row r="5124" spans="1:3" ht="12.75" customHeight="1">
      <c r="A5124" t="s">
        <v>7839</v>
      </c>
      <c r="B5124" t="s">
        <v>7838</v>
      </c>
      <c r="C5124" t="s">
        <v>81</v>
      </c>
    </row>
    <row r="5125" spans="1:3" ht="12.75" customHeight="1">
      <c r="A5125" t="s">
        <v>7840</v>
      </c>
      <c r="B5125" t="s">
        <v>7841</v>
      </c>
      <c r="C5125" t="s">
        <v>246</v>
      </c>
    </row>
    <row r="5126" spans="1:3" ht="12.75" customHeight="1">
      <c r="A5126" t="s">
        <v>7842</v>
      </c>
      <c r="B5126" t="s">
        <v>7841</v>
      </c>
      <c r="C5126" t="s">
        <v>246</v>
      </c>
    </row>
    <row r="5127" spans="1:3" ht="12.75" customHeight="1">
      <c r="A5127" t="s">
        <v>7843</v>
      </c>
      <c r="B5127" t="s">
        <v>7844</v>
      </c>
      <c r="C5127" t="s">
        <v>81</v>
      </c>
    </row>
    <row r="5128" spans="1:3" ht="12.75" customHeight="1">
      <c r="A5128" t="s">
        <v>7845</v>
      </c>
      <c r="B5128" t="s">
        <v>7844</v>
      </c>
      <c r="C5128" t="s">
        <v>81</v>
      </c>
    </row>
    <row r="5129" spans="1:3" ht="12.75" customHeight="1">
      <c r="A5129" t="s">
        <v>7846</v>
      </c>
      <c r="B5129" t="s">
        <v>7847</v>
      </c>
      <c r="C5129" t="s">
        <v>246</v>
      </c>
    </row>
    <row r="5130" spans="1:3" ht="12.75" customHeight="1">
      <c r="A5130" t="s">
        <v>7848</v>
      </c>
      <c r="B5130" t="s">
        <v>7847</v>
      </c>
      <c r="C5130" t="s">
        <v>246</v>
      </c>
    </row>
    <row r="5131" spans="1:3" ht="12.75" customHeight="1">
      <c r="A5131" t="s">
        <v>7849</v>
      </c>
      <c r="B5131" t="s">
        <v>7850</v>
      </c>
      <c r="C5131" t="s">
        <v>81</v>
      </c>
    </row>
    <row r="5132" spans="1:3" ht="12.75" customHeight="1">
      <c r="A5132" t="s">
        <v>7851</v>
      </c>
      <c r="B5132" t="s">
        <v>7850</v>
      </c>
      <c r="C5132" t="s">
        <v>81</v>
      </c>
    </row>
    <row r="5133" spans="1:3" ht="12.75" customHeight="1">
      <c r="A5133" t="s">
        <v>7852</v>
      </c>
      <c r="B5133" t="s">
        <v>7853</v>
      </c>
      <c r="C5133" t="s">
        <v>246</v>
      </c>
    </row>
    <row r="5134" spans="1:3" ht="12.75" customHeight="1">
      <c r="A5134" t="s">
        <v>7854</v>
      </c>
      <c r="B5134" t="s">
        <v>7853</v>
      </c>
      <c r="C5134" t="s">
        <v>246</v>
      </c>
    </row>
    <row r="5135" spans="1:3" ht="12.75" customHeight="1">
      <c r="A5135" t="s">
        <v>7855</v>
      </c>
      <c r="B5135" t="s">
        <v>7856</v>
      </c>
      <c r="C5135" t="s">
        <v>246</v>
      </c>
    </row>
    <row r="5136" spans="1:3" ht="12.75" customHeight="1">
      <c r="A5136" t="s">
        <v>7857</v>
      </c>
      <c r="B5136" t="s">
        <v>7856</v>
      </c>
      <c r="C5136" t="s">
        <v>246</v>
      </c>
    </row>
    <row r="5137" spans="1:3" ht="12.75" customHeight="1">
      <c r="A5137" t="s">
        <v>7858</v>
      </c>
      <c r="B5137" t="s">
        <v>7859</v>
      </c>
      <c r="C5137" t="s">
        <v>246</v>
      </c>
    </row>
    <row r="5138" spans="1:3" ht="12.75" customHeight="1">
      <c r="A5138" t="s">
        <v>7860</v>
      </c>
      <c r="B5138" t="s">
        <v>7859</v>
      </c>
      <c r="C5138" t="s">
        <v>246</v>
      </c>
    </row>
    <row r="5139" spans="1:3" ht="12.75" customHeight="1">
      <c r="A5139" t="s">
        <v>7861</v>
      </c>
      <c r="B5139" t="s">
        <v>7862</v>
      </c>
      <c r="C5139" t="s">
        <v>246</v>
      </c>
    </row>
    <row r="5140" spans="1:3" ht="12.75" customHeight="1">
      <c r="A5140" t="s">
        <v>7863</v>
      </c>
      <c r="B5140" t="s">
        <v>7862</v>
      </c>
      <c r="C5140" t="s">
        <v>246</v>
      </c>
    </row>
    <row r="5141" spans="1:3" ht="12.75" customHeight="1">
      <c r="A5141" t="s">
        <v>7864</v>
      </c>
      <c r="B5141" t="s">
        <v>7865</v>
      </c>
      <c r="C5141" t="s">
        <v>246</v>
      </c>
    </row>
    <row r="5142" spans="1:3" ht="12.75" customHeight="1">
      <c r="A5142" t="s">
        <v>7866</v>
      </c>
      <c r="B5142" t="s">
        <v>7865</v>
      </c>
      <c r="C5142" t="s">
        <v>246</v>
      </c>
    </row>
    <row r="5143" spans="1:3" ht="12.75" customHeight="1">
      <c r="A5143" t="s">
        <v>7867</v>
      </c>
      <c r="B5143" t="s">
        <v>7868</v>
      </c>
      <c r="C5143" t="s">
        <v>246</v>
      </c>
    </row>
    <row r="5144" spans="1:3" ht="12.75" customHeight="1">
      <c r="A5144" t="s">
        <v>7869</v>
      </c>
      <c r="B5144" t="s">
        <v>7868</v>
      </c>
      <c r="C5144" t="s">
        <v>246</v>
      </c>
    </row>
    <row r="5145" spans="1:3" ht="12.75" customHeight="1">
      <c r="A5145" t="s">
        <v>7870</v>
      </c>
      <c r="B5145" t="s">
        <v>7871</v>
      </c>
      <c r="C5145" t="s">
        <v>246</v>
      </c>
    </row>
    <row r="5146" spans="1:3" ht="12.75" customHeight="1">
      <c r="A5146" t="s">
        <v>7872</v>
      </c>
      <c r="B5146" t="s">
        <v>7871</v>
      </c>
      <c r="C5146" t="s">
        <v>246</v>
      </c>
    </row>
    <row r="5147" spans="1:3" ht="12.75" customHeight="1">
      <c r="A5147" t="s">
        <v>7873</v>
      </c>
      <c r="B5147" t="s">
        <v>7874</v>
      </c>
      <c r="C5147" t="s">
        <v>246</v>
      </c>
    </row>
    <row r="5148" spans="1:3" ht="12.75" customHeight="1">
      <c r="A5148" t="s">
        <v>7875</v>
      </c>
      <c r="B5148" t="s">
        <v>7874</v>
      </c>
      <c r="C5148" t="s">
        <v>246</v>
      </c>
    </row>
    <row r="5149" spans="1:3" ht="12.75" customHeight="1">
      <c r="A5149" t="s">
        <v>7876</v>
      </c>
      <c r="B5149" t="s">
        <v>7877</v>
      </c>
      <c r="C5149" t="s">
        <v>246</v>
      </c>
    </row>
    <row r="5150" spans="1:3" ht="12.75" customHeight="1">
      <c r="A5150" t="s">
        <v>7878</v>
      </c>
      <c r="B5150" t="s">
        <v>7877</v>
      </c>
      <c r="C5150" t="s">
        <v>246</v>
      </c>
    </row>
    <row r="5151" spans="1:3" ht="12.75" customHeight="1">
      <c r="A5151" t="s">
        <v>7879</v>
      </c>
      <c r="B5151" t="s">
        <v>7880</v>
      </c>
      <c r="C5151" t="s">
        <v>246</v>
      </c>
    </row>
    <row r="5152" spans="1:3" ht="12.75" customHeight="1">
      <c r="A5152" t="s">
        <v>7881</v>
      </c>
      <c r="B5152" t="s">
        <v>7880</v>
      </c>
      <c r="C5152" t="s">
        <v>246</v>
      </c>
    </row>
    <row r="5153" spans="1:3" ht="12.75" customHeight="1">
      <c r="A5153" t="s">
        <v>7882</v>
      </c>
      <c r="B5153" t="s">
        <v>7883</v>
      </c>
      <c r="C5153" t="s">
        <v>246</v>
      </c>
    </row>
    <row r="5154" spans="1:3" ht="12.75" customHeight="1">
      <c r="A5154" t="s">
        <v>7884</v>
      </c>
      <c r="B5154" t="s">
        <v>7883</v>
      </c>
      <c r="C5154" t="s">
        <v>246</v>
      </c>
    </row>
    <row r="5155" spans="1:3" ht="12.75" customHeight="1">
      <c r="A5155" t="s">
        <v>7885</v>
      </c>
      <c r="B5155" t="s">
        <v>7886</v>
      </c>
      <c r="C5155" t="s">
        <v>246</v>
      </c>
    </row>
    <row r="5156" spans="1:3" ht="12.75" customHeight="1">
      <c r="A5156" t="s">
        <v>7887</v>
      </c>
      <c r="B5156" t="s">
        <v>7886</v>
      </c>
      <c r="C5156" t="s">
        <v>246</v>
      </c>
    </row>
    <row r="5157" spans="1:3" ht="12.75" customHeight="1">
      <c r="A5157" t="s">
        <v>7888</v>
      </c>
      <c r="B5157" t="s">
        <v>7889</v>
      </c>
      <c r="C5157" t="s">
        <v>246</v>
      </c>
    </row>
    <row r="5158" spans="1:3" ht="12.75" customHeight="1">
      <c r="A5158" t="s">
        <v>7890</v>
      </c>
      <c r="B5158" t="s">
        <v>7889</v>
      </c>
      <c r="C5158" t="s">
        <v>246</v>
      </c>
    </row>
    <row r="5159" spans="1:3" ht="12.75" customHeight="1">
      <c r="A5159" t="s">
        <v>7891</v>
      </c>
      <c r="B5159" t="s">
        <v>7892</v>
      </c>
      <c r="C5159" t="s">
        <v>246</v>
      </c>
    </row>
    <row r="5160" spans="1:3" ht="12.75" customHeight="1">
      <c r="A5160" t="s">
        <v>7893</v>
      </c>
      <c r="B5160" t="s">
        <v>7892</v>
      </c>
      <c r="C5160" t="s">
        <v>246</v>
      </c>
    </row>
    <row r="5161" spans="1:3" ht="12.75" customHeight="1">
      <c r="A5161" t="s">
        <v>7894</v>
      </c>
      <c r="B5161" t="s">
        <v>7895</v>
      </c>
      <c r="C5161" t="s">
        <v>246</v>
      </c>
    </row>
    <row r="5162" spans="1:3" ht="12.75" customHeight="1">
      <c r="A5162" t="s">
        <v>7896</v>
      </c>
      <c r="B5162" t="s">
        <v>7895</v>
      </c>
      <c r="C5162" t="s">
        <v>246</v>
      </c>
    </row>
    <row r="5163" spans="1:3" ht="12.75" customHeight="1">
      <c r="A5163" t="s">
        <v>7897</v>
      </c>
      <c r="B5163" t="s">
        <v>7898</v>
      </c>
      <c r="C5163" t="s">
        <v>246</v>
      </c>
    </row>
    <row r="5164" spans="1:3" ht="12.75" customHeight="1">
      <c r="A5164" t="s">
        <v>7899</v>
      </c>
      <c r="B5164" t="s">
        <v>7898</v>
      </c>
      <c r="C5164" t="s">
        <v>246</v>
      </c>
    </row>
    <row r="5165" spans="1:3" ht="12.75" customHeight="1">
      <c r="A5165" t="s">
        <v>7900</v>
      </c>
      <c r="B5165" t="s">
        <v>7901</v>
      </c>
      <c r="C5165" t="s">
        <v>246</v>
      </c>
    </row>
    <row r="5166" spans="1:3" ht="12.75" customHeight="1">
      <c r="A5166" t="s">
        <v>7902</v>
      </c>
      <c r="B5166" t="s">
        <v>7901</v>
      </c>
      <c r="C5166" t="s">
        <v>246</v>
      </c>
    </row>
    <row r="5167" spans="1:3" ht="12.75" customHeight="1">
      <c r="A5167" t="s">
        <v>7903</v>
      </c>
      <c r="B5167" t="s">
        <v>7904</v>
      </c>
      <c r="C5167" t="s">
        <v>246</v>
      </c>
    </row>
    <row r="5168" spans="1:3" ht="12.75" customHeight="1">
      <c r="A5168" t="s">
        <v>7905</v>
      </c>
      <c r="B5168" t="s">
        <v>7904</v>
      </c>
      <c r="C5168" t="s">
        <v>246</v>
      </c>
    </row>
    <row r="5169" spans="1:3" ht="12.75" customHeight="1">
      <c r="A5169" t="s">
        <v>7906</v>
      </c>
      <c r="B5169" t="s">
        <v>7907</v>
      </c>
      <c r="C5169" t="s">
        <v>246</v>
      </c>
    </row>
    <row r="5170" spans="1:3" ht="12.75" customHeight="1">
      <c r="A5170" t="s">
        <v>7908</v>
      </c>
      <c r="B5170" t="s">
        <v>7907</v>
      </c>
      <c r="C5170" t="s">
        <v>246</v>
      </c>
    </row>
    <row r="5171" spans="1:3" ht="12.75" customHeight="1">
      <c r="A5171" t="s">
        <v>7909</v>
      </c>
      <c r="B5171" t="s">
        <v>7910</v>
      </c>
      <c r="C5171" t="s">
        <v>246</v>
      </c>
    </row>
    <row r="5172" spans="1:3" ht="12.75" customHeight="1">
      <c r="A5172" t="s">
        <v>7911</v>
      </c>
      <c r="B5172" t="s">
        <v>7910</v>
      </c>
      <c r="C5172" t="s">
        <v>246</v>
      </c>
    </row>
    <row r="5173" spans="1:3" ht="12.75" customHeight="1">
      <c r="A5173" t="s">
        <v>7912</v>
      </c>
      <c r="B5173" t="s">
        <v>7913</v>
      </c>
      <c r="C5173" t="s">
        <v>246</v>
      </c>
    </row>
    <row r="5174" spans="1:3" ht="12.75" customHeight="1">
      <c r="A5174" t="s">
        <v>7914</v>
      </c>
      <c r="B5174" t="s">
        <v>7913</v>
      </c>
      <c r="C5174" t="s">
        <v>246</v>
      </c>
    </row>
    <row r="5175" spans="1:3" ht="12.75" customHeight="1">
      <c r="A5175" t="s">
        <v>7915</v>
      </c>
      <c r="B5175" t="s">
        <v>7916</v>
      </c>
      <c r="C5175" t="s">
        <v>246</v>
      </c>
    </row>
    <row r="5176" spans="1:3" ht="12.75" customHeight="1">
      <c r="A5176" t="s">
        <v>7917</v>
      </c>
      <c r="B5176" t="s">
        <v>7916</v>
      </c>
      <c r="C5176" t="s">
        <v>246</v>
      </c>
    </row>
    <row r="5177" spans="1:3" ht="12.75" customHeight="1">
      <c r="A5177" t="s">
        <v>7918</v>
      </c>
      <c r="B5177" t="s">
        <v>7919</v>
      </c>
      <c r="C5177" t="s">
        <v>246</v>
      </c>
    </row>
    <row r="5178" spans="1:3" ht="12.75" customHeight="1">
      <c r="A5178" t="s">
        <v>7920</v>
      </c>
      <c r="B5178" t="s">
        <v>7919</v>
      </c>
      <c r="C5178" t="s">
        <v>246</v>
      </c>
    </row>
    <row r="5179" spans="1:3" ht="12.75" customHeight="1">
      <c r="A5179" t="s">
        <v>7921</v>
      </c>
      <c r="B5179" t="s">
        <v>7922</v>
      </c>
      <c r="C5179" t="s">
        <v>246</v>
      </c>
    </row>
    <row r="5180" spans="1:3" ht="12.75" customHeight="1">
      <c r="A5180" t="s">
        <v>7923</v>
      </c>
      <c r="B5180" t="s">
        <v>7922</v>
      </c>
      <c r="C5180" t="s">
        <v>246</v>
      </c>
    </row>
    <row r="5181" spans="1:3" ht="12.75" customHeight="1">
      <c r="A5181" t="s">
        <v>7924</v>
      </c>
      <c r="B5181" t="s">
        <v>7925</v>
      </c>
      <c r="C5181" t="s">
        <v>246</v>
      </c>
    </row>
    <row r="5182" spans="1:3" ht="12.75" customHeight="1">
      <c r="A5182" t="s">
        <v>7926</v>
      </c>
      <c r="B5182" t="s">
        <v>7925</v>
      </c>
      <c r="C5182" t="s">
        <v>246</v>
      </c>
    </row>
    <row r="5183" spans="1:3" ht="12.75" customHeight="1">
      <c r="A5183" t="s">
        <v>7927</v>
      </c>
      <c r="B5183" t="s">
        <v>7928</v>
      </c>
      <c r="C5183" t="s">
        <v>246</v>
      </c>
    </row>
    <row r="5184" spans="1:3" ht="12.75" customHeight="1">
      <c r="A5184" t="s">
        <v>7929</v>
      </c>
      <c r="B5184" t="s">
        <v>7928</v>
      </c>
      <c r="C5184" t="s">
        <v>246</v>
      </c>
    </row>
    <row r="5185" spans="1:3" ht="12.75" customHeight="1">
      <c r="A5185" t="s">
        <v>7930</v>
      </c>
      <c r="B5185" t="s">
        <v>7931</v>
      </c>
      <c r="C5185" t="s">
        <v>246</v>
      </c>
    </row>
    <row r="5186" spans="1:3" ht="12.75" customHeight="1">
      <c r="A5186" t="s">
        <v>7932</v>
      </c>
      <c r="B5186" t="s">
        <v>7931</v>
      </c>
      <c r="C5186" t="s">
        <v>246</v>
      </c>
    </row>
    <row r="5187" spans="1:3" ht="12.75" customHeight="1">
      <c r="A5187" t="s">
        <v>7933</v>
      </c>
      <c r="B5187" t="s">
        <v>7934</v>
      </c>
      <c r="C5187" t="s">
        <v>246</v>
      </c>
    </row>
    <row r="5188" spans="1:3" ht="12.75" customHeight="1">
      <c r="A5188" t="s">
        <v>7935</v>
      </c>
      <c r="B5188" t="s">
        <v>7934</v>
      </c>
      <c r="C5188" t="s">
        <v>246</v>
      </c>
    </row>
    <row r="5189" spans="1:3" ht="12.75" customHeight="1">
      <c r="A5189" t="s">
        <v>7936</v>
      </c>
      <c r="B5189" t="s">
        <v>7937</v>
      </c>
      <c r="C5189" t="s">
        <v>246</v>
      </c>
    </row>
    <row r="5190" spans="1:3" ht="12.75" customHeight="1">
      <c r="A5190" t="s">
        <v>7938</v>
      </c>
      <c r="B5190" t="s">
        <v>7937</v>
      </c>
      <c r="C5190" t="s">
        <v>246</v>
      </c>
    </row>
    <row r="5191" spans="1:3" ht="12.75" customHeight="1">
      <c r="A5191" t="s">
        <v>7939</v>
      </c>
      <c r="B5191" t="s">
        <v>7940</v>
      </c>
      <c r="C5191" t="s">
        <v>246</v>
      </c>
    </row>
    <row r="5192" spans="1:3" ht="12.75" customHeight="1">
      <c r="A5192" t="s">
        <v>7941</v>
      </c>
      <c r="B5192" t="s">
        <v>7940</v>
      </c>
      <c r="C5192" t="s">
        <v>246</v>
      </c>
    </row>
    <row r="5193" spans="1:3" ht="12.75" customHeight="1">
      <c r="A5193" t="s">
        <v>7942</v>
      </c>
      <c r="B5193" t="s">
        <v>7943</v>
      </c>
      <c r="C5193" t="s">
        <v>246</v>
      </c>
    </row>
    <row r="5194" spans="1:3" ht="12.75" customHeight="1">
      <c r="A5194" t="s">
        <v>7944</v>
      </c>
      <c r="B5194" t="s">
        <v>7943</v>
      </c>
      <c r="C5194" t="s">
        <v>246</v>
      </c>
    </row>
    <row r="5195" spans="1:3" ht="12.75" customHeight="1">
      <c r="A5195" t="s">
        <v>7945</v>
      </c>
      <c r="B5195" t="s">
        <v>7946</v>
      </c>
      <c r="C5195" t="s">
        <v>246</v>
      </c>
    </row>
    <row r="5196" spans="1:3" ht="12.75" customHeight="1">
      <c r="A5196" t="s">
        <v>7947</v>
      </c>
      <c r="B5196" t="s">
        <v>7946</v>
      </c>
      <c r="C5196" t="s">
        <v>246</v>
      </c>
    </row>
    <row r="5197" spans="1:3" ht="12.75" customHeight="1">
      <c r="A5197" t="s">
        <v>7948</v>
      </c>
      <c r="B5197" t="s">
        <v>7949</v>
      </c>
      <c r="C5197" t="s">
        <v>246</v>
      </c>
    </row>
    <row r="5198" spans="1:3" ht="12.75" customHeight="1">
      <c r="A5198" t="s">
        <v>7950</v>
      </c>
      <c r="B5198" t="s">
        <v>7949</v>
      </c>
      <c r="C5198" t="s">
        <v>246</v>
      </c>
    </row>
    <row r="5199" spans="1:3" ht="12.75" customHeight="1">
      <c r="A5199" t="s">
        <v>7951</v>
      </c>
      <c r="B5199" t="s">
        <v>7952</v>
      </c>
      <c r="C5199" t="s">
        <v>81</v>
      </c>
    </row>
    <row r="5200" spans="1:3" ht="12.75" customHeight="1">
      <c r="A5200" t="s">
        <v>7953</v>
      </c>
      <c r="B5200" t="s">
        <v>7952</v>
      </c>
      <c r="C5200" t="s">
        <v>81</v>
      </c>
    </row>
    <row r="5201" spans="1:3" ht="12.75" customHeight="1">
      <c r="A5201" t="s">
        <v>7954</v>
      </c>
      <c r="B5201" t="s">
        <v>7955</v>
      </c>
      <c r="C5201" t="s">
        <v>81</v>
      </c>
    </row>
    <row r="5202" spans="1:3" ht="12.75" customHeight="1">
      <c r="A5202" t="s">
        <v>7956</v>
      </c>
      <c r="B5202" t="s">
        <v>7955</v>
      </c>
      <c r="C5202" t="s">
        <v>81</v>
      </c>
    </row>
    <row r="5203" spans="1:3" ht="12.75" customHeight="1">
      <c r="A5203" t="s">
        <v>7957</v>
      </c>
      <c r="B5203" t="s">
        <v>7958</v>
      </c>
      <c r="C5203" t="s">
        <v>81</v>
      </c>
    </row>
    <row r="5204" spans="1:3" ht="12.75" customHeight="1">
      <c r="A5204" t="s">
        <v>7959</v>
      </c>
      <c r="B5204" t="s">
        <v>7958</v>
      </c>
      <c r="C5204" t="s">
        <v>81</v>
      </c>
    </row>
    <row r="5205" spans="1:3" ht="12.75" customHeight="1">
      <c r="A5205" t="s">
        <v>7960</v>
      </c>
      <c r="B5205" t="s">
        <v>7961</v>
      </c>
      <c r="C5205" t="s">
        <v>81</v>
      </c>
    </row>
    <row r="5206" spans="1:3" ht="12.75" customHeight="1">
      <c r="A5206" t="s">
        <v>7962</v>
      </c>
      <c r="B5206" t="s">
        <v>7961</v>
      </c>
      <c r="C5206" t="s">
        <v>81</v>
      </c>
    </row>
    <row r="5207" spans="1:3" ht="12.75" customHeight="1">
      <c r="A5207" t="s">
        <v>7963</v>
      </c>
      <c r="B5207" t="s">
        <v>7964</v>
      </c>
      <c r="C5207" t="s">
        <v>81</v>
      </c>
    </row>
    <row r="5208" spans="1:3" ht="12.75" customHeight="1">
      <c r="A5208" t="s">
        <v>7965</v>
      </c>
      <c r="B5208" t="s">
        <v>7964</v>
      </c>
      <c r="C5208" t="s">
        <v>81</v>
      </c>
    </row>
    <row r="5209" spans="1:3" ht="12.75" customHeight="1">
      <c r="A5209" t="s">
        <v>7966</v>
      </c>
      <c r="B5209" t="s">
        <v>7967</v>
      </c>
      <c r="C5209" t="s">
        <v>81</v>
      </c>
    </row>
    <row r="5210" spans="1:3" ht="12.75" customHeight="1">
      <c r="A5210" t="s">
        <v>7968</v>
      </c>
      <c r="B5210" t="s">
        <v>7967</v>
      </c>
      <c r="C5210" t="s">
        <v>81</v>
      </c>
    </row>
    <row r="5211" spans="1:3" ht="12.75" customHeight="1">
      <c r="A5211" t="s">
        <v>7969</v>
      </c>
      <c r="B5211" t="s">
        <v>7970</v>
      </c>
      <c r="C5211" t="s">
        <v>81</v>
      </c>
    </row>
    <row r="5212" spans="1:3" ht="12.75" customHeight="1">
      <c r="A5212" t="s">
        <v>7971</v>
      </c>
      <c r="B5212" t="s">
        <v>7970</v>
      </c>
      <c r="C5212" t="s">
        <v>81</v>
      </c>
    </row>
    <row r="5213" spans="1:3" ht="12.75" customHeight="1">
      <c r="A5213" t="s">
        <v>7972</v>
      </c>
      <c r="B5213" t="s">
        <v>7973</v>
      </c>
      <c r="C5213" t="s">
        <v>81</v>
      </c>
    </row>
    <row r="5214" spans="1:3" ht="12.75" customHeight="1">
      <c r="A5214" t="s">
        <v>7974</v>
      </c>
      <c r="B5214" t="s">
        <v>7973</v>
      </c>
      <c r="C5214" t="s">
        <v>81</v>
      </c>
    </row>
    <row r="5215" spans="1:3" ht="12.75" customHeight="1">
      <c r="A5215" t="s">
        <v>7975</v>
      </c>
      <c r="B5215" t="s">
        <v>7976</v>
      </c>
      <c r="C5215" t="s">
        <v>81</v>
      </c>
    </row>
    <row r="5216" spans="1:3" ht="12.75" customHeight="1">
      <c r="A5216" t="s">
        <v>7977</v>
      </c>
      <c r="B5216" t="s">
        <v>7976</v>
      </c>
      <c r="C5216" t="s">
        <v>81</v>
      </c>
    </row>
    <row r="5217" spans="1:3" ht="12.75" customHeight="1">
      <c r="A5217" t="s">
        <v>7978</v>
      </c>
      <c r="B5217" t="s">
        <v>7979</v>
      </c>
      <c r="C5217" t="s">
        <v>81</v>
      </c>
    </row>
    <row r="5218" spans="1:3" ht="12.75" customHeight="1">
      <c r="A5218" t="s">
        <v>7980</v>
      </c>
      <c r="B5218" t="s">
        <v>7979</v>
      </c>
      <c r="C5218" t="s">
        <v>81</v>
      </c>
    </row>
    <row r="5219" spans="1:3" ht="12.75" customHeight="1">
      <c r="A5219" t="s">
        <v>7981</v>
      </c>
      <c r="B5219" t="s">
        <v>7982</v>
      </c>
      <c r="C5219" t="s">
        <v>81</v>
      </c>
    </row>
    <row r="5220" spans="1:3" ht="12.75" customHeight="1">
      <c r="A5220" t="s">
        <v>7983</v>
      </c>
      <c r="B5220" t="s">
        <v>7982</v>
      </c>
      <c r="C5220" t="s">
        <v>81</v>
      </c>
    </row>
    <row r="5221" spans="1:3" ht="12.75" customHeight="1">
      <c r="A5221" t="s">
        <v>7984</v>
      </c>
      <c r="B5221" t="s">
        <v>7985</v>
      </c>
      <c r="C5221" t="s">
        <v>81</v>
      </c>
    </row>
    <row r="5222" spans="1:3" ht="12.75" customHeight="1">
      <c r="A5222" t="s">
        <v>7986</v>
      </c>
      <c r="B5222" t="s">
        <v>7985</v>
      </c>
      <c r="C5222" t="s">
        <v>81</v>
      </c>
    </row>
    <row r="5223" spans="1:3" ht="12.75" customHeight="1">
      <c r="A5223" t="s">
        <v>7987</v>
      </c>
      <c r="B5223" t="s">
        <v>7988</v>
      </c>
      <c r="C5223" t="s">
        <v>81</v>
      </c>
    </row>
    <row r="5224" spans="1:3" ht="12.75" customHeight="1">
      <c r="A5224" t="s">
        <v>7989</v>
      </c>
      <c r="B5224" t="s">
        <v>7988</v>
      </c>
      <c r="C5224" t="s">
        <v>81</v>
      </c>
    </row>
    <row r="5225" spans="1:3" ht="12.75" customHeight="1">
      <c r="A5225" t="s">
        <v>7990</v>
      </c>
      <c r="B5225" t="s">
        <v>7991</v>
      </c>
      <c r="C5225" t="s">
        <v>81</v>
      </c>
    </row>
    <row r="5226" spans="1:3" ht="12.75" customHeight="1">
      <c r="A5226" t="s">
        <v>7992</v>
      </c>
      <c r="B5226" t="s">
        <v>7991</v>
      </c>
      <c r="C5226" t="s">
        <v>81</v>
      </c>
    </row>
    <row r="5227" spans="1:3" ht="12.75" customHeight="1">
      <c r="A5227" t="s">
        <v>7993</v>
      </c>
      <c r="B5227" t="s">
        <v>7994</v>
      </c>
      <c r="C5227" t="s">
        <v>81</v>
      </c>
    </row>
    <row r="5228" spans="1:3" ht="12.75" customHeight="1">
      <c r="A5228" t="s">
        <v>7995</v>
      </c>
      <c r="B5228" t="s">
        <v>7994</v>
      </c>
      <c r="C5228" t="s">
        <v>81</v>
      </c>
    </row>
    <row r="5229" spans="1:3" ht="12.75" customHeight="1">
      <c r="A5229" t="s">
        <v>7996</v>
      </c>
      <c r="B5229" t="s">
        <v>7997</v>
      </c>
      <c r="C5229" t="s">
        <v>81</v>
      </c>
    </row>
    <row r="5230" spans="1:3" ht="12.75" customHeight="1">
      <c r="A5230" t="s">
        <v>7998</v>
      </c>
      <c r="B5230" t="s">
        <v>7997</v>
      </c>
      <c r="C5230" t="s">
        <v>81</v>
      </c>
    </row>
    <row r="5231" spans="1:3" ht="12.75" customHeight="1">
      <c r="A5231" t="s">
        <v>7999</v>
      </c>
      <c r="B5231" t="s">
        <v>8000</v>
      </c>
      <c r="C5231" t="s">
        <v>81</v>
      </c>
    </row>
    <row r="5232" spans="1:3" ht="12.75" customHeight="1">
      <c r="A5232" t="s">
        <v>8001</v>
      </c>
      <c r="B5232" t="s">
        <v>8000</v>
      </c>
      <c r="C5232" t="s">
        <v>81</v>
      </c>
    </row>
    <row r="5233" spans="1:3" ht="12.75" customHeight="1">
      <c r="A5233" t="s">
        <v>8002</v>
      </c>
      <c r="B5233" t="s">
        <v>8003</v>
      </c>
      <c r="C5233" t="s">
        <v>246</v>
      </c>
    </row>
    <row r="5234" spans="1:3" ht="12.75" customHeight="1">
      <c r="A5234" t="s">
        <v>8004</v>
      </c>
      <c r="B5234" t="s">
        <v>8003</v>
      </c>
      <c r="C5234" t="s">
        <v>246</v>
      </c>
    </row>
    <row r="5235" spans="1:3" ht="12.75" customHeight="1">
      <c r="A5235" t="s">
        <v>8005</v>
      </c>
      <c r="B5235" t="s">
        <v>8006</v>
      </c>
      <c r="C5235" t="s">
        <v>246</v>
      </c>
    </row>
    <row r="5236" spans="1:3" ht="12.75" customHeight="1">
      <c r="A5236" t="s">
        <v>8007</v>
      </c>
      <c r="B5236" t="s">
        <v>8006</v>
      </c>
      <c r="C5236" t="s">
        <v>246</v>
      </c>
    </row>
    <row r="5237" spans="1:3" ht="12.75" customHeight="1">
      <c r="A5237" t="s">
        <v>8008</v>
      </c>
      <c r="B5237" t="s">
        <v>8009</v>
      </c>
      <c r="C5237" t="s">
        <v>246</v>
      </c>
    </row>
    <row r="5238" spans="1:3" ht="12.75" customHeight="1">
      <c r="A5238" t="s">
        <v>8010</v>
      </c>
      <c r="B5238" t="s">
        <v>8009</v>
      </c>
      <c r="C5238" t="s">
        <v>246</v>
      </c>
    </row>
    <row r="5239" spans="1:3" ht="12.75" customHeight="1">
      <c r="A5239" t="s">
        <v>8011</v>
      </c>
      <c r="B5239" t="s">
        <v>8012</v>
      </c>
      <c r="C5239" t="s">
        <v>246</v>
      </c>
    </row>
    <row r="5240" spans="1:3" ht="12.75" customHeight="1">
      <c r="A5240" t="s">
        <v>8013</v>
      </c>
      <c r="B5240" t="s">
        <v>8012</v>
      </c>
      <c r="C5240" t="s">
        <v>246</v>
      </c>
    </row>
    <row r="5241" spans="1:3" ht="12.75" customHeight="1">
      <c r="A5241" t="s">
        <v>8014</v>
      </c>
      <c r="B5241" t="s">
        <v>8015</v>
      </c>
      <c r="C5241" t="s">
        <v>246</v>
      </c>
    </row>
    <row r="5242" spans="1:3" ht="12.75" customHeight="1">
      <c r="A5242" t="s">
        <v>8016</v>
      </c>
      <c r="B5242" t="s">
        <v>8015</v>
      </c>
      <c r="C5242" t="s">
        <v>246</v>
      </c>
    </row>
    <row r="5243" spans="1:3" ht="12.75" customHeight="1">
      <c r="A5243" t="s">
        <v>8017</v>
      </c>
      <c r="B5243" t="s">
        <v>8018</v>
      </c>
      <c r="C5243" t="s">
        <v>246</v>
      </c>
    </row>
    <row r="5244" spans="1:3" ht="12.75" customHeight="1">
      <c r="A5244" t="s">
        <v>8019</v>
      </c>
      <c r="B5244" t="s">
        <v>8018</v>
      </c>
      <c r="C5244" t="s">
        <v>246</v>
      </c>
    </row>
    <row r="5245" spans="1:3" ht="12.75" customHeight="1">
      <c r="A5245" t="s">
        <v>8020</v>
      </c>
      <c r="B5245" t="s">
        <v>8021</v>
      </c>
      <c r="C5245" t="s">
        <v>246</v>
      </c>
    </row>
    <row r="5246" spans="1:3" ht="12.75" customHeight="1">
      <c r="A5246" t="s">
        <v>8022</v>
      </c>
      <c r="B5246" t="s">
        <v>8021</v>
      </c>
      <c r="C5246" t="s">
        <v>246</v>
      </c>
    </row>
    <row r="5247" spans="1:3" ht="12.75" customHeight="1">
      <c r="A5247" t="s">
        <v>8023</v>
      </c>
      <c r="B5247" t="s">
        <v>8024</v>
      </c>
      <c r="C5247" t="s">
        <v>246</v>
      </c>
    </row>
    <row r="5248" spans="1:3" ht="12.75" customHeight="1">
      <c r="A5248" t="s">
        <v>8025</v>
      </c>
      <c r="B5248" t="s">
        <v>8024</v>
      </c>
      <c r="C5248" t="s">
        <v>246</v>
      </c>
    </row>
    <row r="5249" spans="1:3" ht="12.75" customHeight="1">
      <c r="A5249" t="s">
        <v>8026</v>
      </c>
      <c r="B5249" t="s">
        <v>8027</v>
      </c>
      <c r="C5249" t="s">
        <v>246</v>
      </c>
    </row>
    <row r="5250" spans="1:3" ht="12.75" customHeight="1">
      <c r="A5250" t="s">
        <v>8028</v>
      </c>
      <c r="B5250" t="s">
        <v>8027</v>
      </c>
      <c r="C5250" t="s">
        <v>246</v>
      </c>
    </row>
    <row r="5251" spans="1:3" ht="12.75" customHeight="1">
      <c r="A5251" t="s">
        <v>8029</v>
      </c>
      <c r="B5251" t="s">
        <v>8030</v>
      </c>
      <c r="C5251" t="s">
        <v>246</v>
      </c>
    </row>
    <row r="5252" spans="1:3" ht="12.75" customHeight="1">
      <c r="A5252" t="s">
        <v>8031</v>
      </c>
      <c r="B5252" t="s">
        <v>8030</v>
      </c>
      <c r="C5252" t="s">
        <v>246</v>
      </c>
    </row>
    <row r="5253" spans="1:3" ht="12.75" customHeight="1">
      <c r="A5253" t="s">
        <v>8032</v>
      </c>
      <c r="B5253" t="s">
        <v>8033</v>
      </c>
      <c r="C5253" t="s">
        <v>246</v>
      </c>
    </row>
    <row r="5254" spans="1:3" ht="12.75" customHeight="1">
      <c r="A5254" t="s">
        <v>8034</v>
      </c>
      <c r="B5254" t="s">
        <v>8033</v>
      </c>
      <c r="C5254" t="s">
        <v>246</v>
      </c>
    </row>
    <row r="5255" spans="1:3" ht="12.75" customHeight="1">
      <c r="A5255" t="s">
        <v>8035</v>
      </c>
      <c r="B5255" t="s">
        <v>8036</v>
      </c>
      <c r="C5255" t="s">
        <v>246</v>
      </c>
    </row>
    <row r="5256" spans="1:3" ht="12.75" customHeight="1">
      <c r="A5256" t="s">
        <v>8037</v>
      </c>
      <c r="B5256" t="s">
        <v>8036</v>
      </c>
      <c r="C5256" t="s">
        <v>246</v>
      </c>
    </row>
    <row r="5257" spans="1:3" ht="12.75" customHeight="1">
      <c r="A5257" t="s">
        <v>8038</v>
      </c>
      <c r="B5257" t="s">
        <v>8039</v>
      </c>
      <c r="C5257" t="s">
        <v>246</v>
      </c>
    </row>
    <row r="5258" spans="1:3" ht="12.75" customHeight="1">
      <c r="A5258" t="s">
        <v>8040</v>
      </c>
      <c r="B5258" t="s">
        <v>8039</v>
      </c>
      <c r="C5258" t="s">
        <v>246</v>
      </c>
    </row>
    <row r="5259" spans="1:3" ht="12.75" customHeight="1">
      <c r="A5259" t="s">
        <v>8041</v>
      </c>
      <c r="B5259" t="s">
        <v>8042</v>
      </c>
      <c r="C5259" t="s">
        <v>246</v>
      </c>
    </row>
    <row r="5260" spans="1:3" ht="12.75" customHeight="1">
      <c r="A5260" t="s">
        <v>8043</v>
      </c>
      <c r="B5260" t="s">
        <v>8042</v>
      </c>
      <c r="C5260" t="s">
        <v>246</v>
      </c>
    </row>
    <row r="5261" spans="1:3" ht="12.75" customHeight="1">
      <c r="A5261" t="s">
        <v>8044</v>
      </c>
      <c r="B5261" t="s">
        <v>8045</v>
      </c>
      <c r="C5261" t="s">
        <v>246</v>
      </c>
    </row>
    <row r="5262" spans="1:3" ht="12.75" customHeight="1">
      <c r="A5262" t="s">
        <v>8046</v>
      </c>
      <c r="B5262" t="s">
        <v>8045</v>
      </c>
      <c r="C5262" t="s">
        <v>246</v>
      </c>
    </row>
    <row r="5263" spans="1:3" ht="12.75" customHeight="1">
      <c r="A5263" t="s">
        <v>8047</v>
      </c>
      <c r="B5263" t="s">
        <v>8048</v>
      </c>
      <c r="C5263" t="s">
        <v>246</v>
      </c>
    </row>
    <row r="5264" spans="1:3" ht="12.75" customHeight="1">
      <c r="A5264" t="s">
        <v>8049</v>
      </c>
      <c r="B5264" t="s">
        <v>8048</v>
      </c>
      <c r="C5264" t="s">
        <v>246</v>
      </c>
    </row>
    <row r="5265" spans="1:3" ht="12.75" customHeight="1">
      <c r="A5265" t="s">
        <v>8050</v>
      </c>
      <c r="B5265" t="s">
        <v>8051</v>
      </c>
      <c r="C5265" t="s">
        <v>246</v>
      </c>
    </row>
    <row r="5266" spans="1:3" ht="12.75" customHeight="1">
      <c r="A5266" t="s">
        <v>8052</v>
      </c>
      <c r="B5266" t="s">
        <v>8051</v>
      </c>
      <c r="C5266" t="s">
        <v>246</v>
      </c>
    </row>
    <row r="5267" spans="1:3" ht="12.75" customHeight="1">
      <c r="A5267" t="s">
        <v>8053</v>
      </c>
      <c r="B5267" t="s">
        <v>8054</v>
      </c>
      <c r="C5267" t="s">
        <v>246</v>
      </c>
    </row>
    <row r="5268" spans="1:3" ht="12.75" customHeight="1">
      <c r="A5268" t="s">
        <v>8055</v>
      </c>
      <c r="B5268" t="s">
        <v>8054</v>
      </c>
      <c r="C5268" t="s">
        <v>246</v>
      </c>
    </row>
    <row r="5269" spans="1:3" ht="12.75" customHeight="1">
      <c r="A5269" t="s">
        <v>8056</v>
      </c>
      <c r="B5269" t="s">
        <v>8057</v>
      </c>
      <c r="C5269" t="s">
        <v>246</v>
      </c>
    </row>
    <row r="5270" spans="1:3" ht="12.75" customHeight="1">
      <c r="A5270" t="s">
        <v>8058</v>
      </c>
      <c r="B5270" t="s">
        <v>8057</v>
      </c>
      <c r="C5270" t="s">
        <v>246</v>
      </c>
    </row>
    <row r="5271" spans="1:3" ht="12.75" customHeight="1">
      <c r="A5271" t="s">
        <v>8059</v>
      </c>
      <c r="B5271" t="s">
        <v>8060</v>
      </c>
      <c r="C5271" t="s">
        <v>246</v>
      </c>
    </row>
    <row r="5272" spans="1:3" ht="12.75" customHeight="1">
      <c r="A5272" t="s">
        <v>8061</v>
      </c>
      <c r="B5272" t="s">
        <v>8060</v>
      </c>
      <c r="C5272" t="s">
        <v>246</v>
      </c>
    </row>
    <row r="5273" spans="1:3" ht="12.75" customHeight="1">
      <c r="A5273" t="s">
        <v>8062</v>
      </c>
      <c r="B5273" t="s">
        <v>8063</v>
      </c>
      <c r="C5273" t="s">
        <v>246</v>
      </c>
    </row>
    <row r="5274" spans="1:3" ht="12.75" customHeight="1">
      <c r="A5274" t="s">
        <v>8064</v>
      </c>
      <c r="B5274" t="s">
        <v>8063</v>
      </c>
      <c r="C5274" t="s">
        <v>246</v>
      </c>
    </row>
    <row r="5275" spans="1:3" ht="12.75" customHeight="1">
      <c r="A5275" t="s">
        <v>8065</v>
      </c>
      <c r="B5275" t="s">
        <v>8066</v>
      </c>
      <c r="C5275" t="s">
        <v>246</v>
      </c>
    </row>
    <row r="5276" spans="1:3" ht="12.75" customHeight="1">
      <c r="A5276" t="s">
        <v>8067</v>
      </c>
      <c r="B5276" t="s">
        <v>8066</v>
      </c>
      <c r="C5276" t="s">
        <v>246</v>
      </c>
    </row>
    <row r="5277" spans="1:3" ht="12.75" customHeight="1">
      <c r="A5277" t="s">
        <v>8068</v>
      </c>
      <c r="B5277" t="s">
        <v>8069</v>
      </c>
      <c r="C5277" t="s">
        <v>246</v>
      </c>
    </row>
    <row r="5278" spans="1:3" ht="12.75" customHeight="1">
      <c r="A5278" t="s">
        <v>8070</v>
      </c>
      <c r="B5278" t="s">
        <v>8069</v>
      </c>
      <c r="C5278" t="s">
        <v>246</v>
      </c>
    </row>
    <row r="5279" spans="1:3" ht="12.75" customHeight="1">
      <c r="A5279" t="s">
        <v>8071</v>
      </c>
      <c r="B5279" t="s">
        <v>8072</v>
      </c>
      <c r="C5279" t="s">
        <v>246</v>
      </c>
    </row>
    <row r="5280" spans="1:3" ht="12.75" customHeight="1">
      <c r="A5280" t="s">
        <v>8073</v>
      </c>
      <c r="B5280" t="s">
        <v>8072</v>
      </c>
      <c r="C5280" t="s">
        <v>246</v>
      </c>
    </row>
    <row r="5281" spans="1:3" ht="12.75" customHeight="1">
      <c r="A5281" t="s">
        <v>8074</v>
      </c>
      <c r="B5281" t="s">
        <v>8075</v>
      </c>
      <c r="C5281" t="s">
        <v>246</v>
      </c>
    </row>
    <row r="5282" spans="1:3" ht="12.75" customHeight="1">
      <c r="A5282" t="s">
        <v>8076</v>
      </c>
      <c r="B5282" t="s">
        <v>8075</v>
      </c>
      <c r="C5282" t="s">
        <v>246</v>
      </c>
    </row>
    <row r="5283" spans="1:3" ht="12.75" customHeight="1">
      <c r="A5283" t="s">
        <v>8077</v>
      </c>
      <c r="B5283" t="s">
        <v>8078</v>
      </c>
      <c r="C5283" t="s">
        <v>246</v>
      </c>
    </row>
    <row r="5284" spans="1:3" ht="12.75" customHeight="1">
      <c r="A5284" t="s">
        <v>8079</v>
      </c>
      <c r="B5284" t="s">
        <v>8078</v>
      </c>
      <c r="C5284" t="s">
        <v>246</v>
      </c>
    </row>
    <row r="5285" spans="1:3" ht="12.75" customHeight="1">
      <c r="A5285" t="s">
        <v>8080</v>
      </c>
      <c r="B5285" t="s">
        <v>8081</v>
      </c>
      <c r="C5285" t="s">
        <v>246</v>
      </c>
    </row>
    <row r="5286" spans="1:3" ht="12.75" customHeight="1">
      <c r="A5286" t="s">
        <v>8082</v>
      </c>
      <c r="B5286" t="s">
        <v>8081</v>
      </c>
      <c r="C5286" t="s">
        <v>246</v>
      </c>
    </row>
    <row r="5287" spans="1:3" ht="12.75" customHeight="1">
      <c r="A5287" t="s">
        <v>8083</v>
      </c>
      <c r="B5287" t="s">
        <v>8084</v>
      </c>
      <c r="C5287" t="s">
        <v>246</v>
      </c>
    </row>
    <row r="5288" spans="1:3" ht="12.75" customHeight="1">
      <c r="A5288" t="s">
        <v>8085</v>
      </c>
      <c r="B5288" t="s">
        <v>8084</v>
      </c>
      <c r="C5288" t="s">
        <v>246</v>
      </c>
    </row>
    <row r="5289" spans="1:3" ht="12.75" customHeight="1">
      <c r="A5289" t="s">
        <v>8086</v>
      </c>
      <c r="B5289" t="s">
        <v>8087</v>
      </c>
      <c r="C5289" t="s">
        <v>246</v>
      </c>
    </row>
    <row r="5290" spans="1:3" ht="12.75" customHeight="1">
      <c r="A5290" t="s">
        <v>8088</v>
      </c>
      <c r="B5290" t="s">
        <v>8087</v>
      </c>
      <c r="C5290" t="s">
        <v>246</v>
      </c>
    </row>
    <row r="5291" spans="1:3" ht="12.75" customHeight="1">
      <c r="A5291" t="s">
        <v>8089</v>
      </c>
      <c r="B5291" t="s">
        <v>8090</v>
      </c>
      <c r="C5291" t="s">
        <v>246</v>
      </c>
    </row>
    <row r="5292" spans="1:3" ht="12.75" customHeight="1">
      <c r="A5292" t="s">
        <v>8091</v>
      </c>
      <c r="B5292" t="s">
        <v>8090</v>
      </c>
      <c r="C5292" t="s">
        <v>246</v>
      </c>
    </row>
    <row r="5293" spans="1:3" ht="12.75" customHeight="1">
      <c r="A5293" t="s">
        <v>8092</v>
      </c>
      <c r="B5293" t="s">
        <v>8093</v>
      </c>
      <c r="C5293" t="s">
        <v>246</v>
      </c>
    </row>
    <row r="5294" spans="1:3" ht="12.75" customHeight="1">
      <c r="A5294" t="s">
        <v>8094</v>
      </c>
      <c r="B5294" t="s">
        <v>8093</v>
      </c>
      <c r="C5294" t="s">
        <v>246</v>
      </c>
    </row>
    <row r="5295" spans="1:3" ht="12.75" customHeight="1">
      <c r="A5295" t="s">
        <v>8095</v>
      </c>
      <c r="B5295" t="s">
        <v>8096</v>
      </c>
      <c r="C5295" t="s">
        <v>246</v>
      </c>
    </row>
    <row r="5296" spans="1:3" ht="12.75" customHeight="1">
      <c r="A5296" t="s">
        <v>8097</v>
      </c>
      <c r="B5296" t="s">
        <v>8096</v>
      </c>
      <c r="C5296" t="s">
        <v>246</v>
      </c>
    </row>
    <row r="5297" spans="1:3" ht="12.75" customHeight="1">
      <c r="A5297" t="s">
        <v>8098</v>
      </c>
      <c r="B5297" t="s">
        <v>8099</v>
      </c>
      <c r="C5297" t="s">
        <v>246</v>
      </c>
    </row>
    <row r="5298" spans="1:3" ht="12.75" customHeight="1">
      <c r="A5298" t="s">
        <v>8100</v>
      </c>
      <c r="B5298" t="s">
        <v>8099</v>
      </c>
      <c r="C5298" t="s">
        <v>246</v>
      </c>
    </row>
    <row r="5299" spans="1:3" ht="12.75" customHeight="1">
      <c r="A5299" t="s">
        <v>8101</v>
      </c>
      <c r="B5299" t="s">
        <v>8102</v>
      </c>
      <c r="C5299" t="s">
        <v>246</v>
      </c>
    </row>
    <row r="5300" spans="1:3" ht="12.75" customHeight="1">
      <c r="A5300" t="s">
        <v>8103</v>
      </c>
      <c r="B5300" t="s">
        <v>8102</v>
      </c>
      <c r="C5300" t="s">
        <v>246</v>
      </c>
    </row>
    <row r="5301" spans="1:3" ht="12.75" customHeight="1">
      <c r="A5301" t="s">
        <v>8104</v>
      </c>
      <c r="B5301" t="s">
        <v>8105</v>
      </c>
      <c r="C5301" t="s">
        <v>246</v>
      </c>
    </row>
    <row r="5302" spans="1:3" ht="12.75" customHeight="1">
      <c r="A5302" t="s">
        <v>8106</v>
      </c>
      <c r="B5302" t="s">
        <v>8105</v>
      </c>
      <c r="C5302" t="s">
        <v>246</v>
      </c>
    </row>
    <row r="5303" spans="1:3" ht="12.75" customHeight="1">
      <c r="A5303" t="s">
        <v>8107</v>
      </c>
      <c r="B5303" t="s">
        <v>8108</v>
      </c>
      <c r="C5303" t="s">
        <v>246</v>
      </c>
    </row>
    <row r="5304" spans="1:3" ht="12.75" customHeight="1">
      <c r="A5304" t="s">
        <v>8109</v>
      </c>
      <c r="B5304" t="s">
        <v>8108</v>
      </c>
      <c r="C5304" t="s">
        <v>246</v>
      </c>
    </row>
    <row r="5305" spans="1:3" ht="12.75" customHeight="1">
      <c r="A5305" t="s">
        <v>8110</v>
      </c>
      <c r="B5305" t="s">
        <v>8111</v>
      </c>
      <c r="C5305" t="s">
        <v>246</v>
      </c>
    </row>
    <row r="5306" spans="1:3" ht="12.75" customHeight="1">
      <c r="A5306" t="s">
        <v>8112</v>
      </c>
      <c r="B5306" t="s">
        <v>8111</v>
      </c>
      <c r="C5306" t="s">
        <v>246</v>
      </c>
    </row>
    <row r="5307" spans="1:3" ht="12.75" customHeight="1">
      <c r="A5307" t="s">
        <v>8113</v>
      </c>
      <c r="B5307" t="s">
        <v>8114</v>
      </c>
      <c r="C5307" t="s">
        <v>246</v>
      </c>
    </row>
    <row r="5308" spans="1:3" ht="12.75" customHeight="1">
      <c r="A5308" t="s">
        <v>8115</v>
      </c>
      <c r="B5308" t="s">
        <v>8114</v>
      </c>
      <c r="C5308" t="s">
        <v>246</v>
      </c>
    </row>
    <row r="5309" spans="1:3" ht="12.75" customHeight="1">
      <c r="A5309" t="s">
        <v>8116</v>
      </c>
      <c r="B5309" t="s">
        <v>8117</v>
      </c>
      <c r="C5309" t="s">
        <v>246</v>
      </c>
    </row>
    <row r="5310" spans="1:3" ht="12.75" customHeight="1">
      <c r="A5310" t="s">
        <v>8118</v>
      </c>
      <c r="B5310" t="s">
        <v>8117</v>
      </c>
      <c r="C5310" t="s">
        <v>246</v>
      </c>
    </row>
    <row r="5311" spans="1:3" ht="12.75" customHeight="1">
      <c r="A5311" t="s">
        <v>8119</v>
      </c>
      <c r="B5311" t="s">
        <v>8120</v>
      </c>
      <c r="C5311" t="s">
        <v>246</v>
      </c>
    </row>
    <row r="5312" spans="1:3" ht="12.75" customHeight="1">
      <c r="A5312" t="s">
        <v>8121</v>
      </c>
      <c r="B5312" t="s">
        <v>8120</v>
      </c>
      <c r="C5312" t="s">
        <v>246</v>
      </c>
    </row>
    <row r="5313" spans="1:3" ht="12.75" customHeight="1">
      <c r="A5313" t="s">
        <v>8122</v>
      </c>
      <c r="B5313" t="s">
        <v>8123</v>
      </c>
      <c r="C5313" t="s">
        <v>246</v>
      </c>
    </row>
    <row r="5314" spans="1:3" ht="12.75" customHeight="1">
      <c r="A5314" t="s">
        <v>8124</v>
      </c>
      <c r="B5314" t="s">
        <v>8123</v>
      </c>
      <c r="C5314" t="s">
        <v>246</v>
      </c>
    </row>
    <row r="5315" spans="1:3" ht="12.75" customHeight="1">
      <c r="A5315" t="s">
        <v>8125</v>
      </c>
      <c r="B5315" t="s">
        <v>8126</v>
      </c>
      <c r="C5315" t="s">
        <v>246</v>
      </c>
    </row>
    <row r="5316" spans="1:3" ht="12.75" customHeight="1">
      <c r="A5316" t="s">
        <v>8127</v>
      </c>
      <c r="B5316" t="s">
        <v>8126</v>
      </c>
      <c r="C5316" t="s">
        <v>246</v>
      </c>
    </row>
    <row r="5317" spans="1:3" ht="12.75" customHeight="1">
      <c r="A5317" t="s">
        <v>8128</v>
      </c>
      <c r="B5317" t="s">
        <v>8129</v>
      </c>
      <c r="C5317" t="s">
        <v>246</v>
      </c>
    </row>
    <row r="5318" spans="1:3" ht="12.75" customHeight="1">
      <c r="A5318" t="s">
        <v>8130</v>
      </c>
      <c r="B5318" t="s">
        <v>8129</v>
      </c>
      <c r="C5318" t="s">
        <v>246</v>
      </c>
    </row>
    <row r="5319" spans="1:3" ht="12.75" customHeight="1">
      <c r="A5319" t="s">
        <v>8131</v>
      </c>
      <c r="B5319" t="s">
        <v>8132</v>
      </c>
      <c r="C5319" t="s">
        <v>246</v>
      </c>
    </row>
    <row r="5320" spans="1:3" ht="12.75" customHeight="1">
      <c r="A5320" t="s">
        <v>8133</v>
      </c>
      <c r="B5320" t="s">
        <v>8132</v>
      </c>
      <c r="C5320" t="s">
        <v>246</v>
      </c>
    </row>
    <row r="5321" spans="1:3" ht="12.75" customHeight="1">
      <c r="A5321" t="s">
        <v>8134</v>
      </c>
      <c r="B5321" t="s">
        <v>8135</v>
      </c>
      <c r="C5321" t="s">
        <v>246</v>
      </c>
    </row>
    <row r="5322" spans="1:3" ht="12.75" customHeight="1">
      <c r="A5322" t="s">
        <v>8136</v>
      </c>
      <c r="B5322" t="s">
        <v>8135</v>
      </c>
      <c r="C5322" t="s">
        <v>246</v>
      </c>
    </row>
    <row r="5323" spans="1:3" ht="12.75" customHeight="1">
      <c r="A5323" t="s">
        <v>8137</v>
      </c>
      <c r="B5323" t="s">
        <v>8138</v>
      </c>
      <c r="C5323" t="s">
        <v>246</v>
      </c>
    </row>
    <row r="5324" spans="1:3" ht="12.75" customHeight="1">
      <c r="A5324" t="s">
        <v>8139</v>
      </c>
      <c r="B5324" t="s">
        <v>8138</v>
      </c>
      <c r="C5324" t="s">
        <v>246</v>
      </c>
    </row>
    <row r="5325" spans="1:3" ht="12.75" customHeight="1">
      <c r="A5325" t="s">
        <v>8140</v>
      </c>
      <c r="B5325" t="s">
        <v>8141</v>
      </c>
      <c r="C5325" t="s">
        <v>246</v>
      </c>
    </row>
    <row r="5326" spans="1:3" ht="12.75" customHeight="1">
      <c r="A5326" t="s">
        <v>8142</v>
      </c>
      <c r="B5326" t="s">
        <v>8141</v>
      </c>
      <c r="C5326" t="s">
        <v>246</v>
      </c>
    </row>
    <row r="5327" spans="1:3" ht="12.75" customHeight="1">
      <c r="A5327" t="s">
        <v>8143</v>
      </c>
      <c r="B5327" t="s">
        <v>8144</v>
      </c>
      <c r="C5327" t="s">
        <v>246</v>
      </c>
    </row>
    <row r="5328" spans="1:3" ht="12.75" customHeight="1">
      <c r="A5328" t="s">
        <v>8145</v>
      </c>
      <c r="B5328" t="s">
        <v>8144</v>
      </c>
      <c r="C5328" t="s">
        <v>246</v>
      </c>
    </row>
    <row r="5329" spans="1:3" ht="12.75" customHeight="1">
      <c r="A5329" t="s">
        <v>8146</v>
      </c>
      <c r="B5329" t="s">
        <v>8147</v>
      </c>
      <c r="C5329" t="s">
        <v>246</v>
      </c>
    </row>
    <row r="5330" spans="1:3" ht="12.75" customHeight="1">
      <c r="A5330" t="s">
        <v>8148</v>
      </c>
      <c r="B5330" t="s">
        <v>8147</v>
      </c>
      <c r="C5330" t="s">
        <v>246</v>
      </c>
    </row>
    <row r="5331" spans="1:3" ht="12.75" customHeight="1">
      <c r="A5331" t="s">
        <v>8149</v>
      </c>
      <c r="B5331" t="s">
        <v>8150</v>
      </c>
      <c r="C5331" t="s">
        <v>246</v>
      </c>
    </row>
    <row r="5332" spans="1:3" ht="12.75" customHeight="1">
      <c r="A5332" t="s">
        <v>8151</v>
      </c>
      <c r="B5332" t="s">
        <v>8150</v>
      </c>
      <c r="C5332" t="s">
        <v>246</v>
      </c>
    </row>
    <row r="5333" spans="1:3" ht="12.75" customHeight="1">
      <c r="A5333" t="s">
        <v>8152</v>
      </c>
      <c r="B5333" t="s">
        <v>8153</v>
      </c>
      <c r="C5333" t="s">
        <v>246</v>
      </c>
    </row>
    <row r="5334" spans="1:3" ht="12.75" customHeight="1">
      <c r="A5334" t="s">
        <v>8154</v>
      </c>
      <c r="B5334" t="s">
        <v>8153</v>
      </c>
      <c r="C5334" t="s">
        <v>246</v>
      </c>
    </row>
    <row r="5335" spans="1:3" ht="12.75" customHeight="1">
      <c r="A5335" t="s">
        <v>8155</v>
      </c>
      <c r="B5335" t="s">
        <v>8156</v>
      </c>
      <c r="C5335" t="s">
        <v>246</v>
      </c>
    </row>
    <row r="5336" spans="1:3" ht="12.75" customHeight="1">
      <c r="A5336" t="s">
        <v>8157</v>
      </c>
      <c r="B5336" t="s">
        <v>8156</v>
      </c>
      <c r="C5336" t="s">
        <v>246</v>
      </c>
    </row>
    <row r="5337" spans="1:3" ht="12.75" customHeight="1">
      <c r="A5337" t="s">
        <v>8158</v>
      </c>
      <c r="B5337" t="s">
        <v>8159</v>
      </c>
      <c r="C5337" t="s">
        <v>246</v>
      </c>
    </row>
    <row r="5338" spans="1:3" ht="12.75" customHeight="1">
      <c r="A5338" t="s">
        <v>8160</v>
      </c>
      <c r="B5338" t="s">
        <v>8159</v>
      </c>
      <c r="C5338" t="s">
        <v>246</v>
      </c>
    </row>
    <row r="5339" spans="1:3" ht="12.75" customHeight="1">
      <c r="A5339" t="s">
        <v>8161</v>
      </c>
      <c r="B5339" t="s">
        <v>8162</v>
      </c>
      <c r="C5339" t="s">
        <v>246</v>
      </c>
    </row>
    <row r="5340" spans="1:3" ht="12.75" customHeight="1">
      <c r="A5340" t="s">
        <v>8163</v>
      </c>
      <c r="B5340" t="s">
        <v>8162</v>
      </c>
      <c r="C5340" t="s">
        <v>246</v>
      </c>
    </row>
    <row r="5341" spans="1:3" ht="12.75" customHeight="1">
      <c r="A5341" t="s">
        <v>8164</v>
      </c>
      <c r="B5341" t="s">
        <v>8165</v>
      </c>
      <c r="C5341" t="s">
        <v>246</v>
      </c>
    </row>
    <row r="5342" spans="1:3" ht="12.75" customHeight="1">
      <c r="A5342" t="s">
        <v>8166</v>
      </c>
      <c r="B5342" t="s">
        <v>8165</v>
      </c>
      <c r="C5342" t="s">
        <v>246</v>
      </c>
    </row>
    <row r="5343" spans="1:3" ht="12.75" customHeight="1">
      <c r="A5343" t="s">
        <v>8167</v>
      </c>
      <c r="B5343" t="s">
        <v>8168</v>
      </c>
      <c r="C5343" t="s">
        <v>246</v>
      </c>
    </row>
    <row r="5344" spans="1:3" ht="12.75" customHeight="1">
      <c r="A5344" t="s">
        <v>8169</v>
      </c>
      <c r="B5344" t="s">
        <v>8168</v>
      </c>
      <c r="C5344" t="s">
        <v>246</v>
      </c>
    </row>
    <row r="5345" spans="1:3" ht="12.75" customHeight="1">
      <c r="A5345" t="s">
        <v>8170</v>
      </c>
      <c r="B5345" t="s">
        <v>8171</v>
      </c>
      <c r="C5345" t="s">
        <v>246</v>
      </c>
    </row>
    <row r="5346" spans="1:3" ht="12.75" customHeight="1">
      <c r="A5346" t="s">
        <v>8172</v>
      </c>
      <c r="B5346" t="s">
        <v>8171</v>
      </c>
      <c r="C5346" t="s">
        <v>246</v>
      </c>
    </row>
    <row r="5347" spans="1:3" ht="12.75" customHeight="1">
      <c r="A5347" t="s">
        <v>8173</v>
      </c>
      <c r="B5347" t="s">
        <v>8174</v>
      </c>
      <c r="C5347" t="s">
        <v>246</v>
      </c>
    </row>
    <row r="5348" spans="1:3" ht="12.75" customHeight="1">
      <c r="A5348" t="s">
        <v>8175</v>
      </c>
      <c r="B5348" t="s">
        <v>8174</v>
      </c>
      <c r="C5348" t="s">
        <v>246</v>
      </c>
    </row>
    <row r="5349" spans="1:3" ht="12.75" customHeight="1">
      <c r="A5349" t="s">
        <v>8176</v>
      </c>
      <c r="B5349" t="s">
        <v>8177</v>
      </c>
      <c r="C5349" t="s">
        <v>246</v>
      </c>
    </row>
    <row r="5350" spans="1:3" ht="12.75" customHeight="1">
      <c r="A5350" t="s">
        <v>8178</v>
      </c>
      <c r="B5350" t="s">
        <v>8177</v>
      </c>
      <c r="C5350" t="s">
        <v>246</v>
      </c>
    </row>
    <row r="5351" spans="1:3" ht="12.75" customHeight="1">
      <c r="A5351" t="s">
        <v>8179</v>
      </c>
      <c r="B5351" t="s">
        <v>8180</v>
      </c>
      <c r="C5351" t="s">
        <v>246</v>
      </c>
    </row>
    <row r="5352" spans="1:3" ht="12.75" customHeight="1">
      <c r="A5352" t="s">
        <v>8181</v>
      </c>
      <c r="B5352" t="s">
        <v>8180</v>
      </c>
      <c r="C5352" t="s">
        <v>246</v>
      </c>
    </row>
    <row r="5353" spans="1:3" ht="12.75" customHeight="1">
      <c r="A5353" t="s">
        <v>8182</v>
      </c>
      <c r="B5353" t="s">
        <v>8183</v>
      </c>
      <c r="C5353" t="s">
        <v>246</v>
      </c>
    </row>
    <row r="5354" spans="1:3" ht="12.75" customHeight="1">
      <c r="A5354" t="s">
        <v>8184</v>
      </c>
      <c r="B5354" t="s">
        <v>8183</v>
      </c>
      <c r="C5354" t="s">
        <v>246</v>
      </c>
    </row>
    <row r="5355" spans="1:3" ht="12.75" customHeight="1">
      <c r="A5355" t="s">
        <v>8185</v>
      </c>
      <c r="B5355" t="s">
        <v>8186</v>
      </c>
      <c r="C5355" t="s">
        <v>246</v>
      </c>
    </row>
    <row r="5356" spans="1:3" ht="12.75" customHeight="1">
      <c r="A5356" t="s">
        <v>8187</v>
      </c>
      <c r="B5356" t="s">
        <v>8186</v>
      </c>
      <c r="C5356" t="s">
        <v>246</v>
      </c>
    </row>
    <row r="5357" spans="1:3" ht="12.75" customHeight="1">
      <c r="A5357" t="s">
        <v>8188</v>
      </c>
      <c r="B5357" t="s">
        <v>8189</v>
      </c>
      <c r="C5357" t="s">
        <v>246</v>
      </c>
    </row>
    <row r="5358" spans="1:3" ht="12.75" customHeight="1">
      <c r="A5358" t="s">
        <v>8190</v>
      </c>
      <c r="B5358" t="s">
        <v>8189</v>
      </c>
      <c r="C5358" t="s">
        <v>246</v>
      </c>
    </row>
    <row r="5359" spans="1:3" ht="12.75" customHeight="1">
      <c r="A5359" t="s">
        <v>8191</v>
      </c>
      <c r="B5359" t="s">
        <v>8192</v>
      </c>
      <c r="C5359" t="s">
        <v>246</v>
      </c>
    </row>
    <row r="5360" spans="1:3" ht="12.75" customHeight="1">
      <c r="A5360" t="s">
        <v>8193</v>
      </c>
      <c r="B5360" t="s">
        <v>8192</v>
      </c>
      <c r="C5360" t="s">
        <v>246</v>
      </c>
    </row>
    <row r="5361" spans="1:3" ht="12.75" customHeight="1">
      <c r="A5361" t="s">
        <v>8194</v>
      </c>
      <c r="B5361" t="s">
        <v>8195</v>
      </c>
      <c r="C5361" t="s">
        <v>246</v>
      </c>
    </row>
    <row r="5362" spans="1:3" ht="12.75" customHeight="1">
      <c r="A5362" t="s">
        <v>8196</v>
      </c>
      <c r="B5362" t="s">
        <v>8195</v>
      </c>
      <c r="C5362" t="s">
        <v>246</v>
      </c>
    </row>
    <row r="5363" spans="1:3" ht="12.75" customHeight="1">
      <c r="A5363" t="s">
        <v>8197</v>
      </c>
      <c r="B5363" t="s">
        <v>8198</v>
      </c>
      <c r="C5363" t="s">
        <v>246</v>
      </c>
    </row>
    <row r="5364" spans="1:3" ht="12.75" customHeight="1">
      <c r="A5364" t="s">
        <v>8199</v>
      </c>
      <c r="B5364" t="s">
        <v>8198</v>
      </c>
      <c r="C5364" t="s">
        <v>246</v>
      </c>
    </row>
    <row r="5365" spans="1:3" ht="12.75" customHeight="1">
      <c r="A5365" t="s">
        <v>8200</v>
      </c>
      <c r="B5365" t="s">
        <v>8201</v>
      </c>
      <c r="C5365" t="s">
        <v>246</v>
      </c>
    </row>
    <row r="5366" spans="1:3" ht="12.75" customHeight="1">
      <c r="A5366" t="s">
        <v>8202</v>
      </c>
      <c r="B5366" t="s">
        <v>8201</v>
      </c>
      <c r="C5366" t="s">
        <v>246</v>
      </c>
    </row>
    <row r="5367" spans="1:3" ht="12.75" customHeight="1">
      <c r="A5367" t="s">
        <v>8203</v>
      </c>
      <c r="B5367" t="s">
        <v>8204</v>
      </c>
      <c r="C5367" t="s">
        <v>246</v>
      </c>
    </row>
    <row r="5368" spans="1:3" ht="12.75" customHeight="1">
      <c r="A5368" t="s">
        <v>8205</v>
      </c>
      <c r="B5368" t="s">
        <v>8204</v>
      </c>
      <c r="C5368" t="s">
        <v>246</v>
      </c>
    </row>
    <row r="5369" spans="1:3" ht="12.75" customHeight="1">
      <c r="A5369" t="s">
        <v>8206</v>
      </c>
      <c r="B5369" t="s">
        <v>8207</v>
      </c>
      <c r="C5369" t="s">
        <v>246</v>
      </c>
    </row>
    <row r="5370" spans="1:3" ht="12.75" customHeight="1">
      <c r="A5370" t="s">
        <v>8208</v>
      </c>
      <c r="B5370" t="s">
        <v>8207</v>
      </c>
      <c r="C5370" t="s">
        <v>246</v>
      </c>
    </row>
    <row r="5371" spans="1:3" ht="12.75" customHeight="1">
      <c r="A5371" t="s">
        <v>8209</v>
      </c>
      <c r="B5371" t="s">
        <v>8210</v>
      </c>
      <c r="C5371" t="s">
        <v>246</v>
      </c>
    </row>
    <row r="5372" spans="1:3" ht="12.75" customHeight="1">
      <c r="A5372" t="s">
        <v>8211</v>
      </c>
      <c r="B5372" t="s">
        <v>8210</v>
      </c>
      <c r="C5372" t="s">
        <v>246</v>
      </c>
    </row>
    <row r="5373" spans="1:3" ht="12.75" customHeight="1">
      <c r="A5373" t="s">
        <v>8212</v>
      </c>
      <c r="B5373" t="s">
        <v>8213</v>
      </c>
      <c r="C5373" t="s">
        <v>246</v>
      </c>
    </row>
    <row r="5374" spans="1:3" ht="12.75" customHeight="1">
      <c r="A5374" t="s">
        <v>8214</v>
      </c>
      <c r="B5374" t="s">
        <v>8213</v>
      </c>
      <c r="C5374" t="s">
        <v>246</v>
      </c>
    </row>
    <row r="5375" spans="1:3" ht="12.75" customHeight="1">
      <c r="A5375" t="s">
        <v>8215</v>
      </c>
      <c r="B5375" t="s">
        <v>8216</v>
      </c>
      <c r="C5375" t="s">
        <v>246</v>
      </c>
    </row>
    <row r="5376" spans="1:3" ht="12.75" customHeight="1">
      <c r="A5376" t="s">
        <v>8217</v>
      </c>
      <c r="B5376" t="s">
        <v>8216</v>
      </c>
      <c r="C5376" t="s">
        <v>246</v>
      </c>
    </row>
    <row r="5377" spans="1:3" ht="12.75" customHeight="1">
      <c r="A5377" t="s">
        <v>8218</v>
      </c>
      <c r="B5377" t="s">
        <v>8219</v>
      </c>
      <c r="C5377" t="s">
        <v>246</v>
      </c>
    </row>
    <row r="5378" spans="1:3" ht="12.75" customHeight="1">
      <c r="A5378" t="s">
        <v>8220</v>
      </c>
      <c r="B5378" t="s">
        <v>8219</v>
      </c>
      <c r="C5378" t="s">
        <v>246</v>
      </c>
    </row>
    <row r="5379" spans="1:3" ht="12.75" customHeight="1">
      <c r="A5379" t="s">
        <v>8221</v>
      </c>
      <c r="B5379" t="s">
        <v>8222</v>
      </c>
      <c r="C5379" t="s">
        <v>246</v>
      </c>
    </row>
    <row r="5380" spans="1:3" ht="12.75" customHeight="1">
      <c r="A5380" t="s">
        <v>8223</v>
      </c>
      <c r="B5380" t="s">
        <v>8222</v>
      </c>
      <c r="C5380" t="s">
        <v>246</v>
      </c>
    </row>
    <row r="5381" spans="1:3" ht="12.75" customHeight="1">
      <c r="A5381" t="s">
        <v>8224</v>
      </c>
      <c r="B5381" t="s">
        <v>8225</v>
      </c>
      <c r="C5381" t="s">
        <v>246</v>
      </c>
    </row>
    <row r="5382" spans="1:3" ht="12.75" customHeight="1">
      <c r="A5382" t="s">
        <v>8226</v>
      </c>
      <c r="B5382" t="s">
        <v>8225</v>
      </c>
      <c r="C5382" t="s">
        <v>246</v>
      </c>
    </row>
    <row r="5383" spans="1:3" ht="12.75" customHeight="1">
      <c r="A5383" t="s">
        <v>8227</v>
      </c>
      <c r="B5383" t="s">
        <v>8228</v>
      </c>
      <c r="C5383" t="s">
        <v>246</v>
      </c>
    </row>
    <row r="5384" spans="1:3" ht="12.75" customHeight="1">
      <c r="A5384" t="s">
        <v>8229</v>
      </c>
      <c r="B5384" t="s">
        <v>8228</v>
      </c>
      <c r="C5384" t="s">
        <v>246</v>
      </c>
    </row>
    <row r="5385" spans="1:3" ht="12.75" customHeight="1">
      <c r="A5385" t="s">
        <v>8230</v>
      </c>
      <c r="B5385" t="s">
        <v>8231</v>
      </c>
      <c r="C5385" t="s">
        <v>246</v>
      </c>
    </row>
    <row r="5386" spans="1:3" ht="12.75" customHeight="1">
      <c r="A5386" t="s">
        <v>8232</v>
      </c>
      <c r="B5386" t="s">
        <v>8231</v>
      </c>
      <c r="C5386" t="s">
        <v>246</v>
      </c>
    </row>
    <row r="5387" spans="1:3" ht="12.75" customHeight="1">
      <c r="A5387" t="s">
        <v>8233</v>
      </c>
      <c r="B5387" t="s">
        <v>8234</v>
      </c>
      <c r="C5387" t="s">
        <v>246</v>
      </c>
    </row>
    <row r="5388" spans="1:3" ht="12.75" customHeight="1">
      <c r="A5388" t="s">
        <v>8235</v>
      </c>
      <c r="B5388" t="s">
        <v>8234</v>
      </c>
      <c r="C5388" t="s">
        <v>246</v>
      </c>
    </row>
    <row r="5389" spans="1:3" ht="12.75" customHeight="1">
      <c r="A5389" t="s">
        <v>8236</v>
      </c>
      <c r="B5389" t="s">
        <v>8237</v>
      </c>
      <c r="C5389" t="s">
        <v>246</v>
      </c>
    </row>
    <row r="5390" spans="1:3" ht="12.75" customHeight="1">
      <c r="A5390" t="s">
        <v>8238</v>
      </c>
      <c r="B5390" t="s">
        <v>8237</v>
      </c>
      <c r="C5390" t="s">
        <v>246</v>
      </c>
    </row>
    <row r="5391" spans="1:3" ht="12.75" customHeight="1">
      <c r="A5391" t="s">
        <v>8239</v>
      </c>
      <c r="B5391" t="s">
        <v>8240</v>
      </c>
      <c r="C5391" t="s">
        <v>246</v>
      </c>
    </row>
    <row r="5392" spans="1:3" ht="12.75" customHeight="1">
      <c r="A5392" t="s">
        <v>8241</v>
      </c>
      <c r="B5392" t="s">
        <v>8240</v>
      </c>
      <c r="C5392" t="s">
        <v>246</v>
      </c>
    </row>
    <row r="5393" spans="1:3" ht="12.75" customHeight="1">
      <c r="A5393" t="s">
        <v>8242</v>
      </c>
      <c r="B5393" t="s">
        <v>8243</v>
      </c>
      <c r="C5393" t="s">
        <v>246</v>
      </c>
    </row>
    <row r="5394" spans="1:3" ht="12.75" customHeight="1">
      <c r="A5394" t="s">
        <v>8244</v>
      </c>
      <c r="B5394" t="s">
        <v>8243</v>
      </c>
      <c r="C5394" t="s">
        <v>246</v>
      </c>
    </row>
    <row r="5395" spans="1:3" ht="12.75" customHeight="1">
      <c r="A5395" t="s">
        <v>8245</v>
      </c>
      <c r="B5395" t="s">
        <v>8246</v>
      </c>
      <c r="C5395" t="s">
        <v>246</v>
      </c>
    </row>
    <row r="5396" spans="1:3" ht="12.75" customHeight="1">
      <c r="A5396" t="s">
        <v>8247</v>
      </c>
      <c r="B5396" t="s">
        <v>8246</v>
      </c>
      <c r="C5396" t="s">
        <v>246</v>
      </c>
    </row>
    <row r="5397" spans="1:3" ht="12.75" customHeight="1">
      <c r="A5397" t="s">
        <v>8248</v>
      </c>
      <c r="B5397" t="s">
        <v>8249</v>
      </c>
      <c r="C5397" t="s">
        <v>246</v>
      </c>
    </row>
    <row r="5398" spans="1:3" ht="12.75" customHeight="1">
      <c r="A5398" t="s">
        <v>8250</v>
      </c>
      <c r="B5398" t="s">
        <v>8249</v>
      </c>
      <c r="C5398" t="s">
        <v>246</v>
      </c>
    </row>
    <row r="5399" spans="1:3" ht="12.75" customHeight="1">
      <c r="A5399" t="s">
        <v>8251</v>
      </c>
      <c r="B5399" t="s">
        <v>8252</v>
      </c>
      <c r="C5399" t="s">
        <v>246</v>
      </c>
    </row>
    <row r="5400" spans="1:3" ht="12.75" customHeight="1">
      <c r="A5400" t="s">
        <v>8253</v>
      </c>
      <c r="B5400" t="s">
        <v>8252</v>
      </c>
      <c r="C5400" t="s">
        <v>246</v>
      </c>
    </row>
    <row r="5401" spans="1:3" ht="12.75" customHeight="1">
      <c r="A5401" t="s">
        <v>8254</v>
      </c>
      <c r="B5401" t="s">
        <v>8255</v>
      </c>
      <c r="C5401" t="s">
        <v>246</v>
      </c>
    </row>
    <row r="5402" spans="1:3" ht="12.75" customHeight="1">
      <c r="A5402" t="s">
        <v>8256</v>
      </c>
      <c r="B5402" t="s">
        <v>8255</v>
      </c>
      <c r="C5402" t="s">
        <v>246</v>
      </c>
    </row>
    <row r="5403" spans="1:3" ht="12.75" customHeight="1">
      <c r="A5403" t="s">
        <v>8257</v>
      </c>
      <c r="B5403" t="s">
        <v>8258</v>
      </c>
      <c r="C5403" t="s">
        <v>246</v>
      </c>
    </row>
    <row r="5404" spans="1:3" ht="12.75" customHeight="1">
      <c r="A5404" t="s">
        <v>8259</v>
      </c>
      <c r="B5404" t="s">
        <v>8258</v>
      </c>
      <c r="C5404" t="s">
        <v>246</v>
      </c>
    </row>
    <row r="5405" spans="1:3" ht="12.75" customHeight="1">
      <c r="A5405" t="s">
        <v>8260</v>
      </c>
      <c r="B5405" t="s">
        <v>8261</v>
      </c>
      <c r="C5405" t="s">
        <v>246</v>
      </c>
    </row>
    <row r="5406" spans="1:3" ht="12.75" customHeight="1">
      <c r="A5406" t="s">
        <v>8262</v>
      </c>
      <c r="B5406" t="s">
        <v>8261</v>
      </c>
      <c r="C5406" t="s">
        <v>246</v>
      </c>
    </row>
    <row r="5407" spans="1:3" ht="12.75" customHeight="1">
      <c r="A5407" t="s">
        <v>8263</v>
      </c>
      <c r="B5407" t="s">
        <v>8264</v>
      </c>
      <c r="C5407" t="s">
        <v>246</v>
      </c>
    </row>
    <row r="5408" spans="1:3" ht="12.75" customHeight="1">
      <c r="A5408" t="s">
        <v>8265</v>
      </c>
      <c r="B5408" t="s">
        <v>8264</v>
      </c>
      <c r="C5408" t="s">
        <v>246</v>
      </c>
    </row>
    <row r="5409" spans="1:3" ht="12.75" customHeight="1">
      <c r="A5409" t="s">
        <v>8266</v>
      </c>
      <c r="B5409" t="s">
        <v>8267</v>
      </c>
      <c r="C5409" t="s">
        <v>246</v>
      </c>
    </row>
    <row r="5410" spans="1:3" ht="12.75" customHeight="1">
      <c r="A5410" t="s">
        <v>8268</v>
      </c>
      <c r="B5410" t="s">
        <v>8267</v>
      </c>
      <c r="C5410" t="s">
        <v>246</v>
      </c>
    </row>
    <row r="5411" spans="1:3" ht="12.75" customHeight="1">
      <c r="A5411" t="s">
        <v>8269</v>
      </c>
      <c r="B5411" t="s">
        <v>8270</v>
      </c>
      <c r="C5411" t="s">
        <v>246</v>
      </c>
    </row>
    <row r="5412" spans="1:3" ht="12.75" customHeight="1">
      <c r="A5412" t="s">
        <v>8271</v>
      </c>
      <c r="B5412" t="s">
        <v>8270</v>
      </c>
      <c r="C5412" t="s">
        <v>246</v>
      </c>
    </row>
    <row r="5413" spans="1:3" ht="12.75" customHeight="1">
      <c r="A5413" t="s">
        <v>8272</v>
      </c>
      <c r="B5413" t="s">
        <v>8273</v>
      </c>
      <c r="C5413" t="s">
        <v>246</v>
      </c>
    </row>
    <row r="5414" spans="1:3" ht="12.75" customHeight="1">
      <c r="A5414" t="s">
        <v>8274</v>
      </c>
      <c r="B5414" t="s">
        <v>8273</v>
      </c>
      <c r="C5414" t="s">
        <v>246</v>
      </c>
    </row>
    <row r="5415" spans="1:3" ht="12.75" customHeight="1">
      <c r="A5415" t="s">
        <v>8275</v>
      </c>
      <c r="B5415" t="s">
        <v>8276</v>
      </c>
      <c r="C5415" t="s">
        <v>246</v>
      </c>
    </row>
    <row r="5416" spans="1:3" ht="12.75" customHeight="1">
      <c r="A5416" t="s">
        <v>8277</v>
      </c>
      <c r="B5416" t="s">
        <v>8276</v>
      </c>
      <c r="C5416" t="s">
        <v>246</v>
      </c>
    </row>
    <row r="5417" spans="1:3" ht="12.75" customHeight="1">
      <c r="A5417" t="s">
        <v>8278</v>
      </c>
      <c r="B5417" t="s">
        <v>8279</v>
      </c>
      <c r="C5417" t="s">
        <v>246</v>
      </c>
    </row>
    <row r="5418" spans="1:3" ht="12.75" customHeight="1">
      <c r="A5418" t="s">
        <v>8280</v>
      </c>
      <c r="B5418" t="s">
        <v>8279</v>
      </c>
      <c r="C5418" t="s">
        <v>246</v>
      </c>
    </row>
    <row r="5419" spans="1:3" ht="12.75" customHeight="1">
      <c r="A5419" t="s">
        <v>8281</v>
      </c>
      <c r="B5419" t="s">
        <v>8282</v>
      </c>
      <c r="C5419" t="s">
        <v>246</v>
      </c>
    </row>
    <row r="5420" spans="1:3" ht="12.75" customHeight="1">
      <c r="A5420" t="s">
        <v>8283</v>
      </c>
      <c r="B5420" t="s">
        <v>8282</v>
      </c>
      <c r="C5420" t="s">
        <v>246</v>
      </c>
    </row>
    <row r="5421" spans="1:3" ht="12.75" customHeight="1">
      <c r="A5421" t="s">
        <v>8284</v>
      </c>
      <c r="B5421" t="s">
        <v>8285</v>
      </c>
      <c r="C5421" t="s">
        <v>246</v>
      </c>
    </row>
    <row r="5422" spans="1:3" ht="12.75" customHeight="1">
      <c r="A5422" t="s">
        <v>8286</v>
      </c>
      <c r="B5422" t="s">
        <v>8285</v>
      </c>
      <c r="C5422" t="s">
        <v>246</v>
      </c>
    </row>
    <row r="5423" spans="1:3" ht="12.75" customHeight="1">
      <c r="A5423" t="s">
        <v>8287</v>
      </c>
      <c r="B5423" t="s">
        <v>8288</v>
      </c>
      <c r="C5423" t="s">
        <v>246</v>
      </c>
    </row>
    <row r="5424" spans="1:3" ht="12.75" customHeight="1">
      <c r="A5424" t="s">
        <v>8289</v>
      </c>
      <c r="B5424" t="s">
        <v>8288</v>
      </c>
      <c r="C5424" t="s">
        <v>246</v>
      </c>
    </row>
    <row r="5425" spans="1:3" ht="12.75" customHeight="1">
      <c r="A5425" t="s">
        <v>8290</v>
      </c>
      <c r="B5425" t="s">
        <v>8291</v>
      </c>
      <c r="C5425" t="s">
        <v>246</v>
      </c>
    </row>
    <row r="5426" spans="1:3" ht="12.75" customHeight="1">
      <c r="A5426" t="s">
        <v>8292</v>
      </c>
      <c r="B5426" t="s">
        <v>8291</v>
      </c>
      <c r="C5426" t="s">
        <v>246</v>
      </c>
    </row>
    <row r="5427" spans="1:3" ht="12.75" customHeight="1">
      <c r="A5427" t="s">
        <v>8293</v>
      </c>
      <c r="B5427" t="s">
        <v>8294</v>
      </c>
      <c r="C5427" t="s">
        <v>246</v>
      </c>
    </row>
    <row r="5428" spans="1:3" ht="12.75" customHeight="1">
      <c r="A5428" t="s">
        <v>8295</v>
      </c>
      <c r="B5428" t="s">
        <v>8294</v>
      </c>
      <c r="C5428" t="s">
        <v>246</v>
      </c>
    </row>
    <row r="5429" spans="1:3" ht="12.75" customHeight="1">
      <c r="A5429" t="s">
        <v>8296</v>
      </c>
      <c r="B5429" t="s">
        <v>8297</v>
      </c>
      <c r="C5429" t="s">
        <v>246</v>
      </c>
    </row>
    <row r="5430" spans="1:3" ht="12.75" customHeight="1">
      <c r="A5430" t="s">
        <v>8298</v>
      </c>
      <c r="B5430" t="s">
        <v>8297</v>
      </c>
      <c r="C5430" t="s">
        <v>246</v>
      </c>
    </row>
    <row r="5431" spans="1:3" ht="12.75" customHeight="1">
      <c r="A5431" t="s">
        <v>8299</v>
      </c>
      <c r="B5431" t="s">
        <v>8300</v>
      </c>
      <c r="C5431" t="s">
        <v>246</v>
      </c>
    </row>
    <row r="5432" spans="1:3" ht="12.75" customHeight="1">
      <c r="A5432" t="s">
        <v>8301</v>
      </c>
      <c r="B5432" t="s">
        <v>8300</v>
      </c>
      <c r="C5432" t="s">
        <v>246</v>
      </c>
    </row>
    <row r="5433" spans="1:3" ht="12.75" customHeight="1">
      <c r="A5433" t="s">
        <v>8302</v>
      </c>
      <c r="B5433" t="s">
        <v>8303</v>
      </c>
      <c r="C5433" t="s">
        <v>246</v>
      </c>
    </row>
    <row r="5434" spans="1:3" ht="12.75" customHeight="1">
      <c r="A5434" t="s">
        <v>8304</v>
      </c>
      <c r="B5434" t="s">
        <v>8303</v>
      </c>
      <c r="C5434" t="s">
        <v>246</v>
      </c>
    </row>
    <row r="5435" spans="1:3" ht="12.75" customHeight="1">
      <c r="A5435" t="s">
        <v>8305</v>
      </c>
      <c r="B5435" t="s">
        <v>8306</v>
      </c>
      <c r="C5435" t="s">
        <v>246</v>
      </c>
    </row>
    <row r="5436" spans="1:3" ht="12.75" customHeight="1">
      <c r="A5436" t="s">
        <v>8307</v>
      </c>
      <c r="B5436" t="s">
        <v>8306</v>
      </c>
      <c r="C5436" t="s">
        <v>246</v>
      </c>
    </row>
    <row r="5437" spans="1:3" ht="12.75" customHeight="1">
      <c r="A5437" t="s">
        <v>8308</v>
      </c>
      <c r="B5437" t="s">
        <v>8309</v>
      </c>
      <c r="C5437" t="s">
        <v>246</v>
      </c>
    </row>
    <row r="5438" spans="1:3" ht="12.75" customHeight="1">
      <c r="A5438" t="s">
        <v>8310</v>
      </c>
      <c r="B5438" t="s">
        <v>8309</v>
      </c>
      <c r="C5438" t="s">
        <v>246</v>
      </c>
    </row>
    <row r="5439" spans="1:3" ht="12.75" customHeight="1">
      <c r="A5439" t="s">
        <v>8311</v>
      </c>
      <c r="B5439" t="s">
        <v>8312</v>
      </c>
      <c r="C5439" t="s">
        <v>246</v>
      </c>
    </row>
    <row r="5440" spans="1:3" ht="12.75" customHeight="1">
      <c r="A5440" t="s">
        <v>8313</v>
      </c>
      <c r="B5440" t="s">
        <v>8312</v>
      </c>
      <c r="C5440" t="s">
        <v>246</v>
      </c>
    </row>
    <row r="5441" spans="1:3" ht="12.75" customHeight="1">
      <c r="A5441" t="s">
        <v>8314</v>
      </c>
      <c r="B5441" t="s">
        <v>8315</v>
      </c>
      <c r="C5441" t="s">
        <v>246</v>
      </c>
    </row>
    <row r="5442" spans="1:3" ht="12.75" customHeight="1">
      <c r="A5442" t="s">
        <v>8316</v>
      </c>
      <c r="B5442" t="s">
        <v>8315</v>
      </c>
      <c r="C5442" t="s">
        <v>246</v>
      </c>
    </row>
    <row r="5443" spans="1:3" ht="12.75" customHeight="1">
      <c r="A5443" t="s">
        <v>8317</v>
      </c>
      <c r="B5443" t="s">
        <v>8318</v>
      </c>
      <c r="C5443" t="s">
        <v>246</v>
      </c>
    </row>
    <row r="5444" spans="1:3" ht="12.75" customHeight="1">
      <c r="A5444" t="s">
        <v>8319</v>
      </c>
      <c r="B5444" t="s">
        <v>8318</v>
      </c>
      <c r="C5444" t="s">
        <v>246</v>
      </c>
    </row>
    <row r="5445" spans="1:3" ht="12.75" customHeight="1">
      <c r="A5445" t="s">
        <v>8320</v>
      </c>
      <c r="B5445" t="s">
        <v>8321</v>
      </c>
      <c r="C5445" t="s">
        <v>246</v>
      </c>
    </row>
    <row r="5446" spans="1:3" ht="12.75" customHeight="1">
      <c r="A5446" t="s">
        <v>8322</v>
      </c>
      <c r="B5446" t="s">
        <v>8321</v>
      </c>
      <c r="C5446" t="s">
        <v>246</v>
      </c>
    </row>
    <row r="5447" spans="1:3" ht="12.75" customHeight="1">
      <c r="A5447" t="s">
        <v>8323</v>
      </c>
      <c r="B5447" t="s">
        <v>8324</v>
      </c>
      <c r="C5447" t="s">
        <v>246</v>
      </c>
    </row>
    <row r="5448" spans="1:3" ht="12.75" customHeight="1">
      <c r="A5448" t="s">
        <v>8325</v>
      </c>
      <c r="B5448" t="s">
        <v>8324</v>
      </c>
      <c r="C5448" t="s">
        <v>246</v>
      </c>
    </row>
    <row r="5449" spans="1:3" ht="12.75" customHeight="1">
      <c r="A5449" t="s">
        <v>8326</v>
      </c>
      <c r="B5449" t="s">
        <v>8327</v>
      </c>
      <c r="C5449" t="s">
        <v>246</v>
      </c>
    </row>
    <row r="5450" spans="1:3" ht="12.75" customHeight="1">
      <c r="A5450" t="s">
        <v>8328</v>
      </c>
      <c r="B5450" t="s">
        <v>8327</v>
      </c>
      <c r="C5450" t="s">
        <v>246</v>
      </c>
    </row>
    <row r="5451" spans="1:3" ht="12.75" customHeight="1">
      <c r="A5451" t="s">
        <v>8329</v>
      </c>
      <c r="B5451" t="s">
        <v>8330</v>
      </c>
      <c r="C5451" t="s">
        <v>246</v>
      </c>
    </row>
    <row r="5452" spans="1:3" ht="12.75" customHeight="1">
      <c r="A5452" t="s">
        <v>8331</v>
      </c>
      <c r="B5452" t="s">
        <v>8330</v>
      </c>
      <c r="C5452" t="s">
        <v>246</v>
      </c>
    </row>
    <row r="5453" spans="1:3" ht="12.75" customHeight="1">
      <c r="A5453" t="s">
        <v>8332</v>
      </c>
      <c r="B5453" t="s">
        <v>8333</v>
      </c>
      <c r="C5453" t="s">
        <v>246</v>
      </c>
    </row>
    <row r="5454" spans="1:3" ht="12.75" customHeight="1">
      <c r="A5454" t="s">
        <v>8334</v>
      </c>
      <c r="B5454" t="s">
        <v>8333</v>
      </c>
      <c r="C5454" t="s">
        <v>246</v>
      </c>
    </row>
    <row r="5455" spans="1:3" ht="12.75" customHeight="1">
      <c r="A5455" t="s">
        <v>8335</v>
      </c>
      <c r="B5455" t="s">
        <v>8336</v>
      </c>
      <c r="C5455" t="s">
        <v>246</v>
      </c>
    </row>
    <row r="5456" spans="1:3" ht="12.75" customHeight="1">
      <c r="A5456" t="s">
        <v>8337</v>
      </c>
      <c r="B5456" t="s">
        <v>8336</v>
      </c>
      <c r="C5456" t="s">
        <v>246</v>
      </c>
    </row>
    <row r="5457" spans="1:3" ht="12.75" customHeight="1">
      <c r="A5457" t="s">
        <v>8338</v>
      </c>
      <c r="B5457" t="s">
        <v>8339</v>
      </c>
      <c r="C5457" t="s">
        <v>246</v>
      </c>
    </row>
    <row r="5458" spans="1:3" ht="12.75" customHeight="1">
      <c r="A5458" t="s">
        <v>8340</v>
      </c>
      <c r="B5458" t="s">
        <v>8339</v>
      </c>
      <c r="C5458" t="s">
        <v>246</v>
      </c>
    </row>
    <row r="5459" spans="1:3" ht="12.75" customHeight="1">
      <c r="A5459" t="s">
        <v>8341</v>
      </c>
      <c r="B5459" t="s">
        <v>8342</v>
      </c>
      <c r="C5459" t="s">
        <v>246</v>
      </c>
    </row>
    <row r="5460" spans="1:3" ht="12.75" customHeight="1">
      <c r="A5460" t="s">
        <v>8343</v>
      </c>
      <c r="B5460" t="s">
        <v>8342</v>
      </c>
      <c r="C5460" t="s">
        <v>246</v>
      </c>
    </row>
    <row r="5461" spans="1:3" ht="12.75" customHeight="1">
      <c r="A5461" t="s">
        <v>8344</v>
      </c>
      <c r="B5461" t="s">
        <v>8345</v>
      </c>
      <c r="C5461" t="s">
        <v>246</v>
      </c>
    </row>
    <row r="5462" spans="1:3" ht="12.75" customHeight="1">
      <c r="A5462" t="s">
        <v>8346</v>
      </c>
      <c r="B5462" t="s">
        <v>8345</v>
      </c>
      <c r="C5462" t="s">
        <v>246</v>
      </c>
    </row>
    <row r="5463" spans="1:3" ht="12.75" customHeight="1">
      <c r="A5463" t="s">
        <v>8347</v>
      </c>
      <c r="B5463" t="s">
        <v>8348</v>
      </c>
      <c r="C5463" t="s">
        <v>246</v>
      </c>
    </row>
    <row r="5464" spans="1:3" ht="12.75" customHeight="1">
      <c r="A5464" t="s">
        <v>8349</v>
      </c>
      <c r="B5464" t="s">
        <v>8348</v>
      </c>
      <c r="C5464" t="s">
        <v>246</v>
      </c>
    </row>
    <row r="5465" spans="1:3" ht="12.75" customHeight="1">
      <c r="A5465" t="s">
        <v>8350</v>
      </c>
      <c r="B5465" t="s">
        <v>8351</v>
      </c>
      <c r="C5465" t="s">
        <v>246</v>
      </c>
    </row>
    <row r="5466" spans="1:3" ht="12.75" customHeight="1">
      <c r="A5466" t="s">
        <v>8352</v>
      </c>
      <c r="B5466" t="s">
        <v>8351</v>
      </c>
      <c r="C5466" t="s">
        <v>246</v>
      </c>
    </row>
    <row r="5467" spans="1:3" ht="12.75" customHeight="1">
      <c r="A5467" t="s">
        <v>8353</v>
      </c>
      <c r="B5467" t="s">
        <v>8354</v>
      </c>
      <c r="C5467" t="s">
        <v>246</v>
      </c>
    </row>
    <row r="5468" spans="1:3" ht="12.75" customHeight="1">
      <c r="A5468" t="s">
        <v>8355</v>
      </c>
      <c r="B5468" t="s">
        <v>8354</v>
      </c>
      <c r="C5468" t="s">
        <v>246</v>
      </c>
    </row>
    <row r="5469" spans="1:3" ht="12.75" customHeight="1">
      <c r="A5469" t="s">
        <v>8356</v>
      </c>
      <c r="B5469" t="s">
        <v>8357</v>
      </c>
      <c r="C5469" t="s">
        <v>246</v>
      </c>
    </row>
    <row r="5470" spans="1:3" ht="12.75" customHeight="1">
      <c r="A5470" t="s">
        <v>8358</v>
      </c>
      <c r="B5470" t="s">
        <v>8357</v>
      </c>
      <c r="C5470" t="s">
        <v>246</v>
      </c>
    </row>
    <row r="5471" spans="1:3" ht="12.75" customHeight="1">
      <c r="A5471" t="s">
        <v>8359</v>
      </c>
      <c r="B5471" t="s">
        <v>8360</v>
      </c>
      <c r="C5471" t="s">
        <v>246</v>
      </c>
    </row>
    <row r="5472" spans="1:3" ht="12.75" customHeight="1">
      <c r="A5472" t="s">
        <v>8361</v>
      </c>
      <c r="B5472" t="s">
        <v>8360</v>
      </c>
      <c r="C5472" t="s">
        <v>246</v>
      </c>
    </row>
    <row r="5473" spans="1:3" ht="12.75" customHeight="1">
      <c r="A5473" t="s">
        <v>8362</v>
      </c>
      <c r="B5473" t="s">
        <v>8363</v>
      </c>
      <c r="C5473" t="s">
        <v>246</v>
      </c>
    </row>
    <row r="5474" spans="1:3" ht="12.75" customHeight="1">
      <c r="A5474" t="s">
        <v>8364</v>
      </c>
      <c r="B5474" t="s">
        <v>8363</v>
      </c>
      <c r="C5474" t="s">
        <v>246</v>
      </c>
    </row>
    <row r="5475" spans="1:3" ht="12.75" customHeight="1">
      <c r="A5475" t="s">
        <v>8365</v>
      </c>
      <c r="B5475" t="s">
        <v>8366</v>
      </c>
      <c r="C5475" t="s">
        <v>246</v>
      </c>
    </row>
    <row r="5476" spans="1:3" ht="12.75" customHeight="1">
      <c r="A5476" t="s">
        <v>8367</v>
      </c>
      <c r="B5476" t="s">
        <v>8366</v>
      </c>
      <c r="C5476" t="s">
        <v>246</v>
      </c>
    </row>
    <row r="5477" spans="1:3" ht="12.75" customHeight="1">
      <c r="A5477" t="s">
        <v>8368</v>
      </c>
      <c r="B5477" t="s">
        <v>8369</v>
      </c>
      <c r="C5477" t="s">
        <v>246</v>
      </c>
    </row>
    <row r="5478" spans="1:3" ht="12.75" customHeight="1">
      <c r="A5478" t="s">
        <v>8370</v>
      </c>
      <c r="B5478" t="s">
        <v>8369</v>
      </c>
      <c r="C5478" t="s">
        <v>246</v>
      </c>
    </row>
    <row r="5479" spans="1:3" ht="12.75" customHeight="1">
      <c r="A5479" t="s">
        <v>8371</v>
      </c>
      <c r="B5479" t="s">
        <v>8372</v>
      </c>
      <c r="C5479" t="s">
        <v>246</v>
      </c>
    </row>
    <row r="5480" spans="1:3" ht="12.75" customHeight="1">
      <c r="A5480" t="s">
        <v>8373</v>
      </c>
      <c r="B5480" t="s">
        <v>8372</v>
      </c>
      <c r="C5480" t="s">
        <v>246</v>
      </c>
    </row>
    <row r="5481" spans="1:3" ht="12.75" customHeight="1">
      <c r="A5481" t="s">
        <v>8374</v>
      </c>
      <c r="B5481" t="s">
        <v>8375</v>
      </c>
      <c r="C5481" t="s">
        <v>246</v>
      </c>
    </row>
    <row r="5482" spans="1:3" ht="12.75" customHeight="1">
      <c r="A5482" t="s">
        <v>8376</v>
      </c>
      <c r="B5482" t="s">
        <v>8375</v>
      </c>
      <c r="C5482" t="s">
        <v>246</v>
      </c>
    </row>
    <row r="5483" spans="1:3" ht="12.75" customHeight="1">
      <c r="A5483" t="s">
        <v>8377</v>
      </c>
      <c r="B5483" t="s">
        <v>8378</v>
      </c>
      <c r="C5483" t="s">
        <v>246</v>
      </c>
    </row>
    <row r="5484" spans="1:3" ht="12.75" customHeight="1">
      <c r="A5484" t="s">
        <v>8379</v>
      </c>
      <c r="B5484" t="s">
        <v>8378</v>
      </c>
      <c r="C5484" t="s">
        <v>246</v>
      </c>
    </row>
    <row r="5485" spans="1:3" ht="12.75" customHeight="1">
      <c r="A5485" t="s">
        <v>8380</v>
      </c>
      <c r="B5485" t="s">
        <v>8381</v>
      </c>
      <c r="C5485" t="s">
        <v>246</v>
      </c>
    </row>
    <row r="5486" spans="1:3" ht="12.75" customHeight="1">
      <c r="A5486" t="s">
        <v>8382</v>
      </c>
      <c r="B5486" t="s">
        <v>8381</v>
      </c>
      <c r="C5486" t="s">
        <v>246</v>
      </c>
    </row>
    <row r="5487" spans="1:3" ht="12.75" customHeight="1">
      <c r="A5487" t="s">
        <v>8383</v>
      </c>
      <c r="B5487" t="s">
        <v>8384</v>
      </c>
      <c r="C5487" t="s">
        <v>246</v>
      </c>
    </row>
    <row r="5488" spans="1:3" ht="12.75" customHeight="1">
      <c r="A5488" t="s">
        <v>8385</v>
      </c>
      <c r="B5488" t="s">
        <v>8384</v>
      </c>
      <c r="C5488" t="s">
        <v>246</v>
      </c>
    </row>
    <row r="5489" spans="1:3" ht="12.75" customHeight="1">
      <c r="A5489" t="s">
        <v>8386</v>
      </c>
      <c r="B5489" t="s">
        <v>8387</v>
      </c>
      <c r="C5489" t="s">
        <v>246</v>
      </c>
    </row>
    <row r="5490" spans="1:3" ht="12.75" customHeight="1">
      <c r="A5490" t="s">
        <v>8388</v>
      </c>
      <c r="B5490" t="s">
        <v>8387</v>
      </c>
      <c r="C5490" t="s">
        <v>246</v>
      </c>
    </row>
    <row r="5491" spans="1:3" ht="12.75" customHeight="1">
      <c r="A5491" t="s">
        <v>8389</v>
      </c>
      <c r="B5491" t="s">
        <v>8390</v>
      </c>
      <c r="C5491" t="s">
        <v>246</v>
      </c>
    </row>
    <row r="5492" spans="1:3" ht="12.75" customHeight="1">
      <c r="A5492" t="s">
        <v>8391</v>
      </c>
      <c r="B5492" t="s">
        <v>8390</v>
      </c>
      <c r="C5492" t="s">
        <v>246</v>
      </c>
    </row>
    <row r="5493" spans="1:3" ht="12.75" customHeight="1">
      <c r="A5493" t="s">
        <v>8392</v>
      </c>
      <c r="B5493" t="s">
        <v>8393</v>
      </c>
      <c r="C5493" t="s">
        <v>246</v>
      </c>
    </row>
    <row r="5494" spans="1:3" ht="12.75" customHeight="1">
      <c r="A5494" t="s">
        <v>8394</v>
      </c>
      <c r="B5494" t="s">
        <v>8393</v>
      </c>
      <c r="C5494" t="s">
        <v>246</v>
      </c>
    </row>
    <row r="5495" spans="1:3" ht="12.75" customHeight="1">
      <c r="A5495" t="s">
        <v>8395</v>
      </c>
      <c r="B5495" t="s">
        <v>8396</v>
      </c>
      <c r="C5495" t="s">
        <v>246</v>
      </c>
    </row>
    <row r="5496" spans="1:3" ht="12.75" customHeight="1">
      <c r="A5496" t="s">
        <v>8397</v>
      </c>
      <c r="B5496" t="s">
        <v>8396</v>
      </c>
      <c r="C5496" t="s">
        <v>246</v>
      </c>
    </row>
    <row r="5497" spans="1:3" ht="12.75" customHeight="1">
      <c r="A5497" t="s">
        <v>8398</v>
      </c>
      <c r="B5497" t="s">
        <v>8399</v>
      </c>
      <c r="C5497" t="s">
        <v>246</v>
      </c>
    </row>
    <row r="5498" spans="1:3" ht="12.75" customHeight="1">
      <c r="A5498" t="s">
        <v>8400</v>
      </c>
      <c r="B5498" t="s">
        <v>8399</v>
      </c>
      <c r="C5498" t="s">
        <v>246</v>
      </c>
    </row>
    <row r="5499" spans="1:3" ht="12.75" customHeight="1">
      <c r="A5499" t="s">
        <v>8401</v>
      </c>
      <c r="B5499" t="s">
        <v>8402</v>
      </c>
      <c r="C5499" t="s">
        <v>246</v>
      </c>
    </row>
    <row r="5500" spans="1:3" ht="12.75" customHeight="1">
      <c r="A5500" t="s">
        <v>8403</v>
      </c>
      <c r="B5500" t="s">
        <v>8402</v>
      </c>
      <c r="C5500" t="s">
        <v>246</v>
      </c>
    </row>
    <row r="5501" spans="1:3" ht="12.75" customHeight="1">
      <c r="A5501" t="s">
        <v>8404</v>
      </c>
      <c r="B5501" t="s">
        <v>8405</v>
      </c>
      <c r="C5501" t="s">
        <v>246</v>
      </c>
    </row>
    <row r="5502" spans="1:3" ht="12.75" customHeight="1">
      <c r="A5502" t="s">
        <v>8406</v>
      </c>
      <c r="B5502" t="s">
        <v>8405</v>
      </c>
      <c r="C5502" t="s">
        <v>246</v>
      </c>
    </row>
    <row r="5503" spans="1:3" ht="12.75" customHeight="1">
      <c r="A5503" t="s">
        <v>8407</v>
      </c>
      <c r="B5503" t="s">
        <v>8408</v>
      </c>
      <c r="C5503" t="s">
        <v>246</v>
      </c>
    </row>
    <row r="5504" spans="1:3" ht="12.75" customHeight="1">
      <c r="A5504" t="s">
        <v>8409</v>
      </c>
      <c r="B5504" t="s">
        <v>8408</v>
      </c>
      <c r="C5504" t="s">
        <v>246</v>
      </c>
    </row>
    <row r="5505" spans="1:3" ht="12.75" customHeight="1">
      <c r="A5505" t="s">
        <v>8410</v>
      </c>
      <c r="B5505" t="s">
        <v>8411</v>
      </c>
      <c r="C5505" t="s">
        <v>246</v>
      </c>
    </row>
    <row r="5506" spans="1:3" ht="12.75" customHeight="1">
      <c r="A5506" t="s">
        <v>8412</v>
      </c>
      <c r="B5506" t="s">
        <v>8411</v>
      </c>
      <c r="C5506" t="s">
        <v>246</v>
      </c>
    </row>
    <row r="5507" spans="1:3" ht="12.75" customHeight="1">
      <c r="A5507" t="s">
        <v>8413</v>
      </c>
      <c r="B5507" t="s">
        <v>8414</v>
      </c>
      <c r="C5507" t="s">
        <v>246</v>
      </c>
    </row>
    <row r="5508" spans="1:3" ht="12.75" customHeight="1">
      <c r="A5508" t="s">
        <v>8415</v>
      </c>
      <c r="B5508" t="s">
        <v>8414</v>
      </c>
      <c r="C5508" t="s">
        <v>246</v>
      </c>
    </row>
    <row r="5509" spans="1:3" ht="12.75" customHeight="1">
      <c r="A5509" t="s">
        <v>8416</v>
      </c>
      <c r="B5509" t="s">
        <v>8417</v>
      </c>
      <c r="C5509" t="s">
        <v>246</v>
      </c>
    </row>
    <row r="5510" spans="1:3" ht="12.75" customHeight="1">
      <c r="A5510" t="s">
        <v>8418</v>
      </c>
      <c r="B5510" t="s">
        <v>8417</v>
      </c>
      <c r="C5510" t="s">
        <v>246</v>
      </c>
    </row>
    <row r="5511" spans="1:3" ht="12.75" customHeight="1">
      <c r="A5511" t="s">
        <v>8419</v>
      </c>
      <c r="B5511" t="s">
        <v>8420</v>
      </c>
      <c r="C5511" t="s">
        <v>246</v>
      </c>
    </row>
    <row r="5512" spans="1:3" ht="12.75" customHeight="1">
      <c r="A5512" t="s">
        <v>8421</v>
      </c>
      <c r="B5512" t="s">
        <v>8420</v>
      </c>
      <c r="C5512" t="s">
        <v>246</v>
      </c>
    </row>
    <row r="5513" spans="1:3" ht="12.75" customHeight="1">
      <c r="A5513" t="s">
        <v>8422</v>
      </c>
      <c r="B5513" t="s">
        <v>8423</v>
      </c>
      <c r="C5513" t="s">
        <v>246</v>
      </c>
    </row>
    <row r="5514" spans="1:3" ht="12.75" customHeight="1">
      <c r="A5514" t="s">
        <v>8424</v>
      </c>
      <c r="B5514" t="s">
        <v>8423</v>
      </c>
      <c r="C5514" t="s">
        <v>246</v>
      </c>
    </row>
    <row r="5515" spans="1:3" ht="12.75" customHeight="1">
      <c r="A5515" t="s">
        <v>8425</v>
      </c>
      <c r="B5515" t="s">
        <v>8426</v>
      </c>
      <c r="C5515" t="s">
        <v>246</v>
      </c>
    </row>
    <row r="5516" spans="1:3" ht="12.75" customHeight="1">
      <c r="A5516" t="s">
        <v>8427</v>
      </c>
      <c r="B5516" t="s">
        <v>8426</v>
      </c>
      <c r="C5516" t="s">
        <v>246</v>
      </c>
    </row>
    <row r="5517" spans="1:3" ht="12.75" customHeight="1">
      <c r="A5517" t="s">
        <v>8428</v>
      </c>
      <c r="B5517" t="s">
        <v>8429</v>
      </c>
      <c r="C5517" t="s">
        <v>246</v>
      </c>
    </row>
    <row r="5518" spans="1:3" ht="12.75" customHeight="1">
      <c r="A5518" t="s">
        <v>8430</v>
      </c>
      <c r="B5518" t="s">
        <v>8429</v>
      </c>
      <c r="C5518" t="s">
        <v>246</v>
      </c>
    </row>
    <row r="5519" spans="1:3" ht="12.75" customHeight="1">
      <c r="A5519" t="s">
        <v>8431</v>
      </c>
      <c r="B5519" t="s">
        <v>8432</v>
      </c>
      <c r="C5519" t="s">
        <v>246</v>
      </c>
    </row>
    <row r="5520" spans="1:3" ht="12.75" customHeight="1">
      <c r="A5520" t="s">
        <v>8433</v>
      </c>
      <c r="B5520" t="s">
        <v>8432</v>
      </c>
      <c r="C5520" t="s">
        <v>246</v>
      </c>
    </row>
    <row r="5521" spans="1:3" ht="12.75" customHeight="1">
      <c r="A5521" t="s">
        <v>8434</v>
      </c>
      <c r="B5521" t="s">
        <v>8435</v>
      </c>
      <c r="C5521" t="s">
        <v>246</v>
      </c>
    </row>
    <row r="5522" spans="1:3" ht="12.75" customHeight="1">
      <c r="A5522" t="s">
        <v>8436</v>
      </c>
      <c r="B5522" t="s">
        <v>8435</v>
      </c>
      <c r="C5522" t="s">
        <v>246</v>
      </c>
    </row>
    <row r="5523" spans="1:3" ht="12.75" customHeight="1">
      <c r="A5523" t="s">
        <v>8437</v>
      </c>
      <c r="B5523" t="s">
        <v>8438</v>
      </c>
      <c r="C5523" t="s">
        <v>246</v>
      </c>
    </row>
    <row r="5524" spans="1:3" ht="12.75" customHeight="1">
      <c r="A5524" t="s">
        <v>8439</v>
      </c>
      <c r="B5524" t="s">
        <v>8438</v>
      </c>
      <c r="C5524" t="s">
        <v>246</v>
      </c>
    </row>
    <row r="5525" spans="1:3" ht="12.75" customHeight="1">
      <c r="A5525" t="s">
        <v>8440</v>
      </c>
      <c r="B5525" t="s">
        <v>8441</v>
      </c>
      <c r="C5525" t="s">
        <v>246</v>
      </c>
    </row>
    <row r="5526" spans="1:3" ht="12.75" customHeight="1">
      <c r="A5526" t="s">
        <v>8442</v>
      </c>
      <c r="B5526" t="s">
        <v>8441</v>
      </c>
      <c r="C5526" t="s">
        <v>246</v>
      </c>
    </row>
    <row r="5527" spans="1:3" ht="12.75" customHeight="1">
      <c r="A5527" t="s">
        <v>8443</v>
      </c>
      <c r="B5527" t="s">
        <v>8444</v>
      </c>
      <c r="C5527" t="s">
        <v>246</v>
      </c>
    </row>
    <row r="5528" spans="1:3" ht="12.75" customHeight="1">
      <c r="A5528" t="s">
        <v>8445</v>
      </c>
      <c r="B5528" t="s">
        <v>8444</v>
      </c>
      <c r="C5528" t="s">
        <v>246</v>
      </c>
    </row>
    <row r="5529" spans="1:3" ht="12.75" customHeight="1">
      <c r="A5529" t="s">
        <v>8446</v>
      </c>
      <c r="B5529" t="s">
        <v>8447</v>
      </c>
      <c r="C5529" t="s">
        <v>246</v>
      </c>
    </row>
    <row r="5530" spans="1:3" ht="12.75" customHeight="1">
      <c r="A5530" t="s">
        <v>8448</v>
      </c>
      <c r="B5530" t="s">
        <v>8447</v>
      </c>
      <c r="C5530" t="s">
        <v>246</v>
      </c>
    </row>
    <row r="5531" spans="1:3" ht="12.75" customHeight="1">
      <c r="A5531" t="s">
        <v>8449</v>
      </c>
      <c r="B5531" t="s">
        <v>8450</v>
      </c>
      <c r="C5531" t="s">
        <v>246</v>
      </c>
    </row>
    <row r="5532" spans="1:3" ht="12.75" customHeight="1">
      <c r="A5532" t="s">
        <v>8451</v>
      </c>
      <c r="B5532" t="s">
        <v>8450</v>
      </c>
      <c r="C5532" t="s">
        <v>246</v>
      </c>
    </row>
    <row r="5533" spans="1:3" ht="12.75" customHeight="1">
      <c r="A5533" t="s">
        <v>8452</v>
      </c>
      <c r="B5533" t="s">
        <v>8453</v>
      </c>
      <c r="C5533" t="s">
        <v>246</v>
      </c>
    </row>
    <row r="5534" spans="1:3" ht="12.75" customHeight="1">
      <c r="A5534" t="s">
        <v>8454</v>
      </c>
      <c r="B5534" t="s">
        <v>8453</v>
      </c>
      <c r="C5534" t="s">
        <v>246</v>
      </c>
    </row>
    <row r="5535" spans="1:3" ht="12.75" customHeight="1">
      <c r="A5535" t="s">
        <v>8455</v>
      </c>
      <c r="B5535" t="s">
        <v>8456</v>
      </c>
      <c r="C5535" t="s">
        <v>246</v>
      </c>
    </row>
    <row r="5536" spans="1:3" ht="12.75" customHeight="1">
      <c r="A5536" t="s">
        <v>8457</v>
      </c>
      <c r="B5536" t="s">
        <v>8456</v>
      </c>
      <c r="C5536" t="s">
        <v>246</v>
      </c>
    </row>
    <row r="5537" spans="1:3" ht="12.75" customHeight="1">
      <c r="A5537" t="s">
        <v>8458</v>
      </c>
      <c r="B5537" t="s">
        <v>8459</v>
      </c>
      <c r="C5537" t="s">
        <v>246</v>
      </c>
    </row>
    <row r="5538" spans="1:3" ht="12.75" customHeight="1">
      <c r="A5538" t="s">
        <v>8460</v>
      </c>
      <c r="B5538" t="s">
        <v>8459</v>
      </c>
      <c r="C5538" t="s">
        <v>246</v>
      </c>
    </row>
    <row r="5539" spans="1:3" ht="12.75" customHeight="1">
      <c r="A5539" t="s">
        <v>8461</v>
      </c>
      <c r="B5539" t="s">
        <v>8462</v>
      </c>
      <c r="C5539" t="s">
        <v>246</v>
      </c>
    </row>
    <row r="5540" spans="1:3" ht="12.75" customHeight="1">
      <c r="A5540" t="s">
        <v>8463</v>
      </c>
      <c r="B5540" t="s">
        <v>8462</v>
      </c>
      <c r="C5540" t="s">
        <v>246</v>
      </c>
    </row>
    <row r="5541" spans="1:3" ht="12.75" customHeight="1">
      <c r="A5541" t="s">
        <v>8464</v>
      </c>
      <c r="B5541" t="s">
        <v>8465</v>
      </c>
      <c r="C5541" t="s">
        <v>246</v>
      </c>
    </row>
    <row r="5542" spans="1:3" ht="12.75" customHeight="1">
      <c r="A5542" t="s">
        <v>8466</v>
      </c>
      <c r="B5542" t="s">
        <v>8465</v>
      </c>
      <c r="C5542" t="s">
        <v>246</v>
      </c>
    </row>
    <row r="5543" spans="1:3" ht="12.75" customHeight="1">
      <c r="A5543" t="s">
        <v>8467</v>
      </c>
      <c r="B5543" t="s">
        <v>8468</v>
      </c>
      <c r="C5543" t="s">
        <v>246</v>
      </c>
    </row>
    <row r="5544" spans="1:3" ht="12.75" customHeight="1">
      <c r="A5544" t="s">
        <v>8469</v>
      </c>
      <c r="B5544" t="s">
        <v>8468</v>
      </c>
      <c r="C5544" t="s">
        <v>246</v>
      </c>
    </row>
    <row r="5545" spans="1:3" ht="12.75" customHeight="1">
      <c r="A5545" t="s">
        <v>8470</v>
      </c>
      <c r="B5545" t="s">
        <v>8471</v>
      </c>
      <c r="C5545" t="s">
        <v>246</v>
      </c>
    </row>
    <row r="5546" spans="1:3" ht="12.75" customHeight="1">
      <c r="A5546" t="s">
        <v>8472</v>
      </c>
      <c r="B5546" t="s">
        <v>8471</v>
      </c>
      <c r="C5546" t="s">
        <v>246</v>
      </c>
    </row>
    <row r="5547" spans="1:3" ht="12.75" customHeight="1">
      <c r="A5547" t="s">
        <v>8473</v>
      </c>
      <c r="B5547" t="s">
        <v>8474</v>
      </c>
      <c r="C5547" t="s">
        <v>246</v>
      </c>
    </row>
    <row r="5548" spans="1:3" ht="12.75" customHeight="1">
      <c r="A5548" t="s">
        <v>8475</v>
      </c>
      <c r="B5548" t="s">
        <v>8474</v>
      </c>
      <c r="C5548" t="s">
        <v>246</v>
      </c>
    </row>
    <row r="5549" spans="1:3" ht="12.75" customHeight="1">
      <c r="A5549" t="s">
        <v>8476</v>
      </c>
      <c r="B5549" t="s">
        <v>8477</v>
      </c>
      <c r="C5549" t="s">
        <v>246</v>
      </c>
    </row>
    <row r="5550" spans="1:3" ht="12.75" customHeight="1">
      <c r="A5550" t="s">
        <v>8478</v>
      </c>
      <c r="B5550" t="s">
        <v>8477</v>
      </c>
      <c r="C5550" t="s">
        <v>246</v>
      </c>
    </row>
    <row r="5551" spans="1:3" ht="12.75" customHeight="1">
      <c r="A5551" t="s">
        <v>8479</v>
      </c>
      <c r="B5551" t="s">
        <v>8480</v>
      </c>
      <c r="C5551" t="s">
        <v>246</v>
      </c>
    </row>
    <row r="5552" spans="1:3" ht="12.75" customHeight="1">
      <c r="A5552" t="s">
        <v>8481</v>
      </c>
      <c r="B5552" t="s">
        <v>8480</v>
      </c>
      <c r="C5552" t="s">
        <v>246</v>
      </c>
    </row>
    <row r="5553" spans="1:3" ht="12.75" customHeight="1">
      <c r="A5553" t="s">
        <v>8482</v>
      </c>
      <c r="B5553" t="s">
        <v>8483</v>
      </c>
      <c r="C5553" t="s">
        <v>246</v>
      </c>
    </row>
    <row r="5554" spans="1:3" ht="12.75" customHeight="1">
      <c r="A5554" t="s">
        <v>8484</v>
      </c>
      <c r="B5554" t="s">
        <v>8483</v>
      </c>
      <c r="C5554" t="s">
        <v>246</v>
      </c>
    </row>
    <row r="5555" spans="1:3" ht="12.75" customHeight="1">
      <c r="A5555" t="s">
        <v>8485</v>
      </c>
      <c r="B5555" t="s">
        <v>8486</v>
      </c>
      <c r="C5555" t="s">
        <v>246</v>
      </c>
    </row>
    <row r="5556" spans="1:3" ht="12.75" customHeight="1">
      <c r="A5556" t="s">
        <v>8487</v>
      </c>
      <c r="B5556" t="s">
        <v>8486</v>
      </c>
      <c r="C5556" t="s">
        <v>246</v>
      </c>
    </row>
    <row r="5557" spans="1:3" ht="12.75" customHeight="1">
      <c r="A5557" t="s">
        <v>8488</v>
      </c>
      <c r="B5557" t="s">
        <v>8489</v>
      </c>
      <c r="C5557" t="s">
        <v>246</v>
      </c>
    </row>
    <row r="5558" spans="1:3" ht="12.75" customHeight="1">
      <c r="A5558" t="s">
        <v>8490</v>
      </c>
      <c r="B5558" t="s">
        <v>8489</v>
      </c>
      <c r="C5558" t="s">
        <v>246</v>
      </c>
    </row>
    <row r="5559" spans="1:3" ht="12.75" customHeight="1">
      <c r="A5559" t="s">
        <v>8491</v>
      </c>
      <c r="B5559" t="s">
        <v>8492</v>
      </c>
      <c r="C5559" t="s">
        <v>246</v>
      </c>
    </row>
    <row r="5560" spans="1:3" ht="12.75" customHeight="1">
      <c r="A5560" t="s">
        <v>8493</v>
      </c>
      <c r="B5560" t="s">
        <v>8492</v>
      </c>
      <c r="C5560" t="s">
        <v>246</v>
      </c>
    </row>
    <row r="5561" spans="1:3" ht="12.75" customHeight="1">
      <c r="A5561" t="s">
        <v>8494</v>
      </c>
      <c r="B5561" t="s">
        <v>8495</v>
      </c>
      <c r="C5561" t="s">
        <v>246</v>
      </c>
    </row>
    <row r="5562" spans="1:3" ht="12.75" customHeight="1">
      <c r="A5562" t="s">
        <v>8496</v>
      </c>
      <c r="B5562" t="s">
        <v>8495</v>
      </c>
      <c r="C5562" t="s">
        <v>246</v>
      </c>
    </row>
    <row r="5563" spans="1:3" ht="12.75" customHeight="1">
      <c r="A5563" t="s">
        <v>8497</v>
      </c>
      <c r="B5563" t="s">
        <v>8498</v>
      </c>
      <c r="C5563" t="s">
        <v>246</v>
      </c>
    </row>
    <row r="5564" spans="1:3" ht="12.75" customHeight="1">
      <c r="A5564" t="s">
        <v>8499</v>
      </c>
      <c r="B5564" t="s">
        <v>8498</v>
      </c>
      <c r="C5564" t="s">
        <v>246</v>
      </c>
    </row>
    <row r="5565" spans="1:3" ht="12.75" customHeight="1">
      <c r="A5565" t="s">
        <v>8500</v>
      </c>
      <c r="B5565" t="s">
        <v>8501</v>
      </c>
      <c r="C5565" t="s">
        <v>246</v>
      </c>
    </row>
    <row r="5566" spans="1:3" ht="12.75" customHeight="1">
      <c r="A5566" t="s">
        <v>8502</v>
      </c>
      <c r="B5566" t="s">
        <v>8501</v>
      </c>
      <c r="C5566" t="s">
        <v>246</v>
      </c>
    </row>
    <row r="5567" spans="1:3" ht="12.75" customHeight="1">
      <c r="A5567" t="s">
        <v>8503</v>
      </c>
      <c r="B5567" t="s">
        <v>8504</v>
      </c>
      <c r="C5567" t="s">
        <v>246</v>
      </c>
    </row>
    <row r="5568" spans="1:3" ht="12.75" customHeight="1">
      <c r="A5568" t="s">
        <v>8505</v>
      </c>
      <c r="B5568" t="s">
        <v>8504</v>
      </c>
      <c r="C5568" t="s">
        <v>246</v>
      </c>
    </row>
    <row r="5569" spans="1:3" ht="12.75" customHeight="1">
      <c r="A5569" t="s">
        <v>8506</v>
      </c>
      <c r="B5569" t="s">
        <v>8507</v>
      </c>
      <c r="C5569" t="s">
        <v>246</v>
      </c>
    </row>
    <row r="5570" spans="1:3" ht="12.75" customHeight="1">
      <c r="A5570" t="s">
        <v>8508</v>
      </c>
      <c r="B5570" t="s">
        <v>8507</v>
      </c>
      <c r="C5570" t="s">
        <v>246</v>
      </c>
    </row>
    <row r="5571" spans="1:3" ht="12.75" customHeight="1">
      <c r="A5571" t="s">
        <v>8509</v>
      </c>
      <c r="B5571" t="s">
        <v>8510</v>
      </c>
      <c r="C5571" t="s">
        <v>246</v>
      </c>
    </row>
    <row r="5572" spans="1:3" ht="12.75" customHeight="1">
      <c r="A5572" t="s">
        <v>8511</v>
      </c>
      <c r="B5572" t="s">
        <v>8510</v>
      </c>
      <c r="C5572" t="s">
        <v>246</v>
      </c>
    </row>
    <row r="5573" spans="1:3" ht="12.75" customHeight="1">
      <c r="A5573" t="s">
        <v>8512</v>
      </c>
      <c r="B5573" t="s">
        <v>8513</v>
      </c>
      <c r="C5573" t="s">
        <v>246</v>
      </c>
    </row>
    <row r="5574" spans="1:3" ht="12.75" customHeight="1">
      <c r="A5574" t="s">
        <v>8514</v>
      </c>
      <c r="B5574" t="s">
        <v>8513</v>
      </c>
      <c r="C5574" t="s">
        <v>246</v>
      </c>
    </row>
    <row r="5575" spans="1:3" ht="12.75" customHeight="1">
      <c r="A5575" t="s">
        <v>8515</v>
      </c>
      <c r="B5575" t="s">
        <v>8516</v>
      </c>
      <c r="C5575" t="s">
        <v>246</v>
      </c>
    </row>
    <row r="5576" spans="1:3" ht="12.75" customHeight="1">
      <c r="A5576" t="s">
        <v>8517</v>
      </c>
      <c r="B5576" t="s">
        <v>8516</v>
      </c>
      <c r="C5576" t="s">
        <v>246</v>
      </c>
    </row>
    <row r="5577" spans="1:3" ht="12.75" customHeight="1">
      <c r="A5577" t="s">
        <v>8518</v>
      </c>
      <c r="B5577" t="s">
        <v>8519</v>
      </c>
      <c r="C5577" t="s">
        <v>246</v>
      </c>
    </row>
    <row r="5578" spans="1:3" ht="12.75" customHeight="1">
      <c r="A5578" t="s">
        <v>8520</v>
      </c>
      <c r="B5578" t="s">
        <v>8519</v>
      </c>
      <c r="C5578" t="s">
        <v>246</v>
      </c>
    </row>
    <row r="5579" spans="1:3" ht="12.75" customHeight="1">
      <c r="A5579" t="s">
        <v>8521</v>
      </c>
      <c r="B5579" t="s">
        <v>8522</v>
      </c>
      <c r="C5579" t="s">
        <v>246</v>
      </c>
    </row>
    <row r="5580" spans="1:3" ht="12.75" customHeight="1">
      <c r="A5580" t="s">
        <v>8523</v>
      </c>
      <c r="B5580" t="s">
        <v>8522</v>
      </c>
      <c r="C5580" t="s">
        <v>246</v>
      </c>
    </row>
    <row r="5581" spans="1:3" ht="12.75" customHeight="1">
      <c r="A5581" t="s">
        <v>8524</v>
      </c>
      <c r="B5581" t="s">
        <v>8525</v>
      </c>
      <c r="C5581" t="s">
        <v>246</v>
      </c>
    </row>
    <row r="5582" spans="1:3" ht="12.75" customHeight="1">
      <c r="A5582" t="s">
        <v>8526</v>
      </c>
      <c r="B5582" t="s">
        <v>8525</v>
      </c>
      <c r="C5582" t="s">
        <v>246</v>
      </c>
    </row>
    <row r="5583" spans="1:3" ht="12.75" customHeight="1">
      <c r="A5583" t="s">
        <v>8527</v>
      </c>
      <c r="B5583" t="s">
        <v>8528</v>
      </c>
      <c r="C5583" t="s">
        <v>246</v>
      </c>
    </row>
    <row r="5584" spans="1:3" ht="12.75" customHeight="1">
      <c r="A5584" t="s">
        <v>8529</v>
      </c>
      <c r="B5584" t="s">
        <v>8528</v>
      </c>
      <c r="C5584" t="s">
        <v>246</v>
      </c>
    </row>
    <row r="5585" spans="1:3" ht="12.75" customHeight="1">
      <c r="A5585" t="s">
        <v>8530</v>
      </c>
      <c r="B5585" t="s">
        <v>8531</v>
      </c>
      <c r="C5585" t="s">
        <v>246</v>
      </c>
    </row>
    <row r="5586" spans="1:3" ht="12.75" customHeight="1">
      <c r="A5586" t="s">
        <v>8532</v>
      </c>
      <c r="B5586" t="s">
        <v>8531</v>
      </c>
      <c r="C5586" t="s">
        <v>246</v>
      </c>
    </row>
    <row r="5587" spans="1:3" ht="12.75" customHeight="1">
      <c r="A5587" t="s">
        <v>8533</v>
      </c>
      <c r="B5587" t="s">
        <v>8534</v>
      </c>
      <c r="C5587" t="s">
        <v>246</v>
      </c>
    </row>
    <row r="5588" spans="1:3" ht="12.75" customHeight="1">
      <c r="A5588" t="s">
        <v>8535</v>
      </c>
      <c r="B5588" t="s">
        <v>8534</v>
      </c>
      <c r="C5588" t="s">
        <v>246</v>
      </c>
    </row>
    <row r="5589" spans="1:3" ht="12.75" customHeight="1">
      <c r="A5589" t="s">
        <v>8536</v>
      </c>
      <c r="B5589" t="s">
        <v>8537</v>
      </c>
      <c r="C5589" t="s">
        <v>246</v>
      </c>
    </row>
    <row r="5590" spans="1:3" ht="12.75" customHeight="1">
      <c r="A5590" t="s">
        <v>8538</v>
      </c>
      <c r="B5590" t="s">
        <v>8537</v>
      </c>
      <c r="C5590" t="s">
        <v>246</v>
      </c>
    </row>
    <row r="5591" spans="1:3" ht="12.75" customHeight="1">
      <c r="A5591" t="s">
        <v>8539</v>
      </c>
      <c r="B5591" t="s">
        <v>8540</v>
      </c>
      <c r="C5591" t="s">
        <v>246</v>
      </c>
    </row>
    <row r="5592" spans="1:3" ht="12.75" customHeight="1">
      <c r="A5592" t="s">
        <v>8541</v>
      </c>
      <c r="B5592" t="s">
        <v>8540</v>
      </c>
      <c r="C5592" t="s">
        <v>246</v>
      </c>
    </row>
    <row r="5593" spans="1:3" ht="12.75" customHeight="1">
      <c r="A5593" t="s">
        <v>8542</v>
      </c>
      <c r="B5593" t="s">
        <v>8543</v>
      </c>
      <c r="C5593" t="s">
        <v>246</v>
      </c>
    </row>
    <row r="5594" spans="1:3" ht="12.75" customHeight="1">
      <c r="A5594" t="s">
        <v>8544</v>
      </c>
      <c r="B5594" t="s">
        <v>8543</v>
      </c>
      <c r="C5594" t="s">
        <v>246</v>
      </c>
    </row>
    <row r="5595" spans="1:3" ht="12.75" customHeight="1">
      <c r="A5595" t="s">
        <v>8545</v>
      </c>
      <c r="B5595" t="s">
        <v>8546</v>
      </c>
      <c r="C5595" t="s">
        <v>246</v>
      </c>
    </row>
    <row r="5596" spans="1:3" ht="12.75" customHeight="1">
      <c r="A5596" t="s">
        <v>8547</v>
      </c>
      <c r="B5596" t="s">
        <v>8546</v>
      </c>
      <c r="C5596" t="s">
        <v>246</v>
      </c>
    </row>
    <row r="5597" spans="1:3" ht="12.75" customHeight="1">
      <c r="A5597" t="s">
        <v>8548</v>
      </c>
      <c r="B5597" t="s">
        <v>8549</v>
      </c>
      <c r="C5597" t="s">
        <v>246</v>
      </c>
    </row>
    <row r="5598" spans="1:3" ht="12.75" customHeight="1">
      <c r="A5598" t="s">
        <v>8550</v>
      </c>
      <c r="B5598" t="s">
        <v>8549</v>
      </c>
      <c r="C5598" t="s">
        <v>246</v>
      </c>
    </row>
    <row r="5599" spans="1:3" ht="12.75" customHeight="1">
      <c r="A5599" t="s">
        <v>8551</v>
      </c>
      <c r="B5599" t="s">
        <v>8552</v>
      </c>
      <c r="C5599" t="s">
        <v>246</v>
      </c>
    </row>
    <row r="5600" spans="1:3" ht="12.75" customHeight="1">
      <c r="A5600" t="s">
        <v>8553</v>
      </c>
      <c r="B5600" t="s">
        <v>8552</v>
      </c>
      <c r="C5600" t="s">
        <v>246</v>
      </c>
    </row>
    <row r="5601" spans="1:3" ht="12.75" customHeight="1">
      <c r="A5601" t="s">
        <v>8554</v>
      </c>
      <c r="B5601" t="s">
        <v>8555</v>
      </c>
      <c r="C5601" t="s">
        <v>246</v>
      </c>
    </row>
    <row r="5602" spans="1:3" ht="12.75" customHeight="1">
      <c r="A5602" t="s">
        <v>8556</v>
      </c>
      <c r="B5602" t="s">
        <v>8555</v>
      </c>
      <c r="C5602" t="s">
        <v>246</v>
      </c>
    </row>
    <row r="5603" spans="1:3" ht="12.75" customHeight="1">
      <c r="A5603" t="s">
        <v>8557</v>
      </c>
      <c r="B5603" t="s">
        <v>8558</v>
      </c>
      <c r="C5603" t="s">
        <v>246</v>
      </c>
    </row>
    <row r="5604" spans="1:3" ht="12.75" customHeight="1">
      <c r="A5604" t="s">
        <v>8559</v>
      </c>
      <c r="B5604" t="s">
        <v>8558</v>
      </c>
      <c r="C5604" t="s">
        <v>246</v>
      </c>
    </row>
    <row r="5605" spans="1:3" ht="12.75" customHeight="1">
      <c r="A5605" t="s">
        <v>8560</v>
      </c>
      <c r="B5605" t="s">
        <v>8561</v>
      </c>
      <c r="C5605" t="s">
        <v>246</v>
      </c>
    </row>
    <row r="5606" spans="1:3" ht="12.75" customHeight="1">
      <c r="A5606" t="s">
        <v>8562</v>
      </c>
      <c r="B5606" t="s">
        <v>8561</v>
      </c>
      <c r="C5606" t="s">
        <v>246</v>
      </c>
    </row>
    <row r="5607" spans="1:3" ht="12.75" customHeight="1">
      <c r="A5607" t="s">
        <v>8563</v>
      </c>
      <c r="B5607" t="s">
        <v>8564</v>
      </c>
      <c r="C5607" t="s">
        <v>246</v>
      </c>
    </row>
    <row r="5608" spans="1:3" ht="12.75" customHeight="1">
      <c r="A5608" t="s">
        <v>8565</v>
      </c>
      <c r="B5608" t="s">
        <v>8564</v>
      </c>
      <c r="C5608" t="s">
        <v>246</v>
      </c>
    </row>
    <row r="5609" spans="1:3" ht="12.75" customHeight="1">
      <c r="A5609" t="s">
        <v>8566</v>
      </c>
      <c r="B5609" t="s">
        <v>8567</v>
      </c>
      <c r="C5609" t="s">
        <v>246</v>
      </c>
    </row>
    <row r="5610" spans="1:3" ht="12.75" customHeight="1">
      <c r="A5610" t="s">
        <v>8568</v>
      </c>
      <c r="B5610" t="s">
        <v>8567</v>
      </c>
      <c r="C5610" t="s">
        <v>246</v>
      </c>
    </row>
    <row r="5611" spans="1:3" ht="12.75" customHeight="1">
      <c r="A5611" t="s">
        <v>8569</v>
      </c>
      <c r="B5611" t="s">
        <v>8570</v>
      </c>
      <c r="C5611" t="s">
        <v>246</v>
      </c>
    </row>
    <row r="5612" spans="1:3" ht="12.75" customHeight="1">
      <c r="A5612" t="s">
        <v>8571</v>
      </c>
      <c r="B5612" t="s">
        <v>8570</v>
      </c>
      <c r="C5612" t="s">
        <v>246</v>
      </c>
    </row>
    <row r="5613" spans="1:3" ht="12.75" customHeight="1">
      <c r="A5613" t="s">
        <v>8572</v>
      </c>
      <c r="B5613" t="s">
        <v>8573</v>
      </c>
      <c r="C5613" t="s">
        <v>246</v>
      </c>
    </row>
    <row r="5614" spans="1:3" ht="12.75" customHeight="1">
      <c r="A5614" t="s">
        <v>8574</v>
      </c>
      <c r="B5614" t="s">
        <v>8573</v>
      </c>
      <c r="C5614" t="s">
        <v>246</v>
      </c>
    </row>
    <row r="5615" spans="1:3" ht="12.75" customHeight="1">
      <c r="A5615" t="s">
        <v>8575</v>
      </c>
      <c r="B5615" t="s">
        <v>8576</v>
      </c>
      <c r="C5615" t="s">
        <v>246</v>
      </c>
    </row>
    <row r="5616" spans="1:3" ht="12.75" customHeight="1">
      <c r="A5616" t="s">
        <v>8577</v>
      </c>
      <c r="B5616" t="s">
        <v>8576</v>
      </c>
      <c r="C5616" t="s">
        <v>246</v>
      </c>
    </row>
    <row r="5617" spans="1:3" ht="12.75" customHeight="1">
      <c r="A5617" t="s">
        <v>8578</v>
      </c>
      <c r="B5617" t="s">
        <v>8579</v>
      </c>
      <c r="C5617" t="s">
        <v>246</v>
      </c>
    </row>
    <row r="5618" spans="1:3" ht="12.75" customHeight="1">
      <c r="A5618" t="s">
        <v>8580</v>
      </c>
      <c r="B5618" t="s">
        <v>8579</v>
      </c>
      <c r="C5618" t="s">
        <v>246</v>
      </c>
    </row>
    <row r="5619" spans="1:3" ht="12.75" customHeight="1">
      <c r="A5619" t="s">
        <v>8581</v>
      </c>
      <c r="B5619" t="s">
        <v>8582</v>
      </c>
      <c r="C5619" t="s">
        <v>246</v>
      </c>
    </row>
    <row r="5620" spans="1:3" ht="12.75" customHeight="1">
      <c r="A5620" t="s">
        <v>8583</v>
      </c>
      <c r="B5620" t="s">
        <v>8582</v>
      </c>
      <c r="C5620" t="s">
        <v>246</v>
      </c>
    </row>
    <row r="5621" spans="1:3" ht="12.75" customHeight="1">
      <c r="A5621" t="s">
        <v>8584</v>
      </c>
      <c r="B5621" t="s">
        <v>8585</v>
      </c>
      <c r="C5621" t="s">
        <v>246</v>
      </c>
    </row>
    <row r="5622" spans="1:3" ht="12.75" customHeight="1">
      <c r="A5622" t="s">
        <v>8586</v>
      </c>
      <c r="B5622" t="s">
        <v>8585</v>
      </c>
      <c r="C5622" t="s">
        <v>246</v>
      </c>
    </row>
    <row r="5623" spans="1:3" ht="12.75" customHeight="1">
      <c r="A5623" t="s">
        <v>8587</v>
      </c>
      <c r="B5623" t="s">
        <v>8588</v>
      </c>
      <c r="C5623" t="s">
        <v>246</v>
      </c>
    </row>
    <row r="5624" spans="1:3" ht="12.75" customHeight="1">
      <c r="A5624" t="s">
        <v>8589</v>
      </c>
      <c r="B5624" t="s">
        <v>8588</v>
      </c>
      <c r="C5624" t="s">
        <v>246</v>
      </c>
    </row>
    <row r="5625" spans="1:3" ht="12.75" customHeight="1">
      <c r="A5625" t="s">
        <v>8590</v>
      </c>
      <c r="B5625" t="s">
        <v>8591</v>
      </c>
      <c r="C5625" t="s">
        <v>246</v>
      </c>
    </row>
    <row r="5626" spans="1:3" ht="12.75" customHeight="1">
      <c r="A5626" t="s">
        <v>8592</v>
      </c>
      <c r="B5626" t="s">
        <v>8591</v>
      </c>
      <c r="C5626" t="s">
        <v>246</v>
      </c>
    </row>
    <row r="5627" spans="1:3" ht="12.75" customHeight="1">
      <c r="A5627" t="s">
        <v>8593</v>
      </c>
      <c r="B5627" t="s">
        <v>8594</v>
      </c>
      <c r="C5627" t="s">
        <v>246</v>
      </c>
    </row>
    <row r="5628" spans="1:3" ht="12.75" customHeight="1">
      <c r="A5628" t="s">
        <v>8595</v>
      </c>
      <c r="B5628" t="s">
        <v>8594</v>
      </c>
      <c r="C5628" t="s">
        <v>246</v>
      </c>
    </row>
    <row r="5629" spans="1:3" ht="12.75" customHeight="1">
      <c r="A5629" t="s">
        <v>8596</v>
      </c>
      <c r="B5629" t="s">
        <v>8597</v>
      </c>
      <c r="C5629" t="s">
        <v>246</v>
      </c>
    </row>
    <row r="5630" spans="1:3" ht="12.75" customHeight="1">
      <c r="A5630" t="s">
        <v>8598</v>
      </c>
      <c r="B5630" t="s">
        <v>8597</v>
      </c>
      <c r="C5630" t="s">
        <v>246</v>
      </c>
    </row>
    <row r="5631" spans="1:3" ht="12.75" customHeight="1">
      <c r="A5631" t="s">
        <v>8599</v>
      </c>
      <c r="B5631" t="s">
        <v>8600</v>
      </c>
      <c r="C5631" t="s">
        <v>246</v>
      </c>
    </row>
    <row r="5632" spans="1:3" ht="12.75" customHeight="1">
      <c r="A5632" t="s">
        <v>8601</v>
      </c>
      <c r="B5632" t="s">
        <v>8600</v>
      </c>
      <c r="C5632" t="s">
        <v>246</v>
      </c>
    </row>
    <row r="5633" spans="1:3" ht="12.75" customHeight="1">
      <c r="A5633" t="s">
        <v>8602</v>
      </c>
      <c r="B5633" t="s">
        <v>8603</v>
      </c>
      <c r="C5633" t="s">
        <v>246</v>
      </c>
    </row>
    <row r="5634" spans="1:3" ht="12.75" customHeight="1">
      <c r="A5634" t="s">
        <v>8604</v>
      </c>
      <c r="B5634" t="s">
        <v>8603</v>
      </c>
      <c r="C5634" t="s">
        <v>246</v>
      </c>
    </row>
    <row r="5635" spans="1:3" ht="12.75" customHeight="1">
      <c r="A5635" t="s">
        <v>8605</v>
      </c>
      <c r="B5635" t="s">
        <v>8606</v>
      </c>
      <c r="C5635" t="s">
        <v>246</v>
      </c>
    </row>
    <row r="5636" spans="1:3" ht="12.75" customHeight="1">
      <c r="A5636" t="s">
        <v>8607</v>
      </c>
      <c r="B5636" t="s">
        <v>8606</v>
      </c>
      <c r="C5636" t="s">
        <v>246</v>
      </c>
    </row>
    <row r="5637" spans="1:3" ht="12.75" customHeight="1">
      <c r="A5637" t="s">
        <v>8608</v>
      </c>
      <c r="B5637" t="s">
        <v>8609</v>
      </c>
      <c r="C5637" t="s">
        <v>246</v>
      </c>
    </row>
    <row r="5638" spans="1:3" ht="12.75" customHeight="1">
      <c r="A5638" t="s">
        <v>8610</v>
      </c>
      <c r="B5638" t="s">
        <v>8609</v>
      </c>
      <c r="C5638" t="s">
        <v>246</v>
      </c>
    </row>
    <row r="5639" spans="1:3" ht="12.75" customHeight="1">
      <c r="A5639" t="s">
        <v>8611</v>
      </c>
      <c r="B5639" t="s">
        <v>8612</v>
      </c>
      <c r="C5639" t="s">
        <v>246</v>
      </c>
    </row>
    <row r="5640" spans="1:3" ht="12.75" customHeight="1">
      <c r="A5640" t="s">
        <v>8613</v>
      </c>
      <c r="B5640" t="s">
        <v>8612</v>
      </c>
      <c r="C5640" t="s">
        <v>246</v>
      </c>
    </row>
    <row r="5641" spans="1:3" ht="12.75" customHeight="1">
      <c r="A5641" t="s">
        <v>8614</v>
      </c>
      <c r="B5641" t="s">
        <v>8615</v>
      </c>
      <c r="C5641" t="s">
        <v>246</v>
      </c>
    </row>
    <row r="5642" spans="1:3" ht="12.75" customHeight="1">
      <c r="A5642" t="s">
        <v>8616</v>
      </c>
      <c r="B5642" t="s">
        <v>8615</v>
      </c>
      <c r="C5642" t="s">
        <v>246</v>
      </c>
    </row>
    <row r="5643" spans="1:3" ht="12.75" customHeight="1">
      <c r="A5643" t="s">
        <v>8617</v>
      </c>
      <c r="B5643" t="s">
        <v>8618</v>
      </c>
      <c r="C5643" t="s">
        <v>246</v>
      </c>
    </row>
    <row r="5644" spans="1:3" ht="12.75" customHeight="1">
      <c r="A5644" t="s">
        <v>8619</v>
      </c>
      <c r="B5644" t="s">
        <v>8618</v>
      </c>
      <c r="C5644" t="s">
        <v>246</v>
      </c>
    </row>
    <row r="5645" spans="1:3" ht="12.75" customHeight="1">
      <c r="A5645" t="s">
        <v>8620</v>
      </c>
      <c r="B5645" t="s">
        <v>8621</v>
      </c>
      <c r="C5645" t="s">
        <v>246</v>
      </c>
    </row>
    <row r="5646" spans="1:3" ht="12.75" customHeight="1">
      <c r="A5646" t="s">
        <v>8622</v>
      </c>
      <c r="B5646" t="s">
        <v>8621</v>
      </c>
      <c r="C5646" t="s">
        <v>246</v>
      </c>
    </row>
    <row r="5647" spans="1:3" ht="12.75" customHeight="1">
      <c r="A5647" t="s">
        <v>8623</v>
      </c>
      <c r="B5647" t="s">
        <v>8624</v>
      </c>
      <c r="C5647" t="s">
        <v>246</v>
      </c>
    </row>
    <row r="5648" spans="1:3" ht="12.75" customHeight="1">
      <c r="A5648" t="s">
        <v>8625</v>
      </c>
      <c r="B5648" t="s">
        <v>8624</v>
      </c>
      <c r="C5648" t="s">
        <v>246</v>
      </c>
    </row>
    <row r="5649" spans="1:3" ht="12.75" customHeight="1">
      <c r="A5649" t="s">
        <v>8626</v>
      </c>
      <c r="B5649" t="s">
        <v>8627</v>
      </c>
      <c r="C5649" t="s">
        <v>246</v>
      </c>
    </row>
    <row r="5650" spans="1:3" ht="12.75" customHeight="1">
      <c r="A5650" t="s">
        <v>8628</v>
      </c>
      <c r="B5650" t="s">
        <v>8627</v>
      </c>
      <c r="C5650" t="s">
        <v>246</v>
      </c>
    </row>
    <row r="5651" spans="1:3" ht="12.75" customHeight="1">
      <c r="A5651" t="s">
        <v>8629</v>
      </c>
      <c r="B5651" t="s">
        <v>8630</v>
      </c>
      <c r="C5651" t="s">
        <v>246</v>
      </c>
    </row>
    <row r="5652" spans="1:3" ht="12.75" customHeight="1">
      <c r="A5652" t="s">
        <v>8631</v>
      </c>
      <c r="B5652" t="s">
        <v>8630</v>
      </c>
      <c r="C5652" t="s">
        <v>246</v>
      </c>
    </row>
    <row r="5653" spans="1:3" ht="12.75" customHeight="1">
      <c r="A5653" t="s">
        <v>8632</v>
      </c>
      <c r="B5653" t="s">
        <v>8633</v>
      </c>
      <c r="C5653" t="s">
        <v>246</v>
      </c>
    </row>
    <row r="5654" spans="1:3" ht="12.75" customHeight="1">
      <c r="A5654" t="s">
        <v>8634</v>
      </c>
      <c r="B5654" t="s">
        <v>8633</v>
      </c>
      <c r="C5654" t="s">
        <v>246</v>
      </c>
    </row>
    <row r="5655" spans="1:3" ht="12.75" customHeight="1">
      <c r="A5655" t="s">
        <v>8635</v>
      </c>
      <c r="B5655" t="s">
        <v>8636</v>
      </c>
      <c r="C5655" t="s">
        <v>246</v>
      </c>
    </row>
    <row r="5656" spans="1:3" ht="12.75" customHeight="1">
      <c r="A5656" t="s">
        <v>8637</v>
      </c>
      <c r="B5656" t="s">
        <v>8636</v>
      </c>
      <c r="C5656" t="s">
        <v>246</v>
      </c>
    </row>
    <row r="5657" spans="1:3" ht="12.75" customHeight="1">
      <c r="A5657" t="s">
        <v>8638</v>
      </c>
      <c r="B5657" t="s">
        <v>8639</v>
      </c>
      <c r="C5657" t="s">
        <v>246</v>
      </c>
    </row>
    <row r="5658" spans="1:3" ht="12.75" customHeight="1">
      <c r="A5658" t="s">
        <v>8640</v>
      </c>
      <c r="B5658" t="s">
        <v>8639</v>
      </c>
      <c r="C5658" t="s">
        <v>246</v>
      </c>
    </row>
    <row r="5659" spans="1:3" ht="12.75" customHeight="1">
      <c r="A5659" t="s">
        <v>8641</v>
      </c>
      <c r="B5659" t="s">
        <v>8642</v>
      </c>
      <c r="C5659" t="s">
        <v>246</v>
      </c>
    </row>
    <row r="5660" spans="1:3" ht="12.75" customHeight="1">
      <c r="A5660" t="s">
        <v>8643</v>
      </c>
      <c r="B5660" t="s">
        <v>8642</v>
      </c>
      <c r="C5660" t="s">
        <v>246</v>
      </c>
    </row>
    <row r="5661" spans="1:3" ht="12.75" customHeight="1">
      <c r="A5661" t="s">
        <v>8644</v>
      </c>
      <c r="B5661" t="s">
        <v>8645</v>
      </c>
      <c r="C5661" t="s">
        <v>246</v>
      </c>
    </row>
    <row r="5662" spans="1:3" ht="12.75" customHeight="1">
      <c r="A5662" t="s">
        <v>8646</v>
      </c>
      <c r="B5662" t="s">
        <v>8645</v>
      </c>
      <c r="C5662" t="s">
        <v>246</v>
      </c>
    </row>
    <row r="5663" spans="1:3" ht="12.75" customHeight="1">
      <c r="A5663" t="s">
        <v>8647</v>
      </c>
      <c r="B5663" t="s">
        <v>8648</v>
      </c>
      <c r="C5663" t="s">
        <v>246</v>
      </c>
    </row>
    <row r="5664" spans="1:3" ht="12.75" customHeight="1">
      <c r="A5664" t="s">
        <v>8649</v>
      </c>
      <c r="B5664" t="s">
        <v>8648</v>
      </c>
      <c r="C5664" t="s">
        <v>246</v>
      </c>
    </row>
    <row r="5665" spans="1:3" ht="12.75" customHeight="1">
      <c r="A5665" t="s">
        <v>8650</v>
      </c>
      <c r="B5665" t="s">
        <v>8651</v>
      </c>
      <c r="C5665" t="s">
        <v>246</v>
      </c>
    </row>
    <row r="5666" spans="1:3" ht="12.75" customHeight="1">
      <c r="A5666" t="s">
        <v>8652</v>
      </c>
      <c r="B5666" t="s">
        <v>8651</v>
      </c>
      <c r="C5666" t="s">
        <v>246</v>
      </c>
    </row>
    <row r="5667" spans="1:3" ht="12.75" customHeight="1">
      <c r="A5667" t="s">
        <v>8653</v>
      </c>
      <c r="B5667" t="s">
        <v>8654</v>
      </c>
      <c r="C5667" t="s">
        <v>246</v>
      </c>
    </row>
    <row r="5668" spans="1:3" ht="12.75" customHeight="1">
      <c r="A5668" t="s">
        <v>8655</v>
      </c>
      <c r="B5668" t="s">
        <v>8654</v>
      </c>
      <c r="C5668" t="s">
        <v>246</v>
      </c>
    </row>
    <row r="5669" spans="1:3" ht="12.75" customHeight="1">
      <c r="A5669" t="s">
        <v>8656</v>
      </c>
      <c r="B5669" t="s">
        <v>8657</v>
      </c>
      <c r="C5669" t="s">
        <v>246</v>
      </c>
    </row>
    <row r="5670" spans="1:3" ht="12.75" customHeight="1">
      <c r="A5670" t="s">
        <v>8658</v>
      </c>
      <c r="B5670" t="s">
        <v>8657</v>
      </c>
      <c r="C5670" t="s">
        <v>246</v>
      </c>
    </row>
    <row r="5671" spans="1:3" ht="12.75" customHeight="1">
      <c r="A5671" t="s">
        <v>8659</v>
      </c>
      <c r="B5671" t="s">
        <v>8660</v>
      </c>
      <c r="C5671" t="s">
        <v>246</v>
      </c>
    </row>
    <row r="5672" spans="1:3" ht="12.75" customHeight="1">
      <c r="A5672" t="s">
        <v>8661</v>
      </c>
      <c r="B5672" t="s">
        <v>8660</v>
      </c>
      <c r="C5672" t="s">
        <v>246</v>
      </c>
    </row>
    <row r="5673" spans="1:3" ht="12.75" customHeight="1">
      <c r="A5673" t="s">
        <v>8662</v>
      </c>
      <c r="B5673" t="s">
        <v>8663</v>
      </c>
      <c r="C5673" t="s">
        <v>246</v>
      </c>
    </row>
    <row r="5674" spans="1:3" ht="12.75" customHeight="1">
      <c r="A5674" t="s">
        <v>8664</v>
      </c>
      <c r="B5674" t="s">
        <v>8663</v>
      </c>
      <c r="C5674" t="s">
        <v>246</v>
      </c>
    </row>
    <row r="5675" spans="1:3" ht="12.75" customHeight="1">
      <c r="A5675" t="s">
        <v>8665</v>
      </c>
      <c r="B5675" t="s">
        <v>8666</v>
      </c>
      <c r="C5675" t="s">
        <v>246</v>
      </c>
    </row>
    <row r="5676" spans="1:3" ht="12.75" customHeight="1">
      <c r="A5676" t="s">
        <v>8667</v>
      </c>
      <c r="B5676" t="s">
        <v>8666</v>
      </c>
      <c r="C5676" t="s">
        <v>246</v>
      </c>
    </row>
    <row r="5677" spans="1:3" ht="12.75" customHeight="1">
      <c r="A5677" t="s">
        <v>8668</v>
      </c>
      <c r="B5677" t="s">
        <v>8669</v>
      </c>
      <c r="C5677" t="s">
        <v>246</v>
      </c>
    </row>
    <row r="5678" spans="1:3" ht="12.75" customHeight="1">
      <c r="A5678" t="s">
        <v>8670</v>
      </c>
      <c r="B5678" t="s">
        <v>8669</v>
      </c>
      <c r="C5678" t="s">
        <v>246</v>
      </c>
    </row>
    <row r="5679" spans="1:3" ht="12.75" customHeight="1">
      <c r="A5679" t="s">
        <v>8671</v>
      </c>
      <c r="B5679" t="s">
        <v>8672</v>
      </c>
      <c r="C5679" t="s">
        <v>246</v>
      </c>
    </row>
    <row r="5680" spans="1:3" ht="12.75" customHeight="1">
      <c r="A5680" t="s">
        <v>8673</v>
      </c>
      <c r="B5680" t="s">
        <v>8672</v>
      </c>
      <c r="C5680" t="s">
        <v>246</v>
      </c>
    </row>
    <row r="5681" spans="1:3" ht="12.75" customHeight="1">
      <c r="A5681" t="s">
        <v>8674</v>
      </c>
      <c r="B5681" t="s">
        <v>8675</v>
      </c>
      <c r="C5681" t="s">
        <v>246</v>
      </c>
    </row>
    <row r="5682" spans="1:3" ht="12.75" customHeight="1">
      <c r="A5682" t="s">
        <v>8676</v>
      </c>
      <c r="B5682" t="s">
        <v>8675</v>
      </c>
      <c r="C5682" t="s">
        <v>246</v>
      </c>
    </row>
    <row r="5683" spans="1:3" ht="12.75" customHeight="1">
      <c r="A5683" t="s">
        <v>8677</v>
      </c>
      <c r="B5683" t="s">
        <v>8678</v>
      </c>
      <c r="C5683" t="s">
        <v>246</v>
      </c>
    </row>
    <row r="5684" spans="1:3" ht="12.75" customHeight="1">
      <c r="A5684" t="s">
        <v>8679</v>
      </c>
      <c r="B5684" t="s">
        <v>8678</v>
      </c>
      <c r="C5684" t="s">
        <v>246</v>
      </c>
    </row>
    <row r="5685" spans="1:3" ht="12.75" customHeight="1">
      <c r="A5685" t="s">
        <v>8680</v>
      </c>
      <c r="B5685" t="s">
        <v>8681</v>
      </c>
      <c r="C5685" t="s">
        <v>246</v>
      </c>
    </row>
    <row r="5686" spans="1:3" ht="12.75" customHeight="1">
      <c r="A5686" t="s">
        <v>8682</v>
      </c>
      <c r="B5686" t="s">
        <v>8681</v>
      </c>
      <c r="C5686" t="s">
        <v>246</v>
      </c>
    </row>
    <row r="5687" spans="1:3" ht="12.75" customHeight="1">
      <c r="A5687" t="s">
        <v>8683</v>
      </c>
      <c r="B5687" t="s">
        <v>8684</v>
      </c>
      <c r="C5687" t="s">
        <v>246</v>
      </c>
    </row>
    <row r="5688" spans="1:3" ht="12.75" customHeight="1">
      <c r="A5688" t="s">
        <v>8685</v>
      </c>
      <c r="B5688" t="s">
        <v>8684</v>
      </c>
      <c r="C5688" t="s">
        <v>246</v>
      </c>
    </row>
    <row r="5689" spans="1:3" ht="12.75" customHeight="1">
      <c r="A5689" t="s">
        <v>8686</v>
      </c>
      <c r="B5689" t="s">
        <v>8687</v>
      </c>
      <c r="C5689" t="s">
        <v>246</v>
      </c>
    </row>
    <row r="5690" spans="1:3" ht="12.75" customHeight="1">
      <c r="A5690" t="s">
        <v>8688</v>
      </c>
      <c r="B5690" t="s">
        <v>8687</v>
      </c>
      <c r="C5690" t="s">
        <v>246</v>
      </c>
    </row>
    <row r="5691" spans="1:3" ht="12.75" customHeight="1">
      <c r="A5691" t="s">
        <v>8689</v>
      </c>
      <c r="B5691" t="s">
        <v>8690</v>
      </c>
      <c r="C5691" t="s">
        <v>246</v>
      </c>
    </row>
    <row r="5692" spans="1:3" ht="12.75" customHeight="1">
      <c r="A5692" t="s">
        <v>8691</v>
      </c>
      <c r="B5692" t="s">
        <v>8690</v>
      </c>
      <c r="C5692" t="s">
        <v>246</v>
      </c>
    </row>
    <row r="5693" spans="1:3" ht="12.75" customHeight="1">
      <c r="A5693" t="s">
        <v>8692</v>
      </c>
      <c r="B5693" t="s">
        <v>8693</v>
      </c>
      <c r="C5693" t="s">
        <v>246</v>
      </c>
    </row>
    <row r="5694" spans="1:3" ht="12.75" customHeight="1">
      <c r="A5694" t="s">
        <v>8694</v>
      </c>
      <c r="B5694" t="s">
        <v>8693</v>
      </c>
      <c r="C5694" t="s">
        <v>246</v>
      </c>
    </row>
    <row r="5695" spans="1:3" ht="12.75" customHeight="1">
      <c r="A5695" t="s">
        <v>8695</v>
      </c>
      <c r="B5695" t="s">
        <v>8696</v>
      </c>
      <c r="C5695" t="s">
        <v>246</v>
      </c>
    </row>
    <row r="5696" spans="1:3" ht="12.75" customHeight="1">
      <c r="A5696" t="s">
        <v>8697</v>
      </c>
      <c r="B5696" t="s">
        <v>8696</v>
      </c>
      <c r="C5696" t="s">
        <v>246</v>
      </c>
    </row>
    <row r="5697" spans="1:3" ht="12.75" customHeight="1">
      <c r="A5697" t="s">
        <v>8698</v>
      </c>
      <c r="B5697" t="s">
        <v>8699</v>
      </c>
      <c r="C5697" t="s">
        <v>246</v>
      </c>
    </row>
    <row r="5698" spans="1:3" ht="12.75" customHeight="1">
      <c r="A5698" t="s">
        <v>8700</v>
      </c>
      <c r="B5698" t="s">
        <v>8699</v>
      </c>
      <c r="C5698" t="s">
        <v>246</v>
      </c>
    </row>
    <row r="5699" spans="1:3" ht="12.75" customHeight="1">
      <c r="A5699" t="s">
        <v>8701</v>
      </c>
      <c r="B5699" t="s">
        <v>8702</v>
      </c>
      <c r="C5699" t="s">
        <v>246</v>
      </c>
    </row>
    <row r="5700" spans="1:3" ht="12.75" customHeight="1">
      <c r="A5700" t="s">
        <v>8703</v>
      </c>
      <c r="B5700" t="s">
        <v>8702</v>
      </c>
      <c r="C5700" t="s">
        <v>246</v>
      </c>
    </row>
    <row r="5701" spans="1:3" ht="12.75" customHeight="1">
      <c r="A5701" t="s">
        <v>8704</v>
      </c>
      <c r="B5701" t="s">
        <v>8705</v>
      </c>
      <c r="C5701" t="s">
        <v>246</v>
      </c>
    </row>
    <row r="5702" spans="1:3" ht="12.75" customHeight="1">
      <c r="A5702" t="s">
        <v>8706</v>
      </c>
      <c r="B5702" t="s">
        <v>8705</v>
      </c>
      <c r="C5702" t="s">
        <v>246</v>
      </c>
    </row>
    <row r="5703" spans="1:3" ht="12.75" customHeight="1">
      <c r="A5703" t="s">
        <v>8707</v>
      </c>
      <c r="B5703" t="s">
        <v>8708</v>
      </c>
      <c r="C5703" t="s">
        <v>246</v>
      </c>
    </row>
    <row r="5704" spans="1:3" ht="12.75" customHeight="1">
      <c r="A5704" t="s">
        <v>8709</v>
      </c>
      <c r="B5704" t="s">
        <v>8708</v>
      </c>
      <c r="C5704" t="s">
        <v>246</v>
      </c>
    </row>
    <row r="5705" spans="1:3" ht="12.75" customHeight="1">
      <c r="A5705" t="s">
        <v>8710</v>
      </c>
      <c r="B5705" t="s">
        <v>8711</v>
      </c>
      <c r="C5705" t="s">
        <v>246</v>
      </c>
    </row>
    <row r="5706" spans="1:3" ht="12.75" customHeight="1">
      <c r="A5706" t="s">
        <v>8712</v>
      </c>
      <c r="B5706" t="s">
        <v>8711</v>
      </c>
      <c r="C5706" t="s">
        <v>246</v>
      </c>
    </row>
    <row r="5707" spans="1:3" ht="12.75" customHeight="1">
      <c r="A5707" t="s">
        <v>8713</v>
      </c>
      <c r="B5707" t="s">
        <v>8714</v>
      </c>
      <c r="C5707" t="s">
        <v>246</v>
      </c>
    </row>
    <row r="5708" spans="1:3" ht="12.75" customHeight="1">
      <c r="A5708" t="s">
        <v>8715</v>
      </c>
      <c r="B5708" t="s">
        <v>8714</v>
      </c>
      <c r="C5708" t="s">
        <v>246</v>
      </c>
    </row>
    <row r="5709" spans="1:3" ht="12.75" customHeight="1">
      <c r="A5709" t="s">
        <v>8716</v>
      </c>
      <c r="B5709" t="s">
        <v>8717</v>
      </c>
      <c r="C5709" t="s">
        <v>246</v>
      </c>
    </row>
    <row r="5710" spans="1:3" ht="12.75" customHeight="1">
      <c r="A5710" t="s">
        <v>8718</v>
      </c>
      <c r="B5710" t="s">
        <v>8717</v>
      </c>
      <c r="C5710" t="s">
        <v>246</v>
      </c>
    </row>
    <row r="5711" spans="1:3" ht="12.75" customHeight="1">
      <c r="A5711" t="s">
        <v>8719</v>
      </c>
      <c r="B5711" t="s">
        <v>8720</v>
      </c>
      <c r="C5711" t="s">
        <v>246</v>
      </c>
    </row>
    <row r="5712" spans="1:3" ht="12.75" customHeight="1">
      <c r="A5712" t="s">
        <v>8721</v>
      </c>
      <c r="B5712" t="s">
        <v>8720</v>
      </c>
      <c r="C5712" t="s">
        <v>246</v>
      </c>
    </row>
    <row r="5713" spans="1:3" ht="12.75" customHeight="1">
      <c r="A5713" t="s">
        <v>8722</v>
      </c>
      <c r="B5713" t="s">
        <v>8723</v>
      </c>
      <c r="C5713" t="s">
        <v>246</v>
      </c>
    </row>
    <row r="5714" spans="1:3" ht="12.75" customHeight="1">
      <c r="A5714" t="s">
        <v>8724</v>
      </c>
      <c r="B5714" t="s">
        <v>8723</v>
      </c>
      <c r="C5714" t="s">
        <v>246</v>
      </c>
    </row>
    <row r="5715" spans="1:3" ht="12.75" customHeight="1">
      <c r="A5715" t="s">
        <v>8725</v>
      </c>
      <c r="B5715" t="s">
        <v>8726</v>
      </c>
      <c r="C5715" t="s">
        <v>246</v>
      </c>
    </row>
    <row r="5716" spans="1:3" ht="12.75" customHeight="1">
      <c r="A5716" t="s">
        <v>8727</v>
      </c>
      <c r="B5716" t="s">
        <v>8726</v>
      </c>
      <c r="C5716" t="s">
        <v>246</v>
      </c>
    </row>
    <row r="5717" spans="1:3" ht="12.75" customHeight="1">
      <c r="A5717" t="s">
        <v>8728</v>
      </c>
      <c r="B5717" t="s">
        <v>8729</v>
      </c>
      <c r="C5717" t="s">
        <v>246</v>
      </c>
    </row>
    <row r="5718" spans="1:3" ht="12.75" customHeight="1">
      <c r="A5718" t="s">
        <v>8730</v>
      </c>
      <c r="B5718" t="s">
        <v>8729</v>
      </c>
      <c r="C5718" t="s">
        <v>246</v>
      </c>
    </row>
    <row r="5719" spans="1:3" ht="12.75" customHeight="1">
      <c r="A5719" t="s">
        <v>8731</v>
      </c>
      <c r="B5719" t="s">
        <v>8732</v>
      </c>
      <c r="C5719" t="s">
        <v>246</v>
      </c>
    </row>
    <row r="5720" spans="1:3" ht="12.75" customHeight="1">
      <c r="A5720" t="s">
        <v>8733</v>
      </c>
      <c r="B5720" t="s">
        <v>8732</v>
      </c>
      <c r="C5720" t="s">
        <v>246</v>
      </c>
    </row>
    <row r="5721" spans="1:3" ht="12.75" customHeight="1">
      <c r="A5721" t="s">
        <v>8734</v>
      </c>
      <c r="B5721" t="s">
        <v>8735</v>
      </c>
      <c r="C5721" t="s">
        <v>246</v>
      </c>
    </row>
    <row r="5722" spans="1:3" ht="12.75" customHeight="1">
      <c r="A5722" t="s">
        <v>8736</v>
      </c>
      <c r="B5722" t="s">
        <v>8735</v>
      </c>
      <c r="C5722" t="s">
        <v>246</v>
      </c>
    </row>
    <row r="5723" spans="1:3" ht="12.75" customHeight="1">
      <c r="A5723" t="s">
        <v>8737</v>
      </c>
      <c r="B5723" t="s">
        <v>8738</v>
      </c>
      <c r="C5723" t="s">
        <v>246</v>
      </c>
    </row>
    <row r="5724" spans="1:3" ht="12.75" customHeight="1">
      <c r="A5724" t="s">
        <v>8739</v>
      </c>
      <c r="B5724" t="s">
        <v>8738</v>
      </c>
      <c r="C5724" t="s">
        <v>246</v>
      </c>
    </row>
    <row r="5725" spans="1:3" ht="12.75" customHeight="1">
      <c r="A5725" t="s">
        <v>8740</v>
      </c>
      <c r="B5725" t="s">
        <v>8741</v>
      </c>
      <c r="C5725" t="s">
        <v>246</v>
      </c>
    </row>
    <row r="5726" spans="1:3" ht="12.75" customHeight="1">
      <c r="A5726" t="s">
        <v>8742</v>
      </c>
      <c r="B5726" t="s">
        <v>8741</v>
      </c>
      <c r="C5726" t="s">
        <v>246</v>
      </c>
    </row>
    <row r="5727" spans="1:3" ht="12.75" customHeight="1">
      <c r="A5727" t="s">
        <v>8743</v>
      </c>
      <c r="B5727" t="s">
        <v>8744</v>
      </c>
      <c r="C5727" t="s">
        <v>246</v>
      </c>
    </row>
    <row r="5728" spans="1:3" ht="12.75" customHeight="1">
      <c r="A5728" t="s">
        <v>8745</v>
      </c>
      <c r="B5728" t="s">
        <v>8744</v>
      </c>
      <c r="C5728" t="s">
        <v>246</v>
      </c>
    </row>
    <row r="5729" spans="1:3" ht="12.75" customHeight="1">
      <c r="A5729" t="s">
        <v>8746</v>
      </c>
      <c r="B5729" t="s">
        <v>8747</v>
      </c>
      <c r="C5729" t="s">
        <v>246</v>
      </c>
    </row>
    <row r="5730" spans="1:3" ht="12.75" customHeight="1">
      <c r="A5730" t="s">
        <v>8748</v>
      </c>
      <c r="B5730" t="s">
        <v>8747</v>
      </c>
      <c r="C5730" t="s">
        <v>246</v>
      </c>
    </row>
    <row r="5731" spans="1:3" ht="12.75" customHeight="1">
      <c r="A5731" t="s">
        <v>8749</v>
      </c>
      <c r="B5731" t="s">
        <v>8750</v>
      </c>
      <c r="C5731" t="s">
        <v>246</v>
      </c>
    </row>
    <row r="5732" spans="1:3" ht="12.75" customHeight="1">
      <c r="A5732" t="s">
        <v>8751</v>
      </c>
      <c r="B5732" t="s">
        <v>8750</v>
      </c>
      <c r="C5732" t="s">
        <v>246</v>
      </c>
    </row>
    <row r="5733" spans="1:3" ht="12.75" customHeight="1">
      <c r="A5733" t="s">
        <v>8752</v>
      </c>
      <c r="B5733" t="s">
        <v>8753</v>
      </c>
      <c r="C5733" t="s">
        <v>246</v>
      </c>
    </row>
    <row r="5734" spans="1:3" ht="12.75" customHeight="1">
      <c r="A5734" t="s">
        <v>8754</v>
      </c>
      <c r="B5734" t="s">
        <v>8753</v>
      </c>
      <c r="C5734" t="s">
        <v>246</v>
      </c>
    </row>
    <row r="5735" spans="1:3" ht="12.75" customHeight="1">
      <c r="A5735" t="s">
        <v>8755</v>
      </c>
      <c r="B5735" t="s">
        <v>8756</v>
      </c>
      <c r="C5735" t="s">
        <v>246</v>
      </c>
    </row>
    <row r="5736" spans="1:3" ht="12.75" customHeight="1">
      <c r="A5736" t="s">
        <v>8757</v>
      </c>
      <c r="B5736" t="s">
        <v>8756</v>
      </c>
      <c r="C5736" t="s">
        <v>246</v>
      </c>
    </row>
    <row r="5737" spans="1:3" ht="12.75" customHeight="1">
      <c r="A5737" t="s">
        <v>8758</v>
      </c>
      <c r="B5737" t="s">
        <v>8759</v>
      </c>
      <c r="C5737" t="s">
        <v>246</v>
      </c>
    </row>
    <row r="5738" spans="1:3" ht="12.75" customHeight="1">
      <c r="A5738" t="s">
        <v>8760</v>
      </c>
      <c r="B5738" t="s">
        <v>8759</v>
      </c>
      <c r="C5738" t="s">
        <v>246</v>
      </c>
    </row>
    <row r="5739" spans="1:3" ht="12.75" customHeight="1">
      <c r="A5739" t="s">
        <v>8761</v>
      </c>
      <c r="B5739" t="s">
        <v>8762</v>
      </c>
      <c r="C5739" t="s">
        <v>246</v>
      </c>
    </row>
    <row r="5740" spans="1:3" ht="12.75" customHeight="1">
      <c r="A5740" t="s">
        <v>8763</v>
      </c>
      <c r="B5740" t="s">
        <v>8762</v>
      </c>
      <c r="C5740" t="s">
        <v>246</v>
      </c>
    </row>
    <row r="5741" spans="1:3" ht="12.75" customHeight="1">
      <c r="A5741" t="s">
        <v>8764</v>
      </c>
      <c r="B5741" t="s">
        <v>8765</v>
      </c>
      <c r="C5741" t="s">
        <v>246</v>
      </c>
    </row>
    <row r="5742" spans="1:3" ht="12.75" customHeight="1">
      <c r="A5742" t="s">
        <v>8766</v>
      </c>
      <c r="B5742" t="s">
        <v>8765</v>
      </c>
      <c r="C5742" t="s">
        <v>246</v>
      </c>
    </row>
    <row r="5743" spans="1:3" ht="12.75" customHeight="1">
      <c r="A5743" t="s">
        <v>8767</v>
      </c>
      <c r="B5743" t="s">
        <v>8768</v>
      </c>
      <c r="C5743" t="s">
        <v>246</v>
      </c>
    </row>
    <row r="5744" spans="1:3" ht="12.75" customHeight="1">
      <c r="A5744" t="s">
        <v>8769</v>
      </c>
      <c r="B5744" t="s">
        <v>8768</v>
      </c>
      <c r="C5744" t="s">
        <v>246</v>
      </c>
    </row>
    <row r="5745" spans="1:3" ht="12.75" customHeight="1">
      <c r="A5745" t="s">
        <v>8770</v>
      </c>
      <c r="B5745" t="s">
        <v>8771</v>
      </c>
      <c r="C5745" t="s">
        <v>246</v>
      </c>
    </row>
    <row r="5746" spans="1:3" ht="12.75" customHeight="1">
      <c r="A5746" t="s">
        <v>8772</v>
      </c>
      <c r="B5746" t="s">
        <v>8771</v>
      </c>
      <c r="C5746" t="s">
        <v>246</v>
      </c>
    </row>
    <row r="5747" spans="1:3" ht="12.75" customHeight="1">
      <c r="A5747" t="s">
        <v>8773</v>
      </c>
      <c r="B5747" t="s">
        <v>8774</v>
      </c>
      <c r="C5747" t="s">
        <v>246</v>
      </c>
    </row>
    <row r="5748" spans="1:3" ht="12.75" customHeight="1">
      <c r="A5748" t="s">
        <v>8775</v>
      </c>
      <c r="B5748" t="s">
        <v>8774</v>
      </c>
      <c r="C5748" t="s">
        <v>246</v>
      </c>
    </row>
    <row r="5749" spans="1:3" ht="12.75" customHeight="1">
      <c r="A5749" t="s">
        <v>8776</v>
      </c>
      <c r="B5749" t="s">
        <v>8777</v>
      </c>
      <c r="C5749" t="s">
        <v>246</v>
      </c>
    </row>
    <row r="5750" spans="1:3" ht="12.75" customHeight="1">
      <c r="A5750" t="s">
        <v>8778</v>
      </c>
      <c r="B5750" t="s">
        <v>8777</v>
      </c>
      <c r="C5750" t="s">
        <v>246</v>
      </c>
    </row>
    <row r="5751" spans="1:3" ht="12.75" customHeight="1">
      <c r="A5751" t="s">
        <v>8779</v>
      </c>
      <c r="B5751" t="s">
        <v>8780</v>
      </c>
      <c r="C5751" t="s">
        <v>246</v>
      </c>
    </row>
    <row r="5752" spans="1:3" ht="12.75" customHeight="1">
      <c r="A5752" t="s">
        <v>8781</v>
      </c>
      <c r="B5752" t="s">
        <v>8780</v>
      </c>
      <c r="C5752" t="s">
        <v>246</v>
      </c>
    </row>
    <row r="5753" spans="1:3" ht="12.75" customHeight="1">
      <c r="A5753" t="s">
        <v>8782</v>
      </c>
      <c r="B5753" t="s">
        <v>8783</v>
      </c>
      <c r="C5753" t="s">
        <v>246</v>
      </c>
    </row>
    <row r="5754" spans="1:3" ht="12.75" customHeight="1">
      <c r="A5754" t="s">
        <v>8784</v>
      </c>
      <c r="B5754" t="s">
        <v>8783</v>
      </c>
      <c r="C5754" t="s">
        <v>246</v>
      </c>
    </row>
    <row r="5755" spans="1:3" ht="12.75" customHeight="1">
      <c r="A5755" t="s">
        <v>8785</v>
      </c>
      <c r="B5755" t="s">
        <v>8786</v>
      </c>
      <c r="C5755" t="s">
        <v>246</v>
      </c>
    </row>
    <row r="5756" spans="1:3" ht="12.75" customHeight="1">
      <c r="A5756" t="s">
        <v>8787</v>
      </c>
      <c r="B5756" t="s">
        <v>8786</v>
      </c>
      <c r="C5756" t="s">
        <v>246</v>
      </c>
    </row>
    <row r="5757" spans="1:3" ht="12.75" customHeight="1">
      <c r="A5757" t="s">
        <v>8788</v>
      </c>
      <c r="B5757" t="s">
        <v>8789</v>
      </c>
      <c r="C5757" t="s">
        <v>246</v>
      </c>
    </row>
    <row r="5758" spans="1:3" ht="12.75" customHeight="1">
      <c r="A5758" t="s">
        <v>8790</v>
      </c>
      <c r="B5758" t="s">
        <v>8789</v>
      </c>
      <c r="C5758" t="s">
        <v>246</v>
      </c>
    </row>
    <row r="5759" spans="1:3" ht="12.75" customHeight="1">
      <c r="A5759" t="s">
        <v>8791</v>
      </c>
      <c r="B5759" t="s">
        <v>8792</v>
      </c>
      <c r="C5759" t="s">
        <v>246</v>
      </c>
    </row>
    <row r="5760" spans="1:3" ht="12.75" customHeight="1">
      <c r="A5760" t="s">
        <v>8793</v>
      </c>
      <c r="B5760" t="s">
        <v>8792</v>
      </c>
      <c r="C5760" t="s">
        <v>246</v>
      </c>
    </row>
    <row r="5761" spans="1:3" ht="12.75" customHeight="1">
      <c r="A5761" t="s">
        <v>8794</v>
      </c>
      <c r="B5761" t="s">
        <v>8795</v>
      </c>
      <c r="C5761" t="s">
        <v>246</v>
      </c>
    </row>
    <row r="5762" spans="1:3" ht="12.75" customHeight="1">
      <c r="A5762" t="s">
        <v>8796</v>
      </c>
      <c r="B5762" t="s">
        <v>8795</v>
      </c>
      <c r="C5762" t="s">
        <v>246</v>
      </c>
    </row>
    <row r="5763" spans="1:3" ht="12.75" customHeight="1">
      <c r="A5763" t="s">
        <v>8797</v>
      </c>
      <c r="B5763" t="s">
        <v>8798</v>
      </c>
      <c r="C5763" t="s">
        <v>246</v>
      </c>
    </row>
    <row r="5764" spans="1:3" ht="12.75" customHeight="1">
      <c r="A5764" t="s">
        <v>8799</v>
      </c>
      <c r="B5764" t="s">
        <v>8798</v>
      </c>
      <c r="C5764" t="s">
        <v>246</v>
      </c>
    </row>
    <row r="5765" spans="1:3" ht="12.75" customHeight="1">
      <c r="A5765" t="s">
        <v>8800</v>
      </c>
      <c r="B5765" t="s">
        <v>8801</v>
      </c>
      <c r="C5765" t="s">
        <v>246</v>
      </c>
    </row>
    <row r="5766" spans="1:3" ht="12.75" customHeight="1">
      <c r="A5766" t="s">
        <v>8802</v>
      </c>
      <c r="B5766" t="s">
        <v>8801</v>
      </c>
      <c r="C5766" t="s">
        <v>246</v>
      </c>
    </row>
    <row r="5767" spans="1:3" ht="12.75" customHeight="1">
      <c r="A5767" t="s">
        <v>8803</v>
      </c>
      <c r="B5767" t="s">
        <v>8804</v>
      </c>
      <c r="C5767" t="s">
        <v>246</v>
      </c>
    </row>
    <row r="5768" spans="1:3" ht="12.75" customHeight="1">
      <c r="A5768" t="s">
        <v>8805</v>
      </c>
      <c r="B5768" t="s">
        <v>8804</v>
      </c>
      <c r="C5768" t="s">
        <v>246</v>
      </c>
    </row>
    <row r="5769" spans="1:3" ht="12.75" customHeight="1">
      <c r="A5769" t="s">
        <v>8806</v>
      </c>
      <c r="B5769" t="s">
        <v>8807</v>
      </c>
      <c r="C5769" t="s">
        <v>246</v>
      </c>
    </row>
    <row r="5770" spans="1:3" ht="12.75" customHeight="1">
      <c r="A5770" t="s">
        <v>8808</v>
      </c>
      <c r="B5770" t="s">
        <v>8807</v>
      </c>
      <c r="C5770" t="s">
        <v>246</v>
      </c>
    </row>
    <row r="5771" spans="1:3" ht="12.75" customHeight="1">
      <c r="A5771" t="s">
        <v>8809</v>
      </c>
      <c r="B5771" t="s">
        <v>8810</v>
      </c>
      <c r="C5771" t="s">
        <v>246</v>
      </c>
    </row>
    <row r="5772" spans="1:3" ht="12.75" customHeight="1">
      <c r="A5772" t="s">
        <v>8811</v>
      </c>
      <c r="B5772" t="s">
        <v>8810</v>
      </c>
      <c r="C5772" t="s">
        <v>246</v>
      </c>
    </row>
    <row r="5773" spans="1:3" ht="12.75" customHeight="1">
      <c r="A5773" t="s">
        <v>8812</v>
      </c>
      <c r="B5773" t="s">
        <v>8813</v>
      </c>
      <c r="C5773" t="s">
        <v>246</v>
      </c>
    </row>
    <row r="5774" spans="1:3" ht="12.75" customHeight="1">
      <c r="A5774" t="s">
        <v>8814</v>
      </c>
      <c r="B5774" t="s">
        <v>8813</v>
      </c>
      <c r="C5774" t="s">
        <v>246</v>
      </c>
    </row>
    <row r="5775" spans="1:3" ht="12.75" customHeight="1">
      <c r="A5775" t="s">
        <v>8815</v>
      </c>
      <c r="B5775" t="s">
        <v>8816</v>
      </c>
      <c r="C5775" t="s">
        <v>246</v>
      </c>
    </row>
    <row r="5776" spans="1:3" ht="12.75" customHeight="1">
      <c r="A5776" t="s">
        <v>8817</v>
      </c>
      <c r="B5776" t="s">
        <v>8816</v>
      </c>
      <c r="C5776" t="s">
        <v>246</v>
      </c>
    </row>
    <row r="5777" spans="1:3" ht="12.75" customHeight="1">
      <c r="A5777" t="s">
        <v>8818</v>
      </c>
      <c r="B5777" t="s">
        <v>8819</v>
      </c>
      <c r="C5777" t="s">
        <v>246</v>
      </c>
    </row>
    <row r="5778" spans="1:3" ht="12.75" customHeight="1">
      <c r="A5778" t="s">
        <v>8820</v>
      </c>
      <c r="B5778" t="s">
        <v>8819</v>
      </c>
      <c r="C5778" t="s">
        <v>246</v>
      </c>
    </row>
    <row r="5779" spans="1:3" ht="12.75" customHeight="1">
      <c r="A5779" t="s">
        <v>8821</v>
      </c>
      <c r="B5779" t="s">
        <v>8822</v>
      </c>
      <c r="C5779" t="s">
        <v>246</v>
      </c>
    </row>
    <row r="5780" spans="1:3" ht="12.75" customHeight="1">
      <c r="A5780" t="s">
        <v>8823</v>
      </c>
      <c r="B5780" t="s">
        <v>8822</v>
      </c>
      <c r="C5780" t="s">
        <v>246</v>
      </c>
    </row>
    <row r="5781" spans="1:3" ht="12.75" customHeight="1">
      <c r="A5781" t="s">
        <v>8824</v>
      </c>
      <c r="B5781" t="s">
        <v>8825</v>
      </c>
      <c r="C5781" t="s">
        <v>246</v>
      </c>
    </row>
    <row r="5782" spans="1:3" ht="12.75" customHeight="1">
      <c r="A5782" t="s">
        <v>8826</v>
      </c>
      <c r="B5782" t="s">
        <v>8825</v>
      </c>
      <c r="C5782" t="s">
        <v>246</v>
      </c>
    </row>
    <row r="5783" spans="1:3" ht="12.75" customHeight="1">
      <c r="A5783" t="s">
        <v>8827</v>
      </c>
      <c r="B5783" t="s">
        <v>8828</v>
      </c>
      <c r="C5783" t="s">
        <v>246</v>
      </c>
    </row>
    <row r="5784" spans="1:3" ht="12.75" customHeight="1">
      <c r="A5784" t="s">
        <v>8829</v>
      </c>
      <c r="B5784" t="s">
        <v>8828</v>
      </c>
      <c r="C5784" t="s">
        <v>246</v>
      </c>
    </row>
    <row r="5785" spans="1:3" ht="12.75" customHeight="1">
      <c r="A5785" t="s">
        <v>8830</v>
      </c>
      <c r="B5785" t="s">
        <v>8831</v>
      </c>
      <c r="C5785" t="s">
        <v>246</v>
      </c>
    </row>
    <row r="5786" spans="1:3" ht="12.75" customHeight="1">
      <c r="A5786" t="s">
        <v>8832</v>
      </c>
      <c r="B5786" t="s">
        <v>8831</v>
      </c>
      <c r="C5786" t="s">
        <v>246</v>
      </c>
    </row>
    <row r="5787" spans="1:3" ht="12.75" customHeight="1">
      <c r="A5787" t="s">
        <v>8833</v>
      </c>
      <c r="B5787" t="s">
        <v>8834</v>
      </c>
      <c r="C5787" t="s">
        <v>246</v>
      </c>
    </row>
    <row r="5788" spans="1:3" ht="12.75" customHeight="1">
      <c r="A5788" t="s">
        <v>8835</v>
      </c>
      <c r="B5788" t="s">
        <v>8834</v>
      </c>
      <c r="C5788" t="s">
        <v>246</v>
      </c>
    </row>
    <row r="5789" spans="1:3" ht="12.75" customHeight="1">
      <c r="A5789" t="s">
        <v>8836</v>
      </c>
      <c r="B5789" t="s">
        <v>8837</v>
      </c>
      <c r="C5789" t="s">
        <v>246</v>
      </c>
    </row>
    <row r="5790" spans="1:3" ht="12.75" customHeight="1">
      <c r="A5790" t="s">
        <v>8838</v>
      </c>
      <c r="B5790" t="s">
        <v>8837</v>
      </c>
      <c r="C5790" t="s">
        <v>246</v>
      </c>
    </row>
    <row r="5791" spans="1:3" ht="12.75" customHeight="1">
      <c r="A5791" t="s">
        <v>8839</v>
      </c>
      <c r="B5791" t="s">
        <v>8840</v>
      </c>
      <c r="C5791" t="s">
        <v>246</v>
      </c>
    </row>
    <row r="5792" spans="1:3" ht="12.75" customHeight="1">
      <c r="A5792" t="s">
        <v>8841</v>
      </c>
      <c r="B5792" t="s">
        <v>8840</v>
      </c>
      <c r="C5792" t="s">
        <v>246</v>
      </c>
    </row>
    <row r="5793" spans="1:3" ht="12.75" customHeight="1">
      <c r="A5793" t="s">
        <v>8842</v>
      </c>
      <c r="B5793" t="s">
        <v>8843</v>
      </c>
      <c r="C5793" t="s">
        <v>246</v>
      </c>
    </row>
    <row r="5794" spans="1:3" ht="12.75" customHeight="1">
      <c r="A5794" t="s">
        <v>8844</v>
      </c>
      <c r="B5794" t="s">
        <v>8843</v>
      </c>
      <c r="C5794" t="s">
        <v>246</v>
      </c>
    </row>
    <row r="5795" spans="1:3" ht="12.75" customHeight="1">
      <c r="A5795" t="s">
        <v>8845</v>
      </c>
      <c r="B5795" t="s">
        <v>8846</v>
      </c>
      <c r="C5795" t="s">
        <v>246</v>
      </c>
    </row>
    <row r="5796" spans="1:3" ht="12.75" customHeight="1">
      <c r="A5796" t="s">
        <v>8847</v>
      </c>
      <c r="B5796" t="s">
        <v>8846</v>
      </c>
      <c r="C5796" t="s">
        <v>246</v>
      </c>
    </row>
    <row r="5797" spans="1:3" ht="12.75" customHeight="1">
      <c r="A5797" t="s">
        <v>8848</v>
      </c>
      <c r="B5797" t="s">
        <v>8849</v>
      </c>
      <c r="C5797" t="s">
        <v>246</v>
      </c>
    </row>
    <row r="5798" spans="1:3" ht="12.75" customHeight="1">
      <c r="A5798" t="s">
        <v>8850</v>
      </c>
      <c r="B5798" t="s">
        <v>8849</v>
      </c>
      <c r="C5798" t="s">
        <v>246</v>
      </c>
    </row>
    <row r="5799" spans="1:3" ht="12.75" customHeight="1">
      <c r="A5799" t="s">
        <v>8851</v>
      </c>
      <c r="B5799" t="s">
        <v>8852</v>
      </c>
      <c r="C5799" t="s">
        <v>246</v>
      </c>
    </row>
    <row r="5800" spans="1:3" ht="12.75" customHeight="1">
      <c r="A5800" t="s">
        <v>8853</v>
      </c>
      <c r="B5800" t="s">
        <v>8852</v>
      </c>
      <c r="C5800" t="s">
        <v>246</v>
      </c>
    </row>
    <row r="5801" spans="1:3" ht="12.75" customHeight="1">
      <c r="A5801" t="s">
        <v>8854</v>
      </c>
      <c r="B5801" t="s">
        <v>8855</v>
      </c>
      <c r="C5801" t="s">
        <v>246</v>
      </c>
    </row>
    <row r="5802" spans="1:3" ht="12.75" customHeight="1">
      <c r="A5802" t="s">
        <v>8856</v>
      </c>
      <c r="B5802" t="s">
        <v>8855</v>
      </c>
      <c r="C5802" t="s">
        <v>246</v>
      </c>
    </row>
    <row r="5803" spans="1:3" ht="12.75" customHeight="1">
      <c r="A5803" t="s">
        <v>8857</v>
      </c>
      <c r="B5803" t="s">
        <v>8858</v>
      </c>
      <c r="C5803" t="s">
        <v>246</v>
      </c>
    </row>
    <row r="5804" spans="1:3" ht="12.75" customHeight="1">
      <c r="A5804" t="s">
        <v>8859</v>
      </c>
      <c r="B5804" t="s">
        <v>8858</v>
      </c>
      <c r="C5804" t="s">
        <v>246</v>
      </c>
    </row>
    <row r="5805" spans="1:3" ht="12.75" customHeight="1">
      <c r="A5805" t="s">
        <v>8860</v>
      </c>
      <c r="B5805" t="s">
        <v>8861</v>
      </c>
      <c r="C5805" t="s">
        <v>246</v>
      </c>
    </row>
    <row r="5806" spans="1:3" ht="12.75" customHeight="1">
      <c r="A5806" t="s">
        <v>8862</v>
      </c>
      <c r="B5806" t="s">
        <v>8861</v>
      </c>
      <c r="C5806" t="s">
        <v>246</v>
      </c>
    </row>
    <row r="5807" spans="1:3" ht="12.75" customHeight="1">
      <c r="A5807" t="s">
        <v>8863</v>
      </c>
      <c r="B5807" t="s">
        <v>8864</v>
      </c>
      <c r="C5807" t="s">
        <v>246</v>
      </c>
    </row>
    <row r="5808" spans="1:3" ht="12.75" customHeight="1">
      <c r="A5808" t="s">
        <v>8865</v>
      </c>
      <c r="B5808" t="s">
        <v>8864</v>
      </c>
      <c r="C5808" t="s">
        <v>246</v>
      </c>
    </row>
    <row r="5809" spans="1:3" ht="12.75" customHeight="1">
      <c r="A5809" t="s">
        <v>8866</v>
      </c>
      <c r="B5809" t="s">
        <v>8867</v>
      </c>
      <c r="C5809" t="s">
        <v>246</v>
      </c>
    </row>
    <row r="5810" spans="1:3" ht="12.75" customHeight="1">
      <c r="A5810" t="s">
        <v>8868</v>
      </c>
      <c r="B5810" t="s">
        <v>8867</v>
      </c>
      <c r="C5810" t="s">
        <v>246</v>
      </c>
    </row>
    <row r="5811" spans="1:3" ht="12.75" customHeight="1">
      <c r="A5811" t="s">
        <v>8869</v>
      </c>
      <c r="B5811" t="s">
        <v>8870</v>
      </c>
      <c r="C5811" t="s">
        <v>246</v>
      </c>
    </row>
    <row r="5812" spans="1:3" ht="12.75" customHeight="1">
      <c r="A5812" t="s">
        <v>8871</v>
      </c>
      <c r="B5812" t="s">
        <v>8870</v>
      </c>
      <c r="C5812" t="s">
        <v>246</v>
      </c>
    </row>
    <row r="5813" spans="1:3" ht="12.75" customHeight="1">
      <c r="A5813" t="s">
        <v>8872</v>
      </c>
      <c r="B5813" t="s">
        <v>8873</v>
      </c>
      <c r="C5813" t="s">
        <v>246</v>
      </c>
    </row>
    <row r="5814" spans="1:3" ht="12.75" customHeight="1">
      <c r="A5814" t="s">
        <v>8874</v>
      </c>
      <c r="B5814" t="s">
        <v>8873</v>
      </c>
      <c r="C5814" t="s">
        <v>246</v>
      </c>
    </row>
    <row r="5815" spans="1:3" ht="12.75" customHeight="1">
      <c r="A5815" t="s">
        <v>8875</v>
      </c>
      <c r="B5815" t="s">
        <v>8876</v>
      </c>
      <c r="C5815" t="s">
        <v>246</v>
      </c>
    </row>
    <row r="5816" spans="1:3" ht="12.75" customHeight="1">
      <c r="A5816" t="s">
        <v>8877</v>
      </c>
      <c r="B5816" t="s">
        <v>8876</v>
      </c>
      <c r="C5816" t="s">
        <v>246</v>
      </c>
    </row>
    <row r="5817" spans="1:3" ht="12.75" customHeight="1">
      <c r="A5817" t="s">
        <v>8878</v>
      </c>
      <c r="B5817" t="s">
        <v>8879</v>
      </c>
      <c r="C5817" t="s">
        <v>246</v>
      </c>
    </row>
    <row r="5818" spans="1:3" ht="12.75" customHeight="1">
      <c r="A5818" t="s">
        <v>8880</v>
      </c>
      <c r="B5818" t="s">
        <v>8879</v>
      </c>
      <c r="C5818" t="s">
        <v>246</v>
      </c>
    </row>
    <row r="5819" spans="1:3" ht="12.75" customHeight="1">
      <c r="A5819" t="s">
        <v>8881</v>
      </c>
      <c r="B5819" t="s">
        <v>8882</v>
      </c>
      <c r="C5819" t="s">
        <v>246</v>
      </c>
    </row>
    <row r="5820" spans="1:3" ht="12.75" customHeight="1">
      <c r="A5820" t="s">
        <v>8883</v>
      </c>
      <c r="B5820" t="s">
        <v>8882</v>
      </c>
      <c r="C5820" t="s">
        <v>246</v>
      </c>
    </row>
    <row r="5821" spans="1:3" ht="12.75" customHeight="1">
      <c r="A5821" t="s">
        <v>8884</v>
      </c>
      <c r="B5821" t="s">
        <v>8885</v>
      </c>
      <c r="C5821" t="s">
        <v>246</v>
      </c>
    </row>
    <row r="5822" spans="1:3" ht="12.75" customHeight="1">
      <c r="A5822" t="s">
        <v>8886</v>
      </c>
      <c r="B5822" t="s">
        <v>8885</v>
      </c>
      <c r="C5822" t="s">
        <v>246</v>
      </c>
    </row>
    <row r="5823" spans="1:3" ht="12.75" customHeight="1">
      <c r="A5823" t="s">
        <v>8887</v>
      </c>
      <c r="B5823" t="s">
        <v>8888</v>
      </c>
      <c r="C5823" t="s">
        <v>246</v>
      </c>
    </row>
    <row r="5824" spans="1:3" ht="12.75" customHeight="1">
      <c r="A5824" t="s">
        <v>8889</v>
      </c>
      <c r="B5824" t="s">
        <v>8888</v>
      </c>
      <c r="C5824" t="s">
        <v>246</v>
      </c>
    </row>
    <row r="5825" spans="1:3" ht="12.75" customHeight="1">
      <c r="A5825" t="s">
        <v>8890</v>
      </c>
      <c r="B5825" t="s">
        <v>8891</v>
      </c>
      <c r="C5825" t="s">
        <v>246</v>
      </c>
    </row>
    <row r="5826" spans="1:3" ht="12.75" customHeight="1">
      <c r="A5826" t="s">
        <v>8892</v>
      </c>
      <c r="B5826" t="s">
        <v>8891</v>
      </c>
      <c r="C5826" t="s">
        <v>246</v>
      </c>
    </row>
    <row r="5827" spans="1:3" ht="12.75" customHeight="1">
      <c r="A5827" t="s">
        <v>8893</v>
      </c>
      <c r="B5827" t="s">
        <v>8894</v>
      </c>
      <c r="C5827" t="s">
        <v>246</v>
      </c>
    </row>
    <row r="5828" spans="1:3" ht="12.75" customHeight="1">
      <c r="A5828" t="s">
        <v>8895</v>
      </c>
      <c r="B5828" t="s">
        <v>8894</v>
      </c>
      <c r="C5828" t="s">
        <v>246</v>
      </c>
    </row>
    <row r="5829" spans="1:3" ht="12.75" customHeight="1">
      <c r="A5829" t="s">
        <v>8896</v>
      </c>
      <c r="B5829" t="s">
        <v>8897</v>
      </c>
      <c r="C5829" t="s">
        <v>246</v>
      </c>
    </row>
    <row r="5830" spans="1:3" ht="12.75" customHeight="1">
      <c r="A5830" t="s">
        <v>8898</v>
      </c>
      <c r="B5830" t="s">
        <v>8897</v>
      </c>
      <c r="C5830" t="s">
        <v>246</v>
      </c>
    </row>
    <row r="5831" spans="1:3" ht="12.75" customHeight="1">
      <c r="A5831" t="s">
        <v>8899</v>
      </c>
      <c r="B5831" t="s">
        <v>8900</v>
      </c>
      <c r="C5831" t="s">
        <v>246</v>
      </c>
    </row>
    <row r="5832" spans="1:3" ht="12.75" customHeight="1">
      <c r="A5832" t="s">
        <v>8901</v>
      </c>
      <c r="B5832" t="s">
        <v>8900</v>
      </c>
      <c r="C5832" t="s">
        <v>246</v>
      </c>
    </row>
    <row r="5833" spans="1:3" ht="12.75" customHeight="1">
      <c r="A5833" t="s">
        <v>8902</v>
      </c>
      <c r="B5833" t="s">
        <v>8903</v>
      </c>
      <c r="C5833" t="s">
        <v>246</v>
      </c>
    </row>
    <row r="5834" spans="1:3" ht="12.75" customHeight="1">
      <c r="A5834" t="s">
        <v>8904</v>
      </c>
      <c r="B5834" t="s">
        <v>8903</v>
      </c>
      <c r="C5834" t="s">
        <v>246</v>
      </c>
    </row>
    <row r="5835" spans="1:3" ht="12.75" customHeight="1">
      <c r="A5835" t="s">
        <v>8905</v>
      </c>
      <c r="B5835" t="s">
        <v>8906</v>
      </c>
      <c r="C5835" t="s">
        <v>246</v>
      </c>
    </row>
    <row r="5836" spans="1:3" ht="12.75" customHeight="1">
      <c r="A5836" t="s">
        <v>8907</v>
      </c>
      <c r="B5836" t="s">
        <v>8906</v>
      </c>
      <c r="C5836" t="s">
        <v>246</v>
      </c>
    </row>
    <row r="5837" spans="1:3" ht="12.75" customHeight="1">
      <c r="A5837" t="s">
        <v>8908</v>
      </c>
      <c r="B5837" t="s">
        <v>8909</v>
      </c>
      <c r="C5837" t="s">
        <v>246</v>
      </c>
    </row>
    <row r="5838" spans="1:3" ht="12.75" customHeight="1">
      <c r="A5838" t="s">
        <v>8910</v>
      </c>
      <c r="B5838" t="s">
        <v>8909</v>
      </c>
      <c r="C5838" t="s">
        <v>246</v>
      </c>
    </row>
    <row r="5839" spans="1:3" ht="12.75" customHeight="1">
      <c r="A5839" t="s">
        <v>8911</v>
      </c>
      <c r="B5839" t="s">
        <v>8912</v>
      </c>
      <c r="C5839" t="s">
        <v>246</v>
      </c>
    </row>
    <row r="5840" spans="1:3" ht="12.75" customHeight="1">
      <c r="A5840" t="s">
        <v>8913</v>
      </c>
      <c r="B5840" t="s">
        <v>8912</v>
      </c>
      <c r="C5840" t="s">
        <v>246</v>
      </c>
    </row>
    <row r="5841" spans="1:3" ht="12.75" customHeight="1">
      <c r="A5841" t="s">
        <v>8914</v>
      </c>
      <c r="B5841" t="s">
        <v>8915</v>
      </c>
      <c r="C5841" t="s">
        <v>246</v>
      </c>
    </row>
    <row r="5842" spans="1:3" ht="12.75" customHeight="1">
      <c r="A5842" t="s">
        <v>8916</v>
      </c>
      <c r="B5842" t="s">
        <v>8915</v>
      </c>
      <c r="C5842" t="s">
        <v>246</v>
      </c>
    </row>
    <row r="5843" spans="1:3" ht="12.75" customHeight="1">
      <c r="A5843" t="s">
        <v>8917</v>
      </c>
      <c r="B5843" t="s">
        <v>8918</v>
      </c>
      <c r="C5843" t="s">
        <v>246</v>
      </c>
    </row>
    <row r="5844" spans="1:3" ht="12.75" customHeight="1">
      <c r="A5844" t="s">
        <v>8919</v>
      </c>
      <c r="B5844" t="s">
        <v>8918</v>
      </c>
      <c r="C5844" t="s">
        <v>246</v>
      </c>
    </row>
    <row r="5845" spans="1:3" ht="12.75" customHeight="1">
      <c r="A5845" t="s">
        <v>8920</v>
      </c>
      <c r="B5845" t="s">
        <v>8921</v>
      </c>
      <c r="C5845" t="s">
        <v>246</v>
      </c>
    </row>
    <row r="5846" spans="1:3" ht="12.75" customHeight="1">
      <c r="A5846" t="s">
        <v>8922</v>
      </c>
      <c r="B5846" t="s">
        <v>8921</v>
      </c>
      <c r="C5846" t="s">
        <v>246</v>
      </c>
    </row>
    <row r="5847" spans="1:3" ht="12.75" customHeight="1">
      <c r="A5847" t="s">
        <v>8923</v>
      </c>
      <c r="B5847" t="s">
        <v>8924</v>
      </c>
      <c r="C5847" t="s">
        <v>246</v>
      </c>
    </row>
    <row r="5848" spans="1:3" ht="12.75" customHeight="1">
      <c r="A5848" t="s">
        <v>8925</v>
      </c>
      <c r="B5848" t="s">
        <v>8924</v>
      </c>
      <c r="C5848" t="s">
        <v>246</v>
      </c>
    </row>
    <row r="5849" spans="1:3" ht="12.75" customHeight="1">
      <c r="A5849" t="s">
        <v>8926</v>
      </c>
      <c r="B5849" t="s">
        <v>8927</v>
      </c>
      <c r="C5849" t="s">
        <v>246</v>
      </c>
    </row>
    <row r="5850" spans="1:3" ht="12.75" customHeight="1">
      <c r="A5850" t="s">
        <v>8928</v>
      </c>
      <c r="B5850" t="s">
        <v>8927</v>
      </c>
      <c r="C5850" t="s">
        <v>246</v>
      </c>
    </row>
    <row r="5851" spans="1:3" ht="12.75" customHeight="1">
      <c r="A5851" t="s">
        <v>8929</v>
      </c>
      <c r="B5851" t="s">
        <v>8930</v>
      </c>
      <c r="C5851" t="s">
        <v>246</v>
      </c>
    </row>
    <row r="5852" spans="1:3" ht="12.75" customHeight="1">
      <c r="A5852" t="s">
        <v>8931</v>
      </c>
      <c r="B5852" t="s">
        <v>8930</v>
      </c>
      <c r="C5852" t="s">
        <v>246</v>
      </c>
    </row>
    <row r="5853" spans="1:3" ht="12.75" customHeight="1">
      <c r="A5853" t="s">
        <v>8932</v>
      </c>
      <c r="B5853" t="s">
        <v>8933</v>
      </c>
      <c r="C5853" t="s">
        <v>246</v>
      </c>
    </row>
    <row r="5854" spans="1:3" ht="12.75" customHeight="1">
      <c r="A5854" t="s">
        <v>8934</v>
      </c>
      <c r="B5854" t="s">
        <v>8933</v>
      </c>
      <c r="C5854" t="s">
        <v>246</v>
      </c>
    </row>
    <row r="5855" spans="1:3" ht="12.75" customHeight="1">
      <c r="A5855" t="s">
        <v>8935</v>
      </c>
      <c r="B5855" t="s">
        <v>8936</v>
      </c>
      <c r="C5855" t="s">
        <v>246</v>
      </c>
    </row>
    <row r="5856" spans="1:3" ht="12.75" customHeight="1">
      <c r="A5856" t="s">
        <v>8937</v>
      </c>
      <c r="B5856" t="s">
        <v>8936</v>
      </c>
      <c r="C5856" t="s">
        <v>246</v>
      </c>
    </row>
    <row r="5857" spans="1:3" ht="12.75" customHeight="1">
      <c r="A5857" t="s">
        <v>8938</v>
      </c>
      <c r="B5857" t="s">
        <v>8939</v>
      </c>
      <c r="C5857" t="s">
        <v>246</v>
      </c>
    </row>
    <row r="5858" spans="1:3" ht="12.75" customHeight="1">
      <c r="A5858" t="s">
        <v>8940</v>
      </c>
      <c r="B5858" t="s">
        <v>8939</v>
      </c>
      <c r="C5858" t="s">
        <v>246</v>
      </c>
    </row>
    <row r="5859" spans="1:3" ht="12.75" customHeight="1">
      <c r="A5859" t="s">
        <v>8941</v>
      </c>
      <c r="B5859" t="s">
        <v>8942</v>
      </c>
      <c r="C5859" t="s">
        <v>246</v>
      </c>
    </row>
    <row r="5860" spans="1:3" ht="12.75" customHeight="1">
      <c r="A5860" t="s">
        <v>8943</v>
      </c>
      <c r="B5860" t="s">
        <v>8942</v>
      </c>
      <c r="C5860" t="s">
        <v>246</v>
      </c>
    </row>
    <row r="5861" spans="1:3" ht="12.75" customHeight="1">
      <c r="A5861" t="s">
        <v>8944</v>
      </c>
      <c r="B5861" t="s">
        <v>8945</v>
      </c>
      <c r="C5861" t="s">
        <v>246</v>
      </c>
    </row>
    <row r="5862" spans="1:3" ht="12.75" customHeight="1">
      <c r="A5862" t="s">
        <v>8946</v>
      </c>
      <c r="B5862" t="s">
        <v>8945</v>
      </c>
      <c r="C5862" t="s">
        <v>246</v>
      </c>
    </row>
    <row r="5863" spans="1:3" ht="12.75" customHeight="1">
      <c r="A5863" t="s">
        <v>8947</v>
      </c>
      <c r="B5863" t="s">
        <v>8948</v>
      </c>
      <c r="C5863" t="s">
        <v>246</v>
      </c>
    </row>
    <row r="5864" spans="1:3" ht="12.75" customHeight="1">
      <c r="A5864" t="s">
        <v>8949</v>
      </c>
      <c r="B5864" t="s">
        <v>8948</v>
      </c>
      <c r="C5864" t="s">
        <v>246</v>
      </c>
    </row>
    <row r="5865" spans="1:3" ht="12.75" customHeight="1">
      <c r="A5865" t="s">
        <v>8950</v>
      </c>
      <c r="B5865" t="s">
        <v>8951</v>
      </c>
      <c r="C5865" t="s">
        <v>246</v>
      </c>
    </row>
    <row r="5866" spans="1:3" ht="12.75" customHeight="1">
      <c r="A5866" t="s">
        <v>8952</v>
      </c>
      <c r="B5866" t="s">
        <v>8951</v>
      </c>
      <c r="C5866" t="s">
        <v>246</v>
      </c>
    </row>
    <row r="5867" spans="1:3" ht="12.75" customHeight="1">
      <c r="A5867" t="s">
        <v>8953</v>
      </c>
      <c r="B5867" t="s">
        <v>8954</v>
      </c>
      <c r="C5867" t="s">
        <v>246</v>
      </c>
    </row>
    <row r="5868" spans="1:3" ht="12.75" customHeight="1">
      <c r="A5868" t="s">
        <v>8955</v>
      </c>
      <c r="B5868" t="s">
        <v>8954</v>
      </c>
      <c r="C5868" t="s">
        <v>246</v>
      </c>
    </row>
    <row r="5869" spans="1:3" ht="12.75" customHeight="1">
      <c r="A5869" t="s">
        <v>8956</v>
      </c>
      <c r="B5869" t="s">
        <v>8957</v>
      </c>
      <c r="C5869" t="s">
        <v>246</v>
      </c>
    </row>
    <row r="5870" spans="1:3" ht="12.75" customHeight="1">
      <c r="A5870" t="s">
        <v>8958</v>
      </c>
      <c r="B5870" t="s">
        <v>8957</v>
      </c>
      <c r="C5870" t="s">
        <v>246</v>
      </c>
    </row>
    <row r="5871" spans="1:3" ht="12.75" customHeight="1">
      <c r="A5871" t="s">
        <v>8959</v>
      </c>
      <c r="B5871" t="s">
        <v>8960</v>
      </c>
      <c r="C5871" t="s">
        <v>246</v>
      </c>
    </row>
    <row r="5872" spans="1:3" ht="12.75" customHeight="1">
      <c r="A5872" t="s">
        <v>8961</v>
      </c>
      <c r="B5872" t="s">
        <v>8960</v>
      </c>
      <c r="C5872" t="s">
        <v>246</v>
      </c>
    </row>
    <row r="5873" spans="1:3" ht="12.75" customHeight="1">
      <c r="A5873" t="s">
        <v>8962</v>
      </c>
      <c r="B5873" t="s">
        <v>8963</v>
      </c>
      <c r="C5873" t="s">
        <v>246</v>
      </c>
    </row>
    <row r="5874" spans="1:3" ht="12.75" customHeight="1">
      <c r="A5874" t="s">
        <v>8964</v>
      </c>
      <c r="B5874" t="s">
        <v>8963</v>
      </c>
      <c r="C5874" t="s">
        <v>246</v>
      </c>
    </row>
    <row r="5875" spans="1:3" ht="12.75" customHeight="1">
      <c r="A5875" t="s">
        <v>8965</v>
      </c>
      <c r="B5875" t="s">
        <v>8966</v>
      </c>
      <c r="C5875" t="s">
        <v>246</v>
      </c>
    </row>
    <row r="5876" spans="1:3" ht="12.75" customHeight="1">
      <c r="A5876" t="s">
        <v>8967</v>
      </c>
      <c r="B5876" t="s">
        <v>8966</v>
      </c>
      <c r="C5876" t="s">
        <v>246</v>
      </c>
    </row>
    <row r="5877" spans="1:3" ht="12.75" customHeight="1">
      <c r="A5877" t="s">
        <v>8968</v>
      </c>
      <c r="B5877" t="s">
        <v>8969</v>
      </c>
      <c r="C5877" t="s">
        <v>246</v>
      </c>
    </row>
    <row r="5878" spans="1:3" ht="12.75" customHeight="1">
      <c r="A5878" t="s">
        <v>8970</v>
      </c>
      <c r="B5878" t="s">
        <v>8969</v>
      </c>
      <c r="C5878" t="s">
        <v>246</v>
      </c>
    </row>
    <row r="5879" spans="1:3" ht="12.75" customHeight="1">
      <c r="A5879" t="s">
        <v>8971</v>
      </c>
      <c r="B5879" t="s">
        <v>8972</v>
      </c>
      <c r="C5879" t="s">
        <v>246</v>
      </c>
    </row>
    <row r="5880" spans="1:3" ht="12.75" customHeight="1">
      <c r="A5880" t="s">
        <v>8973</v>
      </c>
      <c r="B5880" t="s">
        <v>8972</v>
      </c>
      <c r="C5880" t="s">
        <v>246</v>
      </c>
    </row>
    <row r="5881" spans="1:3" ht="12.75" customHeight="1">
      <c r="A5881" t="s">
        <v>8974</v>
      </c>
      <c r="B5881" t="s">
        <v>8975</v>
      </c>
      <c r="C5881" t="s">
        <v>246</v>
      </c>
    </row>
    <row r="5882" spans="1:3" ht="12.75" customHeight="1">
      <c r="A5882" t="s">
        <v>8976</v>
      </c>
      <c r="B5882" t="s">
        <v>8975</v>
      </c>
      <c r="C5882" t="s">
        <v>246</v>
      </c>
    </row>
    <row r="5883" spans="1:3" ht="12.75" customHeight="1">
      <c r="A5883" t="s">
        <v>8977</v>
      </c>
      <c r="B5883" t="s">
        <v>8978</v>
      </c>
      <c r="C5883" t="s">
        <v>246</v>
      </c>
    </row>
    <row r="5884" spans="1:3" ht="12.75" customHeight="1">
      <c r="A5884" t="s">
        <v>8979</v>
      </c>
      <c r="B5884" t="s">
        <v>8978</v>
      </c>
      <c r="C5884" t="s">
        <v>246</v>
      </c>
    </row>
    <row r="5885" spans="1:3" ht="12.75" customHeight="1">
      <c r="A5885" t="s">
        <v>8980</v>
      </c>
      <c r="B5885" t="s">
        <v>8981</v>
      </c>
      <c r="C5885" t="s">
        <v>246</v>
      </c>
    </row>
    <row r="5886" spans="1:3" ht="12.75" customHeight="1">
      <c r="A5886" t="s">
        <v>8982</v>
      </c>
      <c r="B5886" t="s">
        <v>8981</v>
      </c>
      <c r="C5886" t="s">
        <v>246</v>
      </c>
    </row>
    <row r="5887" spans="1:3" ht="12.75" customHeight="1">
      <c r="A5887" t="s">
        <v>8983</v>
      </c>
      <c r="B5887" t="s">
        <v>8984</v>
      </c>
      <c r="C5887" t="s">
        <v>246</v>
      </c>
    </row>
    <row r="5888" spans="1:3" ht="12.75" customHeight="1">
      <c r="A5888" t="s">
        <v>8985</v>
      </c>
      <c r="B5888" t="s">
        <v>8984</v>
      </c>
      <c r="C5888" t="s">
        <v>246</v>
      </c>
    </row>
    <row r="5889" spans="1:3" ht="12.75" customHeight="1">
      <c r="A5889" t="s">
        <v>8986</v>
      </c>
      <c r="B5889" t="s">
        <v>8987</v>
      </c>
      <c r="C5889" t="s">
        <v>246</v>
      </c>
    </row>
    <row r="5890" spans="1:3" ht="12.75" customHeight="1">
      <c r="A5890" t="s">
        <v>8988</v>
      </c>
      <c r="B5890" t="s">
        <v>8987</v>
      </c>
      <c r="C5890" t="s">
        <v>246</v>
      </c>
    </row>
    <row r="5891" spans="1:3" ht="12.75" customHeight="1">
      <c r="A5891" t="s">
        <v>8989</v>
      </c>
      <c r="B5891" t="s">
        <v>8990</v>
      </c>
      <c r="C5891" t="s">
        <v>246</v>
      </c>
    </row>
    <row r="5892" spans="1:3" ht="12.75" customHeight="1">
      <c r="A5892" t="s">
        <v>8991</v>
      </c>
      <c r="B5892" t="s">
        <v>8990</v>
      </c>
      <c r="C5892" t="s">
        <v>246</v>
      </c>
    </row>
    <row r="5893" spans="1:3" ht="12.75" customHeight="1">
      <c r="A5893" t="s">
        <v>8992</v>
      </c>
      <c r="B5893" t="s">
        <v>8993</v>
      </c>
      <c r="C5893" t="s">
        <v>246</v>
      </c>
    </row>
    <row r="5894" spans="1:3" ht="12.75" customHeight="1">
      <c r="A5894" t="s">
        <v>8994</v>
      </c>
      <c r="B5894" t="s">
        <v>8993</v>
      </c>
      <c r="C5894" t="s">
        <v>246</v>
      </c>
    </row>
    <row r="5895" spans="1:3" ht="12.75" customHeight="1">
      <c r="A5895" t="s">
        <v>8995</v>
      </c>
      <c r="B5895" t="s">
        <v>8996</v>
      </c>
      <c r="C5895" t="s">
        <v>246</v>
      </c>
    </row>
    <row r="5896" spans="1:3" ht="12.75" customHeight="1">
      <c r="A5896" t="s">
        <v>8997</v>
      </c>
      <c r="B5896" t="s">
        <v>8996</v>
      </c>
      <c r="C5896" t="s">
        <v>246</v>
      </c>
    </row>
    <row r="5897" spans="1:3" ht="12.75" customHeight="1">
      <c r="A5897" t="s">
        <v>8998</v>
      </c>
      <c r="B5897" t="s">
        <v>8999</v>
      </c>
      <c r="C5897" t="s">
        <v>246</v>
      </c>
    </row>
    <row r="5898" spans="1:3" ht="12.75" customHeight="1">
      <c r="A5898" t="s">
        <v>9000</v>
      </c>
      <c r="B5898" t="s">
        <v>8999</v>
      </c>
      <c r="C5898" t="s">
        <v>246</v>
      </c>
    </row>
    <row r="5899" spans="1:3" ht="12.75" customHeight="1">
      <c r="A5899" t="s">
        <v>9001</v>
      </c>
      <c r="B5899" t="s">
        <v>9002</v>
      </c>
      <c r="C5899" t="s">
        <v>246</v>
      </c>
    </row>
    <row r="5900" spans="1:3" ht="12.75" customHeight="1">
      <c r="A5900" t="s">
        <v>9003</v>
      </c>
      <c r="B5900" t="s">
        <v>9002</v>
      </c>
      <c r="C5900" t="s">
        <v>246</v>
      </c>
    </row>
    <row r="5901" spans="1:3" ht="12.75" customHeight="1">
      <c r="A5901" t="s">
        <v>9004</v>
      </c>
      <c r="B5901" t="s">
        <v>9005</v>
      </c>
      <c r="C5901" t="s">
        <v>81</v>
      </c>
    </row>
    <row r="5902" spans="1:3" ht="12.75" customHeight="1">
      <c r="A5902" t="s">
        <v>9006</v>
      </c>
      <c r="B5902" t="s">
        <v>9005</v>
      </c>
      <c r="C5902" t="s">
        <v>81</v>
      </c>
    </row>
    <row r="5903" spans="1:3" ht="12.75" customHeight="1">
      <c r="A5903" t="s">
        <v>9007</v>
      </c>
      <c r="B5903" t="s">
        <v>9008</v>
      </c>
      <c r="C5903" t="s">
        <v>81</v>
      </c>
    </row>
    <row r="5904" spans="1:3" ht="12.75" customHeight="1">
      <c r="A5904" t="s">
        <v>9009</v>
      </c>
      <c r="B5904" t="s">
        <v>9008</v>
      </c>
      <c r="C5904" t="s">
        <v>81</v>
      </c>
    </row>
    <row r="5905" spans="1:3" ht="12.75" customHeight="1">
      <c r="A5905" t="s">
        <v>9010</v>
      </c>
      <c r="B5905" t="s">
        <v>9011</v>
      </c>
      <c r="C5905" t="s">
        <v>81</v>
      </c>
    </row>
    <row r="5906" spans="1:3" ht="12.75" customHeight="1">
      <c r="A5906" t="s">
        <v>9012</v>
      </c>
      <c r="B5906" t="s">
        <v>9011</v>
      </c>
      <c r="C5906" t="s">
        <v>81</v>
      </c>
    </row>
    <row r="5907" spans="1:3" ht="12.75" customHeight="1">
      <c r="A5907" t="s">
        <v>9013</v>
      </c>
      <c r="B5907" t="s">
        <v>9014</v>
      </c>
      <c r="C5907" t="s">
        <v>81</v>
      </c>
    </row>
    <row r="5908" spans="1:3" ht="12.75" customHeight="1">
      <c r="A5908" t="s">
        <v>9015</v>
      </c>
      <c r="B5908" t="s">
        <v>9014</v>
      </c>
      <c r="C5908" t="s">
        <v>81</v>
      </c>
    </row>
    <row r="5909" spans="1:3" ht="12.75" customHeight="1">
      <c r="A5909" t="s">
        <v>9016</v>
      </c>
      <c r="B5909" t="s">
        <v>9017</v>
      </c>
      <c r="C5909" t="s">
        <v>246</v>
      </c>
    </row>
    <row r="5910" spans="1:3" ht="12.75" customHeight="1">
      <c r="A5910" t="s">
        <v>9018</v>
      </c>
      <c r="B5910" t="s">
        <v>9017</v>
      </c>
      <c r="C5910" t="s">
        <v>246</v>
      </c>
    </row>
    <row r="5911" spans="1:3" ht="12.75" customHeight="1">
      <c r="A5911" t="s">
        <v>9019</v>
      </c>
      <c r="B5911" t="s">
        <v>9020</v>
      </c>
      <c r="C5911" t="s">
        <v>246</v>
      </c>
    </row>
    <row r="5912" spans="1:3" ht="12.75" customHeight="1">
      <c r="A5912" t="s">
        <v>9021</v>
      </c>
      <c r="B5912" t="s">
        <v>9020</v>
      </c>
      <c r="C5912" t="s">
        <v>246</v>
      </c>
    </row>
    <row r="5913" spans="1:3" ht="12.75" customHeight="1">
      <c r="A5913" t="s">
        <v>9022</v>
      </c>
      <c r="B5913" t="s">
        <v>9023</v>
      </c>
      <c r="C5913" t="s">
        <v>246</v>
      </c>
    </row>
    <row r="5914" spans="1:3" ht="12.75" customHeight="1">
      <c r="A5914" t="s">
        <v>9024</v>
      </c>
      <c r="B5914" t="s">
        <v>9023</v>
      </c>
      <c r="C5914" t="s">
        <v>246</v>
      </c>
    </row>
    <row r="5915" spans="1:3" ht="12.75" customHeight="1">
      <c r="A5915" t="s">
        <v>9025</v>
      </c>
      <c r="B5915" t="s">
        <v>9026</v>
      </c>
      <c r="C5915" t="s">
        <v>246</v>
      </c>
    </row>
    <row r="5916" spans="1:3" ht="12.75" customHeight="1">
      <c r="A5916" t="s">
        <v>9027</v>
      </c>
      <c r="B5916" t="s">
        <v>9026</v>
      </c>
      <c r="C5916" t="s">
        <v>246</v>
      </c>
    </row>
    <row r="5917" spans="1:3" ht="12.75" customHeight="1">
      <c r="A5917" t="s">
        <v>9028</v>
      </c>
      <c r="B5917" t="s">
        <v>9029</v>
      </c>
      <c r="C5917" t="s">
        <v>246</v>
      </c>
    </row>
    <row r="5918" spans="1:3" ht="12.75" customHeight="1">
      <c r="A5918" t="s">
        <v>9030</v>
      </c>
      <c r="B5918" t="s">
        <v>9029</v>
      </c>
      <c r="C5918" t="s">
        <v>246</v>
      </c>
    </row>
    <row r="5919" spans="1:3" ht="12.75" customHeight="1">
      <c r="A5919" t="s">
        <v>9031</v>
      </c>
      <c r="B5919" t="s">
        <v>9032</v>
      </c>
      <c r="C5919" t="s">
        <v>246</v>
      </c>
    </row>
    <row r="5920" spans="1:3" ht="12.75" customHeight="1">
      <c r="A5920" t="s">
        <v>9033</v>
      </c>
      <c r="B5920" t="s">
        <v>9032</v>
      </c>
      <c r="C5920" t="s">
        <v>246</v>
      </c>
    </row>
    <row r="5921" spans="1:3" ht="12.75" customHeight="1">
      <c r="A5921" t="s">
        <v>9034</v>
      </c>
      <c r="B5921" t="s">
        <v>9035</v>
      </c>
      <c r="C5921" t="s">
        <v>246</v>
      </c>
    </row>
    <row r="5922" spans="1:3" ht="12.75" customHeight="1">
      <c r="A5922" t="s">
        <v>9036</v>
      </c>
      <c r="B5922" t="s">
        <v>9035</v>
      </c>
      <c r="C5922" t="s">
        <v>246</v>
      </c>
    </row>
    <row r="5923" spans="1:3" ht="12.75" customHeight="1">
      <c r="A5923" t="s">
        <v>9037</v>
      </c>
      <c r="B5923" t="s">
        <v>9038</v>
      </c>
      <c r="C5923" t="s">
        <v>246</v>
      </c>
    </row>
    <row r="5924" spans="1:3" ht="12.75" customHeight="1">
      <c r="A5924" t="s">
        <v>9039</v>
      </c>
      <c r="B5924" t="s">
        <v>9038</v>
      </c>
      <c r="C5924" t="s">
        <v>246</v>
      </c>
    </row>
    <row r="5925" spans="1:3" ht="12.75" customHeight="1">
      <c r="A5925" t="s">
        <v>9040</v>
      </c>
      <c r="B5925" t="s">
        <v>9041</v>
      </c>
      <c r="C5925" t="s">
        <v>246</v>
      </c>
    </row>
    <row r="5926" spans="1:3" ht="12.75" customHeight="1">
      <c r="A5926" t="s">
        <v>9042</v>
      </c>
      <c r="B5926" t="s">
        <v>9041</v>
      </c>
      <c r="C5926" t="s">
        <v>246</v>
      </c>
    </row>
    <row r="5927" spans="1:3" ht="12.75" customHeight="1">
      <c r="A5927" t="s">
        <v>9043</v>
      </c>
      <c r="B5927" t="s">
        <v>9044</v>
      </c>
      <c r="C5927" t="s">
        <v>246</v>
      </c>
    </row>
    <row r="5928" spans="1:3" ht="12.75" customHeight="1">
      <c r="A5928" t="s">
        <v>9045</v>
      </c>
      <c r="B5928" t="s">
        <v>9044</v>
      </c>
      <c r="C5928" t="s">
        <v>246</v>
      </c>
    </row>
    <row r="5929" spans="1:3" ht="12.75" customHeight="1">
      <c r="A5929" t="s">
        <v>9046</v>
      </c>
      <c r="B5929" t="s">
        <v>9047</v>
      </c>
      <c r="C5929" t="s">
        <v>246</v>
      </c>
    </row>
    <row r="5930" spans="1:3" ht="12.75" customHeight="1">
      <c r="A5930" t="s">
        <v>9048</v>
      </c>
      <c r="B5930" t="s">
        <v>9047</v>
      </c>
      <c r="C5930" t="s">
        <v>246</v>
      </c>
    </row>
    <row r="5931" spans="1:3" ht="12.75" customHeight="1">
      <c r="A5931" t="s">
        <v>9049</v>
      </c>
      <c r="B5931" t="s">
        <v>9050</v>
      </c>
      <c r="C5931" t="s">
        <v>246</v>
      </c>
    </row>
    <row r="5932" spans="1:3" ht="12.75" customHeight="1">
      <c r="A5932" t="s">
        <v>9051</v>
      </c>
      <c r="B5932" t="s">
        <v>9050</v>
      </c>
      <c r="C5932" t="s">
        <v>246</v>
      </c>
    </row>
    <row r="5933" spans="1:3" ht="12.75" customHeight="1">
      <c r="A5933" t="s">
        <v>9052</v>
      </c>
      <c r="B5933" t="s">
        <v>9053</v>
      </c>
      <c r="C5933" t="s">
        <v>246</v>
      </c>
    </row>
    <row r="5934" spans="1:3" ht="12.75" customHeight="1">
      <c r="A5934" t="s">
        <v>9054</v>
      </c>
      <c r="B5934" t="s">
        <v>9053</v>
      </c>
      <c r="C5934" t="s">
        <v>246</v>
      </c>
    </row>
    <row r="5935" spans="1:3" ht="12.75" customHeight="1">
      <c r="A5935" t="s">
        <v>9055</v>
      </c>
      <c r="B5935" t="s">
        <v>9056</v>
      </c>
      <c r="C5935" t="s">
        <v>246</v>
      </c>
    </row>
    <row r="5936" spans="1:3" ht="12.75" customHeight="1">
      <c r="A5936" t="s">
        <v>9057</v>
      </c>
      <c r="B5936" t="s">
        <v>9056</v>
      </c>
      <c r="C5936" t="s">
        <v>246</v>
      </c>
    </row>
    <row r="5937" spans="1:3" ht="12.75" customHeight="1">
      <c r="A5937" t="s">
        <v>9058</v>
      </c>
      <c r="B5937" t="s">
        <v>9059</v>
      </c>
      <c r="C5937" t="s">
        <v>246</v>
      </c>
    </row>
    <row r="5938" spans="1:3" ht="12.75" customHeight="1">
      <c r="A5938" t="s">
        <v>9060</v>
      </c>
      <c r="B5938" t="s">
        <v>9059</v>
      </c>
      <c r="C5938" t="s">
        <v>246</v>
      </c>
    </row>
    <row r="5939" spans="1:3" ht="12.75" customHeight="1">
      <c r="A5939" t="s">
        <v>9061</v>
      </c>
      <c r="B5939" t="s">
        <v>9062</v>
      </c>
      <c r="C5939" t="s">
        <v>246</v>
      </c>
    </row>
    <row r="5940" spans="1:3" ht="12.75" customHeight="1">
      <c r="A5940" t="s">
        <v>9063</v>
      </c>
      <c r="B5940" t="s">
        <v>9062</v>
      </c>
      <c r="C5940" t="s">
        <v>246</v>
      </c>
    </row>
    <row r="5941" spans="1:3" ht="12.75" customHeight="1">
      <c r="A5941" t="s">
        <v>9064</v>
      </c>
      <c r="B5941" t="s">
        <v>9065</v>
      </c>
      <c r="C5941" t="s">
        <v>246</v>
      </c>
    </row>
    <row r="5942" spans="1:3" ht="12.75" customHeight="1">
      <c r="A5942" t="s">
        <v>9066</v>
      </c>
      <c r="B5942" t="s">
        <v>9065</v>
      </c>
      <c r="C5942" t="s">
        <v>246</v>
      </c>
    </row>
    <row r="5943" spans="1:3" ht="12.75" customHeight="1">
      <c r="A5943" t="s">
        <v>9067</v>
      </c>
      <c r="B5943" t="s">
        <v>9068</v>
      </c>
      <c r="C5943" t="s">
        <v>246</v>
      </c>
    </row>
    <row r="5944" spans="1:3" ht="12.75" customHeight="1">
      <c r="A5944" t="s">
        <v>9069</v>
      </c>
      <c r="B5944" t="s">
        <v>9068</v>
      </c>
      <c r="C5944" t="s">
        <v>246</v>
      </c>
    </row>
    <row r="5945" spans="1:3" ht="12.75" customHeight="1">
      <c r="A5945" t="s">
        <v>9070</v>
      </c>
      <c r="B5945" t="s">
        <v>9071</v>
      </c>
      <c r="C5945" t="s">
        <v>246</v>
      </c>
    </row>
    <row r="5946" spans="1:3" ht="12.75" customHeight="1">
      <c r="A5946" t="s">
        <v>9072</v>
      </c>
      <c r="B5946" t="s">
        <v>9071</v>
      </c>
      <c r="C5946" t="s">
        <v>246</v>
      </c>
    </row>
    <row r="5947" spans="1:3" ht="12.75" customHeight="1">
      <c r="A5947" t="s">
        <v>9073</v>
      </c>
      <c r="B5947" t="s">
        <v>9074</v>
      </c>
      <c r="C5947" t="s">
        <v>246</v>
      </c>
    </row>
    <row r="5948" spans="1:3" ht="12.75" customHeight="1">
      <c r="A5948" t="s">
        <v>9075</v>
      </c>
      <c r="B5948" t="s">
        <v>9074</v>
      </c>
      <c r="C5948" t="s">
        <v>246</v>
      </c>
    </row>
    <row r="5949" spans="1:3" ht="12.75" customHeight="1">
      <c r="A5949" t="s">
        <v>9076</v>
      </c>
      <c r="B5949" t="s">
        <v>9077</v>
      </c>
      <c r="C5949" t="s">
        <v>246</v>
      </c>
    </row>
    <row r="5950" spans="1:3" ht="12.75" customHeight="1">
      <c r="A5950" t="s">
        <v>9078</v>
      </c>
      <c r="B5950" t="s">
        <v>9077</v>
      </c>
      <c r="C5950" t="s">
        <v>246</v>
      </c>
    </row>
    <row r="5951" spans="1:3" ht="12.75" customHeight="1">
      <c r="A5951" t="s">
        <v>9079</v>
      </c>
      <c r="B5951" t="s">
        <v>9080</v>
      </c>
      <c r="C5951" t="s">
        <v>246</v>
      </c>
    </row>
    <row r="5952" spans="1:3" ht="12.75" customHeight="1">
      <c r="A5952" t="s">
        <v>9081</v>
      </c>
      <c r="B5952" t="s">
        <v>9080</v>
      </c>
      <c r="C5952" t="s">
        <v>246</v>
      </c>
    </row>
    <row r="5953" spans="1:3" ht="12.75" customHeight="1">
      <c r="A5953" t="s">
        <v>9082</v>
      </c>
      <c r="B5953" t="s">
        <v>9083</v>
      </c>
      <c r="C5953" t="s">
        <v>246</v>
      </c>
    </row>
    <row r="5954" spans="1:3" ht="12.75" customHeight="1">
      <c r="A5954" t="s">
        <v>9084</v>
      </c>
      <c r="B5954" t="s">
        <v>9083</v>
      </c>
      <c r="C5954" t="s">
        <v>246</v>
      </c>
    </row>
    <row r="5955" spans="1:3" ht="12.75" customHeight="1">
      <c r="A5955" t="s">
        <v>9085</v>
      </c>
      <c r="B5955" t="s">
        <v>9086</v>
      </c>
      <c r="C5955" t="s">
        <v>246</v>
      </c>
    </row>
    <row r="5956" spans="1:3" ht="12.75" customHeight="1">
      <c r="A5956" t="s">
        <v>9087</v>
      </c>
      <c r="B5956" t="s">
        <v>9086</v>
      </c>
      <c r="C5956" t="s">
        <v>246</v>
      </c>
    </row>
    <row r="5957" spans="1:3" ht="12.75" customHeight="1">
      <c r="A5957" t="s">
        <v>9088</v>
      </c>
      <c r="B5957" t="s">
        <v>9089</v>
      </c>
      <c r="C5957" t="s">
        <v>246</v>
      </c>
    </row>
    <row r="5958" spans="1:3" ht="12.75" customHeight="1">
      <c r="A5958" t="s">
        <v>9090</v>
      </c>
      <c r="B5958" t="s">
        <v>9089</v>
      </c>
      <c r="C5958" t="s">
        <v>246</v>
      </c>
    </row>
    <row r="5959" spans="1:3" ht="12.75" customHeight="1">
      <c r="A5959" t="s">
        <v>9091</v>
      </c>
      <c r="B5959" t="s">
        <v>9092</v>
      </c>
      <c r="C5959" t="s">
        <v>246</v>
      </c>
    </row>
    <row r="5960" spans="1:3" ht="12.75" customHeight="1">
      <c r="A5960" t="s">
        <v>9093</v>
      </c>
      <c r="B5960" t="s">
        <v>9092</v>
      </c>
      <c r="C5960" t="s">
        <v>246</v>
      </c>
    </row>
    <row r="5961" spans="1:3" ht="12.75" customHeight="1">
      <c r="A5961" t="s">
        <v>9094</v>
      </c>
      <c r="B5961" t="s">
        <v>9095</v>
      </c>
      <c r="C5961" t="s">
        <v>246</v>
      </c>
    </row>
    <row r="5962" spans="1:3" ht="12.75" customHeight="1">
      <c r="A5962" t="s">
        <v>9096</v>
      </c>
      <c r="B5962" t="s">
        <v>9095</v>
      </c>
      <c r="C5962" t="s">
        <v>246</v>
      </c>
    </row>
    <row r="5963" spans="1:3" ht="12.75" customHeight="1">
      <c r="A5963" t="s">
        <v>9097</v>
      </c>
      <c r="B5963" t="s">
        <v>9098</v>
      </c>
      <c r="C5963" t="s">
        <v>246</v>
      </c>
    </row>
    <row r="5964" spans="1:3" ht="12.75" customHeight="1">
      <c r="A5964" t="s">
        <v>9099</v>
      </c>
      <c r="B5964" t="s">
        <v>9098</v>
      </c>
      <c r="C5964" t="s">
        <v>246</v>
      </c>
    </row>
    <row r="5965" spans="1:3" ht="12.75" customHeight="1">
      <c r="A5965" t="s">
        <v>9100</v>
      </c>
      <c r="B5965" t="s">
        <v>9101</v>
      </c>
      <c r="C5965" t="s">
        <v>246</v>
      </c>
    </row>
    <row r="5966" spans="1:3" ht="12.75" customHeight="1">
      <c r="A5966" t="s">
        <v>9102</v>
      </c>
      <c r="B5966" t="s">
        <v>9101</v>
      </c>
      <c r="C5966" t="s">
        <v>246</v>
      </c>
    </row>
    <row r="5967" spans="1:3" ht="12.75" customHeight="1">
      <c r="A5967" t="s">
        <v>9103</v>
      </c>
      <c r="B5967" t="s">
        <v>9104</v>
      </c>
      <c r="C5967" t="s">
        <v>246</v>
      </c>
    </row>
    <row r="5968" spans="1:3" ht="12.75" customHeight="1">
      <c r="A5968" t="s">
        <v>9105</v>
      </c>
      <c r="B5968" t="s">
        <v>9104</v>
      </c>
      <c r="C5968" t="s">
        <v>246</v>
      </c>
    </row>
    <row r="5969" spans="1:3" ht="12.75" customHeight="1">
      <c r="A5969" t="s">
        <v>9106</v>
      </c>
      <c r="B5969" t="s">
        <v>9107</v>
      </c>
      <c r="C5969" t="s">
        <v>246</v>
      </c>
    </row>
    <row r="5970" spans="1:3" ht="12.75" customHeight="1">
      <c r="A5970" t="s">
        <v>9108</v>
      </c>
      <c r="B5970" t="s">
        <v>9107</v>
      </c>
      <c r="C5970" t="s">
        <v>246</v>
      </c>
    </row>
    <row r="5971" spans="1:3" ht="12.75" customHeight="1">
      <c r="A5971" t="s">
        <v>9109</v>
      </c>
      <c r="B5971" t="s">
        <v>9110</v>
      </c>
      <c r="C5971" t="s">
        <v>246</v>
      </c>
    </row>
    <row r="5972" spans="1:3" ht="12.75" customHeight="1">
      <c r="A5972" t="s">
        <v>9111</v>
      </c>
      <c r="B5972" t="s">
        <v>9110</v>
      </c>
      <c r="C5972" t="s">
        <v>246</v>
      </c>
    </row>
    <row r="5973" spans="1:3" ht="12.75" customHeight="1">
      <c r="A5973" t="s">
        <v>9112</v>
      </c>
      <c r="B5973" t="s">
        <v>9113</v>
      </c>
      <c r="C5973" t="s">
        <v>246</v>
      </c>
    </row>
    <row r="5974" spans="1:3" ht="12.75" customHeight="1">
      <c r="A5974" t="s">
        <v>9114</v>
      </c>
      <c r="B5974" t="s">
        <v>9113</v>
      </c>
      <c r="C5974" t="s">
        <v>246</v>
      </c>
    </row>
    <row r="5975" spans="1:3" ht="12.75" customHeight="1">
      <c r="A5975" t="s">
        <v>9115</v>
      </c>
      <c r="B5975" t="s">
        <v>9116</v>
      </c>
      <c r="C5975" t="s">
        <v>246</v>
      </c>
    </row>
    <row r="5976" spans="1:3" ht="12.75" customHeight="1">
      <c r="A5976" t="s">
        <v>9117</v>
      </c>
      <c r="B5976" t="s">
        <v>9116</v>
      </c>
      <c r="C5976" t="s">
        <v>246</v>
      </c>
    </row>
    <row r="5977" spans="1:3" ht="12.75" customHeight="1">
      <c r="A5977" t="s">
        <v>9118</v>
      </c>
      <c r="B5977" t="s">
        <v>9119</v>
      </c>
      <c r="C5977" t="s">
        <v>246</v>
      </c>
    </row>
    <row r="5978" spans="1:3" ht="12.75" customHeight="1">
      <c r="A5978" t="s">
        <v>9120</v>
      </c>
      <c r="B5978" t="s">
        <v>9119</v>
      </c>
      <c r="C5978" t="s">
        <v>246</v>
      </c>
    </row>
    <row r="5979" spans="1:3" ht="12.75" customHeight="1">
      <c r="A5979" t="s">
        <v>9121</v>
      </c>
      <c r="B5979" t="s">
        <v>9122</v>
      </c>
      <c r="C5979" t="s">
        <v>246</v>
      </c>
    </row>
    <row r="5980" spans="1:3" ht="12.75" customHeight="1">
      <c r="A5980" t="s">
        <v>9123</v>
      </c>
      <c r="B5980" t="s">
        <v>9122</v>
      </c>
      <c r="C5980" t="s">
        <v>246</v>
      </c>
    </row>
    <row r="5981" spans="1:3" ht="12.75" customHeight="1">
      <c r="A5981" t="s">
        <v>9124</v>
      </c>
      <c r="B5981" t="s">
        <v>9125</v>
      </c>
      <c r="C5981" t="s">
        <v>246</v>
      </c>
    </row>
    <row r="5982" spans="1:3" ht="12.75" customHeight="1">
      <c r="A5982" t="s">
        <v>9126</v>
      </c>
      <c r="B5982" t="s">
        <v>9125</v>
      </c>
      <c r="C5982" t="s">
        <v>246</v>
      </c>
    </row>
    <row r="5983" spans="1:3" ht="12.75" customHeight="1">
      <c r="A5983" t="s">
        <v>9127</v>
      </c>
      <c r="B5983" t="s">
        <v>9128</v>
      </c>
      <c r="C5983" t="s">
        <v>81</v>
      </c>
    </row>
    <row r="5984" spans="1:3" ht="12.75" customHeight="1">
      <c r="A5984" t="s">
        <v>9129</v>
      </c>
      <c r="B5984" t="s">
        <v>9128</v>
      </c>
      <c r="C5984" t="s">
        <v>81</v>
      </c>
    </row>
    <row r="5985" spans="1:3" ht="12.75" customHeight="1">
      <c r="A5985" t="s">
        <v>9130</v>
      </c>
      <c r="B5985" t="s">
        <v>9131</v>
      </c>
      <c r="C5985" t="s">
        <v>81</v>
      </c>
    </row>
    <row r="5986" spans="1:3" ht="12.75" customHeight="1">
      <c r="A5986" t="s">
        <v>9132</v>
      </c>
      <c r="B5986" t="s">
        <v>9131</v>
      </c>
      <c r="C5986" t="s">
        <v>81</v>
      </c>
    </row>
    <row r="5987" spans="1:3" ht="12.75" customHeight="1">
      <c r="A5987" t="s">
        <v>9133</v>
      </c>
      <c r="B5987" t="s">
        <v>9134</v>
      </c>
      <c r="C5987" t="s">
        <v>81</v>
      </c>
    </row>
    <row r="5988" spans="1:3" ht="12.75" customHeight="1">
      <c r="A5988" t="s">
        <v>9135</v>
      </c>
      <c r="B5988" t="s">
        <v>9134</v>
      </c>
      <c r="C5988" t="s">
        <v>81</v>
      </c>
    </row>
    <row r="5989" spans="1:3" ht="12.75" customHeight="1">
      <c r="A5989" t="s">
        <v>9136</v>
      </c>
      <c r="B5989" t="s">
        <v>9137</v>
      </c>
      <c r="C5989" t="s">
        <v>81</v>
      </c>
    </row>
    <row r="5990" spans="1:3" ht="12.75" customHeight="1">
      <c r="A5990" t="s">
        <v>9138</v>
      </c>
      <c r="B5990" t="s">
        <v>9137</v>
      </c>
      <c r="C5990" t="s">
        <v>81</v>
      </c>
    </row>
    <row r="5991" spans="1:3" ht="12.75" customHeight="1">
      <c r="A5991" t="s">
        <v>9139</v>
      </c>
      <c r="B5991" t="s">
        <v>9140</v>
      </c>
      <c r="C5991" t="s">
        <v>81</v>
      </c>
    </row>
    <row r="5992" spans="1:3" ht="12.75" customHeight="1">
      <c r="A5992" t="s">
        <v>9141</v>
      </c>
      <c r="B5992" t="s">
        <v>9140</v>
      </c>
      <c r="C5992" t="s">
        <v>81</v>
      </c>
    </row>
    <row r="5993" spans="1:3" ht="12.75" customHeight="1">
      <c r="A5993" t="s">
        <v>9142</v>
      </c>
      <c r="B5993" t="s">
        <v>9143</v>
      </c>
      <c r="C5993" t="s">
        <v>81</v>
      </c>
    </row>
    <row r="5994" spans="1:3" ht="12.75" customHeight="1">
      <c r="A5994" t="s">
        <v>9144</v>
      </c>
      <c r="B5994" t="s">
        <v>9143</v>
      </c>
      <c r="C5994" t="s">
        <v>81</v>
      </c>
    </row>
    <row r="5995" spans="1:3" ht="12.75" customHeight="1">
      <c r="A5995" t="s">
        <v>9145</v>
      </c>
      <c r="B5995" t="s">
        <v>9146</v>
      </c>
      <c r="C5995" t="s">
        <v>81</v>
      </c>
    </row>
    <row r="5996" spans="1:3" ht="12.75" customHeight="1">
      <c r="A5996" t="s">
        <v>9147</v>
      </c>
      <c r="B5996" t="s">
        <v>9146</v>
      </c>
      <c r="C5996" t="s">
        <v>81</v>
      </c>
    </row>
    <row r="5997" spans="1:3" ht="12.75" customHeight="1">
      <c r="A5997" t="s">
        <v>9148</v>
      </c>
      <c r="B5997" t="s">
        <v>9149</v>
      </c>
      <c r="C5997" t="s">
        <v>81</v>
      </c>
    </row>
    <row r="5998" spans="1:3" ht="12.75" customHeight="1">
      <c r="A5998" t="s">
        <v>9150</v>
      </c>
      <c r="B5998" t="s">
        <v>9149</v>
      </c>
      <c r="C5998" t="s">
        <v>81</v>
      </c>
    </row>
    <row r="5999" spans="1:3" ht="12.75" customHeight="1">
      <c r="A5999" t="s">
        <v>9151</v>
      </c>
      <c r="B5999" t="s">
        <v>9152</v>
      </c>
      <c r="C5999" t="s">
        <v>246</v>
      </c>
    </row>
    <row r="6000" spans="1:3" ht="12.75" customHeight="1">
      <c r="A6000" t="s">
        <v>9153</v>
      </c>
      <c r="B6000" t="s">
        <v>9152</v>
      </c>
      <c r="C6000" t="s">
        <v>246</v>
      </c>
    </row>
    <row r="6001" spans="1:3" ht="12.75" customHeight="1">
      <c r="A6001" t="s">
        <v>9154</v>
      </c>
      <c r="B6001" t="s">
        <v>9155</v>
      </c>
      <c r="C6001" t="s">
        <v>246</v>
      </c>
    </row>
    <row r="6002" spans="1:3" ht="12.75" customHeight="1">
      <c r="A6002" t="s">
        <v>9156</v>
      </c>
      <c r="B6002" t="s">
        <v>9155</v>
      </c>
      <c r="C6002" t="s">
        <v>246</v>
      </c>
    </row>
    <row r="6003" spans="1:3" ht="12.75" customHeight="1">
      <c r="A6003" t="s">
        <v>9157</v>
      </c>
      <c r="B6003" t="s">
        <v>9158</v>
      </c>
      <c r="C6003" t="s">
        <v>246</v>
      </c>
    </row>
    <row r="6004" spans="1:3" ht="12.75" customHeight="1">
      <c r="A6004" t="s">
        <v>9159</v>
      </c>
      <c r="B6004" t="s">
        <v>9158</v>
      </c>
      <c r="C6004" t="s">
        <v>246</v>
      </c>
    </row>
    <row r="6005" spans="1:3" ht="12.75" customHeight="1">
      <c r="A6005" t="s">
        <v>9160</v>
      </c>
      <c r="B6005" t="s">
        <v>9161</v>
      </c>
      <c r="C6005" t="s">
        <v>81</v>
      </c>
    </row>
    <row r="6006" spans="1:3" ht="12.75" customHeight="1">
      <c r="A6006" t="s">
        <v>9162</v>
      </c>
      <c r="B6006" t="s">
        <v>9161</v>
      </c>
      <c r="C6006" t="s">
        <v>81</v>
      </c>
    </row>
    <row r="6007" spans="1:3" ht="12.75" customHeight="1">
      <c r="A6007" t="s">
        <v>9163</v>
      </c>
      <c r="B6007" t="s">
        <v>9164</v>
      </c>
      <c r="C6007" t="s">
        <v>81</v>
      </c>
    </row>
    <row r="6008" spans="1:3" ht="12.75" customHeight="1">
      <c r="A6008" t="s">
        <v>9165</v>
      </c>
      <c r="B6008" t="s">
        <v>9164</v>
      </c>
      <c r="C6008" t="s">
        <v>81</v>
      </c>
    </row>
    <row r="6009" spans="1:3" ht="12.75" customHeight="1">
      <c r="A6009" t="s">
        <v>9166</v>
      </c>
      <c r="B6009" t="s">
        <v>9167</v>
      </c>
      <c r="C6009" t="s">
        <v>81</v>
      </c>
    </row>
    <row r="6010" spans="1:3" ht="12.75" customHeight="1">
      <c r="A6010" t="s">
        <v>9168</v>
      </c>
      <c r="B6010" t="s">
        <v>9167</v>
      </c>
      <c r="C6010" t="s">
        <v>81</v>
      </c>
    </row>
    <row r="6011" spans="1:3" ht="12.75" customHeight="1">
      <c r="A6011" t="s">
        <v>9169</v>
      </c>
      <c r="B6011" t="s">
        <v>9170</v>
      </c>
      <c r="C6011" t="s">
        <v>81</v>
      </c>
    </row>
    <row r="6012" spans="1:3" ht="12.75" customHeight="1">
      <c r="A6012" t="s">
        <v>9171</v>
      </c>
      <c r="B6012" t="s">
        <v>9170</v>
      </c>
      <c r="C6012" t="s">
        <v>81</v>
      </c>
    </row>
    <row r="6013" spans="1:3" ht="12.75" customHeight="1">
      <c r="A6013" t="s">
        <v>9172</v>
      </c>
      <c r="B6013" t="s">
        <v>9173</v>
      </c>
      <c r="C6013" t="s">
        <v>81</v>
      </c>
    </row>
    <row r="6014" spans="1:3" ht="12.75" customHeight="1">
      <c r="A6014" t="s">
        <v>9174</v>
      </c>
      <c r="B6014" t="s">
        <v>9173</v>
      </c>
      <c r="C6014" t="s">
        <v>81</v>
      </c>
    </row>
    <row r="6015" spans="1:3" ht="12.75" customHeight="1">
      <c r="A6015" t="s">
        <v>9175</v>
      </c>
      <c r="B6015" t="s">
        <v>9176</v>
      </c>
      <c r="C6015" t="s">
        <v>81</v>
      </c>
    </row>
    <row r="6016" spans="1:3" ht="12.75" customHeight="1">
      <c r="A6016" t="s">
        <v>9177</v>
      </c>
      <c r="B6016" t="s">
        <v>9176</v>
      </c>
      <c r="C6016" t="s">
        <v>81</v>
      </c>
    </row>
    <row r="6017" spans="1:3" ht="12.75" customHeight="1">
      <c r="A6017" t="s">
        <v>9178</v>
      </c>
      <c r="B6017" t="s">
        <v>9179</v>
      </c>
      <c r="C6017" t="s">
        <v>81</v>
      </c>
    </row>
    <row r="6018" spans="1:3" ht="12.75" customHeight="1">
      <c r="A6018" t="s">
        <v>9180</v>
      </c>
      <c r="B6018" t="s">
        <v>9179</v>
      </c>
      <c r="C6018" t="s">
        <v>81</v>
      </c>
    </row>
    <row r="6019" spans="1:3" ht="12.75" customHeight="1">
      <c r="A6019" t="s">
        <v>9181</v>
      </c>
      <c r="B6019" t="s">
        <v>9182</v>
      </c>
      <c r="C6019" t="s">
        <v>81</v>
      </c>
    </row>
    <row r="6020" spans="1:3" ht="12.75" customHeight="1">
      <c r="A6020" t="s">
        <v>9183</v>
      </c>
      <c r="B6020" t="s">
        <v>9182</v>
      </c>
      <c r="C6020" t="s">
        <v>81</v>
      </c>
    </row>
    <row r="6021" spans="1:3" ht="12.75" customHeight="1">
      <c r="A6021" t="s">
        <v>9184</v>
      </c>
      <c r="B6021" t="s">
        <v>9185</v>
      </c>
      <c r="C6021" t="s">
        <v>81</v>
      </c>
    </row>
    <row r="6022" spans="1:3" ht="12.75" customHeight="1">
      <c r="A6022" t="s">
        <v>9186</v>
      </c>
      <c r="B6022" t="s">
        <v>9185</v>
      </c>
      <c r="C6022" t="s">
        <v>81</v>
      </c>
    </row>
    <row r="6023" spans="1:3" ht="12.75" customHeight="1">
      <c r="A6023" t="s">
        <v>9187</v>
      </c>
      <c r="B6023" t="s">
        <v>9188</v>
      </c>
      <c r="C6023" t="s">
        <v>81</v>
      </c>
    </row>
    <row r="6024" spans="1:3" ht="12.75" customHeight="1">
      <c r="A6024" t="s">
        <v>9189</v>
      </c>
      <c r="B6024" t="s">
        <v>9188</v>
      </c>
      <c r="C6024" t="s">
        <v>81</v>
      </c>
    </row>
    <row r="6025" spans="1:3" ht="12.75" customHeight="1">
      <c r="A6025" t="s">
        <v>9190</v>
      </c>
      <c r="B6025" t="s">
        <v>9191</v>
      </c>
      <c r="C6025" t="s">
        <v>81</v>
      </c>
    </row>
    <row r="6026" spans="1:3" ht="12.75" customHeight="1">
      <c r="A6026" t="s">
        <v>9192</v>
      </c>
      <c r="B6026" t="s">
        <v>9191</v>
      </c>
      <c r="C6026" t="s">
        <v>81</v>
      </c>
    </row>
    <row r="6027" spans="1:3" ht="12.75" customHeight="1">
      <c r="A6027" t="s">
        <v>9193</v>
      </c>
      <c r="B6027" t="s">
        <v>9194</v>
      </c>
      <c r="C6027" t="s">
        <v>81</v>
      </c>
    </row>
    <row r="6028" spans="1:3" ht="12.75" customHeight="1">
      <c r="A6028" t="s">
        <v>9195</v>
      </c>
      <c r="B6028" t="s">
        <v>9194</v>
      </c>
      <c r="C6028" t="s">
        <v>81</v>
      </c>
    </row>
    <row r="6029" spans="1:3" ht="12.75" customHeight="1">
      <c r="A6029" t="s">
        <v>9196</v>
      </c>
      <c r="B6029" t="s">
        <v>9197</v>
      </c>
      <c r="C6029" t="s">
        <v>81</v>
      </c>
    </row>
    <row r="6030" spans="1:3" ht="12.75" customHeight="1">
      <c r="A6030" t="s">
        <v>9198</v>
      </c>
      <c r="B6030" t="s">
        <v>9197</v>
      </c>
      <c r="C6030" t="s">
        <v>81</v>
      </c>
    </row>
    <row r="6031" spans="1:3" ht="12.75" customHeight="1">
      <c r="A6031" t="s">
        <v>9199</v>
      </c>
      <c r="B6031" t="s">
        <v>9200</v>
      </c>
      <c r="C6031" t="s">
        <v>81</v>
      </c>
    </row>
    <row r="6032" spans="1:3" ht="12.75" customHeight="1">
      <c r="A6032" t="s">
        <v>9201</v>
      </c>
      <c r="B6032" t="s">
        <v>9200</v>
      </c>
      <c r="C6032" t="s">
        <v>81</v>
      </c>
    </row>
    <row r="6033" spans="1:3" ht="12.75" customHeight="1">
      <c r="A6033" t="s">
        <v>9202</v>
      </c>
      <c r="B6033" t="s">
        <v>9203</v>
      </c>
      <c r="C6033" t="s">
        <v>81</v>
      </c>
    </row>
    <row r="6034" spans="1:3" ht="12.75" customHeight="1">
      <c r="A6034" t="s">
        <v>9204</v>
      </c>
      <c r="B6034" t="s">
        <v>9203</v>
      </c>
      <c r="C6034" t="s">
        <v>81</v>
      </c>
    </row>
    <row r="6035" spans="1:3" ht="12.75" customHeight="1">
      <c r="A6035" t="s">
        <v>9205</v>
      </c>
      <c r="B6035" t="s">
        <v>9206</v>
      </c>
      <c r="C6035" t="s">
        <v>81</v>
      </c>
    </row>
    <row r="6036" spans="1:3" ht="12.75" customHeight="1">
      <c r="A6036" t="s">
        <v>9207</v>
      </c>
      <c r="B6036" t="s">
        <v>9206</v>
      </c>
      <c r="C6036" t="s">
        <v>81</v>
      </c>
    </row>
    <row r="6037" spans="1:3" ht="12.75" customHeight="1">
      <c r="A6037" t="s">
        <v>9208</v>
      </c>
      <c r="B6037" t="s">
        <v>9209</v>
      </c>
      <c r="C6037" t="s">
        <v>81</v>
      </c>
    </row>
    <row r="6038" spans="1:3" ht="12.75" customHeight="1">
      <c r="A6038" t="s">
        <v>9210</v>
      </c>
      <c r="B6038" t="s">
        <v>9209</v>
      </c>
      <c r="C6038" t="s">
        <v>81</v>
      </c>
    </row>
    <row r="6039" spans="1:3" ht="12.75" customHeight="1">
      <c r="A6039" t="s">
        <v>9211</v>
      </c>
      <c r="B6039" t="s">
        <v>9212</v>
      </c>
      <c r="C6039" t="s">
        <v>81</v>
      </c>
    </row>
    <row r="6040" spans="1:3" ht="12.75" customHeight="1">
      <c r="A6040" t="s">
        <v>9213</v>
      </c>
      <c r="B6040" t="s">
        <v>9212</v>
      </c>
      <c r="C6040" t="s">
        <v>81</v>
      </c>
    </row>
    <row r="6041" spans="1:3" ht="12.75" customHeight="1">
      <c r="A6041" t="s">
        <v>9214</v>
      </c>
      <c r="B6041" t="s">
        <v>9215</v>
      </c>
      <c r="C6041" t="s">
        <v>81</v>
      </c>
    </row>
    <row r="6042" spans="1:3" ht="12.75" customHeight="1">
      <c r="A6042" t="s">
        <v>9216</v>
      </c>
      <c r="B6042" t="s">
        <v>9215</v>
      </c>
      <c r="C6042" t="s">
        <v>81</v>
      </c>
    </row>
    <row r="6043" spans="1:3" ht="12.75" customHeight="1">
      <c r="A6043" t="s">
        <v>9217</v>
      </c>
      <c r="B6043" t="s">
        <v>9218</v>
      </c>
      <c r="C6043" t="s">
        <v>81</v>
      </c>
    </row>
    <row r="6044" spans="1:3" ht="12.75" customHeight="1">
      <c r="A6044" t="s">
        <v>9219</v>
      </c>
      <c r="B6044" t="s">
        <v>9218</v>
      </c>
      <c r="C6044" t="s">
        <v>81</v>
      </c>
    </row>
    <row r="6045" spans="1:3" ht="12.75" customHeight="1">
      <c r="A6045" t="s">
        <v>9220</v>
      </c>
      <c r="B6045" t="s">
        <v>9221</v>
      </c>
      <c r="C6045" t="s">
        <v>81</v>
      </c>
    </row>
    <row r="6046" spans="1:3" ht="12.75" customHeight="1">
      <c r="A6046" t="s">
        <v>9222</v>
      </c>
      <c r="B6046" t="s">
        <v>9221</v>
      </c>
      <c r="C6046" t="s">
        <v>81</v>
      </c>
    </row>
    <row r="6047" spans="1:3" ht="12.75" customHeight="1">
      <c r="A6047" t="s">
        <v>9223</v>
      </c>
      <c r="B6047" t="s">
        <v>9224</v>
      </c>
      <c r="C6047" t="s">
        <v>81</v>
      </c>
    </row>
    <row r="6048" spans="1:3" ht="12.75" customHeight="1">
      <c r="A6048" t="s">
        <v>9225</v>
      </c>
      <c r="B6048" t="s">
        <v>9224</v>
      </c>
      <c r="C6048" t="s">
        <v>81</v>
      </c>
    </row>
    <row r="6049" spans="1:3" ht="12.75" customHeight="1">
      <c r="A6049" t="s">
        <v>9226</v>
      </c>
      <c r="B6049" t="s">
        <v>9227</v>
      </c>
      <c r="C6049" t="s">
        <v>81</v>
      </c>
    </row>
    <row r="6050" spans="1:3" ht="12.75" customHeight="1">
      <c r="A6050" t="s">
        <v>9228</v>
      </c>
      <c r="B6050" t="s">
        <v>9227</v>
      </c>
      <c r="C6050" t="s">
        <v>81</v>
      </c>
    </row>
    <row r="6051" spans="1:3" ht="12.75" customHeight="1">
      <c r="A6051" t="s">
        <v>9229</v>
      </c>
      <c r="B6051" t="s">
        <v>9230</v>
      </c>
      <c r="C6051" t="s">
        <v>81</v>
      </c>
    </row>
    <row r="6052" spans="1:3" ht="12.75" customHeight="1">
      <c r="A6052" t="s">
        <v>9231</v>
      </c>
      <c r="B6052" t="s">
        <v>9230</v>
      </c>
      <c r="C6052" t="s">
        <v>81</v>
      </c>
    </row>
    <row r="6053" spans="1:3" ht="12.75" customHeight="1">
      <c r="A6053" t="s">
        <v>9232</v>
      </c>
      <c r="B6053" t="s">
        <v>9233</v>
      </c>
      <c r="C6053" t="s">
        <v>81</v>
      </c>
    </row>
    <row r="6054" spans="1:3" ht="12.75" customHeight="1">
      <c r="A6054" t="s">
        <v>9234</v>
      </c>
      <c r="B6054" t="s">
        <v>9233</v>
      </c>
      <c r="C6054" t="s">
        <v>81</v>
      </c>
    </row>
    <row r="6055" spans="1:3" ht="12.75" customHeight="1">
      <c r="A6055" t="s">
        <v>9235</v>
      </c>
      <c r="B6055" t="s">
        <v>9236</v>
      </c>
      <c r="C6055" t="s">
        <v>81</v>
      </c>
    </row>
    <row r="6056" spans="1:3" ht="12.75" customHeight="1">
      <c r="A6056" t="s">
        <v>9237</v>
      </c>
      <c r="B6056" t="s">
        <v>9236</v>
      </c>
      <c r="C6056" t="s">
        <v>81</v>
      </c>
    </row>
    <row r="6057" spans="1:3" ht="12.75" customHeight="1">
      <c r="A6057" t="s">
        <v>9238</v>
      </c>
      <c r="B6057" t="s">
        <v>9239</v>
      </c>
      <c r="C6057" t="s">
        <v>81</v>
      </c>
    </row>
    <row r="6058" spans="1:3" ht="12.75" customHeight="1">
      <c r="A6058" t="s">
        <v>9240</v>
      </c>
      <c r="B6058" t="s">
        <v>9239</v>
      </c>
      <c r="C6058" t="s">
        <v>81</v>
      </c>
    </row>
    <row r="6059" spans="1:3" ht="12.75" customHeight="1">
      <c r="A6059" t="s">
        <v>9241</v>
      </c>
      <c r="B6059" t="s">
        <v>9242</v>
      </c>
      <c r="C6059" t="s">
        <v>81</v>
      </c>
    </row>
    <row r="6060" spans="1:3" ht="12.75" customHeight="1">
      <c r="A6060" t="s">
        <v>9243</v>
      </c>
      <c r="B6060" t="s">
        <v>9242</v>
      </c>
      <c r="C6060" t="s">
        <v>81</v>
      </c>
    </row>
    <row r="6061" spans="1:3" ht="12.75" customHeight="1">
      <c r="A6061" t="s">
        <v>9244</v>
      </c>
      <c r="B6061" t="s">
        <v>9245</v>
      </c>
      <c r="C6061" t="s">
        <v>81</v>
      </c>
    </row>
    <row r="6062" spans="1:3" ht="12.75" customHeight="1">
      <c r="A6062" t="s">
        <v>9246</v>
      </c>
      <c r="B6062" t="s">
        <v>9245</v>
      </c>
      <c r="C6062" t="s">
        <v>81</v>
      </c>
    </row>
    <row r="6063" spans="1:3" ht="12.75" customHeight="1">
      <c r="A6063" t="s">
        <v>9247</v>
      </c>
      <c r="B6063" t="s">
        <v>9248</v>
      </c>
      <c r="C6063" t="s">
        <v>81</v>
      </c>
    </row>
    <row r="6064" spans="1:3" ht="12.75" customHeight="1">
      <c r="A6064" t="s">
        <v>9249</v>
      </c>
      <c r="B6064" t="s">
        <v>9248</v>
      </c>
      <c r="C6064" t="s">
        <v>81</v>
      </c>
    </row>
    <row r="6065" spans="1:3" ht="12.75" customHeight="1">
      <c r="A6065" t="s">
        <v>9250</v>
      </c>
      <c r="B6065" t="s">
        <v>9251</v>
      </c>
      <c r="C6065" t="s">
        <v>81</v>
      </c>
    </row>
    <row r="6066" spans="1:3" ht="12.75" customHeight="1">
      <c r="A6066" t="s">
        <v>9252</v>
      </c>
      <c r="B6066" t="s">
        <v>9251</v>
      </c>
      <c r="C6066" t="s">
        <v>81</v>
      </c>
    </row>
    <row r="6067" spans="1:3" ht="12.75" customHeight="1">
      <c r="A6067" t="s">
        <v>9253</v>
      </c>
      <c r="B6067" t="s">
        <v>9254</v>
      </c>
      <c r="C6067" t="s">
        <v>81</v>
      </c>
    </row>
    <row r="6068" spans="1:3" ht="12.75" customHeight="1">
      <c r="A6068" t="s">
        <v>9255</v>
      </c>
      <c r="B6068" t="s">
        <v>9254</v>
      </c>
      <c r="C6068" t="s">
        <v>81</v>
      </c>
    </row>
    <row r="6069" spans="1:3" ht="12.75" customHeight="1">
      <c r="A6069" t="s">
        <v>9256</v>
      </c>
      <c r="B6069" t="s">
        <v>9257</v>
      </c>
      <c r="C6069" t="s">
        <v>81</v>
      </c>
    </row>
    <row r="6070" spans="1:3" ht="12.75" customHeight="1">
      <c r="A6070" t="s">
        <v>9258</v>
      </c>
      <c r="B6070" t="s">
        <v>9257</v>
      </c>
      <c r="C6070" t="s">
        <v>81</v>
      </c>
    </row>
    <row r="6071" spans="1:3" ht="12.75" customHeight="1">
      <c r="A6071" t="s">
        <v>9259</v>
      </c>
      <c r="B6071" t="s">
        <v>9260</v>
      </c>
      <c r="C6071" t="s">
        <v>81</v>
      </c>
    </row>
    <row r="6072" spans="1:3" ht="12.75" customHeight="1">
      <c r="A6072" t="s">
        <v>9261</v>
      </c>
      <c r="B6072" t="s">
        <v>9260</v>
      </c>
      <c r="C6072" t="s">
        <v>81</v>
      </c>
    </row>
    <row r="6073" spans="1:3" ht="12.75" customHeight="1">
      <c r="A6073" t="s">
        <v>9262</v>
      </c>
      <c r="B6073" t="s">
        <v>9263</v>
      </c>
      <c r="C6073" t="s">
        <v>81</v>
      </c>
    </row>
    <row r="6074" spans="1:3" ht="12.75" customHeight="1">
      <c r="A6074" t="s">
        <v>9264</v>
      </c>
      <c r="B6074" t="s">
        <v>9263</v>
      </c>
      <c r="C6074" t="s">
        <v>81</v>
      </c>
    </row>
    <row r="6075" spans="1:3" ht="12.75" customHeight="1">
      <c r="A6075" t="s">
        <v>9265</v>
      </c>
      <c r="B6075" t="s">
        <v>9266</v>
      </c>
      <c r="C6075" t="s">
        <v>81</v>
      </c>
    </row>
    <row r="6076" spans="1:3" ht="12.75" customHeight="1">
      <c r="A6076" t="s">
        <v>9267</v>
      </c>
      <c r="B6076" t="s">
        <v>9266</v>
      </c>
      <c r="C6076" t="s">
        <v>81</v>
      </c>
    </row>
    <row r="6077" spans="1:3" ht="12.75" customHeight="1">
      <c r="A6077" t="s">
        <v>9268</v>
      </c>
      <c r="B6077" t="s">
        <v>9269</v>
      </c>
      <c r="C6077" t="s">
        <v>81</v>
      </c>
    </row>
    <row r="6078" spans="1:3" ht="12.75" customHeight="1">
      <c r="A6078" t="s">
        <v>9270</v>
      </c>
      <c r="B6078" t="s">
        <v>9269</v>
      </c>
      <c r="C6078" t="s">
        <v>81</v>
      </c>
    </row>
    <row r="6079" spans="1:3" ht="12.75" customHeight="1">
      <c r="A6079" t="s">
        <v>9271</v>
      </c>
      <c r="B6079" t="s">
        <v>9272</v>
      </c>
      <c r="C6079" t="s">
        <v>81</v>
      </c>
    </row>
    <row r="6080" spans="1:3" ht="12.75" customHeight="1">
      <c r="A6080" t="s">
        <v>9273</v>
      </c>
      <c r="B6080" t="s">
        <v>9272</v>
      </c>
      <c r="C6080" t="s">
        <v>81</v>
      </c>
    </row>
    <row r="6081" spans="1:3" ht="12.75" customHeight="1">
      <c r="A6081" t="s">
        <v>9274</v>
      </c>
      <c r="B6081" t="s">
        <v>9275</v>
      </c>
      <c r="C6081" t="s">
        <v>81</v>
      </c>
    </row>
    <row r="6082" spans="1:3" ht="12.75" customHeight="1">
      <c r="A6082" t="s">
        <v>9276</v>
      </c>
      <c r="B6082" t="s">
        <v>9275</v>
      </c>
      <c r="C6082" t="s">
        <v>81</v>
      </c>
    </row>
    <row r="6083" spans="1:3" ht="12.75" customHeight="1">
      <c r="A6083" t="s">
        <v>9277</v>
      </c>
      <c r="B6083" t="s">
        <v>9278</v>
      </c>
      <c r="C6083" t="s">
        <v>81</v>
      </c>
    </row>
    <row r="6084" spans="1:3" ht="12.75" customHeight="1">
      <c r="A6084" t="s">
        <v>9279</v>
      </c>
      <c r="B6084" t="s">
        <v>9278</v>
      </c>
      <c r="C6084" t="s">
        <v>81</v>
      </c>
    </row>
    <row r="6085" spans="1:3" ht="12.75" customHeight="1">
      <c r="A6085" t="s">
        <v>9280</v>
      </c>
      <c r="B6085" t="s">
        <v>9281</v>
      </c>
      <c r="C6085" t="s">
        <v>81</v>
      </c>
    </row>
    <row r="6086" spans="1:3" ht="12.75" customHeight="1">
      <c r="A6086" t="s">
        <v>9282</v>
      </c>
      <c r="B6086" t="s">
        <v>9281</v>
      </c>
      <c r="C6086" t="s">
        <v>81</v>
      </c>
    </row>
    <row r="6087" spans="1:3" ht="12.75" customHeight="1">
      <c r="A6087" t="s">
        <v>9283</v>
      </c>
      <c r="B6087" t="s">
        <v>9284</v>
      </c>
      <c r="C6087" t="s">
        <v>81</v>
      </c>
    </row>
    <row r="6088" spans="1:3" ht="12.75" customHeight="1">
      <c r="A6088" t="s">
        <v>9285</v>
      </c>
      <c r="B6088" t="s">
        <v>9284</v>
      </c>
      <c r="C6088" t="s">
        <v>81</v>
      </c>
    </row>
    <row r="6089" spans="1:3" ht="12.75" customHeight="1">
      <c r="A6089" t="s">
        <v>9286</v>
      </c>
      <c r="B6089" t="s">
        <v>9287</v>
      </c>
      <c r="C6089" t="s">
        <v>81</v>
      </c>
    </row>
    <row r="6090" spans="1:3" ht="12.75" customHeight="1">
      <c r="A6090" t="s">
        <v>9288</v>
      </c>
      <c r="B6090" t="s">
        <v>9287</v>
      </c>
      <c r="C6090" t="s">
        <v>81</v>
      </c>
    </row>
    <row r="6091" spans="1:3" ht="12.75" customHeight="1">
      <c r="A6091" t="s">
        <v>9289</v>
      </c>
      <c r="B6091" t="s">
        <v>9290</v>
      </c>
      <c r="C6091" t="s">
        <v>81</v>
      </c>
    </row>
    <row r="6092" spans="1:3" ht="12.75" customHeight="1">
      <c r="A6092" t="s">
        <v>9291</v>
      </c>
      <c r="B6092" t="s">
        <v>9290</v>
      </c>
      <c r="C6092" t="s">
        <v>81</v>
      </c>
    </row>
    <row r="6093" spans="1:3" ht="12.75" customHeight="1">
      <c r="A6093" t="s">
        <v>9292</v>
      </c>
      <c r="B6093" t="s">
        <v>9293</v>
      </c>
      <c r="C6093" t="s">
        <v>81</v>
      </c>
    </row>
    <row r="6094" spans="1:3" ht="12.75" customHeight="1">
      <c r="A6094" t="s">
        <v>9294</v>
      </c>
      <c r="B6094" t="s">
        <v>9293</v>
      </c>
      <c r="C6094" t="s">
        <v>81</v>
      </c>
    </row>
    <row r="6095" spans="1:3" ht="12.75" customHeight="1">
      <c r="A6095" t="s">
        <v>9295</v>
      </c>
      <c r="B6095" t="s">
        <v>9296</v>
      </c>
      <c r="C6095" t="s">
        <v>81</v>
      </c>
    </row>
    <row r="6096" spans="1:3" ht="12.75" customHeight="1">
      <c r="A6096" t="s">
        <v>9297</v>
      </c>
      <c r="B6096" t="s">
        <v>9296</v>
      </c>
      <c r="C6096" t="s">
        <v>81</v>
      </c>
    </row>
    <row r="6097" spans="1:3" ht="12.75" customHeight="1">
      <c r="A6097" t="s">
        <v>9298</v>
      </c>
      <c r="B6097" t="s">
        <v>9299</v>
      </c>
      <c r="C6097" t="s">
        <v>81</v>
      </c>
    </row>
    <row r="6098" spans="1:3" ht="12.75" customHeight="1">
      <c r="A6098" t="s">
        <v>9300</v>
      </c>
      <c r="B6098" t="s">
        <v>9299</v>
      </c>
      <c r="C6098" t="s">
        <v>81</v>
      </c>
    </row>
    <row r="6099" spans="1:3" ht="12.75" customHeight="1">
      <c r="A6099" t="s">
        <v>9301</v>
      </c>
      <c r="B6099" t="s">
        <v>9302</v>
      </c>
      <c r="C6099" t="s">
        <v>81</v>
      </c>
    </row>
    <row r="6100" spans="1:3" ht="12.75" customHeight="1">
      <c r="A6100" t="s">
        <v>9303</v>
      </c>
      <c r="B6100" t="s">
        <v>9302</v>
      </c>
      <c r="C6100" t="s">
        <v>81</v>
      </c>
    </row>
    <row r="6101" spans="1:3" ht="12.75" customHeight="1">
      <c r="A6101" t="s">
        <v>9304</v>
      </c>
      <c r="B6101" t="s">
        <v>9305</v>
      </c>
      <c r="C6101" t="s">
        <v>81</v>
      </c>
    </row>
    <row r="6102" spans="1:3" ht="12.75" customHeight="1">
      <c r="A6102" t="s">
        <v>9306</v>
      </c>
      <c r="B6102" t="s">
        <v>9305</v>
      </c>
      <c r="C6102" t="s">
        <v>81</v>
      </c>
    </row>
    <row r="6103" spans="1:3" ht="12.75" customHeight="1">
      <c r="A6103" t="s">
        <v>9307</v>
      </c>
      <c r="B6103" t="s">
        <v>9308</v>
      </c>
      <c r="C6103" t="s">
        <v>81</v>
      </c>
    </row>
    <row r="6104" spans="1:3" ht="12.75" customHeight="1">
      <c r="A6104" t="s">
        <v>9309</v>
      </c>
      <c r="B6104" t="s">
        <v>9308</v>
      </c>
      <c r="C6104" t="s">
        <v>81</v>
      </c>
    </row>
    <row r="6105" spans="1:3" ht="12.75" customHeight="1">
      <c r="A6105" t="s">
        <v>9310</v>
      </c>
      <c r="B6105" t="s">
        <v>9311</v>
      </c>
      <c r="C6105" t="s">
        <v>81</v>
      </c>
    </row>
    <row r="6106" spans="1:3" ht="12.75" customHeight="1">
      <c r="A6106" t="s">
        <v>9312</v>
      </c>
      <c r="B6106" t="s">
        <v>9311</v>
      </c>
      <c r="C6106" t="s">
        <v>81</v>
      </c>
    </row>
    <row r="6107" spans="1:3" ht="12.75" customHeight="1">
      <c r="A6107" t="s">
        <v>9313</v>
      </c>
      <c r="B6107" t="s">
        <v>9314</v>
      </c>
      <c r="C6107" t="s">
        <v>81</v>
      </c>
    </row>
    <row r="6108" spans="1:3" ht="12.75" customHeight="1">
      <c r="A6108" t="s">
        <v>9315</v>
      </c>
      <c r="B6108" t="s">
        <v>9314</v>
      </c>
      <c r="C6108" t="s">
        <v>81</v>
      </c>
    </row>
    <row r="6109" spans="1:3" ht="12.75" customHeight="1">
      <c r="A6109" t="s">
        <v>9316</v>
      </c>
      <c r="B6109" t="s">
        <v>9317</v>
      </c>
      <c r="C6109" t="s">
        <v>81</v>
      </c>
    </row>
    <row r="6110" spans="1:3" ht="12.75" customHeight="1">
      <c r="A6110" t="s">
        <v>9318</v>
      </c>
      <c r="B6110" t="s">
        <v>9317</v>
      </c>
      <c r="C6110" t="s">
        <v>81</v>
      </c>
    </row>
    <row r="6111" spans="1:3" ht="12.75" customHeight="1">
      <c r="A6111" t="s">
        <v>9319</v>
      </c>
      <c r="B6111" t="s">
        <v>9320</v>
      </c>
      <c r="C6111" t="s">
        <v>81</v>
      </c>
    </row>
    <row r="6112" spans="1:3" ht="12.75" customHeight="1">
      <c r="A6112" t="s">
        <v>9321</v>
      </c>
      <c r="B6112" t="s">
        <v>9320</v>
      </c>
      <c r="C6112" t="s">
        <v>81</v>
      </c>
    </row>
    <row r="6113" spans="1:3" ht="12.75" customHeight="1">
      <c r="A6113" t="s">
        <v>9322</v>
      </c>
      <c r="B6113" t="s">
        <v>9323</v>
      </c>
      <c r="C6113" t="s">
        <v>81</v>
      </c>
    </row>
    <row r="6114" spans="1:3" ht="12.75" customHeight="1">
      <c r="A6114" t="s">
        <v>9324</v>
      </c>
      <c r="B6114" t="s">
        <v>9323</v>
      </c>
      <c r="C6114" t="s">
        <v>81</v>
      </c>
    </row>
    <row r="6115" spans="1:3" ht="12.75" customHeight="1">
      <c r="A6115" t="s">
        <v>9325</v>
      </c>
      <c r="B6115" t="s">
        <v>9326</v>
      </c>
      <c r="C6115" t="s">
        <v>81</v>
      </c>
    </row>
    <row r="6116" spans="1:3" ht="12.75" customHeight="1">
      <c r="A6116" t="s">
        <v>9327</v>
      </c>
      <c r="B6116" t="s">
        <v>9326</v>
      </c>
      <c r="C6116" t="s">
        <v>81</v>
      </c>
    </row>
    <row r="6117" spans="1:3" ht="12.75" customHeight="1">
      <c r="A6117" t="s">
        <v>9328</v>
      </c>
      <c r="B6117" t="s">
        <v>9329</v>
      </c>
      <c r="C6117" t="s">
        <v>81</v>
      </c>
    </row>
    <row r="6118" spans="1:3" ht="12.75" customHeight="1">
      <c r="A6118" t="s">
        <v>9330</v>
      </c>
      <c r="B6118" t="s">
        <v>9329</v>
      </c>
      <c r="C6118" t="s">
        <v>81</v>
      </c>
    </row>
    <row r="6119" spans="1:3" ht="12.75" customHeight="1">
      <c r="A6119" t="s">
        <v>9331</v>
      </c>
      <c r="B6119" t="s">
        <v>9332</v>
      </c>
      <c r="C6119" t="s">
        <v>81</v>
      </c>
    </row>
    <row r="6120" spans="1:3" ht="12.75" customHeight="1">
      <c r="A6120" t="s">
        <v>9333</v>
      </c>
      <c r="B6120" t="s">
        <v>9332</v>
      </c>
      <c r="C6120" t="s">
        <v>81</v>
      </c>
    </row>
    <row r="6121" spans="1:3" ht="12.75" customHeight="1">
      <c r="A6121" t="s">
        <v>9334</v>
      </c>
      <c r="B6121" t="s">
        <v>9335</v>
      </c>
      <c r="C6121" t="s">
        <v>81</v>
      </c>
    </row>
    <row r="6122" spans="1:3" ht="12.75" customHeight="1">
      <c r="A6122" t="s">
        <v>9336</v>
      </c>
      <c r="B6122" t="s">
        <v>9335</v>
      </c>
      <c r="C6122" t="s">
        <v>81</v>
      </c>
    </row>
    <row r="6123" spans="1:3" ht="12.75" customHeight="1">
      <c r="A6123" t="s">
        <v>9337</v>
      </c>
      <c r="B6123" t="s">
        <v>9338</v>
      </c>
      <c r="C6123" t="s">
        <v>81</v>
      </c>
    </row>
    <row r="6124" spans="1:3" ht="12.75" customHeight="1">
      <c r="A6124" t="s">
        <v>9339</v>
      </c>
      <c r="B6124" t="s">
        <v>9338</v>
      </c>
      <c r="C6124" t="s">
        <v>81</v>
      </c>
    </row>
    <row r="6125" spans="1:3" ht="12.75" customHeight="1">
      <c r="A6125" t="s">
        <v>9340</v>
      </c>
      <c r="B6125" t="s">
        <v>9341</v>
      </c>
      <c r="C6125" t="s">
        <v>81</v>
      </c>
    </row>
    <row r="6126" spans="1:3" ht="12.75" customHeight="1">
      <c r="A6126" t="s">
        <v>9342</v>
      </c>
      <c r="B6126" t="s">
        <v>9341</v>
      </c>
      <c r="C6126" t="s">
        <v>81</v>
      </c>
    </row>
    <row r="6127" spans="1:3" ht="12.75" customHeight="1">
      <c r="A6127" t="s">
        <v>9343</v>
      </c>
      <c r="B6127" t="s">
        <v>9344</v>
      </c>
      <c r="C6127" t="s">
        <v>81</v>
      </c>
    </row>
    <row r="6128" spans="1:3" ht="12.75" customHeight="1">
      <c r="A6128" t="s">
        <v>9345</v>
      </c>
      <c r="B6128" t="s">
        <v>9344</v>
      </c>
      <c r="C6128" t="s">
        <v>81</v>
      </c>
    </row>
    <row r="6129" spans="1:3" ht="12.75" customHeight="1">
      <c r="A6129" t="s">
        <v>9346</v>
      </c>
      <c r="B6129" t="s">
        <v>9347</v>
      </c>
      <c r="C6129" t="s">
        <v>81</v>
      </c>
    </row>
    <row r="6130" spans="1:3" ht="12.75" customHeight="1">
      <c r="A6130" t="s">
        <v>9348</v>
      </c>
      <c r="B6130" t="s">
        <v>9347</v>
      </c>
      <c r="C6130" t="s">
        <v>81</v>
      </c>
    </row>
    <row r="6131" spans="1:3" ht="12.75" customHeight="1">
      <c r="A6131" t="s">
        <v>9349</v>
      </c>
      <c r="B6131" t="s">
        <v>9350</v>
      </c>
      <c r="C6131" t="s">
        <v>81</v>
      </c>
    </row>
    <row r="6132" spans="1:3" ht="12.75" customHeight="1">
      <c r="A6132" t="s">
        <v>9351</v>
      </c>
      <c r="B6132" t="s">
        <v>9350</v>
      </c>
      <c r="C6132" t="s">
        <v>81</v>
      </c>
    </row>
    <row r="6133" spans="1:3" ht="12.75" customHeight="1">
      <c r="A6133" t="s">
        <v>9352</v>
      </c>
      <c r="B6133" t="s">
        <v>9353</v>
      </c>
      <c r="C6133" t="s">
        <v>81</v>
      </c>
    </row>
    <row r="6134" spans="1:3" ht="12.75" customHeight="1">
      <c r="A6134" t="s">
        <v>9354</v>
      </c>
      <c r="B6134" t="s">
        <v>9353</v>
      </c>
      <c r="C6134" t="s">
        <v>81</v>
      </c>
    </row>
    <row r="6135" spans="1:3" ht="12.75" customHeight="1">
      <c r="A6135" t="s">
        <v>9355</v>
      </c>
      <c r="B6135" t="s">
        <v>9356</v>
      </c>
      <c r="C6135" t="s">
        <v>81</v>
      </c>
    </row>
    <row r="6136" spans="1:3" ht="12.75" customHeight="1">
      <c r="A6136" t="s">
        <v>9357</v>
      </c>
      <c r="B6136" t="s">
        <v>9356</v>
      </c>
      <c r="C6136" t="s">
        <v>81</v>
      </c>
    </row>
    <row r="6137" spans="1:3" ht="12.75" customHeight="1">
      <c r="A6137" t="s">
        <v>9358</v>
      </c>
      <c r="B6137" t="s">
        <v>9359</v>
      </c>
      <c r="C6137" t="s">
        <v>81</v>
      </c>
    </row>
    <row r="6138" spans="1:3" ht="12.75" customHeight="1">
      <c r="A6138" t="s">
        <v>9360</v>
      </c>
      <c r="B6138" t="s">
        <v>9359</v>
      </c>
      <c r="C6138" t="s">
        <v>81</v>
      </c>
    </row>
    <row r="6139" spans="1:3" ht="12.75" customHeight="1">
      <c r="A6139" t="s">
        <v>9361</v>
      </c>
      <c r="B6139" t="s">
        <v>9362</v>
      </c>
      <c r="C6139" t="s">
        <v>81</v>
      </c>
    </row>
    <row r="6140" spans="1:3" ht="12.75" customHeight="1">
      <c r="A6140" t="s">
        <v>9363</v>
      </c>
      <c r="B6140" t="s">
        <v>9362</v>
      </c>
      <c r="C6140" t="s">
        <v>81</v>
      </c>
    </row>
    <row r="6141" spans="1:3" ht="12.75" customHeight="1">
      <c r="A6141" t="s">
        <v>9364</v>
      </c>
      <c r="B6141" t="s">
        <v>9365</v>
      </c>
      <c r="C6141" t="s">
        <v>81</v>
      </c>
    </row>
    <row r="6142" spans="1:3" ht="12.75" customHeight="1">
      <c r="A6142" t="s">
        <v>9366</v>
      </c>
      <c r="B6142" t="s">
        <v>9365</v>
      </c>
      <c r="C6142" t="s">
        <v>81</v>
      </c>
    </row>
    <row r="6143" spans="1:3" ht="12.75" customHeight="1">
      <c r="A6143" t="s">
        <v>9367</v>
      </c>
      <c r="B6143" t="s">
        <v>9368</v>
      </c>
      <c r="C6143" t="s">
        <v>81</v>
      </c>
    </row>
    <row r="6144" spans="1:3" ht="12.75" customHeight="1">
      <c r="A6144" t="s">
        <v>9369</v>
      </c>
      <c r="B6144" t="s">
        <v>9368</v>
      </c>
      <c r="C6144" t="s">
        <v>81</v>
      </c>
    </row>
    <row r="6145" spans="1:3" ht="12.75" customHeight="1">
      <c r="A6145" t="s">
        <v>9370</v>
      </c>
      <c r="B6145" t="s">
        <v>9371</v>
      </c>
      <c r="C6145" t="s">
        <v>81</v>
      </c>
    </row>
    <row r="6146" spans="1:3" ht="12.75" customHeight="1">
      <c r="A6146" t="s">
        <v>9372</v>
      </c>
      <c r="B6146" t="s">
        <v>9371</v>
      </c>
      <c r="C6146" t="s">
        <v>81</v>
      </c>
    </row>
    <row r="6147" spans="1:3" ht="12.75" customHeight="1">
      <c r="A6147" t="s">
        <v>9373</v>
      </c>
      <c r="B6147" t="s">
        <v>9374</v>
      </c>
      <c r="C6147" t="s">
        <v>81</v>
      </c>
    </row>
    <row r="6148" spans="1:3" ht="12.75" customHeight="1">
      <c r="A6148" t="s">
        <v>9375</v>
      </c>
      <c r="B6148" t="s">
        <v>9374</v>
      </c>
      <c r="C6148" t="s">
        <v>81</v>
      </c>
    </row>
    <row r="6149" spans="1:3" ht="12.75" customHeight="1">
      <c r="A6149" t="s">
        <v>9376</v>
      </c>
      <c r="B6149" t="s">
        <v>9377</v>
      </c>
      <c r="C6149" t="s">
        <v>81</v>
      </c>
    </row>
    <row r="6150" spans="1:3" ht="12.75" customHeight="1">
      <c r="A6150" t="s">
        <v>9378</v>
      </c>
      <c r="B6150" t="s">
        <v>9377</v>
      </c>
      <c r="C6150" t="s">
        <v>81</v>
      </c>
    </row>
    <row r="6151" spans="1:3" ht="12.75" customHeight="1">
      <c r="A6151" t="s">
        <v>9379</v>
      </c>
      <c r="B6151" t="s">
        <v>9380</v>
      </c>
      <c r="C6151" t="s">
        <v>81</v>
      </c>
    </row>
    <row r="6152" spans="1:3" ht="12.75" customHeight="1">
      <c r="A6152" t="s">
        <v>9381</v>
      </c>
      <c r="B6152" t="s">
        <v>9380</v>
      </c>
      <c r="C6152" t="s">
        <v>81</v>
      </c>
    </row>
    <row r="6153" spans="1:3" ht="12.75" customHeight="1">
      <c r="A6153" t="s">
        <v>9382</v>
      </c>
      <c r="B6153" t="s">
        <v>9383</v>
      </c>
      <c r="C6153" t="s">
        <v>81</v>
      </c>
    </row>
    <row r="6154" spans="1:3" ht="12.75" customHeight="1">
      <c r="A6154" t="s">
        <v>9384</v>
      </c>
      <c r="B6154" t="s">
        <v>9383</v>
      </c>
      <c r="C6154" t="s">
        <v>81</v>
      </c>
    </row>
    <row r="6155" spans="1:3" ht="12.75" customHeight="1">
      <c r="A6155" t="s">
        <v>9385</v>
      </c>
      <c r="B6155" t="s">
        <v>9386</v>
      </c>
      <c r="C6155" t="s">
        <v>81</v>
      </c>
    </row>
    <row r="6156" spans="1:3" ht="12.75" customHeight="1">
      <c r="A6156" t="s">
        <v>9387</v>
      </c>
      <c r="B6156" t="s">
        <v>9386</v>
      </c>
      <c r="C6156" t="s">
        <v>81</v>
      </c>
    </row>
    <row r="6157" spans="1:3" ht="12.75" customHeight="1">
      <c r="A6157" t="s">
        <v>9388</v>
      </c>
      <c r="B6157" t="s">
        <v>9389</v>
      </c>
      <c r="C6157" t="s">
        <v>81</v>
      </c>
    </row>
    <row r="6158" spans="1:3" ht="12.75" customHeight="1">
      <c r="A6158" t="s">
        <v>9390</v>
      </c>
      <c r="B6158" t="s">
        <v>9389</v>
      </c>
      <c r="C6158" t="s">
        <v>81</v>
      </c>
    </row>
    <row r="6159" spans="1:3" ht="12.75" customHeight="1">
      <c r="A6159" t="s">
        <v>9391</v>
      </c>
      <c r="B6159" t="s">
        <v>9392</v>
      </c>
      <c r="C6159" t="s">
        <v>81</v>
      </c>
    </row>
    <row r="6160" spans="1:3" ht="12.75" customHeight="1">
      <c r="A6160" t="s">
        <v>9393</v>
      </c>
      <c r="B6160" t="s">
        <v>9392</v>
      </c>
      <c r="C6160" t="s">
        <v>81</v>
      </c>
    </row>
    <row r="6161" spans="1:3" ht="12.75" customHeight="1">
      <c r="A6161" t="s">
        <v>9394</v>
      </c>
      <c r="B6161" t="s">
        <v>9395</v>
      </c>
      <c r="C6161" t="s">
        <v>81</v>
      </c>
    </row>
    <row r="6162" spans="1:3" ht="12.75" customHeight="1">
      <c r="A6162" t="s">
        <v>9396</v>
      </c>
      <c r="B6162" t="s">
        <v>9395</v>
      </c>
      <c r="C6162" t="s">
        <v>81</v>
      </c>
    </row>
    <row r="6163" spans="1:3" ht="12.75" customHeight="1">
      <c r="A6163" t="s">
        <v>9397</v>
      </c>
      <c r="B6163" t="s">
        <v>9398</v>
      </c>
      <c r="C6163" t="s">
        <v>81</v>
      </c>
    </row>
    <row r="6164" spans="1:3" ht="12.75" customHeight="1">
      <c r="A6164" t="s">
        <v>9399</v>
      </c>
      <c r="B6164" t="s">
        <v>9398</v>
      </c>
      <c r="C6164" t="s">
        <v>81</v>
      </c>
    </row>
    <row r="6165" spans="1:3" ht="12.75" customHeight="1">
      <c r="A6165" t="s">
        <v>9400</v>
      </c>
      <c r="B6165" t="s">
        <v>9401</v>
      </c>
      <c r="C6165" t="s">
        <v>81</v>
      </c>
    </row>
    <row r="6166" spans="1:3" ht="12.75" customHeight="1">
      <c r="A6166" t="s">
        <v>9402</v>
      </c>
      <c r="B6166" t="s">
        <v>9401</v>
      </c>
      <c r="C6166" t="s">
        <v>81</v>
      </c>
    </row>
    <row r="6167" spans="1:3" ht="12.75" customHeight="1">
      <c r="A6167" t="s">
        <v>9403</v>
      </c>
      <c r="B6167" t="s">
        <v>9404</v>
      </c>
      <c r="C6167" t="s">
        <v>81</v>
      </c>
    </row>
    <row r="6168" spans="1:3" ht="12.75" customHeight="1">
      <c r="A6168" t="s">
        <v>9405</v>
      </c>
      <c r="B6168" t="s">
        <v>9404</v>
      </c>
      <c r="C6168" t="s">
        <v>81</v>
      </c>
    </row>
    <row r="6169" spans="1:3" ht="12.75" customHeight="1">
      <c r="A6169" t="s">
        <v>9406</v>
      </c>
      <c r="B6169" t="s">
        <v>9407</v>
      </c>
      <c r="C6169" t="s">
        <v>81</v>
      </c>
    </row>
    <row r="6170" spans="1:3" ht="12.75" customHeight="1">
      <c r="A6170" t="s">
        <v>9408</v>
      </c>
      <c r="B6170" t="s">
        <v>9407</v>
      </c>
      <c r="C6170" t="s">
        <v>81</v>
      </c>
    </row>
    <row r="6171" spans="1:3" ht="12.75" customHeight="1">
      <c r="A6171" t="s">
        <v>9409</v>
      </c>
      <c r="B6171" t="s">
        <v>9410</v>
      </c>
      <c r="C6171" t="s">
        <v>81</v>
      </c>
    </row>
    <row r="6172" spans="1:3" ht="12.75" customHeight="1">
      <c r="A6172" t="s">
        <v>9411</v>
      </c>
      <c r="B6172" t="s">
        <v>9410</v>
      </c>
      <c r="C6172" t="s">
        <v>81</v>
      </c>
    </row>
    <row r="6173" spans="1:3" ht="12.75" customHeight="1">
      <c r="A6173" t="s">
        <v>9412</v>
      </c>
      <c r="B6173" t="s">
        <v>9413</v>
      </c>
      <c r="C6173" t="s">
        <v>81</v>
      </c>
    </row>
    <row r="6174" spans="1:3" ht="12.75" customHeight="1">
      <c r="A6174" t="s">
        <v>9414</v>
      </c>
      <c r="B6174" t="s">
        <v>9413</v>
      </c>
      <c r="C6174" t="s">
        <v>81</v>
      </c>
    </row>
    <row r="6175" spans="1:3" ht="12.75" customHeight="1">
      <c r="A6175" t="s">
        <v>9415</v>
      </c>
      <c r="B6175" t="s">
        <v>9416</v>
      </c>
      <c r="C6175" t="s">
        <v>81</v>
      </c>
    </row>
    <row r="6176" spans="1:3" ht="12.75" customHeight="1">
      <c r="A6176" t="s">
        <v>9417</v>
      </c>
      <c r="B6176" t="s">
        <v>9416</v>
      </c>
      <c r="C6176" t="s">
        <v>81</v>
      </c>
    </row>
    <row r="6177" spans="1:3" ht="12.75" customHeight="1">
      <c r="A6177" t="s">
        <v>9418</v>
      </c>
      <c r="B6177" t="s">
        <v>9419</v>
      </c>
      <c r="C6177" t="s">
        <v>81</v>
      </c>
    </row>
    <row r="6178" spans="1:3" ht="12.75" customHeight="1">
      <c r="A6178" t="s">
        <v>9420</v>
      </c>
      <c r="B6178" t="s">
        <v>9419</v>
      </c>
      <c r="C6178" t="s">
        <v>81</v>
      </c>
    </row>
    <row r="6179" spans="1:3" ht="12.75" customHeight="1">
      <c r="A6179" t="s">
        <v>9421</v>
      </c>
      <c r="B6179" t="s">
        <v>9422</v>
      </c>
      <c r="C6179" t="s">
        <v>81</v>
      </c>
    </row>
    <row r="6180" spans="1:3" ht="12.75" customHeight="1">
      <c r="A6180" t="s">
        <v>9423</v>
      </c>
      <c r="B6180" t="s">
        <v>9422</v>
      </c>
      <c r="C6180" t="s">
        <v>81</v>
      </c>
    </row>
    <row r="6181" spans="1:3" ht="12.75" customHeight="1">
      <c r="A6181" t="s">
        <v>9424</v>
      </c>
      <c r="B6181" t="s">
        <v>9425</v>
      </c>
      <c r="C6181" t="s">
        <v>81</v>
      </c>
    </row>
    <row r="6182" spans="1:3" ht="12.75" customHeight="1">
      <c r="A6182" t="s">
        <v>9426</v>
      </c>
      <c r="B6182" t="s">
        <v>9425</v>
      </c>
      <c r="C6182" t="s">
        <v>81</v>
      </c>
    </row>
    <row r="6183" spans="1:3" ht="12.75" customHeight="1">
      <c r="A6183" t="s">
        <v>9427</v>
      </c>
      <c r="B6183" t="s">
        <v>9428</v>
      </c>
      <c r="C6183" t="s">
        <v>81</v>
      </c>
    </row>
    <row r="6184" spans="1:3" ht="12.75" customHeight="1">
      <c r="A6184" t="s">
        <v>9429</v>
      </c>
      <c r="B6184" t="s">
        <v>9428</v>
      </c>
      <c r="C6184" t="s">
        <v>81</v>
      </c>
    </row>
    <row r="6185" spans="1:3" ht="12.75" customHeight="1">
      <c r="A6185" t="s">
        <v>9430</v>
      </c>
      <c r="B6185" t="s">
        <v>9431</v>
      </c>
      <c r="C6185" t="s">
        <v>81</v>
      </c>
    </row>
    <row r="6186" spans="1:3" ht="12.75" customHeight="1">
      <c r="A6186" t="s">
        <v>9432</v>
      </c>
      <c r="B6186" t="s">
        <v>9431</v>
      </c>
      <c r="C6186" t="s">
        <v>81</v>
      </c>
    </row>
    <row r="6187" spans="1:3" ht="12.75" customHeight="1">
      <c r="A6187" t="s">
        <v>9433</v>
      </c>
      <c r="B6187" t="s">
        <v>9434</v>
      </c>
      <c r="C6187" t="s">
        <v>81</v>
      </c>
    </row>
    <row r="6188" spans="1:3" ht="12.75" customHeight="1">
      <c r="A6188" t="s">
        <v>9435</v>
      </c>
      <c r="B6188" t="s">
        <v>9434</v>
      </c>
      <c r="C6188" t="s">
        <v>81</v>
      </c>
    </row>
    <row r="6189" spans="1:3" ht="12.75" customHeight="1">
      <c r="A6189" t="s">
        <v>9436</v>
      </c>
      <c r="B6189" t="s">
        <v>9437</v>
      </c>
      <c r="C6189" t="s">
        <v>81</v>
      </c>
    </row>
    <row r="6190" spans="1:3" ht="12.75" customHeight="1">
      <c r="A6190" t="s">
        <v>9438</v>
      </c>
      <c r="B6190" t="s">
        <v>9437</v>
      </c>
      <c r="C6190" t="s">
        <v>81</v>
      </c>
    </row>
    <row r="6191" spans="1:3" ht="12.75" customHeight="1">
      <c r="A6191" t="s">
        <v>9439</v>
      </c>
      <c r="B6191" t="s">
        <v>9440</v>
      </c>
      <c r="C6191" t="s">
        <v>81</v>
      </c>
    </row>
    <row r="6192" spans="1:3" ht="12.75" customHeight="1">
      <c r="A6192" t="s">
        <v>9441</v>
      </c>
      <c r="B6192" t="s">
        <v>9440</v>
      </c>
      <c r="C6192" t="s">
        <v>81</v>
      </c>
    </row>
    <row r="6193" spans="1:3" ht="12.75" customHeight="1">
      <c r="A6193" t="s">
        <v>9442</v>
      </c>
      <c r="B6193" t="s">
        <v>9443</v>
      </c>
      <c r="C6193" t="s">
        <v>81</v>
      </c>
    </row>
    <row r="6194" spans="1:3" ht="12.75" customHeight="1">
      <c r="A6194" t="s">
        <v>9444</v>
      </c>
      <c r="B6194" t="s">
        <v>9443</v>
      </c>
      <c r="C6194" t="s">
        <v>81</v>
      </c>
    </row>
    <row r="6195" spans="1:3" ht="12.75" customHeight="1">
      <c r="A6195" t="s">
        <v>9445</v>
      </c>
      <c r="B6195" t="s">
        <v>9446</v>
      </c>
      <c r="C6195" t="s">
        <v>81</v>
      </c>
    </row>
    <row r="6196" spans="1:3" ht="12.75" customHeight="1">
      <c r="A6196" t="s">
        <v>9447</v>
      </c>
      <c r="B6196" t="s">
        <v>9446</v>
      </c>
      <c r="C6196" t="s">
        <v>81</v>
      </c>
    </row>
    <row r="6197" spans="1:3" ht="12.75" customHeight="1">
      <c r="A6197" t="s">
        <v>9448</v>
      </c>
      <c r="B6197" t="s">
        <v>9449</v>
      </c>
      <c r="C6197" t="s">
        <v>81</v>
      </c>
    </row>
    <row r="6198" spans="1:3" ht="12.75" customHeight="1">
      <c r="A6198" t="s">
        <v>9450</v>
      </c>
      <c r="B6198" t="s">
        <v>9449</v>
      </c>
      <c r="C6198" t="s">
        <v>81</v>
      </c>
    </row>
    <row r="6199" spans="1:3" ht="12.75" customHeight="1">
      <c r="A6199" t="s">
        <v>9451</v>
      </c>
      <c r="B6199" t="s">
        <v>9452</v>
      </c>
      <c r="C6199" t="s">
        <v>81</v>
      </c>
    </row>
    <row r="6200" spans="1:3" ht="12.75" customHeight="1">
      <c r="A6200" t="s">
        <v>9453</v>
      </c>
      <c r="B6200" t="s">
        <v>9452</v>
      </c>
      <c r="C6200" t="s">
        <v>81</v>
      </c>
    </row>
    <row r="6201" spans="1:3" ht="12.75" customHeight="1">
      <c r="A6201" t="s">
        <v>9454</v>
      </c>
      <c r="B6201" t="s">
        <v>9455</v>
      </c>
      <c r="C6201" t="s">
        <v>81</v>
      </c>
    </row>
    <row r="6202" spans="1:3" ht="12.75" customHeight="1">
      <c r="A6202" t="s">
        <v>9456</v>
      </c>
      <c r="B6202" t="s">
        <v>9455</v>
      </c>
      <c r="C6202" t="s">
        <v>81</v>
      </c>
    </row>
    <row r="6203" spans="1:3" ht="12.75" customHeight="1">
      <c r="A6203" t="s">
        <v>9457</v>
      </c>
      <c r="B6203" t="s">
        <v>9458</v>
      </c>
      <c r="C6203" t="s">
        <v>81</v>
      </c>
    </row>
    <row r="6204" spans="1:3" ht="12.75" customHeight="1">
      <c r="A6204" t="s">
        <v>9459</v>
      </c>
      <c r="B6204" t="s">
        <v>9458</v>
      </c>
      <c r="C6204" t="s">
        <v>81</v>
      </c>
    </row>
    <row r="6205" spans="1:3" ht="12.75" customHeight="1">
      <c r="A6205" t="s">
        <v>9460</v>
      </c>
      <c r="B6205" t="s">
        <v>9461</v>
      </c>
      <c r="C6205" t="s">
        <v>81</v>
      </c>
    </row>
    <row r="6206" spans="1:3" ht="12.75" customHeight="1">
      <c r="A6206" t="s">
        <v>9462</v>
      </c>
      <c r="B6206" t="s">
        <v>9461</v>
      </c>
      <c r="C6206" t="s">
        <v>81</v>
      </c>
    </row>
    <row r="6207" spans="1:3" ht="12.75" customHeight="1">
      <c r="A6207" t="s">
        <v>9463</v>
      </c>
      <c r="B6207" t="s">
        <v>9464</v>
      </c>
      <c r="C6207" t="s">
        <v>81</v>
      </c>
    </row>
    <row r="6208" spans="1:3" ht="12.75" customHeight="1">
      <c r="A6208" t="s">
        <v>9465</v>
      </c>
      <c r="B6208" t="s">
        <v>9464</v>
      </c>
      <c r="C6208" t="s">
        <v>81</v>
      </c>
    </row>
    <row r="6209" spans="1:3" ht="12.75" customHeight="1">
      <c r="A6209" t="s">
        <v>9466</v>
      </c>
      <c r="B6209" t="s">
        <v>9467</v>
      </c>
      <c r="C6209" t="s">
        <v>81</v>
      </c>
    </row>
    <row r="6210" spans="1:3" ht="12.75" customHeight="1">
      <c r="A6210" t="s">
        <v>9468</v>
      </c>
      <c r="B6210" t="s">
        <v>9467</v>
      </c>
      <c r="C6210" t="s">
        <v>81</v>
      </c>
    </row>
    <row r="6211" spans="1:3" ht="12.75" customHeight="1">
      <c r="A6211" t="s">
        <v>9469</v>
      </c>
      <c r="B6211" t="s">
        <v>9470</v>
      </c>
      <c r="C6211" t="s">
        <v>81</v>
      </c>
    </row>
    <row r="6212" spans="1:3" ht="12.75" customHeight="1">
      <c r="A6212" t="s">
        <v>9471</v>
      </c>
      <c r="B6212" t="s">
        <v>9470</v>
      </c>
      <c r="C6212" t="s">
        <v>81</v>
      </c>
    </row>
    <row r="6213" spans="1:3" ht="12.75" customHeight="1">
      <c r="A6213" t="s">
        <v>9472</v>
      </c>
      <c r="B6213" t="s">
        <v>9473</v>
      </c>
      <c r="C6213" t="s">
        <v>81</v>
      </c>
    </row>
    <row r="6214" spans="1:3" ht="12.75" customHeight="1">
      <c r="A6214" t="s">
        <v>9474</v>
      </c>
      <c r="B6214" t="s">
        <v>9473</v>
      </c>
      <c r="C6214" t="s">
        <v>81</v>
      </c>
    </row>
    <row r="6215" spans="1:3" ht="12.75" customHeight="1">
      <c r="A6215" t="s">
        <v>9475</v>
      </c>
      <c r="B6215" t="s">
        <v>9476</v>
      </c>
      <c r="C6215" t="s">
        <v>81</v>
      </c>
    </row>
    <row r="6216" spans="1:3" ht="12.75" customHeight="1">
      <c r="A6216" t="s">
        <v>9477</v>
      </c>
      <c r="B6216" t="s">
        <v>9476</v>
      </c>
      <c r="C6216" t="s">
        <v>81</v>
      </c>
    </row>
    <row r="6217" spans="1:3" ht="12.75" customHeight="1">
      <c r="A6217" t="s">
        <v>9478</v>
      </c>
      <c r="B6217" t="s">
        <v>9479</v>
      </c>
      <c r="C6217" t="s">
        <v>81</v>
      </c>
    </row>
    <row r="6218" spans="1:3" ht="12.75" customHeight="1">
      <c r="A6218" t="s">
        <v>9480</v>
      </c>
      <c r="B6218" t="s">
        <v>9479</v>
      </c>
      <c r="C6218" t="s">
        <v>81</v>
      </c>
    </row>
    <row r="6219" spans="1:3" ht="12.75" customHeight="1">
      <c r="A6219" t="s">
        <v>9481</v>
      </c>
      <c r="B6219" t="s">
        <v>9482</v>
      </c>
      <c r="C6219" t="s">
        <v>81</v>
      </c>
    </row>
    <row r="6220" spans="1:3" ht="12.75" customHeight="1">
      <c r="A6220" t="s">
        <v>9483</v>
      </c>
      <c r="B6220" t="s">
        <v>9482</v>
      </c>
      <c r="C6220" t="s">
        <v>81</v>
      </c>
    </row>
    <row r="6221" spans="1:3" ht="12.75" customHeight="1">
      <c r="A6221" t="s">
        <v>9484</v>
      </c>
      <c r="B6221" t="s">
        <v>9485</v>
      </c>
      <c r="C6221" t="s">
        <v>81</v>
      </c>
    </row>
    <row r="6222" spans="1:3" ht="12.75" customHeight="1">
      <c r="A6222" t="s">
        <v>9486</v>
      </c>
      <c r="B6222" t="s">
        <v>9485</v>
      </c>
      <c r="C6222" t="s">
        <v>81</v>
      </c>
    </row>
    <row r="6223" spans="1:3" ht="12.75" customHeight="1">
      <c r="A6223" t="s">
        <v>9487</v>
      </c>
      <c r="B6223" t="s">
        <v>9488</v>
      </c>
      <c r="C6223" t="s">
        <v>81</v>
      </c>
    </row>
    <row r="6224" spans="1:3" ht="12.75" customHeight="1">
      <c r="A6224" t="s">
        <v>9489</v>
      </c>
      <c r="B6224" t="s">
        <v>9488</v>
      </c>
      <c r="C6224" t="s">
        <v>81</v>
      </c>
    </row>
    <row r="6225" spans="1:3" ht="12.75" customHeight="1">
      <c r="A6225" t="s">
        <v>9490</v>
      </c>
      <c r="B6225" t="s">
        <v>9491</v>
      </c>
      <c r="C6225" t="s">
        <v>81</v>
      </c>
    </row>
    <row r="6226" spans="1:3" ht="12.75" customHeight="1">
      <c r="A6226" t="s">
        <v>9492</v>
      </c>
      <c r="B6226" t="s">
        <v>9491</v>
      </c>
      <c r="C6226" t="s">
        <v>81</v>
      </c>
    </row>
    <row r="6227" spans="1:3" ht="12.75" customHeight="1">
      <c r="A6227" t="s">
        <v>9493</v>
      </c>
      <c r="B6227" t="s">
        <v>9494</v>
      </c>
      <c r="C6227" t="s">
        <v>81</v>
      </c>
    </row>
    <row r="6228" spans="1:3" ht="12.75" customHeight="1">
      <c r="A6228" t="s">
        <v>9495</v>
      </c>
      <c r="B6228" t="s">
        <v>9494</v>
      </c>
      <c r="C6228" t="s">
        <v>81</v>
      </c>
    </row>
    <row r="6229" spans="1:3" ht="12.75" customHeight="1">
      <c r="A6229" t="s">
        <v>9496</v>
      </c>
      <c r="B6229" t="s">
        <v>9497</v>
      </c>
      <c r="C6229" t="s">
        <v>81</v>
      </c>
    </row>
    <row r="6230" spans="1:3" ht="12.75" customHeight="1">
      <c r="A6230" t="s">
        <v>9498</v>
      </c>
      <c r="B6230" t="s">
        <v>9497</v>
      </c>
      <c r="C6230" t="s">
        <v>81</v>
      </c>
    </row>
    <row r="6231" spans="1:3" ht="12.75" customHeight="1">
      <c r="A6231" t="s">
        <v>9499</v>
      </c>
      <c r="B6231" t="s">
        <v>9500</v>
      </c>
      <c r="C6231" t="s">
        <v>81</v>
      </c>
    </row>
    <row r="6232" spans="1:3" ht="12.75" customHeight="1">
      <c r="A6232" t="s">
        <v>9501</v>
      </c>
      <c r="B6232" t="s">
        <v>9500</v>
      </c>
      <c r="C6232" t="s">
        <v>81</v>
      </c>
    </row>
    <row r="6233" spans="1:3" ht="12.75" customHeight="1">
      <c r="A6233" t="s">
        <v>9502</v>
      </c>
      <c r="B6233" t="s">
        <v>9503</v>
      </c>
      <c r="C6233" t="s">
        <v>81</v>
      </c>
    </row>
    <row r="6234" spans="1:3" ht="12.75" customHeight="1">
      <c r="A6234" t="s">
        <v>9504</v>
      </c>
      <c r="B6234" t="s">
        <v>9503</v>
      </c>
      <c r="C6234" t="s">
        <v>81</v>
      </c>
    </row>
    <row r="6235" spans="1:3" ht="12.75" customHeight="1">
      <c r="A6235" t="s">
        <v>9505</v>
      </c>
      <c r="B6235" t="s">
        <v>9506</v>
      </c>
      <c r="C6235" t="s">
        <v>81</v>
      </c>
    </row>
    <row r="6236" spans="1:3" ht="12.75" customHeight="1">
      <c r="A6236" t="s">
        <v>9507</v>
      </c>
      <c r="B6236" t="s">
        <v>9506</v>
      </c>
      <c r="C6236" t="s">
        <v>81</v>
      </c>
    </row>
    <row r="6237" spans="1:3" ht="12.75" customHeight="1">
      <c r="A6237" t="s">
        <v>9508</v>
      </c>
      <c r="B6237" t="s">
        <v>9509</v>
      </c>
      <c r="C6237" t="s">
        <v>81</v>
      </c>
    </row>
    <row r="6238" spans="1:3" ht="12.75" customHeight="1">
      <c r="A6238" t="s">
        <v>9510</v>
      </c>
      <c r="B6238" t="s">
        <v>9509</v>
      </c>
      <c r="C6238" t="s">
        <v>81</v>
      </c>
    </row>
    <row r="6239" spans="1:3" ht="12.75" customHeight="1">
      <c r="A6239" t="s">
        <v>9511</v>
      </c>
      <c r="B6239" t="s">
        <v>9512</v>
      </c>
      <c r="C6239" t="s">
        <v>81</v>
      </c>
    </row>
    <row r="6240" spans="1:3" ht="12.75" customHeight="1">
      <c r="A6240" t="s">
        <v>9513</v>
      </c>
      <c r="B6240" t="s">
        <v>9512</v>
      </c>
      <c r="C6240" t="s">
        <v>81</v>
      </c>
    </row>
    <row r="6241" spans="1:3" ht="12.75" customHeight="1">
      <c r="A6241" t="s">
        <v>9514</v>
      </c>
      <c r="B6241" t="s">
        <v>9515</v>
      </c>
      <c r="C6241" t="s">
        <v>81</v>
      </c>
    </row>
    <row r="6242" spans="1:3" ht="12.75" customHeight="1">
      <c r="A6242" t="s">
        <v>9516</v>
      </c>
      <c r="B6242" t="s">
        <v>9515</v>
      </c>
      <c r="C6242" t="s">
        <v>81</v>
      </c>
    </row>
    <row r="6243" spans="1:3" ht="12.75" customHeight="1">
      <c r="A6243" t="s">
        <v>9517</v>
      </c>
      <c r="B6243" t="s">
        <v>9518</v>
      </c>
      <c r="C6243" t="s">
        <v>81</v>
      </c>
    </row>
    <row r="6244" spans="1:3" ht="12.75" customHeight="1">
      <c r="A6244" t="s">
        <v>9519</v>
      </c>
      <c r="B6244" t="s">
        <v>9518</v>
      </c>
      <c r="C6244" t="s">
        <v>81</v>
      </c>
    </row>
    <row r="6245" spans="1:3" ht="12.75" customHeight="1">
      <c r="A6245" t="s">
        <v>9520</v>
      </c>
      <c r="B6245" t="s">
        <v>9521</v>
      </c>
      <c r="C6245" t="s">
        <v>81</v>
      </c>
    </row>
    <row r="6246" spans="1:3" ht="12.75" customHeight="1">
      <c r="A6246" t="s">
        <v>9522</v>
      </c>
      <c r="B6246" t="s">
        <v>9521</v>
      </c>
      <c r="C6246" t="s">
        <v>81</v>
      </c>
    </row>
    <row r="6247" spans="1:3" ht="12.75" customHeight="1">
      <c r="A6247" t="s">
        <v>9523</v>
      </c>
      <c r="B6247" t="s">
        <v>9524</v>
      </c>
      <c r="C6247" t="s">
        <v>81</v>
      </c>
    </row>
    <row r="6248" spans="1:3" ht="12.75" customHeight="1">
      <c r="A6248" t="s">
        <v>9525</v>
      </c>
      <c r="B6248" t="s">
        <v>9524</v>
      </c>
      <c r="C6248" t="s">
        <v>81</v>
      </c>
    </row>
    <row r="6249" spans="1:3" ht="12.75" customHeight="1">
      <c r="A6249" t="s">
        <v>9526</v>
      </c>
      <c r="B6249" t="s">
        <v>9527</v>
      </c>
      <c r="C6249" t="s">
        <v>81</v>
      </c>
    </row>
    <row r="6250" spans="1:3" ht="12.75" customHeight="1">
      <c r="A6250" t="s">
        <v>9528</v>
      </c>
      <c r="B6250" t="s">
        <v>9527</v>
      </c>
      <c r="C6250" t="s">
        <v>81</v>
      </c>
    </row>
    <row r="6251" spans="1:3" ht="12.75" customHeight="1">
      <c r="A6251" t="s">
        <v>9529</v>
      </c>
      <c r="B6251" t="s">
        <v>9530</v>
      </c>
      <c r="C6251" t="s">
        <v>81</v>
      </c>
    </row>
    <row r="6252" spans="1:3" ht="12.75" customHeight="1">
      <c r="A6252" t="s">
        <v>9531</v>
      </c>
      <c r="B6252" t="s">
        <v>9530</v>
      </c>
      <c r="C6252" t="s">
        <v>81</v>
      </c>
    </row>
    <row r="6253" spans="1:3" ht="12.75" customHeight="1">
      <c r="A6253" t="s">
        <v>9532</v>
      </c>
      <c r="B6253" t="s">
        <v>9533</v>
      </c>
      <c r="C6253" t="s">
        <v>81</v>
      </c>
    </row>
    <row r="6254" spans="1:3" ht="12.75" customHeight="1">
      <c r="A6254" t="s">
        <v>9534</v>
      </c>
      <c r="B6254" t="s">
        <v>9533</v>
      </c>
      <c r="C6254" t="s">
        <v>81</v>
      </c>
    </row>
    <row r="6255" spans="1:3" ht="12.75" customHeight="1">
      <c r="A6255" t="s">
        <v>9535</v>
      </c>
      <c r="B6255" t="s">
        <v>9536</v>
      </c>
      <c r="C6255" t="s">
        <v>81</v>
      </c>
    </row>
    <row r="6256" spans="1:3" ht="12.75" customHeight="1">
      <c r="A6256" t="s">
        <v>9537</v>
      </c>
      <c r="B6256" t="s">
        <v>9536</v>
      </c>
      <c r="C6256" t="s">
        <v>81</v>
      </c>
    </row>
    <row r="6257" spans="1:3" ht="12.75" customHeight="1">
      <c r="A6257" t="s">
        <v>9538</v>
      </c>
      <c r="B6257" t="s">
        <v>9539</v>
      </c>
      <c r="C6257" t="s">
        <v>81</v>
      </c>
    </row>
    <row r="6258" spans="1:3" ht="12.75" customHeight="1">
      <c r="A6258" t="s">
        <v>9540</v>
      </c>
      <c r="B6258" t="s">
        <v>9539</v>
      </c>
      <c r="C6258" t="s">
        <v>81</v>
      </c>
    </row>
    <row r="6259" spans="1:3" ht="12.75" customHeight="1">
      <c r="A6259" t="s">
        <v>9541</v>
      </c>
      <c r="B6259" t="s">
        <v>9542</v>
      </c>
      <c r="C6259" t="s">
        <v>81</v>
      </c>
    </row>
    <row r="6260" spans="1:3" ht="12.75" customHeight="1">
      <c r="A6260" t="s">
        <v>9543</v>
      </c>
      <c r="B6260" t="s">
        <v>9542</v>
      </c>
      <c r="C6260" t="s">
        <v>81</v>
      </c>
    </row>
    <row r="6261" spans="1:3" ht="12.75" customHeight="1">
      <c r="A6261" t="s">
        <v>9544</v>
      </c>
      <c r="B6261" t="s">
        <v>9545</v>
      </c>
      <c r="C6261" t="s">
        <v>246</v>
      </c>
    </row>
    <row r="6262" spans="1:3" ht="12.75" customHeight="1">
      <c r="A6262" t="s">
        <v>9546</v>
      </c>
      <c r="B6262" t="s">
        <v>9545</v>
      </c>
      <c r="C6262" t="s">
        <v>246</v>
      </c>
    </row>
    <row r="6263" spans="1:3" ht="12.75" customHeight="1">
      <c r="A6263" t="s">
        <v>9547</v>
      </c>
      <c r="B6263" t="s">
        <v>9548</v>
      </c>
      <c r="C6263" t="s">
        <v>246</v>
      </c>
    </row>
    <row r="6264" spans="1:3" ht="12.75" customHeight="1">
      <c r="A6264" t="s">
        <v>9549</v>
      </c>
      <c r="B6264" t="s">
        <v>9548</v>
      </c>
      <c r="C6264" t="s">
        <v>246</v>
      </c>
    </row>
    <row r="6265" spans="1:3" ht="12.75" customHeight="1">
      <c r="A6265" t="s">
        <v>9550</v>
      </c>
      <c r="B6265" t="s">
        <v>9551</v>
      </c>
      <c r="C6265" t="s">
        <v>246</v>
      </c>
    </row>
    <row r="6266" spans="1:3" ht="12.75" customHeight="1">
      <c r="A6266" t="s">
        <v>9552</v>
      </c>
      <c r="B6266" t="s">
        <v>9551</v>
      </c>
      <c r="C6266" t="s">
        <v>246</v>
      </c>
    </row>
    <row r="6267" spans="1:3" ht="12.75" customHeight="1">
      <c r="A6267" t="s">
        <v>9553</v>
      </c>
      <c r="B6267" t="s">
        <v>9554</v>
      </c>
      <c r="C6267" t="s">
        <v>246</v>
      </c>
    </row>
    <row r="6268" spans="1:3" ht="12.75" customHeight="1">
      <c r="A6268" t="s">
        <v>9555</v>
      </c>
      <c r="B6268" t="s">
        <v>9554</v>
      </c>
      <c r="C6268" t="s">
        <v>246</v>
      </c>
    </row>
    <row r="6269" spans="1:3" ht="12.75" customHeight="1">
      <c r="A6269" t="s">
        <v>9556</v>
      </c>
      <c r="B6269" t="s">
        <v>9557</v>
      </c>
      <c r="C6269" t="s">
        <v>246</v>
      </c>
    </row>
    <row r="6270" spans="1:3" ht="12.75" customHeight="1">
      <c r="A6270" t="s">
        <v>9558</v>
      </c>
      <c r="B6270" t="s">
        <v>9557</v>
      </c>
      <c r="C6270" t="s">
        <v>246</v>
      </c>
    </row>
    <row r="6271" spans="1:3" ht="12.75" customHeight="1">
      <c r="A6271" t="s">
        <v>9559</v>
      </c>
      <c r="B6271" t="s">
        <v>9560</v>
      </c>
      <c r="C6271" t="s">
        <v>246</v>
      </c>
    </row>
    <row r="6272" spans="1:3" ht="12.75" customHeight="1">
      <c r="A6272" t="s">
        <v>9561</v>
      </c>
      <c r="B6272" t="s">
        <v>9560</v>
      </c>
      <c r="C6272" t="s">
        <v>246</v>
      </c>
    </row>
    <row r="6273" spans="1:3" ht="12.75" customHeight="1">
      <c r="A6273" t="s">
        <v>9562</v>
      </c>
      <c r="B6273" t="s">
        <v>9563</v>
      </c>
      <c r="C6273" t="s">
        <v>246</v>
      </c>
    </row>
    <row r="6274" spans="1:3" ht="12.75" customHeight="1">
      <c r="A6274" t="s">
        <v>9564</v>
      </c>
      <c r="B6274" t="s">
        <v>9563</v>
      </c>
      <c r="C6274" t="s">
        <v>246</v>
      </c>
    </row>
    <row r="6275" spans="1:3" ht="12.75" customHeight="1">
      <c r="A6275" t="s">
        <v>9565</v>
      </c>
      <c r="B6275" t="s">
        <v>9566</v>
      </c>
      <c r="C6275" t="s">
        <v>246</v>
      </c>
    </row>
    <row r="6276" spans="1:3" ht="12.75" customHeight="1">
      <c r="A6276" t="s">
        <v>9567</v>
      </c>
      <c r="B6276" t="s">
        <v>9566</v>
      </c>
      <c r="C6276" t="s">
        <v>246</v>
      </c>
    </row>
    <row r="6277" spans="1:3" ht="12.75" customHeight="1">
      <c r="A6277" t="s">
        <v>9568</v>
      </c>
      <c r="B6277" t="s">
        <v>9569</v>
      </c>
      <c r="C6277" t="s">
        <v>246</v>
      </c>
    </row>
    <row r="6278" spans="1:3" ht="12.75" customHeight="1">
      <c r="A6278" t="s">
        <v>9570</v>
      </c>
      <c r="B6278" t="s">
        <v>9569</v>
      </c>
      <c r="C6278" t="s">
        <v>246</v>
      </c>
    </row>
    <row r="6279" spans="1:3" ht="12.75" customHeight="1">
      <c r="A6279" t="s">
        <v>9571</v>
      </c>
      <c r="B6279" t="s">
        <v>9572</v>
      </c>
      <c r="C6279" t="s">
        <v>246</v>
      </c>
    </row>
    <row r="6280" spans="1:3" ht="12.75" customHeight="1">
      <c r="A6280" t="s">
        <v>9573</v>
      </c>
      <c r="B6280" t="s">
        <v>9572</v>
      </c>
      <c r="C6280" t="s">
        <v>246</v>
      </c>
    </row>
    <row r="6281" spans="1:3" ht="12.75" customHeight="1">
      <c r="A6281" t="s">
        <v>9574</v>
      </c>
      <c r="B6281" t="s">
        <v>9575</v>
      </c>
      <c r="C6281" t="s">
        <v>246</v>
      </c>
    </row>
    <row r="6282" spans="1:3" ht="12.75" customHeight="1">
      <c r="A6282" t="s">
        <v>9576</v>
      </c>
      <c r="B6282" t="s">
        <v>9575</v>
      </c>
      <c r="C6282" t="s">
        <v>246</v>
      </c>
    </row>
    <row r="6283" spans="1:3" ht="12.75" customHeight="1">
      <c r="A6283" t="s">
        <v>9577</v>
      </c>
      <c r="B6283" t="s">
        <v>9578</v>
      </c>
      <c r="C6283" t="s">
        <v>246</v>
      </c>
    </row>
    <row r="6284" spans="1:3" ht="12.75" customHeight="1">
      <c r="A6284" t="s">
        <v>9579</v>
      </c>
      <c r="B6284" t="s">
        <v>9578</v>
      </c>
      <c r="C6284" t="s">
        <v>246</v>
      </c>
    </row>
    <row r="6285" spans="1:3" ht="12.75" customHeight="1">
      <c r="A6285" t="s">
        <v>9580</v>
      </c>
      <c r="B6285" t="s">
        <v>9581</v>
      </c>
      <c r="C6285" t="s">
        <v>246</v>
      </c>
    </row>
    <row r="6286" spans="1:3" ht="12.75" customHeight="1">
      <c r="A6286" t="s">
        <v>9582</v>
      </c>
      <c r="B6286" t="s">
        <v>9581</v>
      </c>
      <c r="C6286" t="s">
        <v>246</v>
      </c>
    </row>
    <row r="6287" spans="1:3" ht="12.75" customHeight="1">
      <c r="A6287" t="s">
        <v>9583</v>
      </c>
      <c r="B6287" t="s">
        <v>9584</v>
      </c>
      <c r="C6287" t="s">
        <v>246</v>
      </c>
    </row>
    <row r="6288" spans="1:3" ht="12.75" customHeight="1">
      <c r="A6288" t="s">
        <v>9585</v>
      </c>
      <c r="B6288" t="s">
        <v>9584</v>
      </c>
      <c r="C6288" t="s">
        <v>246</v>
      </c>
    </row>
    <row r="6289" spans="1:3" ht="12.75" customHeight="1">
      <c r="A6289" t="s">
        <v>9586</v>
      </c>
      <c r="B6289" t="s">
        <v>9587</v>
      </c>
      <c r="C6289" t="s">
        <v>246</v>
      </c>
    </row>
    <row r="6290" spans="1:3" ht="12.75" customHeight="1">
      <c r="A6290" t="s">
        <v>9588</v>
      </c>
      <c r="B6290" t="s">
        <v>9587</v>
      </c>
      <c r="C6290" t="s">
        <v>246</v>
      </c>
    </row>
    <row r="6291" spans="1:3" ht="12.75" customHeight="1">
      <c r="A6291" t="s">
        <v>9589</v>
      </c>
      <c r="B6291" t="s">
        <v>9590</v>
      </c>
      <c r="C6291" t="s">
        <v>246</v>
      </c>
    </row>
    <row r="6292" spans="1:3" ht="12.75" customHeight="1">
      <c r="A6292" t="s">
        <v>9591</v>
      </c>
      <c r="B6292" t="s">
        <v>9590</v>
      </c>
      <c r="C6292" t="s">
        <v>246</v>
      </c>
    </row>
    <row r="6293" spans="1:3" ht="12.75" customHeight="1">
      <c r="A6293" t="s">
        <v>9592</v>
      </c>
      <c r="B6293" t="s">
        <v>9593</v>
      </c>
      <c r="C6293" t="s">
        <v>246</v>
      </c>
    </row>
    <row r="6294" spans="1:3" ht="12.75" customHeight="1">
      <c r="A6294" t="s">
        <v>9594</v>
      </c>
      <c r="B6294" t="s">
        <v>9593</v>
      </c>
      <c r="C6294" t="s">
        <v>246</v>
      </c>
    </row>
    <row r="6295" spans="1:3" ht="12.75" customHeight="1">
      <c r="A6295" t="s">
        <v>9595</v>
      </c>
      <c r="B6295" t="s">
        <v>9596</v>
      </c>
      <c r="C6295" t="s">
        <v>246</v>
      </c>
    </row>
    <row r="6296" spans="1:3" ht="12.75" customHeight="1">
      <c r="A6296" t="s">
        <v>9597</v>
      </c>
      <c r="B6296" t="s">
        <v>9596</v>
      </c>
      <c r="C6296" t="s">
        <v>246</v>
      </c>
    </row>
    <row r="6297" spans="1:3" ht="12.75" customHeight="1">
      <c r="A6297" t="s">
        <v>9598</v>
      </c>
      <c r="B6297" t="s">
        <v>9599</v>
      </c>
      <c r="C6297" t="s">
        <v>246</v>
      </c>
    </row>
    <row r="6298" spans="1:3" ht="12.75" customHeight="1">
      <c r="A6298" t="s">
        <v>9600</v>
      </c>
      <c r="B6298" t="s">
        <v>9599</v>
      </c>
      <c r="C6298" t="s">
        <v>246</v>
      </c>
    </row>
    <row r="6299" spans="1:3" ht="12.75" customHeight="1">
      <c r="A6299" t="s">
        <v>9601</v>
      </c>
      <c r="B6299" t="s">
        <v>9602</v>
      </c>
      <c r="C6299" t="s">
        <v>246</v>
      </c>
    </row>
    <row r="6300" spans="1:3" ht="12.75" customHeight="1">
      <c r="A6300" t="s">
        <v>9603</v>
      </c>
      <c r="B6300" t="s">
        <v>9602</v>
      </c>
      <c r="C6300" t="s">
        <v>246</v>
      </c>
    </row>
    <row r="6301" spans="1:3" ht="12.75" customHeight="1">
      <c r="A6301" t="s">
        <v>9604</v>
      </c>
      <c r="B6301" t="s">
        <v>9605</v>
      </c>
      <c r="C6301" t="s">
        <v>246</v>
      </c>
    </row>
    <row r="6302" spans="1:3" ht="12.75" customHeight="1">
      <c r="A6302" t="s">
        <v>9606</v>
      </c>
      <c r="B6302" t="s">
        <v>9605</v>
      </c>
      <c r="C6302" t="s">
        <v>246</v>
      </c>
    </row>
    <row r="6303" spans="1:3" ht="12.75" customHeight="1">
      <c r="A6303" t="s">
        <v>9607</v>
      </c>
      <c r="B6303" t="s">
        <v>9608</v>
      </c>
      <c r="C6303" t="s">
        <v>246</v>
      </c>
    </row>
    <row r="6304" spans="1:3" ht="12.75" customHeight="1">
      <c r="A6304" t="s">
        <v>9609</v>
      </c>
      <c r="B6304" t="s">
        <v>9608</v>
      </c>
      <c r="C6304" t="s">
        <v>246</v>
      </c>
    </row>
    <row r="6305" spans="1:3" ht="12.75" customHeight="1">
      <c r="A6305" t="s">
        <v>9610</v>
      </c>
      <c r="B6305" t="s">
        <v>9611</v>
      </c>
      <c r="C6305" t="s">
        <v>246</v>
      </c>
    </row>
    <row r="6306" spans="1:3" ht="12.75" customHeight="1">
      <c r="A6306" t="s">
        <v>9612</v>
      </c>
      <c r="B6306" t="s">
        <v>9611</v>
      </c>
      <c r="C6306" t="s">
        <v>246</v>
      </c>
    </row>
    <row r="6307" spans="1:3" ht="12.75" customHeight="1">
      <c r="A6307" t="s">
        <v>9613</v>
      </c>
      <c r="B6307" t="s">
        <v>9614</v>
      </c>
      <c r="C6307" t="s">
        <v>246</v>
      </c>
    </row>
    <row r="6308" spans="1:3" ht="12.75" customHeight="1">
      <c r="A6308" t="s">
        <v>9615</v>
      </c>
      <c r="B6308" t="s">
        <v>9614</v>
      </c>
      <c r="C6308" t="s">
        <v>246</v>
      </c>
    </row>
    <row r="6309" spans="1:3" ht="12.75" customHeight="1">
      <c r="A6309" t="s">
        <v>9616</v>
      </c>
      <c r="B6309" t="s">
        <v>9617</v>
      </c>
      <c r="C6309" t="s">
        <v>246</v>
      </c>
    </row>
    <row r="6310" spans="1:3" ht="12.75" customHeight="1">
      <c r="A6310" t="s">
        <v>9618</v>
      </c>
      <c r="B6310" t="s">
        <v>9617</v>
      </c>
      <c r="C6310" t="s">
        <v>246</v>
      </c>
    </row>
    <row r="6311" spans="1:3" ht="12.75" customHeight="1">
      <c r="A6311" t="s">
        <v>9619</v>
      </c>
      <c r="B6311" t="s">
        <v>9620</v>
      </c>
      <c r="C6311" t="s">
        <v>246</v>
      </c>
    </row>
    <row r="6312" spans="1:3" ht="12.75" customHeight="1">
      <c r="A6312" t="s">
        <v>9621</v>
      </c>
      <c r="B6312" t="s">
        <v>9620</v>
      </c>
      <c r="C6312" t="s">
        <v>246</v>
      </c>
    </row>
    <row r="6313" spans="1:3" ht="12.75" customHeight="1">
      <c r="A6313" t="s">
        <v>9622</v>
      </c>
      <c r="B6313" t="s">
        <v>9623</v>
      </c>
      <c r="C6313" t="s">
        <v>246</v>
      </c>
    </row>
    <row r="6314" spans="1:3" ht="12.75" customHeight="1">
      <c r="A6314" t="s">
        <v>9624</v>
      </c>
      <c r="B6314" t="s">
        <v>9623</v>
      </c>
      <c r="C6314" t="s">
        <v>246</v>
      </c>
    </row>
    <row r="6315" spans="1:3" ht="12.75" customHeight="1">
      <c r="A6315" t="s">
        <v>9625</v>
      </c>
      <c r="B6315" t="s">
        <v>9626</v>
      </c>
      <c r="C6315" t="s">
        <v>246</v>
      </c>
    </row>
    <row r="6316" spans="1:3" ht="12.75" customHeight="1">
      <c r="A6316" t="s">
        <v>9627</v>
      </c>
      <c r="B6316" t="s">
        <v>9626</v>
      </c>
      <c r="C6316" t="s">
        <v>246</v>
      </c>
    </row>
    <row r="6317" spans="1:3" ht="12.75" customHeight="1">
      <c r="A6317" t="s">
        <v>9628</v>
      </c>
      <c r="B6317" t="s">
        <v>9629</v>
      </c>
      <c r="C6317" t="s">
        <v>246</v>
      </c>
    </row>
    <row r="6318" spans="1:3" ht="12.75" customHeight="1">
      <c r="A6318" t="s">
        <v>9630</v>
      </c>
      <c r="B6318" t="s">
        <v>9629</v>
      </c>
      <c r="C6318" t="s">
        <v>246</v>
      </c>
    </row>
    <row r="6319" spans="1:3" ht="12.75" customHeight="1">
      <c r="A6319" t="s">
        <v>9631</v>
      </c>
      <c r="B6319" t="s">
        <v>9632</v>
      </c>
      <c r="C6319" t="s">
        <v>246</v>
      </c>
    </row>
    <row r="6320" spans="1:3" ht="12.75" customHeight="1">
      <c r="A6320" t="s">
        <v>9633</v>
      </c>
      <c r="B6320" t="s">
        <v>9632</v>
      </c>
      <c r="C6320" t="s">
        <v>246</v>
      </c>
    </row>
    <row r="6321" spans="1:3" ht="12.75" customHeight="1">
      <c r="A6321" t="s">
        <v>9634</v>
      </c>
      <c r="B6321" t="s">
        <v>9635</v>
      </c>
      <c r="C6321" t="s">
        <v>246</v>
      </c>
    </row>
    <row r="6322" spans="1:3" ht="12.75" customHeight="1">
      <c r="A6322" t="s">
        <v>9636</v>
      </c>
      <c r="B6322" t="s">
        <v>9635</v>
      </c>
      <c r="C6322" t="s">
        <v>246</v>
      </c>
    </row>
    <row r="6323" spans="1:3" ht="12.75" customHeight="1">
      <c r="A6323" t="s">
        <v>9637</v>
      </c>
      <c r="B6323" t="s">
        <v>9638</v>
      </c>
      <c r="C6323" t="s">
        <v>246</v>
      </c>
    </row>
    <row r="6324" spans="1:3" ht="12.75" customHeight="1">
      <c r="A6324" t="s">
        <v>9639</v>
      </c>
      <c r="B6324" t="s">
        <v>9638</v>
      </c>
      <c r="C6324" t="s">
        <v>246</v>
      </c>
    </row>
    <row r="6325" spans="1:3" ht="12.75" customHeight="1">
      <c r="A6325" t="s">
        <v>9640</v>
      </c>
      <c r="B6325" t="s">
        <v>9641</v>
      </c>
      <c r="C6325" t="s">
        <v>246</v>
      </c>
    </row>
    <row r="6326" spans="1:3" ht="12.75" customHeight="1">
      <c r="A6326" t="s">
        <v>9642</v>
      </c>
      <c r="B6326" t="s">
        <v>9641</v>
      </c>
      <c r="C6326" t="s">
        <v>246</v>
      </c>
    </row>
    <row r="6327" spans="1:3" ht="12.75" customHeight="1">
      <c r="A6327" t="s">
        <v>9643</v>
      </c>
      <c r="B6327" t="s">
        <v>9644</v>
      </c>
      <c r="C6327" t="s">
        <v>246</v>
      </c>
    </row>
    <row r="6328" spans="1:3" ht="12.75" customHeight="1">
      <c r="A6328" t="s">
        <v>9645</v>
      </c>
      <c r="B6328" t="s">
        <v>9644</v>
      </c>
      <c r="C6328" t="s">
        <v>246</v>
      </c>
    </row>
    <row r="6329" spans="1:3" ht="12.75" customHeight="1">
      <c r="A6329" t="s">
        <v>9646</v>
      </c>
      <c r="B6329" t="s">
        <v>9647</v>
      </c>
      <c r="C6329" t="s">
        <v>246</v>
      </c>
    </row>
    <row r="6330" spans="1:3" ht="12.75" customHeight="1">
      <c r="A6330" t="s">
        <v>9648</v>
      </c>
      <c r="B6330" t="s">
        <v>9647</v>
      </c>
      <c r="C6330" t="s">
        <v>246</v>
      </c>
    </row>
    <row r="6331" spans="1:3" ht="12.75" customHeight="1">
      <c r="A6331" t="s">
        <v>9649</v>
      </c>
      <c r="B6331" t="s">
        <v>9650</v>
      </c>
      <c r="C6331" t="s">
        <v>246</v>
      </c>
    </row>
    <row r="6332" spans="1:3" ht="12.75" customHeight="1">
      <c r="A6332" t="s">
        <v>9651</v>
      </c>
      <c r="B6332" t="s">
        <v>9650</v>
      </c>
      <c r="C6332" t="s">
        <v>246</v>
      </c>
    </row>
    <row r="6333" spans="1:3" ht="12.75" customHeight="1">
      <c r="A6333" t="s">
        <v>9652</v>
      </c>
      <c r="B6333" t="s">
        <v>9653</v>
      </c>
      <c r="C6333" t="s">
        <v>246</v>
      </c>
    </row>
    <row r="6334" spans="1:3" ht="12.75" customHeight="1">
      <c r="A6334" t="s">
        <v>9654</v>
      </c>
      <c r="B6334" t="s">
        <v>9653</v>
      </c>
      <c r="C6334" t="s">
        <v>246</v>
      </c>
    </row>
    <row r="6335" spans="1:3" ht="12.75" customHeight="1">
      <c r="A6335" t="s">
        <v>9655</v>
      </c>
      <c r="B6335" t="s">
        <v>9656</v>
      </c>
      <c r="C6335" t="s">
        <v>246</v>
      </c>
    </row>
    <row r="6336" spans="1:3" ht="12.75" customHeight="1">
      <c r="A6336" t="s">
        <v>9657</v>
      </c>
      <c r="B6336" t="s">
        <v>9656</v>
      </c>
      <c r="C6336" t="s">
        <v>246</v>
      </c>
    </row>
    <row r="6337" spans="1:3" ht="12.75" customHeight="1">
      <c r="A6337" t="s">
        <v>9658</v>
      </c>
      <c r="B6337" t="s">
        <v>9659</v>
      </c>
      <c r="C6337" t="s">
        <v>246</v>
      </c>
    </row>
    <row r="6338" spans="1:3" ht="12.75" customHeight="1">
      <c r="A6338" t="s">
        <v>9660</v>
      </c>
      <c r="B6338" t="s">
        <v>9659</v>
      </c>
      <c r="C6338" t="s">
        <v>246</v>
      </c>
    </row>
    <row r="6339" spans="1:3" ht="12.75" customHeight="1">
      <c r="A6339" t="s">
        <v>9661</v>
      </c>
      <c r="B6339" t="s">
        <v>9662</v>
      </c>
      <c r="C6339" t="s">
        <v>246</v>
      </c>
    </row>
    <row r="6340" spans="1:3" ht="12.75" customHeight="1">
      <c r="A6340" t="s">
        <v>9663</v>
      </c>
      <c r="B6340" t="s">
        <v>9662</v>
      </c>
      <c r="C6340" t="s">
        <v>246</v>
      </c>
    </row>
    <row r="6341" spans="1:3" ht="12.75" customHeight="1">
      <c r="A6341" t="s">
        <v>9664</v>
      </c>
      <c r="B6341" t="s">
        <v>9665</v>
      </c>
      <c r="C6341" t="s">
        <v>246</v>
      </c>
    </row>
    <row r="6342" spans="1:3" ht="12.75" customHeight="1">
      <c r="A6342" t="s">
        <v>9666</v>
      </c>
      <c r="B6342" t="s">
        <v>9665</v>
      </c>
      <c r="C6342" t="s">
        <v>246</v>
      </c>
    </row>
    <row r="6343" spans="1:3" ht="12.75" customHeight="1">
      <c r="A6343" t="s">
        <v>9667</v>
      </c>
      <c r="B6343" t="s">
        <v>9668</v>
      </c>
      <c r="C6343" t="s">
        <v>246</v>
      </c>
    </row>
    <row r="6344" spans="1:3" ht="12.75" customHeight="1">
      <c r="A6344" t="s">
        <v>9669</v>
      </c>
      <c r="B6344" t="s">
        <v>9668</v>
      </c>
      <c r="C6344" t="s">
        <v>246</v>
      </c>
    </row>
    <row r="6345" spans="1:3" ht="12.75" customHeight="1">
      <c r="A6345" t="s">
        <v>9670</v>
      </c>
      <c r="B6345" t="s">
        <v>9671</v>
      </c>
      <c r="C6345" t="s">
        <v>246</v>
      </c>
    </row>
    <row r="6346" spans="1:3" ht="12.75" customHeight="1">
      <c r="A6346" t="s">
        <v>9672</v>
      </c>
      <c r="B6346" t="s">
        <v>9671</v>
      </c>
      <c r="C6346" t="s">
        <v>246</v>
      </c>
    </row>
    <row r="6347" spans="1:3" ht="12.75" customHeight="1">
      <c r="A6347" t="s">
        <v>9673</v>
      </c>
      <c r="B6347" t="s">
        <v>9674</v>
      </c>
      <c r="C6347" t="s">
        <v>246</v>
      </c>
    </row>
    <row r="6348" spans="1:3" ht="12.75" customHeight="1">
      <c r="A6348" t="s">
        <v>9675</v>
      </c>
      <c r="B6348" t="s">
        <v>9674</v>
      </c>
      <c r="C6348" t="s">
        <v>246</v>
      </c>
    </row>
    <row r="6349" spans="1:3" ht="12.75" customHeight="1">
      <c r="A6349" t="s">
        <v>9676</v>
      </c>
      <c r="B6349" t="s">
        <v>9677</v>
      </c>
      <c r="C6349" t="s">
        <v>246</v>
      </c>
    </row>
    <row r="6350" spans="1:3" ht="12.75" customHeight="1">
      <c r="A6350" t="s">
        <v>9678</v>
      </c>
      <c r="B6350" t="s">
        <v>9677</v>
      </c>
      <c r="C6350" t="s">
        <v>246</v>
      </c>
    </row>
    <row r="6351" spans="1:3" ht="12.75" customHeight="1">
      <c r="A6351" t="s">
        <v>9679</v>
      </c>
      <c r="B6351" t="s">
        <v>9680</v>
      </c>
      <c r="C6351" t="s">
        <v>246</v>
      </c>
    </row>
    <row r="6352" spans="1:3" ht="12.75" customHeight="1">
      <c r="A6352" t="s">
        <v>9681</v>
      </c>
      <c r="B6352" t="s">
        <v>9680</v>
      </c>
      <c r="C6352" t="s">
        <v>246</v>
      </c>
    </row>
    <row r="6353" spans="1:3" ht="12.75" customHeight="1">
      <c r="A6353" t="s">
        <v>9682</v>
      </c>
      <c r="B6353" t="s">
        <v>9683</v>
      </c>
      <c r="C6353" t="s">
        <v>246</v>
      </c>
    </row>
    <row r="6354" spans="1:3" ht="12.75" customHeight="1">
      <c r="A6354" t="s">
        <v>9684</v>
      </c>
      <c r="B6354" t="s">
        <v>9683</v>
      </c>
      <c r="C6354" t="s">
        <v>246</v>
      </c>
    </row>
    <row r="6355" spans="1:3" ht="12.75" customHeight="1">
      <c r="A6355" t="s">
        <v>9685</v>
      </c>
      <c r="B6355" t="s">
        <v>9686</v>
      </c>
      <c r="C6355" t="s">
        <v>246</v>
      </c>
    </row>
    <row r="6356" spans="1:3" ht="12.75" customHeight="1">
      <c r="A6356" t="s">
        <v>9687</v>
      </c>
      <c r="B6356" t="s">
        <v>9686</v>
      </c>
      <c r="C6356" t="s">
        <v>246</v>
      </c>
    </row>
    <row r="6357" spans="1:3" ht="12.75" customHeight="1">
      <c r="A6357" t="s">
        <v>9688</v>
      </c>
      <c r="B6357" t="s">
        <v>9689</v>
      </c>
      <c r="C6357" t="s">
        <v>246</v>
      </c>
    </row>
    <row r="6358" spans="1:3" ht="12.75" customHeight="1">
      <c r="A6358" t="s">
        <v>9690</v>
      </c>
      <c r="B6358" t="s">
        <v>9689</v>
      </c>
      <c r="C6358" t="s">
        <v>246</v>
      </c>
    </row>
    <row r="6359" spans="1:3" ht="12.75" customHeight="1">
      <c r="A6359" t="s">
        <v>9691</v>
      </c>
      <c r="B6359" t="s">
        <v>9692</v>
      </c>
      <c r="C6359" t="s">
        <v>246</v>
      </c>
    </row>
    <row r="6360" spans="1:3" ht="12.75" customHeight="1">
      <c r="A6360" t="s">
        <v>9693</v>
      </c>
      <c r="B6360" t="s">
        <v>9692</v>
      </c>
      <c r="C6360" t="s">
        <v>246</v>
      </c>
    </row>
    <row r="6361" spans="1:3" ht="12.75" customHeight="1">
      <c r="A6361" t="s">
        <v>9694</v>
      </c>
      <c r="B6361" t="s">
        <v>9695</v>
      </c>
      <c r="C6361" t="s">
        <v>246</v>
      </c>
    </row>
    <row r="6362" spans="1:3" ht="12.75" customHeight="1">
      <c r="A6362" t="s">
        <v>9696</v>
      </c>
      <c r="B6362" t="s">
        <v>9695</v>
      </c>
      <c r="C6362" t="s">
        <v>246</v>
      </c>
    </row>
    <row r="6363" spans="1:3" ht="12.75" customHeight="1">
      <c r="A6363" t="s">
        <v>9697</v>
      </c>
      <c r="B6363" t="s">
        <v>9698</v>
      </c>
      <c r="C6363" t="s">
        <v>246</v>
      </c>
    </row>
    <row r="6364" spans="1:3" ht="12.75" customHeight="1">
      <c r="A6364" t="s">
        <v>9699</v>
      </c>
      <c r="B6364" t="s">
        <v>9698</v>
      </c>
      <c r="C6364" t="s">
        <v>246</v>
      </c>
    </row>
    <row r="6365" spans="1:3" ht="12.75" customHeight="1">
      <c r="A6365" t="s">
        <v>9700</v>
      </c>
      <c r="B6365" t="s">
        <v>9701</v>
      </c>
      <c r="C6365" t="s">
        <v>246</v>
      </c>
    </row>
    <row r="6366" spans="1:3" ht="12.75" customHeight="1">
      <c r="A6366" t="s">
        <v>9702</v>
      </c>
      <c r="B6366" t="s">
        <v>9701</v>
      </c>
      <c r="C6366" t="s">
        <v>246</v>
      </c>
    </row>
    <row r="6367" spans="1:3" ht="12.75" customHeight="1">
      <c r="A6367" t="s">
        <v>9703</v>
      </c>
      <c r="B6367" t="s">
        <v>9704</v>
      </c>
      <c r="C6367" t="s">
        <v>246</v>
      </c>
    </row>
    <row r="6368" spans="1:3" ht="12.75" customHeight="1">
      <c r="A6368" t="s">
        <v>9705</v>
      </c>
      <c r="B6368" t="s">
        <v>9704</v>
      </c>
      <c r="C6368" t="s">
        <v>246</v>
      </c>
    </row>
    <row r="6369" spans="1:3" ht="12.75" customHeight="1">
      <c r="A6369" t="s">
        <v>9706</v>
      </c>
      <c r="B6369" t="s">
        <v>9707</v>
      </c>
      <c r="C6369" t="s">
        <v>246</v>
      </c>
    </row>
    <row r="6370" spans="1:3" ht="12.75" customHeight="1">
      <c r="A6370" t="s">
        <v>9708</v>
      </c>
      <c r="B6370" t="s">
        <v>9707</v>
      </c>
      <c r="C6370" t="s">
        <v>246</v>
      </c>
    </row>
    <row r="6371" spans="1:3" ht="12.75" customHeight="1">
      <c r="A6371" t="s">
        <v>9709</v>
      </c>
      <c r="B6371" t="s">
        <v>9710</v>
      </c>
      <c r="C6371" t="s">
        <v>246</v>
      </c>
    </row>
    <row r="6372" spans="1:3" ht="12.75" customHeight="1">
      <c r="A6372" t="s">
        <v>9711</v>
      </c>
      <c r="B6372" t="s">
        <v>9710</v>
      </c>
      <c r="C6372" t="s">
        <v>246</v>
      </c>
    </row>
    <row r="6373" spans="1:3" ht="12.75" customHeight="1">
      <c r="A6373" t="s">
        <v>9712</v>
      </c>
      <c r="B6373" t="s">
        <v>9713</v>
      </c>
      <c r="C6373" t="s">
        <v>246</v>
      </c>
    </row>
    <row r="6374" spans="1:3" ht="12.75" customHeight="1">
      <c r="A6374" t="s">
        <v>9714</v>
      </c>
      <c r="B6374" t="s">
        <v>9713</v>
      </c>
      <c r="C6374" t="s">
        <v>246</v>
      </c>
    </row>
    <row r="6375" spans="1:3" ht="12.75" customHeight="1">
      <c r="A6375" t="s">
        <v>9715</v>
      </c>
      <c r="B6375" t="s">
        <v>9716</v>
      </c>
      <c r="C6375" t="s">
        <v>246</v>
      </c>
    </row>
    <row r="6376" spans="1:3" ht="12.75" customHeight="1">
      <c r="A6376" t="s">
        <v>9717</v>
      </c>
      <c r="B6376" t="s">
        <v>9716</v>
      </c>
      <c r="C6376" t="s">
        <v>246</v>
      </c>
    </row>
    <row r="6377" spans="1:3" ht="12.75" customHeight="1">
      <c r="A6377" t="s">
        <v>9718</v>
      </c>
      <c r="B6377" t="s">
        <v>9719</v>
      </c>
      <c r="C6377" t="s">
        <v>246</v>
      </c>
    </row>
    <row r="6378" spans="1:3" ht="12.75" customHeight="1">
      <c r="A6378" t="s">
        <v>9720</v>
      </c>
      <c r="B6378" t="s">
        <v>9719</v>
      </c>
      <c r="C6378" t="s">
        <v>246</v>
      </c>
    </row>
    <row r="6379" spans="1:3" ht="12.75" customHeight="1">
      <c r="A6379" t="s">
        <v>9721</v>
      </c>
      <c r="B6379" t="s">
        <v>9722</v>
      </c>
      <c r="C6379" t="s">
        <v>246</v>
      </c>
    </row>
    <row r="6380" spans="1:3" ht="12.75" customHeight="1">
      <c r="A6380" t="s">
        <v>9723</v>
      </c>
      <c r="B6380" t="s">
        <v>9722</v>
      </c>
      <c r="C6380" t="s">
        <v>246</v>
      </c>
    </row>
    <row r="6381" spans="1:3" ht="12.75" customHeight="1">
      <c r="A6381" t="s">
        <v>9724</v>
      </c>
      <c r="B6381" t="s">
        <v>9725</v>
      </c>
      <c r="C6381" t="s">
        <v>246</v>
      </c>
    </row>
    <row r="6382" spans="1:3" ht="12.75" customHeight="1">
      <c r="A6382" t="s">
        <v>9726</v>
      </c>
      <c r="B6382" t="s">
        <v>9725</v>
      </c>
      <c r="C6382" t="s">
        <v>246</v>
      </c>
    </row>
    <row r="6383" spans="1:3" ht="12.75" customHeight="1">
      <c r="A6383" t="s">
        <v>9727</v>
      </c>
      <c r="B6383" t="s">
        <v>9728</v>
      </c>
      <c r="C6383" t="s">
        <v>246</v>
      </c>
    </row>
    <row r="6384" spans="1:3" ht="12.75" customHeight="1">
      <c r="A6384" t="s">
        <v>9729</v>
      </c>
      <c r="B6384" t="s">
        <v>9728</v>
      </c>
      <c r="C6384" t="s">
        <v>246</v>
      </c>
    </row>
    <row r="6385" spans="1:3" ht="12.75" customHeight="1">
      <c r="A6385" t="s">
        <v>9730</v>
      </c>
      <c r="B6385" t="s">
        <v>9731</v>
      </c>
      <c r="C6385" t="s">
        <v>246</v>
      </c>
    </row>
    <row r="6386" spans="1:3" ht="12.75" customHeight="1">
      <c r="A6386" t="s">
        <v>9732</v>
      </c>
      <c r="B6386" t="s">
        <v>9731</v>
      </c>
      <c r="C6386" t="s">
        <v>246</v>
      </c>
    </row>
    <row r="6387" spans="1:3" ht="12.75" customHeight="1">
      <c r="A6387" t="s">
        <v>9733</v>
      </c>
      <c r="B6387" t="s">
        <v>9734</v>
      </c>
      <c r="C6387" t="s">
        <v>246</v>
      </c>
    </row>
    <row r="6388" spans="1:3" ht="12.75" customHeight="1">
      <c r="A6388" t="s">
        <v>9735</v>
      </c>
      <c r="B6388" t="s">
        <v>9734</v>
      </c>
      <c r="C6388" t="s">
        <v>246</v>
      </c>
    </row>
    <row r="6389" spans="1:3" ht="12.75" customHeight="1">
      <c r="A6389" t="s">
        <v>9736</v>
      </c>
      <c r="B6389" t="s">
        <v>9737</v>
      </c>
      <c r="C6389" t="s">
        <v>246</v>
      </c>
    </row>
    <row r="6390" spans="1:3" ht="12.75" customHeight="1">
      <c r="A6390" t="s">
        <v>9738</v>
      </c>
      <c r="B6390" t="s">
        <v>9737</v>
      </c>
      <c r="C6390" t="s">
        <v>246</v>
      </c>
    </row>
    <row r="6391" spans="1:3" ht="12.75" customHeight="1">
      <c r="A6391" t="s">
        <v>9739</v>
      </c>
      <c r="B6391" t="s">
        <v>9740</v>
      </c>
      <c r="C6391" t="s">
        <v>246</v>
      </c>
    </row>
    <row r="6392" spans="1:3" ht="12.75" customHeight="1">
      <c r="A6392" t="s">
        <v>9741</v>
      </c>
      <c r="B6392" t="s">
        <v>9740</v>
      </c>
      <c r="C6392" t="s">
        <v>246</v>
      </c>
    </row>
    <row r="6393" spans="1:3" ht="12.75" customHeight="1">
      <c r="A6393" t="s">
        <v>9742</v>
      </c>
      <c r="B6393" t="s">
        <v>9743</v>
      </c>
      <c r="C6393" t="s">
        <v>246</v>
      </c>
    </row>
    <row r="6394" spans="1:3" ht="12.75" customHeight="1">
      <c r="A6394" t="s">
        <v>9744</v>
      </c>
      <c r="B6394" t="s">
        <v>9743</v>
      </c>
      <c r="C6394" t="s">
        <v>246</v>
      </c>
    </row>
    <row r="6395" spans="1:3" ht="12.75" customHeight="1">
      <c r="A6395" t="s">
        <v>9745</v>
      </c>
      <c r="B6395" t="s">
        <v>9746</v>
      </c>
      <c r="C6395" t="s">
        <v>246</v>
      </c>
    </row>
    <row r="6396" spans="1:3" ht="12.75" customHeight="1">
      <c r="A6396" t="s">
        <v>9747</v>
      </c>
      <c r="B6396" t="s">
        <v>9746</v>
      </c>
      <c r="C6396" t="s">
        <v>246</v>
      </c>
    </row>
    <row r="6397" spans="1:3" ht="12.75" customHeight="1">
      <c r="A6397" t="s">
        <v>9748</v>
      </c>
      <c r="B6397" t="s">
        <v>9749</v>
      </c>
      <c r="C6397" t="s">
        <v>246</v>
      </c>
    </row>
    <row r="6398" spans="1:3" ht="12.75" customHeight="1">
      <c r="A6398" t="s">
        <v>9750</v>
      </c>
      <c r="B6398" t="s">
        <v>9749</v>
      </c>
      <c r="C6398" t="s">
        <v>246</v>
      </c>
    </row>
    <row r="6399" spans="1:3" ht="12.75" customHeight="1">
      <c r="A6399" t="s">
        <v>9751</v>
      </c>
      <c r="B6399" t="s">
        <v>9752</v>
      </c>
      <c r="C6399" t="s">
        <v>246</v>
      </c>
    </row>
    <row r="6400" spans="1:3" ht="12.75" customHeight="1">
      <c r="A6400" t="s">
        <v>9753</v>
      </c>
      <c r="B6400" t="s">
        <v>9752</v>
      </c>
      <c r="C6400" t="s">
        <v>246</v>
      </c>
    </row>
    <row r="6401" spans="1:3" ht="12.75" customHeight="1">
      <c r="A6401" t="s">
        <v>9754</v>
      </c>
      <c r="B6401" t="s">
        <v>9755</v>
      </c>
      <c r="C6401" t="s">
        <v>246</v>
      </c>
    </row>
    <row r="6402" spans="1:3" ht="12.75" customHeight="1">
      <c r="A6402" t="s">
        <v>9756</v>
      </c>
      <c r="B6402" t="s">
        <v>9755</v>
      </c>
      <c r="C6402" t="s">
        <v>246</v>
      </c>
    </row>
    <row r="6403" spans="1:3" ht="12.75" customHeight="1">
      <c r="A6403" t="s">
        <v>9757</v>
      </c>
      <c r="B6403" t="s">
        <v>9758</v>
      </c>
      <c r="C6403" t="s">
        <v>246</v>
      </c>
    </row>
    <row r="6404" spans="1:3" ht="12.75" customHeight="1">
      <c r="A6404" t="s">
        <v>9759</v>
      </c>
      <c r="B6404" t="s">
        <v>9758</v>
      </c>
      <c r="C6404" t="s">
        <v>246</v>
      </c>
    </row>
    <row r="6405" spans="1:3" ht="12.75" customHeight="1">
      <c r="A6405" t="s">
        <v>9760</v>
      </c>
      <c r="B6405" t="s">
        <v>9761</v>
      </c>
      <c r="C6405" t="s">
        <v>246</v>
      </c>
    </row>
    <row r="6406" spans="1:3" ht="12.75" customHeight="1">
      <c r="A6406" t="s">
        <v>9762</v>
      </c>
      <c r="B6406" t="s">
        <v>9761</v>
      </c>
      <c r="C6406" t="s">
        <v>246</v>
      </c>
    </row>
    <row r="6407" spans="1:3" ht="12.75" customHeight="1">
      <c r="A6407" t="s">
        <v>9763</v>
      </c>
      <c r="B6407" t="s">
        <v>9764</v>
      </c>
      <c r="C6407" t="s">
        <v>246</v>
      </c>
    </row>
    <row r="6408" spans="1:3" ht="12.75" customHeight="1">
      <c r="A6408" t="s">
        <v>9765</v>
      </c>
      <c r="B6408" t="s">
        <v>9764</v>
      </c>
      <c r="C6408" t="s">
        <v>246</v>
      </c>
    </row>
    <row r="6409" spans="1:3" ht="12.75" customHeight="1">
      <c r="A6409" t="s">
        <v>9766</v>
      </c>
      <c r="B6409" t="s">
        <v>9767</v>
      </c>
      <c r="C6409" t="s">
        <v>246</v>
      </c>
    </row>
    <row r="6410" spans="1:3" ht="12.75" customHeight="1">
      <c r="A6410" t="s">
        <v>9768</v>
      </c>
      <c r="B6410" t="s">
        <v>9767</v>
      </c>
      <c r="C6410" t="s">
        <v>246</v>
      </c>
    </row>
    <row r="6411" spans="1:3" ht="12.75" customHeight="1">
      <c r="A6411" t="s">
        <v>9769</v>
      </c>
      <c r="B6411" t="s">
        <v>9770</v>
      </c>
      <c r="C6411" t="s">
        <v>246</v>
      </c>
    </row>
    <row r="6412" spans="1:3" ht="12.75" customHeight="1">
      <c r="A6412" t="s">
        <v>9771</v>
      </c>
      <c r="B6412" t="s">
        <v>9770</v>
      </c>
      <c r="C6412" t="s">
        <v>246</v>
      </c>
    </row>
    <row r="6413" spans="1:3" ht="12.75" customHeight="1">
      <c r="A6413" t="s">
        <v>9772</v>
      </c>
      <c r="B6413" t="s">
        <v>9773</v>
      </c>
      <c r="C6413" t="s">
        <v>246</v>
      </c>
    </row>
    <row r="6414" spans="1:3" ht="12.75" customHeight="1">
      <c r="A6414" t="s">
        <v>9774</v>
      </c>
      <c r="B6414" t="s">
        <v>9773</v>
      </c>
      <c r="C6414" t="s">
        <v>246</v>
      </c>
    </row>
    <row r="6415" spans="1:3" ht="12.75" customHeight="1">
      <c r="A6415" t="s">
        <v>9775</v>
      </c>
      <c r="B6415" t="s">
        <v>9776</v>
      </c>
      <c r="C6415" t="s">
        <v>246</v>
      </c>
    </row>
    <row r="6416" spans="1:3" ht="12.75" customHeight="1">
      <c r="A6416" t="s">
        <v>9777</v>
      </c>
      <c r="B6416" t="s">
        <v>9776</v>
      </c>
      <c r="C6416" t="s">
        <v>246</v>
      </c>
    </row>
    <row r="6417" spans="1:3" ht="12.75" customHeight="1">
      <c r="A6417" t="s">
        <v>9778</v>
      </c>
      <c r="B6417" t="s">
        <v>9779</v>
      </c>
      <c r="C6417" t="s">
        <v>246</v>
      </c>
    </row>
    <row r="6418" spans="1:3" ht="12.75" customHeight="1">
      <c r="A6418" t="s">
        <v>9780</v>
      </c>
      <c r="B6418" t="s">
        <v>9779</v>
      </c>
      <c r="C6418" t="s">
        <v>246</v>
      </c>
    </row>
    <row r="6419" spans="1:3" ht="12.75" customHeight="1">
      <c r="A6419" t="s">
        <v>9781</v>
      </c>
      <c r="B6419" t="s">
        <v>9782</v>
      </c>
      <c r="C6419" t="s">
        <v>246</v>
      </c>
    </row>
    <row r="6420" spans="1:3" ht="12.75" customHeight="1">
      <c r="A6420" t="s">
        <v>9783</v>
      </c>
      <c r="B6420" t="s">
        <v>9782</v>
      </c>
      <c r="C6420" t="s">
        <v>246</v>
      </c>
    </row>
    <row r="6421" spans="1:3" ht="12.75" customHeight="1">
      <c r="A6421" t="s">
        <v>9784</v>
      </c>
      <c r="B6421" t="s">
        <v>9785</v>
      </c>
      <c r="C6421" t="s">
        <v>246</v>
      </c>
    </row>
    <row r="6422" spans="1:3" ht="12.75" customHeight="1">
      <c r="A6422" t="s">
        <v>9786</v>
      </c>
      <c r="B6422" t="s">
        <v>9785</v>
      </c>
      <c r="C6422" t="s">
        <v>246</v>
      </c>
    </row>
    <row r="6423" spans="1:3" ht="12.75" customHeight="1">
      <c r="A6423" t="s">
        <v>9787</v>
      </c>
      <c r="B6423" t="s">
        <v>9788</v>
      </c>
      <c r="C6423" t="s">
        <v>246</v>
      </c>
    </row>
    <row r="6424" spans="1:3" ht="12.75" customHeight="1">
      <c r="A6424" t="s">
        <v>9789</v>
      </c>
      <c r="B6424" t="s">
        <v>9788</v>
      </c>
      <c r="C6424" t="s">
        <v>246</v>
      </c>
    </row>
    <row r="6425" spans="1:3" ht="12.75" customHeight="1">
      <c r="A6425" t="s">
        <v>9790</v>
      </c>
      <c r="B6425" t="s">
        <v>9791</v>
      </c>
      <c r="C6425" t="s">
        <v>246</v>
      </c>
    </row>
    <row r="6426" spans="1:3" ht="12.75" customHeight="1">
      <c r="A6426" t="s">
        <v>9792</v>
      </c>
      <c r="B6426" t="s">
        <v>9791</v>
      </c>
      <c r="C6426" t="s">
        <v>246</v>
      </c>
    </row>
    <row r="6427" spans="1:3" ht="12.75" customHeight="1">
      <c r="A6427" t="s">
        <v>9793</v>
      </c>
      <c r="B6427" t="s">
        <v>9794</v>
      </c>
      <c r="C6427" t="s">
        <v>246</v>
      </c>
    </row>
    <row r="6428" spans="1:3" ht="12.75" customHeight="1">
      <c r="A6428" t="s">
        <v>9795</v>
      </c>
      <c r="B6428" t="s">
        <v>9794</v>
      </c>
      <c r="C6428" t="s">
        <v>246</v>
      </c>
    </row>
    <row r="6429" spans="1:3" ht="12.75" customHeight="1">
      <c r="A6429" t="s">
        <v>9796</v>
      </c>
      <c r="B6429" t="s">
        <v>9797</v>
      </c>
      <c r="C6429" t="s">
        <v>246</v>
      </c>
    </row>
    <row r="6430" spans="1:3" ht="12.75" customHeight="1">
      <c r="A6430" t="s">
        <v>9798</v>
      </c>
      <c r="B6430" t="s">
        <v>9797</v>
      </c>
      <c r="C6430" t="s">
        <v>246</v>
      </c>
    </row>
    <row r="6431" spans="1:3" ht="12.75" customHeight="1">
      <c r="A6431" t="s">
        <v>9799</v>
      </c>
      <c r="B6431" t="s">
        <v>9800</v>
      </c>
      <c r="C6431" t="s">
        <v>246</v>
      </c>
    </row>
    <row r="6432" spans="1:3" ht="12.75" customHeight="1">
      <c r="A6432" t="s">
        <v>9801</v>
      </c>
      <c r="B6432" t="s">
        <v>9800</v>
      </c>
      <c r="C6432" t="s">
        <v>246</v>
      </c>
    </row>
    <row r="6433" spans="1:3" ht="12.75" customHeight="1">
      <c r="A6433" t="s">
        <v>9802</v>
      </c>
      <c r="B6433" t="s">
        <v>9803</v>
      </c>
      <c r="C6433" t="s">
        <v>246</v>
      </c>
    </row>
    <row r="6434" spans="1:3" ht="12.75" customHeight="1">
      <c r="A6434" t="s">
        <v>9804</v>
      </c>
      <c r="B6434" t="s">
        <v>9803</v>
      </c>
      <c r="C6434" t="s">
        <v>246</v>
      </c>
    </row>
    <row r="6435" spans="1:3" ht="12.75" customHeight="1">
      <c r="A6435" t="s">
        <v>9805</v>
      </c>
      <c r="B6435" t="s">
        <v>9806</v>
      </c>
      <c r="C6435" t="s">
        <v>246</v>
      </c>
    </row>
    <row r="6436" spans="1:3" ht="12.75" customHeight="1">
      <c r="A6436" t="s">
        <v>9807</v>
      </c>
      <c r="B6436" t="s">
        <v>9806</v>
      </c>
      <c r="C6436" t="s">
        <v>246</v>
      </c>
    </row>
    <row r="6437" spans="1:3" ht="12.75" customHeight="1">
      <c r="A6437" t="s">
        <v>9808</v>
      </c>
      <c r="B6437" t="s">
        <v>9809</v>
      </c>
      <c r="C6437" t="s">
        <v>246</v>
      </c>
    </row>
    <row r="6438" spans="1:3" ht="12.75" customHeight="1">
      <c r="A6438" t="s">
        <v>9810</v>
      </c>
      <c r="B6438" t="s">
        <v>9809</v>
      </c>
      <c r="C6438" t="s">
        <v>246</v>
      </c>
    </row>
    <row r="6439" spans="1:3" ht="12.75" customHeight="1">
      <c r="A6439" t="s">
        <v>9811</v>
      </c>
      <c r="B6439" t="s">
        <v>9812</v>
      </c>
      <c r="C6439" t="s">
        <v>246</v>
      </c>
    </row>
    <row r="6440" spans="1:3" ht="12.75" customHeight="1">
      <c r="A6440" t="s">
        <v>9813</v>
      </c>
      <c r="B6440" t="s">
        <v>9812</v>
      </c>
      <c r="C6440" t="s">
        <v>246</v>
      </c>
    </row>
    <row r="6441" spans="1:3" ht="12.75" customHeight="1">
      <c r="A6441" t="s">
        <v>9814</v>
      </c>
      <c r="B6441" t="s">
        <v>9815</v>
      </c>
      <c r="C6441" t="s">
        <v>246</v>
      </c>
    </row>
    <row r="6442" spans="1:3" ht="12.75" customHeight="1">
      <c r="A6442" t="s">
        <v>9816</v>
      </c>
      <c r="B6442" t="s">
        <v>9815</v>
      </c>
      <c r="C6442" t="s">
        <v>246</v>
      </c>
    </row>
    <row r="6443" spans="1:3" ht="12.75" customHeight="1">
      <c r="A6443" t="s">
        <v>9817</v>
      </c>
      <c r="B6443" t="s">
        <v>9818</v>
      </c>
      <c r="C6443" t="s">
        <v>246</v>
      </c>
    </row>
    <row r="6444" spans="1:3" ht="12.75" customHeight="1">
      <c r="A6444" t="s">
        <v>9819</v>
      </c>
      <c r="B6444" t="s">
        <v>9818</v>
      </c>
      <c r="C6444" t="s">
        <v>246</v>
      </c>
    </row>
    <row r="6445" spans="1:3" ht="12.75" customHeight="1">
      <c r="A6445" t="s">
        <v>9820</v>
      </c>
      <c r="B6445" t="s">
        <v>9821</v>
      </c>
      <c r="C6445" t="s">
        <v>246</v>
      </c>
    </row>
    <row r="6446" spans="1:3" ht="12.75" customHeight="1">
      <c r="A6446" t="s">
        <v>9822</v>
      </c>
      <c r="B6446" t="s">
        <v>9821</v>
      </c>
      <c r="C6446" t="s">
        <v>246</v>
      </c>
    </row>
    <row r="6447" spans="1:3" ht="12.75" customHeight="1">
      <c r="A6447" t="s">
        <v>9823</v>
      </c>
      <c r="B6447" t="s">
        <v>9824</v>
      </c>
      <c r="C6447" t="s">
        <v>246</v>
      </c>
    </row>
    <row r="6448" spans="1:3" ht="12.75" customHeight="1">
      <c r="A6448" t="s">
        <v>9825</v>
      </c>
      <c r="B6448" t="s">
        <v>9824</v>
      </c>
      <c r="C6448" t="s">
        <v>246</v>
      </c>
    </row>
    <row r="6449" spans="1:3" ht="12.75" customHeight="1">
      <c r="A6449" t="s">
        <v>9826</v>
      </c>
      <c r="B6449" t="s">
        <v>9827</v>
      </c>
      <c r="C6449" t="s">
        <v>246</v>
      </c>
    </row>
    <row r="6450" spans="1:3" ht="12.75" customHeight="1">
      <c r="A6450" t="s">
        <v>9828</v>
      </c>
      <c r="B6450" t="s">
        <v>9827</v>
      </c>
      <c r="C6450" t="s">
        <v>246</v>
      </c>
    </row>
    <row r="6451" spans="1:3" ht="12.75" customHeight="1">
      <c r="A6451" t="s">
        <v>9829</v>
      </c>
      <c r="B6451" t="s">
        <v>9830</v>
      </c>
      <c r="C6451" t="s">
        <v>246</v>
      </c>
    </row>
    <row r="6452" spans="1:3" ht="12.75" customHeight="1">
      <c r="A6452" t="s">
        <v>9831</v>
      </c>
      <c r="B6452" t="s">
        <v>9830</v>
      </c>
      <c r="C6452" t="s">
        <v>246</v>
      </c>
    </row>
    <row r="6453" spans="1:3" ht="12.75" customHeight="1">
      <c r="A6453" t="s">
        <v>9832</v>
      </c>
      <c r="B6453" t="s">
        <v>9833</v>
      </c>
      <c r="C6453" t="s">
        <v>246</v>
      </c>
    </row>
    <row r="6454" spans="1:3" ht="12.75" customHeight="1">
      <c r="A6454" t="s">
        <v>9834</v>
      </c>
      <c r="B6454" t="s">
        <v>9833</v>
      </c>
      <c r="C6454" t="s">
        <v>246</v>
      </c>
    </row>
    <row r="6455" spans="1:3" ht="12.75" customHeight="1">
      <c r="A6455" t="s">
        <v>9835</v>
      </c>
      <c r="B6455" t="s">
        <v>9836</v>
      </c>
      <c r="C6455" t="s">
        <v>246</v>
      </c>
    </row>
    <row r="6456" spans="1:3" ht="12.75" customHeight="1">
      <c r="A6456" t="s">
        <v>9837</v>
      </c>
      <c r="B6456" t="s">
        <v>9836</v>
      </c>
      <c r="C6456" t="s">
        <v>246</v>
      </c>
    </row>
    <row r="6457" spans="1:3" ht="12.75" customHeight="1">
      <c r="A6457" t="s">
        <v>9838</v>
      </c>
      <c r="B6457" t="s">
        <v>9839</v>
      </c>
      <c r="C6457" t="s">
        <v>246</v>
      </c>
    </row>
    <row r="6458" spans="1:3" ht="12.75" customHeight="1">
      <c r="A6458" t="s">
        <v>9840</v>
      </c>
      <c r="B6458" t="s">
        <v>9839</v>
      </c>
      <c r="C6458" t="s">
        <v>246</v>
      </c>
    </row>
    <row r="6459" spans="1:3" ht="12.75" customHeight="1">
      <c r="A6459" t="s">
        <v>9841</v>
      </c>
      <c r="B6459" t="s">
        <v>9842</v>
      </c>
      <c r="C6459" t="s">
        <v>246</v>
      </c>
    </row>
    <row r="6460" spans="1:3" ht="12.75" customHeight="1">
      <c r="A6460" t="s">
        <v>9843</v>
      </c>
      <c r="B6460" t="s">
        <v>9842</v>
      </c>
      <c r="C6460" t="s">
        <v>246</v>
      </c>
    </row>
    <row r="6461" spans="1:3" ht="12.75" customHeight="1">
      <c r="A6461" t="s">
        <v>9844</v>
      </c>
      <c r="B6461" t="s">
        <v>9845</v>
      </c>
      <c r="C6461" t="s">
        <v>246</v>
      </c>
    </row>
    <row r="6462" spans="1:3" ht="12.75" customHeight="1">
      <c r="A6462" t="s">
        <v>9846</v>
      </c>
      <c r="B6462" t="s">
        <v>9845</v>
      </c>
      <c r="C6462" t="s">
        <v>246</v>
      </c>
    </row>
    <row r="6463" spans="1:3" ht="12.75" customHeight="1">
      <c r="A6463" t="s">
        <v>9847</v>
      </c>
      <c r="B6463" t="s">
        <v>9848</v>
      </c>
      <c r="C6463" t="s">
        <v>246</v>
      </c>
    </row>
    <row r="6464" spans="1:3" ht="12.75" customHeight="1">
      <c r="A6464" t="s">
        <v>9849</v>
      </c>
      <c r="B6464" t="s">
        <v>9848</v>
      </c>
      <c r="C6464" t="s">
        <v>246</v>
      </c>
    </row>
    <row r="6465" spans="1:3" ht="12.75" customHeight="1">
      <c r="A6465" t="s">
        <v>9850</v>
      </c>
      <c r="B6465" t="s">
        <v>9851</v>
      </c>
      <c r="C6465" t="s">
        <v>246</v>
      </c>
    </row>
    <row r="6466" spans="1:3" ht="12.75" customHeight="1">
      <c r="A6466" t="s">
        <v>9852</v>
      </c>
      <c r="B6466" t="s">
        <v>9851</v>
      </c>
      <c r="C6466" t="s">
        <v>246</v>
      </c>
    </row>
    <row r="6467" spans="1:3" ht="12.75" customHeight="1">
      <c r="A6467" t="s">
        <v>9853</v>
      </c>
      <c r="B6467" t="s">
        <v>9854</v>
      </c>
      <c r="C6467" t="s">
        <v>246</v>
      </c>
    </row>
    <row r="6468" spans="1:3" ht="12.75" customHeight="1">
      <c r="A6468" t="s">
        <v>9855</v>
      </c>
      <c r="B6468" t="s">
        <v>9854</v>
      </c>
      <c r="C6468" t="s">
        <v>246</v>
      </c>
    </row>
    <row r="6469" spans="1:3" ht="12.75" customHeight="1">
      <c r="A6469" t="s">
        <v>9856</v>
      </c>
      <c r="B6469" t="s">
        <v>9857</v>
      </c>
      <c r="C6469" t="s">
        <v>246</v>
      </c>
    </row>
    <row r="6470" spans="1:3" ht="12.75" customHeight="1">
      <c r="A6470" t="s">
        <v>9858</v>
      </c>
      <c r="B6470" t="s">
        <v>9857</v>
      </c>
      <c r="C6470" t="s">
        <v>246</v>
      </c>
    </row>
    <row r="6471" spans="1:3" ht="12.75" customHeight="1">
      <c r="A6471" t="s">
        <v>9859</v>
      </c>
      <c r="B6471" t="s">
        <v>9860</v>
      </c>
      <c r="C6471" t="s">
        <v>246</v>
      </c>
    </row>
    <row r="6472" spans="1:3" ht="12.75" customHeight="1">
      <c r="A6472" t="s">
        <v>9861</v>
      </c>
      <c r="B6472" t="s">
        <v>9860</v>
      </c>
      <c r="C6472" t="s">
        <v>246</v>
      </c>
    </row>
    <row r="6473" spans="1:3" ht="12.75" customHeight="1">
      <c r="A6473" t="s">
        <v>9862</v>
      </c>
      <c r="B6473" t="s">
        <v>9863</v>
      </c>
      <c r="C6473" t="s">
        <v>246</v>
      </c>
    </row>
    <row r="6474" spans="1:3" ht="12.75" customHeight="1">
      <c r="A6474" t="s">
        <v>9864</v>
      </c>
      <c r="B6474" t="s">
        <v>9863</v>
      </c>
      <c r="C6474" t="s">
        <v>246</v>
      </c>
    </row>
    <row r="6475" spans="1:3" ht="12.75" customHeight="1">
      <c r="A6475" t="s">
        <v>9865</v>
      </c>
      <c r="B6475" t="s">
        <v>9866</v>
      </c>
      <c r="C6475" t="s">
        <v>246</v>
      </c>
    </row>
    <row r="6476" spans="1:3" ht="12.75" customHeight="1">
      <c r="A6476" t="s">
        <v>9867</v>
      </c>
      <c r="B6476" t="s">
        <v>9866</v>
      </c>
      <c r="C6476" t="s">
        <v>246</v>
      </c>
    </row>
    <row r="6477" spans="1:3" ht="12.75" customHeight="1">
      <c r="A6477" t="s">
        <v>9868</v>
      </c>
      <c r="B6477" t="s">
        <v>9869</v>
      </c>
      <c r="C6477" t="s">
        <v>246</v>
      </c>
    </row>
    <row r="6478" spans="1:3" ht="12.75" customHeight="1">
      <c r="A6478" t="s">
        <v>9870</v>
      </c>
      <c r="B6478" t="s">
        <v>9869</v>
      </c>
      <c r="C6478" t="s">
        <v>246</v>
      </c>
    </row>
    <row r="6479" spans="1:3" ht="12.75" customHeight="1">
      <c r="A6479" t="s">
        <v>9871</v>
      </c>
      <c r="B6479" t="s">
        <v>9872</v>
      </c>
      <c r="C6479" t="s">
        <v>246</v>
      </c>
    </row>
    <row r="6480" spans="1:3" ht="12.75" customHeight="1">
      <c r="A6480" t="s">
        <v>9873</v>
      </c>
      <c r="B6480" t="s">
        <v>9872</v>
      </c>
      <c r="C6480" t="s">
        <v>246</v>
      </c>
    </row>
    <row r="6481" spans="1:3" ht="12.75" customHeight="1">
      <c r="A6481" t="s">
        <v>9874</v>
      </c>
      <c r="B6481" t="s">
        <v>9875</v>
      </c>
      <c r="C6481" t="s">
        <v>246</v>
      </c>
    </row>
    <row r="6482" spans="1:3" ht="12.75" customHeight="1">
      <c r="A6482" t="s">
        <v>9876</v>
      </c>
      <c r="B6482" t="s">
        <v>9875</v>
      </c>
      <c r="C6482" t="s">
        <v>246</v>
      </c>
    </row>
    <row r="6483" spans="1:3" ht="12.75" customHeight="1">
      <c r="A6483" t="s">
        <v>9877</v>
      </c>
      <c r="B6483" t="s">
        <v>9878</v>
      </c>
      <c r="C6483" t="s">
        <v>246</v>
      </c>
    </row>
    <row r="6484" spans="1:3" ht="12.75" customHeight="1">
      <c r="A6484" t="s">
        <v>9879</v>
      </c>
      <c r="B6484" t="s">
        <v>9878</v>
      </c>
      <c r="C6484" t="s">
        <v>246</v>
      </c>
    </row>
    <row r="6485" spans="1:3" ht="12.75" customHeight="1">
      <c r="A6485" t="s">
        <v>9880</v>
      </c>
      <c r="B6485" t="s">
        <v>9881</v>
      </c>
      <c r="C6485" t="s">
        <v>246</v>
      </c>
    </row>
    <row r="6486" spans="1:3" ht="12.75" customHeight="1">
      <c r="A6486" t="s">
        <v>9882</v>
      </c>
      <c r="B6486" t="s">
        <v>9881</v>
      </c>
      <c r="C6486" t="s">
        <v>246</v>
      </c>
    </row>
    <row r="6487" spans="1:3" ht="12.75" customHeight="1">
      <c r="A6487" t="s">
        <v>9883</v>
      </c>
      <c r="B6487" t="s">
        <v>9884</v>
      </c>
      <c r="C6487" t="s">
        <v>246</v>
      </c>
    </row>
    <row r="6488" spans="1:3" ht="12.75" customHeight="1">
      <c r="A6488" t="s">
        <v>9885</v>
      </c>
      <c r="B6488" t="s">
        <v>9884</v>
      </c>
      <c r="C6488" t="s">
        <v>246</v>
      </c>
    </row>
    <row r="6489" spans="1:3" ht="12.75" customHeight="1">
      <c r="A6489" t="s">
        <v>9886</v>
      </c>
      <c r="B6489" t="s">
        <v>9887</v>
      </c>
      <c r="C6489" t="s">
        <v>246</v>
      </c>
    </row>
    <row r="6490" spans="1:3" ht="12.75" customHeight="1">
      <c r="A6490" t="s">
        <v>9888</v>
      </c>
      <c r="B6490" t="s">
        <v>9887</v>
      </c>
      <c r="C6490" t="s">
        <v>246</v>
      </c>
    </row>
    <row r="6491" spans="1:3" ht="12.75" customHeight="1">
      <c r="A6491" t="s">
        <v>9889</v>
      </c>
      <c r="B6491" t="s">
        <v>9890</v>
      </c>
      <c r="C6491" t="s">
        <v>246</v>
      </c>
    </row>
    <row r="6492" spans="1:3" ht="12.75" customHeight="1">
      <c r="A6492" t="s">
        <v>9891</v>
      </c>
      <c r="B6492" t="s">
        <v>9890</v>
      </c>
      <c r="C6492" t="s">
        <v>246</v>
      </c>
    </row>
    <row r="6493" spans="1:3" ht="12.75" customHeight="1">
      <c r="A6493" t="s">
        <v>9892</v>
      </c>
      <c r="B6493" t="s">
        <v>9893</v>
      </c>
      <c r="C6493" t="s">
        <v>246</v>
      </c>
    </row>
    <row r="6494" spans="1:3" ht="12.75" customHeight="1">
      <c r="A6494" t="s">
        <v>9894</v>
      </c>
      <c r="B6494" t="s">
        <v>9893</v>
      </c>
      <c r="C6494" t="s">
        <v>246</v>
      </c>
    </row>
    <row r="6495" spans="1:3" ht="12.75" customHeight="1">
      <c r="A6495" t="s">
        <v>9895</v>
      </c>
      <c r="B6495" t="s">
        <v>9896</v>
      </c>
      <c r="C6495" t="s">
        <v>246</v>
      </c>
    </row>
    <row r="6496" spans="1:3" ht="12.75" customHeight="1">
      <c r="A6496" t="s">
        <v>9897</v>
      </c>
      <c r="B6496" t="s">
        <v>9896</v>
      </c>
      <c r="C6496" t="s">
        <v>246</v>
      </c>
    </row>
    <row r="6497" spans="1:3" ht="12.75" customHeight="1">
      <c r="A6497" t="s">
        <v>9898</v>
      </c>
      <c r="B6497" t="s">
        <v>9899</v>
      </c>
      <c r="C6497" t="s">
        <v>246</v>
      </c>
    </row>
    <row r="6498" spans="1:3" ht="12.75" customHeight="1">
      <c r="A6498" t="s">
        <v>9900</v>
      </c>
      <c r="B6498" t="s">
        <v>9899</v>
      </c>
      <c r="C6498" t="s">
        <v>246</v>
      </c>
    </row>
    <row r="6499" spans="1:3" ht="12.75" customHeight="1">
      <c r="A6499" t="s">
        <v>9901</v>
      </c>
      <c r="B6499" t="s">
        <v>9902</v>
      </c>
      <c r="C6499" t="s">
        <v>246</v>
      </c>
    </row>
    <row r="6500" spans="1:3" ht="12.75" customHeight="1">
      <c r="A6500" t="s">
        <v>9903</v>
      </c>
      <c r="B6500" t="s">
        <v>9902</v>
      </c>
      <c r="C6500" t="s">
        <v>246</v>
      </c>
    </row>
    <row r="6501" spans="1:3" ht="12.75" customHeight="1">
      <c r="A6501" t="s">
        <v>9904</v>
      </c>
      <c r="B6501" t="s">
        <v>9905</v>
      </c>
      <c r="C6501" t="s">
        <v>246</v>
      </c>
    </row>
    <row r="6502" spans="1:3" ht="12.75" customHeight="1">
      <c r="A6502" t="s">
        <v>9906</v>
      </c>
      <c r="B6502" t="s">
        <v>9905</v>
      </c>
      <c r="C6502" t="s">
        <v>246</v>
      </c>
    </row>
    <row r="6503" spans="1:3" ht="12.75" customHeight="1">
      <c r="A6503" t="s">
        <v>9907</v>
      </c>
      <c r="B6503" t="s">
        <v>9908</v>
      </c>
      <c r="C6503" t="s">
        <v>246</v>
      </c>
    </row>
    <row r="6504" spans="1:3" ht="12.75" customHeight="1">
      <c r="A6504" t="s">
        <v>9909</v>
      </c>
      <c r="B6504" t="s">
        <v>9908</v>
      </c>
      <c r="C6504" t="s">
        <v>246</v>
      </c>
    </row>
    <row r="6505" spans="1:3" ht="12.75" customHeight="1">
      <c r="A6505" t="s">
        <v>9910</v>
      </c>
      <c r="B6505" t="s">
        <v>9911</v>
      </c>
      <c r="C6505" t="s">
        <v>246</v>
      </c>
    </row>
    <row r="6506" spans="1:3" ht="12.75" customHeight="1">
      <c r="A6506" t="s">
        <v>9912</v>
      </c>
      <c r="B6506" t="s">
        <v>9911</v>
      </c>
      <c r="C6506" t="s">
        <v>246</v>
      </c>
    </row>
    <row r="6507" spans="1:3" ht="12.75" customHeight="1">
      <c r="A6507" t="s">
        <v>9913</v>
      </c>
      <c r="B6507" t="s">
        <v>9914</v>
      </c>
      <c r="C6507" t="s">
        <v>246</v>
      </c>
    </row>
    <row r="6508" spans="1:3" ht="12.75" customHeight="1">
      <c r="A6508" t="s">
        <v>9915</v>
      </c>
      <c r="B6508" t="s">
        <v>9914</v>
      </c>
      <c r="C6508" t="s">
        <v>246</v>
      </c>
    </row>
    <row r="6509" spans="1:3" ht="12.75" customHeight="1">
      <c r="A6509" t="s">
        <v>9916</v>
      </c>
      <c r="B6509" t="s">
        <v>9917</v>
      </c>
      <c r="C6509" t="s">
        <v>246</v>
      </c>
    </row>
    <row r="6510" spans="1:3" ht="12.75" customHeight="1">
      <c r="A6510" t="s">
        <v>9918</v>
      </c>
      <c r="B6510" t="s">
        <v>9917</v>
      </c>
      <c r="C6510" t="s">
        <v>246</v>
      </c>
    </row>
    <row r="6511" spans="1:3" ht="12.75" customHeight="1">
      <c r="A6511" t="s">
        <v>9919</v>
      </c>
      <c r="B6511" t="s">
        <v>9920</v>
      </c>
      <c r="C6511" t="s">
        <v>246</v>
      </c>
    </row>
    <row r="6512" spans="1:3" ht="12.75" customHeight="1">
      <c r="A6512" t="s">
        <v>9921</v>
      </c>
      <c r="B6512" t="s">
        <v>9920</v>
      </c>
      <c r="C6512" t="s">
        <v>246</v>
      </c>
    </row>
    <row r="6513" spans="1:3" ht="12.75" customHeight="1">
      <c r="A6513" t="s">
        <v>9922</v>
      </c>
      <c r="B6513" t="s">
        <v>9923</v>
      </c>
      <c r="C6513" t="s">
        <v>246</v>
      </c>
    </row>
    <row r="6514" spans="1:3" ht="12.75" customHeight="1">
      <c r="A6514" t="s">
        <v>9924</v>
      </c>
      <c r="B6514" t="s">
        <v>9923</v>
      </c>
      <c r="C6514" t="s">
        <v>246</v>
      </c>
    </row>
    <row r="6515" spans="1:3" ht="12.75" customHeight="1">
      <c r="A6515" t="s">
        <v>9925</v>
      </c>
      <c r="B6515" t="s">
        <v>9926</v>
      </c>
      <c r="C6515" t="s">
        <v>246</v>
      </c>
    </row>
    <row r="6516" spans="1:3" ht="12.75" customHeight="1">
      <c r="A6516" t="s">
        <v>9927</v>
      </c>
      <c r="B6516" t="s">
        <v>9926</v>
      </c>
      <c r="C6516" t="s">
        <v>246</v>
      </c>
    </row>
    <row r="6517" spans="1:3" ht="12.75" customHeight="1">
      <c r="A6517" t="s">
        <v>9928</v>
      </c>
      <c r="B6517" t="s">
        <v>9929</v>
      </c>
      <c r="C6517" t="s">
        <v>246</v>
      </c>
    </row>
    <row r="6518" spans="1:3" ht="12.75" customHeight="1">
      <c r="A6518" t="s">
        <v>9930</v>
      </c>
      <c r="B6518" t="s">
        <v>9929</v>
      </c>
      <c r="C6518" t="s">
        <v>246</v>
      </c>
    </row>
    <row r="6519" spans="1:3" ht="12.75" customHeight="1">
      <c r="A6519" t="s">
        <v>9931</v>
      </c>
      <c r="B6519" t="s">
        <v>9932</v>
      </c>
      <c r="C6519" t="s">
        <v>246</v>
      </c>
    </row>
    <row r="6520" spans="1:3" ht="12.75" customHeight="1">
      <c r="A6520" t="s">
        <v>9933</v>
      </c>
      <c r="B6520" t="s">
        <v>9932</v>
      </c>
      <c r="C6520" t="s">
        <v>246</v>
      </c>
    </row>
    <row r="6521" spans="1:3" ht="12.75" customHeight="1">
      <c r="A6521" t="s">
        <v>9934</v>
      </c>
      <c r="B6521" t="s">
        <v>9935</v>
      </c>
      <c r="C6521" t="s">
        <v>246</v>
      </c>
    </row>
    <row r="6522" spans="1:3" ht="12.75" customHeight="1">
      <c r="A6522" t="s">
        <v>9936</v>
      </c>
      <c r="B6522" t="s">
        <v>9935</v>
      </c>
      <c r="C6522" t="s">
        <v>246</v>
      </c>
    </row>
    <row r="6523" spans="1:3" ht="12.75" customHeight="1">
      <c r="A6523" t="s">
        <v>9937</v>
      </c>
      <c r="B6523" t="s">
        <v>9938</v>
      </c>
      <c r="C6523" t="s">
        <v>246</v>
      </c>
    </row>
    <row r="6524" spans="1:3" ht="12.75" customHeight="1">
      <c r="A6524" t="s">
        <v>9939</v>
      </c>
      <c r="B6524" t="s">
        <v>9938</v>
      </c>
      <c r="C6524" t="s">
        <v>246</v>
      </c>
    </row>
    <row r="6525" spans="1:3" ht="12.75" customHeight="1">
      <c r="A6525" t="s">
        <v>9940</v>
      </c>
      <c r="B6525" t="s">
        <v>9941</v>
      </c>
      <c r="C6525" t="s">
        <v>246</v>
      </c>
    </row>
    <row r="6526" spans="1:3" ht="12.75" customHeight="1">
      <c r="A6526" t="s">
        <v>9942</v>
      </c>
      <c r="B6526" t="s">
        <v>9941</v>
      </c>
      <c r="C6526" t="s">
        <v>246</v>
      </c>
    </row>
    <row r="6527" spans="1:3" ht="12.75" customHeight="1">
      <c r="A6527" t="s">
        <v>9943</v>
      </c>
      <c r="B6527" t="s">
        <v>9944</v>
      </c>
      <c r="C6527" t="s">
        <v>246</v>
      </c>
    </row>
    <row r="6528" spans="1:3" ht="12.75" customHeight="1">
      <c r="A6528" t="s">
        <v>9945</v>
      </c>
      <c r="B6528" t="s">
        <v>9944</v>
      </c>
      <c r="C6528" t="s">
        <v>246</v>
      </c>
    </row>
    <row r="6529" spans="1:3" ht="12.75" customHeight="1">
      <c r="A6529" t="s">
        <v>9946</v>
      </c>
      <c r="B6529" t="s">
        <v>9947</v>
      </c>
      <c r="C6529" t="s">
        <v>246</v>
      </c>
    </row>
    <row r="6530" spans="1:3" ht="12.75" customHeight="1">
      <c r="A6530" t="s">
        <v>9948</v>
      </c>
      <c r="B6530" t="s">
        <v>9947</v>
      </c>
      <c r="C6530" t="s">
        <v>246</v>
      </c>
    </row>
    <row r="6531" spans="1:3" ht="12.75" customHeight="1">
      <c r="A6531" t="s">
        <v>9949</v>
      </c>
      <c r="B6531" t="s">
        <v>9950</v>
      </c>
      <c r="C6531" t="s">
        <v>246</v>
      </c>
    </row>
    <row r="6532" spans="1:3" ht="12.75" customHeight="1">
      <c r="A6532" t="s">
        <v>9951</v>
      </c>
      <c r="B6532" t="s">
        <v>9950</v>
      </c>
      <c r="C6532" t="s">
        <v>246</v>
      </c>
    </row>
    <row r="6533" spans="1:3" ht="12.75" customHeight="1">
      <c r="A6533" t="s">
        <v>9952</v>
      </c>
      <c r="B6533" t="s">
        <v>9953</v>
      </c>
      <c r="C6533" t="s">
        <v>246</v>
      </c>
    </row>
    <row r="6534" spans="1:3" ht="12.75" customHeight="1">
      <c r="A6534" t="s">
        <v>9954</v>
      </c>
      <c r="B6534" t="s">
        <v>9953</v>
      </c>
      <c r="C6534" t="s">
        <v>246</v>
      </c>
    </row>
    <row r="6535" spans="1:3" ht="12.75" customHeight="1">
      <c r="A6535" t="s">
        <v>9955</v>
      </c>
      <c r="B6535" t="s">
        <v>9956</v>
      </c>
      <c r="C6535" t="s">
        <v>246</v>
      </c>
    </row>
    <row r="6536" spans="1:3" ht="12.75" customHeight="1">
      <c r="A6536" t="s">
        <v>9957</v>
      </c>
      <c r="B6536" t="s">
        <v>9956</v>
      </c>
      <c r="C6536" t="s">
        <v>246</v>
      </c>
    </row>
    <row r="6537" spans="1:3" ht="12.75" customHeight="1">
      <c r="A6537" t="s">
        <v>9958</v>
      </c>
      <c r="B6537" t="s">
        <v>9959</v>
      </c>
      <c r="C6537" t="s">
        <v>246</v>
      </c>
    </row>
    <row r="6538" spans="1:3" ht="12.75" customHeight="1">
      <c r="A6538" t="s">
        <v>9960</v>
      </c>
      <c r="B6538" t="s">
        <v>9959</v>
      </c>
      <c r="C6538" t="s">
        <v>246</v>
      </c>
    </row>
    <row r="6539" spans="1:3" ht="12.75" customHeight="1">
      <c r="A6539" t="s">
        <v>9961</v>
      </c>
      <c r="B6539" t="s">
        <v>9962</v>
      </c>
      <c r="C6539" t="s">
        <v>246</v>
      </c>
    </row>
    <row r="6540" spans="1:3" ht="12.75" customHeight="1">
      <c r="A6540" t="s">
        <v>9963</v>
      </c>
      <c r="B6540" t="s">
        <v>9962</v>
      </c>
      <c r="C6540" t="s">
        <v>246</v>
      </c>
    </row>
    <row r="6541" spans="1:3" ht="12.75" customHeight="1">
      <c r="A6541" t="s">
        <v>9964</v>
      </c>
      <c r="B6541" t="s">
        <v>9965</v>
      </c>
      <c r="C6541" t="s">
        <v>246</v>
      </c>
    </row>
    <row r="6542" spans="1:3" ht="12.75" customHeight="1">
      <c r="A6542" t="s">
        <v>9966</v>
      </c>
      <c r="B6542" t="s">
        <v>9965</v>
      </c>
      <c r="C6542" t="s">
        <v>246</v>
      </c>
    </row>
    <row r="6543" spans="1:3" ht="12.75" customHeight="1">
      <c r="A6543" t="s">
        <v>9967</v>
      </c>
      <c r="B6543" t="s">
        <v>9968</v>
      </c>
      <c r="C6543" t="s">
        <v>246</v>
      </c>
    </row>
    <row r="6544" spans="1:3" ht="12.75" customHeight="1">
      <c r="A6544" t="s">
        <v>9969</v>
      </c>
      <c r="B6544" t="s">
        <v>9968</v>
      </c>
      <c r="C6544" t="s">
        <v>246</v>
      </c>
    </row>
    <row r="6545" spans="1:3" ht="12.75" customHeight="1">
      <c r="A6545" t="s">
        <v>9970</v>
      </c>
      <c r="B6545" t="s">
        <v>9971</v>
      </c>
      <c r="C6545" t="s">
        <v>246</v>
      </c>
    </row>
    <row r="6546" spans="1:3" ht="12.75" customHeight="1">
      <c r="A6546" t="s">
        <v>9972</v>
      </c>
      <c r="B6546" t="s">
        <v>9971</v>
      </c>
      <c r="C6546" t="s">
        <v>246</v>
      </c>
    </row>
    <row r="6547" spans="1:3" ht="12.75" customHeight="1">
      <c r="A6547" t="s">
        <v>9973</v>
      </c>
      <c r="B6547" t="s">
        <v>9974</v>
      </c>
      <c r="C6547" t="s">
        <v>246</v>
      </c>
    </row>
    <row r="6548" spans="1:3" ht="12.75" customHeight="1">
      <c r="A6548" t="s">
        <v>9975</v>
      </c>
      <c r="B6548" t="s">
        <v>9974</v>
      </c>
      <c r="C6548" t="s">
        <v>246</v>
      </c>
    </row>
    <row r="6549" spans="1:3" ht="12.75" customHeight="1">
      <c r="A6549" t="s">
        <v>9976</v>
      </c>
      <c r="B6549" t="s">
        <v>9977</v>
      </c>
      <c r="C6549" t="s">
        <v>246</v>
      </c>
    </row>
    <row r="6550" spans="1:3" ht="12.75" customHeight="1">
      <c r="A6550" t="s">
        <v>9978</v>
      </c>
      <c r="B6550" t="s">
        <v>9977</v>
      </c>
      <c r="C6550" t="s">
        <v>246</v>
      </c>
    </row>
    <row r="6551" spans="1:3" ht="12.75" customHeight="1">
      <c r="A6551" t="s">
        <v>9979</v>
      </c>
      <c r="B6551" t="s">
        <v>9980</v>
      </c>
      <c r="C6551" t="s">
        <v>246</v>
      </c>
    </row>
    <row r="6552" spans="1:3" ht="12.75" customHeight="1">
      <c r="A6552" t="s">
        <v>9981</v>
      </c>
      <c r="B6552" t="s">
        <v>9980</v>
      </c>
      <c r="C6552" t="s">
        <v>246</v>
      </c>
    </row>
    <row r="6553" spans="1:3" ht="12.75" customHeight="1">
      <c r="A6553" t="s">
        <v>9982</v>
      </c>
      <c r="B6553" t="s">
        <v>9983</v>
      </c>
      <c r="C6553" t="s">
        <v>81</v>
      </c>
    </row>
    <row r="6554" spans="1:3" ht="12.75" customHeight="1">
      <c r="A6554" t="s">
        <v>9984</v>
      </c>
      <c r="B6554" t="s">
        <v>9983</v>
      </c>
      <c r="C6554" t="s">
        <v>81</v>
      </c>
    </row>
    <row r="6555" spans="1:3" ht="12.75" customHeight="1">
      <c r="A6555" t="s">
        <v>9985</v>
      </c>
      <c r="B6555" t="s">
        <v>9986</v>
      </c>
      <c r="C6555" t="s">
        <v>81</v>
      </c>
    </row>
    <row r="6556" spans="1:3" ht="12.75" customHeight="1">
      <c r="A6556" t="s">
        <v>9987</v>
      </c>
      <c r="B6556" t="s">
        <v>9986</v>
      </c>
      <c r="C6556" t="s">
        <v>81</v>
      </c>
    </row>
    <row r="6557" spans="1:3" ht="12.75" customHeight="1">
      <c r="A6557" t="s">
        <v>9988</v>
      </c>
      <c r="B6557" t="s">
        <v>9989</v>
      </c>
      <c r="C6557" t="s">
        <v>81</v>
      </c>
    </row>
    <row r="6558" spans="1:3" ht="12.75" customHeight="1">
      <c r="A6558" t="s">
        <v>9990</v>
      </c>
      <c r="B6558" t="s">
        <v>9989</v>
      </c>
      <c r="C6558" t="s">
        <v>81</v>
      </c>
    </row>
    <row r="6559" spans="1:3" ht="12.75" customHeight="1">
      <c r="A6559" t="s">
        <v>9991</v>
      </c>
      <c r="B6559" t="s">
        <v>9992</v>
      </c>
      <c r="C6559" t="s">
        <v>81</v>
      </c>
    </row>
    <row r="6560" spans="1:3" ht="12.75" customHeight="1">
      <c r="A6560" t="s">
        <v>9993</v>
      </c>
      <c r="B6560" t="s">
        <v>9992</v>
      </c>
      <c r="C6560" t="s">
        <v>81</v>
      </c>
    </row>
    <row r="6561" spans="1:3" ht="12.75" customHeight="1">
      <c r="A6561" t="s">
        <v>9994</v>
      </c>
      <c r="B6561" t="s">
        <v>9995</v>
      </c>
      <c r="C6561" t="s">
        <v>81</v>
      </c>
    </row>
    <row r="6562" spans="1:3" ht="12.75" customHeight="1">
      <c r="A6562" t="s">
        <v>9996</v>
      </c>
      <c r="B6562" t="s">
        <v>9995</v>
      </c>
      <c r="C6562" t="s">
        <v>81</v>
      </c>
    </row>
    <row r="6563" spans="1:3" ht="12.75" customHeight="1">
      <c r="A6563" t="s">
        <v>9997</v>
      </c>
      <c r="B6563" t="s">
        <v>9998</v>
      </c>
      <c r="C6563" t="s">
        <v>81</v>
      </c>
    </row>
    <row r="6564" spans="1:3" ht="12.75" customHeight="1">
      <c r="A6564" t="s">
        <v>9999</v>
      </c>
      <c r="B6564" t="s">
        <v>9998</v>
      </c>
      <c r="C6564" t="s">
        <v>81</v>
      </c>
    </row>
    <row r="6565" spans="1:3" ht="12.75" customHeight="1">
      <c r="A6565" t="s">
        <v>10000</v>
      </c>
      <c r="B6565" t="s">
        <v>10001</v>
      </c>
      <c r="C6565" t="s">
        <v>81</v>
      </c>
    </row>
    <row r="6566" spans="1:3" ht="12.75" customHeight="1">
      <c r="A6566" t="s">
        <v>10002</v>
      </c>
      <c r="B6566" t="s">
        <v>10001</v>
      </c>
      <c r="C6566" t="s">
        <v>81</v>
      </c>
    </row>
    <row r="6567" spans="1:3" ht="12.75" customHeight="1">
      <c r="A6567" t="s">
        <v>10003</v>
      </c>
      <c r="B6567" t="s">
        <v>10004</v>
      </c>
      <c r="C6567" t="s">
        <v>81</v>
      </c>
    </row>
    <row r="6568" spans="1:3" ht="12.75" customHeight="1">
      <c r="A6568" t="s">
        <v>10005</v>
      </c>
      <c r="B6568" t="s">
        <v>10004</v>
      </c>
      <c r="C6568" t="s">
        <v>81</v>
      </c>
    </row>
    <row r="6569" spans="1:3" ht="12.75" customHeight="1">
      <c r="A6569" t="s">
        <v>10006</v>
      </c>
      <c r="B6569" t="s">
        <v>10007</v>
      </c>
      <c r="C6569" t="s">
        <v>81</v>
      </c>
    </row>
    <row r="6570" spans="1:3" ht="12.75" customHeight="1">
      <c r="A6570" t="s">
        <v>10008</v>
      </c>
      <c r="B6570" t="s">
        <v>10007</v>
      </c>
      <c r="C6570" t="s">
        <v>81</v>
      </c>
    </row>
    <row r="6571" spans="1:3" ht="12.75" customHeight="1">
      <c r="A6571" t="s">
        <v>10009</v>
      </c>
      <c r="B6571" t="s">
        <v>10010</v>
      </c>
      <c r="C6571" t="s">
        <v>81</v>
      </c>
    </row>
    <row r="6572" spans="1:3" ht="12.75" customHeight="1">
      <c r="A6572" t="s">
        <v>10011</v>
      </c>
      <c r="B6572" t="s">
        <v>10010</v>
      </c>
      <c r="C6572" t="s">
        <v>81</v>
      </c>
    </row>
    <row r="6573" spans="1:3" ht="12.75" customHeight="1">
      <c r="A6573" t="s">
        <v>10012</v>
      </c>
      <c r="B6573" t="s">
        <v>10013</v>
      </c>
      <c r="C6573" t="s">
        <v>81</v>
      </c>
    </row>
    <row r="6574" spans="1:3" ht="12.75" customHeight="1">
      <c r="A6574" t="s">
        <v>10014</v>
      </c>
      <c r="B6574" t="s">
        <v>10013</v>
      </c>
      <c r="C6574" t="s">
        <v>81</v>
      </c>
    </row>
    <row r="6575" spans="1:3" ht="12.75" customHeight="1">
      <c r="A6575" t="s">
        <v>10015</v>
      </c>
      <c r="B6575" t="s">
        <v>10016</v>
      </c>
      <c r="C6575" t="s">
        <v>81</v>
      </c>
    </row>
    <row r="6576" spans="1:3" ht="12.75" customHeight="1">
      <c r="A6576" t="s">
        <v>10017</v>
      </c>
      <c r="B6576" t="s">
        <v>10016</v>
      </c>
      <c r="C6576" t="s">
        <v>81</v>
      </c>
    </row>
    <row r="6577" spans="1:3" ht="12.75" customHeight="1">
      <c r="A6577" t="s">
        <v>10018</v>
      </c>
      <c r="B6577" t="s">
        <v>10019</v>
      </c>
      <c r="C6577" t="s">
        <v>81</v>
      </c>
    </row>
    <row r="6578" spans="1:3" ht="12.75" customHeight="1">
      <c r="A6578" t="s">
        <v>10020</v>
      </c>
      <c r="B6578" t="s">
        <v>10019</v>
      </c>
      <c r="C6578" t="s">
        <v>81</v>
      </c>
    </row>
    <row r="6579" spans="1:3" ht="12.75" customHeight="1">
      <c r="A6579" t="s">
        <v>10021</v>
      </c>
      <c r="B6579" t="s">
        <v>10022</v>
      </c>
      <c r="C6579" t="s">
        <v>81</v>
      </c>
    </row>
    <row r="6580" spans="1:3" ht="12.75" customHeight="1">
      <c r="A6580" t="s">
        <v>10023</v>
      </c>
      <c r="B6580" t="s">
        <v>10022</v>
      </c>
      <c r="C6580" t="s">
        <v>81</v>
      </c>
    </row>
    <row r="6581" spans="1:3" ht="12.75" customHeight="1">
      <c r="A6581" t="s">
        <v>10024</v>
      </c>
      <c r="B6581" t="s">
        <v>10025</v>
      </c>
      <c r="C6581" t="s">
        <v>81</v>
      </c>
    </row>
    <row r="6582" spans="1:3" ht="12.75" customHeight="1">
      <c r="A6582" t="s">
        <v>10026</v>
      </c>
      <c r="B6582" t="s">
        <v>10025</v>
      </c>
      <c r="C6582" t="s">
        <v>81</v>
      </c>
    </row>
    <row r="6583" spans="1:3" ht="12.75" customHeight="1">
      <c r="A6583" t="s">
        <v>10027</v>
      </c>
      <c r="B6583" t="s">
        <v>10028</v>
      </c>
      <c r="C6583" t="s">
        <v>81</v>
      </c>
    </row>
    <row r="6584" spans="1:3" ht="12.75" customHeight="1">
      <c r="A6584" t="s">
        <v>10029</v>
      </c>
      <c r="B6584" t="s">
        <v>10028</v>
      </c>
      <c r="C6584" t="s">
        <v>81</v>
      </c>
    </row>
    <row r="6585" spans="1:3" ht="12.75" customHeight="1">
      <c r="A6585" t="s">
        <v>10030</v>
      </c>
      <c r="B6585" t="s">
        <v>10031</v>
      </c>
      <c r="C6585" t="s">
        <v>81</v>
      </c>
    </row>
    <row r="6586" spans="1:3" ht="12.75" customHeight="1">
      <c r="A6586" t="s">
        <v>10032</v>
      </c>
      <c r="B6586" t="s">
        <v>10031</v>
      </c>
      <c r="C6586" t="s">
        <v>81</v>
      </c>
    </row>
    <row r="6587" spans="1:3" ht="12.75" customHeight="1">
      <c r="A6587" t="s">
        <v>10033</v>
      </c>
      <c r="B6587" t="s">
        <v>10034</v>
      </c>
      <c r="C6587" t="s">
        <v>81</v>
      </c>
    </row>
    <row r="6588" spans="1:3" ht="12.75" customHeight="1">
      <c r="A6588" t="s">
        <v>10035</v>
      </c>
      <c r="B6588" t="s">
        <v>10034</v>
      </c>
      <c r="C6588" t="s">
        <v>81</v>
      </c>
    </row>
    <row r="6589" spans="1:3" ht="12.75" customHeight="1">
      <c r="A6589" t="s">
        <v>10036</v>
      </c>
      <c r="B6589" t="s">
        <v>10037</v>
      </c>
      <c r="C6589" t="s">
        <v>81</v>
      </c>
    </row>
    <row r="6590" spans="1:3" ht="12.75" customHeight="1">
      <c r="A6590" t="s">
        <v>10038</v>
      </c>
      <c r="B6590" t="s">
        <v>10037</v>
      </c>
      <c r="C6590" t="s">
        <v>81</v>
      </c>
    </row>
    <row r="6591" spans="1:3" ht="12.75" customHeight="1">
      <c r="A6591" t="s">
        <v>10039</v>
      </c>
      <c r="B6591" t="s">
        <v>10040</v>
      </c>
      <c r="C6591" t="s">
        <v>81</v>
      </c>
    </row>
    <row r="6592" spans="1:3" ht="12.75" customHeight="1">
      <c r="A6592" t="s">
        <v>10041</v>
      </c>
      <c r="B6592" t="s">
        <v>10040</v>
      </c>
      <c r="C6592" t="s">
        <v>81</v>
      </c>
    </row>
    <row r="6593" spans="1:3" ht="12.75" customHeight="1">
      <c r="A6593" t="s">
        <v>10042</v>
      </c>
      <c r="B6593" t="s">
        <v>10043</v>
      </c>
      <c r="C6593" t="s">
        <v>81</v>
      </c>
    </row>
    <row r="6594" spans="1:3" ht="12.75" customHeight="1">
      <c r="A6594" t="s">
        <v>10044</v>
      </c>
      <c r="B6594" t="s">
        <v>10043</v>
      </c>
      <c r="C6594" t="s">
        <v>81</v>
      </c>
    </row>
    <row r="6595" spans="1:3" ht="12.75" customHeight="1">
      <c r="A6595" t="s">
        <v>10045</v>
      </c>
      <c r="B6595" t="s">
        <v>10046</v>
      </c>
      <c r="C6595" t="s">
        <v>81</v>
      </c>
    </row>
    <row r="6596" spans="1:3" ht="12.75" customHeight="1">
      <c r="A6596" t="s">
        <v>10047</v>
      </c>
      <c r="B6596" t="s">
        <v>10046</v>
      </c>
      <c r="C6596" t="s">
        <v>81</v>
      </c>
    </row>
    <row r="6597" spans="1:3" ht="12.75" customHeight="1">
      <c r="A6597" t="s">
        <v>10048</v>
      </c>
      <c r="B6597" t="s">
        <v>10049</v>
      </c>
      <c r="C6597" t="s">
        <v>81</v>
      </c>
    </row>
    <row r="6598" spans="1:3" ht="12.75" customHeight="1">
      <c r="A6598" t="s">
        <v>10050</v>
      </c>
      <c r="B6598" t="s">
        <v>10049</v>
      </c>
      <c r="C6598" t="s">
        <v>81</v>
      </c>
    </row>
    <row r="6599" spans="1:3" ht="12.75" customHeight="1">
      <c r="A6599" t="s">
        <v>10051</v>
      </c>
      <c r="B6599" t="s">
        <v>10052</v>
      </c>
      <c r="C6599" t="s">
        <v>81</v>
      </c>
    </row>
    <row r="6600" spans="1:3" ht="12.75" customHeight="1">
      <c r="A6600" t="s">
        <v>10053</v>
      </c>
      <c r="B6600" t="s">
        <v>10052</v>
      </c>
      <c r="C6600" t="s">
        <v>81</v>
      </c>
    </row>
    <row r="6601" spans="1:3" ht="12.75" customHeight="1">
      <c r="A6601" t="s">
        <v>10054</v>
      </c>
      <c r="B6601" t="s">
        <v>10055</v>
      </c>
      <c r="C6601" t="s">
        <v>246</v>
      </c>
    </row>
    <row r="6602" spans="1:3" ht="12.75" customHeight="1">
      <c r="A6602" t="s">
        <v>10056</v>
      </c>
      <c r="B6602" t="s">
        <v>10055</v>
      </c>
      <c r="C6602" t="s">
        <v>246</v>
      </c>
    </row>
    <row r="6603" spans="1:3" ht="12.75" customHeight="1">
      <c r="A6603" t="s">
        <v>10057</v>
      </c>
      <c r="B6603" t="s">
        <v>10058</v>
      </c>
      <c r="C6603" t="s">
        <v>246</v>
      </c>
    </row>
    <row r="6604" spans="1:3" ht="12.75" customHeight="1">
      <c r="A6604" t="s">
        <v>10059</v>
      </c>
      <c r="B6604" t="s">
        <v>10058</v>
      </c>
      <c r="C6604" t="s">
        <v>246</v>
      </c>
    </row>
    <row r="6605" spans="1:3" ht="12.75" customHeight="1">
      <c r="A6605" t="s">
        <v>10060</v>
      </c>
      <c r="B6605" t="s">
        <v>10061</v>
      </c>
      <c r="C6605" t="s">
        <v>4500</v>
      </c>
    </row>
    <row r="6606" spans="1:3" ht="12.75" customHeight="1">
      <c r="A6606" t="s">
        <v>10062</v>
      </c>
      <c r="B6606" t="s">
        <v>10061</v>
      </c>
      <c r="C6606" t="s">
        <v>4500</v>
      </c>
    </row>
    <row r="6607" spans="1:3" ht="12.75" customHeight="1">
      <c r="A6607" t="s">
        <v>10063</v>
      </c>
      <c r="B6607" t="s">
        <v>10064</v>
      </c>
      <c r="C6607" t="s">
        <v>246</v>
      </c>
    </row>
    <row r="6608" spans="1:3" ht="12.75" customHeight="1">
      <c r="A6608" t="s">
        <v>10065</v>
      </c>
      <c r="B6608" t="s">
        <v>10064</v>
      </c>
      <c r="C6608" t="s">
        <v>246</v>
      </c>
    </row>
    <row r="6609" spans="1:3" ht="12.75" customHeight="1">
      <c r="A6609" t="s">
        <v>10066</v>
      </c>
      <c r="B6609" t="s">
        <v>10067</v>
      </c>
      <c r="C6609" t="s">
        <v>246</v>
      </c>
    </row>
    <row r="6610" spans="1:3" ht="12.75" customHeight="1">
      <c r="A6610" t="s">
        <v>10068</v>
      </c>
      <c r="B6610" t="s">
        <v>10067</v>
      </c>
      <c r="C6610" t="s">
        <v>246</v>
      </c>
    </row>
    <row r="6611" spans="1:3" ht="12.75" customHeight="1">
      <c r="A6611" t="s">
        <v>10069</v>
      </c>
      <c r="B6611" t="s">
        <v>10070</v>
      </c>
      <c r="C6611" t="s">
        <v>246</v>
      </c>
    </row>
    <row r="6612" spans="1:3" ht="12.75" customHeight="1">
      <c r="A6612" t="s">
        <v>10071</v>
      </c>
      <c r="B6612" t="s">
        <v>10070</v>
      </c>
      <c r="C6612" t="s">
        <v>246</v>
      </c>
    </row>
    <row r="6613" spans="1:3" ht="12.75" customHeight="1">
      <c r="A6613" t="s">
        <v>10072</v>
      </c>
      <c r="B6613" t="s">
        <v>10073</v>
      </c>
      <c r="C6613" t="s">
        <v>246</v>
      </c>
    </row>
    <row r="6614" spans="1:3" ht="12.75" customHeight="1">
      <c r="A6614" t="s">
        <v>10074</v>
      </c>
      <c r="B6614" t="s">
        <v>10073</v>
      </c>
      <c r="C6614" t="s">
        <v>246</v>
      </c>
    </row>
    <row r="6615" spans="1:3" ht="12.75" customHeight="1">
      <c r="A6615" t="s">
        <v>10075</v>
      </c>
      <c r="B6615" t="s">
        <v>10076</v>
      </c>
      <c r="C6615" t="s">
        <v>246</v>
      </c>
    </row>
    <row r="6616" spans="1:3" ht="12.75" customHeight="1">
      <c r="A6616" t="s">
        <v>10077</v>
      </c>
      <c r="B6616" t="s">
        <v>10076</v>
      </c>
      <c r="C6616" t="s">
        <v>246</v>
      </c>
    </row>
    <row r="6617" spans="1:3" ht="12.75" customHeight="1">
      <c r="A6617" t="s">
        <v>10078</v>
      </c>
      <c r="B6617" t="s">
        <v>10079</v>
      </c>
      <c r="C6617" t="s">
        <v>246</v>
      </c>
    </row>
    <row r="6618" spans="1:3" ht="12.75" customHeight="1">
      <c r="A6618" t="s">
        <v>10080</v>
      </c>
      <c r="B6618" t="s">
        <v>10079</v>
      </c>
      <c r="C6618" t="s">
        <v>246</v>
      </c>
    </row>
    <row r="6619" spans="1:3" ht="12.75" customHeight="1">
      <c r="A6619" t="s">
        <v>10081</v>
      </c>
      <c r="B6619" t="s">
        <v>10082</v>
      </c>
      <c r="C6619" t="s">
        <v>246</v>
      </c>
    </row>
    <row r="6620" spans="1:3" ht="12.75" customHeight="1">
      <c r="A6620" t="s">
        <v>10083</v>
      </c>
      <c r="B6620" t="s">
        <v>10082</v>
      </c>
      <c r="C6620" t="s">
        <v>246</v>
      </c>
    </row>
    <row r="6621" spans="1:3" ht="12.75" customHeight="1">
      <c r="A6621" t="s">
        <v>10084</v>
      </c>
      <c r="B6621" t="s">
        <v>10085</v>
      </c>
      <c r="C6621" t="s">
        <v>246</v>
      </c>
    </row>
    <row r="6622" spans="1:3" ht="12.75" customHeight="1">
      <c r="A6622" t="s">
        <v>10086</v>
      </c>
      <c r="B6622" t="s">
        <v>10085</v>
      </c>
      <c r="C6622" t="s">
        <v>246</v>
      </c>
    </row>
    <row r="6623" spans="1:3" ht="12.75" customHeight="1">
      <c r="A6623" t="s">
        <v>10087</v>
      </c>
      <c r="B6623" t="s">
        <v>10088</v>
      </c>
      <c r="C6623" t="s">
        <v>246</v>
      </c>
    </row>
    <row r="6624" spans="1:3" ht="12.75" customHeight="1">
      <c r="A6624" t="s">
        <v>10089</v>
      </c>
      <c r="B6624" t="s">
        <v>10088</v>
      </c>
      <c r="C6624" t="s">
        <v>246</v>
      </c>
    </row>
    <row r="6625" spans="1:3" ht="12.75" customHeight="1">
      <c r="A6625" t="s">
        <v>10090</v>
      </c>
      <c r="B6625" t="s">
        <v>10091</v>
      </c>
      <c r="C6625" t="s">
        <v>246</v>
      </c>
    </row>
    <row r="6626" spans="1:3" ht="12.75" customHeight="1">
      <c r="A6626" t="s">
        <v>10092</v>
      </c>
      <c r="B6626" t="s">
        <v>10091</v>
      </c>
      <c r="C6626" t="s">
        <v>246</v>
      </c>
    </row>
    <row r="6627" spans="1:3" ht="12.75" customHeight="1">
      <c r="A6627" t="s">
        <v>10093</v>
      </c>
      <c r="B6627" t="s">
        <v>10094</v>
      </c>
      <c r="C6627" t="s">
        <v>246</v>
      </c>
    </row>
    <row r="6628" spans="1:3" ht="12.75" customHeight="1">
      <c r="A6628" t="s">
        <v>10095</v>
      </c>
      <c r="B6628" t="s">
        <v>10094</v>
      </c>
      <c r="C6628" t="s">
        <v>246</v>
      </c>
    </row>
    <row r="6629" spans="1:3" ht="12.75" customHeight="1">
      <c r="A6629" t="s">
        <v>10096</v>
      </c>
      <c r="B6629" t="s">
        <v>10097</v>
      </c>
      <c r="C6629" t="s">
        <v>246</v>
      </c>
    </row>
    <row r="6630" spans="1:3" ht="12.75" customHeight="1">
      <c r="A6630" t="s">
        <v>10098</v>
      </c>
      <c r="B6630" t="s">
        <v>10097</v>
      </c>
      <c r="C6630" t="s">
        <v>246</v>
      </c>
    </row>
    <row r="6631" spans="1:3" ht="12.75" customHeight="1">
      <c r="A6631" t="s">
        <v>10099</v>
      </c>
      <c r="B6631" t="s">
        <v>10100</v>
      </c>
      <c r="C6631" t="s">
        <v>246</v>
      </c>
    </row>
    <row r="6632" spans="1:3" ht="12.75" customHeight="1">
      <c r="A6632" t="s">
        <v>10101</v>
      </c>
      <c r="B6632" t="s">
        <v>10100</v>
      </c>
      <c r="C6632" t="s">
        <v>246</v>
      </c>
    </row>
    <row r="6633" spans="1:3" ht="12.75" customHeight="1">
      <c r="A6633" t="s">
        <v>10102</v>
      </c>
      <c r="B6633" t="s">
        <v>10103</v>
      </c>
      <c r="C6633" t="s">
        <v>246</v>
      </c>
    </row>
    <row r="6634" spans="1:3" ht="12.75" customHeight="1">
      <c r="A6634" t="s">
        <v>10104</v>
      </c>
      <c r="B6634" t="s">
        <v>10103</v>
      </c>
      <c r="C6634" t="s">
        <v>246</v>
      </c>
    </row>
    <row r="6635" spans="1:3" ht="12.75" customHeight="1">
      <c r="A6635" t="s">
        <v>10105</v>
      </c>
      <c r="B6635" t="s">
        <v>10106</v>
      </c>
      <c r="C6635" t="s">
        <v>246</v>
      </c>
    </row>
    <row r="6636" spans="1:3" ht="12.75" customHeight="1">
      <c r="A6636" t="s">
        <v>10107</v>
      </c>
      <c r="B6636" t="s">
        <v>10106</v>
      </c>
      <c r="C6636" t="s">
        <v>246</v>
      </c>
    </row>
    <row r="6637" spans="1:3" ht="12.75" customHeight="1">
      <c r="A6637" t="s">
        <v>10108</v>
      </c>
      <c r="B6637" t="s">
        <v>10109</v>
      </c>
      <c r="C6637" t="s">
        <v>246</v>
      </c>
    </row>
    <row r="6638" spans="1:3" ht="12.75" customHeight="1">
      <c r="A6638" t="s">
        <v>10110</v>
      </c>
      <c r="B6638" t="s">
        <v>10109</v>
      </c>
      <c r="C6638" t="s">
        <v>246</v>
      </c>
    </row>
    <row r="6639" spans="1:3" ht="12.75" customHeight="1">
      <c r="A6639" t="s">
        <v>10111</v>
      </c>
      <c r="B6639" t="s">
        <v>10112</v>
      </c>
      <c r="C6639" t="s">
        <v>246</v>
      </c>
    </row>
    <row r="6640" spans="1:3" ht="12.75" customHeight="1">
      <c r="A6640" t="s">
        <v>10113</v>
      </c>
      <c r="B6640" t="s">
        <v>10112</v>
      </c>
      <c r="C6640" t="s">
        <v>246</v>
      </c>
    </row>
    <row r="6641" spans="1:3" ht="12.75" customHeight="1">
      <c r="A6641" t="s">
        <v>10114</v>
      </c>
      <c r="B6641" t="s">
        <v>10115</v>
      </c>
      <c r="C6641" t="s">
        <v>81</v>
      </c>
    </row>
    <row r="6642" spans="1:3" ht="12.75" customHeight="1">
      <c r="A6642" t="s">
        <v>10116</v>
      </c>
      <c r="B6642" t="s">
        <v>10115</v>
      </c>
      <c r="C6642" t="s">
        <v>81</v>
      </c>
    </row>
    <row r="6643" spans="1:3" ht="12.75" customHeight="1">
      <c r="A6643" t="s">
        <v>10117</v>
      </c>
      <c r="B6643" t="s">
        <v>10118</v>
      </c>
      <c r="C6643" t="s">
        <v>81</v>
      </c>
    </row>
    <row r="6644" spans="1:3" ht="12.75" customHeight="1">
      <c r="A6644" t="s">
        <v>10119</v>
      </c>
      <c r="B6644" t="s">
        <v>10118</v>
      </c>
      <c r="C6644" t="s">
        <v>81</v>
      </c>
    </row>
    <row r="6645" spans="1:3" ht="12.75" customHeight="1">
      <c r="A6645" t="s">
        <v>10120</v>
      </c>
      <c r="B6645" t="s">
        <v>10121</v>
      </c>
      <c r="C6645" t="s">
        <v>81</v>
      </c>
    </row>
    <row r="6646" spans="1:3" ht="12.75" customHeight="1">
      <c r="A6646" t="s">
        <v>10122</v>
      </c>
      <c r="B6646" t="s">
        <v>10121</v>
      </c>
      <c r="C6646" t="s">
        <v>81</v>
      </c>
    </row>
    <row r="6647" spans="1:3" ht="12.75" customHeight="1">
      <c r="A6647" t="s">
        <v>10123</v>
      </c>
      <c r="B6647" t="s">
        <v>10124</v>
      </c>
      <c r="C6647" t="s">
        <v>81</v>
      </c>
    </row>
    <row r="6648" spans="1:3" ht="12.75" customHeight="1">
      <c r="A6648" t="s">
        <v>10125</v>
      </c>
      <c r="B6648" t="s">
        <v>10124</v>
      </c>
      <c r="C6648" t="s">
        <v>81</v>
      </c>
    </row>
    <row r="6649" spans="1:3" ht="12.75" customHeight="1">
      <c r="A6649" t="s">
        <v>10126</v>
      </c>
      <c r="B6649" t="s">
        <v>10127</v>
      </c>
      <c r="C6649" t="s">
        <v>81</v>
      </c>
    </row>
    <row r="6650" spans="1:3" ht="12.75" customHeight="1">
      <c r="A6650" t="s">
        <v>10128</v>
      </c>
      <c r="B6650" t="s">
        <v>10127</v>
      </c>
      <c r="C6650" t="s">
        <v>81</v>
      </c>
    </row>
    <row r="6651" spans="1:3" ht="12.75" customHeight="1">
      <c r="A6651" t="s">
        <v>10129</v>
      </c>
      <c r="B6651" t="s">
        <v>10130</v>
      </c>
      <c r="C6651" t="s">
        <v>81</v>
      </c>
    </row>
    <row r="6652" spans="1:3" ht="12.75" customHeight="1">
      <c r="A6652" t="s">
        <v>10131</v>
      </c>
      <c r="B6652" t="s">
        <v>10130</v>
      </c>
      <c r="C6652" t="s">
        <v>81</v>
      </c>
    </row>
    <row r="6653" spans="1:3" ht="12.75" customHeight="1">
      <c r="A6653" t="s">
        <v>10132</v>
      </c>
      <c r="B6653" t="s">
        <v>10133</v>
      </c>
      <c r="C6653" t="s">
        <v>81</v>
      </c>
    </row>
    <row r="6654" spans="1:3" ht="12.75" customHeight="1">
      <c r="A6654" t="s">
        <v>10134</v>
      </c>
      <c r="B6654" t="s">
        <v>10133</v>
      </c>
      <c r="C6654" t="s">
        <v>81</v>
      </c>
    </row>
    <row r="6655" spans="1:3" ht="12.75" customHeight="1">
      <c r="A6655" t="s">
        <v>10135</v>
      </c>
      <c r="B6655" t="s">
        <v>10136</v>
      </c>
      <c r="C6655" t="s">
        <v>81</v>
      </c>
    </row>
    <row r="6656" spans="1:3" ht="12.75" customHeight="1">
      <c r="A6656" t="s">
        <v>10137</v>
      </c>
      <c r="B6656" t="s">
        <v>10136</v>
      </c>
      <c r="C6656" t="s">
        <v>81</v>
      </c>
    </row>
    <row r="6657" spans="1:3" ht="12.75" customHeight="1">
      <c r="A6657" t="s">
        <v>10138</v>
      </c>
      <c r="B6657" t="s">
        <v>10139</v>
      </c>
      <c r="C6657" t="s">
        <v>81</v>
      </c>
    </row>
    <row r="6658" spans="1:3" ht="12.75" customHeight="1">
      <c r="A6658" t="s">
        <v>10140</v>
      </c>
      <c r="B6658" t="s">
        <v>10139</v>
      </c>
      <c r="C6658" t="s">
        <v>81</v>
      </c>
    </row>
    <row r="6659" spans="1:3" ht="12.75" customHeight="1">
      <c r="A6659" t="s">
        <v>10141</v>
      </c>
      <c r="B6659" t="s">
        <v>10142</v>
      </c>
      <c r="C6659" t="s">
        <v>81</v>
      </c>
    </row>
    <row r="6660" spans="1:3" ht="12.75" customHeight="1">
      <c r="A6660" t="s">
        <v>10143</v>
      </c>
      <c r="B6660" t="s">
        <v>10142</v>
      </c>
      <c r="C6660" t="s">
        <v>81</v>
      </c>
    </row>
    <row r="6661" spans="1:3" ht="12.75" customHeight="1">
      <c r="A6661" t="s">
        <v>10144</v>
      </c>
      <c r="B6661" t="s">
        <v>10145</v>
      </c>
      <c r="C6661" t="s">
        <v>81</v>
      </c>
    </row>
    <row r="6662" spans="1:3" ht="12.75" customHeight="1">
      <c r="A6662" t="s">
        <v>10146</v>
      </c>
      <c r="B6662" t="s">
        <v>10145</v>
      </c>
      <c r="C6662" t="s">
        <v>81</v>
      </c>
    </row>
    <row r="6663" spans="1:3" ht="12.75" customHeight="1">
      <c r="A6663" t="s">
        <v>10147</v>
      </c>
      <c r="B6663" t="s">
        <v>10148</v>
      </c>
      <c r="C6663" t="s">
        <v>81</v>
      </c>
    </row>
    <row r="6664" spans="1:3" ht="12.75" customHeight="1">
      <c r="A6664" t="s">
        <v>10149</v>
      </c>
      <c r="B6664" t="s">
        <v>10148</v>
      </c>
      <c r="C6664" t="s">
        <v>81</v>
      </c>
    </row>
    <row r="6665" spans="1:3" ht="12.75" customHeight="1">
      <c r="A6665" t="s">
        <v>10150</v>
      </c>
      <c r="B6665" t="s">
        <v>10151</v>
      </c>
      <c r="C6665" t="s">
        <v>81</v>
      </c>
    </row>
    <row r="6666" spans="1:3" ht="12.75" customHeight="1">
      <c r="A6666" t="s">
        <v>10152</v>
      </c>
      <c r="B6666" t="s">
        <v>10151</v>
      </c>
      <c r="C6666" t="s">
        <v>81</v>
      </c>
    </row>
    <row r="6667" spans="1:3" ht="12.75" customHeight="1">
      <c r="A6667" t="s">
        <v>10153</v>
      </c>
      <c r="B6667" t="s">
        <v>10154</v>
      </c>
      <c r="C6667" t="s">
        <v>81</v>
      </c>
    </row>
    <row r="6668" spans="1:3" ht="12.75" customHeight="1">
      <c r="A6668" t="s">
        <v>10155</v>
      </c>
      <c r="B6668" t="s">
        <v>10154</v>
      </c>
      <c r="C6668" t="s">
        <v>81</v>
      </c>
    </row>
    <row r="6669" spans="1:3" ht="12.75" customHeight="1">
      <c r="A6669" t="s">
        <v>10156</v>
      </c>
      <c r="B6669" t="s">
        <v>10157</v>
      </c>
      <c r="C6669" t="s">
        <v>81</v>
      </c>
    </row>
    <row r="6670" spans="1:3" ht="12.75" customHeight="1">
      <c r="A6670" t="s">
        <v>10158</v>
      </c>
      <c r="B6670" t="s">
        <v>10157</v>
      </c>
      <c r="C6670" t="s">
        <v>81</v>
      </c>
    </row>
    <row r="6671" spans="1:3" ht="12.75" customHeight="1">
      <c r="A6671" t="s">
        <v>10159</v>
      </c>
      <c r="B6671" t="s">
        <v>10160</v>
      </c>
      <c r="C6671" t="s">
        <v>81</v>
      </c>
    </row>
    <row r="6672" spans="1:3" ht="12.75" customHeight="1">
      <c r="A6672" t="s">
        <v>10161</v>
      </c>
      <c r="B6672" t="s">
        <v>10160</v>
      </c>
      <c r="C6672" t="s">
        <v>81</v>
      </c>
    </row>
    <row r="6673" spans="1:3" ht="12.75" customHeight="1">
      <c r="A6673" t="s">
        <v>10162</v>
      </c>
      <c r="B6673" t="s">
        <v>10163</v>
      </c>
      <c r="C6673" t="s">
        <v>81</v>
      </c>
    </row>
    <row r="6674" spans="1:3" ht="12.75" customHeight="1">
      <c r="A6674" t="s">
        <v>10164</v>
      </c>
      <c r="B6674" t="s">
        <v>10163</v>
      </c>
      <c r="C6674" t="s">
        <v>81</v>
      </c>
    </row>
    <row r="6675" spans="1:3" ht="12.75" customHeight="1">
      <c r="A6675" t="s">
        <v>10165</v>
      </c>
      <c r="B6675" t="s">
        <v>10166</v>
      </c>
      <c r="C6675" t="s">
        <v>81</v>
      </c>
    </row>
    <row r="6676" spans="1:3" ht="12.75" customHeight="1">
      <c r="A6676" t="s">
        <v>10167</v>
      </c>
      <c r="B6676" t="s">
        <v>10166</v>
      </c>
      <c r="C6676" t="s">
        <v>81</v>
      </c>
    </row>
    <row r="6677" spans="1:3" ht="12.75" customHeight="1">
      <c r="A6677" t="s">
        <v>10168</v>
      </c>
      <c r="B6677" t="s">
        <v>10169</v>
      </c>
      <c r="C6677" t="s">
        <v>81</v>
      </c>
    </row>
    <row r="6678" spans="1:3" ht="12.75" customHeight="1">
      <c r="A6678" t="s">
        <v>10170</v>
      </c>
      <c r="B6678" t="s">
        <v>10169</v>
      </c>
      <c r="C6678" t="s">
        <v>81</v>
      </c>
    </row>
    <row r="6679" spans="1:3" ht="12.75" customHeight="1">
      <c r="A6679" t="s">
        <v>10171</v>
      </c>
      <c r="B6679" t="s">
        <v>10172</v>
      </c>
      <c r="C6679" t="s">
        <v>81</v>
      </c>
    </row>
    <row r="6680" spans="1:3" ht="12.75" customHeight="1">
      <c r="A6680" t="s">
        <v>10173</v>
      </c>
      <c r="B6680" t="s">
        <v>10172</v>
      </c>
      <c r="C6680" t="s">
        <v>81</v>
      </c>
    </row>
    <row r="6681" spans="1:3" ht="12.75" customHeight="1">
      <c r="A6681" t="s">
        <v>10174</v>
      </c>
      <c r="B6681" t="s">
        <v>10175</v>
      </c>
      <c r="C6681" t="s">
        <v>81</v>
      </c>
    </row>
    <row r="6682" spans="1:3" ht="12.75" customHeight="1">
      <c r="A6682" t="s">
        <v>10176</v>
      </c>
      <c r="B6682" t="s">
        <v>10175</v>
      </c>
      <c r="C6682" t="s">
        <v>81</v>
      </c>
    </row>
    <row r="6683" spans="1:3" ht="12.75" customHeight="1">
      <c r="A6683" t="s">
        <v>10177</v>
      </c>
      <c r="B6683" t="s">
        <v>10178</v>
      </c>
      <c r="C6683" t="s">
        <v>81</v>
      </c>
    </row>
    <row r="6684" spans="1:3" ht="12.75" customHeight="1">
      <c r="A6684" t="s">
        <v>10179</v>
      </c>
      <c r="B6684" t="s">
        <v>10178</v>
      </c>
      <c r="C6684" t="s">
        <v>81</v>
      </c>
    </row>
    <row r="6685" spans="1:3" ht="12.75" customHeight="1">
      <c r="A6685" t="s">
        <v>10180</v>
      </c>
      <c r="B6685" t="s">
        <v>10181</v>
      </c>
      <c r="C6685" t="s">
        <v>81</v>
      </c>
    </row>
    <row r="6686" spans="1:3" ht="12.75" customHeight="1">
      <c r="A6686" t="s">
        <v>10182</v>
      </c>
      <c r="B6686" t="s">
        <v>10181</v>
      </c>
      <c r="C6686" t="s">
        <v>81</v>
      </c>
    </row>
    <row r="6687" spans="1:3" ht="12.75" customHeight="1">
      <c r="A6687" t="s">
        <v>10183</v>
      </c>
      <c r="B6687" t="s">
        <v>10184</v>
      </c>
      <c r="C6687" t="s">
        <v>81</v>
      </c>
    </row>
    <row r="6688" spans="1:3" ht="12.75" customHeight="1">
      <c r="A6688" t="s">
        <v>10185</v>
      </c>
      <c r="B6688" t="s">
        <v>10184</v>
      </c>
      <c r="C6688" t="s">
        <v>81</v>
      </c>
    </row>
    <row r="6689" spans="1:3" ht="12.75" customHeight="1">
      <c r="A6689" t="s">
        <v>10186</v>
      </c>
      <c r="B6689" t="s">
        <v>10187</v>
      </c>
      <c r="C6689" t="s">
        <v>81</v>
      </c>
    </row>
    <row r="6690" spans="1:3" ht="12.75" customHeight="1">
      <c r="A6690" t="s">
        <v>10188</v>
      </c>
      <c r="B6690" t="s">
        <v>10187</v>
      </c>
      <c r="C6690" t="s">
        <v>81</v>
      </c>
    </row>
    <row r="6691" spans="1:3" ht="12.75" customHeight="1">
      <c r="A6691" t="s">
        <v>10189</v>
      </c>
      <c r="B6691" t="s">
        <v>10190</v>
      </c>
      <c r="C6691" t="s">
        <v>81</v>
      </c>
    </row>
    <row r="6692" spans="1:3" ht="12.75" customHeight="1">
      <c r="A6692" t="s">
        <v>10191</v>
      </c>
      <c r="B6692" t="s">
        <v>10190</v>
      </c>
      <c r="C6692" t="s">
        <v>81</v>
      </c>
    </row>
    <row r="6693" spans="1:3" ht="12.75" customHeight="1">
      <c r="A6693" t="s">
        <v>10192</v>
      </c>
      <c r="B6693" t="s">
        <v>10193</v>
      </c>
      <c r="C6693" t="s">
        <v>81</v>
      </c>
    </row>
    <row r="6694" spans="1:3" ht="12.75" customHeight="1">
      <c r="A6694" t="s">
        <v>10194</v>
      </c>
      <c r="B6694" t="s">
        <v>10193</v>
      </c>
      <c r="C6694" t="s">
        <v>81</v>
      </c>
    </row>
    <row r="6695" spans="1:3" ht="12.75" customHeight="1">
      <c r="A6695" t="s">
        <v>10195</v>
      </c>
      <c r="B6695" t="s">
        <v>10196</v>
      </c>
      <c r="C6695" t="s">
        <v>81</v>
      </c>
    </row>
    <row r="6696" spans="1:3" ht="12.75" customHeight="1">
      <c r="A6696" t="s">
        <v>10197</v>
      </c>
      <c r="B6696" t="s">
        <v>10196</v>
      </c>
      <c r="C6696" t="s">
        <v>81</v>
      </c>
    </row>
    <row r="6697" spans="1:3" ht="12.75" customHeight="1">
      <c r="A6697" t="s">
        <v>10198</v>
      </c>
      <c r="B6697" t="s">
        <v>10199</v>
      </c>
      <c r="C6697" t="s">
        <v>81</v>
      </c>
    </row>
    <row r="6698" spans="1:3" ht="12.75" customHeight="1">
      <c r="A6698" t="s">
        <v>10200</v>
      </c>
      <c r="B6698" t="s">
        <v>10199</v>
      </c>
      <c r="C6698" t="s">
        <v>81</v>
      </c>
    </row>
    <row r="6699" spans="1:3" ht="12.75" customHeight="1">
      <c r="A6699" t="s">
        <v>10201</v>
      </c>
      <c r="B6699" t="s">
        <v>10202</v>
      </c>
      <c r="C6699" t="s">
        <v>81</v>
      </c>
    </row>
    <row r="6700" spans="1:3" ht="12.75" customHeight="1">
      <c r="A6700" t="s">
        <v>10203</v>
      </c>
      <c r="B6700" t="s">
        <v>10202</v>
      </c>
      <c r="C6700" t="s">
        <v>81</v>
      </c>
    </row>
    <row r="6701" spans="1:3" ht="12.75" customHeight="1">
      <c r="A6701" t="s">
        <v>10204</v>
      </c>
      <c r="B6701" t="s">
        <v>10205</v>
      </c>
      <c r="C6701" t="s">
        <v>81</v>
      </c>
    </row>
    <row r="6702" spans="1:3" ht="12.75" customHeight="1">
      <c r="A6702" t="s">
        <v>10206</v>
      </c>
      <c r="B6702" t="s">
        <v>10205</v>
      </c>
      <c r="C6702" t="s">
        <v>81</v>
      </c>
    </row>
    <row r="6703" spans="1:3" ht="12.75" customHeight="1">
      <c r="A6703" t="s">
        <v>10207</v>
      </c>
      <c r="B6703" t="s">
        <v>10208</v>
      </c>
      <c r="C6703" t="s">
        <v>81</v>
      </c>
    </row>
    <row r="6704" spans="1:3" ht="12.75" customHeight="1">
      <c r="A6704" t="s">
        <v>10209</v>
      </c>
      <c r="B6704" t="s">
        <v>10208</v>
      </c>
      <c r="C6704" t="s">
        <v>81</v>
      </c>
    </row>
    <row r="6705" spans="1:3" ht="12.75" customHeight="1">
      <c r="A6705" t="s">
        <v>10210</v>
      </c>
      <c r="B6705" t="s">
        <v>10211</v>
      </c>
      <c r="C6705" t="s">
        <v>81</v>
      </c>
    </row>
    <row r="6706" spans="1:3" ht="12.75" customHeight="1">
      <c r="A6706" t="s">
        <v>10212</v>
      </c>
      <c r="B6706" t="s">
        <v>10211</v>
      </c>
      <c r="C6706" t="s">
        <v>81</v>
      </c>
    </row>
    <row r="6707" spans="1:3" ht="12.75" customHeight="1">
      <c r="A6707" t="s">
        <v>10213</v>
      </c>
      <c r="B6707" t="s">
        <v>10214</v>
      </c>
      <c r="C6707" t="s">
        <v>81</v>
      </c>
    </row>
    <row r="6708" spans="1:3" ht="12.75" customHeight="1">
      <c r="A6708" t="s">
        <v>10215</v>
      </c>
      <c r="B6708" t="s">
        <v>10214</v>
      </c>
      <c r="C6708" t="s">
        <v>81</v>
      </c>
    </row>
    <row r="6709" spans="1:3" ht="12.75" customHeight="1">
      <c r="A6709" t="s">
        <v>10216</v>
      </c>
      <c r="B6709" t="s">
        <v>10217</v>
      </c>
      <c r="C6709" t="s">
        <v>81</v>
      </c>
    </row>
    <row r="6710" spans="1:3" ht="12.75" customHeight="1">
      <c r="A6710" t="s">
        <v>10218</v>
      </c>
      <c r="B6710" t="s">
        <v>10217</v>
      </c>
      <c r="C6710" t="s">
        <v>81</v>
      </c>
    </row>
    <row r="6711" spans="1:3" ht="12.75" customHeight="1">
      <c r="A6711" t="s">
        <v>10219</v>
      </c>
      <c r="B6711" t="s">
        <v>10220</v>
      </c>
      <c r="C6711" t="s">
        <v>81</v>
      </c>
    </row>
    <row r="6712" spans="1:3" ht="12.75" customHeight="1">
      <c r="A6712" t="s">
        <v>10221</v>
      </c>
      <c r="B6712" t="s">
        <v>10220</v>
      </c>
      <c r="C6712" t="s">
        <v>81</v>
      </c>
    </row>
    <row r="6713" spans="1:3" ht="12.75" customHeight="1">
      <c r="A6713" t="s">
        <v>10222</v>
      </c>
      <c r="B6713" t="s">
        <v>10223</v>
      </c>
      <c r="C6713" t="s">
        <v>81</v>
      </c>
    </row>
    <row r="6714" spans="1:3" ht="12.75" customHeight="1">
      <c r="A6714" t="s">
        <v>10224</v>
      </c>
      <c r="B6714" t="s">
        <v>10223</v>
      </c>
      <c r="C6714" t="s">
        <v>81</v>
      </c>
    </row>
    <row r="6715" spans="1:3" ht="12.75" customHeight="1">
      <c r="A6715" t="s">
        <v>10225</v>
      </c>
      <c r="B6715" t="s">
        <v>10226</v>
      </c>
      <c r="C6715" t="s">
        <v>81</v>
      </c>
    </row>
    <row r="6716" spans="1:3" ht="12.75" customHeight="1">
      <c r="A6716" t="s">
        <v>10227</v>
      </c>
      <c r="B6716" t="s">
        <v>10226</v>
      </c>
      <c r="C6716" t="s">
        <v>81</v>
      </c>
    </row>
    <row r="6717" spans="1:3" ht="12.75" customHeight="1">
      <c r="A6717" t="s">
        <v>10228</v>
      </c>
      <c r="B6717" t="s">
        <v>10229</v>
      </c>
      <c r="C6717" t="s">
        <v>81</v>
      </c>
    </row>
    <row r="6718" spans="1:3" ht="12.75" customHeight="1">
      <c r="A6718" t="s">
        <v>10230</v>
      </c>
      <c r="B6718" t="s">
        <v>10229</v>
      </c>
      <c r="C6718" t="s">
        <v>81</v>
      </c>
    </row>
    <row r="6719" spans="1:3" ht="12.75" customHeight="1">
      <c r="A6719" t="s">
        <v>10231</v>
      </c>
      <c r="B6719" t="s">
        <v>10232</v>
      </c>
      <c r="C6719" t="s">
        <v>81</v>
      </c>
    </row>
    <row r="6720" spans="1:3" ht="12.75" customHeight="1">
      <c r="A6720" t="s">
        <v>10233</v>
      </c>
      <c r="B6720" t="s">
        <v>10232</v>
      </c>
      <c r="C6720" t="s">
        <v>81</v>
      </c>
    </row>
    <row r="6721" spans="1:3" ht="12.75" customHeight="1">
      <c r="A6721" t="s">
        <v>10234</v>
      </c>
      <c r="B6721" t="s">
        <v>10235</v>
      </c>
      <c r="C6721" t="s">
        <v>592</v>
      </c>
    </row>
    <row r="6722" spans="1:3" ht="12.75" customHeight="1">
      <c r="A6722" t="s">
        <v>10236</v>
      </c>
      <c r="B6722" t="s">
        <v>10235</v>
      </c>
      <c r="C6722" t="s">
        <v>592</v>
      </c>
    </row>
    <row r="6723" spans="1:3" ht="12.75" customHeight="1">
      <c r="A6723" t="s">
        <v>10237</v>
      </c>
      <c r="B6723" t="s">
        <v>10238</v>
      </c>
      <c r="C6723" t="s">
        <v>592</v>
      </c>
    </row>
    <row r="6724" spans="1:3" ht="12.75" customHeight="1">
      <c r="A6724" t="s">
        <v>10239</v>
      </c>
      <c r="B6724" t="s">
        <v>10238</v>
      </c>
      <c r="C6724" t="s">
        <v>592</v>
      </c>
    </row>
    <row r="6725" spans="1:3" ht="12.75" customHeight="1">
      <c r="A6725" t="s">
        <v>10240</v>
      </c>
      <c r="B6725" t="s">
        <v>10241</v>
      </c>
      <c r="C6725" t="s">
        <v>592</v>
      </c>
    </row>
    <row r="6726" spans="1:3" ht="12.75" customHeight="1">
      <c r="A6726" t="s">
        <v>10242</v>
      </c>
      <c r="B6726" t="s">
        <v>10241</v>
      </c>
      <c r="C6726" t="s">
        <v>592</v>
      </c>
    </row>
    <row r="6727" spans="1:3" ht="12.75" customHeight="1">
      <c r="A6727" t="s">
        <v>10243</v>
      </c>
      <c r="B6727" t="s">
        <v>10244</v>
      </c>
      <c r="C6727" t="s">
        <v>592</v>
      </c>
    </row>
    <row r="6728" spans="1:3" ht="12.75" customHeight="1">
      <c r="A6728" t="s">
        <v>10245</v>
      </c>
      <c r="B6728" t="s">
        <v>10244</v>
      </c>
      <c r="C6728" t="s">
        <v>592</v>
      </c>
    </row>
    <row r="6729" spans="1:3" ht="12.75" customHeight="1">
      <c r="A6729" t="s">
        <v>10246</v>
      </c>
      <c r="B6729" t="s">
        <v>10247</v>
      </c>
      <c r="C6729" t="s">
        <v>592</v>
      </c>
    </row>
    <row r="6730" spans="1:3" ht="12.75" customHeight="1">
      <c r="A6730" t="s">
        <v>10248</v>
      </c>
      <c r="B6730" t="s">
        <v>10247</v>
      </c>
      <c r="C6730" t="s">
        <v>592</v>
      </c>
    </row>
    <row r="6731" spans="1:3" ht="12.75" customHeight="1">
      <c r="A6731" t="s">
        <v>10249</v>
      </c>
      <c r="B6731" t="s">
        <v>10250</v>
      </c>
      <c r="C6731" t="s">
        <v>592</v>
      </c>
    </row>
    <row r="6732" spans="1:3" ht="12.75" customHeight="1">
      <c r="A6732" t="s">
        <v>10251</v>
      </c>
      <c r="B6732" t="s">
        <v>10250</v>
      </c>
      <c r="C6732" t="s">
        <v>592</v>
      </c>
    </row>
    <row r="6733" spans="1:3" ht="12.75" customHeight="1">
      <c r="A6733" t="s">
        <v>10252</v>
      </c>
      <c r="B6733" t="s">
        <v>10253</v>
      </c>
      <c r="C6733" t="s">
        <v>592</v>
      </c>
    </row>
    <row r="6734" spans="1:3" ht="12.75" customHeight="1">
      <c r="A6734" t="s">
        <v>10254</v>
      </c>
      <c r="B6734" t="s">
        <v>10253</v>
      </c>
      <c r="C6734" t="s">
        <v>592</v>
      </c>
    </row>
    <row r="6735" spans="1:3" ht="12.75" customHeight="1">
      <c r="A6735" t="s">
        <v>10255</v>
      </c>
      <c r="B6735" t="s">
        <v>10256</v>
      </c>
      <c r="C6735" t="s">
        <v>1309</v>
      </c>
    </row>
    <row r="6736" spans="1:3" ht="12.75" customHeight="1">
      <c r="A6736" t="s">
        <v>10257</v>
      </c>
      <c r="B6736" t="s">
        <v>10256</v>
      </c>
      <c r="C6736" t="s">
        <v>1309</v>
      </c>
    </row>
    <row r="6737" spans="1:3" ht="12.75" customHeight="1">
      <c r="A6737" t="s">
        <v>10258</v>
      </c>
      <c r="B6737" t="s">
        <v>10259</v>
      </c>
      <c r="C6737" t="s">
        <v>1309</v>
      </c>
    </row>
    <row r="6738" spans="1:3" ht="12.75" customHeight="1">
      <c r="A6738" t="s">
        <v>10260</v>
      </c>
      <c r="B6738" t="s">
        <v>10259</v>
      </c>
      <c r="C6738" t="s">
        <v>1309</v>
      </c>
    </row>
    <row r="6739" spans="1:3" ht="12.75" customHeight="1">
      <c r="A6739" t="s">
        <v>10261</v>
      </c>
      <c r="B6739" t="s">
        <v>10262</v>
      </c>
      <c r="C6739" t="s">
        <v>592</v>
      </c>
    </row>
    <row r="6740" spans="1:3" ht="12.75" customHeight="1">
      <c r="A6740" t="s">
        <v>10263</v>
      </c>
      <c r="B6740" t="s">
        <v>10262</v>
      </c>
      <c r="C6740" t="s">
        <v>592</v>
      </c>
    </row>
    <row r="6741" spans="1:3" ht="12.75" customHeight="1">
      <c r="A6741" t="s">
        <v>10264</v>
      </c>
      <c r="B6741" t="s">
        <v>10265</v>
      </c>
      <c r="C6741" t="s">
        <v>592</v>
      </c>
    </row>
    <row r="6742" spans="1:3" ht="12.75" customHeight="1">
      <c r="A6742" t="s">
        <v>10266</v>
      </c>
      <c r="B6742" t="s">
        <v>10265</v>
      </c>
      <c r="C6742" t="s">
        <v>592</v>
      </c>
    </row>
    <row r="6743" spans="1:3" ht="12.75" customHeight="1">
      <c r="A6743" t="s">
        <v>10267</v>
      </c>
      <c r="B6743" t="s">
        <v>10268</v>
      </c>
      <c r="C6743" t="s">
        <v>592</v>
      </c>
    </row>
    <row r="6744" spans="1:3" ht="12.75" customHeight="1">
      <c r="A6744" t="s">
        <v>10269</v>
      </c>
      <c r="B6744" t="s">
        <v>10268</v>
      </c>
      <c r="C6744" t="s">
        <v>592</v>
      </c>
    </row>
    <row r="6745" spans="1:3" ht="12.75" customHeight="1">
      <c r="A6745" t="s">
        <v>10270</v>
      </c>
      <c r="B6745" t="s">
        <v>10271</v>
      </c>
      <c r="C6745" t="s">
        <v>1309</v>
      </c>
    </row>
    <row r="6746" spans="1:3" ht="12.75" customHeight="1">
      <c r="A6746" t="s">
        <v>10272</v>
      </c>
      <c r="B6746" t="s">
        <v>10271</v>
      </c>
      <c r="C6746" t="s">
        <v>1309</v>
      </c>
    </row>
    <row r="6747" spans="1:3" ht="12.75" customHeight="1">
      <c r="A6747" t="s">
        <v>10273</v>
      </c>
      <c r="B6747" t="s">
        <v>10274</v>
      </c>
      <c r="C6747" t="s">
        <v>1309</v>
      </c>
    </row>
    <row r="6748" spans="1:3" ht="12.75" customHeight="1">
      <c r="A6748" t="s">
        <v>10275</v>
      </c>
      <c r="B6748" t="s">
        <v>10274</v>
      </c>
      <c r="C6748" t="s">
        <v>1309</v>
      </c>
    </row>
    <row r="6749" spans="1:3" ht="12.75" customHeight="1">
      <c r="A6749" t="s">
        <v>10276</v>
      </c>
      <c r="B6749" t="s">
        <v>10277</v>
      </c>
      <c r="C6749" t="s">
        <v>81</v>
      </c>
    </row>
    <row r="6750" spans="1:3" ht="12.75" customHeight="1">
      <c r="A6750" t="s">
        <v>10278</v>
      </c>
      <c r="B6750" t="s">
        <v>10277</v>
      </c>
      <c r="C6750" t="s">
        <v>81</v>
      </c>
    </row>
    <row r="6751" spans="1:3" ht="12.75" customHeight="1">
      <c r="A6751" t="s">
        <v>10279</v>
      </c>
      <c r="B6751" t="s">
        <v>10280</v>
      </c>
      <c r="C6751" t="s">
        <v>81</v>
      </c>
    </row>
    <row r="6752" spans="1:3" ht="12.75" customHeight="1">
      <c r="A6752" t="s">
        <v>10281</v>
      </c>
      <c r="B6752" t="s">
        <v>10280</v>
      </c>
      <c r="C6752" t="s">
        <v>81</v>
      </c>
    </row>
    <row r="6753" spans="1:3" ht="12.75" customHeight="1">
      <c r="A6753" t="s">
        <v>10282</v>
      </c>
      <c r="B6753" t="s">
        <v>10283</v>
      </c>
      <c r="C6753" t="s">
        <v>81</v>
      </c>
    </row>
    <row r="6754" spans="1:3" ht="12.75" customHeight="1">
      <c r="A6754" t="s">
        <v>10284</v>
      </c>
      <c r="B6754" t="s">
        <v>10283</v>
      </c>
      <c r="C6754" t="s">
        <v>81</v>
      </c>
    </row>
    <row r="6755" spans="1:3" ht="12.75" customHeight="1">
      <c r="A6755" t="s">
        <v>10285</v>
      </c>
      <c r="B6755" t="s">
        <v>10286</v>
      </c>
      <c r="C6755" t="s">
        <v>81</v>
      </c>
    </row>
    <row r="6756" spans="1:3" ht="12.75" customHeight="1">
      <c r="A6756" t="s">
        <v>10287</v>
      </c>
      <c r="B6756" t="s">
        <v>10286</v>
      </c>
      <c r="C6756" t="s">
        <v>81</v>
      </c>
    </row>
    <row r="6757" spans="1:3" ht="12.75" customHeight="1">
      <c r="A6757" t="s">
        <v>10288</v>
      </c>
      <c r="B6757" t="s">
        <v>10289</v>
      </c>
      <c r="C6757" t="s">
        <v>81</v>
      </c>
    </row>
    <row r="6758" spans="1:3" ht="12.75" customHeight="1">
      <c r="A6758" t="s">
        <v>10290</v>
      </c>
      <c r="B6758" t="s">
        <v>10289</v>
      </c>
      <c r="C6758" t="s">
        <v>81</v>
      </c>
    </row>
    <row r="6759" spans="1:3" ht="12.75" customHeight="1">
      <c r="A6759" t="s">
        <v>10291</v>
      </c>
      <c r="B6759" t="s">
        <v>10292</v>
      </c>
      <c r="C6759" t="s">
        <v>81</v>
      </c>
    </row>
    <row r="6760" spans="1:3" ht="12.75" customHeight="1">
      <c r="A6760" t="s">
        <v>10293</v>
      </c>
      <c r="B6760" t="s">
        <v>10292</v>
      </c>
      <c r="C6760" t="s">
        <v>81</v>
      </c>
    </row>
    <row r="6761" spans="1:3" ht="12.75" customHeight="1">
      <c r="A6761" t="s">
        <v>10294</v>
      </c>
      <c r="B6761" t="s">
        <v>10295</v>
      </c>
      <c r="C6761" t="s">
        <v>81</v>
      </c>
    </row>
    <row r="6762" spans="1:3" ht="12.75" customHeight="1">
      <c r="A6762" t="s">
        <v>10296</v>
      </c>
      <c r="B6762" t="s">
        <v>10295</v>
      </c>
      <c r="C6762" t="s">
        <v>81</v>
      </c>
    </row>
    <row r="6763" spans="1:3" ht="12.75" customHeight="1">
      <c r="A6763" t="s">
        <v>10297</v>
      </c>
      <c r="B6763" t="s">
        <v>10298</v>
      </c>
      <c r="C6763" t="s">
        <v>81</v>
      </c>
    </row>
    <row r="6764" spans="1:3" ht="12.75" customHeight="1">
      <c r="A6764" t="s">
        <v>10299</v>
      </c>
      <c r="B6764" t="s">
        <v>10298</v>
      </c>
      <c r="C6764" t="s">
        <v>81</v>
      </c>
    </row>
    <row r="6765" spans="1:3" ht="12.75" customHeight="1">
      <c r="A6765" t="s">
        <v>10300</v>
      </c>
      <c r="B6765" t="s">
        <v>10301</v>
      </c>
      <c r="C6765" t="s">
        <v>81</v>
      </c>
    </row>
    <row r="6766" spans="1:3" ht="12.75" customHeight="1">
      <c r="A6766" t="s">
        <v>10302</v>
      </c>
      <c r="B6766" t="s">
        <v>10301</v>
      </c>
      <c r="C6766" t="s">
        <v>81</v>
      </c>
    </row>
    <row r="6767" spans="1:3" ht="12.75" customHeight="1">
      <c r="A6767" t="s">
        <v>10303</v>
      </c>
      <c r="B6767" t="s">
        <v>10304</v>
      </c>
      <c r="C6767" t="s">
        <v>592</v>
      </c>
    </row>
    <row r="6768" spans="1:3" ht="12.75" customHeight="1">
      <c r="A6768" t="s">
        <v>10305</v>
      </c>
      <c r="B6768" t="s">
        <v>10304</v>
      </c>
      <c r="C6768" t="s">
        <v>592</v>
      </c>
    </row>
    <row r="6769" spans="1:3" ht="12.75" customHeight="1">
      <c r="A6769" t="s">
        <v>10306</v>
      </c>
      <c r="B6769" t="s">
        <v>10307</v>
      </c>
      <c r="C6769" t="s">
        <v>1309</v>
      </c>
    </row>
    <row r="6770" spans="1:3" ht="12.75" customHeight="1">
      <c r="A6770" t="s">
        <v>10308</v>
      </c>
      <c r="B6770" t="s">
        <v>10307</v>
      </c>
      <c r="C6770" t="s">
        <v>1309</v>
      </c>
    </row>
    <row r="6771" spans="1:3" ht="12.75" customHeight="1">
      <c r="A6771" t="s">
        <v>10309</v>
      </c>
      <c r="B6771" t="s">
        <v>10310</v>
      </c>
      <c r="C6771" t="s">
        <v>81</v>
      </c>
    </row>
    <row r="6772" spans="1:3" ht="12.75" customHeight="1">
      <c r="A6772" t="s">
        <v>10311</v>
      </c>
      <c r="B6772" t="s">
        <v>10310</v>
      </c>
      <c r="C6772" t="s">
        <v>81</v>
      </c>
    </row>
    <row r="6773" spans="1:3" ht="12.75" customHeight="1">
      <c r="A6773" t="s">
        <v>10312</v>
      </c>
      <c r="B6773" t="s">
        <v>10313</v>
      </c>
      <c r="C6773" t="s">
        <v>592</v>
      </c>
    </row>
    <row r="6774" spans="1:3" ht="12.75" customHeight="1">
      <c r="A6774" t="s">
        <v>10314</v>
      </c>
      <c r="B6774" t="s">
        <v>10313</v>
      </c>
      <c r="C6774" t="s">
        <v>592</v>
      </c>
    </row>
    <row r="6775" spans="1:3" ht="12.75" customHeight="1">
      <c r="A6775" t="s">
        <v>10315</v>
      </c>
      <c r="B6775" t="s">
        <v>10316</v>
      </c>
      <c r="C6775" t="s">
        <v>592</v>
      </c>
    </row>
    <row r="6776" spans="1:3" ht="12.75" customHeight="1">
      <c r="A6776" t="s">
        <v>10317</v>
      </c>
      <c r="B6776" t="s">
        <v>10316</v>
      </c>
      <c r="C6776" t="s">
        <v>592</v>
      </c>
    </row>
    <row r="6777" spans="1:3" ht="12.75" customHeight="1">
      <c r="A6777" t="s">
        <v>10318</v>
      </c>
      <c r="B6777" t="s">
        <v>10319</v>
      </c>
      <c r="C6777" t="s">
        <v>592</v>
      </c>
    </row>
    <row r="6778" spans="1:3" ht="12.75" customHeight="1">
      <c r="A6778" t="s">
        <v>10320</v>
      </c>
      <c r="B6778" t="s">
        <v>10319</v>
      </c>
      <c r="C6778" t="s">
        <v>592</v>
      </c>
    </row>
    <row r="6779" spans="1:3" ht="12.75" customHeight="1">
      <c r="A6779" t="s">
        <v>10321</v>
      </c>
      <c r="B6779" t="s">
        <v>10322</v>
      </c>
      <c r="C6779" t="s">
        <v>592</v>
      </c>
    </row>
    <row r="6780" spans="1:3" ht="12.75" customHeight="1">
      <c r="A6780" t="s">
        <v>10323</v>
      </c>
      <c r="B6780" t="s">
        <v>10322</v>
      </c>
      <c r="C6780" t="s">
        <v>592</v>
      </c>
    </row>
    <row r="6781" spans="1:3" ht="12.75" customHeight="1">
      <c r="A6781" t="s">
        <v>10324</v>
      </c>
      <c r="B6781" t="s">
        <v>10325</v>
      </c>
      <c r="C6781" t="s">
        <v>592</v>
      </c>
    </row>
    <row r="6782" spans="1:3" ht="12.75" customHeight="1">
      <c r="A6782" t="s">
        <v>10326</v>
      </c>
      <c r="B6782" t="s">
        <v>10325</v>
      </c>
      <c r="C6782" t="s">
        <v>592</v>
      </c>
    </row>
    <row r="6783" spans="1:3" ht="12.75" customHeight="1">
      <c r="A6783" t="s">
        <v>10327</v>
      </c>
      <c r="B6783" t="s">
        <v>10328</v>
      </c>
      <c r="C6783" t="s">
        <v>592</v>
      </c>
    </row>
    <row r="6784" spans="1:3" ht="12.75" customHeight="1">
      <c r="A6784" t="s">
        <v>10329</v>
      </c>
      <c r="B6784" t="s">
        <v>10328</v>
      </c>
      <c r="C6784" t="s">
        <v>592</v>
      </c>
    </row>
    <row r="6785" spans="1:3" ht="12.75" customHeight="1">
      <c r="A6785" t="s">
        <v>10330</v>
      </c>
      <c r="B6785" t="s">
        <v>10331</v>
      </c>
      <c r="C6785" t="s">
        <v>592</v>
      </c>
    </row>
    <row r="6786" spans="1:3" ht="12.75" customHeight="1">
      <c r="A6786" t="s">
        <v>10332</v>
      </c>
      <c r="B6786" t="s">
        <v>10331</v>
      </c>
      <c r="C6786" t="s">
        <v>592</v>
      </c>
    </row>
    <row r="6787" spans="1:3" ht="12.75" customHeight="1">
      <c r="A6787" t="s">
        <v>10333</v>
      </c>
      <c r="B6787" t="s">
        <v>10334</v>
      </c>
      <c r="C6787" t="s">
        <v>592</v>
      </c>
    </row>
    <row r="6788" spans="1:3" ht="12.75" customHeight="1">
      <c r="A6788" t="s">
        <v>10335</v>
      </c>
      <c r="B6788" t="s">
        <v>10334</v>
      </c>
      <c r="C6788" t="s">
        <v>592</v>
      </c>
    </row>
    <row r="6789" spans="1:3" ht="12.75" customHeight="1">
      <c r="A6789" t="s">
        <v>10336</v>
      </c>
      <c r="B6789" t="s">
        <v>10337</v>
      </c>
      <c r="C6789" t="s">
        <v>592</v>
      </c>
    </row>
    <row r="6790" spans="1:3" ht="12.75" customHeight="1">
      <c r="A6790" t="s">
        <v>10338</v>
      </c>
      <c r="B6790" t="s">
        <v>10337</v>
      </c>
      <c r="C6790" t="s">
        <v>592</v>
      </c>
    </row>
    <row r="6791" spans="1:3" ht="12.75" customHeight="1">
      <c r="A6791" t="s">
        <v>10339</v>
      </c>
      <c r="B6791" t="s">
        <v>10340</v>
      </c>
      <c r="C6791" t="s">
        <v>592</v>
      </c>
    </row>
    <row r="6792" spans="1:3" ht="12.75" customHeight="1">
      <c r="A6792" t="s">
        <v>10341</v>
      </c>
      <c r="B6792" t="s">
        <v>10340</v>
      </c>
      <c r="C6792" t="s">
        <v>592</v>
      </c>
    </row>
    <row r="6793" spans="1:3" ht="12.75" customHeight="1">
      <c r="A6793" t="s">
        <v>10342</v>
      </c>
      <c r="B6793" t="s">
        <v>10343</v>
      </c>
      <c r="C6793" t="s">
        <v>592</v>
      </c>
    </row>
    <row r="6794" spans="1:3" ht="12.75" customHeight="1">
      <c r="A6794" t="s">
        <v>10344</v>
      </c>
      <c r="B6794" t="s">
        <v>10343</v>
      </c>
      <c r="C6794" t="s">
        <v>592</v>
      </c>
    </row>
    <row r="6795" spans="1:3" ht="12.75" customHeight="1">
      <c r="A6795" t="s">
        <v>10345</v>
      </c>
      <c r="B6795" t="s">
        <v>10346</v>
      </c>
      <c r="C6795" t="s">
        <v>592</v>
      </c>
    </row>
    <row r="6796" spans="1:3" ht="12.75" customHeight="1">
      <c r="A6796" t="s">
        <v>10347</v>
      </c>
      <c r="B6796" t="s">
        <v>10346</v>
      </c>
      <c r="C6796" t="s">
        <v>592</v>
      </c>
    </row>
    <row r="6797" spans="1:3" ht="12.75" customHeight="1">
      <c r="A6797" t="s">
        <v>10348</v>
      </c>
      <c r="B6797" t="s">
        <v>10349</v>
      </c>
      <c r="C6797" t="s">
        <v>592</v>
      </c>
    </row>
    <row r="6798" spans="1:3" ht="12.75" customHeight="1">
      <c r="A6798" t="s">
        <v>10350</v>
      </c>
      <c r="B6798" t="s">
        <v>10349</v>
      </c>
      <c r="C6798" t="s">
        <v>592</v>
      </c>
    </row>
    <row r="6799" spans="1:3" ht="12.75" customHeight="1">
      <c r="A6799" t="s">
        <v>10351</v>
      </c>
      <c r="B6799" t="s">
        <v>10352</v>
      </c>
      <c r="C6799" t="s">
        <v>592</v>
      </c>
    </row>
    <row r="6800" spans="1:3" ht="12.75" customHeight="1">
      <c r="A6800" t="s">
        <v>10353</v>
      </c>
      <c r="B6800" t="s">
        <v>10352</v>
      </c>
      <c r="C6800" t="s">
        <v>592</v>
      </c>
    </row>
    <row r="6801" spans="1:3" ht="12.75" customHeight="1">
      <c r="A6801" t="s">
        <v>10354</v>
      </c>
      <c r="B6801" t="s">
        <v>10355</v>
      </c>
      <c r="C6801" t="s">
        <v>592</v>
      </c>
    </row>
    <row r="6802" spans="1:3" ht="12.75" customHeight="1">
      <c r="A6802" t="s">
        <v>10356</v>
      </c>
      <c r="B6802" t="s">
        <v>10355</v>
      </c>
      <c r="C6802" t="s">
        <v>592</v>
      </c>
    </row>
    <row r="6803" spans="1:3" ht="12.75" customHeight="1">
      <c r="A6803" t="s">
        <v>10357</v>
      </c>
      <c r="B6803" t="s">
        <v>10358</v>
      </c>
      <c r="C6803" t="s">
        <v>592</v>
      </c>
    </row>
    <row r="6804" spans="1:3" ht="12.75" customHeight="1">
      <c r="A6804" t="s">
        <v>10359</v>
      </c>
      <c r="B6804" t="s">
        <v>10358</v>
      </c>
      <c r="C6804" t="s">
        <v>592</v>
      </c>
    </row>
    <row r="6805" spans="1:3" ht="12.75" customHeight="1">
      <c r="A6805" t="s">
        <v>10360</v>
      </c>
      <c r="B6805" t="s">
        <v>10361</v>
      </c>
      <c r="C6805" t="s">
        <v>592</v>
      </c>
    </row>
    <row r="6806" spans="1:3" ht="12.75" customHeight="1">
      <c r="A6806" t="s">
        <v>10362</v>
      </c>
      <c r="B6806" t="s">
        <v>10361</v>
      </c>
      <c r="C6806" t="s">
        <v>592</v>
      </c>
    </row>
    <row r="6807" spans="1:3" ht="12.75" customHeight="1">
      <c r="A6807" t="s">
        <v>10363</v>
      </c>
      <c r="B6807" t="s">
        <v>10364</v>
      </c>
      <c r="C6807" t="s">
        <v>81</v>
      </c>
    </row>
    <row r="6808" spans="1:3" ht="12.75" customHeight="1">
      <c r="A6808" t="s">
        <v>10365</v>
      </c>
      <c r="B6808" t="s">
        <v>10364</v>
      </c>
      <c r="C6808" t="s">
        <v>81</v>
      </c>
    </row>
    <row r="6809" spans="1:3" ht="12.75" customHeight="1">
      <c r="A6809" t="s">
        <v>10366</v>
      </c>
      <c r="B6809" t="s">
        <v>10367</v>
      </c>
      <c r="C6809" t="s">
        <v>1309</v>
      </c>
    </row>
    <row r="6810" spans="1:3" ht="12.75" customHeight="1">
      <c r="A6810" t="s">
        <v>10368</v>
      </c>
      <c r="B6810" t="s">
        <v>10367</v>
      </c>
      <c r="C6810" t="s">
        <v>1309</v>
      </c>
    </row>
    <row r="6811" spans="1:3" ht="12.75" customHeight="1">
      <c r="A6811" t="s">
        <v>10369</v>
      </c>
      <c r="B6811" t="s">
        <v>10370</v>
      </c>
      <c r="C6811" t="s">
        <v>1309</v>
      </c>
    </row>
    <row r="6812" spans="1:3" ht="12.75" customHeight="1">
      <c r="A6812" t="s">
        <v>10371</v>
      </c>
      <c r="B6812" t="s">
        <v>10370</v>
      </c>
      <c r="C6812" t="s">
        <v>1309</v>
      </c>
    </row>
    <row r="6813" spans="1:3" ht="12.75" customHeight="1">
      <c r="A6813" t="s">
        <v>10372</v>
      </c>
      <c r="B6813" t="s">
        <v>10373</v>
      </c>
      <c r="C6813" t="s">
        <v>1309</v>
      </c>
    </row>
    <row r="6814" spans="1:3" ht="12.75" customHeight="1">
      <c r="A6814" t="s">
        <v>10374</v>
      </c>
      <c r="B6814" t="s">
        <v>10373</v>
      </c>
      <c r="C6814" t="s">
        <v>1309</v>
      </c>
    </row>
    <row r="6815" spans="1:3" ht="12.75" customHeight="1">
      <c r="A6815" t="s">
        <v>10375</v>
      </c>
      <c r="B6815" t="s">
        <v>10376</v>
      </c>
      <c r="C6815" t="s">
        <v>1309</v>
      </c>
    </row>
    <row r="6816" spans="1:3" ht="12.75" customHeight="1">
      <c r="A6816" t="s">
        <v>10377</v>
      </c>
      <c r="B6816" t="s">
        <v>10376</v>
      </c>
      <c r="C6816" t="s">
        <v>1309</v>
      </c>
    </row>
    <row r="6817" spans="1:3" ht="12.75" customHeight="1">
      <c r="A6817" t="s">
        <v>10378</v>
      </c>
      <c r="B6817" t="s">
        <v>10379</v>
      </c>
      <c r="C6817" t="s">
        <v>1309</v>
      </c>
    </row>
    <row r="6818" spans="1:3" ht="12.75" customHeight="1">
      <c r="A6818" t="s">
        <v>10380</v>
      </c>
      <c r="B6818" t="s">
        <v>10379</v>
      </c>
      <c r="C6818" t="s">
        <v>1309</v>
      </c>
    </row>
    <row r="6819" spans="1:3" ht="12.75" customHeight="1">
      <c r="A6819" t="s">
        <v>10381</v>
      </c>
      <c r="B6819" t="s">
        <v>10382</v>
      </c>
      <c r="C6819" t="s">
        <v>1309</v>
      </c>
    </row>
    <row r="6820" spans="1:3" ht="12.75" customHeight="1">
      <c r="A6820" t="s">
        <v>10383</v>
      </c>
      <c r="B6820" t="s">
        <v>10382</v>
      </c>
      <c r="C6820" t="s">
        <v>1309</v>
      </c>
    </row>
    <row r="6821" spans="1:3" ht="12.75" customHeight="1">
      <c r="A6821" t="s">
        <v>10384</v>
      </c>
      <c r="B6821" t="s">
        <v>10385</v>
      </c>
      <c r="C6821" t="s">
        <v>1309</v>
      </c>
    </row>
    <row r="6822" spans="1:3" ht="12.75" customHeight="1">
      <c r="A6822" t="s">
        <v>10386</v>
      </c>
      <c r="B6822" t="s">
        <v>10385</v>
      </c>
      <c r="C6822" t="s">
        <v>1309</v>
      </c>
    </row>
    <row r="6823" spans="1:3" ht="12.75" customHeight="1">
      <c r="A6823" t="s">
        <v>10387</v>
      </c>
      <c r="B6823" t="s">
        <v>10388</v>
      </c>
      <c r="C6823" t="s">
        <v>1309</v>
      </c>
    </row>
    <row r="6824" spans="1:3" ht="12.75" customHeight="1">
      <c r="A6824" t="s">
        <v>10389</v>
      </c>
      <c r="B6824" t="s">
        <v>10388</v>
      </c>
      <c r="C6824" t="s">
        <v>1309</v>
      </c>
    </row>
    <row r="6825" spans="1:3" ht="12.75" customHeight="1">
      <c r="A6825" t="s">
        <v>10390</v>
      </c>
      <c r="B6825" t="s">
        <v>10391</v>
      </c>
      <c r="C6825" t="s">
        <v>1309</v>
      </c>
    </row>
    <row r="6826" spans="1:3" ht="12.75" customHeight="1">
      <c r="A6826" t="s">
        <v>10392</v>
      </c>
      <c r="B6826" t="s">
        <v>10391</v>
      </c>
      <c r="C6826" t="s">
        <v>1309</v>
      </c>
    </row>
    <row r="6827" spans="1:3" ht="12.75" customHeight="1">
      <c r="A6827" t="s">
        <v>10393</v>
      </c>
      <c r="B6827" t="s">
        <v>10394</v>
      </c>
      <c r="C6827" t="s">
        <v>1309</v>
      </c>
    </row>
    <row r="6828" spans="1:3" ht="12.75" customHeight="1">
      <c r="A6828" t="s">
        <v>10395</v>
      </c>
      <c r="B6828" t="s">
        <v>10394</v>
      </c>
      <c r="C6828" t="s">
        <v>1309</v>
      </c>
    </row>
    <row r="6829" spans="1:3" ht="12.75" customHeight="1">
      <c r="A6829" t="s">
        <v>10396</v>
      </c>
      <c r="B6829" t="s">
        <v>10397</v>
      </c>
      <c r="C6829" t="s">
        <v>1309</v>
      </c>
    </row>
    <row r="6830" spans="1:3" ht="12.75" customHeight="1">
      <c r="A6830" t="s">
        <v>10398</v>
      </c>
      <c r="B6830" t="s">
        <v>10397</v>
      </c>
      <c r="C6830" t="s">
        <v>1309</v>
      </c>
    </row>
    <row r="6831" spans="1:3" ht="12.75" customHeight="1">
      <c r="A6831" t="s">
        <v>10399</v>
      </c>
      <c r="B6831" t="s">
        <v>10400</v>
      </c>
      <c r="C6831" t="s">
        <v>1309</v>
      </c>
    </row>
    <row r="6832" spans="1:3" ht="12.75" customHeight="1">
      <c r="A6832" t="s">
        <v>10401</v>
      </c>
      <c r="B6832" t="s">
        <v>10400</v>
      </c>
      <c r="C6832" t="s">
        <v>1309</v>
      </c>
    </row>
    <row r="6833" spans="1:3" ht="12.75" customHeight="1">
      <c r="A6833" t="s">
        <v>10402</v>
      </c>
      <c r="B6833" t="s">
        <v>10403</v>
      </c>
      <c r="C6833" t="s">
        <v>1309</v>
      </c>
    </row>
    <row r="6834" spans="1:3" ht="12.75" customHeight="1">
      <c r="A6834" t="s">
        <v>10404</v>
      </c>
      <c r="B6834" t="s">
        <v>10403</v>
      </c>
      <c r="C6834" t="s">
        <v>1309</v>
      </c>
    </row>
    <row r="6835" spans="1:3" ht="12.75" customHeight="1">
      <c r="A6835" t="s">
        <v>10405</v>
      </c>
      <c r="B6835" t="s">
        <v>10406</v>
      </c>
      <c r="C6835" t="s">
        <v>1309</v>
      </c>
    </row>
    <row r="6836" spans="1:3" ht="12.75" customHeight="1">
      <c r="A6836" t="s">
        <v>10407</v>
      </c>
      <c r="B6836" t="s">
        <v>10406</v>
      </c>
      <c r="C6836" t="s">
        <v>1309</v>
      </c>
    </row>
    <row r="6837" spans="1:3" ht="12.75" customHeight="1">
      <c r="A6837" t="s">
        <v>10408</v>
      </c>
      <c r="B6837" t="s">
        <v>10409</v>
      </c>
      <c r="C6837" t="s">
        <v>1309</v>
      </c>
    </row>
    <row r="6838" spans="1:3" ht="12.75" customHeight="1">
      <c r="A6838" t="s">
        <v>10410</v>
      </c>
      <c r="B6838" t="s">
        <v>10409</v>
      </c>
      <c r="C6838" t="s">
        <v>1309</v>
      </c>
    </row>
    <row r="6839" spans="1:3" ht="12.75" customHeight="1">
      <c r="A6839" t="s">
        <v>10411</v>
      </c>
      <c r="B6839" t="s">
        <v>10412</v>
      </c>
      <c r="C6839" t="s">
        <v>1309</v>
      </c>
    </row>
    <row r="6840" spans="1:3" ht="12.75" customHeight="1">
      <c r="A6840" t="s">
        <v>10413</v>
      </c>
      <c r="B6840" t="s">
        <v>10412</v>
      </c>
      <c r="C6840" t="s">
        <v>1309</v>
      </c>
    </row>
    <row r="6841" spans="1:3" ht="12.75" customHeight="1">
      <c r="A6841" t="s">
        <v>10414</v>
      </c>
      <c r="B6841" t="s">
        <v>10415</v>
      </c>
      <c r="C6841" t="s">
        <v>1309</v>
      </c>
    </row>
    <row r="6842" spans="1:3" ht="12.75" customHeight="1">
      <c r="A6842" t="s">
        <v>10416</v>
      </c>
      <c r="B6842" t="s">
        <v>10415</v>
      </c>
      <c r="C6842" t="s">
        <v>1309</v>
      </c>
    </row>
    <row r="6843" spans="1:3" ht="12.75" customHeight="1">
      <c r="A6843" t="s">
        <v>10417</v>
      </c>
      <c r="B6843" t="s">
        <v>10418</v>
      </c>
      <c r="C6843" t="s">
        <v>1309</v>
      </c>
    </row>
    <row r="6844" spans="1:3" ht="12.75" customHeight="1">
      <c r="A6844" t="s">
        <v>10419</v>
      </c>
      <c r="B6844" t="s">
        <v>10418</v>
      </c>
      <c r="C6844" t="s">
        <v>1309</v>
      </c>
    </row>
    <row r="6845" spans="1:3" ht="12.75" customHeight="1">
      <c r="A6845" t="s">
        <v>10420</v>
      </c>
      <c r="B6845" t="s">
        <v>10421</v>
      </c>
      <c r="C6845" t="s">
        <v>1309</v>
      </c>
    </row>
    <row r="6846" spans="1:3" ht="12.75" customHeight="1">
      <c r="A6846" t="s">
        <v>10422</v>
      </c>
      <c r="B6846" t="s">
        <v>10421</v>
      </c>
      <c r="C6846" t="s">
        <v>1309</v>
      </c>
    </row>
    <row r="6847" spans="1:3" ht="12.75" customHeight="1">
      <c r="A6847" t="s">
        <v>10423</v>
      </c>
      <c r="B6847" t="s">
        <v>10424</v>
      </c>
      <c r="C6847" t="s">
        <v>1309</v>
      </c>
    </row>
    <row r="6848" spans="1:3" ht="12.75" customHeight="1">
      <c r="A6848" t="s">
        <v>10425</v>
      </c>
      <c r="B6848" t="s">
        <v>10424</v>
      </c>
      <c r="C6848" t="s">
        <v>1309</v>
      </c>
    </row>
    <row r="6849" spans="1:3" ht="12.75" customHeight="1">
      <c r="A6849" t="s">
        <v>10426</v>
      </c>
      <c r="B6849" t="s">
        <v>10427</v>
      </c>
      <c r="C6849" t="s">
        <v>1309</v>
      </c>
    </row>
    <row r="6850" spans="1:3" ht="12.75" customHeight="1">
      <c r="A6850" t="s">
        <v>10428</v>
      </c>
      <c r="B6850" t="s">
        <v>10427</v>
      </c>
      <c r="C6850" t="s">
        <v>1309</v>
      </c>
    </row>
    <row r="6851" spans="1:3" ht="12.75" customHeight="1">
      <c r="A6851" t="s">
        <v>10429</v>
      </c>
      <c r="B6851" t="s">
        <v>10430</v>
      </c>
      <c r="C6851" t="s">
        <v>1309</v>
      </c>
    </row>
    <row r="6852" spans="1:3" ht="12.75" customHeight="1">
      <c r="A6852" t="s">
        <v>10431</v>
      </c>
      <c r="B6852" t="s">
        <v>10430</v>
      </c>
      <c r="C6852" t="s">
        <v>1309</v>
      </c>
    </row>
    <row r="6853" spans="1:3" ht="12.75" customHeight="1">
      <c r="A6853" t="s">
        <v>10432</v>
      </c>
      <c r="B6853" t="s">
        <v>10433</v>
      </c>
      <c r="C6853" t="s">
        <v>1309</v>
      </c>
    </row>
    <row r="6854" spans="1:3" ht="12.75" customHeight="1">
      <c r="A6854" t="s">
        <v>10434</v>
      </c>
      <c r="B6854" t="s">
        <v>10433</v>
      </c>
      <c r="C6854" t="s">
        <v>1309</v>
      </c>
    </row>
    <row r="6855" spans="1:3" ht="12.75" customHeight="1">
      <c r="A6855" t="s">
        <v>10435</v>
      </c>
      <c r="B6855" t="s">
        <v>10436</v>
      </c>
      <c r="C6855" t="s">
        <v>1309</v>
      </c>
    </row>
    <row r="6856" spans="1:3" ht="12.75" customHeight="1">
      <c r="A6856" t="s">
        <v>10437</v>
      </c>
      <c r="B6856" t="s">
        <v>10436</v>
      </c>
      <c r="C6856" t="s">
        <v>1309</v>
      </c>
    </row>
    <row r="6857" spans="1:3" ht="12.75" customHeight="1">
      <c r="A6857" t="s">
        <v>10438</v>
      </c>
      <c r="B6857" t="s">
        <v>10439</v>
      </c>
      <c r="C6857" t="s">
        <v>1309</v>
      </c>
    </row>
    <row r="6858" spans="1:3" ht="12.75" customHeight="1">
      <c r="A6858" t="s">
        <v>10440</v>
      </c>
      <c r="B6858" t="s">
        <v>10439</v>
      </c>
      <c r="C6858" t="s">
        <v>1309</v>
      </c>
    </row>
    <row r="6859" spans="1:3" ht="12.75" customHeight="1">
      <c r="A6859" t="s">
        <v>10441</v>
      </c>
      <c r="B6859" t="s">
        <v>10442</v>
      </c>
      <c r="C6859" t="s">
        <v>1309</v>
      </c>
    </row>
    <row r="6860" spans="1:3" ht="12.75" customHeight="1">
      <c r="A6860" t="s">
        <v>10443</v>
      </c>
      <c r="B6860" t="s">
        <v>10442</v>
      </c>
      <c r="C6860" t="s">
        <v>1309</v>
      </c>
    </row>
    <row r="6861" spans="1:3" ht="12.75" customHeight="1">
      <c r="A6861" t="s">
        <v>10444</v>
      </c>
      <c r="B6861" t="s">
        <v>10445</v>
      </c>
      <c r="C6861" t="s">
        <v>1309</v>
      </c>
    </row>
    <row r="6862" spans="1:3" ht="12.75" customHeight="1">
      <c r="A6862" t="s">
        <v>10446</v>
      </c>
      <c r="B6862" t="s">
        <v>10445</v>
      </c>
      <c r="C6862" t="s">
        <v>1309</v>
      </c>
    </row>
    <row r="6863" spans="1:3" ht="12.75" customHeight="1">
      <c r="A6863" t="s">
        <v>10447</v>
      </c>
      <c r="B6863" t="s">
        <v>10448</v>
      </c>
      <c r="C6863" t="s">
        <v>1309</v>
      </c>
    </row>
    <row r="6864" spans="1:3" ht="12.75" customHeight="1">
      <c r="A6864" t="s">
        <v>10449</v>
      </c>
      <c r="B6864" t="s">
        <v>10448</v>
      </c>
      <c r="C6864" t="s">
        <v>1309</v>
      </c>
    </row>
    <row r="6865" spans="1:3" ht="12.75" customHeight="1">
      <c r="A6865" t="s">
        <v>10450</v>
      </c>
      <c r="B6865" t="s">
        <v>10451</v>
      </c>
      <c r="C6865" t="s">
        <v>1309</v>
      </c>
    </row>
    <row r="6866" spans="1:3" ht="12.75" customHeight="1">
      <c r="A6866" t="s">
        <v>10452</v>
      </c>
      <c r="B6866" t="s">
        <v>10451</v>
      </c>
      <c r="C6866" t="s">
        <v>1309</v>
      </c>
    </row>
    <row r="6867" spans="1:3" ht="12.75" customHeight="1">
      <c r="A6867" t="s">
        <v>10453</v>
      </c>
      <c r="B6867" t="s">
        <v>10454</v>
      </c>
      <c r="C6867" t="s">
        <v>1309</v>
      </c>
    </row>
    <row r="6868" spans="1:3" ht="12.75" customHeight="1">
      <c r="A6868" t="s">
        <v>10455</v>
      </c>
      <c r="B6868" t="s">
        <v>10454</v>
      </c>
      <c r="C6868" t="s">
        <v>1309</v>
      </c>
    </row>
    <row r="6869" spans="1:3" ht="12.75" customHeight="1">
      <c r="A6869" t="s">
        <v>10456</v>
      </c>
      <c r="B6869" t="s">
        <v>10457</v>
      </c>
      <c r="C6869" t="s">
        <v>1309</v>
      </c>
    </row>
    <row r="6870" spans="1:3" ht="12.75" customHeight="1">
      <c r="A6870" t="s">
        <v>10458</v>
      </c>
      <c r="B6870" t="s">
        <v>10457</v>
      </c>
      <c r="C6870" t="s">
        <v>1309</v>
      </c>
    </row>
    <row r="6871" spans="1:3" ht="12.75" customHeight="1">
      <c r="A6871" t="s">
        <v>10459</v>
      </c>
      <c r="B6871" t="s">
        <v>10460</v>
      </c>
      <c r="C6871" t="s">
        <v>1309</v>
      </c>
    </row>
    <row r="6872" spans="1:3" ht="12.75" customHeight="1">
      <c r="A6872" t="s">
        <v>10461</v>
      </c>
      <c r="B6872" t="s">
        <v>10460</v>
      </c>
      <c r="C6872" t="s">
        <v>1309</v>
      </c>
    </row>
    <row r="6873" spans="1:3" ht="12.75" customHeight="1">
      <c r="A6873" t="s">
        <v>10462</v>
      </c>
      <c r="B6873" t="s">
        <v>10463</v>
      </c>
      <c r="C6873" t="s">
        <v>1309</v>
      </c>
    </row>
    <row r="6874" spans="1:3" ht="12.75" customHeight="1">
      <c r="A6874" t="s">
        <v>10464</v>
      </c>
      <c r="B6874" t="s">
        <v>10463</v>
      </c>
      <c r="C6874" t="s">
        <v>1309</v>
      </c>
    </row>
    <row r="6875" spans="1:3" ht="12.75" customHeight="1">
      <c r="A6875" t="s">
        <v>10465</v>
      </c>
      <c r="B6875" t="s">
        <v>10466</v>
      </c>
      <c r="C6875" t="s">
        <v>1309</v>
      </c>
    </row>
    <row r="6876" spans="1:3" ht="12.75" customHeight="1">
      <c r="A6876" t="s">
        <v>10467</v>
      </c>
      <c r="B6876" t="s">
        <v>10466</v>
      </c>
      <c r="C6876" t="s">
        <v>1309</v>
      </c>
    </row>
    <row r="6877" spans="1:3" ht="12.75" customHeight="1">
      <c r="A6877" t="s">
        <v>10468</v>
      </c>
      <c r="B6877" t="s">
        <v>10469</v>
      </c>
      <c r="C6877" t="s">
        <v>1309</v>
      </c>
    </row>
    <row r="6878" spans="1:3" ht="12.75" customHeight="1">
      <c r="A6878" t="s">
        <v>10470</v>
      </c>
      <c r="B6878" t="s">
        <v>10469</v>
      </c>
      <c r="C6878" t="s">
        <v>1309</v>
      </c>
    </row>
    <row r="6879" spans="1:3" ht="12.75" customHeight="1">
      <c r="A6879" t="s">
        <v>10471</v>
      </c>
      <c r="B6879" t="s">
        <v>10472</v>
      </c>
      <c r="C6879" t="s">
        <v>1309</v>
      </c>
    </row>
    <row r="6880" spans="1:3" ht="12.75" customHeight="1">
      <c r="A6880" t="s">
        <v>10473</v>
      </c>
      <c r="B6880" t="s">
        <v>10472</v>
      </c>
      <c r="C6880" t="s">
        <v>1309</v>
      </c>
    </row>
    <row r="6881" spans="1:3" ht="12.75" customHeight="1">
      <c r="A6881" t="s">
        <v>10474</v>
      </c>
      <c r="B6881" t="s">
        <v>10475</v>
      </c>
      <c r="C6881" t="s">
        <v>1309</v>
      </c>
    </row>
    <row r="6882" spans="1:3" ht="12.75" customHeight="1">
      <c r="A6882" t="s">
        <v>10476</v>
      </c>
      <c r="B6882" t="s">
        <v>10475</v>
      </c>
      <c r="C6882" t="s">
        <v>1309</v>
      </c>
    </row>
    <row r="6883" spans="1:3" ht="12.75" customHeight="1">
      <c r="A6883" t="s">
        <v>10477</v>
      </c>
      <c r="B6883" t="s">
        <v>10478</v>
      </c>
      <c r="C6883" t="s">
        <v>1309</v>
      </c>
    </row>
    <row r="6884" spans="1:3" ht="12.75" customHeight="1">
      <c r="A6884" t="s">
        <v>10479</v>
      </c>
      <c r="B6884" t="s">
        <v>10478</v>
      </c>
      <c r="C6884" t="s">
        <v>1309</v>
      </c>
    </row>
    <row r="6885" spans="1:3" ht="12.75" customHeight="1">
      <c r="A6885" t="s">
        <v>10480</v>
      </c>
      <c r="B6885" t="s">
        <v>10481</v>
      </c>
      <c r="C6885" t="s">
        <v>1309</v>
      </c>
    </row>
    <row r="6886" spans="1:3" ht="12.75" customHeight="1">
      <c r="A6886" t="s">
        <v>10482</v>
      </c>
      <c r="B6886" t="s">
        <v>10481</v>
      </c>
      <c r="C6886" t="s">
        <v>1309</v>
      </c>
    </row>
    <row r="6887" spans="1:3" ht="12.75" customHeight="1">
      <c r="A6887" t="s">
        <v>10483</v>
      </c>
      <c r="B6887" t="s">
        <v>10484</v>
      </c>
      <c r="C6887" t="s">
        <v>1309</v>
      </c>
    </row>
    <row r="6888" spans="1:3" ht="12.75" customHeight="1">
      <c r="A6888" t="s">
        <v>10485</v>
      </c>
      <c r="B6888" t="s">
        <v>10484</v>
      </c>
      <c r="C6888" t="s">
        <v>1309</v>
      </c>
    </row>
    <row r="6889" spans="1:3" ht="12.75" customHeight="1">
      <c r="A6889" t="s">
        <v>10486</v>
      </c>
      <c r="B6889" t="s">
        <v>10487</v>
      </c>
      <c r="C6889" t="s">
        <v>1309</v>
      </c>
    </row>
    <row r="6890" spans="1:3" ht="12.75" customHeight="1">
      <c r="A6890" t="s">
        <v>10488</v>
      </c>
      <c r="B6890" t="s">
        <v>10487</v>
      </c>
      <c r="C6890" t="s">
        <v>1309</v>
      </c>
    </row>
    <row r="6891" spans="1:3" ht="12.75" customHeight="1">
      <c r="A6891" t="s">
        <v>10489</v>
      </c>
      <c r="B6891" t="s">
        <v>10490</v>
      </c>
      <c r="C6891" t="s">
        <v>1309</v>
      </c>
    </row>
    <row r="6892" spans="1:3" ht="12.75" customHeight="1">
      <c r="A6892" t="s">
        <v>10491</v>
      </c>
      <c r="B6892" t="s">
        <v>10490</v>
      </c>
      <c r="C6892" t="s">
        <v>1309</v>
      </c>
    </row>
    <row r="6893" spans="1:3" ht="12.75" customHeight="1">
      <c r="A6893" t="s">
        <v>10492</v>
      </c>
      <c r="B6893" t="s">
        <v>10493</v>
      </c>
      <c r="C6893" t="s">
        <v>1309</v>
      </c>
    </row>
    <row r="6894" spans="1:3" ht="12.75" customHeight="1">
      <c r="A6894" t="s">
        <v>10494</v>
      </c>
      <c r="B6894" t="s">
        <v>10493</v>
      </c>
      <c r="C6894" t="s">
        <v>1309</v>
      </c>
    </row>
    <row r="6895" spans="1:3" ht="12.75" customHeight="1">
      <c r="A6895" t="s">
        <v>10495</v>
      </c>
      <c r="B6895" t="s">
        <v>10496</v>
      </c>
      <c r="C6895" t="s">
        <v>1309</v>
      </c>
    </row>
    <row r="6896" spans="1:3" ht="12.75" customHeight="1">
      <c r="A6896" t="s">
        <v>10497</v>
      </c>
      <c r="B6896" t="s">
        <v>10496</v>
      </c>
      <c r="C6896" t="s">
        <v>1309</v>
      </c>
    </row>
    <row r="6897" spans="1:3" ht="12.75" customHeight="1">
      <c r="A6897" t="s">
        <v>10498</v>
      </c>
      <c r="B6897" t="s">
        <v>10499</v>
      </c>
      <c r="C6897" t="s">
        <v>1309</v>
      </c>
    </row>
    <row r="6898" spans="1:3" ht="12.75" customHeight="1">
      <c r="A6898" t="s">
        <v>10500</v>
      </c>
      <c r="B6898" t="s">
        <v>10499</v>
      </c>
      <c r="C6898" t="s">
        <v>1309</v>
      </c>
    </row>
    <row r="6899" spans="1:3" ht="12.75" customHeight="1">
      <c r="A6899" t="s">
        <v>10501</v>
      </c>
      <c r="B6899" t="s">
        <v>10502</v>
      </c>
      <c r="C6899" t="s">
        <v>1309</v>
      </c>
    </row>
    <row r="6900" spans="1:3" ht="12.75" customHeight="1">
      <c r="A6900" t="s">
        <v>10503</v>
      </c>
      <c r="B6900" t="s">
        <v>10502</v>
      </c>
      <c r="C6900" t="s">
        <v>1309</v>
      </c>
    </row>
    <row r="6901" spans="1:3" ht="12.75" customHeight="1">
      <c r="A6901" t="s">
        <v>10504</v>
      </c>
      <c r="B6901" t="s">
        <v>10505</v>
      </c>
      <c r="C6901" t="s">
        <v>1309</v>
      </c>
    </row>
    <row r="6902" spans="1:3" ht="12.75" customHeight="1">
      <c r="A6902" t="s">
        <v>10506</v>
      </c>
      <c r="B6902" t="s">
        <v>10505</v>
      </c>
      <c r="C6902" t="s">
        <v>1309</v>
      </c>
    </row>
    <row r="6903" spans="1:3" ht="12.75" customHeight="1">
      <c r="A6903" t="s">
        <v>10507</v>
      </c>
      <c r="B6903" t="s">
        <v>10508</v>
      </c>
      <c r="C6903" t="s">
        <v>1309</v>
      </c>
    </row>
    <row r="6904" spans="1:3" ht="12.75" customHeight="1">
      <c r="A6904" t="s">
        <v>10509</v>
      </c>
      <c r="B6904" t="s">
        <v>10508</v>
      </c>
      <c r="C6904" t="s">
        <v>1309</v>
      </c>
    </row>
    <row r="6905" spans="1:3" ht="12.75" customHeight="1">
      <c r="A6905" t="s">
        <v>10510</v>
      </c>
      <c r="B6905" t="s">
        <v>10511</v>
      </c>
      <c r="C6905" t="s">
        <v>1309</v>
      </c>
    </row>
    <row r="6906" spans="1:3" ht="12.75" customHeight="1">
      <c r="A6906" t="s">
        <v>10512</v>
      </c>
      <c r="B6906" t="s">
        <v>10511</v>
      </c>
      <c r="C6906" t="s">
        <v>1309</v>
      </c>
    </row>
    <row r="6907" spans="1:3" ht="12.75" customHeight="1">
      <c r="A6907" t="s">
        <v>10513</v>
      </c>
      <c r="B6907" t="s">
        <v>10514</v>
      </c>
      <c r="C6907" t="s">
        <v>1309</v>
      </c>
    </row>
    <row r="6908" spans="1:3" ht="12.75" customHeight="1">
      <c r="A6908" t="s">
        <v>10515</v>
      </c>
      <c r="B6908" t="s">
        <v>10514</v>
      </c>
      <c r="C6908" t="s">
        <v>1309</v>
      </c>
    </row>
    <row r="6909" spans="1:3" ht="12.75" customHeight="1">
      <c r="A6909" t="s">
        <v>10516</v>
      </c>
      <c r="B6909" t="s">
        <v>10517</v>
      </c>
      <c r="C6909" t="s">
        <v>1309</v>
      </c>
    </row>
    <row r="6910" spans="1:3" ht="12.75" customHeight="1">
      <c r="A6910" t="s">
        <v>10518</v>
      </c>
      <c r="B6910" t="s">
        <v>10517</v>
      </c>
      <c r="C6910" t="s">
        <v>1309</v>
      </c>
    </row>
    <row r="6911" spans="1:3" ht="12.75" customHeight="1">
      <c r="A6911" t="s">
        <v>10519</v>
      </c>
      <c r="B6911" t="s">
        <v>10520</v>
      </c>
      <c r="C6911" t="s">
        <v>1309</v>
      </c>
    </row>
    <row r="6912" spans="1:3" ht="12.75" customHeight="1">
      <c r="A6912" t="s">
        <v>10521</v>
      </c>
      <c r="B6912" t="s">
        <v>10520</v>
      </c>
      <c r="C6912" t="s">
        <v>1309</v>
      </c>
    </row>
    <row r="6913" spans="1:3" ht="12.75" customHeight="1">
      <c r="A6913" t="s">
        <v>10522</v>
      </c>
      <c r="B6913" t="s">
        <v>10523</v>
      </c>
      <c r="C6913" t="s">
        <v>1309</v>
      </c>
    </row>
    <row r="6914" spans="1:3" ht="12.75" customHeight="1">
      <c r="A6914" t="s">
        <v>10524</v>
      </c>
      <c r="B6914" t="s">
        <v>10523</v>
      </c>
      <c r="C6914" t="s">
        <v>1309</v>
      </c>
    </row>
    <row r="6915" spans="1:3" ht="12.75" customHeight="1">
      <c r="A6915" t="s">
        <v>10525</v>
      </c>
      <c r="B6915" t="s">
        <v>10526</v>
      </c>
      <c r="C6915" t="s">
        <v>1309</v>
      </c>
    </row>
    <row r="6916" spans="1:3" ht="12.75" customHeight="1">
      <c r="A6916" t="s">
        <v>10527</v>
      </c>
      <c r="B6916" t="s">
        <v>10526</v>
      </c>
      <c r="C6916" t="s">
        <v>1309</v>
      </c>
    </row>
    <row r="6917" spans="1:3" ht="12.75" customHeight="1">
      <c r="A6917" t="s">
        <v>10528</v>
      </c>
      <c r="B6917" t="s">
        <v>10529</v>
      </c>
      <c r="C6917" t="s">
        <v>1309</v>
      </c>
    </row>
    <row r="6918" spans="1:3" ht="12.75" customHeight="1">
      <c r="A6918" t="s">
        <v>10530</v>
      </c>
      <c r="B6918" t="s">
        <v>10529</v>
      </c>
      <c r="C6918" t="s">
        <v>1309</v>
      </c>
    </row>
    <row r="6919" spans="1:3" ht="12.75" customHeight="1">
      <c r="A6919" t="s">
        <v>10531</v>
      </c>
      <c r="B6919" t="s">
        <v>10532</v>
      </c>
      <c r="C6919" t="s">
        <v>246</v>
      </c>
    </row>
    <row r="6920" spans="1:3" ht="12.75" customHeight="1">
      <c r="A6920" t="s">
        <v>10533</v>
      </c>
      <c r="B6920" t="s">
        <v>10532</v>
      </c>
      <c r="C6920" t="s">
        <v>246</v>
      </c>
    </row>
    <row r="6921" spans="1:3" ht="12.75" customHeight="1">
      <c r="A6921" t="s">
        <v>10534</v>
      </c>
      <c r="B6921" t="s">
        <v>10535</v>
      </c>
      <c r="C6921" t="s">
        <v>246</v>
      </c>
    </row>
    <row r="6922" spans="1:3" ht="12.75" customHeight="1">
      <c r="A6922" t="s">
        <v>10536</v>
      </c>
      <c r="B6922" t="s">
        <v>10535</v>
      </c>
      <c r="C6922" t="s">
        <v>246</v>
      </c>
    </row>
    <row r="6923" spans="1:3" ht="12.75" customHeight="1">
      <c r="A6923" t="s">
        <v>10537</v>
      </c>
      <c r="B6923" t="s">
        <v>10538</v>
      </c>
      <c r="C6923" t="s">
        <v>246</v>
      </c>
    </row>
    <row r="6924" spans="1:3" ht="12.75" customHeight="1">
      <c r="A6924" t="s">
        <v>10539</v>
      </c>
      <c r="B6924" t="s">
        <v>10538</v>
      </c>
      <c r="C6924" t="s">
        <v>246</v>
      </c>
    </row>
    <row r="6925" spans="1:3" ht="12.75" customHeight="1">
      <c r="A6925" t="s">
        <v>10540</v>
      </c>
      <c r="B6925" t="s">
        <v>10541</v>
      </c>
      <c r="C6925" t="s">
        <v>246</v>
      </c>
    </row>
    <row r="6926" spans="1:3" ht="12.75" customHeight="1">
      <c r="A6926" t="s">
        <v>10542</v>
      </c>
      <c r="B6926" t="s">
        <v>10541</v>
      </c>
      <c r="C6926" t="s">
        <v>246</v>
      </c>
    </row>
    <row r="6927" spans="1:3" ht="12.75" customHeight="1">
      <c r="A6927" t="s">
        <v>10543</v>
      </c>
      <c r="B6927" t="s">
        <v>10544</v>
      </c>
      <c r="C6927" t="s">
        <v>246</v>
      </c>
    </row>
    <row r="6928" spans="1:3" ht="12.75" customHeight="1">
      <c r="A6928" t="s">
        <v>10545</v>
      </c>
      <c r="B6928" t="s">
        <v>10544</v>
      </c>
      <c r="C6928" t="s">
        <v>246</v>
      </c>
    </row>
    <row r="6929" spans="1:3" ht="12.75" customHeight="1">
      <c r="A6929" t="s">
        <v>10546</v>
      </c>
      <c r="B6929" t="s">
        <v>10547</v>
      </c>
      <c r="C6929" t="s">
        <v>246</v>
      </c>
    </row>
    <row r="6930" spans="1:3" ht="12.75" customHeight="1">
      <c r="A6930" t="s">
        <v>10548</v>
      </c>
      <c r="B6930" t="s">
        <v>10547</v>
      </c>
      <c r="C6930" t="s">
        <v>246</v>
      </c>
    </row>
    <row r="6931" spans="1:3" ht="12.75" customHeight="1">
      <c r="A6931" t="s">
        <v>10549</v>
      </c>
      <c r="B6931" t="s">
        <v>10550</v>
      </c>
      <c r="C6931" t="s">
        <v>246</v>
      </c>
    </row>
    <row r="6932" spans="1:3" ht="12.75" customHeight="1">
      <c r="A6932" t="s">
        <v>10551</v>
      </c>
      <c r="B6932" t="s">
        <v>10550</v>
      </c>
      <c r="C6932" t="s">
        <v>246</v>
      </c>
    </row>
    <row r="6933" spans="1:3" ht="12.75" customHeight="1">
      <c r="A6933" t="s">
        <v>10552</v>
      </c>
      <c r="B6933" t="s">
        <v>10553</v>
      </c>
      <c r="C6933" t="s">
        <v>246</v>
      </c>
    </row>
    <row r="6934" spans="1:3" ht="12.75" customHeight="1">
      <c r="A6934" t="s">
        <v>10554</v>
      </c>
      <c r="B6934" t="s">
        <v>10553</v>
      </c>
      <c r="C6934" t="s">
        <v>246</v>
      </c>
    </row>
    <row r="6935" spans="1:3" ht="12.75" customHeight="1">
      <c r="A6935" t="s">
        <v>10555</v>
      </c>
      <c r="B6935" t="s">
        <v>10556</v>
      </c>
      <c r="C6935" t="s">
        <v>246</v>
      </c>
    </row>
    <row r="6936" spans="1:3" ht="12.75" customHeight="1">
      <c r="A6936" t="s">
        <v>10557</v>
      </c>
      <c r="B6936" t="s">
        <v>10556</v>
      </c>
      <c r="C6936" t="s">
        <v>246</v>
      </c>
    </row>
    <row r="6937" spans="1:3" ht="12.75" customHeight="1">
      <c r="A6937" t="s">
        <v>10558</v>
      </c>
      <c r="B6937" t="s">
        <v>10559</v>
      </c>
      <c r="C6937" t="s">
        <v>246</v>
      </c>
    </row>
    <row r="6938" spans="1:3" ht="12.75" customHeight="1">
      <c r="A6938" t="s">
        <v>10560</v>
      </c>
      <c r="B6938" t="s">
        <v>10559</v>
      </c>
      <c r="C6938" t="s">
        <v>246</v>
      </c>
    </row>
    <row r="6939" spans="1:3" ht="12.75" customHeight="1">
      <c r="A6939" t="s">
        <v>10561</v>
      </c>
      <c r="B6939" t="s">
        <v>10562</v>
      </c>
      <c r="C6939" t="s">
        <v>246</v>
      </c>
    </row>
    <row r="6940" spans="1:3" ht="12.75" customHeight="1">
      <c r="A6940" t="s">
        <v>10563</v>
      </c>
      <c r="B6940" t="s">
        <v>10562</v>
      </c>
      <c r="C6940" t="s">
        <v>246</v>
      </c>
    </row>
    <row r="6941" spans="1:3" ht="12.75" customHeight="1">
      <c r="A6941" t="s">
        <v>10564</v>
      </c>
      <c r="B6941" t="s">
        <v>10565</v>
      </c>
      <c r="C6941" t="s">
        <v>246</v>
      </c>
    </row>
    <row r="6942" spans="1:3" ht="12.75" customHeight="1">
      <c r="A6942" t="s">
        <v>10566</v>
      </c>
      <c r="B6942" t="s">
        <v>10565</v>
      </c>
      <c r="C6942" t="s">
        <v>246</v>
      </c>
    </row>
    <row r="6943" spans="1:3" ht="12.75" customHeight="1">
      <c r="A6943" t="s">
        <v>10567</v>
      </c>
      <c r="B6943" t="s">
        <v>10568</v>
      </c>
      <c r="C6943" t="s">
        <v>246</v>
      </c>
    </row>
    <row r="6944" spans="1:3" ht="12.75" customHeight="1">
      <c r="A6944" t="s">
        <v>10569</v>
      </c>
      <c r="B6944" t="s">
        <v>10568</v>
      </c>
      <c r="C6944" t="s">
        <v>246</v>
      </c>
    </row>
    <row r="6945" spans="1:3" ht="12.75" customHeight="1">
      <c r="A6945" t="s">
        <v>10570</v>
      </c>
      <c r="B6945" t="s">
        <v>10571</v>
      </c>
      <c r="C6945" t="s">
        <v>246</v>
      </c>
    </row>
    <row r="6946" spans="1:3" ht="12.75" customHeight="1">
      <c r="A6946" t="s">
        <v>10572</v>
      </c>
      <c r="B6946" t="s">
        <v>10571</v>
      </c>
      <c r="C6946" t="s">
        <v>246</v>
      </c>
    </row>
    <row r="6947" spans="1:3" ht="12.75" customHeight="1">
      <c r="A6947" t="s">
        <v>10573</v>
      </c>
      <c r="B6947" t="s">
        <v>10574</v>
      </c>
      <c r="C6947" t="s">
        <v>246</v>
      </c>
    </row>
    <row r="6948" spans="1:3" ht="12.75" customHeight="1">
      <c r="A6948" t="s">
        <v>10575</v>
      </c>
      <c r="B6948" t="s">
        <v>10574</v>
      </c>
      <c r="C6948" t="s">
        <v>246</v>
      </c>
    </row>
    <row r="6949" spans="1:3" ht="12.75" customHeight="1">
      <c r="A6949" t="s">
        <v>10576</v>
      </c>
      <c r="B6949" t="s">
        <v>10577</v>
      </c>
      <c r="C6949" t="s">
        <v>246</v>
      </c>
    </row>
    <row r="6950" spans="1:3" ht="12.75" customHeight="1">
      <c r="A6950" t="s">
        <v>10578</v>
      </c>
      <c r="B6950" t="s">
        <v>10577</v>
      </c>
      <c r="C6950" t="s">
        <v>246</v>
      </c>
    </row>
    <row r="6951" spans="1:3" ht="12.75" customHeight="1">
      <c r="A6951" t="s">
        <v>10579</v>
      </c>
      <c r="B6951" t="s">
        <v>10580</v>
      </c>
      <c r="C6951" t="s">
        <v>246</v>
      </c>
    </row>
    <row r="6952" spans="1:3" ht="12.75" customHeight="1">
      <c r="A6952" t="s">
        <v>10581</v>
      </c>
      <c r="B6952" t="s">
        <v>10580</v>
      </c>
      <c r="C6952" t="s">
        <v>246</v>
      </c>
    </row>
    <row r="6953" spans="1:3" ht="12.75" customHeight="1">
      <c r="A6953" t="s">
        <v>10582</v>
      </c>
      <c r="B6953" t="s">
        <v>10583</v>
      </c>
      <c r="C6953" t="s">
        <v>246</v>
      </c>
    </row>
    <row r="6954" spans="1:3" ht="12.75" customHeight="1">
      <c r="A6954" t="s">
        <v>10584</v>
      </c>
      <c r="B6954" t="s">
        <v>10583</v>
      </c>
      <c r="C6954" t="s">
        <v>246</v>
      </c>
    </row>
    <row r="6955" spans="1:3" ht="12.75" customHeight="1">
      <c r="A6955" t="s">
        <v>10585</v>
      </c>
      <c r="B6955" t="s">
        <v>10586</v>
      </c>
      <c r="C6955" t="s">
        <v>246</v>
      </c>
    </row>
    <row r="6956" spans="1:3" ht="12.75" customHeight="1">
      <c r="A6956" t="s">
        <v>10587</v>
      </c>
      <c r="B6956" t="s">
        <v>10586</v>
      </c>
      <c r="C6956" t="s">
        <v>246</v>
      </c>
    </row>
    <row r="6957" spans="1:3" ht="12.75" customHeight="1">
      <c r="A6957" t="s">
        <v>10588</v>
      </c>
      <c r="B6957" t="s">
        <v>10589</v>
      </c>
      <c r="C6957" t="s">
        <v>246</v>
      </c>
    </row>
    <row r="6958" spans="1:3" ht="12.75" customHeight="1">
      <c r="A6958" t="s">
        <v>10590</v>
      </c>
      <c r="B6958" t="s">
        <v>10589</v>
      </c>
      <c r="C6958" t="s">
        <v>246</v>
      </c>
    </row>
    <row r="6959" spans="1:3" ht="12.75" customHeight="1">
      <c r="A6959" t="s">
        <v>10591</v>
      </c>
      <c r="B6959" t="s">
        <v>10592</v>
      </c>
      <c r="C6959" t="s">
        <v>1309</v>
      </c>
    </row>
    <row r="6960" spans="1:3" ht="12.75" customHeight="1">
      <c r="A6960" t="s">
        <v>10593</v>
      </c>
      <c r="B6960" t="s">
        <v>10592</v>
      </c>
      <c r="C6960" t="s">
        <v>1309</v>
      </c>
    </row>
    <row r="6961" spans="1:3" ht="12.75" customHeight="1">
      <c r="A6961" t="s">
        <v>10594</v>
      </c>
      <c r="B6961" t="s">
        <v>10595</v>
      </c>
      <c r="C6961" t="s">
        <v>81</v>
      </c>
    </row>
    <row r="6962" spans="1:3" ht="12.75" customHeight="1">
      <c r="A6962" t="s">
        <v>10596</v>
      </c>
      <c r="B6962" t="s">
        <v>10595</v>
      </c>
      <c r="C6962" t="s">
        <v>81</v>
      </c>
    </row>
    <row r="6963" spans="1:3" ht="12.75" customHeight="1">
      <c r="A6963" t="s">
        <v>10597</v>
      </c>
      <c r="B6963" t="s">
        <v>10598</v>
      </c>
      <c r="C6963" t="s">
        <v>81</v>
      </c>
    </row>
    <row r="6964" spans="1:3" ht="12.75" customHeight="1">
      <c r="A6964" t="s">
        <v>10599</v>
      </c>
      <c r="B6964" t="s">
        <v>10598</v>
      </c>
      <c r="C6964" t="s">
        <v>81</v>
      </c>
    </row>
    <row r="6965" spans="1:3" ht="12.75" customHeight="1">
      <c r="A6965" t="s">
        <v>10600</v>
      </c>
      <c r="B6965" t="s">
        <v>10601</v>
      </c>
      <c r="C6965" t="s">
        <v>81</v>
      </c>
    </row>
    <row r="6966" spans="1:3" ht="12.75" customHeight="1">
      <c r="A6966" t="s">
        <v>10602</v>
      </c>
      <c r="B6966" t="s">
        <v>10601</v>
      </c>
      <c r="C6966" t="s">
        <v>81</v>
      </c>
    </row>
    <row r="6967" spans="1:3" ht="12.75" customHeight="1">
      <c r="A6967" t="s">
        <v>10603</v>
      </c>
      <c r="B6967" t="s">
        <v>10604</v>
      </c>
      <c r="C6967" t="s">
        <v>81</v>
      </c>
    </row>
    <row r="6968" spans="1:3" ht="12.75" customHeight="1">
      <c r="A6968" t="s">
        <v>10605</v>
      </c>
      <c r="B6968" t="s">
        <v>10604</v>
      </c>
      <c r="C6968" t="s">
        <v>81</v>
      </c>
    </row>
    <row r="6969" spans="1:3" ht="12.75" customHeight="1">
      <c r="A6969" t="s">
        <v>10606</v>
      </c>
      <c r="B6969" t="s">
        <v>10607</v>
      </c>
      <c r="C6969" t="s">
        <v>81</v>
      </c>
    </row>
    <row r="6970" spans="1:3" ht="12.75" customHeight="1">
      <c r="A6970" t="s">
        <v>10608</v>
      </c>
      <c r="B6970" t="s">
        <v>10607</v>
      </c>
      <c r="C6970" t="s">
        <v>81</v>
      </c>
    </row>
    <row r="6971" spans="1:3" ht="12.75" customHeight="1">
      <c r="A6971" t="s">
        <v>10609</v>
      </c>
      <c r="B6971" t="s">
        <v>10610</v>
      </c>
      <c r="C6971" t="s">
        <v>81</v>
      </c>
    </row>
    <row r="6972" spans="1:3" ht="12.75" customHeight="1">
      <c r="A6972" t="s">
        <v>10611</v>
      </c>
      <c r="B6972" t="s">
        <v>10610</v>
      </c>
      <c r="C6972" t="s">
        <v>81</v>
      </c>
    </row>
    <row r="6973" spans="1:3" ht="12.75" customHeight="1">
      <c r="A6973" t="s">
        <v>10612</v>
      </c>
      <c r="B6973" t="s">
        <v>10613</v>
      </c>
      <c r="C6973" t="s">
        <v>81</v>
      </c>
    </row>
    <row r="6974" spans="1:3" ht="12.75" customHeight="1">
      <c r="A6974" t="s">
        <v>10614</v>
      </c>
      <c r="B6974" t="s">
        <v>10613</v>
      </c>
      <c r="C6974" t="s">
        <v>81</v>
      </c>
    </row>
    <row r="6975" spans="1:3" ht="12.75" customHeight="1">
      <c r="A6975" t="s">
        <v>10615</v>
      </c>
      <c r="B6975" t="s">
        <v>10616</v>
      </c>
      <c r="C6975" t="s">
        <v>81</v>
      </c>
    </row>
    <row r="6976" spans="1:3" ht="12.75" customHeight="1">
      <c r="A6976" t="s">
        <v>10617</v>
      </c>
      <c r="B6976" t="s">
        <v>10616</v>
      </c>
      <c r="C6976" t="s">
        <v>81</v>
      </c>
    </row>
    <row r="6977" spans="1:3" ht="12.75" customHeight="1">
      <c r="A6977" t="s">
        <v>10618</v>
      </c>
      <c r="B6977" t="s">
        <v>10619</v>
      </c>
      <c r="C6977" t="s">
        <v>592</v>
      </c>
    </row>
    <row r="6978" spans="1:3" ht="12.75" customHeight="1">
      <c r="A6978" t="s">
        <v>10620</v>
      </c>
      <c r="B6978" t="s">
        <v>10619</v>
      </c>
      <c r="C6978" t="s">
        <v>592</v>
      </c>
    </row>
    <row r="6979" spans="1:3" ht="12.75" customHeight="1">
      <c r="A6979" t="s">
        <v>10621</v>
      </c>
      <c r="B6979" t="s">
        <v>10622</v>
      </c>
      <c r="C6979" t="s">
        <v>592</v>
      </c>
    </row>
    <row r="6980" spans="1:3" ht="12.75" customHeight="1">
      <c r="A6980" t="s">
        <v>10623</v>
      </c>
      <c r="B6980" t="s">
        <v>10622</v>
      </c>
      <c r="C6980" t="s">
        <v>592</v>
      </c>
    </row>
    <row r="6981" spans="1:3" ht="12.75" customHeight="1">
      <c r="A6981" t="s">
        <v>10624</v>
      </c>
      <c r="B6981" t="s">
        <v>10625</v>
      </c>
      <c r="C6981" t="s">
        <v>81</v>
      </c>
    </row>
    <row r="6982" spans="1:3" ht="12.75" customHeight="1">
      <c r="A6982" t="s">
        <v>10626</v>
      </c>
      <c r="B6982" t="s">
        <v>10625</v>
      </c>
      <c r="C6982" t="s">
        <v>81</v>
      </c>
    </row>
    <row r="6983" spans="1:3" ht="12.75" customHeight="1">
      <c r="A6983" t="s">
        <v>10627</v>
      </c>
      <c r="B6983" t="s">
        <v>10628</v>
      </c>
      <c r="C6983" t="s">
        <v>81</v>
      </c>
    </row>
    <row r="6984" spans="1:3" ht="12.75" customHeight="1">
      <c r="A6984" t="s">
        <v>10629</v>
      </c>
      <c r="B6984" t="s">
        <v>10628</v>
      </c>
      <c r="C6984" t="s">
        <v>81</v>
      </c>
    </row>
    <row r="6985" spans="1:3" ht="12.75" customHeight="1">
      <c r="A6985" t="s">
        <v>10630</v>
      </c>
      <c r="B6985" t="s">
        <v>10631</v>
      </c>
      <c r="C6985" t="s">
        <v>81</v>
      </c>
    </row>
    <row r="6986" spans="1:3" ht="12.75" customHeight="1">
      <c r="A6986" t="s">
        <v>10632</v>
      </c>
      <c r="B6986" t="s">
        <v>10631</v>
      </c>
      <c r="C6986" t="s">
        <v>81</v>
      </c>
    </row>
    <row r="6987" spans="1:3" ht="12.75" customHeight="1">
      <c r="A6987" t="s">
        <v>10633</v>
      </c>
      <c r="B6987" t="s">
        <v>10634</v>
      </c>
      <c r="C6987" t="s">
        <v>81</v>
      </c>
    </row>
    <row r="6988" spans="1:3" ht="12.75" customHeight="1">
      <c r="A6988" t="s">
        <v>10635</v>
      </c>
      <c r="B6988" t="s">
        <v>10634</v>
      </c>
      <c r="C6988" t="s">
        <v>81</v>
      </c>
    </row>
    <row r="6989" spans="1:3" ht="12.75" customHeight="1">
      <c r="A6989" t="s">
        <v>10636</v>
      </c>
      <c r="B6989" t="s">
        <v>10637</v>
      </c>
      <c r="C6989" t="s">
        <v>81</v>
      </c>
    </row>
    <row r="6990" spans="1:3" ht="12.75" customHeight="1">
      <c r="A6990" t="s">
        <v>10638</v>
      </c>
      <c r="B6990" t="s">
        <v>10637</v>
      </c>
      <c r="C6990" t="s">
        <v>81</v>
      </c>
    </row>
    <row r="6991" spans="1:3" ht="12.75" customHeight="1">
      <c r="A6991" t="s">
        <v>10639</v>
      </c>
      <c r="B6991" t="s">
        <v>10640</v>
      </c>
      <c r="C6991" t="s">
        <v>81</v>
      </c>
    </row>
    <row r="6992" spans="1:3" ht="12.75" customHeight="1">
      <c r="A6992" t="s">
        <v>10641</v>
      </c>
      <c r="B6992" t="s">
        <v>10640</v>
      </c>
      <c r="C6992" t="s">
        <v>81</v>
      </c>
    </row>
    <row r="6993" spans="1:3" ht="12.75" customHeight="1">
      <c r="A6993" t="s">
        <v>10642</v>
      </c>
      <c r="B6993" t="s">
        <v>10643</v>
      </c>
      <c r="C6993" t="s">
        <v>81</v>
      </c>
    </row>
    <row r="6994" spans="1:3" ht="12.75" customHeight="1">
      <c r="A6994" t="s">
        <v>10644</v>
      </c>
      <c r="B6994" t="s">
        <v>10643</v>
      </c>
      <c r="C6994" t="s">
        <v>81</v>
      </c>
    </row>
    <row r="6995" spans="1:3" ht="12.75" customHeight="1">
      <c r="A6995" t="s">
        <v>10645</v>
      </c>
      <c r="B6995" t="s">
        <v>10646</v>
      </c>
      <c r="C6995" t="s">
        <v>81</v>
      </c>
    </row>
    <row r="6996" spans="1:3" ht="12.75" customHeight="1">
      <c r="A6996" t="s">
        <v>10647</v>
      </c>
      <c r="B6996" t="s">
        <v>10646</v>
      </c>
      <c r="C6996" t="s">
        <v>81</v>
      </c>
    </row>
    <row r="6997" spans="1:3" ht="12.75" customHeight="1">
      <c r="A6997" t="s">
        <v>10648</v>
      </c>
      <c r="B6997" t="s">
        <v>10649</v>
      </c>
      <c r="C6997" t="s">
        <v>81</v>
      </c>
    </row>
    <row r="6998" spans="1:3" ht="12.75" customHeight="1">
      <c r="A6998" t="s">
        <v>10650</v>
      </c>
      <c r="B6998" t="s">
        <v>10649</v>
      </c>
      <c r="C6998" t="s">
        <v>81</v>
      </c>
    </row>
    <row r="6999" spans="1:3" ht="12.75" customHeight="1">
      <c r="A6999" t="s">
        <v>10651</v>
      </c>
      <c r="B6999" t="s">
        <v>10652</v>
      </c>
      <c r="C6999" t="s">
        <v>81</v>
      </c>
    </row>
    <row r="7000" spans="1:3" ht="12.75" customHeight="1">
      <c r="A7000" t="s">
        <v>10653</v>
      </c>
      <c r="B7000" t="s">
        <v>10652</v>
      </c>
      <c r="C7000" t="s">
        <v>81</v>
      </c>
    </row>
    <row r="7001" spans="1:3" ht="12.75" customHeight="1">
      <c r="A7001" t="s">
        <v>10654</v>
      </c>
      <c r="B7001" t="s">
        <v>10655</v>
      </c>
      <c r="C7001" t="s">
        <v>81</v>
      </c>
    </row>
    <row r="7002" spans="1:3" ht="12.75" customHeight="1">
      <c r="A7002" t="s">
        <v>10656</v>
      </c>
      <c r="B7002" t="s">
        <v>10655</v>
      </c>
      <c r="C7002" t="s">
        <v>81</v>
      </c>
    </row>
    <row r="7003" spans="1:3" ht="12.75" customHeight="1">
      <c r="A7003" t="s">
        <v>10657</v>
      </c>
      <c r="B7003" t="s">
        <v>10658</v>
      </c>
      <c r="C7003" t="s">
        <v>81</v>
      </c>
    </row>
    <row r="7004" spans="1:3" ht="12.75" customHeight="1">
      <c r="A7004" t="s">
        <v>10659</v>
      </c>
      <c r="B7004" t="s">
        <v>10658</v>
      </c>
      <c r="C7004" t="s">
        <v>81</v>
      </c>
    </row>
    <row r="7005" spans="1:3" ht="12.75" customHeight="1">
      <c r="A7005" t="s">
        <v>10660</v>
      </c>
      <c r="B7005" t="s">
        <v>10661</v>
      </c>
      <c r="C7005" t="s">
        <v>81</v>
      </c>
    </row>
    <row r="7006" spans="1:3" ht="12.75" customHeight="1">
      <c r="A7006" t="s">
        <v>10662</v>
      </c>
      <c r="B7006" t="s">
        <v>10661</v>
      </c>
      <c r="C7006" t="s">
        <v>81</v>
      </c>
    </row>
    <row r="7007" spans="1:3" ht="12.75" customHeight="1">
      <c r="A7007" t="s">
        <v>10663</v>
      </c>
      <c r="B7007" t="s">
        <v>10664</v>
      </c>
      <c r="C7007" t="s">
        <v>81</v>
      </c>
    </row>
    <row r="7008" spans="1:3" ht="12.75" customHeight="1">
      <c r="A7008" t="s">
        <v>10665</v>
      </c>
      <c r="B7008" t="s">
        <v>10664</v>
      </c>
      <c r="C7008" t="s">
        <v>81</v>
      </c>
    </row>
    <row r="7009" spans="1:3" ht="12.75" customHeight="1">
      <c r="A7009" t="s">
        <v>10666</v>
      </c>
      <c r="B7009" t="s">
        <v>10667</v>
      </c>
      <c r="C7009" t="s">
        <v>81</v>
      </c>
    </row>
    <row r="7010" spans="1:3" ht="12.75" customHeight="1">
      <c r="A7010" t="s">
        <v>10668</v>
      </c>
      <c r="B7010" t="s">
        <v>10667</v>
      </c>
      <c r="C7010" t="s">
        <v>81</v>
      </c>
    </row>
    <row r="7011" spans="1:3" ht="12.75" customHeight="1">
      <c r="A7011" t="s">
        <v>10669</v>
      </c>
      <c r="B7011" t="s">
        <v>10670</v>
      </c>
      <c r="C7011" t="s">
        <v>81</v>
      </c>
    </row>
    <row r="7012" spans="1:3" ht="12.75" customHeight="1">
      <c r="A7012" t="s">
        <v>10671</v>
      </c>
      <c r="B7012" t="s">
        <v>10670</v>
      </c>
      <c r="C7012" t="s">
        <v>81</v>
      </c>
    </row>
    <row r="7013" spans="1:3" ht="12.75" customHeight="1">
      <c r="A7013" t="s">
        <v>10672</v>
      </c>
      <c r="B7013" t="s">
        <v>10673</v>
      </c>
      <c r="C7013" t="s">
        <v>81</v>
      </c>
    </row>
    <row r="7014" spans="1:3" ht="12.75" customHeight="1">
      <c r="A7014" t="s">
        <v>10674</v>
      </c>
      <c r="B7014" t="s">
        <v>10673</v>
      </c>
      <c r="C7014" t="s">
        <v>81</v>
      </c>
    </row>
    <row r="7015" spans="1:3" ht="12.75" customHeight="1">
      <c r="A7015" t="s">
        <v>10675</v>
      </c>
      <c r="B7015" t="s">
        <v>10676</v>
      </c>
      <c r="C7015" t="s">
        <v>81</v>
      </c>
    </row>
    <row r="7016" spans="1:3" ht="12.75" customHeight="1">
      <c r="A7016" t="s">
        <v>10677</v>
      </c>
      <c r="B7016" t="s">
        <v>10676</v>
      </c>
      <c r="C7016" t="s">
        <v>81</v>
      </c>
    </row>
    <row r="7017" spans="1:3" ht="12.75" customHeight="1">
      <c r="A7017" t="s">
        <v>10678</v>
      </c>
      <c r="B7017" t="s">
        <v>10679</v>
      </c>
      <c r="C7017" t="s">
        <v>81</v>
      </c>
    </row>
    <row r="7018" spans="1:3" ht="12.75" customHeight="1">
      <c r="A7018" t="s">
        <v>10680</v>
      </c>
      <c r="B7018" t="s">
        <v>10679</v>
      </c>
      <c r="C7018" t="s">
        <v>81</v>
      </c>
    </row>
    <row r="7019" spans="1:3" ht="12.75" customHeight="1">
      <c r="A7019" t="s">
        <v>10681</v>
      </c>
      <c r="B7019" t="s">
        <v>10682</v>
      </c>
      <c r="C7019" t="s">
        <v>81</v>
      </c>
    </row>
    <row r="7020" spans="1:3" ht="12.75" customHeight="1">
      <c r="A7020" t="s">
        <v>10683</v>
      </c>
      <c r="B7020" t="s">
        <v>10682</v>
      </c>
      <c r="C7020" t="s">
        <v>81</v>
      </c>
    </row>
    <row r="7021" spans="1:3" ht="12.75" customHeight="1">
      <c r="A7021" t="s">
        <v>10684</v>
      </c>
      <c r="B7021" t="s">
        <v>10685</v>
      </c>
      <c r="C7021" t="s">
        <v>81</v>
      </c>
    </row>
    <row r="7022" spans="1:3" ht="12.75" customHeight="1">
      <c r="A7022" t="s">
        <v>10686</v>
      </c>
      <c r="B7022" t="s">
        <v>10685</v>
      </c>
      <c r="C7022" t="s">
        <v>81</v>
      </c>
    </row>
    <row r="7023" spans="1:3" ht="12.75" customHeight="1">
      <c r="A7023" t="s">
        <v>10687</v>
      </c>
      <c r="B7023" t="s">
        <v>10688</v>
      </c>
      <c r="C7023" t="s">
        <v>81</v>
      </c>
    </row>
    <row r="7024" spans="1:3" ht="12.75" customHeight="1">
      <c r="A7024" t="s">
        <v>10689</v>
      </c>
      <c r="B7024" t="s">
        <v>10688</v>
      </c>
      <c r="C7024" t="s">
        <v>81</v>
      </c>
    </row>
    <row r="7025" spans="1:3" ht="12.75" customHeight="1">
      <c r="A7025" t="s">
        <v>10690</v>
      </c>
      <c r="B7025" t="s">
        <v>10691</v>
      </c>
      <c r="C7025" t="s">
        <v>81</v>
      </c>
    </row>
    <row r="7026" spans="1:3" ht="12.75" customHeight="1">
      <c r="A7026" t="s">
        <v>10692</v>
      </c>
      <c r="B7026" t="s">
        <v>10691</v>
      </c>
      <c r="C7026" t="s">
        <v>81</v>
      </c>
    </row>
    <row r="7027" spans="1:3" ht="12.75" customHeight="1">
      <c r="A7027" t="s">
        <v>10693</v>
      </c>
      <c r="B7027" t="s">
        <v>10694</v>
      </c>
      <c r="C7027" t="s">
        <v>81</v>
      </c>
    </row>
    <row r="7028" spans="1:3" ht="12.75" customHeight="1">
      <c r="A7028" t="s">
        <v>10695</v>
      </c>
      <c r="B7028" t="s">
        <v>10694</v>
      </c>
      <c r="C7028" t="s">
        <v>81</v>
      </c>
    </row>
    <row r="7029" spans="1:3" ht="12.75" customHeight="1">
      <c r="A7029" t="s">
        <v>10696</v>
      </c>
      <c r="B7029" t="s">
        <v>10697</v>
      </c>
      <c r="C7029" t="s">
        <v>81</v>
      </c>
    </row>
    <row r="7030" spans="1:3" ht="12.75" customHeight="1">
      <c r="A7030" t="s">
        <v>10698</v>
      </c>
      <c r="B7030" t="s">
        <v>10697</v>
      </c>
      <c r="C7030" t="s">
        <v>81</v>
      </c>
    </row>
    <row r="7031" spans="1:3" ht="12.75" customHeight="1">
      <c r="A7031" t="s">
        <v>10699</v>
      </c>
      <c r="B7031" t="s">
        <v>10700</v>
      </c>
      <c r="C7031" t="s">
        <v>81</v>
      </c>
    </row>
    <row r="7032" spans="1:3" ht="12.75" customHeight="1">
      <c r="A7032" t="s">
        <v>10701</v>
      </c>
      <c r="B7032" t="s">
        <v>10700</v>
      </c>
      <c r="C7032" t="s">
        <v>81</v>
      </c>
    </row>
    <row r="7033" spans="1:3" ht="12.75" customHeight="1">
      <c r="A7033" t="s">
        <v>10702</v>
      </c>
      <c r="B7033" t="s">
        <v>10703</v>
      </c>
      <c r="C7033" t="s">
        <v>81</v>
      </c>
    </row>
    <row r="7034" spans="1:3" ht="12.75" customHeight="1">
      <c r="A7034" t="s">
        <v>10704</v>
      </c>
      <c r="B7034" t="s">
        <v>10703</v>
      </c>
      <c r="C7034" t="s">
        <v>81</v>
      </c>
    </row>
    <row r="7035" spans="1:3" ht="12.75" customHeight="1">
      <c r="A7035" t="s">
        <v>10705</v>
      </c>
      <c r="B7035" t="s">
        <v>10706</v>
      </c>
      <c r="C7035" t="s">
        <v>81</v>
      </c>
    </row>
    <row r="7036" spans="1:3" ht="12.75" customHeight="1">
      <c r="A7036" t="s">
        <v>10707</v>
      </c>
      <c r="B7036" t="s">
        <v>10706</v>
      </c>
      <c r="C7036" t="s">
        <v>81</v>
      </c>
    </row>
    <row r="7037" spans="1:3" ht="12.75" customHeight="1">
      <c r="A7037" t="s">
        <v>10708</v>
      </c>
      <c r="B7037" t="s">
        <v>10709</v>
      </c>
      <c r="C7037" t="s">
        <v>81</v>
      </c>
    </row>
    <row r="7038" spans="1:3" ht="12.75" customHeight="1">
      <c r="A7038" t="s">
        <v>10710</v>
      </c>
      <c r="B7038" t="s">
        <v>10709</v>
      </c>
      <c r="C7038" t="s">
        <v>81</v>
      </c>
    </row>
    <row r="7039" spans="1:3" ht="12.75" customHeight="1">
      <c r="A7039" t="s">
        <v>10711</v>
      </c>
      <c r="B7039" t="s">
        <v>10712</v>
      </c>
      <c r="C7039" t="s">
        <v>81</v>
      </c>
    </row>
    <row r="7040" spans="1:3" ht="12.75" customHeight="1">
      <c r="A7040" t="s">
        <v>10713</v>
      </c>
      <c r="B7040" t="s">
        <v>10712</v>
      </c>
      <c r="C7040" t="s">
        <v>81</v>
      </c>
    </row>
    <row r="7041" spans="1:3" ht="12.75" customHeight="1">
      <c r="A7041" t="s">
        <v>10714</v>
      </c>
      <c r="B7041" t="s">
        <v>10715</v>
      </c>
      <c r="C7041" t="s">
        <v>81</v>
      </c>
    </row>
    <row r="7042" spans="1:3" ht="12.75" customHeight="1">
      <c r="A7042" t="s">
        <v>10716</v>
      </c>
      <c r="B7042" t="s">
        <v>10715</v>
      </c>
      <c r="C7042" t="s">
        <v>81</v>
      </c>
    </row>
    <row r="7043" spans="1:3" ht="12.75" customHeight="1">
      <c r="A7043" t="s">
        <v>10717</v>
      </c>
      <c r="B7043" t="s">
        <v>10718</v>
      </c>
      <c r="C7043" t="s">
        <v>81</v>
      </c>
    </row>
    <row r="7044" spans="1:3" ht="12.75" customHeight="1">
      <c r="A7044" t="s">
        <v>10719</v>
      </c>
      <c r="B7044" t="s">
        <v>10718</v>
      </c>
      <c r="C7044" t="s">
        <v>81</v>
      </c>
    </row>
    <row r="7045" spans="1:3" ht="12.75" customHeight="1">
      <c r="A7045" t="s">
        <v>10720</v>
      </c>
      <c r="B7045" t="s">
        <v>10721</v>
      </c>
      <c r="C7045" t="s">
        <v>81</v>
      </c>
    </row>
    <row r="7046" spans="1:3" ht="12.75" customHeight="1">
      <c r="A7046" t="s">
        <v>10722</v>
      </c>
      <c r="B7046" t="s">
        <v>10721</v>
      </c>
      <c r="C7046" t="s">
        <v>81</v>
      </c>
    </row>
    <row r="7047" spans="1:3" ht="12.75" customHeight="1">
      <c r="A7047" t="s">
        <v>10723</v>
      </c>
      <c r="B7047" t="s">
        <v>10724</v>
      </c>
      <c r="C7047" t="s">
        <v>81</v>
      </c>
    </row>
    <row r="7048" spans="1:3" ht="12.75" customHeight="1">
      <c r="A7048" t="s">
        <v>10725</v>
      </c>
      <c r="B7048" t="s">
        <v>10724</v>
      </c>
      <c r="C7048" t="s">
        <v>81</v>
      </c>
    </row>
    <row r="7049" spans="1:3" ht="12.75" customHeight="1">
      <c r="A7049" t="s">
        <v>10726</v>
      </c>
      <c r="B7049" t="s">
        <v>10727</v>
      </c>
      <c r="C7049" t="s">
        <v>81</v>
      </c>
    </row>
    <row r="7050" spans="1:3" ht="12.75" customHeight="1">
      <c r="A7050" t="s">
        <v>10728</v>
      </c>
      <c r="B7050" t="s">
        <v>10727</v>
      </c>
      <c r="C7050" t="s">
        <v>81</v>
      </c>
    </row>
    <row r="7051" spans="1:3" ht="12.75" customHeight="1">
      <c r="A7051" t="s">
        <v>10729</v>
      </c>
      <c r="B7051" t="s">
        <v>10730</v>
      </c>
      <c r="C7051" t="s">
        <v>81</v>
      </c>
    </row>
    <row r="7052" spans="1:3" ht="12.75" customHeight="1">
      <c r="A7052" t="s">
        <v>10731</v>
      </c>
      <c r="B7052" t="s">
        <v>10730</v>
      </c>
      <c r="C7052" t="s">
        <v>81</v>
      </c>
    </row>
    <row r="7053" spans="1:3" ht="12.75" customHeight="1">
      <c r="A7053" t="s">
        <v>10732</v>
      </c>
      <c r="B7053" t="s">
        <v>10733</v>
      </c>
      <c r="C7053" t="s">
        <v>81</v>
      </c>
    </row>
    <row r="7054" spans="1:3" ht="12.75" customHeight="1">
      <c r="A7054" t="s">
        <v>10734</v>
      </c>
      <c r="B7054" t="s">
        <v>10733</v>
      </c>
      <c r="C7054" t="s">
        <v>81</v>
      </c>
    </row>
    <row r="7055" spans="1:3" ht="12.75" customHeight="1">
      <c r="A7055" t="s">
        <v>10735</v>
      </c>
      <c r="B7055" t="s">
        <v>10736</v>
      </c>
      <c r="C7055" t="s">
        <v>81</v>
      </c>
    </row>
    <row r="7056" spans="1:3" ht="12.75" customHeight="1">
      <c r="A7056" t="s">
        <v>10737</v>
      </c>
      <c r="B7056" t="s">
        <v>10736</v>
      </c>
      <c r="C7056" t="s">
        <v>81</v>
      </c>
    </row>
    <row r="7057" spans="1:3" ht="12.75" customHeight="1">
      <c r="A7057" t="s">
        <v>10738</v>
      </c>
      <c r="B7057" t="s">
        <v>10739</v>
      </c>
      <c r="C7057" t="s">
        <v>81</v>
      </c>
    </row>
    <row r="7058" spans="1:3" ht="12.75" customHeight="1">
      <c r="A7058" t="s">
        <v>10740</v>
      </c>
      <c r="B7058" t="s">
        <v>10739</v>
      </c>
      <c r="C7058" t="s">
        <v>81</v>
      </c>
    </row>
    <row r="7059" spans="1:3" ht="12.75" customHeight="1">
      <c r="A7059" t="s">
        <v>10741</v>
      </c>
      <c r="B7059" t="s">
        <v>10742</v>
      </c>
      <c r="C7059" t="s">
        <v>81</v>
      </c>
    </row>
    <row r="7060" spans="1:3" ht="12.75" customHeight="1">
      <c r="A7060" t="s">
        <v>10743</v>
      </c>
      <c r="B7060" t="s">
        <v>10742</v>
      </c>
      <c r="C7060" t="s">
        <v>81</v>
      </c>
    </row>
    <row r="7061" spans="1:3" ht="12.75" customHeight="1">
      <c r="A7061" t="s">
        <v>10744</v>
      </c>
      <c r="B7061" t="s">
        <v>10745</v>
      </c>
      <c r="C7061" t="s">
        <v>81</v>
      </c>
    </row>
    <row r="7062" spans="1:3" ht="12.75" customHeight="1">
      <c r="A7062" t="s">
        <v>10746</v>
      </c>
      <c r="B7062" t="s">
        <v>10745</v>
      </c>
      <c r="C7062" t="s">
        <v>81</v>
      </c>
    </row>
    <row r="7063" spans="1:3" ht="12.75" customHeight="1">
      <c r="A7063" t="s">
        <v>10747</v>
      </c>
      <c r="B7063" t="s">
        <v>10748</v>
      </c>
      <c r="C7063" t="s">
        <v>81</v>
      </c>
    </row>
    <row r="7064" spans="1:3" ht="12.75" customHeight="1">
      <c r="A7064" t="s">
        <v>10749</v>
      </c>
      <c r="B7064" t="s">
        <v>10748</v>
      </c>
      <c r="C7064" t="s">
        <v>81</v>
      </c>
    </row>
    <row r="7065" spans="1:3" ht="12.75" customHeight="1">
      <c r="A7065" t="s">
        <v>10750</v>
      </c>
      <c r="B7065" t="s">
        <v>10751</v>
      </c>
      <c r="C7065" t="s">
        <v>81</v>
      </c>
    </row>
    <row r="7066" spans="1:3" ht="12.75" customHeight="1">
      <c r="A7066" t="s">
        <v>10752</v>
      </c>
      <c r="B7066" t="s">
        <v>10751</v>
      </c>
      <c r="C7066" t="s">
        <v>81</v>
      </c>
    </row>
    <row r="7067" spans="1:3" ht="12.75" customHeight="1">
      <c r="A7067" t="s">
        <v>10753</v>
      </c>
      <c r="B7067" t="s">
        <v>10754</v>
      </c>
      <c r="C7067" t="s">
        <v>81</v>
      </c>
    </row>
    <row r="7068" spans="1:3" ht="12.75" customHeight="1">
      <c r="A7068" t="s">
        <v>10755</v>
      </c>
      <c r="B7068" t="s">
        <v>10754</v>
      </c>
      <c r="C7068" t="s">
        <v>81</v>
      </c>
    </row>
    <row r="7069" spans="1:3" ht="12.75" customHeight="1">
      <c r="A7069" t="s">
        <v>10756</v>
      </c>
      <c r="B7069" t="s">
        <v>10757</v>
      </c>
      <c r="C7069" t="s">
        <v>81</v>
      </c>
    </row>
    <row r="7070" spans="1:3" ht="12.75" customHeight="1">
      <c r="A7070" t="s">
        <v>10758</v>
      </c>
      <c r="B7070" t="s">
        <v>10757</v>
      </c>
      <c r="C7070" t="s">
        <v>81</v>
      </c>
    </row>
    <row r="7071" spans="1:3" ht="12.75" customHeight="1">
      <c r="A7071" t="s">
        <v>10759</v>
      </c>
      <c r="B7071" t="s">
        <v>10760</v>
      </c>
      <c r="C7071" t="s">
        <v>81</v>
      </c>
    </row>
    <row r="7072" spans="1:3" ht="12.75" customHeight="1">
      <c r="A7072" t="s">
        <v>10761</v>
      </c>
      <c r="B7072" t="s">
        <v>10760</v>
      </c>
      <c r="C7072" t="s">
        <v>81</v>
      </c>
    </row>
    <row r="7073" spans="1:3" ht="12.75" customHeight="1">
      <c r="A7073" t="s">
        <v>10762</v>
      </c>
      <c r="B7073" t="s">
        <v>10763</v>
      </c>
      <c r="C7073" t="s">
        <v>81</v>
      </c>
    </row>
    <row r="7074" spans="1:3" ht="12.75" customHeight="1">
      <c r="A7074" t="s">
        <v>10764</v>
      </c>
      <c r="B7074" t="s">
        <v>10763</v>
      </c>
      <c r="C7074" t="s">
        <v>81</v>
      </c>
    </row>
    <row r="7075" spans="1:3" ht="12.75" customHeight="1">
      <c r="A7075" t="s">
        <v>10765</v>
      </c>
      <c r="B7075" t="s">
        <v>10766</v>
      </c>
      <c r="C7075" t="s">
        <v>81</v>
      </c>
    </row>
    <row r="7076" spans="1:3" ht="12.75" customHeight="1">
      <c r="A7076" t="s">
        <v>10767</v>
      </c>
      <c r="B7076" t="s">
        <v>10766</v>
      </c>
      <c r="C7076" t="s">
        <v>81</v>
      </c>
    </row>
    <row r="7077" spans="1:3" ht="12.75" customHeight="1">
      <c r="A7077" t="s">
        <v>10768</v>
      </c>
      <c r="B7077" t="s">
        <v>10769</v>
      </c>
      <c r="C7077" t="s">
        <v>81</v>
      </c>
    </row>
    <row r="7078" spans="1:3" ht="12.75" customHeight="1">
      <c r="A7078" t="s">
        <v>10770</v>
      </c>
      <c r="B7078" t="s">
        <v>10769</v>
      </c>
      <c r="C7078" t="s">
        <v>81</v>
      </c>
    </row>
    <row r="7079" spans="1:3" ht="12.75" customHeight="1">
      <c r="A7079" t="s">
        <v>10771</v>
      </c>
      <c r="B7079" t="s">
        <v>10772</v>
      </c>
      <c r="C7079" t="s">
        <v>246</v>
      </c>
    </row>
    <row r="7080" spans="1:3" ht="12.75" customHeight="1">
      <c r="A7080" t="s">
        <v>10773</v>
      </c>
      <c r="B7080" t="s">
        <v>10772</v>
      </c>
      <c r="C7080" t="s">
        <v>246</v>
      </c>
    </row>
    <row r="7081" spans="1:3" ht="12.75" customHeight="1">
      <c r="A7081" t="s">
        <v>10774</v>
      </c>
      <c r="B7081" t="s">
        <v>10775</v>
      </c>
      <c r="C7081" t="s">
        <v>246</v>
      </c>
    </row>
    <row r="7082" spans="1:3" ht="12.75" customHeight="1">
      <c r="A7082" t="s">
        <v>10776</v>
      </c>
      <c r="B7082" t="s">
        <v>10775</v>
      </c>
      <c r="C7082" t="s">
        <v>246</v>
      </c>
    </row>
    <row r="7083" spans="1:3" ht="12.75" customHeight="1">
      <c r="A7083" t="s">
        <v>10777</v>
      </c>
      <c r="B7083" t="s">
        <v>10778</v>
      </c>
      <c r="C7083" t="s">
        <v>246</v>
      </c>
    </row>
    <row r="7084" spans="1:3" ht="12.75" customHeight="1">
      <c r="A7084" t="s">
        <v>10779</v>
      </c>
      <c r="B7084" t="s">
        <v>10778</v>
      </c>
      <c r="C7084" t="s">
        <v>246</v>
      </c>
    </row>
    <row r="7085" spans="1:3" ht="12.75" customHeight="1">
      <c r="A7085" t="s">
        <v>10780</v>
      </c>
      <c r="B7085" t="s">
        <v>10781</v>
      </c>
      <c r="C7085" t="s">
        <v>246</v>
      </c>
    </row>
    <row r="7086" spans="1:3" ht="12.75" customHeight="1">
      <c r="A7086" t="s">
        <v>10782</v>
      </c>
      <c r="B7086" t="s">
        <v>10781</v>
      </c>
      <c r="C7086" t="s">
        <v>246</v>
      </c>
    </row>
    <row r="7087" spans="1:3" ht="12.75" customHeight="1">
      <c r="A7087" t="s">
        <v>10783</v>
      </c>
      <c r="B7087" t="s">
        <v>10784</v>
      </c>
      <c r="C7087" t="s">
        <v>246</v>
      </c>
    </row>
    <row r="7088" spans="1:3" ht="12.75" customHeight="1">
      <c r="A7088" t="s">
        <v>10785</v>
      </c>
      <c r="B7088" t="s">
        <v>10784</v>
      </c>
      <c r="C7088" t="s">
        <v>246</v>
      </c>
    </row>
    <row r="7089" spans="1:3" ht="12.75" customHeight="1">
      <c r="A7089" t="s">
        <v>10786</v>
      </c>
      <c r="B7089" t="s">
        <v>10787</v>
      </c>
      <c r="C7089" t="s">
        <v>246</v>
      </c>
    </row>
    <row r="7090" spans="1:3" ht="12.75" customHeight="1">
      <c r="A7090" t="s">
        <v>10788</v>
      </c>
      <c r="B7090" t="s">
        <v>10787</v>
      </c>
      <c r="C7090" t="s">
        <v>246</v>
      </c>
    </row>
    <row r="7091" spans="1:3" ht="12.75" customHeight="1">
      <c r="A7091" t="s">
        <v>10789</v>
      </c>
      <c r="B7091" t="s">
        <v>10790</v>
      </c>
      <c r="C7091" t="s">
        <v>246</v>
      </c>
    </row>
    <row r="7092" spans="1:3" ht="12.75" customHeight="1">
      <c r="A7092" t="s">
        <v>10791</v>
      </c>
      <c r="B7092" t="s">
        <v>10790</v>
      </c>
      <c r="C7092" t="s">
        <v>246</v>
      </c>
    </row>
    <row r="7093" spans="1:3" ht="12.75" customHeight="1">
      <c r="A7093" t="s">
        <v>10792</v>
      </c>
      <c r="B7093" t="s">
        <v>10793</v>
      </c>
      <c r="C7093" t="s">
        <v>246</v>
      </c>
    </row>
    <row r="7094" spans="1:3" ht="12.75" customHeight="1">
      <c r="A7094" t="s">
        <v>10794</v>
      </c>
      <c r="B7094" t="s">
        <v>10793</v>
      </c>
      <c r="C7094" t="s">
        <v>246</v>
      </c>
    </row>
    <row r="7095" spans="1:3" ht="12.75" customHeight="1">
      <c r="A7095" t="s">
        <v>10795</v>
      </c>
      <c r="B7095" t="s">
        <v>10796</v>
      </c>
      <c r="C7095" t="s">
        <v>246</v>
      </c>
    </row>
    <row r="7096" spans="1:3" ht="12.75" customHeight="1">
      <c r="A7096" t="s">
        <v>10797</v>
      </c>
      <c r="B7096" t="s">
        <v>10796</v>
      </c>
      <c r="C7096" t="s">
        <v>246</v>
      </c>
    </row>
    <row r="7097" spans="1:3" ht="12.75" customHeight="1">
      <c r="A7097" t="s">
        <v>10798</v>
      </c>
      <c r="B7097" t="s">
        <v>10799</v>
      </c>
      <c r="C7097" t="s">
        <v>246</v>
      </c>
    </row>
    <row r="7098" spans="1:3" ht="12.75" customHeight="1">
      <c r="A7098" t="s">
        <v>10800</v>
      </c>
      <c r="B7098" t="s">
        <v>10799</v>
      </c>
      <c r="C7098" t="s">
        <v>246</v>
      </c>
    </row>
    <row r="7099" spans="1:3" ht="12.75" customHeight="1">
      <c r="A7099" t="s">
        <v>10801</v>
      </c>
      <c r="B7099" t="s">
        <v>10802</v>
      </c>
      <c r="C7099" t="s">
        <v>246</v>
      </c>
    </row>
    <row r="7100" spans="1:3" ht="12.75" customHeight="1">
      <c r="A7100" t="s">
        <v>10803</v>
      </c>
      <c r="B7100" t="s">
        <v>10802</v>
      </c>
      <c r="C7100" t="s">
        <v>246</v>
      </c>
    </row>
    <row r="7101" spans="1:3" ht="12.75" customHeight="1">
      <c r="A7101" t="s">
        <v>10804</v>
      </c>
      <c r="B7101" t="s">
        <v>10805</v>
      </c>
      <c r="C7101" t="s">
        <v>246</v>
      </c>
    </row>
    <row r="7102" spans="1:3" ht="12.75" customHeight="1">
      <c r="A7102" t="s">
        <v>10806</v>
      </c>
      <c r="B7102" t="s">
        <v>10805</v>
      </c>
      <c r="C7102" t="s">
        <v>246</v>
      </c>
    </row>
    <row r="7103" spans="1:3" ht="12.75" customHeight="1">
      <c r="A7103" t="s">
        <v>10807</v>
      </c>
      <c r="B7103" t="s">
        <v>10808</v>
      </c>
      <c r="C7103" t="s">
        <v>246</v>
      </c>
    </row>
    <row r="7104" spans="1:3" ht="12.75" customHeight="1">
      <c r="A7104" t="s">
        <v>10809</v>
      </c>
      <c r="B7104" t="s">
        <v>10808</v>
      </c>
      <c r="C7104" t="s">
        <v>246</v>
      </c>
    </row>
    <row r="7105" spans="1:3" ht="12.75" customHeight="1">
      <c r="A7105" t="s">
        <v>10810</v>
      </c>
      <c r="B7105" t="s">
        <v>10811</v>
      </c>
      <c r="C7105" t="s">
        <v>246</v>
      </c>
    </row>
    <row r="7106" spans="1:3" ht="12.75" customHeight="1">
      <c r="A7106" t="s">
        <v>10812</v>
      </c>
      <c r="B7106" t="s">
        <v>10811</v>
      </c>
      <c r="C7106" t="s">
        <v>246</v>
      </c>
    </row>
    <row r="7107" spans="1:3" ht="12.75" customHeight="1">
      <c r="A7107" t="s">
        <v>10813</v>
      </c>
      <c r="B7107" t="s">
        <v>10814</v>
      </c>
      <c r="C7107" t="s">
        <v>246</v>
      </c>
    </row>
    <row r="7108" spans="1:3" ht="12.75" customHeight="1">
      <c r="A7108" t="s">
        <v>10815</v>
      </c>
      <c r="B7108" t="s">
        <v>10814</v>
      </c>
      <c r="C7108" t="s">
        <v>246</v>
      </c>
    </row>
    <row r="7109" spans="1:3" ht="12.75" customHeight="1">
      <c r="A7109" t="s">
        <v>10816</v>
      </c>
      <c r="B7109" t="s">
        <v>10817</v>
      </c>
      <c r="C7109" t="s">
        <v>246</v>
      </c>
    </row>
    <row r="7110" spans="1:3" ht="12.75" customHeight="1">
      <c r="A7110" t="s">
        <v>10818</v>
      </c>
      <c r="B7110" t="s">
        <v>10817</v>
      </c>
      <c r="C7110" t="s">
        <v>246</v>
      </c>
    </row>
    <row r="7111" spans="1:3" ht="12.75" customHeight="1">
      <c r="A7111" t="s">
        <v>10819</v>
      </c>
      <c r="B7111" t="s">
        <v>10820</v>
      </c>
      <c r="C7111" t="s">
        <v>246</v>
      </c>
    </row>
    <row r="7112" spans="1:3" ht="12.75" customHeight="1">
      <c r="A7112" t="s">
        <v>10821</v>
      </c>
      <c r="B7112" t="s">
        <v>10820</v>
      </c>
      <c r="C7112" t="s">
        <v>246</v>
      </c>
    </row>
    <row r="7113" spans="1:3" ht="12.75" customHeight="1">
      <c r="A7113" t="s">
        <v>10822</v>
      </c>
      <c r="B7113" t="s">
        <v>10823</v>
      </c>
      <c r="C7113" t="s">
        <v>246</v>
      </c>
    </row>
    <row r="7114" spans="1:3" ht="12.75" customHeight="1">
      <c r="A7114" t="s">
        <v>10824</v>
      </c>
      <c r="B7114" t="s">
        <v>10823</v>
      </c>
      <c r="C7114" t="s">
        <v>246</v>
      </c>
    </row>
    <row r="7115" spans="1:3" ht="12.75" customHeight="1">
      <c r="A7115" t="s">
        <v>10825</v>
      </c>
      <c r="B7115" t="s">
        <v>10826</v>
      </c>
      <c r="C7115" t="s">
        <v>246</v>
      </c>
    </row>
    <row r="7116" spans="1:3" ht="12.75" customHeight="1">
      <c r="A7116" t="s">
        <v>10827</v>
      </c>
      <c r="B7116" t="s">
        <v>10826</v>
      </c>
      <c r="C7116" t="s">
        <v>246</v>
      </c>
    </row>
    <row r="7117" spans="1:3" ht="12.75" customHeight="1">
      <c r="A7117" t="s">
        <v>10828</v>
      </c>
      <c r="B7117" t="s">
        <v>10829</v>
      </c>
      <c r="C7117" t="s">
        <v>246</v>
      </c>
    </row>
    <row r="7118" spans="1:3" ht="12.75" customHeight="1">
      <c r="A7118" t="s">
        <v>10830</v>
      </c>
      <c r="B7118" t="s">
        <v>10829</v>
      </c>
      <c r="C7118" t="s">
        <v>246</v>
      </c>
    </row>
    <row r="7119" spans="1:3" ht="12.75" customHeight="1">
      <c r="A7119" t="s">
        <v>10831</v>
      </c>
      <c r="B7119" t="s">
        <v>10832</v>
      </c>
      <c r="C7119" t="s">
        <v>246</v>
      </c>
    </row>
    <row r="7120" spans="1:3" ht="12.75" customHeight="1">
      <c r="A7120" t="s">
        <v>10833</v>
      </c>
      <c r="B7120" t="s">
        <v>10832</v>
      </c>
      <c r="C7120" t="s">
        <v>246</v>
      </c>
    </row>
    <row r="7121" spans="1:3" ht="12.75" customHeight="1">
      <c r="A7121" t="s">
        <v>10834</v>
      </c>
      <c r="B7121" t="s">
        <v>10835</v>
      </c>
      <c r="C7121" t="s">
        <v>246</v>
      </c>
    </row>
    <row r="7122" spans="1:3" ht="12.75" customHeight="1">
      <c r="A7122" t="s">
        <v>10836</v>
      </c>
      <c r="B7122" t="s">
        <v>10835</v>
      </c>
      <c r="C7122" t="s">
        <v>246</v>
      </c>
    </row>
    <row r="7123" spans="1:3" ht="12.75" customHeight="1">
      <c r="A7123" t="s">
        <v>10837</v>
      </c>
      <c r="B7123" t="s">
        <v>10838</v>
      </c>
      <c r="C7123" t="s">
        <v>246</v>
      </c>
    </row>
    <row r="7124" spans="1:3" ht="12.75" customHeight="1">
      <c r="A7124" t="s">
        <v>10839</v>
      </c>
      <c r="B7124" t="s">
        <v>10838</v>
      </c>
      <c r="C7124" t="s">
        <v>246</v>
      </c>
    </row>
    <row r="7125" spans="1:3" ht="12.75" customHeight="1">
      <c r="A7125" t="s">
        <v>10840</v>
      </c>
      <c r="B7125" t="s">
        <v>10841</v>
      </c>
      <c r="C7125" t="s">
        <v>246</v>
      </c>
    </row>
    <row r="7126" spans="1:3" ht="12.75" customHeight="1">
      <c r="A7126" t="s">
        <v>10842</v>
      </c>
      <c r="B7126" t="s">
        <v>10841</v>
      </c>
      <c r="C7126" t="s">
        <v>246</v>
      </c>
    </row>
    <row r="7127" spans="1:3" ht="12.75" customHeight="1">
      <c r="A7127" t="s">
        <v>10843</v>
      </c>
      <c r="B7127" t="s">
        <v>10844</v>
      </c>
      <c r="C7127" t="s">
        <v>246</v>
      </c>
    </row>
    <row r="7128" spans="1:3" ht="12.75" customHeight="1">
      <c r="A7128" t="s">
        <v>10845</v>
      </c>
      <c r="B7128" t="s">
        <v>10844</v>
      </c>
      <c r="C7128" t="s">
        <v>246</v>
      </c>
    </row>
    <row r="7129" spans="1:3" ht="12.75" customHeight="1">
      <c r="A7129" t="s">
        <v>10846</v>
      </c>
      <c r="B7129" t="s">
        <v>10847</v>
      </c>
      <c r="C7129" t="s">
        <v>246</v>
      </c>
    </row>
    <row r="7130" spans="1:3" ht="12.75" customHeight="1">
      <c r="A7130" t="s">
        <v>10848</v>
      </c>
      <c r="B7130" t="s">
        <v>10847</v>
      </c>
      <c r="C7130" t="s">
        <v>246</v>
      </c>
    </row>
    <row r="7131" spans="1:3" ht="12.75" customHeight="1">
      <c r="A7131" t="s">
        <v>10849</v>
      </c>
      <c r="B7131" t="s">
        <v>10850</v>
      </c>
      <c r="C7131" t="s">
        <v>246</v>
      </c>
    </row>
    <row r="7132" spans="1:3" ht="12.75" customHeight="1">
      <c r="A7132" t="s">
        <v>10851</v>
      </c>
      <c r="B7132" t="s">
        <v>10850</v>
      </c>
      <c r="C7132" t="s">
        <v>246</v>
      </c>
    </row>
    <row r="7133" spans="1:3" ht="12.75" customHeight="1">
      <c r="A7133" t="s">
        <v>10852</v>
      </c>
      <c r="B7133" t="s">
        <v>10853</v>
      </c>
      <c r="C7133" t="s">
        <v>246</v>
      </c>
    </row>
    <row r="7134" spans="1:3" ht="12.75" customHeight="1">
      <c r="A7134" t="s">
        <v>10854</v>
      </c>
      <c r="B7134" t="s">
        <v>10853</v>
      </c>
      <c r="C7134" t="s">
        <v>246</v>
      </c>
    </row>
    <row r="7135" spans="1:3" ht="12.75" customHeight="1">
      <c r="A7135" t="s">
        <v>10855</v>
      </c>
      <c r="B7135" t="s">
        <v>10856</v>
      </c>
      <c r="C7135" t="s">
        <v>246</v>
      </c>
    </row>
    <row r="7136" spans="1:3" ht="12.75" customHeight="1">
      <c r="A7136" t="s">
        <v>10857</v>
      </c>
      <c r="B7136" t="s">
        <v>10856</v>
      </c>
      <c r="C7136" t="s">
        <v>246</v>
      </c>
    </row>
    <row r="7137" spans="1:3" ht="12.75" customHeight="1">
      <c r="A7137" t="s">
        <v>10858</v>
      </c>
      <c r="B7137" t="s">
        <v>10859</v>
      </c>
      <c r="C7137" t="s">
        <v>246</v>
      </c>
    </row>
    <row r="7138" spans="1:3" ht="12.75" customHeight="1">
      <c r="A7138" t="s">
        <v>10860</v>
      </c>
      <c r="B7138" t="s">
        <v>10859</v>
      </c>
      <c r="C7138" t="s">
        <v>246</v>
      </c>
    </row>
    <row r="7139" spans="1:3" ht="12.75" customHeight="1">
      <c r="A7139" t="s">
        <v>10861</v>
      </c>
      <c r="B7139" t="s">
        <v>10862</v>
      </c>
      <c r="C7139" t="s">
        <v>246</v>
      </c>
    </row>
    <row r="7140" spans="1:3" ht="12.75" customHeight="1">
      <c r="A7140" t="s">
        <v>10863</v>
      </c>
      <c r="B7140" t="s">
        <v>10862</v>
      </c>
      <c r="C7140" t="s">
        <v>246</v>
      </c>
    </row>
    <row r="7141" spans="1:3" ht="12.75" customHeight="1">
      <c r="A7141" t="s">
        <v>10864</v>
      </c>
      <c r="B7141" t="s">
        <v>10865</v>
      </c>
      <c r="C7141" t="s">
        <v>246</v>
      </c>
    </row>
    <row r="7142" spans="1:3" ht="12.75" customHeight="1">
      <c r="A7142" t="s">
        <v>10866</v>
      </c>
      <c r="B7142" t="s">
        <v>10865</v>
      </c>
      <c r="C7142" t="s">
        <v>246</v>
      </c>
    </row>
    <row r="7143" spans="1:3" ht="12.75" customHeight="1">
      <c r="A7143" t="s">
        <v>10867</v>
      </c>
      <c r="B7143" t="s">
        <v>10868</v>
      </c>
      <c r="C7143" t="s">
        <v>246</v>
      </c>
    </row>
    <row r="7144" spans="1:3" ht="12.75" customHeight="1">
      <c r="A7144" t="s">
        <v>10869</v>
      </c>
      <c r="B7144" t="s">
        <v>10868</v>
      </c>
      <c r="C7144" t="s">
        <v>246</v>
      </c>
    </row>
    <row r="7145" spans="1:3" ht="12.75" customHeight="1">
      <c r="A7145" t="s">
        <v>10870</v>
      </c>
      <c r="B7145" t="s">
        <v>10871</v>
      </c>
      <c r="C7145" t="s">
        <v>246</v>
      </c>
    </row>
    <row r="7146" spans="1:3" ht="12.75" customHeight="1">
      <c r="A7146" t="s">
        <v>10872</v>
      </c>
      <c r="B7146" t="s">
        <v>10871</v>
      </c>
      <c r="C7146" t="s">
        <v>246</v>
      </c>
    </row>
    <row r="7147" spans="1:3" ht="12.75" customHeight="1">
      <c r="A7147" t="s">
        <v>10873</v>
      </c>
      <c r="B7147" t="s">
        <v>10874</v>
      </c>
      <c r="C7147" t="s">
        <v>246</v>
      </c>
    </row>
    <row r="7148" spans="1:3" ht="12.75" customHeight="1">
      <c r="A7148" t="s">
        <v>10875</v>
      </c>
      <c r="B7148" t="s">
        <v>10874</v>
      </c>
      <c r="C7148" t="s">
        <v>246</v>
      </c>
    </row>
    <row r="7149" spans="1:3" ht="12.75" customHeight="1">
      <c r="A7149" t="s">
        <v>10876</v>
      </c>
      <c r="B7149" t="s">
        <v>10877</v>
      </c>
      <c r="C7149" t="s">
        <v>246</v>
      </c>
    </row>
    <row r="7150" spans="1:3" ht="12.75" customHeight="1">
      <c r="A7150" t="s">
        <v>10878</v>
      </c>
      <c r="B7150" t="s">
        <v>10877</v>
      </c>
      <c r="C7150" t="s">
        <v>246</v>
      </c>
    </row>
    <row r="7151" spans="1:3" ht="12.75" customHeight="1">
      <c r="A7151" t="s">
        <v>10879</v>
      </c>
      <c r="B7151" t="s">
        <v>10880</v>
      </c>
      <c r="C7151" t="s">
        <v>246</v>
      </c>
    </row>
    <row r="7152" spans="1:3" ht="12.75" customHeight="1">
      <c r="A7152" t="s">
        <v>10881</v>
      </c>
      <c r="B7152" t="s">
        <v>10880</v>
      </c>
      <c r="C7152" t="s">
        <v>246</v>
      </c>
    </row>
    <row r="7153" spans="1:3" ht="12.75" customHeight="1">
      <c r="A7153" t="s">
        <v>10882</v>
      </c>
      <c r="B7153" t="s">
        <v>10883</v>
      </c>
      <c r="C7153" t="s">
        <v>246</v>
      </c>
    </row>
    <row r="7154" spans="1:3" ht="12.75" customHeight="1">
      <c r="A7154" t="s">
        <v>10884</v>
      </c>
      <c r="B7154" t="s">
        <v>10883</v>
      </c>
      <c r="C7154" t="s">
        <v>246</v>
      </c>
    </row>
    <row r="7155" spans="1:3" ht="12.75" customHeight="1">
      <c r="A7155" t="s">
        <v>10885</v>
      </c>
      <c r="B7155" t="s">
        <v>10886</v>
      </c>
      <c r="C7155" t="s">
        <v>246</v>
      </c>
    </row>
    <row r="7156" spans="1:3" ht="12.75" customHeight="1">
      <c r="A7156" t="s">
        <v>10887</v>
      </c>
      <c r="B7156" t="s">
        <v>10886</v>
      </c>
      <c r="C7156" t="s">
        <v>246</v>
      </c>
    </row>
    <row r="7157" spans="1:3" ht="12.75" customHeight="1">
      <c r="A7157" t="s">
        <v>10888</v>
      </c>
      <c r="B7157" t="s">
        <v>10889</v>
      </c>
      <c r="C7157" t="s">
        <v>246</v>
      </c>
    </row>
    <row r="7158" spans="1:3" ht="12.75" customHeight="1">
      <c r="A7158" t="s">
        <v>10890</v>
      </c>
      <c r="B7158" t="s">
        <v>10889</v>
      </c>
      <c r="C7158" t="s">
        <v>246</v>
      </c>
    </row>
    <row r="7159" spans="1:3" ht="12.75" customHeight="1">
      <c r="A7159" t="s">
        <v>10891</v>
      </c>
      <c r="B7159" t="s">
        <v>10892</v>
      </c>
      <c r="C7159" t="s">
        <v>246</v>
      </c>
    </row>
    <row r="7160" spans="1:3" ht="12.75" customHeight="1">
      <c r="A7160" t="s">
        <v>10893</v>
      </c>
      <c r="B7160" t="s">
        <v>10892</v>
      </c>
      <c r="C7160" t="s">
        <v>246</v>
      </c>
    </row>
    <row r="7161" spans="1:3" ht="12.75" customHeight="1">
      <c r="A7161" t="s">
        <v>10894</v>
      </c>
      <c r="B7161" t="s">
        <v>10895</v>
      </c>
      <c r="C7161" t="s">
        <v>246</v>
      </c>
    </row>
    <row r="7162" spans="1:3" ht="12.75" customHeight="1">
      <c r="A7162" t="s">
        <v>10896</v>
      </c>
      <c r="B7162" t="s">
        <v>10895</v>
      </c>
      <c r="C7162" t="s">
        <v>246</v>
      </c>
    </row>
    <row r="7163" spans="1:3" ht="12.75" customHeight="1">
      <c r="A7163" t="s">
        <v>10897</v>
      </c>
      <c r="B7163" t="s">
        <v>10898</v>
      </c>
      <c r="C7163" t="s">
        <v>246</v>
      </c>
    </row>
    <row r="7164" spans="1:3" ht="12.75" customHeight="1">
      <c r="A7164" t="s">
        <v>10899</v>
      </c>
      <c r="B7164" t="s">
        <v>10898</v>
      </c>
      <c r="C7164" t="s">
        <v>246</v>
      </c>
    </row>
    <row r="7165" spans="1:3" ht="12.75" customHeight="1">
      <c r="A7165" t="s">
        <v>10900</v>
      </c>
      <c r="B7165" t="s">
        <v>10901</v>
      </c>
      <c r="C7165" t="s">
        <v>246</v>
      </c>
    </row>
    <row r="7166" spans="1:3" ht="12.75" customHeight="1">
      <c r="A7166" t="s">
        <v>10902</v>
      </c>
      <c r="B7166" t="s">
        <v>10901</v>
      </c>
      <c r="C7166" t="s">
        <v>246</v>
      </c>
    </row>
    <row r="7167" spans="1:3" ht="12.75" customHeight="1">
      <c r="A7167" t="s">
        <v>10903</v>
      </c>
      <c r="B7167" t="s">
        <v>10904</v>
      </c>
      <c r="C7167" t="s">
        <v>246</v>
      </c>
    </row>
    <row r="7168" spans="1:3" ht="12.75" customHeight="1">
      <c r="A7168" t="s">
        <v>10905</v>
      </c>
      <c r="B7168" t="s">
        <v>10904</v>
      </c>
      <c r="C7168" t="s">
        <v>246</v>
      </c>
    </row>
    <row r="7169" spans="1:3" ht="12.75" customHeight="1">
      <c r="A7169" t="s">
        <v>10906</v>
      </c>
      <c r="B7169" t="s">
        <v>10907</v>
      </c>
      <c r="C7169" t="s">
        <v>246</v>
      </c>
    </row>
    <row r="7170" spans="1:3" ht="12.75" customHeight="1">
      <c r="A7170" t="s">
        <v>10908</v>
      </c>
      <c r="B7170" t="s">
        <v>10907</v>
      </c>
      <c r="C7170" t="s">
        <v>246</v>
      </c>
    </row>
    <row r="7171" spans="1:3" ht="12.75" customHeight="1">
      <c r="A7171" t="s">
        <v>10909</v>
      </c>
      <c r="B7171" t="s">
        <v>10910</v>
      </c>
      <c r="C7171" t="s">
        <v>246</v>
      </c>
    </row>
    <row r="7172" spans="1:3" ht="12.75" customHeight="1">
      <c r="A7172" t="s">
        <v>10911</v>
      </c>
      <c r="B7172" t="s">
        <v>10910</v>
      </c>
      <c r="C7172" t="s">
        <v>246</v>
      </c>
    </row>
    <row r="7173" spans="1:3" ht="12.75" customHeight="1">
      <c r="A7173" t="s">
        <v>10912</v>
      </c>
      <c r="B7173" t="s">
        <v>10913</v>
      </c>
      <c r="C7173" t="s">
        <v>246</v>
      </c>
    </row>
    <row r="7174" spans="1:3" ht="12.75" customHeight="1">
      <c r="A7174" t="s">
        <v>10914</v>
      </c>
      <c r="B7174" t="s">
        <v>10913</v>
      </c>
      <c r="C7174" t="s">
        <v>246</v>
      </c>
    </row>
    <row r="7175" spans="1:3" ht="12.75" customHeight="1">
      <c r="A7175" t="s">
        <v>10915</v>
      </c>
      <c r="B7175" t="s">
        <v>10916</v>
      </c>
      <c r="C7175" t="s">
        <v>246</v>
      </c>
    </row>
    <row r="7176" spans="1:3" ht="12.75" customHeight="1">
      <c r="A7176" t="s">
        <v>10917</v>
      </c>
      <c r="B7176" t="s">
        <v>10916</v>
      </c>
      <c r="C7176" t="s">
        <v>246</v>
      </c>
    </row>
    <row r="7177" spans="1:3" ht="12.75" customHeight="1">
      <c r="A7177" t="s">
        <v>10918</v>
      </c>
      <c r="B7177" t="s">
        <v>10919</v>
      </c>
      <c r="C7177" t="s">
        <v>246</v>
      </c>
    </row>
    <row r="7178" spans="1:3" ht="12.75" customHeight="1">
      <c r="A7178" t="s">
        <v>10920</v>
      </c>
      <c r="B7178" t="s">
        <v>10919</v>
      </c>
      <c r="C7178" t="s">
        <v>246</v>
      </c>
    </row>
    <row r="7179" spans="1:3" ht="12.75" customHeight="1">
      <c r="A7179" t="s">
        <v>10921</v>
      </c>
      <c r="B7179" t="s">
        <v>10922</v>
      </c>
      <c r="C7179" t="s">
        <v>246</v>
      </c>
    </row>
    <row r="7180" spans="1:3" ht="12.75" customHeight="1">
      <c r="A7180" t="s">
        <v>10923</v>
      </c>
      <c r="B7180" t="s">
        <v>10922</v>
      </c>
      <c r="C7180" t="s">
        <v>246</v>
      </c>
    </row>
    <row r="7181" spans="1:3" ht="12.75" customHeight="1">
      <c r="A7181" t="s">
        <v>10924</v>
      </c>
      <c r="B7181" t="s">
        <v>10925</v>
      </c>
      <c r="C7181" t="s">
        <v>246</v>
      </c>
    </row>
    <row r="7182" spans="1:3" ht="12.75" customHeight="1">
      <c r="A7182" t="s">
        <v>10926</v>
      </c>
      <c r="B7182" t="s">
        <v>10925</v>
      </c>
      <c r="C7182" t="s">
        <v>246</v>
      </c>
    </row>
    <row r="7183" spans="1:3" ht="12.75" customHeight="1">
      <c r="A7183" t="s">
        <v>10927</v>
      </c>
      <c r="B7183" t="s">
        <v>10928</v>
      </c>
      <c r="C7183" t="s">
        <v>246</v>
      </c>
    </row>
    <row r="7184" spans="1:3" ht="12.75" customHeight="1">
      <c r="A7184" t="s">
        <v>10929</v>
      </c>
      <c r="B7184" t="s">
        <v>10928</v>
      </c>
      <c r="C7184" t="s">
        <v>246</v>
      </c>
    </row>
    <row r="7185" spans="1:3" ht="12.75" customHeight="1">
      <c r="A7185" t="s">
        <v>10930</v>
      </c>
      <c r="B7185" t="s">
        <v>10931</v>
      </c>
      <c r="C7185" t="s">
        <v>246</v>
      </c>
    </row>
    <row r="7186" spans="1:3" ht="12.75" customHeight="1">
      <c r="A7186" t="s">
        <v>10932</v>
      </c>
      <c r="B7186" t="s">
        <v>10931</v>
      </c>
      <c r="C7186" t="s">
        <v>246</v>
      </c>
    </row>
    <row r="7187" spans="1:3" ht="12.75" customHeight="1">
      <c r="A7187" t="s">
        <v>10933</v>
      </c>
      <c r="B7187" t="s">
        <v>10934</v>
      </c>
      <c r="C7187" t="s">
        <v>246</v>
      </c>
    </row>
    <row r="7188" spans="1:3" ht="12.75" customHeight="1">
      <c r="A7188" t="s">
        <v>10935</v>
      </c>
      <c r="B7188" t="s">
        <v>10934</v>
      </c>
      <c r="C7188" t="s">
        <v>246</v>
      </c>
    </row>
    <row r="7189" spans="1:3" ht="12.75" customHeight="1">
      <c r="A7189" t="s">
        <v>10936</v>
      </c>
      <c r="B7189" t="s">
        <v>10937</v>
      </c>
      <c r="C7189" t="s">
        <v>246</v>
      </c>
    </row>
    <row r="7190" spans="1:3" ht="12.75" customHeight="1">
      <c r="A7190" t="s">
        <v>10938</v>
      </c>
      <c r="B7190" t="s">
        <v>10937</v>
      </c>
      <c r="C7190" t="s">
        <v>246</v>
      </c>
    </row>
    <row r="7191" spans="1:3" ht="12.75" customHeight="1">
      <c r="A7191" t="s">
        <v>10939</v>
      </c>
      <c r="B7191" t="s">
        <v>10940</v>
      </c>
      <c r="C7191" t="s">
        <v>246</v>
      </c>
    </row>
    <row r="7192" spans="1:3" ht="12.75" customHeight="1">
      <c r="A7192" t="s">
        <v>10941</v>
      </c>
      <c r="B7192" t="s">
        <v>10940</v>
      </c>
      <c r="C7192" t="s">
        <v>246</v>
      </c>
    </row>
    <row r="7193" spans="1:3" ht="12.75" customHeight="1">
      <c r="A7193" t="s">
        <v>10942</v>
      </c>
      <c r="B7193" t="s">
        <v>10943</v>
      </c>
      <c r="C7193" t="s">
        <v>246</v>
      </c>
    </row>
    <row r="7194" spans="1:3" ht="12.75" customHeight="1">
      <c r="A7194" t="s">
        <v>10944</v>
      </c>
      <c r="B7194" t="s">
        <v>10943</v>
      </c>
      <c r="C7194" t="s">
        <v>246</v>
      </c>
    </row>
    <row r="7195" spans="1:3" ht="12.75" customHeight="1">
      <c r="A7195" t="s">
        <v>10945</v>
      </c>
      <c r="B7195" t="s">
        <v>10946</v>
      </c>
      <c r="C7195" t="s">
        <v>246</v>
      </c>
    </row>
    <row r="7196" spans="1:3" ht="12.75" customHeight="1">
      <c r="A7196" t="s">
        <v>10947</v>
      </c>
      <c r="B7196" t="s">
        <v>10946</v>
      </c>
      <c r="C7196" t="s">
        <v>246</v>
      </c>
    </row>
    <row r="7197" spans="1:3" ht="12.75" customHeight="1">
      <c r="A7197" t="s">
        <v>10948</v>
      </c>
      <c r="B7197" t="s">
        <v>10949</v>
      </c>
      <c r="C7197" t="s">
        <v>246</v>
      </c>
    </row>
    <row r="7198" spans="1:3" ht="12.75" customHeight="1">
      <c r="A7198" t="s">
        <v>10950</v>
      </c>
      <c r="B7198" t="s">
        <v>10949</v>
      </c>
      <c r="C7198" t="s">
        <v>246</v>
      </c>
    </row>
    <row r="7199" spans="1:3" ht="12.75" customHeight="1">
      <c r="A7199" t="s">
        <v>10951</v>
      </c>
      <c r="B7199" t="s">
        <v>10952</v>
      </c>
      <c r="C7199" t="s">
        <v>246</v>
      </c>
    </row>
    <row r="7200" spans="1:3" ht="12.75" customHeight="1">
      <c r="A7200" t="s">
        <v>10953</v>
      </c>
      <c r="B7200" t="s">
        <v>10952</v>
      </c>
      <c r="C7200" t="s">
        <v>246</v>
      </c>
    </row>
    <row r="7201" spans="1:3" ht="12.75" customHeight="1">
      <c r="A7201" t="s">
        <v>10954</v>
      </c>
      <c r="B7201" t="s">
        <v>10955</v>
      </c>
      <c r="C7201" t="s">
        <v>246</v>
      </c>
    </row>
    <row r="7202" spans="1:3" ht="12.75" customHeight="1">
      <c r="A7202" t="s">
        <v>10956</v>
      </c>
      <c r="B7202" t="s">
        <v>10955</v>
      </c>
      <c r="C7202" t="s">
        <v>246</v>
      </c>
    </row>
    <row r="7203" spans="1:3" ht="12.75" customHeight="1">
      <c r="A7203" t="s">
        <v>10957</v>
      </c>
      <c r="B7203" t="s">
        <v>10958</v>
      </c>
      <c r="C7203" t="s">
        <v>246</v>
      </c>
    </row>
    <row r="7204" spans="1:3" ht="12.75" customHeight="1">
      <c r="A7204" t="s">
        <v>10959</v>
      </c>
      <c r="B7204" t="s">
        <v>10958</v>
      </c>
      <c r="C7204" t="s">
        <v>246</v>
      </c>
    </row>
    <row r="7205" spans="1:3" ht="12.75" customHeight="1">
      <c r="A7205" t="s">
        <v>10960</v>
      </c>
      <c r="B7205" t="s">
        <v>10961</v>
      </c>
      <c r="C7205" t="s">
        <v>246</v>
      </c>
    </row>
    <row r="7206" spans="1:3" ht="12.75" customHeight="1">
      <c r="A7206" t="s">
        <v>10962</v>
      </c>
      <c r="B7206" t="s">
        <v>10961</v>
      </c>
      <c r="C7206" t="s">
        <v>246</v>
      </c>
    </row>
    <row r="7207" spans="1:3" ht="12.75" customHeight="1">
      <c r="A7207" t="s">
        <v>10963</v>
      </c>
      <c r="B7207" t="s">
        <v>10964</v>
      </c>
      <c r="C7207" t="s">
        <v>246</v>
      </c>
    </row>
    <row r="7208" spans="1:3" ht="12.75" customHeight="1">
      <c r="A7208" t="s">
        <v>10965</v>
      </c>
      <c r="B7208" t="s">
        <v>10964</v>
      </c>
      <c r="C7208" t="s">
        <v>246</v>
      </c>
    </row>
    <row r="7209" spans="1:3" ht="12.75" customHeight="1">
      <c r="A7209" t="s">
        <v>10966</v>
      </c>
      <c r="B7209" t="s">
        <v>10967</v>
      </c>
      <c r="C7209" t="s">
        <v>246</v>
      </c>
    </row>
    <row r="7210" spans="1:3" ht="12.75" customHeight="1">
      <c r="A7210" t="s">
        <v>10968</v>
      </c>
      <c r="B7210" t="s">
        <v>10967</v>
      </c>
      <c r="C7210" t="s">
        <v>246</v>
      </c>
    </row>
    <row r="7211" spans="1:3" ht="12.75" customHeight="1">
      <c r="A7211" t="s">
        <v>10969</v>
      </c>
      <c r="B7211" t="s">
        <v>10970</v>
      </c>
      <c r="C7211" t="s">
        <v>246</v>
      </c>
    </row>
    <row r="7212" spans="1:3" ht="12.75" customHeight="1">
      <c r="A7212" t="s">
        <v>10971</v>
      </c>
      <c r="B7212" t="s">
        <v>10970</v>
      </c>
      <c r="C7212" t="s">
        <v>246</v>
      </c>
    </row>
    <row r="7213" spans="1:3" ht="12.75" customHeight="1">
      <c r="A7213" t="s">
        <v>10972</v>
      </c>
      <c r="B7213" t="s">
        <v>10973</v>
      </c>
      <c r="C7213" t="s">
        <v>246</v>
      </c>
    </row>
    <row r="7214" spans="1:3" ht="12.75" customHeight="1">
      <c r="A7214" t="s">
        <v>10974</v>
      </c>
      <c r="B7214" t="s">
        <v>10973</v>
      </c>
      <c r="C7214" t="s">
        <v>246</v>
      </c>
    </row>
    <row r="7215" spans="1:3" ht="12.75" customHeight="1">
      <c r="A7215" t="s">
        <v>10975</v>
      </c>
      <c r="B7215" t="s">
        <v>10976</v>
      </c>
      <c r="C7215" t="s">
        <v>246</v>
      </c>
    </row>
    <row r="7216" spans="1:3" ht="12.75" customHeight="1">
      <c r="A7216" t="s">
        <v>10977</v>
      </c>
      <c r="B7216" t="s">
        <v>10976</v>
      </c>
      <c r="C7216" t="s">
        <v>246</v>
      </c>
    </row>
    <row r="7217" spans="1:3" ht="12.75" customHeight="1">
      <c r="A7217" t="s">
        <v>10978</v>
      </c>
      <c r="B7217" t="s">
        <v>10979</v>
      </c>
      <c r="C7217" t="s">
        <v>246</v>
      </c>
    </row>
    <row r="7218" spans="1:3" ht="12.75" customHeight="1">
      <c r="A7218" t="s">
        <v>10980</v>
      </c>
      <c r="B7218" t="s">
        <v>10979</v>
      </c>
      <c r="C7218" t="s">
        <v>246</v>
      </c>
    </row>
    <row r="7219" spans="1:3" ht="12.75" customHeight="1">
      <c r="A7219" t="s">
        <v>10981</v>
      </c>
      <c r="B7219" t="s">
        <v>10982</v>
      </c>
      <c r="C7219" t="s">
        <v>246</v>
      </c>
    </row>
    <row r="7220" spans="1:3" ht="12.75" customHeight="1">
      <c r="A7220" t="s">
        <v>10983</v>
      </c>
      <c r="B7220" t="s">
        <v>10982</v>
      </c>
      <c r="C7220" t="s">
        <v>246</v>
      </c>
    </row>
    <row r="7221" spans="1:3" ht="12.75" customHeight="1">
      <c r="A7221" t="s">
        <v>10984</v>
      </c>
      <c r="B7221" t="s">
        <v>10985</v>
      </c>
      <c r="C7221" t="s">
        <v>246</v>
      </c>
    </row>
    <row r="7222" spans="1:3" ht="12.75" customHeight="1">
      <c r="A7222" t="s">
        <v>10986</v>
      </c>
      <c r="B7222" t="s">
        <v>10985</v>
      </c>
      <c r="C7222" t="s">
        <v>246</v>
      </c>
    </row>
    <row r="7223" spans="1:3" ht="12.75" customHeight="1">
      <c r="A7223" t="s">
        <v>10987</v>
      </c>
      <c r="B7223" t="s">
        <v>10988</v>
      </c>
      <c r="C7223" t="s">
        <v>246</v>
      </c>
    </row>
    <row r="7224" spans="1:3" ht="12.75" customHeight="1">
      <c r="A7224" t="s">
        <v>10989</v>
      </c>
      <c r="B7224" t="s">
        <v>10988</v>
      </c>
      <c r="C7224" t="s">
        <v>246</v>
      </c>
    </row>
    <row r="7225" spans="1:3" ht="12.75" customHeight="1">
      <c r="A7225" t="s">
        <v>10990</v>
      </c>
      <c r="B7225" t="s">
        <v>10991</v>
      </c>
      <c r="C7225" t="s">
        <v>246</v>
      </c>
    </row>
    <row r="7226" spans="1:3" ht="12.75" customHeight="1">
      <c r="A7226" t="s">
        <v>10992</v>
      </c>
      <c r="B7226" t="s">
        <v>10991</v>
      </c>
      <c r="C7226" t="s">
        <v>246</v>
      </c>
    </row>
    <row r="7227" spans="1:3" ht="12.75" customHeight="1">
      <c r="A7227" t="s">
        <v>10993</v>
      </c>
      <c r="B7227" t="s">
        <v>10994</v>
      </c>
      <c r="C7227" t="s">
        <v>246</v>
      </c>
    </row>
    <row r="7228" spans="1:3" ht="12.75" customHeight="1">
      <c r="A7228" t="s">
        <v>10995</v>
      </c>
      <c r="B7228" t="s">
        <v>10994</v>
      </c>
      <c r="C7228" t="s">
        <v>246</v>
      </c>
    </row>
    <row r="7229" spans="1:3" ht="12.75" customHeight="1">
      <c r="A7229" t="s">
        <v>10996</v>
      </c>
      <c r="B7229" t="s">
        <v>10997</v>
      </c>
      <c r="C7229" t="s">
        <v>246</v>
      </c>
    </row>
    <row r="7230" spans="1:3" ht="12.75" customHeight="1">
      <c r="A7230" t="s">
        <v>10998</v>
      </c>
      <c r="B7230" t="s">
        <v>10997</v>
      </c>
      <c r="C7230" t="s">
        <v>246</v>
      </c>
    </row>
    <row r="7231" spans="1:3" ht="12.75" customHeight="1">
      <c r="A7231" t="s">
        <v>10999</v>
      </c>
      <c r="B7231" t="s">
        <v>11000</v>
      </c>
      <c r="C7231" t="s">
        <v>246</v>
      </c>
    </row>
    <row r="7232" spans="1:3" ht="12.75" customHeight="1">
      <c r="A7232" t="s">
        <v>11001</v>
      </c>
      <c r="B7232" t="s">
        <v>11000</v>
      </c>
      <c r="C7232" t="s">
        <v>246</v>
      </c>
    </row>
    <row r="7233" spans="1:3" ht="12.75" customHeight="1">
      <c r="A7233" t="s">
        <v>11002</v>
      </c>
      <c r="B7233" t="s">
        <v>11003</v>
      </c>
      <c r="C7233" t="s">
        <v>246</v>
      </c>
    </row>
    <row r="7234" spans="1:3" ht="12.75" customHeight="1">
      <c r="A7234" t="s">
        <v>11004</v>
      </c>
      <c r="B7234" t="s">
        <v>11003</v>
      </c>
      <c r="C7234" t="s">
        <v>246</v>
      </c>
    </row>
    <row r="7235" spans="1:3" ht="12.75" customHeight="1">
      <c r="A7235" t="s">
        <v>11005</v>
      </c>
      <c r="B7235" t="s">
        <v>11006</v>
      </c>
      <c r="C7235" t="s">
        <v>246</v>
      </c>
    </row>
    <row r="7236" spans="1:3" ht="12.75" customHeight="1">
      <c r="A7236" t="s">
        <v>11007</v>
      </c>
      <c r="B7236" t="s">
        <v>11006</v>
      </c>
      <c r="C7236" t="s">
        <v>246</v>
      </c>
    </row>
    <row r="7237" spans="1:3" ht="12.75" customHeight="1">
      <c r="A7237" t="s">
        <v>11008</v>
      </c>
      <c r="B7237" t="s">
        <v>11009</v>
      </c>
      <c r="C7237" t="s">
        <v>246</v>
      </c>
    </row>
    <row r="7238" spans="1:3" ht="12.75" customHeight="1">
      <c r="A7238" t="s">
        <v>11010</v>
      </c>
      <c r="B7238" t="s">
        <v>11009</v>
      </c>
      <c r="C7238" t="s">
        <v>246</v>
      </c>
    </row>
    <row r="7239" spans="1:3" ht="12.75" customHeight="1">
      <c r="A7239" t="s">
        <v>11011</v>
      </c>
      <c r="B7239" t="s">
        <v>11012</v>
      </c>
      <c r="C7239" t="s">
        <v>246</v>
      </c>
    </row>
    <row r="7240" spans="1:3" ht="12.75" customHeight="1">
      <c r="A7240" t="s">
        <v>11013</v>
      </c>
      <c r="B7240" t="s">
        <v>11012</v>
      </c>
      <c r="C7240" t="s">
        <v>246</v>
      </c>
    </row>
    <row r="7241" spans="1:3" ht="12.75" customHeight="1">
      <c r="A7241" t="s">
        <v>11014</v>
      </c>
      <c r="B7241" t="s">
        <v>11015</v>
      </c>
      <c r="C7241" t="s">
        <v>246</v>
      </c>
    </row>
    <row r="7242" spans="1:3" ht="12.75" customHeight="1">
      <c r="A7242" t="s">
        <v>11016</v>
      </c>
      <c r="B7242" t="s">
        <v>11015</v>
      </c>
      <c r="C7242" t="s">
        <v>246</v>
      </c>
    </row>
    <row r="7243" spans="1:3" ht="12.75" customHeight="1">
      <c r="A7243" t="s">
        <v>11017</v>
      </c>
      <c r="B7243" t="s">
        <v>11018</v>
      </c>
      <c r="C7243" t="s">
        <v>246</v>
      </c>
    </row>
    <row r="7244" spans="1:3" ht="12.75" customHeight="1">
      <c r="A7244" t="s">
        <v>11019</v>
      </c>
      <c r="B7244" t="s">
        <v>11018</v>
      </c>
      <c r="C7244" t="s">
        <v>246</v>
      </c>
    </row>
    <row r="7245" spans="1:3" ht="12.75" customHeight="1">
      <c r="A7245" t="s">
        <v>11020</v>
      </c>
      <c r="B7245" t="s">
        <v>11021</v>
      </c>
      <c r="C7245" t="s">
        <v>246</v>
      </c>
    </row>
    <row r="7246" spans="1:3" ht="12.75" customHeight="1">
      <c r="A7246" t="s">
        <v>11022</v>
      </c>
      <c r="B7246" t="s">
        <v>11021</v>
      </c>
      <c r="C7246" t="s">
        <v>246</v>
      </c>
    </row>
    <row r="7247" spans="1:3" ht="12.75" customHeight="1">
      <c r="A7247" t="s">
        <v>11023</v>
      </c>
      <c r="B7247" t="s">
        <v>11024</v>
      </c>
      <c r="C7247" t="s">
        <v>246</v>
      </c>
    </row>
    <row r="7248" spans="1:3" ht="12.75" customHeight="1">
      <c r="A7248" t="s">
        <v>11025</v>
      </c>
      <c r="B7248" t="s">
        <v>11024</v>
      </c>
      <c r="C7248" t="s">
        <v>246</v>
      </c>
    </row>
    <row r="7249" spans="1:3" ht="12.75" customHeight="1">
      <c r="A7249" t="s">
        <v>11026</v>
      </c>
      <c r="B7249" t="s">
        <v>11027</v>
      </c>
      <c r="C7249" t="s">
        <v>246</v>
      </c>
    </row>
    <row r="7250" spans="1:3" ht="12.75" customHeight="1">
      <c r="A7250" t="s">
        <v>11028</v>
      </c>
      <c r="B7250" t="s">
        <v>11027</v>
      </c>
      <c r="C7250" t="s">
        <v>246</v>
      </c>
    </row>
    <row r="7251" spans="1:3" ht="12.75" customHeight="1">
      <c r="A7251" t="s">
        <v>11029</v>
      </c>
      <c r="B7251" t="s">
        <v>11030</v>
      </c>
      <c r="C7251" t="s">
        <v>246</v>
      </c>
    </row>
    <row r="7252" spans="1:3" ht="12.75" customHeight="1">
      <c r="A7252" t="s">
        <v>11031</v>
      </c>
      <c r="B7252" t="s">
        <v>11030</v>
      </c>
      <c r="C7252" t="s">
        <v>246</v>
      </c>
    </row>
    <row r="7253" spans="1:3" ht="12.75" customHeight="1">
      <c r="A7253" t="s">
        <v>11032</v>
      </c>
      <c r="B7253" t="s">
        <v>11033</v>
      </c>
      <c r="C7253" t="s">
        <v>246</v>
      </c>
    </row>
    <row r="7254" spans="1:3" ht="12.75" customHeight="1">
      <c r="A7254" t="s">
        <v>11034</v>
      </c>
      <c r="B7254" t="s">
        <v>11033</v>
      </c>
      <c r="C7254" t="s">
        <v>246</v>
      </c>
    </row>
    <row r="7255" spans="1:3" ht="12.75" customHeight="1">
      <c r="A7255" t="s">
        <v>11035</v>
      </c>
      <c r="B7255" t="s">
        <v>11036</v>
      </c>
      <c r="C7255" t="s">
        <v>246</v>
      </c>
    </row>
    <row r="7256" spans="1:3" ht="12.75" customHeight="1">
      <c r="A7256" t="s">
        <v>11037</v>
      </c>
      <c r="B7256" t="s">
        <v>11036</v>
      </c>
      <c r="C7256" t="s">
        <v>246</v>
      </c>
    </row>
    <row r="7257" spans="1:3" ht="12.75" customHeight="1">
      <c r="A7257" t="s">
        <v>11038</v>
      </c>
      <c r="B7257" t="s">
        <v>11039</v>
      </c>
      <c r="C7257" t="s">
        <v>246</v>
      </c>
    </row>
    <row r="7258" spans="1:3" ht="12.75" customHeight="1">
      <c r="A7258" t="s">
        <v>11040</v>
      </c>
      <c r="B7258" t="s">
        <v>11039</v>
      </c>
      <c r="C7258" t="s">
        <v>246</v>
      </c>
    </row>
    <row r="7259" spans="1:3" ht="12.75" customHeight="1">
      <c r="A7259" t="s">
        <v>11041</v>
      </c>
      <c r="B7259" t="s">
        <v>11042</v>
      </c>
      <c r="C7259" t="s">
        <v>246</v>
      </c>
    </row>
    <row r="7260" spans="1:3" ht="12.75" customHeight="1">
      <c r="A7260" t="s">
        <v>11043</v>
      </c>
      <c r="B7260" t="s">
        <v>11042</v>
      </c>
      <c r="C7260" t="s">
        <v>246</v>
      </c>
    </row>
    <row r="7261" spans="1:3" ht="12.75" customHeight="1">
      <c r="A7261" t="s">
        <v>11044</v>
      </c>
      <c r="B7261" t="s">
        <v>11045</v>
      </c>
      <c r="C7261" t="s">
        <v>246</v>
      </c>
    </row>
    <row r="7262" spans="1:3" ht="12.75" customHeight="1">
      <c r="A7262" t="s">
        <v>11046</v>
      </c>
      <c r="B7262" t="s">
        <v>11045</v>
      </c>
      <c r="C7262" t="s">
        <v>246</v>
      </c>
    </row>
    <row r="7263" spans="1:3" ht="12.75" customHeight="1">
      <c r="A7263" t="s">
        <v>11047</v>
      </c>
      <c r="B7263" t="s">
        <v>11048</v>
      </c>
      <c r="C7263" t="s">
        <v>246</v>
      </c>
    </row>
    <row r="7264" spans="1:3" ht="12.75" customHeight="1">
      <c r="A7264" t="s">
        <v>11049</v>
      </c>
      <c r="B7264" t="s">
        <v>11048</v>
      </c>
      <c r="C7264" t="s">
        <v>246</v>
      </c>
    </row>
    <row r="7265" spans="1:3" ht="12.75" customHeight="1">
      <c r="A7265" t="s">
        <v>11050</v>
      </c>
      <c r="B7265" t="s">
        <v>11051</v>
      </c>
      <c r="C7265" t="s">
        <v>246</v>
      </c>
    </row>
    <row r="7266" spans="1:3" ht="12.75" customHeight="1">
      <c r="A7266" t="s">
        <v>11052</v>
      </c>
      <c r="B7266" t="s">
        <v>11051</v>
      </c>
      <c r="C7266" t="s">
        <v>246</v>
      </c>
    </row>
    <row r="7267" spans="1:3" ht="12.75" customHeight="1">
      <c r="A7267" t="s">
        <v>11053</v>
      </c>
      <c r="B7267" t="s">
        <v>11054</v>
      </c>
      <c r="C7267" t="s">
        <v>246</v>
      </c>
    </row>
    <row r="7268" spans="1:3" ht="12.75" customHeight="1">
      <c r="A7268" t="s">
        <v>11055</v>
      </c>
      <c r="B7268" t="s">
        <v>11054</v>
      </c>
      <c r="C7268" t="s">
        <v>246</v>
      </c>
    </row>
    <row r="7269" spans="1:3" ht="12.75" customHeight="1">
      <c r="A7269" t="s">
        <v>11056</v>
      </c>
      <c r="B7269" t="s">
        <v>11057</v>
      </c>
      <c r="C7269" t="s">
        <v>246</v>
      </c>
    </row>
    <row r="7270" spans="1:3" ht="12.75" customHeight="1">
      <c r="A7270" t="s">
        <v>11058</v>
      </c>
      <c r="B7270" t="s">
        <v>11057</v>
      </c>
      <c r="C7270" t="s">
        <v>246</v>
      </c>
    </row>
    <row r="7271" spans="1:3" ht="12.75" customHeight="1">
      <c r="A7271" t="s">
        <v>11059</v>
      </c>
      <c r="B7271" t="s">
        <v>11060</v>
      </c>
      <c r="C7271" t="s">
        <v>81</v>
      </c>
    </row>
    <row r="7272" spans="1:3" ht="12.75" customHeight="1">
      <c r="A7272" t="s">
        <v>11061</v>
      </c>
      <c r="B7272" t="s">
        <v>11060</v>
      </c>
      <c r="C7272" t="s">
        <v>81</v>
      </c>
    </row>
    <row r="7273" spans="1:3" ht="12.75" customHeight="1">
      <c r="A7273" t="s">
        <v>11062</v>
      </c>
      <c r="B7273" t="s">
        <v>11063</v>
      </c>
      <c r="C7273" t="s">
        <v>81</v>
      </c>
    </row>
    <row r="7274" spans="1:3" ht="12.75" customHeight="1">
      <c r="A7274" t="s">
        <v>11064</v>
      </c>
      <c r="B7274" t="s">
        <v>11063</v>
      </c>
      <c r="C7274" t="s">
        <v>81</v>
      </c>
    </row>
    <row r="7275" spans="1:3" ht="12.75" customHeight="1">
      <c r="A7275" t="s">
        <v>11065</v>
      </c>
      <c r="B7275" t="s">
        <v>11066</v>
      </c>
      <c r="C7275" t="s">
        <v>81</v>
      </c>
    </row>
    <row r="7276" spans="1:3" ht="12.75" customHeight="1">
      <c r="A7276" t="s">
        <v>11067</v>
      </c>
      <c r="B7276" t="s">
        <v>11066</v>
      </c>
      <c r="C7276" t="s">
        <v>81</v>
      </c>
    </row>
    <row r="7277" spans="1:3" ht="12.75" customHeight="1">
      <c r="A7277" t="s">
        <v>11068</v>
      </c>
      <c r="B7277" t="s">
        <v>11069</v>
      </c>
      <c r="C7277" t="s">
        <v>81</v>
      </c>
    </row>
    <row r="7278" spans="1:3" ht="12.75" customHeight="1">
      <c r="A7278" t="s">
        <v>11070</v>
      </c>
      <c r="B7278" t="s">
        <v>11069</v>
      </c>
      <c r="C7278" t="s">
        <v>81</v>
      </c>
    </row>
    <row r="7279" spans="1:3" ht="12.75" customHeight="1">
      <c r="A7279" t="s">
        <v>11071</v>
      </c>
      <c r="B7279" t="s">
        <v>11072</v>
      </c>
      <c r="C7279" t="s">
        <v>81</v>
      </c>
    </row>
    <row r="7280" spans="1:3" ht="12.75" customHeight="1">
      <c r="A7280" t="s">
        <v>11073</v>
      </c>
      <c r="B7280" t="s">
        <v>11072</v>
      </c>
      <c r="C7280" t="s">
        <v>81</v>
      </c>
    </row>
    <row r="7281" spans="1:3" ht="12.75" customHeight="1">
      <c r="A7281" t="s">
        <v>11074</v>
      </c>
      <c r="B7281" t="s">
        <v>11075</v>
      </c>
      <c r="C7281" t="s">
        <v>81</v>
      </c>
    </row>
    <row r="7282" spans="1:3" ht="12.75" customHeight="1">
      <c r="A7282" t="s">
        <v>11076</v>
      </c>
      <c r="B7282" t="s">
        <v>11075</v>
      </c>
      <c r="C7282" t="s">
        <v>81</v>
      </c>
    </row>
    <row r="7283" spans="1:3" ht="12.75" customHeight="1">
      <c r="A7283" t="s">
        <v>11077</v>
      </c>
      <c r="B7283" t="s">
        <v>11078</v>
      </c>
      <c r="C7283" t="s">
        <v>81</v>
      </c>
    </row>
    <row r="7284" spans="1:3" ht="12.75" customHeight="1">
      <c r="A7284" t="s">
        <v>11079</v>
      </c>
      <c r="B7284" t="s">
        <v>11078</v>
      </c>
      <c r="C7284" t="s">
        <v>81</v>
      </c>
    </row>
    <row r="7285" spans="1:3" ht="12.75" customHeight="1">
      <c r="A7285" t="s">
        <v>11080</v>
      </c>
      <c r="B7285" t="s">
        <v>11081</v>
      </c>
      <c r="C7285" t="s">
        <v>81</v>
      </c>
    </row>
    <row r="7286" spans="1:3" ht="12.75" customHeight="1">
      <c r="A7286" t="s">
        <v>11082</v>
      </c>
      <c r="B7286" t="s">
        <v>11081</v>
      </c>
      <c r="C7286" t="s">
        <v>81</v>
      </c>
    </row>
    <row r="7287" spans="1:3" ht="12.75" customHeight="1">
      <c r="A7287" t="s">
        <v>11083</v>
      </c>
      <c r="B7287" t="s">
        <v>11084</v>
      </c>
      <c r="C7287" t="s">
        <v>81</v>
      </c>
    </row>
    <row r="7288" spans="1:3" ht="12.75" customHeight="1">
      <c r="A7288" t="s">
        <v>11085</v>
      </c>
      <c r="B7288" t="s">
        <v>11084</v>
      </c>
      <c r="C7288" t="s">
        <v>81</v>
      </c>
    </row>
    <row r="7289" spans="1:3" ht="12.75" customHeight="1">
      <c r="A7289" t="s">
        <v>11086</v>
      </c>
      <c r="B7289" t="s">
        <v>11087</v>
      </c>
      <c r="C7289" t="s">
        <v>81</v>
      </c>
    </row>
    <row r="7290" spans="1:3" ht="12.75" customHeight="1">
      <c r="A7290" t="s">
        <v>11088</v>
      </c>
      <c r="B7290" t="s">
        <v>11087</v>
      </c>
      <c r="C7290" t="s">
        <v>81</v>
      </c>
    </row>
    <row r="7291" spans="1:3" ht="12.75" customHeight="1">
      <c r="A7291" t="s">
        <v>11089</v>
      </c>
      <c r="B7291" t="s">
        <v>11090</v>
      </c>
      <c r="C7291" t="s">
        <v>81</v>
      </c>
    </row>
    <row r="7292" spans="1:3" ht="12.75" customHeight="1">
      <c r="A7292" t="s">
        <v>11091</v>
      </c>
      <c r="B7292" t="s">
        <v>11090</v>
      </c>
      <c r="C7292" t="s">
        <v>81</v>
      </c>
    </row>
    <row r="7293" spans="1:3" ht="12.75" customHeight="1">
      <c r="A7293" t="s">
        <v>11092</v>
      </c>
      <c r="B7293" t="s">
        <v>11093</v>
      </c>
      <c r="C7293" t="s">
        <v>81</v>
      </c>
    </row>
    <row r="7294" spans="1:3" ht="12.75" customHeight="1">
      <c r="A7294" t="s">
        <v>11094</v>
      </c>
      <c r="B7294" t="s">
        <v>11093</v>
      </c>
      <c r="C7294" t="s">
        <v>81</v>
      </c>
    </row>
    <row r="7295" spans="1:3" ht="12.75" customHeight="1">
      <c r="A7295" t="s">
        <v>11095</v>
      </c>
      <c r="B7295" t="s">
        <v>11096</v>
      </c>
      <c r="C7295" t="s">
        <v>81</v>
      </c>
    </row>
    <row r="7296" spans="1:3" ht="12.75" customHeight="1">
      <c r="A7296" t="s">
        <v>11097</v>
      </c>
      <c r="B7296" t="s">
        <v>11096</v>
      </c>
      <c r="C7296" t="s">
        <v>81</v>
      </c>
    </row>
    <row r="7297" spans="1:3" ht="12.75" customHeight="1">
      <c r="A7297" t="s">
        <v>11098</v>
      </c>
      <c r="B7297" t="s">
        <v>11099</v>
      </c>
      <c r="C7297" t="s">
        <v>81</v>
      </c>
    </row>
    <row r="7298" spans="1:3" ht="12.75" customHeight="1">
      <c r="A7298" t="s">
        <v>11100</v>
      </c>
      <c r="B7298" t="s">
        <v>11099</v>
      </c>
      <c r="C7298" t="s">
        <v>81</v>
      </c>
    </row>
    <row r="7299" spans="1:3" ht="12.75" customHeight="1">
      <c r="A7299" t="s">
        <v>11101</v>
      </c>
      <c r="B7299" t="s">
        <v>11102</v>
      </c>
      <c r="C7299" t="s">
        <v>81</v>
      </c>
    </row>
    <row r="7300" spans="1:3" ht="12.75" customHeight="1">
      <c r="A7300" t="s">
        <v>11103</v>
      </c>
      <c r="B7300" t="s">
        <v>11102</v>
      </c>
      <c r="C7300" t="s">
        <v>81</v>
      </c>
    </row>
    <row r="7301" spans="1:3" ht="12.75" customHeight="1">
      <c r="A7301" t="s">
        <v>11104</v>
      </c>
      <c r="B7301" t="s">
        <v>11105</v>
      </c>
      <c r="C7301" t="s">
        <v>81</v>
      </c>
    </row>
    <row r="7302" spans="1:3" ht="12.75" customHeight="1">
      <c r="A7302" t="s">
        <v>11106</v>
      </c>
      <c r="B7302" t="s">
        <v>11105</v>
      </c>
      <c r="C7302" t="s">
        <v>81</v>
      </c>
    </row>
    <row r="7303" spans="1:3" ht="12.75" customHeight="1">
      <c r="A7303" t="s">
        <v>11107</v>
      </c>
      <c r="B7303" t="s">
        <v>11108</v>
      </c>
      <c r="C7303" t="s">
        <v>81</v>
      </c>
    </row>
    <row r="7304" spans="1:3" ht="12.75" customHeight="1">
      <c r="A7304" t="s">
        <v>11109</v>
      </c>
      <c r="B7304" t="s">
        <v>11108</v>
      </c>
      <c r="C7304" t="s">
        <v>81</v>
      </c>
    </row>
    <row r="7305" spans="1:3" ht="12.75" customHeight="1">
      <c r="A7305" t="s">
        <v>11110</v>
      </c>
      <c r="B7305" t="s">
        <v>11111</v>
      </c>
      <c r="C7305" t="s">
        <v>81</v>
      </c>
    </row>
    <row r="7306" spans="1:3" ht="12.75" customHeight="1">
      <c r="A7306" t="s">
        <v>11112</v>
      </c>
      <c r="B7306" t="s">
        <v>11111</v>
      </c>
      <c r="C7306" t="s">
        <v>81</v>
      </c>
    </row>
    <row r="7307" spans="1:3" ht="12.75" customHeight="1">
      <c r="A7307" t="s">
        <v>11113</v>
      </c>
      <c r="B7307" t="s">
        <v>11114</v>
      </c>
      <c r="C7307" t="s">
        <v>81</v>
      </c>
    </row>
    <row r="7308" spans="1:3" ht="12.75" customHeight="1">
      <c r="A7308" t="s">
        <v>11115</v>
      </c>
      <c r="B7308" t="s">
        <v>11114</v>
      </c>
      <c r="C7308" t="s">
        <v>81</v>
      </c>
    </row>
    <row r="7309" spans="1:3" ht="12.75" customHeight="1">
      <c r="A7309" t="s">
        <v>11116</v>
      </c>
      <c r="B7309" t="s">
        <v>11117</v>
      </c>
      <c r="C7309" t="s">
        <v>81</v>
      </c>
    </row>
    <row r="7310" spans="1:3" ht="12.75" customHeight="1">
      <c r="A7310" t="s">
        <v>11118</v>
      </c>
      <c r="B7310" t="s">
        <v>11117</v>
      </c>
      <c r="C7310" t="s">
        <v>81</v>
      </c>
    </row>
    <row r="7311" spans="1:3" ht="12.75" customHeight="1">
      <c r="A7311" t="s">
        <v>11119</v>
      </c>
      <c r="B7311" t="s">
        <v>11120</v>
      </c>
      <c r="C7311" t="s">
        <v>81</v>
      </c>
    </row>
    <row r="7312" spans="1:3" ht="12.75" customHeight="1">
      <c r="A7312" t="s">
        <v>11121</v>
      </c>
      <c r="B7312" t="s">
        <v>11120</v>
      </c>
      <c r="C7312" t="s">
        <v>81</v>
      </c>
    </row>
    <row r="7313" spans="1:3" ht="12.75" customHeight="1">
      <c r="A7313" t="s">
        <v>11122</v>
      </c>
      <c r="B7313" t="s">
        <v>11123</v>
      </c>
      <c r="C7313" t="s">
        <v>81</v>
      </c>
    </row>
    <row r="7314" spans="1:3" ht="12.75" customHeight="1">
      <c r="A7314" t="s">
        <v>11124</v>
      </c>
      <c r="B7314" t="s">
        <v>11123</v>
      </c>
      <c r="C7314" t="s">
        <v>81</v>
      </c>
    </row>
    <row r="7315" spans="1:3" ht="12.75" customHeight="1">
      <c r="A7315" t="s">
        <v>11125</v>
      </c>
      <c r="B7315" t="s">
        <v>11126</v>
      </c>
      <c r="C7315" t="s">
        <v>81</v>
      </c>
    </row>
    <row r="7316" spans="1:3" ht="12.75" customHeight="1">
      <c r="A7316" t="s">
        <v>11127</v>
      </c>
      <c r="B7316" t="s">
        <v>11126</v>
      </c>
      <c r="C7316" t="s">
        <v>81</v>
      </c>
    </row>
    <row r="7317" spans="1:3" ht="12.75" customHeight="1">
      <c r="A7317" t="s">
        <v>11128</v>
      </c>
      <c r="B7317" t="s">
        <v>11129</v>
      </c>
      <c r="C7317" t="s">
        <v>81</v>
      </c>
    </row>
    <row r="7318" spans="1:3" ht="12.75" customHeight="1">
      <c r="A7318" t="s">
        <v>11130</v>
      </c>
      <c r="B7318" t="s">
        <v>11129</v>
      </c>
      <c r="C7318" t="s">
        <v>81</v>
      </c>
    </row>
    <row r="7319" spans="1:3" ht="12.75" customHeight="1">
      <c r="A7319" t="s">
        <v>11131</v>
      </c>
      <c r="B7319" t="s">
        <v>11132</v>
      </c>
      <c r="C7319" t="s">
        <v>81</v>
      </c>
    </row>
    <row r="7320" spans="1:3" ht="12.75" customHeight="1">
      <c r="A7320" t="s">
        <v>11133</v>
      </c>
      <c r="B7320" t="s">
        <v>11132</v>
      </c>
      <c r="C7320" t="s">
        <v>81</v>
      </c>
    </row>
    <row r="7321" spans="1:3" ht="12.75" customHeight="1">
      <c r="A7321" t="s">
        <v>11134</v>
      </c>
      <c r="B7321" t="s">
        <v>11135</v>
      </c>
      <c r="C7321" t="s">
        <v>81</v>
      </c>
    </row>
    <row r="7322" spans="1:3" ht="12.75" customHeight="1">
      <c r="A7322" t="s">
        <v>11136</v>
      </c>
      <c r="B7322" t="s">
        <v>11135</v>
      </c>
      <c r="C7322" t="s">
        <v>81</v>
      </c>
    </row>
    <row r="7323" spans="1:3" ht="12.75" customHeight="1">
      <c r="A7323" t="s">
        <v>11137</v>
      </c>
      <c r="B7323" t="s">
        <v>11138</v>
      </c>
      <c r="C7323" t="s">
        <v>81</v>
      </c>
    </row>
    <row r="7324" spans="1:3" ht="12.75" customHeight="1">
      <c r="A7324" t="s">
        <v>11139</v>
      </c>
      <c r="B7324" t="s">
        <v>11138</v>
      </c>
      <c r="C7324" t="s">
        <v>81</v>
      </c>
    </row>
    <row r="7325" spans="1:3" ht="12.75" customHeight="1">
      <c r="A7325" t="s">
        <v>11140</v>
      </c>
      <c r="B7325" t="s">
        <v>11141</v>
      </c>
      <c r="C7325" t="s">
        <v>81</v>
      </c>
    </row>
    <row r="7326" spans="1:3" ht="12.75" customHeight="1">
      <c r="A7326" t="s">
        <v>11142</v>
      </c>
      <c r="B7326" t="s">
        <v>11141</v>
      </c>
      <c r="C7326" t="s">
        <v>81</v>
      </c>
    </row>
    <row r="7327" spans="1:3" ht="12.75" customHeight="1">
      <c r="A7327" t="s">
        <v>11143</v>
      </c>
      <c r="B7327" t="s">
        <v>11144</v>
      </c>
      <c r="C7327" t="s">
        <v>81</v>
      </c>
    </row>
    <row r="7328" spans="1:3" ht="12.75" customHeight="1">
      <c r="A7328" t="s">
        <v>11145</v>
      </c>
      <c r="B7328" t="s">
        <v>11144</v>
      </c>
      <c r="C7328" t="s">
        <v>81</v>
      </c>
    </row>
    <row r="7329" spans="1:3" ht="12.75" customHeight="1">
      <c r="A7329" t="s">
        <v>11146</v>
      </c>
      <c r="B7329" t="s">
        <v>11147</v>
      </c>
      <c r="C7329" t="s">
        <v>81</v>
      </c>
    </row>
    <row r="7330" spans="1:3" ht="12.75" customHeight="1">
      <c r="A7330" t="s">
        <v>11148</v>
      </c>
      <c r="B7330" t="s">
        <v>11147</v>
      </c>
      <c r="C7330" t="s">
        <v>81</v>
      </c>
    </row>
    <row r="7331" spans="1:3" ht="12.75" customHeight="1">
      <c r="A7331" t="s">
        <v>11149</v>
      </c>
      <c r="B7331" t="s">
        <v>11150</v>
      </c>
      <c r="C7331" t="s">
        <v>81</v>
      </c>
    </row>
    <row r="7332" spans="1:3" ht="12.75" customHeight="1">
      <c r="A7332" t="s">
        <v>11151</v>
      </c>
      <c r="B7332" t="s">
        <v>11150</v>
      </c>
      <c r="C7332" t="s">
        <v>81</v>
      </c>
    </row>
    <row r="7333" spans="1:3" ht="12.75" customHeight="1">
      <c r="A7333" t="s">
        <v>11152</v>
      </c>
      <c r="B7333" t="s">
        <v>11153</v>
      </c>
      <c r="C7333" t="s">
        <v>81</v>
      </c>
    </row>
    <row r="7334" spans="1:3" ht="12.75" customHeight="1">
      <c r="A7334" t="s">
        <v>11154</v>
      </c>
      <c r="B7334" t="s">
        <v>11153</v>
      </c>
      <c r="C7334" t="s">
        <v>81</v>
      </c>
    </row>
    <row r="7335" spans="1:3" ht="12.75" customHeight="1">
      <c r="A7335" t="s">
        <v>11155</v>
      </c>
      <c r="B7335" t="s">
        <v>11156</v>
      </c>
      <c r="C7335" t="s">
        <v>246</v>
      </c>
    </row>
    <row r="7336" spans="1:3" ht="12.75" customHeight="1">
      <c r="A7336" t="s">
        <v>11157</v>
      </c>
      <c r="B7336" t="s">
        <v>11156</v>
      </c>
      <c r="C7336" t="s">
        <v>246</v>
      </c>
    </row>
    <row r="7337" spans="1:3" ht="12.75" customHeight="1">
      <c r="A7337" t="s">
        <v>11158</v>
      </c>
      <c r="B7337" t="s">
        <v>11159</v>
      </c>
      <c r="C7337" t="s">
        <v>246</v>
      </c>
    </row>
    <row r="7338" spans="1:3" ht="12.75" customHeight="1">
      <c r="A7338" t="s">
        <v>11160</v>
      </c>
      <c r="B7338" t="s">
        <v>11159</v>
      </c>
      <c r="C7338" t="s">
        <v>246</v>
      </c>
    </row>
    <row r="7339" spans="1:3" ht="12.75" customHeight="1">
      <c r="A7339" t="s">
        <v>11161</v>
      </c>
      <c r="B7339" t="s">
        <v>11162</v>
      </c>
      <c r="C7339" t="s">
        <v>246</v>
      </c>
    </row>
    <row r="7340" spans="1:3" ht="12.75" customHeight="1">
      <c r="A7340" t="s">
        <v>11163</v>
      </c>
      <c r="B7340" t="s">
        <v>11162</v>
      </c>
      <c r="C7340" t="s">
        <v>246</v>
      </c>
    </row>
    <row r="7341" spans="1:3" ht="12.75" customHeight="1">
      <c r="A7341" t="s">
        <v>11164</v>
      </c>
      <c r="B7341" t="s">
        <v>11165</v>
      </c>
      <c r="C7341" t="s">
        <v>246</v>
      </c>
    </row>
    <row r="7342" spans="1:3" ht="12.75" customHeight="1">
      <c r="A7342" t="s">
        <v>11166</v>
      </c>
      <c r="B7342" t="s">
        <v>11165</v>
      </c>
      <c r="C7342" t="s">
        <v>246</v>
      </c>
    </row>
    <row r="7343" spans="1:3" ht="12.75" customHeight="1">
      <c r="A7343" t="s">
        <v>11167</v>
      </c>
      <c r="B7343" t="s">
        <v>11168</v>
      </c>
      <c r="C7343" t="s">
        <v>246</v>
      </c>
    </row>
    <row r="7344" spans="1:3" ht="12.75" customHeight="1">
      <c r="A7344" t="s">
        <v>11169</v>
      </c>
      <c r="B7344" t="s">
        <v>11168</v>
      </c>
      <c r="C7344" t="s">
        <v>246</v>
      </c>
    </row>
    <row r="7345" spans="1:3" ht="12.75" customHeight="1">
      <c r="A7345" t="s">
        <v>11170</v>
      </c>
      <c r="B7345" t="s">
        <v>11171</v>
      </c>
      <c r="C7345" t="s">
        <v>246</v>
      </c>
    </row>
    <row r="7346" spans="1:3" ht="12.75" customHeight="1">
      <c r="A7346" t="s">
        <v>11172</v>
      </c>
      <c r="B7346" t="s">
        <v>11171</v>
      </c>
      <c r="C7346" t="s">
        <v>246</v>
      </c>
    </row>
    <row r="7347" spans="1:3" ht="12.75" customHeight="1">
      <c r="A7347" t="s">
        <v>11173</v>
      </c>
      <c r="B7347" t="s">
        <v>11174</v>
      </c>
      <c r="C7347" t="s">
        <v>246</v>
      </c>
    </row>
    <row r="7348" spans="1:3" ht="12.75" customHeight="1">
      <c r="A7348" t="s">
        <v>11175</v>
      </c>
      <c r="B7348" t="s">
        <v>11174</v>
      </c>
      <c r="C7348" t="s">
        <v>246</v>
      </c>
    </row>
    <row r="7349" spans="1:3" ht="12.75" customHeight="1">
      <c r="A7349" t="s">
        <v>11176</v>
      </c>
      <c r="B7349" t="s">
        <v>11177</v>
      </c>
      <c r="C7349" t="s">
        <v>246</v>
      </c>
    </row>
    <row r="7350" spans="1:3" ht="12.75" customHeight="1">
      <c r="A7350" t="s">
        <v>11178</v>
      </c>
      <c r="B7350" t="s">
        <v>11177</v>
      </c>
      <c r="C7350" t="s">
        <v>246</v>
      </c>
    </row>
    <row r="7351" spans="1:3" ht="12.75" customHeight="1">
      <c r="A7351" t="s">
        <v>11179</v>
      </c>
      <c r="B7351" t="s">
        <v>11180</v>
      </c>
      <c r="C7351" t="s">
        <v>246</v>
      </c>
    </row>
    <row r="7352" spans="1:3" ht="12.75" customHeight="1">
      <c r="A7352" t="s">
        <v>11181</v>
      </c>
      <c r="B7352" t="s">
        <v>11180</v>
      </c>
      <c r="C7352" t="s">
        <v>246</v>
      </c>
    </row>
    <row r="7353" spans="1:3" ht="12.75" customHeight="1">
      <c r="A7353" t="s">
        <v>11182</v>
      </c>
      <c r="B7353" t="s">
        <v>11183</v>
      </c>
      <c r="C7353" t="s">
        <v>246</v>
      </c>
    </row>
    <row r="7354" spans="1:3" ht="12.75" customHeight="1">
      <c r="A7354" t="s">
        <v>11184</v>
      </c>
      <c r="B7354" t="s">
        <v>11183</v>
      </c>
      <c r="C7354" t="s">
        <v>246</v>
      </c>
    </row>
    <row r="7355" spans="1:3" ht="12.75" customHeight="1">
      <c r="A7355" t="s">
        <v>11185</v>
      </c>
      <c r="B7355" t="s">
        <v>11186</v>
      </c>
      <c r="C7355" t="s">
        <v>246</v>
      </c>
    </row>
    <row r="7356" spans="1:3" ht="12.75" customHeight="1">
      <c r="A7356" t="s">
        <v>11187</v>
      </c>
      <c r="B7356" t="s">
        <v>11186</v>
      </c>
      <c r="C7356" t="s">
        <v>246</v>
      </c>
    </row>
    <row r="7357" spans="1:3" ht="12.75" customHeight="1">
      <c r="A7357" t="s">
        <v>11188</v>
      </c>
      <c r="B7357" t="s">
        <v>11189</v>
      </c>
      <c r="C7357" t="s">
        <v>246</v>
      </c>
    </row>
    <row r="7358" spans="1:3" ht="12.75" customHeight="1">
      <c r="A7358" t="s">
        <v>11190</v>
      </c>
      <c r="B7358" t="s">
        <v>11189</v>
      </c>
      <c r="C7358" t="s">
        <v>246</v>
      </c>
    </row>
    <row r="7359" spans="1:3" ht="12.75" customHeight="1">
      <c r="A7359" t="s">
        <v>11191</v>
      </c>
      <c r="B7359" t="s">
        <v>11192</v>
      </c>
      <c r="C7359" t="s">
        <v>246</v>
      </c>
    </row>
    <row r="7360" spans="1:3" ht="12.75" customHeight="1">
      <c r="A7360" t="s">
        <v>11193</v>
      </c>
      <c r="B7360" t="s">
        <v>11192</v>
      </c>
      <c r="C7360" t="s">
        <v>246</v>
      </c>
    </row>
    <row r="7361" spans="1:3" ht="12.75" customHeight="1">
      <c r="A7361" t="s">
        <v>11194</v>
      </c>
      <c r="B7361" t="s">
        <v>11195</v>
      </c>
      <c r="C7361" t="s">
        <v>246</v>
      </c>
    </row>
    <row r="7362" spans="1:3" ht="12.75" customHeight="1">
      <c r="A7362" t="s">
        <v>11196</v>
      </c>
      <c r="B7362" t="s">
        <v>11195</v>
      </c>
      <c r="C7362" t="s">
        <v>246</v>
      </c>
    </row>
    <row r="7363" spans="1:3" ht="12.75" customHeight="1">
      <c r="A7363" t="s">
        <v>11197</v>
      </c>
      <c r="B7363" t="s">
        <v>11198</v>
      </c>
      <c r="C7363" t="s">
        <v>246</v>
      </c>
    </row>
    <row r="7364" spans="1:3" ht="12.75" customHeight="1">
      <c r="A7364" t="s">
        <v>11199</v>
      </c>
      <c r="B7364" t="s">
        <v>11198</v>
      </c>
      <c r="C7364" t="s">
        <v>246</v>
      </c>
    </row>
    <row r="7365" spans="1:3" ht="12.75" customHeight="1">
      <c r="A7365" t="s">
        <v>11200</v>
      </c>
      <c r="B7365" t="s">
        <v>11201</v>
      </c>
      <c r="C7365" t="s">
        <v>246</v>
      </c>
    </row>
    <row r="7366" spans="1:3" ht="12.75" customHeight="1">
      <c r="A7366" t="s">
        <v>11202</v>
      </c>
      <c r="B7366" t="s">
        <v>11201</v>
      </c>
      <c r="C7366" t="s">
        <v>246</v>
      </c>
    </row>
    <row r="7367" spans="1:3" ht="12.75" customHeight="1">
      <c r="A7367" t="s">
        <v>11203</v>
      </c>
      <c r="B7367" t="s">
        <v>11204</v>
      </c>
      <c r="C7367" t="s">
        <v>246</v>
      </c>
    </row>
    <row r="7368" spans="1:3" ht="12.75" customHeight="1">
      <c r="A7368" t="s">
        <v>11205</v>
      </c>
      <c r="B7368" t="s">
        <v>11204</v>
      </c>
      <c r="C7368" t="s">
        <v>246</v>
      </c>
    </row>
    <row r="7369" spans="1:3" ht="12.75" customHeight="1">
      <c r="A7369" t="s">
        <v>11206</v>
      </c>
      <c r="B7369" t="s">
        <v>11207</v>
      </c>
      <c r="C7369" t="s">
        <v>246</v>
      </c>
    </row>
    <row r="7370" spans="1:3" ht="12.75" customHeight="1">
      <c r="A7370" t="s">
        <v>11208</v>
      </c>
      <c r="B7370" t="s">
        <v>11207</v>
      </c>
      <c r="C7370" t="s">
        <v>246</v>
      </c>
    </row>
    <row r="7371" spans="1:3" ht="12.75" customHeight="1">
      <c r="A7371" t="s">
        <v>11209</v>
      </c>
      <c r="B7371" t="s">
        <v>11210</v>
      </c>
      <c r="C7371" t="s">
        <v>246</v>
      </c>
    </row>
    <row r="7372" spans="1:3" ht="12.75" customHeight="1">
      <c r="A7372" t="s">
        <v>11211</v>
      </c>
      <c r="B7372" t="s">
        <v>11210</v>
      </c>
      <c r="C7372" t="s">
        <v>246</v>
      </c>
    </row>
    <row r="7373" spans="1:3" ht="12.75" customHeight="1">
      <c r="A7373" t="s">
        <v>11212</v>
      </c>
      <c r="B7373" t="s">
        <v>11213</v>
      </c>
      <c r="C7373" t="s">
        <v>246</v>
      </c>
    </row>
    <row r="7374" spans="1:3" ht="12.75" customHeight="1">
      <c r="A7374" t="s">
        <v>11214</v>
      </c>
      <c r="B7374" t="s">
        <v>11213</v>
      </c>
      <c r="C7374" t="s">
        <v>246</v>
      </c>
    </row>
    <row r="7375" spans="1:3" ht="12.75" customHeight="1">
      <c r="A7375" t="s">
        <v>11215</v>
      </c>
      <c r="B7375" t="s">
        <v>11216</v>
      </c>
      <c r="C7375" t="s">
        <v>246</v>
      </c>
    </row>
    <row r="7376" spans="1:3" ht="12.75" customHeight="1">
      <c r="A7376" t="s">
        <v>11217</v>
      </c>
      <c r="B7376" t="s">
        <v>11216</v>
      </c>
      <c r="C7376" t="s">
        <v>246</v>
      </c>
    </row>
    <row r="7377" spans="1:3" ht="12.75" customHeight="1">
      <c r="A7377" t="s">
        <v>11218</v>
      </c>
      <c r="B7377" t="s">
        <v>11219</v>
      </c>
      <c r="C7377" t="s">
        <v>246</v>
      </c>
    </row>
    <row r="7378" spans="1:3" ht="12.75" customHeight="1">
      <c r="A7378" t="s">
        <v>11220</v>
      </c>
      <c r="B7378" t="s">
        <v>11219</v>
      </c>
      <c r="C7378" t="s">
        <v>246</v>
      </c>
    </row>
    <row r="7379" spans="1:3" ht="12.75" customHeight="1">
      <c r="A7379" t="s">
        <v>11221</v>
      </c>
      <c r="B7379" t="s">
        <v>11222</v>
      </c>
      <c r="C7379" t="s">
        <v>246</v>
      </c>
    </row>
    <row r="7380" spans="1:3" ht="12.75" customHeight="1">
      <c r="A7380" t="s">
        <v>11223</v>
      </c>
      <c r="B7380" t="s">
        <v>11222</v>
      </c>
      <c r="C7380" t="s">
        <v>246</v>
      </c>
    </row>
    <row r="7381" spans="1:3" ht="12.75" customHeight="1">
      <c r="A7381" t="s">
        <v>11224</v>
      </c>
      <c r="B7381" t="s">
        <v>11225</v>
      </c>
      <c r="C7381" t="s">
        <v>246</v>
      </c>
    </row>
    <row r="7382" spans="1:3" ht="12.75" customHeight="1">
      <c r="A7382" t="s">
        <v>11226</v>
      </c>
      <c r="B7382" t="s">
        <v>11225</v>
      </c>
      <c r="C7382" t="s">
        <v>246</v>
      </c>
    </row>
    <row r="7383" spans="1:3" ht="12.75" customHeight="1">
      <c r="A7383" t="s">
        <v>11227</v>
      </c>
      <c r="B7383" t="s">
        <v>11228</v>
      </c>
      <c r="C7383" t="s">
        <v>246</v>
      </c>
    </row>
    <row r="7384" spans="1:3" ht="12.75" customHeight="1">
      <c r="A7384" t="s">
        <v>11229</v>
      </c>
      <c r="B7384" t="s">
        <v>11228</v>
      </c>
      <c r="C7384" t="s">
        <v>246</v>
      </c>
    </row>
    <row r="7385" spans="1:3" ht="12.75" customHeight="1">
      <c r="A7385" t="s">
        <v>11230</v>
      </c>
      <c r="B7385" t="s">
        <v>11231</v>
      </c>
      <c r="C7385" t="s">
        <v>246</v>
      </c>
    </row>
    <row r="7386" spans="1:3" ht="12.75" customHeight="1">
      <c r="A7386" t="s">
        <v>11232</v>
      </c>
      <c r="B7386" t="s">
        <v>11231</v>
      </c>
      <c r="C7386" t="s">
        <v>246</v>
      </c>
    </row>
    <row r="7387" spans="1:3" ht="12.75" customHeight="1">
      <c r="A7387" t="s">
        <v>11233</v>
      </c>
      <c r="B7387" t="s">
        <v>11234</v>
      </c>
      <c r="C7387" t="s">
        <v>246</v>
      </c>
    </row>
    <row r="7388" spans="1:3" ht="12.75" customHeight="1">
      <c r="A7388" t="s">
        <v>11235</v>
      </c>
      <c r="B7388" t="s">
        <v>11234</v>
      </c>
      <c r="C7388" t="s">
        <v>246</v>
      </c>
    </row>
    <row r="7389" spans="1:3" ht="12.75" customHeight="1">
      <c r="A7389" t="s">
        <v>11236</v>
      </c>
      <c r="B7389" t="s">
        <v>11237</v>
      </c>
      <c r="C7389" t="s">
        <v>246</v>
      </c>
    </row>
    <row r="7390" spans="1:3" ht="12.75" customHeight="1">
      <c r="A7390" t="s">
        <v>11238</v>
      </c>
      <c r="B7390" t="s">
        <v>11237</v>
      </c>
      <c r="C7390" t="s">
        <v>246</v>
      </c>
    </row>
    <row r="7391" spans="1:3" ht="12.75" customHeight="1">
      <c r="A7391" t="s">
        <v>11239</v>
      </c>
      <c r="B7391" t="s">
        <v>11240</v>
      </c>
      <c r="C7391" t="s">
        <v>246</v>
      </c>
    </row>
    <row r="7392" spans="1:3" ht="12.75" customHeight="1">
      <c r="A7392" t="s">
        <v>11241</v>
      </c>
      <c r="B7392" t="s">
        <v>11240</v>
      </c>
      <c r="C7392" t="s">
        <v>246</v>
      </c>
    </row>
    <row r="7393" spans="1:3" ht="12.75" customHeight="1">
      <c r="A7393" t="s">
        <v>11242</v>
      </c>
      <c r="B7393" t="s">
        <v>11243</v>
      </c>
      <c r="C7393" t="s">
        <v>246</v>
      </c>
    </row>
    <row r="7394" spans="1:3" ht="12.75" customHeight="1">
      <c r="A7394" t="s">
        <v>11244</v>
      </c>
      <c r="B7394" t="s">
        <v>11243</v>
      </c>
      <c r="C7394" t="s">
        <v>246</v>
      </c>
    </row>
    <row r="7395" spans="1:3" ht="12.75" customHeight="1">
      <c r="A7395" t="s">
        <v>11245</v>
      </c>
      <c r="B7395" t="s">
        <v>11246</v>
      </c>
      <c r="C7395" t="s">
        <v>246</v>
      </c>
    </row>
    <row r="7396" spans="1:3" ht="12.75" customHeight="1">
      <c r="A7396" t="s">
        <v>11247</v>
      </c>
      <c r="B7396" t="s">
        <v>11246</v>
      </c>
      <c r="C7396" t="s">
        <v>246</v>
      </c>
    </row>
    <row r="7397" spans="1:3" ht="12.75" customHeight="1">
      <c r="A7397" t="s">
        <v>11248</v>
      </c>
      <c r="B7397" t="s">
        <v>11249</v>
      </c>
      <c r="C7397" t="s">
        <v>246</v>
      </c>
    </row>
    <row r="7398" spans="1:3" ht="12.75" customHeight="1">
      <c r="A7398" t="s">
        <v>11250</v>
      </c>
      <c r="B7398" t="s">
        <v>11249</v>
      </c>
      <c r="C7398" t="s">
        <v>246</v>
      </c>
    </row>
    <row r="7399" spans="1:3" ht="12.75" customHeight="1">
      <c r="A7399" t="s">
        <v>11251</v>
      </c>
      <c r="B7399" t="s">
        <v>11252</v>
      </c>
      <c r="C7399" t="s">
        <v>246</v>
      </c>
    </row>
    <row r="7400" spans="1:3" ht="12.75" customHeight="1">
      <c r="A7400" t="s">
        <v>11253</v>
      </c>
      <c r="B7400" t="s">
        <v>11252</v>
      </c>
      <c r="C7400" t="s">
        <v>246</v>
      </c>
    </row>
    <row r="7401" spans="1:3" ht="12.75" customHeight="1">
      <c r="A7401" t="s">
        <v>11254</v>
      </c>
      <c r="B7401" t="s">
        <v>11255</v>
      </c>
      <c r="C7401" t="s">
        <v>246</v>
      </c>
    </row>
    <row r="7402" spans="1:3" ht="12.75" customHeight="1">
      <c r="A7402" t="s">
        <v>11256</v>
      </c>
      <c r="B7402" t="s">
        <v>11255</v>
      </c>
      <c r="C7402" t="s">
        <v>246</v>
      </c>
    </row>
    <row r="7403" spans="1:3" ht="12.75" customHeight="1">
      <c r="A7403" t="s">
        <v>11257</v>
      </c>
      <c r="B7403" t="s">
        <v>11258</v>
      </c>
      <c r="C7403" t="s">
        <v>246</v>
      </c>
    </row>
    <row r="7404" spans="1:3" ht="12.75" customHeight="1">
      <c r="A7404" t="s">
        <v>11259</v>
      </c>
      <c r="B7404" t="s">
        <v>11258</v>
      </c>
      <c r="C7404" t="s">
        <v>246</v>
      </c>
    </row>
    <row r="7405" spans="1:3" ht="12.75" customHeight="1">
      <c r="A7405" t="s">
        <v>11260</v>
      </c>
      <c r="B7405" t="s">
        <v>11261</v>
      </c>
      <c r="C7405" t="s">
        <v>246</v>
      </c>
    </row>
    <row r="7406" spans="1:3" ht="12.75" customHeight="1">
      <c r="A7406" t="s">
        <v>11262</v>
      </c>
      <c r="B7406" t="s">
        <v>11261</v>
      </c>
      <c r="C7406" t="s">
        <v>246</v>
      </c>
    </row>
    <row r="7407" spans="1:3" ht="12.75" customHeight="1">
      <c r="A7407" t="s">
        <v>11263</v>
      </c>
      <c r="B7407" t="s">
        <v>11264</v>
      </c>
      <c r="C7407" t="s">
        <v>246</v>
      </c>
    </row>
    <row r="7408" spans="1:3" ht="12.75" customHeight="1">
      <c r="A7408" t="s">
        <v>11265</v>
      </c>
      <c r="B7408" t="s">
        <v>11264</v>
      </c>
      <c r="C7408" t="s">
        <v>246</v>
      </c>
    </row>
    <row r="7409" spans="1:3" ht="12.75" customHeight="1">
      <c r="A7409" t="s">
        <v>11266</v>
      </c>
      <c r="B7409" t="s">
        <v>11267</v>
      </c>
      <c r="C7409" t="s">
        <v>246</v>
      </c>
    </row>
    <row r="7410" spans="1:3" ht="12.75" customHeight="1">
      <c r="A7410" t="s">
        <v>11268</v>
      </c>
      <c r="B7410" t="s">
        <v>11267</v>
      </c>
      <c r="C7410" t="s">
        <v>246</v>
      </c>
    </row>
    <row r="7411" spans="1:3" ht="12.75" customHeight="1">
      <c r="A7411" t="s">
        <v>11269</v>
      </c>
      <c r="B7411" t="s">
        <v>11270</v>
      </c>
      <c r="C7411" t="s">
        <v>246</v>
      </c>
    </row>
    <row r="7412" spans="1:3" ht="12.75" customHeight="1">
      <c r="A7412" t="s">
        <v>11271</v>
      </c>
      <c r="B7412" t="s">
        <v>11270</v>
      </c>
      <c r="C7412" t="s">
        <v>246</v>
      </c>
    </row>
    <row r="7413" spans="1:3" ht="12.75" customHeight="1">
      <c r="A7413" t="s">
        <v>11272</v>
      </c>
      <c r="B7413" t="s">
        <v>11273</v>
      </c>
      <c r="C7413" t="s">
        <v>246</v>
      </c>
    </row>
    <row r="7414" spans="1:3" ht="12.75" customHeight="1">
      <c r="A7414" t="s">
        <v>11274</v>
      </c>
      <c r="B7414" t="s">
        <v>11273</v>
      </c>
      <c r="C7414" t="s">
        <v>246</v>
      </c>
    </row>
    <row r="7415" spans="1:3" ht="12.75" customHeight="1">
      <c r="A7415" t="s">
        <v>11275</v>
      </c>
      <c r="B7415" t="s">
        <v>11276</v>
      </c>
      <c r="C7415" t="s">
        <v>246</v>
      </c>
    </row>
    <row r="7416" spans="1:3" ht="12.75" customHeight="1">
      <c r="A7416" t="s">
        <v>11277</v>
      </c>
      <c r="B7416" t="s">
        <v>11276</v>
      </c>
      <c r="C7416" t="s">
        <v>246</v>
      </c>
    </row>
    <row r="7417" spans="1:3" ht="12.75" customHeight="1">
      <c r="A7417" t="s">
        <v>11278</v>
      </c>
      <c r="B7417" t="s">
        <v>11279</v>
      </c>
      <c r="C7417" t="s">
        <v>246</v>
      </c>
    </row>
    <row r="7418" spans="1:3" ht="12.75" customHeight="1">
      <c r="A7418" t="s">
        <v>11280</v>
      </c>
      <c r="B7418" t="s">
        <v>11279</v>
      </c>
      <c r="C7418" t="s">
        <v>246</v>
      </c>
    </row>
    <row r="7419" spans="1:3" ht="12.75" customHeight="1">
      <c r="A7419" t="s">
        <v>11281</v>
      </c>
      <c r="B7419" t="s">
        <v>11282</v>
      </c>
      <c r="C7419" t="s">
        <v>246</v>
      </c>
    </row>
    <row r="7420" spans="1:3" ht="12.75" customHeight="1">
      <c r="A7420" t="s">
        <v>11283</v>
      </c>
      <c r="B7420" t="s">
        <v>11282</v>
      </c>
      <c r="C7420" t="s">
        <v>246</v>
      </c>
    </row>
    <row r="7421" spans="1:3" ht="12.75" customHeight="1">
      <c r="A7421" t="s">
        <v>11284</v>
      </c>
      <c r="B7421" t="s">
        <v>11285</v>
      </c>
      <c r="C7421" t="s">
        <v>246</v>
      </c>
    </row>
    <row r="7422" spans="1:3" ht="12.75" customHeight="1">
      <c r="A7422" t="s">
        <v>11286</v>
      </c>
      <c r="B7422" t="s">
        <v>11285</v>
      </c>
      <c r="C7422" t="s">
        <v>246</v>
      </c>
    </row>
    <row r="7423" spans="1:3" ht="12.75" customHeight="1">
      <c r="A7423" t="s">
        <v>11287</v>
      </c>
      <c r="B7423" t="s">
        <v>11288</v>
      </c>
      <c r="C7423" t="s">
        <v>246</v>
      </c>
    </row>
    <row r="7424" spans="1:3" ht="12.75" customHeight="1">
      <c r="A7424" t="s">
        <v>11289</v>
      </c>
      <c r="B7424" t="s">
        <v>11288</v>
      </c>
      <c r="C7424" t="s">
        <v>246</v>
      </c>
    </row>
    <row r="7425" spans="1:3" ht="12.75" customHeight="1">
      <c r="A7425" t="s">
        <v>11290</v>
      </c>
      <c r="B7425" t="s">
        <v>11291</v>
      </c>
      <c r="C7425" t="s">
        <v>246</v>
      </c>
    </row>
    <row r="7426" spans="1:3" ht="12.75" customHeight="1">
      <c r="A7426" t="s">
        <v>11292</v>
      </c>
      <c r="B7426" t="s">
        <v>11291</v>
      </c>
      <c r="C7426" t="s">
        <v>246</v>
      </c>
    </row>
    <row r="7427" spans="1:3" ht="12.75" customHeight="1">
      <c r="A7427" t="s">
        <v>11293</v>
      </c>
      <c r="B7427" t="s">
        <v>11294</v>
      </c>
      <c r="C7427" t="s">
        <v>246</v>
      </c>
    </row>
    <row r="7428" spans="1:3" ht="12.75" customHeight="1">
      <c r="A7428" t="s">
        <v>11295</v>
      </c>
      <c r="B7428" t="s">
        <v>11294</v>
      </c>
      <c r="C7428" t="s">
        <v>246</v>
      </c>
    </row>
    <row r="7429" spans="1:3" ht="12.75" customHeight="1">
      <c r="A7429" t="s">
        <v>11296</v>
      </c>
      <c r="B7429" t="s">
        <v>11297</v>
      </c>
      <c r="C7429" t="s">
        <v>246</v>
      </c>
    </row>
    <row r="7430" spans="1:3" ht="12.75" customHeight="1">
      <c r="A7430" t="s">
        <v>11298</v>
      </c>
      <c r="B7430" t="s">
        <v>11297</v>
      </c>
      <c r="C7430" t="s">
        <v>246</v>
      </c>
    </row>
    <row r="7431" spans="1:3" ht="12.75" customHeight="1">
      <c r="A7431" t="s">
        <v>11299</v>
      </c>
      <c r="B7431" t="s">
        <v>11300</v>
      </c>
      <c r="C7431" t="s">
        <v>246</v>
      </c>
    </row>
    <row r="7432" spans="1:3" ht="12.75" customHeight="1">
      <c r="A7432" t="s">
        <v>11301</v>
      </c>
      <c r="B7432" t="s">
        <v>11300</v>
      </c>
      <c r="C7432" t="s">
        <v>246</v>
      </c>
    </row>
    <row r="7433" spans="1:3" ht="12.75" customHeight="1">
      <c r="A7433" t="s">
        <v>11302</v>
      </c>
      <c r="B7433" t="s">
        <v>11303</v>
      </c>
      <c r="C7433" t="s">
        <v>246</v>
      </c>
    </row>
    <row r="7434" spans="1:3" ht="12.75" customHeight="1">
      <c r="A7434" t="s">
        <v>11304</v>
      </c>
      <c r="B7434" t="s">
        <v>11303</v>
      </c>
      <c r="C7434" t="s">
        <v>246</v>
      </c>
    </row>
    <row r="7435" spans="1:3" ht="12.75" customHeight="1">
      <c r="A7435" t="s">
        <v>11305</v>
      </c>
      <c r="B7435" t="s">
        <v>11306</v>
      </c>
      <c r="C7435" t="s">
        <v>246</v>
      </c>
    </row>
    <row r="7436" spans="1:3" ht="12.75" customHeight="1">
      <c r="A7436" t="s">
        <v>11307</v>
      </c>
      <c r="B7436" t="s">
        <v>11306</v>
      </c>
      <c r="C7436" t="s">
        <v>246</v>
      </c>
    </row>
    <row r="7437" spans="1:3" ht="12.75" customHeight="1">
      <c r="A7437" t="s">
        <v>11308</v>
      </c>
      <c r="B7437" t="s">
        <v>11309</v>
      </c>
      <c r="C7437" t="s">
        <v>246</v>
      </c>
    </row>
    <row r="7438" spans="1:3" ht="12.75" customHeight="1">
      <c r="A7438" t="s">
        <v>11310</v>
      </c>
      <c r="B7438" t="s">
        <v>11309</v>
      </c>
      <c r="C7438" t="s">
        <v>246</v>
      </c>
    </row>
    <row r="7439" spans="1:3" ht="12.75" customHeight="1">
      <c r="A7439" t="s">
        <v>11311</v>
      </c>
      <c r="B7439" t="s">
        <v>11312</v>
      </c>
      <c r="C7439" t="s">
        <v>246</v>
      </c>
    </row>
    <row r="7440" spans="1:3" ht="12.75" customHeight="1">
      <c r="A7440" t="s">
        <v>11313</v>
      </c>
      <c r="B7440" t="s">
        <v>11312</v>
      </c>
      <c r="C7440" t="s">
        <v>246</v>
      </c>
    </row>
    <row r="7441" spans="1:3" ht="12.75" customHeight="1">
      <c r="A7441" t="s">
        <v>11314</v>
      </c>
      <c r="B7441" t="s">
        <v>11315</v>
      </c>
      <c r="C7441" t="s">
        <v>246</v>
      </c>
    </row>
    <row r="7442" spans="1:3" ht="12.75" customHeight="1">
      <c r="A7442" t="s">
        <v>11316</v>
      </c>
      <c r="B7442" t="s">
        <v>11315</v>
      </c>
      <c r="C7442" t="s">
        <v>246</v>
      </c>
    </row>
    <row r="7443" spans="1:3" ht="12.75" customHeight="1">
      <c r="A7443" t="s">
        <v>11317</v>
      </c>
      <c r="B7443" t="s">
        <v>11318</v>
      </c>
      <c r="C7443" t="s">
        <v>246</v>
      </c>
    </row>
    <row r="7444" spans="1:3" ht="12.75" customHeight="1">
      <c r="A7444" t="s">
        <v>11319</v>
      </c>
      <c r="B7444" t="s">
        <v>11318</v>
      </c>
      <c r="C7444" t="s">
        <v>246</v>
      </c>
    </row>
    <row r="7445" spans="1:3" ht="12.75" customHeight="1">
      <c r="A7445" t="s">
        <v>11320</v>
      </c>
      <c r="B7445" t="s">
        <v>11321</v>
      </c>
      <c r="C7445" t="s">
        <v>246</v>
      </c>
    </row>
    <row r="7446" spans="1:3" ht="12.75" customHeight="1">
      <c r="A7446" t="s">
        <v>11322</v>
      </c>
      <c r="B7446" t="s">
        <v>11321</v>
      </c>
      <c r="C7446" t="s">
        <v>246</v>
      </c>
    </row>
    <row r="7447" spans="1:3" ht="12.75" customHeight="1">
      <c r="A7447" t="s">
        <v>11323</v>
      </c>
      <c r="B7447" t="s">
        <v>11324</v>
      </c>
      <c r="C7447" t="s">
        <v>246</v>
      </c>
    </row>
    <row r="7448" spans="1:3" ht="12.75" customHeight="1">
      <c r="A7448" t="s">
        <v>11325</v>
      </c>
      <c r="B7448" t="s">
        <v>11324</v>
      </c>
      <c r="C7448" t="s">
        <v>246</v>
      </c>
    </row>
    <row r="7449" spans="1:3" ht="12.75" customHeight="1">
      <c r="A7449" t="s">
        <v>11326</v>
      </c>
      <c r="B7449" t="s">
        <v>11327</v>
      </c>
      <c r="C7449" t="s">
        <v>246</v>
      </c>
    </row>
    <row r="7450" spans="1:3" ht="12.75" customHeight="1">
      <c r="A7450" t="s">
        <v>11328</v>
      </c>
      <c r="B7450" t="s">
        <v>11327</v>
      </c>
      <c r="C7450" t="s">
        <v>246</v>
      </c>
    </row>
    <row r="7451" spans="1:3" ht="12.75" customHeight="1">
      <c r="A7451" t="s">
        <v>11329</v>
      </c>
      <c r="B7451" t="s">
        <v>11330</v>
      </c>
      <c r="C7451" t="s">
        <v>246</v>
      </c>
    </row>
    <row r="7452" spans="1:3" ht="12.75" customHeight="1">
      <c r="A7452" t="s">
        <v>11331</v>
      </c>
      <c r="B7452" t="s">
        <v>11330</v>
      </c>
      <c r="C7452" t="s">
        <v>246</v>
      </c>
    </row>
    <row r="7453" spans="1:3" ht="12.75" customHeight="1">
      <c r="A7453" t="s">
        <v>11332</v>
      </c>
      <c r="B7453" t="s">
        <v>11333</v>
      </c>
      <c r="C7453" t="s">
        <v>246</v>
      </c>
    </row>
    <row r="7454" spans="1:3" ht="12.75" customHeight="1">
      <c r="A7454" t="s">
        <v>11334</v>
      </c>
      <c r="B7454" t="s">
        <v>11333</v>
      </c>
      <c r="C7454" t="s">
        <v>246</v>
      </c>
    </row>
    <row r="7455" spans="1:3" ht="12.75" customHeight="1">
      <c r="A7455" t="s">
        <v>11335</v>
      </c>
      <c r="B7455" t="s">
        <v>11336</v>
      </c>
      <c r="C7455" t="s">
        <v>246</v>
      </c>
    </row>
    <row r="7456" spans="1:3" ht="12.75" customHeight="1">
      <c r="A7456" t="s">
        <v>11337</v>
      </c>
      <c r="B7456" t="s">
        <v>11336</v>
      </c>
      <c r="C7456" t="s">
        <v>246</v>
      </c>
    </row>
    <row r="7457" spans="1:3" ht="12.75" customHeight="1">
      <c r="A7457" t="s">
        <v>11338</v>
      </c>
      <c r="B7457" t="s">
        <v>11339</v>
      </c>
      <c r="C7457" t="s">
        <v>246</v>
      </c>
    </row>
    <row r="7458" spans="1:3" ht="12.75" customHeight="1">
      <c r="A7458" t="s">
        <v>11340</v>
      </c>
      <c r="B7458" t="s">
        <v>11339</v>
      </c>
      <c r="C7458" t="s">
        <v>246</v>
      </c>
    </row>
    <row r="7459" spans="1:3" ht="12.75" customHeight="1">
      <c r="A7459" t="s">
        <v>11341</v>
      </c>
      <c r="B7459" t="s">
        <v>11342</v>
      </c>
      <c r="C7459" t="s">
        <v>246</v>
      </c>
    </row>
    <row r="7460" spans="1:3" ht="12.75" customHeight="1">
      <c r="A7460" t="s">
        <v>11343</v>
      </c>
      <c r="B7460" t="s">
        <v>11342</v>
      </c>
      <c r="C7460" t="s">
        <v>246</v>
      </c>
    </row>
    <row r="7461" spans="1:3" ht="12.75" customHeight="1">
      <c r="A7461" t="s">
        <v>11344</v>
      </c>
      <c r="B7461" t="s">
        <v>11345</v>
      </c>
      <c r="C7461" t="s">
        <v>246</v>
      </c>
    </row>
    <row r="7462" spans="1:3" ht="12.75" customHeight="1">
      <c r="A7462" t="s">
        <v>11346</v>
      </c>
      <c r="B7462" t="s">
        <v>11345</v>
      </c>
      <c r="C7462" t="s">
        <v>246</v>
      </c>
    </row>
    <row r="7463" spans="1:3" ht="12.75" customHeight="1">
      <c r="A7463" t="s">
        <v>11347</v>
      </c>
      <c r="B7463" t="s">
        <v>11348</v>
      </c>
      <c r="C7463" t="s">
        <v>246</v>
      </c>
    </row>
    <row r="7464" spans="1:3" ht="12.75" customHeight="1">
      <c r="A7464" t="s">
        <v>11349</v>
      </c>
      <c r="B7464" t="s">
        <v>11348</v>
      </c>
      <c r="C7464" t="s">
        <v>246</v>
      </c>
    </row>
    <row r="7465" spans="1:3" ht="12.75" customHeight="1">
      <c r="A7465" t="s">
        <v>11350</v>
      </c>
      <c r="B7465" t="s">
        <v>11351</v>
      </c>
      <c r="C7465" t="s">
        <v>246</v>
      </c>
    </row>
    <row r="7466" spans="1:3" ht="12.75" customHeight="1">
      <c r="A7466" t="s">
        <v>11352</v>
      </c>
      <c r="B7466" t="s">
        <v>11351</v>
      </c>
      <c r="C7466" t="s">
        <v>246</v>
      </c>
    </row>
    <row r="7467" spans="1:3" ht="12.75" customHeight="1">
      <c r="A7467" t="s">
        <v>11353</v>
      </c>
      <c r="B7467" t="s">
        <v>11354</v>
      </c>
      <c r="C7467" t="s">
        <v>246</v>
      </c>
    </row>
    <row r="7468" spans="1:3" ht="12.75" customHeight="1">
      <c r="A7468" t="s">
        <v>11355</v>
      </c>
      <c r="B7468" t="s">
        <v>11354</v>
      </c>
      <c r="C7468" t="s">
        <v>246</v>
      </c>
    </row>
    <row r="7469" spans="1:3" ht="12.75" customHeight="1">
      <c r="A7469" t="s">
        <v>11356</v>
      </c>
      <c r="B7469" t="s">
        <v>11357</v>
      </c>
      <c r="C7469" t="s">
        <v>246</v>
      </c>
    </row>
    <row r="7470" spans="1:3" ht="12.75" customHeight="1">
      <c r="A7470" t="s">
        <v>11358</v>
      </c>
      <c r="B7470" t="s">
        <v>11357</v>
      </c>
      <c r="C7470" t="s">
        <v>246</v>
      </c>
    </row>
    <row r="7471" spans="1:3" ht="12.75" customHeight="1">
      <c r="A7471" t="s">
        <v>11359</v>
      </c>
      <c r="B7471" t="s">
        <v>11360</v>
      </c>
      <c r="C7471" t="s">
        <v>246</v>
      </c>
    </row>
    <row r="7472" spans="1:3" ht="12.75" customHeight="1">
      <c r="A7472" t="s">
        <v>11361</v>
      </c>
      <c r="B7472" t="s">
        <v>11360</v>
      </c>
      <c r="C7472" t="s">
        <v>246</v>
      </c>
    </row>
    <row r="7473" spans="1:3" ht="12.75" customHeight="1">
      <c r="A7473" t="s">
        <v>11362</v>
      </c>
      <c r="B7473" t="s">
        <v>11363</v>
      </c>
      <c r="C7473" t="s">
        <v>246</v>
      </c>
    </row>
    <row r="7474" spans="1:3" ht="12.75" customHeight="1">
      <c r="A7474" t="s">
        <v>11364</v>
      </c>
      <c r="B7474" t="s">
        <v>11363</v>
      </c>
      <c r="C7474" t="s">
        <v>246</v>
      </c>
    </row>
    <row r="7475" spans="1:3" ht="12.75" customHeight="1">
      <c r="A7475" t="s">
        <v>11365</v>
      </c>
      <c r="B7475" t="s">
        <v>11366</v>
      </c>
      <c r="C7475" t="s">
        <v>246</v>
      </c>
    </row>
    <row r="7476" spans="1:3" ht="12.75" customHeight="1">
      <c r="A7476" t="s">
        <v>11367</v>
      </c>
      <c r="B7476" t="s">
        <v>11366</v>
      </c>
      <c r="C7476" t="s">
        <v>246</v>
      </c>
    </row>
    <row r="7477" spans="1:3" ht="12.75" customHeight="1">
      <c r="A7477" t="s">
        <v>11368</v>
      </c>
      <c r="B7477" t="s">
        <v>11369</v>
      </c>
      <c r="C7477" t="s">
        <v>246</v>
      </c>
    </row>
    <row r="7478" spans="1:3" ht="12.75" customHeight="1">
      <c r="A7478" t="s">
        <v>11370</v>
      </c>
      <c r="B7478" t="s">
        <v>11369</v>
      </c>
      <c r="C7478" t="s">
        <v>246</v>
      </c>
    </row>
    <row r="7479" spans="1:3" ht="12.75" customHeight="1">
      <c r="A7479" t="s">
        <v>11371</v>
      </c>
      <c r="B7479" t="s">
        <v>11372</v>
      </c>
      <c r="C7479" t="s">
        <v>246</v>
      </c>
    </row>
    <row r="7480" spans="1:3" ht="12.75" customHeight="1">
      <c r="A7480" t="s">
        <v>11373</v>
      </c>
      <c r="B7480" t="s">
        <v>11372</v>
      </c>
      <c r="C7480" t="s">
        <v>246</v>
      </c>
    </row>
    <row r="7481" spans="1:3" ht="12.75" customHeight="1">
      <c r="A7481" t="s">
        <v>11374</v>
      </c>
      <c r="B7481" t="s">
        <v>11375</v>
      </c>
      <c r="C7481" t="s">
        <v>246</v>
      </c>
    </row>
    <row r="7482" spans="1:3" ht="12.75" customHeight="1">
      <c r="A7482" t="s">
        <v>11376</v>
      </c>
      <c r="B7482" t="s">
        <v>11375</v>
      </c>
      <c r="C7482" t="s">
        <v>246</v>
      </c>
    </row>
    <row r="7483" spans="1:3" ht="12.75" customHeight="1">
      <c r="A7483" t="s">
        <v>11377</v>
      </c>
      <c r="B7483" t="s">
        <v>11378</v>
      </c>
      <c r="C7483" t="s">
        <v>246</v>
      </c>
    </row>
    <row r="7484" spans="1:3" ht="12.75" customHeight="1">
      <c r="A7484" t="s">
        <v>11379</v>
      </c>
      <c r="B7484" t="s">
        <v>11378</v>
      </c>
      <c r="C7484" t="s">
        <v>246</v>
      </c>
    </row>
    <row r="7485" spans="1:3" ht="12.75" customHeight="1">
      <c r="A7485" t="s">
        <v>11380</v>
      </c>
      <c r="B7485" t="s">
        <v>11381</v>
      </c>
      <c r="C7485" t="s">
        <v>246</v>
      </c>
    </row>
    <row r="7486" spans="1:3" ht="12.75" customHeight="1">
      <c r="A7486" t="s">
        <v>11382</v>
      </c>
      <c r="B7486" t="s">
        <v>11381</v>
      </c>
      <c r="C7486" t="s">
        <v>246</v>
      </c>
    </row>
    <row r="7487" spans="1:3" ht="12.75" customHeight="1">
      <c r="A7487" t="s">
        <v>11383</v>
      </c>
      <c r="B7487" t="s">
        <v>11384</v>
      </c>
      <c r="C7487" t="s">
        <v>246</v>
      </c>
    </row>
    <row r="7488" spans="1:3" ht="12.75" customHeight="1">
      <c r="A7488" t="s">
        <v>11385</v>
      </c>
      <c r="B7488" t="s">
        <v>11384</v>
      </c>
      <c r="C7488" t="s">
        <v>246</v>
      </c>
    </row>
    <row r="7489" spans="1:3" ht="12.75" customHeight="1">
      <c r="A7489" t="s">
        <v>11386</v>
      </c>
      <c r="B7489" t="s">
        <v>11387</v>
      </c>
      <c r="C7489" t="s">
        <v>246</v>
      </c>
    </row>
    <row r="7490" spans="1:3" ht="12.75" customHeight="1">
      <c r="A7490" t="s">
        <v>11388</v>
      </c>
      <c r="B7490" t="s">
        <v>11387</v>
      </c>
      <c r="C7490" t="s">
        <v>246</v>
      </c>
    </row>
    <row r="7491" spans="1:3" ht="12.75" customHeight="1">
      <c r="A7491" t="s">
        <v>11389</v>
      </c>
      <c r="B7491" t="s">
        <v>11390</v>
      </c>
      <c r="C7491" t="s">
        <v>246</v>
      </c>
    </row>
    <row r="7492" spans="1:3" ht="12.75" customHeight="1">
      <c r="A7492" t="s">
        <v>11391</v>
      </c>
      <c r="B7492" t="s">
        <v>11390</v>
      </c>
      <c r="C7492" t="s">
        <v>246</v>
      </c>
    </row>
    <row r="7493" spans="1:3" ht="12.75" customHeight="1">
      <c r="A7493" t="s">
        <v>11392</v>
      </c>
      <c r="B7493" t="s">
        <v>11393</v>
      </c>
      <c r="C7493" t="s">
        <v>246</v>
      </c>
    </row>
    <row r="7494" spans="1:3" ht="12.75" customHeight="1">
      <c r="A7494" t="s">
        <v>11394</v>
      </c>
      <c r="B7494" t="s">
        <v>11393</v>
      </c>
      <c r="C7494" t="s">
        <v>246</v>
      </c>
    </row>
    <row r="7495" spans="1:3" ht="12.75" customHeight="1">
      <c r="A7495" t="s">
        <v>11395</v>
      </c>
      <c r="B7495" t="s">
        <v>11396</v>
      </c>
      <c r="C7495" t="s">
        <v>246</v>
      </c>
    </row>
    <row r="7496" spans="1:3" ht="12.75" customHeight="1">
      <c r="A7496" t="s">
        <v>11397</v>
      </c>
      <c r="B7496" t="s">
        <v>11396</v>
      </c>
      <c r="C7496" t="s">
        <v>246</v>
      </c>
    </row>
    <row r="7497" spans="1:3" ht="12.75" customHeight="1">
      <c r="A7497" t="s">
        <v>11398</v>
      </c>
      <c r="B7497" t="s">
        <v>11399</v>
      </c>
      <c r="C7497" t="s">
        <v>246</v>
      </c>
    </row>
    <row r="7498" spans="1:3" ht="12.75" customHeight="1">
      <c r="A7498" t="s">
        <v>11400</v>
      </c>
      <c r="B7498" t="s">
        <v>11399</v>
      </c>
      <c r="C7498" t="s">
        <v>246</v>
      </c>
    </row>
    <row r="7499" spans="1:3" ht="12.75" customHeight="1">
      <c r="A7499" t="s">
        <v>11401</v>
      </c>
      <c r="B7499" t="s">
        <v>11402</v>
      </c>
      <c r="C7499" t="s">
        <v>246</v>
      </c>
    </row>
    <row r="7500" spans="1:3" ht="12.75" customHeight="1">
      <c r="A7500" t="s">
        <v>11403</v>
      </c>
      <c r="B7500" t="s">
        <v>11402</v>
      </c>
      <c r="C7500" t="s">
        <v>246</v>
      </c>
    </row>
    <row r="7501" spans="1:3" ht="12.75" customHeight="1">
      <c r="A7501" t="s">
        <v>11404</v>
      </c>
      <c r="B7501" t="s">
        <v>11405</v>
      </c>
      <c r="C7501" t="s">
        <v>246</v>
      </c>
    </row>
    <row r="7502" spans="1:3" ht="12.75" customHeight="1">
      <c r="A7502" t="s">
        <v>11406</v>
      </c>
      <c r="B7502" t="s">
        <v>11405</v>
      </c>
      <c r="C7502" t="s">
        <v>246</v>
      </c>
    </row>
    <row r="7503" spans="1:3" ht="12.75" customHeight="1">
      <c r="A7503" t="s">
        <v>11407</v>
      </c>
      <c r="B7503" t="s">
        <v>11408</v>
      </c>
      <c r="C7503" t="s">
        <v>246</v>
      </c>
    </row>
    <row r="7504" spans="1:3" ht="12.75" customHeight="1">
      <c r="A7504" t="s">
        <v>11409</v>
      </c>
      <c r="B7504" t="s">
        <v>11408</v>
      </c>
      <c r="C7504" t="s">
        <v>246</v>
      </c>
    </row>
    <row r="7505" spans="1:3" ht="12.75" customHeight="1">
      <c r="A7505" t="s">
        <v>11410</v>
      </c>
      <c r="B7505" t="s">
        <v>11411</v>
      </c>
      <c r="C7505" t="s">
        <v>246</v>
      </c>
    </row>
    <row r="7506" spans="1:3" ht="12.75" customHeight="1">
      <c r="A7506" t="s">
        <v>11412</v>
      </c>
      <c r="B7506" t="s">
        <v>11411</v>
      </c>
      <c r="C7506" t="s">
        <v>246</v>
      </c>
    </row>
    <row r="7507" spans="1:3" ht="12.75" customHeight="1">
      <c r="A7507" t="s">
        <v>11413</v>
      </c>
      <c r="B7507" t="s">
        <v>11414</v>
      </c>
      <c r="C7507" t="s">
        <v>246</v>
      </c>
    </row>
    <row r="7508" spans="1:3" ht="12.75" customHeight="1">
      <c r="A7508" t="s">
        <v>11415</v>
      </c>
      <c r="B7508" t="s">
        <v>11414</v>
      </c>
      <c r="C7508" t="s">
        <v>246</v>
      </c>
    </row>
    <row r="7509" spans="1:3" ht="12.75" customHeight="1">
      <c r="A7509" t="s">
        <v>11416</v>
      </c>
      <c r="B7509" t="s">
        <v>11417</v>
      </c>
      <c r="C7509" t="s">
        <v>246</v>
      </c>
    </row>
    <row r="7510" spans="1:3" ht="12.75" customHeight="1">
      <c r="A7510" t="s">
        <v>11418</v>
      </c>
      <c r="B7510" t="s">
        <v>11417</v>
      </c>
      <c r="C7510" t="s">
        <v>246</v>
      </c>
    </row>
    <row r="7511" spans="1:3" ht="12.75" customHeight="1">
      <c r="A7511" t="s">
        <v>11419</v>
      </c>
      <c r="B7511" t="s">
        <v>11420</v>
      </c>
      <c r="C7511" t="s">
        <v>246</v>
      </c>
    </row>
    <row r="7512" spans="1:3" ht="12.75" customHeight="1">
      <c r="A7512" t="s">
        <v>11421</v>
      </c>
      <c r="B7512" t="s">
        <v>11420</v>
      </c>
      <c r="C7512" t="s">
        <v>246</v>
      </c>
    </row>
    <row r="7513" spans="1:3" ht="12.75" customHeight="1">
      <c r="A7513" t="s">
        <v>11422</v>
      </c>
      <c r="B7513" t="s">
        <v>11423</v>
      </c>
      <c r="C7513" t="s">
        <v>246</v>
      </c>
    </row>
    <row r="7514" spans="1:3" ht="12.75" customHeight="1">
      <c r="A7514" t="s">
        <v>11424</v>
      </c>
      <c r="B7514" t="s">
        <v>11423</v>
      </c>
      <c r="C7514" t="s">
        <v>246</v>
      </c>
    </row>
    <row r="7515" spans="1:3" ht="12.75" customHeight="1">
      <c r="A7515" t="s">
        <v>11425</v>
      </c>
      <c r="B7515" t="s">
        <v>11426</v>
      </c>
      <c r="C7515" t="s">
        <v>246</v>
      </c>
    </row>
    <row r="7516" spans="1:3" ht="12.75" customHeight="1">
      <c r="A7516" t="s">
        <v>11427</v>
      </c>
      <c r="B7516" t="s">
        <v>11426</v>
      </c>
      <c r="C7516" t="s">
        <v>246</v>
      </c>
    </row>
    <row r="7517" spans="1:3" ht="12.75" customHeight="1">
      <c r="A7517" t="s">
        <v>11428</v>
      </c>
      <c r="B7517" t="s">
        <v>11429</v>
      </c>
      <c r="C7517" t="s">
        <v>246</v>
      </c>
    </row>
    <row r="7518" spans="1:3" ht="12.75" customHeight="1">
      <c r="A7518" t="s">
        <v>11430</v>
      </c>
      <c r="B7518" t="s">
        <v>11429</v>
      </c>
      <c r="C7518" t="s">
        <v>246</v>
      </c>
    </row>
    <row r="7519" spans="1:3" ht="12.75" customHeight="1">
      <c r="A7519" t="s">
        <v>11431</v>
      </c>
      <c r="B7519" t="s">
        <v>11432</v>
      </c>
      <c r="C7519" t="s">
        <v>246</v>
      </c>
    </row>
    <row r="7520" spans="1:3" ht="12.75" customHeight="1">
      <c r="A7520" t="s">
        <v>11433</v>
      </c>
      <c r="B7520" t="s">
        <v>11432</v>
      </c>
      <c r="C7520" t="s">
        <v>246</v>
      </c>
    </row>
    <row r="7521" spans="1:3" ht="12.75" customHeight="1">
      <c r="A7521" t="s">
        <v>11434</v>
      </c>
      <c r="B7521" t="s">
        <v>11435</v>
      </c>
      <c r="C7521" t="s">
        <v>246</v>
      </c>
    </row>
    <row r="7522" spans="1:3" ht="12.75" customHeight="1">
      <c r="A7522" t="s">
        <v>11436</v>
      </c>
      <c r="B7522" t="s">
        <v>11435</v>
      </c>
      <c r="C7522" t="s">
        <v>246</v>
      </c>
    </row>
    <row r="7523" spans="1:3" ht="12.75" customHeight="1">
      <c r="A7523" t="s">
        <v>11437</v>
      </c>
      <c r="B7523" t="s">
        <v>11438</v>
      </c>
      <c r="C7523" t="s">
        <v>246</v>
      </c>
    </row>
    <row r="7524" spans="1:3" ht="12.75" customHeight="1">
      <c r="A7524" t="s">
        <v>11439</v>
      </c>
      <c r="B7524" t="s">
        <v>11438</v>
      </c>
      <c r="C7524" t="s">
        <v>246</v>
      </c>
    </row>
    <row r="7525" spans="1:3" ht="12.75" customHeight="1">
      <c r="A7525" t="s">
        <v>11440</v>
      </c>
      <c r="B7525" t="s">
        <v>11441</v>
      </c>
      <c r="C7525" t="s">
        <v>246</v>
      </c>
    </row>
    <row r="7526" spans="1:3" ht="12.75" customHeight="1">
      <c r="A7526" t="s">
        <v>11442</v>
      </c>
      <c r="B7526" t="s">
        <v>11441</v>
      </c>
      <c r="C7526" t="s">
        <v>246</v>
      </c>
    </row>
    <row r="7527" spans="1:3" ht="12.75" customHeight="1">
      <c r="A7527" t="s">
        <v>11443</v>
      </c>
      <c r="B7527" t="s">
        <v>11444</v>
      </c>
      <c r="C7527" t="s">
        <v>81</v>
      </c>
    </row>
    <row r="7528" spans="1:3" ht="12.75" customHeight="1">
      <c r="A7528" t="s">
        <v>11445</v>
      </c>
      <c r="B7528" t="s">
        <v>11444</v>
      </c>
      <c r="C7528" t="s">
        <v>81</v>
      </c>
    </row>
    <row r="7529" spans="1:3" ht="12.75" customHeight="1">
      <c r="A7529" t="s">
        <v>11446</v>
      </c>
      <c r="B7529" t="s">
        <v>11447</v>
      </c>
      <c r="C7529" t="s">
        <v>81</v>
      </c>
    </row>
    <row r="7530" spans="1:3" ht="12.75" customHeight="1">
      <c r="A7530" t="s">
        <v>11448</v>
      </c>
      <c r="B7530" t="s">
        <v>11447</v>
      </c>
      <c r="C7530" t="s">
        <v>81</v>
      </c>
    </row>
    <row r="7531" spans="1:3" ht="12.75" customHeight="1">
      <c r="A7531" t="s">
        <v>11449</v>
      </c>
      <c r="B7531" t="s">
        <v>11450</v>
      </c>
      <c r="C7531" t="s">
        <v>81</v>
      </c>
    </row>
    <row r="7532" spans="1:3" ht="12.75" customHeight="1">
      <c r="A7532" t="s">
        <v>11451</v>
      </c>
      <c r="B7532" t="s">
        <v>11450</v>
      </c>
      <c r="C7532" t="s">
        <v>81</v>
      </c>
    </row>
    <row r="7533" spans="1:3" ht="12.75" customHeight="1">
      <c r="A7533" t="s">
        <v>11452</v>
      </c>
      <c r="B7533" t="s">
        <v>11453</v>
      </c>
      <c r="C7533" t="s">
        <v>81</v>
      </c>
    </row>
    <row r="7534" spans="1:3" ht="12.75" customHeight="1">
      <c r="A7534" t="s">
        <v>11454</v>
      </c>
      <c r="B7534" t="s">
        <v>11453</v>
      </c>
      <c r="C7534" t="s">
        <v>81</v>
      </c>
    </row>
    <row r="7535" spans="1:3" ht="12.75" customHeight="1">
      <c r="A7535" t="s">
        <v>11455</v>
      </c>
      <c r="B7535" t="s">
        <v>11456</v>
      </c>
      <c r="C7535" t="s">
        <v>81</v>
      </c>
    </row>
    <row r="7536" spans="1:3" ht="12.75" customHeight="1">
      <c r="A7536" t="s">
        <v>11457</v>
      </c>
      <c r="B7536" t="s">
        <v>11456</v>
      </c>
      <c r="C7536" t="s">
        <v>81</v>
      </c>
    </row>
    <row r="7537" spans="1:3" ht="12.75" customHeight="1">
      <c r="A7537" t="s">
        <v>11458</v>
      </c>
      <c r="B7537" t="s">
        <v>11459</v>
      </c>
      <c r="C7537" t="s">
        <v>81</v>
      </c>
    </row>
    <row r="7538" spans="1:3" ht="12.75" customHeight="1">
      <c r="A7538" t="s">
        <v>11460</v>
      </c>
      <c r="B7538" t="s">
        <v>11459</v>
      </c>
      <c r="C7538" t="s">
        <v>81</v>
      </c>
    </row>
    <row r="7539" spans="1:3" ht="12.75" customHeight="1">
      <c r="A7539" t="s">
        <v>11461</v>
      </c>
      <c r="B7539" t="s">
        <v>11462</v>
      </c>
      <c r="C7539" t="s">
        <v>81</v>
      </c>
    </row>
    <row r="7540" spans="1:3" ht="12.75" customHeight="1">
      <c r="A7540" t="s">
        <v>11463</v>
      </c>
      <c r="B7540" t="s">
        <v>11462</v>
      </c>
      <c r="C7540" t="s">
        <v>81</v>
      </c>
    </row>
    <row r="7541" spans="1:3" ht="12.75" customHeight="1">
      <c r="A7541" t="s">
        <v>11464</v>
      </c>
      <c r="B7541" t="s">
        <v>11465</v>
      </c>
      <c r="C7541" t="s">
        <v>81</v>
      </c>
    </row>
    <row r="7542" spans="1:3" ht="12.75" customHeight="1">
      <c r="A7542" t="s">
        <v>11466</v>
      </c>
      <c r="B7542" t="s">
        <v>11465</v>
      </c>
      <c r="C7542" t="s">
        <v>81</v>
      </c>
    </row>
    <row r="7543" spans="1:3" ht="12.75" customHeight="1">
      <c r="A7543" t="s">
        <v>11467</v>
      </c>
      <c r="B7543" t="s">
        <v>11468</v>
      </c>
      <c r="C7543" t="s">
        <v>81</v>
      </c>
    </row>
    <row r="7544" spans="1:3" ht="12.75" customHeight="1">
      <c r="A7544" t="s">
        <v>11469</v>
      </c>
      <c r="B7544" t="s">
        <v>11468</v>
      </c>
      <c r="C7544" t="s">
        <v>81</v>
      </c>
    </row>
    <row r="7545" spans="1:3" ht="12.75" customHeight="1">
      <c r="A7545" t="s">
        <v>11470</v>
      </c>
      <c r="B7545" t="s">
        <v>11471</v>
      </c>
      <c r="C7545" t="s">
        <v>81</v>
      </c>
    </row>
    <row r="7546" spans="1:3" ht="12.75" customHeight="1">
      <c r="A7546" t="s">
        <v>11472</v>
      </c>
      <c r="B7546" t="s">
        <v>11471</v>
      </c>
      <c r="C7546" t="s">
        <v>81</v>
      </c>
    </row>
    <row r="7547" spans="1:3" ht="12.75" customHeight="1">
      <c r="A7547" t="s">
        <v>11473</v>
      </c>
      <c r="B7547" t="s">
        <v>11474</v>
      </c>
      <c r="C7547" t="s">
        <v>81</v>
      </c>
    </row>
    <row r="7548" spans="1:3" ht="12.75" customHeight="1">
      <c r="A7548" t="s">
        <v>11475</v>
      </c>
      <c r="B7548" t="s">
        <v>11474</v>
      </c>
      <c r="C7548" t="s">
        <v>81</v>
      </c>
    </row>
    <row r="7549" spans="1:3" ht="12.75" customHeight="1">
      <c r="A7549" t="s">
        <v>11476</v>
      </c>
      <c r="B7549" t="s">
        <v>11477</v>
      </c>
      <c r="C7549" t="s">
        <v>81</v>
      </c>
    </row>
    <row r="7550" spans="1:3" ht="12.75" customHeight="1">
      <c r="A7550" t="s">
        <v>11478</v>
      </c>
      <c r="B7550" t="s">
        <v>11477</v>
      </c>
      <c r="C7550" t="s">
        <v>81</v>
      </c>
    </row>
    <row r="7551" spans="1:3" ht="12.75" customHeight="1">
      <c r="A7551" t="s">
        <v>11479</v>
      </c>
      <c r="B7551" t="s">
        <v>11480</v>
      </c>
      <c r="C7551" t="s">
        <v>81</v>
      </c>
    </row>
    <row r="7552" spans="1:3" ht="12.75" customHeight="1">
      <c r="A7552" t="s">
        <v>11481</v>
      </c>
      <c r="B7552" t="s">
        <v>11480</v>
      </c>
      <c r="C7552" t="s">
        <v>81</v>
      </c>
    </row>
    <row r="7553" spans="1:3" ht="12.75" customHeight="1">
      <c r="A7553" t="s">
        <v>11482</v>
      </c>
      <c r="B7553" t="s">
        <v>11483</v>
      </c>
      <c r="C7553" t="s">
        <v>81</v>
      </c>
    </row>
    <row r="7554" spans="1:3" ht="12.75" customHeight="1">
      <c r="A7554" t="s">
        <v>11484</v>
      </c>
      <c r="B7554" t="s">
        <v>11483</v>
      </c>
      <c r="C7554" t="s">
        <v>81</v>
      </c>
    </row>
    <row r="7555" spans="1:3" ht="12.75" customHeight="1">
      <c r="A7555" t="s">
        <v>11485</v>
      </c>
      <c r="B7555" t="s">
        <v>11486</v>
      </c>
      <c r="C7555" t="s">
        <v>81</v>
      </c>
    </row>
    <row r="7556" spans="1:3" ht="12.75" customHeight="1">
      <c r="A7556" t="s">
        <v>11487</v>
      </c>
      <c r="B7556" t="s">
        <v>11486</v>
      </c>
      <c r="C7556" t="s">
        <v>81</v>
      </c>
    </row>
    <row r="7557" spans="1:3" ht="12.75" customHeight="1">
      <c r="A7557" t="s">
        <v>11488</v>
      </c>
      <c r="B7557" t="s">
        <v>11489</v>
      </c>
      <c r="C7557" t="s">
        <v>81</v>
      </c>
    </row>
    <row r="7558" spans="1:3" ht="12.75" customHeight="1">
      <c r="A7558" t="s">
        <v>11490</v>
      </c>
      <c r="B7558" t="s">
        <v>11489</v>
      </c>
      <c r="C7558" t="s">
        <v>81</v>
      </c>
    </row>
    <row r="7559" spans="1:3" ht="12.75" customHeight="1">
      <c r="A7559" t="s">
        <v>11491</v>
      </c>
      <c r="B7559" t="s">
        <v>11492</v>
      </c>
      <c r="C7559" t="s">
        <v>81</v>
      </c>
    </row>
    <row r="7560" spans="1:3" ht="12.75" customHeight="1">
      <c r="A7560" t="s">
        <v>11493</v>
      </c>
      <c r="B7560" t="s">
        <v>11492</v>
      </c>
      <c r="C7560" t="s">
        <v>81</v>
      </c>
    </row>
    <row r="7561" spans="1:3" ht="12.75" customHeight="1">
      <c r="A7561" t="s">
        <v>11494</v>
      </c>
      <c r="B7561" t="s">
        <v>11495</v>
      </c>
      <c r="C7561" t="s">
        <v>81</v>
      </c>
    </row>
    <row r="7562" spans="1:3" ht="12.75" customHeight="1">
      <c r="A7562" t="s">
        <v>11496</v>
      </c>
      <c r="B7562" t="s">
        <v>11495</v>
      </c>
      <c r="C7562" t="s">
        <v>81</v>
      </c>
    </row>
    <row r="7563" spans="1:3" ht="12.75" customHeight="1">
      <c r="A7563" t="s">
        <v>11497</v>
      </c>
      <c r="B7563" t="s">
        <v>11498</v>
      </c>
      <c r="C7563" t="s">
        <v>81</v>
      </c>
    </row>
    <row r="7564" spans="1:3" ht="12.75" customHeight="1">
      <c r="A7564" t="s">
        <v>11499</v>
      </c>
      <c r="B7564" t="s">
        <v>11498</v>
      </c>
      <c r="C7564" t="s">
        <v>81</v>
      </c>
    </row>
    <row r="7565" spans="1:3" ht="12.75" customHeight="1">
      <c r="A7565" t="s">
        <v>11500</v>
      </c>
      <c r="B7565" t="s">
        <v>11501</v>
      </c>
      <c r="C7565" t="s">
        <v>81</v>
      </c>
    </row>
    <row r="7566" spans="1:3" ht="12.75" customHeight="1">
      <c r="A7566" t="s">
        <v>11502</v>
      </c>
      <c r="B7566" t="s">
        <v>11501</v>
      </c>
      <c r="C7566" t="s">
        <v>81</v>
      </c>
    </row>
    <row r="7567" spans="1:3" ht="12.75" customHeight="1">
      <c r="A7567" t="s">
        <v>11503</v>
      </c>
      <c r="B7567" t="s">
        <v>11504</v>
      </c>
      <c r="C7567" t="s">
        <v>81</v>
      </c>
    </row>
    <row r="7568" spans="1:3" ht="12.75" customHeight="1">
      <c r="A7568" t="s">
        <v>11505</v>
      </c>
      <c r="B7568" t="s">
        <v>11504</v>
      </c>
      <c r="C7568" t="s">
        <v>81</v>
      </c>
    </row>
    <row r="7569" spans="1:3" ht="12.75" customHeight="1">
      <c r="A7569" t="s">
        <v>11506</v>
      </c>
      <c r="B7569" t="s">
        <v>11507</v>
      </c>
      <c r="C7569" t="s">
        <v>81</v>
      </c>
    </row>
    <row r="7570" spans="1:3" ht="12.75" customHeight="1">
      <c r="A7570" t="s">
        <v>11508</v>
      </c>
      <c r="B7570" t="s">
        <v>11507</v>
      </c>
      <c r="C7570" t="s">
        <v>81</v>
      </c>
    </row>
    <row r="7571" spans="1:3" ht="12.75" customHeight="1">
      <c r="A7571" t="s">
        <v>11509</v>
      </c>
      <c r="B7571" t="s">
        <v>11510</v>
      </c>
      <c r="C7571" t="s">
        <v>81</v>
      </c>
    </row>
    <row r="7572" spans="1:3" ht="12.75" customHeight="1">
      <c r="A7572" t="s">
        <v>11511</v>
      </c>
      <c r="B7572" t="s">
        <v>11510</v>
      </c>
      <c r="C7572" t="s">
        <v>81</v>
      </c>
    </row>
    <row r="7573" spans="1:3" ht="12.75" customHeight="1">
      <c r="A7573" t="s">
        <v>11512</v>
      </c>
      <c r="B7573" t="s">
        <v>11513</v>
      </c>
      <c r="C7573" t="s">
        <v>81</v>
      </c>
    </row>
    <row r="7574" spans="1:3" ht="12.75" customHeight="1">
      <c r="A7574" t="s">
        <v>11514</v>
      </c>
      <c r="B7574" t="s">
        <v>11513</v>
      </c>
      <c r="C7574" t="s">
        <v>81</v>
      </c>
    </row>
    <row r="7575" spans="1:3" ht="12.75" customHeight="1">
      <c r="A7575" t="s">
        <v>11515</v>
      </c>
      <c r="B7575" t="s">
        <v>11516</v>
      </c>
      <c r="C7575" t="s">
        <v>81</v>
      </c>
    </row>
    <row r="7576" spans="1:3" ht="12.75" customHeight="1">
      <c r="A7576" t="s">
        <v>11517</v>
      </c>
      <c r="B7576" t="s">
        <v>11516</v>
      </c>
      <c r="C7576" t="s">
        <v>81</v>
      </c>
    </row>
    <row r="7577" spans="1:3" ht="12.75" customHeight="1">
      <c r="A7577" t="s">
        <v>11518</v>
      </c>
      <c r="B7577" t="s">
        <v>11519</v>
      </c>
      <c r="C7577" t="s">
        <v>81</v>
      </c>
    </row>
    <row r="7578" spans="1:3" ht="12.75" customHeight="1">
      <c r="A7578" t="s">
        <v>11520</v>
      </c>
      <c r="B7578" t="s">
        <v>11519</v>
      </c>
      <c r="C7578" t="s">
        <v>81</v>
      </c>
    </row>
    <row r="7579" spans="1:3" ht="12.75" customHeight="1">
      <c r="A7579" t="s">
        <v>11521</v>
      </c>
      <c r="B7579" t="s">
        <v>11522</v>
      </c>
      <c r="C7579" t="s">
        <v>81</v>
      </c>
    </row>
    <row r="7580" spans="1:3" ht="12.75" customHeight="1">
      <c r="A7580" t="s">
        <v>11523</v>
      </c>
      <c r="B7580" t="s">
        <v>11522</v>
      </c>
      <c r="C7580" t="s">
        <v>81</v>
      </c>
    </row>
    <row r="7581" spans="1:3" ht="12.75" customHeight="1">
      <c r="A7581" t="s">
        <v>11524</v>
      </c>
      <c r="B7581" t="s">
        <v>11525</v>
      </c>
      <c r="C7581" t="s">
        <v>81</v>
      </c>
    </row>
    <row r="7582" spans="1:3" ht="12.75" customHeight="1">
      <c r="A7582" t="s">
        <v>11526</v>
      </c>
      <c r="B7582" t="s">
        <v>11525</v>
      </c>
      <c r="C7582" t="s">
        <v>81</v>
      </c>
    </row>
    <row r="7583" spans="1:3" ht="12.75" customHeight="1">
      <c r="A7583" t="s">
        <v>11527</v>
      </c>
      <c r="B7583" t="s">
        <v>11528</v>
      </c>
      <c r="C7583" t="s">
        <v>81</v>
      </c>
    </row>
    <row r="7584" spans="1:3" ht="12.75" customHeight="1">
      <c r="A7584" t="s">
        <v>11529</v>
      </c>
      <c r="B7584" t="s">
        <v>11528</v>
      </c>
      <c r="C7584" t="s">
        <v>81</v>
      </c>
    </row>
    <row r="7585" spans="1:3" ht="12.75" customHeight="1">
      <c r="A7585" t="s">
        <v>11530</v>
      </c>
      <c r="B7585" t="s">
        <v>11531</v>
      </c>
      <c r="C7585" t="s">
        <v>81</v>
      </c>
    </row>
    <row r="7586" spans="1:3" ht="12.75" customHeight="1">
      <c r="A7586" t="s">
        <v>11532</v>
      </c>
      <c r="B7586" t="s">
        <v>11531</v>
      </c>
      <c r="C7586" t="s">
        <v>81</v>
      </c>
    </row>
    <row r="7587" spans="1:3" ht="12.75" customHeight="1">
      <c r="A7587" t="s">
        <v>11533</v>
      </c>
      <c r="B7587" t="s">
        <v>11534</v>
      </c>
      <c r="C7587" t="s">
        <v>81</v>
      </c>
    </row>
    <row r="7588" spans="1:3" ht="12.75" customHeight="1">
      <c r="A7588" t="s">
        <v>11535</v>
      </c>
      <c r="B7588" t="s">
        <v>11534</v>
      </c>
      <c r="C7588" t="s">
        <v>81</v>
      </c>
    </row>
    <row r="7589" spans="1:3" ht="12.75" customHeight="1">
      <c r="A7589" t="s">
        <v>11536</v>
      </c>
      <c r="B7589" t="s">
        <v>11537</v>
      </c>
      <c r="C7589" t="s">
        <v>81</v>
      </c>
    </row>
    <row r="7590" spans="1:3" ht="12.75" customHeight="1">
      <c r="A7590" t="s">
        <v>11538</v>
      </c>
      <c r="B7590" t="s">
        <v>11537</v>
      </c>
      <c r="C7590" t="s">
        <v>81</v>
      </c>
    </row>
    <row r="7591" spans="1:3" ht="12.75" customHeight="1">
      <c r="A7591" t="s">
        <v>11539</v>
      </c>
      <c r="B7591" t="s">
        <v>11540</v>
      </c>
      <c r="C7591" t="s">
        <v>81</v>
      </c>
    </row>
    <row r="7592" spans="1:3" ht="12.75" customHeight="1">
      <c r="A7592" t="s">
        <v>11541</v>
      </c>
      <c r="B7592" t="s">
        <v>11540</v>
      </c>
      <c r="C7592" t="s">
        <v>81</v>
      </c>
    </row>
    <row r="7593" spans="1:3" ht="12.75" customHeight="1">
      <c r="A7593" t="s">
        <v>11542</v>
      </c>
      <c r="B7593" t="s">
        <v>11543</v>
      </c>
      <c r="C7593" t="s">
        <v>81</v>
      </c>
    </row>
    <row r="7594" spans="1:3" ht="12.75" customHeight="1">
      <c r="A7594" t="s">
        <v>11544</v>
      </c>
      <c r="B7594" t="s">
        <v>11543</v>
      </c>
      <c r="C7594" t="s">
        <v>81</v>
      </c>
    </row>
    <row r="7595" spans="1:3" ht="12.75" customHeight="1">
      <c r="A7595" t="s">
        <v>11545</v>
      </c>
      <c r="B7595" t="s">
        <v>11546</v>
      </c>
      <c r="C7595" t="s">
        <v>81</v>
      </c>
    </row>
    <row r="7596" spans="1:3" ht="12.75" customHeight="1">
      <c r="A7596" t="s">
        <v>11547</v>
      </c>
      <c r="B7596" t="s">
        <v>11546</v>
      </c>
      <c r="C7596" t="s">
        <v>81</v>
      </c>
    </row>
    <row r="7597" spans="1:3" ht="12.75" customHeight="1">
      <c r="A7597" t="s">
        <v>11548</v>
      </c>
      <c r="B7597" t="s">
        <v>11549</v>
      </c>
      <c r="C7597" t="s">
        <v>81</v>
      </c>
    </row>
    <row r="7598" spans="1:3" ht="12.75" customHeight="1">
      <c r="A7598" t="s">
        <v>11550</v>
      </c>
      <c r="B7598" t="s">
        <v>11549</v>
      </c>
      <c r="C7598" t="s">
        <v>81</v>
      </c>
    </row>
    <row r="7599" spans="1:3" ht="12.75" customHeight="1">
      <c r="A7599" t="s">
        <v>11551</v>
      </c>
      <c r="B7599" t="s">
        <v>11552</v>
      </c>
      <c r="C7599" t="s">
        <v>81</v>
      </c>
    </row>
    <row r="7600" spans="1:3" ht="12.75" customHeight="1">
      <c r="A7600" t="s">
        <v>11553</v>
      </c>
      <c r="B7600" t="s">
        <v>11552</v>
      </c>
      <c r="C7600" t="s">
        <v>81</v>
      </c>
    </row>
    <row r="7601" spans="1:3" ht="12.75" customHeight="1">
      <c r="A7601" t="s">
        <v>11554</v>
      </c>
      <c r="B7601" t="s">
        <v>11555</v>
      </c>
      <c r="C7601" t="s">
        <v>81</v>
      </c>
    </row>
    <row r="7602" spans="1:3" ht="12.75" customHeight="1">
      <c r="A7602" t="s">
        <v>11556</v>
      </c>
      <c r="B7602" t="s">
        <v>11555</v>
      </c>
      <c r="C7602" t="s">
        <v>81</v>
      </c>
    </row>
    <row r="7603" spans="1:3" ht="12.75" customHeight="1">
      <c r="A7603" t="s">
        <v>11557</v>
      </c>
      <c r="B7603" t="s">
        <v>11558</v>
      </c>
      <c r="C7603" t="s">
        <v>81</v>
      </c>
    </row>
    <row r="7604" spans="1:3" ht="12.75" customHeight="1">
      <c r="A7604" t="s">
        <v>11559</v>
      </c>
      <c r="B7604" t="s">
        <v>11558</v>
      </c>
      <c r="C7604" t="s">
        <v>81</v>
      </c>
    </row>
    <row r="7605" spans="1:3" ht="12.75" customHeight="1">
      <c r="A7605" t="s">
        <v>11560</v>
      </c>
      <c r="B7605" t="s">
        <v>11561</v>
      </c>
      <c r="C7605" t="s">
        <v>81</v>
      </c>
    </row>
    <row r="7606" spans="1:3" ht="12.75" customHeight="1">
      <c r="A7606" t="s">
        <v>11562</v>
      </c>
      <c r="B7606" t="s">
        <v>11561</v>
      </c>
      <c r="C7606" t="s">
        <v>81</v>
      </c>
    </row>
    <row r="7607" spans="1:3" ht="12.75" customHeight="1">
      <c r="A7607" t="s">
        <v>11563</v>
      </c>
      <c r="B7607" t="s">
        <v>11564</v>
      </c>
      <c r="C7607" t="s">
        <v>81</v>
      </c>
    </row>
    <row r="7608" spans="1:3" ht="12.75" customHeight="1">
      <c r="A7608" t="s">
        <v>11565</v>
      </c>
      <c r="B7608" t="s">
        <v>11564</v>
      </c>
      <c r="C7608" t="s">
        <v>81</v>
      </c>
    </row>
    <row r="7609" spans="1:3" ht="12.75" customHeight="1">
      <c r="A7609" t="s">
        <v>11566</v>
      </c>
      <c r="B7609" t="s">
        <v>11567</v>
      </c>
      <c r="C7609" t="s">
        <v>81</v>
      </c>
    </row>
    <row r="7610" spans="1:3" ht="12.75" customHeight="1">
      <c r="A7610" t="s">
        <v>11568</v>
      </c>
      <c r="B7610" t="s">
        <v>11567</v>
      </c>
      <c r="C7610" t="s">
        <v>81</v>
      </c>
    </row>
    <row r="7611" spans="1:3" ht="12.75" customHeight="1">
      <c r="A7611" t="s">
        <v>11569</v>
      </c>
      <c r="B7611" t="s">
        <v>11570</v>
      </c>
      <c r="C7611" t="s">
        <v>81</v>
      </c>
    </row>
    <row r="7612" spans="1:3" ht="12.75" customHeight="1">
      <c r="A7612" t="s">
        <v>11571</v>
      </c>
      <c r="B7612" t="s">
        <v>11570</v>
      </c>
      <c r="C7612" t="s">
        <v>81</v>
      </c>
    </row>
    <row r="7613" spans="1:3" ht="12.75" customHeight="1">
      <c r="A7613" t="s">
        <v>11572</v>
      </c>
      <c r="B7613" t="s">
        <v>11573</v>
      </c>
      <c r="C7613" t="s">
        <v>81</v>
      </c>
    </row>
    <row r="7614" spans="1:3" ht="12.75" customHeight="1">
      <c r="A7614" t="s">
        <v>11574</v>
      </c>
      <c r="B7614" t="s">
        <v>11573</v>
      </c>
      <c r="C7614" t="s">
        <v>81</v>
      </c>
    </row>
    <row r="7615" spans="1:3" ht="12.75" customHeight="1">
      <c r="A7615" t="s">
        <v>11575</v>
      </c>
      <c r="B7615" t="s">
        <v>11576</v>
      </c>
      <c r="C7615" t="s">
        <v>81</v>
      </c>
    </row>
    <row r="7616" spans="1:3" ht="12.75" customHeight="1">
      <c r="A7616" t="s">
        <v>11577</v>
      </c>
      <c r="B7616" t="s">
        <v>11576</v>
      </c>
      <c r="C7616" t="s">
        <v>81</v>
      </c>
    </row>
    <row r="7617" spans="1:3" ht="12.75" customHeight="1">
      <c r="A7617" t="s">
        <v>11578</v>
      </c>
      <c r="B7617" t="s">
        <v>11579</v>
      </c>
      <c r="C7617" t="s">
        <v>81</v>
      </c>
    </row>
    <row r="7618" spans="1:3" ht="12.75" customHeight="1">
      <c r="A7618" t="s">
        <v>11580</v>
      </c>
      <c r="B7618" t="s">
        <v>11579</v>
      </c>
      <c r="C7618" t="s">
        <v>81</v>
      </c>
    </row>
    <row r="7619" spans="1:3" ht="12.75" customHeight="1">
      <c r="A7619" t="s">
        <v>11581</v>
      </c>
      <c r="B7619" t="s">
        <v>11582</v>
      </c>
      <c r="C7619" t="s">
        <v>81</v>
      </c>
    </row>
    <row r="7620" spans="1:3" ht="12.75" customHeight="1">
      <c r="A7620" t="s">
        <v>11583</v>
      </c>
      <c r="B7620" t="s">
        <v>11582</v>
      </c>
      <c r="C7620" t="s">
        <v>81</v>
      </c>
    </row>
    <row r="7621" spans="1:3" ht="12.75" customHeight="1">
      <c r="A7621" t="s">
        <v>11584</v>
      </c>
      <c r="B7621" t="s">
        <v>11585</v>
      </c>
      <c r="C7621" t="s">
        <v>81</v>
      </c>
    </row>
    <row r="7622" spans="1:3" ht="12.75" customHeight="1">
      <c r="A7622" t="s">
        <v>11586</v>
      </c>
      <c r="B7622" t="s">
        <v>11585</v>
      </c>
      <c r="C7622" t="s">
        <v>81</v>
      </c>
    </row>
    <row r="7623" spans="1:3" ht="12.75" customHeight="1">
      <c r="A7623" t="s">
        <v>11587</v>
      </c>
      <c r="B7623" t="s">
        <v>11588</v>
      </c>
      <c r="C7623" t="s">
        <v>81</v>
      </c>
    </row>
    <row r="7624" spans="1:3" ht="12.75" customHeight="1">
      <c r="A7624" t="s">
        <v>11589</v>
      </c>
      <c r="B7624" t="s">
        <v>11588</v>
      </c>
      <c r="C7624" t="s">
        <v>81</v>
      </c>
    </row>
    <row r="7625" spans="1:3" ht="12.75" customHeight="1">
      <c r="A7625" t="s">
        <v>11590</v>
      </c>
      <c r="B7625" t="s">
        <v>11591</v>
      </c>
      <c r="C7625" t="s">
        <v>81</v>
      </c>
    </row>
    <row r="7626" spans="1:3" ht="12.75" customHeight="1">
      <c r="A7626" t="s">
        <v>11592</v>
      </c>
      <c r="B7626" t="s">
        <v>11591</v>
      </c>
      <c r="C7626" t="s">
        <v>81</v>
      </c>
    </row>
    <row r="7627" spans="1:3" ht="12.75" customHeight="1">
      <c r="A7627" t="s">
        <v>11593</v>
      </c>
      <c r="B7627" t="s">
        <v>11594</v>
      </c>
      <c r="C7627" t="s">
        <v>81</v>
      </c>
    </row>
    <row r="7628" spans="1:3" ht="12.75" customHeight="1">
      <c r="A7628" t="s">
        <v>11595</v>
      </c>
      <c r="B7628" t="s">
        <v>11594</v>
      </c>
      <c r="C7628" t="s">
        <v>81</v>
      </c>
    </row>
    <row r="7629" spans="1:3" ht="12.75" customHeight="1">
      <c r="A7629" t="s">
        <v>11596</v>
      </c>
      <c r="B7629" t="s">
        <v>11597</v>
      </c>
      <c r="C7629" t="s">
        <v>81</v>
      </c>
    </row>
    <row r="7630" spans="1:3" ht="12.75" customHeight="1">
      <c r="A7630" t="s">
        <v>11598</v>
      </c>
      <c r="B7630" t="s">
        <v>11597</v>
      </c>
      <c r="C7630" t="s">
        <v>81</v>
      </c>
    </row>
    <row r="7631" spans="1:3" ht="12.75" customHeight="1">
      <c r="A7631" t="s">
        <v>11599</v>
      </c>
      <c r="B7631" t="s">
        <v>11600</v>
      </c>
      <c r="C7631" t="s">
        <v>81</v>
      </c>
    </row>
    <row r="7632" spans="1:3" ht="12.75" customHeight="1">
      <c r="A7632" t="s">
        <v>11601</v>
      </c>
      <c r="B7632" t="s">
        <v>11600</v>
      </c>
      <c r="C7632" t="s">
        <v>81</v>
      </c>
    </row>
    <row r="7633" spans="1:3" ht="12.75" customHeight="1">
      <c r="A7633" t="s">
        <v>11602</v>
      </c>
      <c r="B7633" t="s">
        <v>11603</v>
      </c>
      <c r="C7633" t="s">
        <v>81</v>
      </c>
    </row>
    <row r="7634" spans="1:3" ht="12.75" customHeight="1">
      <c r="A7634" t="s">
        <v>11604</v>
      </c>
      <c r="B7634" t="s">
        <v>11603</v>
      </c>
      <c r="C7634" t="s">
        <v>81</v>
      </c>
    </row>
    <row r="7635" spans="1:3" ht="12.75" customHeight="1">
      <c r="A7635" t="s">
        <v>11605</v>
      </c>
      <c r="B7635" t="s">
        <v>11606</v>
      </c>
      <c r="C7635" t="s">
        <v>81</v>
      </c>
    </row>
    <row r="7636" spans="1:3" ht="12.75" customHeight="1">
      <c r="A7636" t="s">
        <v>11607</v>
      </c>
      <c r="B7636" t="s">
        <v>11606</v>
      </c>
      <c r="C7636" t="s">
        <v>81</v>
      </c>
    </row>
    <row r="7637" spans="1:3" ht="12.75" customHeight="1">
      <c r="A7637" t="s">
        <v>11608</v>
      </c>
      <c r="B7637" t="s">
        <v>11609</v>
      </c>
      <c r="C7637" t="s">
        <v>81</v>
      </c>
    </row>
    <row r="7638" spans="1:3" ht="12.75" customHeight="1">
      <c r="A7638" t="s">
        <v>11610</v>
      </c>
      <c r="B7638" t="s">
        <v>11609</v>
      </c>
      <c r="C7638" t="s">
        <v>81</v>
      </c>
    </row>
    <row r="7639" spans="1:3" ht="12.75" customHeight="1">
      <c r="A7639" t="s">
        <v>11611</v>
      </c>
      <c r="B7639" t="s">
        <v>11612</v>
      </c>
      <c r="C7639" t="s">
        <v>81</v>
      </c>
    </row>
    <row r="7640" spans="1:3" ht="12.75" customHeight="1">
      <c r="A7640" t="s">
        <v>11613</v>
      </c>
      <c r="B7640" t="s">
        <v>11612</v>
      </c>
      <c r="C7640" t="s">
        <v>81</v>
      </c>
    </row>
    <row r="7641" spans="1:3" ht="12.75" customHeight="1">
      <c r="A7641" t="s">
        <v>11614</v>
      </c>
      <c r="B7641" t="s">
        <v>11615</v>
      </c>
      <c r="C7641" t="s">
        <v>81</v>
      </c>
    </row>
    <row r="7642" spans="1:3" ht="12.75" customHeight="1">
      <c r="A7642" t="s">
        <v>11616</v>
      </c>
      <c r="B7642" t="s">
        <v>11615</v>
      </c>
      <c r="C7642" t="s">
        <v>81</v>
      </c>
    </row>
    <row r="7643" spans="1:3" ht="12.75" customHeight="1">
      <c r="A7643" t="s">
        <v>11617</v>
      </c>
      <c r="B7643" t="s">
        <v>11618</v>
      </c>
      <c r="C7643" t="s">
        <v>81</v>
      </c>
    </row>
    <row r="7644" spans="1:3" ht="12.75" customHeight="1">
      <c r="A7644" t="s">
        <v>11619</v>
      </c>
      <c r="B7644" t="s">
        <v>11618</v>
      </c>
      <c r="C7644" t="s">
        <v>81</v>
      </c>
    </row>
    <row r="7645" spans="1:3" ht="12.75" customHeight="1">
      <c r="A7645" t="s">
        <v>11620</v>
      </c>
      <c r="B7645" t="s">
        <v>11621</v>
      </c>
      <c r="C7645" t="s">
        <v>81</v>
      </c>
    </row>
    <row r="7646" spans="1:3" ht="12.75" customHeight="1">
      <c r="A7646" t="s">
        <v>11622</v>
      </c>
      <c r="B7646" t="s">
        <v>11621</v>
      </c>
      <c r="C7646" t="s">
        <v>81</v>
      </c>
    </row>
    <row r="7647" spans="1:3" ht="12.75" customHeight="1">
      <c r="A7647" t="s">
        <v>11623</v>
      </c>
      <c r="B7647" t="s">
        <v>11624</v>
      </c>
      <c r="C7647" t="s">
        <v>81</v>
      </c>
    </row>
    <row r="7648" spans="1:3" ht="12.75" customHeight="1">
      <c r="A7648" t="s">
        <v>11625</v>
      </c>
      <c r="B7648" t="s">
        <v>11624</v>
      </c>
      <c r="C7648" t="s">
        <v>81</v>
      </c>
    </row>
    <row r="7649" spans="1:3" ht="12.75" customHeight="1">
      <c r="A7649" t="s">
        <v>11626</v>
      </c>
      <c r="B7649" t="s">
        <v>11627</v>
      </c>
      <c r="C7649" t="s">
        <v>81</v>
      </c>
    </row>
    <row r="7650" spans="1:3" ht="12.75" customHeight="1">
      <c r="A7650" t="s">
        <v>11628</v>
      </c>
      <c r="B7650" t="s">
        <v>11627</v>
      </c>
      <c r="C7650" t="s">
        <v>81</v>
      </c>
    </row>
    <row r="7651" spans="1:3" ht="12.75" customHeight="1">
      <c r="A7651" t="s">
        <v>11629</v>
      </c>
      <c r="B7651" t="s">
        <v>11630</v>
      </c>
      <c r="C7651" t="s">
        <v>81</v>
      </c>
    </row>
    <row r="7652" spans="1:3" ht="12.75" customHeight="1">
      <c r="A7652" t="s">
        <v>11631</v>
      </c>
      <c r="B7652" t="s">
        <v>11630</v>
      </c>
      <c r="C7652" t="s">
        <v>81</v>
      </c>
    </row>
    <row r="7653" spans="1:3" ht="12.75" customHeight="1">
      <c r="A7653" t="s">
        <v>11632</v>
      </c>
      <c r="B7653" t="s">
        <v>11633</v>
      </c>
      <c r="C7653" t="s">
        <v>81</v>
      </c>
    </row>
    <row r="7654" spans="1:3" ht="12.75" customHeight="1">
      <c r="A7654" t="s">
        <v>11634</v>
      </c>
      <c r="B7654" t="s">
        <v>11633</v>
      </c>
      <c r="C7654" t="s">
        <v>81</v>
      </c>
    </row>
    <row r="7655" spans="1:3" ht="12.75" customHeight="1">
      <c r="A7655" t="s">
        <v>11635</v>
      </c>
      <c r="B7655" t="s">
        <v>11636</v>
      </c>
      <c r="C7655" t="s">
        <v>81</v>
      </c>
    </row>
    <row r="7656" spans="1:3" ht="12.75" customHeight="1">
      <c r="A7656" t="s">
        <v>11637</v>
      </c>
      <c r="B7656" t="s">
        <v>11636</v>
      </c>
      <c r="C7656" t="s">
        <v>81</v>
      </c>
    </row>
    <row r="7657" spans="1:3" ht="12.75" customHeight="1">
      <c r="A7657" t="s">
        <v>11638</v>
      </c>
      <c r="B7657" t="s">
        <v>11639</v>
      </c>
      <c r="C7657" t="s">
        <v>81</v>
      </c>
    </row>
    <row r="7658" spans="1:3" ht="12.75" customHeight="1">
      <c r="A7658" t="s">
        <v>11640</v>
      </c>
      <c r="B7658" t="s">
        <v>11639</v>
      </c>
      <c r="C7658" t="s">
        <v>81</v>
      </c>
    </row>
    <row r="7659" spans="1:3" ht="12.75" customHeight="1">
      <c r="A7659" t="s">
        <v>11641</v>
      </c>
      <c r="B7659" t="s">
        <v>11642</v>
      </c>
      <c r="C7659" t="s">
        <v>81</v>
      </c>
    </row>
    <row r="7660" spans="1:3" ht="12.75" customHeight="1">
      <c r="A7660" t="s">
        <v>11643</v>
      </c>
      <c r="B7660" t="s">
        <v>11642</v>
      </c>
      <c r="C7660" t="s">
        <v>81</v>
      </c>
    </row>
    <row r="7661" spans="1:3" ht="12.75" customHeight="1">
      <c r="A7661" t="s">
        <v>11644</v>
      </c>
      <c r="B7661" t="s">
        <v>11645</v>
      </c>
      <c r="C7661" t="s">
        <v>81</v>
      </c>
    </row>
    <row r="7662" spans="1:3" ht="12.75" customHeight="1">
      <c r="A7662" t="s">
        <v>11646</v>
      </c>
      <c r="B7662" t="s">
        <v>11645</v>
      </c>
      <c r="C7662" t="s">
        <v>81</v>
      </c>
    </row>
    <row r="7663" spans="1:3" ht="12.75" customHeight="1">
      <c r="A7663" t="s">
        <v>11647</v>
      </c>
      <c r="B7663" t="s">
        <v>11648</v>
      </c>
      <c r="C7663" t="s">
        <v>81</v>
      </c>
    </row>
    <row r="7664" spans="1:3" ht="12.75" customHeight="1">
      <c r="A7664" t="s">
        <v>11649</v>
      </c>
      <c r="B7664" t="s">
        <v>11648</v>
      </c>
      <c r="C7664" t="s">
        <v>81</v>
      </c>
    </row>
    <row r="7665" spans="1:3" ht="12.75" customHeight="1">
      <c r="A7665" t="s">
        <v>11650</v>
      </c>
      <c r="B7665" t="s">
        <v>11651</v>
      </c>
      <c r="C7665" t="s">
        <v>81</v>
      </c>
    </row>
    <row r="7666" spans="1:3" ht="12.75" customHeight="1">
      <c r="A7666" t="s">
        <v>11652</v>
      </c>
      <c r="B7666" t="s">
        <v>11651</v>
      </c>
      <c r="C7666" t="s">
        <v>81</v>
      </c>
    </row>
    <row r="7667" spans="1:3" ht="12.75" customHeight="1">
      <c r="A7667" t="s">
        <v>11653</v>
      </c>
      <c r="B7667" t="s">
        <v>11654</v>
      </c>
      <c r="C7667" t="s">
        <v>81</v>
      </c>
    </row>
    <row r="7668" spans="1:3" ht="12.75" customHeight="1">
      <c r="A7668" t="s">
        <v>11655</v>
      </c>
      <c r="B7668" t="s">
        <v>11654</v>
      </c>
      <c r="C7668" t="s">
        <v>81</v>
      </c>
    </row>
    <row r="7669" spans="1:3" ht="12.75" customHeight="1">
      <c r="A7669" t="s">
        <v>11656</v>
      </c>
      <c r="B7669" t="s">
        <v>11657</v>
      </c>
      <c r="C7669" t="s">
        <v>81</v>
      </c>
    </row>
    <row r="7670" spans="1:3" ht="12.75" customHeight="1">
      <c r="A7670" t="s">
        <v>11658</v>
      </c>
      <c r="B7670" t="s">
        <v>11657</v>
      </c>
      <c r="C7670" t="s">
        <v>81</v>
      </c>
    </row>
    <row r="7671" spans="1:3" ht="12.75" customHeight="1">
      <c r="A7671" t="s">
        <v>11659</v>
      </c>
      <c r="B7671" t="s">
        <v>11660</v>
      </c>
      <c r="C7671" t="s">
        <v>81</v>
      </c>
    </row>
    <row r="7672" spans="1:3" ht="12.75" customHeight="1">
      <c r="A7672" t="s">
        <v>11661</v>
      </c>
      <c r="B7672" t="s">
        <v>11660</v>
      </c>
      <c r="C7672" t="s">
        <v>81</v>
      </c>
    </row>
    <row r="7673" spans="1:3" ht="12.75" customHeight="1">
      <c r="A7673" t="s">
        <v>11662</v>
      </c>
      <c r="B7673" t="s">
        <v>11663</v>
      </c>
      <c r="C7673" t="s">
        <v>81</v>
      </c>
    </row>
    <row r="7674" spans="1:3" ht="12.75" customHeight="1">
      <c r="A7674" t="s">
        <v>11664</v>
      </c>
      <c r="B7674" t="s">
        <v>11663</v>
      </c>
      <c r="C7674" t="s">
        <v>81</v>
      </c>
    </row>
    <row r="7675" spans="1:3" ht="12.75" customHeight="1">
      <c r="A7675" t="s">
        <v>11665</v>
      </c>
      <c r="B7675" t="s">
        <v>11666</v>
      </c>
      <c r="C7675" t="s">
        <v>81</v>
      </c>
    </row>
    <row r="7676" spans="1:3" ht="12.75" customHeight="1">
      <c r="A7676" t="s">
        <v>11667</v>
      </c>
      <c r="B7676" t="s">
        <v>11666</v>
      </c>
      <c r="C7676" t="s">
        <v>81</v>
      </c>
    </row>
    <row r="7677" spans="1:3" ht="12.75" customHeight="1">
      <c r="A7677" t="s">
        <v>11668</v>
      </c>
      <c r="B7677" t="s">
        <v>11669</v>
      </c>
      <c r="C7677" t="s">
        <v>81</v>
      </c>
    </row>
    <row r="7678" spans="1:3" ht="12.75" customHeight="1">
      <c r="A7678" t="s">
        <v>11670</v>
      </c>
      <c r="B7678" t="s">
        <v>11669</v>
      </c>
      <c r="C7678" t="s">
        <v>81</v>
      </c>
    </row>
    <row r="7679" spans="1:3" ht="12.75" customHeight="1">
      <c r="A7679" t="s">
        <v>11671</v>
      </c>
      <c r="B7679" t="s">
        <v>11672</v>
      </c>
      <c r="C7679" t="s">
        <v>81</v>
      </c>
    </row>
    <row r="7680" spans="1:3" ht="12.75" customHeight="1">
      <c r="A7680" t="s">
        <v>11673</v>
      </c>
      <c r="B7680" t="s">
        <v>11672</v>
      </c>
      <c r="C7680" t="s">
        <v>81</v>
      </c>
    </row>
    <row r="7681" spans="1:3" ht="12.75" customHeight="1">
      <c r="A7681" t="s">
        <v>11674</v>
      </c>
      <c r="B7681" t="s">
        <v>11675</v>
      </c>
      <c r="C7681" t="s">
        <v>81</v>
      </c>
    </row>
    <row r="7682" spans="1:3" ht="12.75" customHeight="1">
      <c r="A7682" t="s">
        <v>11676</v>
      </c>
      <c r="B7682" t="s">
        <v>11675</v>
      </c>
      <c r="C7682" t="s">
        <v>81</v>
      </c>
    </row>
    <row r="7683" spans="1:3" ht="12.75" customHeight="1">
      <c r="A7683" t="s">
        <v>11677</v>
      </c>
      <c r="B7683" t="s">
        <v>11678</v>
      </c>
      <c r="C7683" t="s">
        <v>81</v>
      </c>
    </row>
    <row r="7684" spans="1:3" ht="12.75" customHeight="1">
      <c r="A7684" t="s">
        <v>11679</v>
      </c>
      <c r="B7684" t="s">
        <v>11678</v>
      </c>
      <c r="C7684" t="s">
        <v>81</v>
      </c>
    </row>
    <row r="7685" spans="1:3" ht="12.75" customHeight="1">
      <c r="A7685" t="s">
        <v>11680</v>
      </c>
      <c r="B7685" t="s">
        <v>11681</v>
      </c>
      <c r="C7685" t="s">
        <v>81</v>
      </c>
    </row>
    <row r="7686" spans="1:3" ht="12.75" customHeight="1">
      <c r="A7686" t="s">
        <v>11682</v>
      </c>
      <c r="B7686" t="s">
        <v>11681</v>
      </c>
      <c r="C7686" t="s">
        <v>81</v>
      </c>
    </row>
    <row r="7687" spans="1:3" ht="12.75" customHeight="1">
      <c r="A7687" t="s">
        <v>11683</v>
      </c>
      <c r="B7687" t="s">
        <v>11684</v>
      </c>
      <c r="C7687" t="s">
        <v>81</v>
      </c>
    </row>
    <row r="7688" spans="1:3" ht="12.75" customHeight="1">
      <c r="A7688" t="s">
        <v>11685</v>
      </c>
      <c r="B7688" t="s">
        <v>11684</v>
      </c>
      <c r="C7688" t="s">
        <v>81</v>
      </c>
    </row>
    <row r="7689" spans="1:3" ht="12.75" customHeight="1">
      <c r="A7689" t="s">
        <v>11686</v>
      </c>
      <c r="B7689" t="s">
        <v>11687</v>
      </c>
      <c r="C7689" t="s">
        <v>81</v>
      </c>
    </row>
    <row r="7690" spans="1:3" ht="12.75" customHeight="1">
      <c r="A7690" t="s">
        <v>11688</v>
      </c>
      <c r="B7690" t="s">
        <v>11687</v>
      </c>
      <c r="C7690" t="s">
        <v>81</v>
      </c>
    </row>
    <row r="7691" spans="1:3" ht="12.75" customHeight="1">
      <c r="A7691" t="s">
        <v>11689</v>
      </c>
      <c r="B7691" t="s">
        <v>11690</v>
      </c>
      <c r="C7691" t="s">
        <v>81</v>
      </c>
    </row>
    <row r="7692" spans="1:3" ht="12.75" customHeight="1">
      <c r="A7692" t="s">
        <v>11691</v>
      </c>
      <c r="B7692" t="s">
        <v>11690</v>
      </c>
      <c r="C7692" t="s">
        <v>81</v>
      </c>
    </row>
    <row r="7693" spans="1:3" ht="12.75" customHeight="1">
      <c r="A7693" t="s">
        <v>11692</v>
      </c>
      <c r="B7693" t="s">
        <v>11693</v>
      </c>
      <c r="C7693" t="s">
        <v>81</v>
      </c>
    </row>
    <row r="7694" spans="1:3" ht="12.75" customHeight="1">
      <c r="A7694" t="s">
        <v>11694</v>
      </c>
      <c r="B7694" t="s">
        <v>11693</v>
      </c>
      <c r="C7694" t="s">
        <v>81</v>
      </c>
    </row>
    <row r="7695" spans="1:3" ht="12.75" customHeight="1">
      <c r="A7695" t="s">
        <v>11695</v>
      </c>
      <c r="B7695" t="s">
        <v>11696</v>
      </c>
      <c r="C7695" t="s">
        <v>81</v>
      </c>
    </row>
    <row r="7696" spans="1:3" ht="12.75" customHeight="1">
      <c r="A7696" t="s">
        <v>11697</v>
      </c>
      <c r="B7696" t="s">
        <v>11696</v>
      </c>
      <c r="C7696" t="s">
        <v>81</v>
      </c>
    </row>
    <row r="7697" spans="1:3" ht="12.75" customHeight="1">
      <c r="A7697" t="s">
        <v>11698</v>
      </c>
      <c r="B7697" t="s">
        <v>11699</v>
      </c>
      <c r="C7697" t="s">
        <v>81</v>
      </c>
    </row>
    <row r="7698" spans="1:3" ht="12.75" customHeight="1">
      <c r="A7698" t="s">
        <v>11700</v>
      </c>
      <c r="B7698" t="s">
        <v>11699</v>
      </c>
      <c r="C7698" t="s">
        <v>81</v>
      </c>
    </row>
    <row r="7699" spans="1:3" ht="12.75" customHeight="1">
      <c r="A7699" t="s">
        <v>11701</v>
      </c>
      <c r="B7699" t="s">
        <v>11702</v>
      </c>
      <c r="C7699" t="s">
        <v>81</v>
      </c>
    </row>
    <row r="7700" spans="1:3" ht="12.75" customHeight="1">
      <c r="A7700" t="s">
        <v>11703</v>
      </c>
      <c r="B7700" t="s">
        <v>11702</v>
      </c>
      <c r="C7700" t="s">
        <v>81</v>
      </c>
    </row>
    <row r="7701" spans="1:3" ht="12.75" customHeight="1">
      <c r="A7701" t="s">
        <v>11704</v>
      </c>
      <c r="B7701" t="s">
        <v>11705</v>
      </c>
      <c r="C7701" t="s">
        <v>81</v>
      </c>
    </row>
    <row r="7702" spans="1:3" ht="12.75" customHeight="1">
      <c r="A7702" t="s">
        <v>11706</v>
      </c>
      <c r="B7702" t="s">
        <v>11705</v>
      </c>
      <c r="C7702" t="s">
        <v>81</v>
      </c>
    </row>
    <row r="7703" spans="1:3" ht="12.75" customHeight="1">
      <c r="A7703" t="s">
        <v>11707</v>
      </c>
      <c r="B7703" t="s">
        <v>11708</v>
      </c>
      <c r="C7703" t="s">
        <v>81</v>
      </c>
    </row>
    <row r="7704" spans="1:3" ht="12.75" customHeight="1">
      <c r="A7704" t="s">
        <v>11709</v>
      </c>
      <c r="B7704" t="s">
        <v>11708</v>
      </c>
      <c r="C7704" t="s">
        <v>81</v>
      </c>
    </row>
    <row r="7705" spans="1:3" ht="12.75" customHeight="1">
      <c r="A7705" t="s">
        <v>11710</v>
      </c>
      <c r="B7705" t="s">
        <v>11711</v>
      </c>
      <c r="C7705" t="s">
        <v>81</v>
      </c>
    </row>
    <row r="7706" spans="1:3" ht="12.75" customHeight="1">
      <c r="A7706" t="s">
        <v>11712</v>
      </c>
      <c r="B7706" t="s">
        <v>11711</v>
      </c>
      <c r="C7706" t="s">
        <v>81</v>
      </c>
    </row>
    <row r="7707" spans="1:3" ht="12.75" customHeight="1">
      <c r="A7707" t="s">
        <v>11713</v>
      </c>
      <c r="B7707" t="s">
        <v>11714</v>
      </c>
      <c r="C7707" t="s">
        <v>81</v>
      </c>
    </row>
    <row r="7708" spans="1:3" ht="12.75" customHeight="1">
      <c r="A7708" t="s">
        <v>11715</v>
      </c>
      <c r="B7708" t="s">
        <v>11714</v>
      </c>
      <c r="C7708" t="s">
        <v>81</v>
      </c>
    </row>
    <row r="7709" spans="1:3" ht="12.75" customHeight="1">
      <c r="A7709" t="s">
        <v>11716</v>
      </c>
      <c r="B7709" t="s">
        <v>11717</v>
      </c>
      <c r="C7709" t="s">
        <v>81</v>
      </c>
    </row>
    <row r="7710" spans="1:3" ht="12.75" customHeight="1">
      <c r="A7710" t="s">
        <v>11718</v>
      </c>
      <c r="B7710" t="s">
        <v>11717</v>
      </c>
      <c r="C7710" t="s">
        <v>81</v>
      </c>
    </row>
    <row r="7711" spans="1:3" ht="12.75" customHeight="1">
      <c r="A7711" t="s">
        <v>11719</v>
      </c>
      <c r="B7711" t="s">
        <v>11720</v>
      </c>
      <c r="C7711" t="s">
        <v>81</v>
      </c>
    </row>
    <row r="7712" spans="1:3" ht="12.75" customHeight="1">
      <c r="A7712" t="s">
        <v>11721</v>
      </c>
      <c r="B7712" t="s">
        <v>11720</v>
      </c>
      <c r="C7712" t="s">
        <v>81</v>
      </c>
    </row>
    <row r="7713" spans="1:3" ht="12.75" customHeight="1">
      <c r="A7713" t="s">
        <v>11722</v>
      </c>
      <c r="B7713" t="s">
        <v>11723</v>
      </c>
      <c r="C7713" t="s">
        <v>81</v>
      </c>
    </row>
    <row r="7714" spans="1:3" ht="12.75" customHeight="1">
      <c r="A7714" t="s">
        <v>11724</v>
      </c>
      <c r="B7714" t="s">
        <v>11723</v>
      </c>
      <c r="C7714" t="s">
        <v>81</v>
      </c>
    </row>
    <row r="7715" spans="1:3" ht="12.75" customHeight="1">
      <c r="A7715" t="s">
        <v>11725</v>
      </c>
      <c r="B7715" t="s">
        <v>11726</v>
      </c>
      <c r="C7715" t="s">
        <v>81</v>
      </c>
    </row>
    <row r="7716" spans="1:3" ht="12.75" customHeight="1">
      <c r="A7716" t="s">
        <v>11727</v>
      </c>
      <c r="B7716" t="s">
        <v>11726</v>
      </c>
      <c r="C7716" t="s">
        <v>81</v>
      </c>
    </row>
    <row r="7717" spans="1:3" ht="12.75" customHeight="1">
      <c r="A7717" t="s">
        <v>11728</v>
      </c>
      <c r="B7717" t="s">
        <v>11729</v>
      </c>
      <c r="C7717" t="s">
        <v>81</v>
      </c>
    </row>
    <row r="7718" spans="1:3" ht="12.75" customHeight="1">
      <c r="A7718" t="s">
        <v>11730</v>
      </c>
      <c r="B7718" t="s">
        <v>11729</v>
      </c>
      <c r="C7718" t="s">
        <v>81</v>
      </c>
    </row>
    <row r="7719" spans="1:3" ht="12.75" customHeight="1">
      <c r="A7719" t="s">
        <v>11731</v>
      </c>
      <c r="B7719" t="s">
        <v>11732</v>
      </c>
      <c r="C7719" t="s">
        <v>81</v>
      </c>
    </row>
    <row r="7720" spans="1:3" ht="12.75" customHeight="1">
      <c r="A7720" t="s">
        <v>11733</v>
      </c>
      <c r="B7720" t="s">
        <v>11732</v>
      </c>
      <c r="C7720" t="s">
        <v>81</v>
      </c>
    </row>
    <row r="7721" spans="1:3" ht="12.75" customHeight="1">
      <c r="A7721" t="s">
        <v>11734</v>
      </c>
      <c r="B7721" t="s">
        <v>11735</v>
      </c>
      <c r="C7721" t="s">
        <v>81</v>
      </c>
    </row>
    <row r="7722" spans="1:3" ht="12.75" customHeight="1">
      <c r="A7722" t="s">
        <v>11736</v>
      </c>
      <c r="B7722" t="s">
        <v>11735</v>
      </c>
      <c r="C7722" t="s">
        <v>81</v>
      </c>
    </row>
    <row r="7723" spans="1:3" ht="12.75" customHeight="1">
      <c r="A7723" t="s">
        <v>11737</v>
      </c>
      <c r="B7723" t="s">
        <v>11738</v>
      </c>
      <c r="C7723" t="s">
        <v>81</v>
      </c>
    </row>
    <row r="7724" spans="1:3" ht="12.75" customHeight="1">
      <c r="A7724" t="s">
        <v>11739</v>
      </c>
      <c r="B7724" t="s">
        <v>11738</v>
      </c>
      <c r="C7724" t="s">
        <v>81</v>
      </c>
    </row>
    <row r="7725" spans="1:3" ht="12.75" customHeight="1">
      <c r="A7725" t="s">
        <v>11740</v>
      </c>
      <c r="B7725" t="s">
        <v>11741</v>
      </c>
      <c r="C7725" t="s">
        <v>246</v>
      </c>
    </row>
    <row r="7726" spans="1:3" ht="12.75" customHeight="1">
      <c r="A7726" t="s">
        <v>11742</v>
      </c>
      <c r="B7726" t="s">
        <v>11741</v>
      </c>
      <c r="C7726" t="s">
        <v>246</v>
      </c>
    </row>
    <row r="7727" spans="1:3" ht="12.75" customHeight="1">
      <c r="A7727" t="s">
        <v>11743</v>
      </c>
      <c r="B7727" t="s">
        <v>11744</v>
      </c>
      <c r="C7727" t="s">
        <v>246</v>
      </c>
    </row>
    <row r="7728" spans="1:3" ht="12.75" customHeight="1">
      <c r="A7728" t="s">
        <v>11745</v>
      </c>
      <c r="B7728" t="s">
        <v>11744</v>
      </c>
      <c r="C7728" t="s">
        <v>246</v>
      </c>
    </row>
    <row r="7729" spans="1:3" ht="12.75" customHeight="1">
      <c r="A7729" t="s">
        <v>11746</v>
      </c>
      <c r="B7729" t="s">
        <v>11747</v>
      </c>
      <c r="C7729" t="s">
        <v>246</v>
      </c>
    </row>
    <row r="7730" spans="1:3" ht="12.75" customHeight="1">
      <c r="A7730" t="s">
        <v>11748</v>
      </c>
      <c r="B7730" t="s">
        <v>11747</v>
      </c>
      <c r="C7730" t="s">
        <v>246</v>
      </c>
    </row>
    <row r="7731" spans="1:3" ht="12.75" customHeight="1">
      <c r="A7731" t="s">
        <v>11749</v>
      </c>
      <c r="B7731" t="s">
        <v>11750</v>
      </c>
      <c r="C7731" t="s">
        <v>246</v>
      </c>
    </row>
    <row r="7732" spans="1:3" ht="12.75" customHeight="1">
      <c r="A7732" t="s">
        <v>11751</v>
      </c>
      <c r="B7732" t="s">
        <v>11750</v>
      </c>
      <c r="C7732" t="s">
        <v>246</v>
      </c>
    </row>
    <row r="7733" spans="1:3" ht="12.75" customHeight="1">
      <c r="A7733" t="s">
        <v>11752</v>
      </c>
      <c r="B7733" t="s">
        <v>11753</v>
      </c>
      <c r="C7733" t="s">
        <v>246</v>
      </c>
    </row>
    <row r="7734" spans="1:3" ht="12.75" customHeight="1">
      <c r="A7734" t="s">
        <v>11754</v>
      </c>
      <c r="B7734" t="s">
        <v>11753</v>
      </c>
      <c r="C7734" t="s">
        <v>246</v>
      </c>
    </row>
    <row r="7735" spans="1:3" ht="12.75" customHeight="1">
      <c r="A7735" t="s">
        <v>11755</v>
      </c>
      <c r="B7735" t="s">
        <v>11756</v>
      </c>
      <c r="C7735" t="s">
        <v>246</v>
      </c>
    </row>
    <row r="7736" spans="1:3" ht="12.75" customHeight="1">
      <c r="A7736" t="s">
        <v>11757</v>
      </c>
      <c r="B7736" t="s">
        <v>11756</v>
      </c>
      <c r="C7736" t="s">
        <v>246</v>
      </c>
    </row>
    <row r="7737" spans="1:3" ht="12.75" customHeight="1">
      <c r="A7737" t="s">
        <v>11758</v>
      </c>
      <c r="B7737" t="s">
        <v>11759</v>
      </c>
      <c r="C7737" t="s">
        <v>246</v>
      </c>
    </row>
    <row r="7738" spans="1:3" ht="12.75" customHeight="1">
      <c r="A7738" t="s">
        <v>11760</v>
      </c>
      <c r="B7738" t="s">
        <v>11759</v>
      </c>
      <c r="C7738" t="s">
        <v>246</v>
      </c>
    </row>
    <row r="7739" spans="1:3" ht="12.75" customHeight="1">
      <c r="A7739" t="s">
        <v>11761</v>
      </c>
      <c r="B7739" t="s">
        <v>11762</v>
      </c>
      <c r="C7739" t="s">
        <v>246</v>
      </c>
    </row>
    <row r="7740" spans="1:3" ht="12.75" customHeight="1">
      <c r="A7740" t="s">
        <v>11763</v>
      </c>
      <c r="B7740" t="s">
        <v>11762</v>
      </c>
      <c r="C7740" t="s">
        <v>246</v>
      </c>
    </row>
    <row r="7741" spans="1:3" ht="12.75" customHeight="1">
      <c r="A7741" t="s">
        <v>11764</v>
      </c>
      <c r="B7741" t="s">
        <v>11765</v>
      </c>
      <c r="C7741" t="s">
        <v>246</v>
      </c>
    </row>
    <row r="7742" spans="1:3" ht="12.75" customHeight="1">
      <c r="A7742" t="s">
        <v>11766</v>
      </c>
      <c r="B7742" t="s">
        <v>11765</v>
      </c>
      <c r="C7742" t="s">
        <v>246</v>
      </c>
    </row>
    <row r="7743" spans="1:3" ht="12.75" customHeight="1">
      <c r="A7743" t="s">
        <v>11767</v>
      </c>
      <c r="B7743" t="s">
        <v>11768</v>
      </c>
      <c r="C7743" t="s">
        <v>246</v>
      </c>
    </row>
    <row r="7744" spans="1:3" ht="12.75" customHeight="1">
      <c r="A7744" t="s">
        <v>11769</v>
      </c>
      <c r="B7744" t="s">
        <v>11768</v>
      </c>
      <c r="C7744" t="s">
        <v>246</v>
      </c>
    </row>
    <row r="7745" spans="1:3" ht="12.75" customHeight="1">
      <c r="A7745" t="s">
        <v>11770</v>
      </c>
      <c r="B7745" t="s">
        <v>11771</v>
      </c>
      <c r="C7745" t="s">
        <v>246</v>
      </c>
    </row>
    <row r="7746" spans="1:3" ht="12.75" customHeight="1">
      <c r="A7746" t="s">
        <v>11772</v>
      </c>
      <c r="B7746" t="s">
        <v>11771</v>
      </c>
      <c r="C7746" t="s">
        <v>246</v>
      </c>
    </row>
    <row r="7747" spans="1:3" ht="12.75" customHeight="1">
      <c r="A7747" t="s">
        <v>11773</v>
      </c>
      <c r="B7747" t="s">
        <v>11774</v>
      </c>
      <c r="C7747" t="s">
        <v>246</v>
      </c>
    </row>
    <row r="7748" spans="1:3" ht="12.75" customHeight="1">
      <c r="A7748" t="s">
        <v>11775</v>
      </c>
      <c r="B7748" t="s">
        <v>11774</v>
      </c>
      <c r="C7748" t="s">
        <v>246</v>
      </c>
    </row>
    <row r="7749" spans="1:3" ht="12.75" customHeight="1">
      <c r="A7749" t="s">
        <v>11776</v>
      </c>
      <c r="B7749" t="s">
        <v>11777</v>
      </c>
      <c r="C7749" t="s">
        <v>246</v>
      </c>
    </row>
    <row r="7750" spans="1:3" ht="12.75" customHeight="1">
      <c r="A7750" t="s">
        <v>11778</v>
      </c>
      <c r="B7750" t="s">
        <v>11777</v>
      </c>
      <c r="C7750" t="s">
        <v>246</v>
      </c>
    </row>
    <row r="7751" spans="1:3" ht="12.75" customHeight="1">
      <c r="A7751" t="s">
        <v>11779</v>
      </c>
      <c r="B7751" t="s">
        <v>11780</v>
      </c>
      <c r="C7751" t="s">
        <v>246</v>
      </c>
    </row>
    <row r="7752" spans="1:3" ht="12.75" customHeight="1">
      <c r="A7752" t="s">
        <v>11781</v>
      </c>
      <c r="B7752" t="s">
        <v>11780</v>
      </c>
      <c r="C7752" t="s">
        <v>246</v>
      </c>
    </row>
    <row r="7753" spans="1:3" ht="12.75" customHeight="1">
      <c r="A7753" t="s">
        <v>11782</v>
      </c>
      <c r="B7753" t="s">
        <v>11783</v>
      </c>
      <c r="C7753" t="s">
        <v>246</v>
      </c>
    </row>
    <row r="7754" spans="1:3" ht="12.75" customHeight="1">
      <c r="A7754" t="s">
        <v>11784</v>
      </c>
      <c r="B7754" t="s">
        <v>11783</v>
      </c>
      <c r="C7754" t="s">
        <v>246</v>
      </c>
    </row>
    <row r="7755" spans="1:3" ht="12.75" customHeight="1">
      <c r="A7755" t="s">
        <v>11785</v>
      </c>
      <c r="B7755" t="s">
        <v>11786</v>
      </c>
      <c r="C7755" t="s">
        <v>246</v>
      </c>
    </row>
    <row r="7756" spans="1:3" ht="12.75" customHeight="1">
      <c r="A7756" t="s">
        <v>11787</v>
      </c>
      <c r="B7756" t="s">
        <v>11786</v>
      </c>
      <c r="C7756" t="s">
        <v>246</v>
      </c>
    </row>
    <row r="7757" spans="1:3" ht="12.75" customHeight="1">
      <c r="A7757" t="s">
        <v>11788</v>
      </c>
      <c r="B7757" t="s">
        <v>11789</v>
      </c>
      <c r="C7757" t="s">
        <v>246</v>
      </c>
    </row>
    <row r="7758" spans="1:3" ht="12.75" customHeight="1">
      <c r="A7758" t="s">
        <v>11790</v>
      </c>
      <c r="B7758" t="s">
        <v>11789</v>
      </c>
      <c r="C7758" t="s">
        <v>246</v>
      </c>
    </row>
    <row r="7759" spans="1:3" ht="12.75" customHeight="1">
      <c r="A7759" t="s">
        <v>11791</v>
      </c>
      <c r="B7759" t="s">
        <v>11792</v>
      </c>
      <c r="C7759" t="s">
        <v>246</v>
      </c>
    </row>
    <row r="7760" spans="1:3" ht="12.75" customHeight="1">
      <c r="A7760" t="s">
        <v>11793</v>
      </c>
      <c r="B7760" t="s">
        <v>11792</v>
      </c>
      <c r="C7760" t="s">
        <v>246</v>
      </c>
    </row>
    <row r="7761" spans="1:3" ht="12.75" customHeight="1">
      <c r="A7761" t="s">
        <v>11794</v>
      </c>
      <c r="B7761" t="s">
        <v>11795</v>
      </c>
      <c r="C7761" t="s">
        <v>246</v>
      </c>
    </row>
    <row r="7762" spans="1:3" ht="12.75" customHeight="1">
      <c r="A7762" t="s">
        <v>11796</v>
      </c>
      <c r="B7762" t="s">
        <v>11795</v>
      </c>
      <c r="C7762" t="s">
        <v>246</v>
      </c>
    </row>
    <row r="7763" spans="1:3" ht="12.75" customHeight="1">
      <c r="A7763" t="s">
        <v>11797</v>
      </c>
      <c r="B7763" t="s">
        <v>11798</v>
      </c>
      <c r="C7763" t="s">
        <v>246</v>
      </c>
    </row>
    <row r="7764" spans="1:3" ht="12.75" customHeight="1">
      <c r="A7764" t="s">
        <v>11799</v>
      </c>
      <c r="B7764" t="s">
        <v>11798</v>
      </c>
      <c r="C7764" t="s">
        <v>246</v>
      </c>
    </row>
    <row r="7765" spans="1:3" ht="12.75" customHeight="1">
      <c r="A7765" t="s">
        <v>11800</v>
      </c>
      <c r="B7765" t="s">
        <v>11801</v>
      </c>
      <c r="C7765" t="s">
        <v>246</v>
      </c>
    </row>
    <row r="7766" spans="1:3" ht="12.75" customHeight="1">
      <c r="A7766" t="s">
        <v>11802</v>
      </c>
      <c r="B7766" t="s">
        <v>11801</v>
      </c>
      <c r="C7766" t="s">
        <v>246</v>
      </c>
    </row>
    <row r="7767" spans="1:3" ht="12.75" customHeight="1">
      <c r="A7767" t="s">
        <v>11803</v>
      </c>
      <c r="B7767" t="s">
        <v>11804</v>
      </c>
      <c r="C7767" t="s">
        <v>246</v>
      </c>
    </row>
    <row r="7768" spans="1:3" ht="12.75" customHeight="1">
      <c r="A7768" t="s">
        <v>11805</v>
      </c>
      <c r="B7768" t="s">
        <v>11804</v>
      </c>
      <c r="C7768" t="s">
        <v>246</v>
      </c>
    </row>
    <row r="7769" spans="1:3" ht="12.75" customHeight="1">
      <c r="A7769" t="s">
        <v>11806</v>
      </c>
      <c r="B7769" t="s">
        <v>11807</v>
      </c>
      <c r="C7769" t="s">
        <v>246</v>
      </c>
    </row>
    <row r="7770" spans="1:3" ht="12.75" customHeight="1">
      <c r="A7770" t="s">
        <v>11808</v>
      </c>
      <c r="B7770" t="s">
        <v>11807</v>
      </c>
      <c r="C7770" t="s">
        <v>246</v>
      </c>
    </row>
    <row r="7771" spans="1:3" ht="12.75" customHeight="1">
      <c r="A7771" t="s">
        <v>11809</v>
      </c>
      <c r="B7771" t="s">
        <v>11810</v>
      </c>
      <c r="C7771" t="s">
        <v>246</v>
      </c>
    </row>
    <row r="7772" spans="1:3" ht="12.75" customHeight="1">
      <c r="A7772" t="s">
        <v>11811</v>
      </c>
      <c r="B7772" t="s">
        <v>11810</v>
      </c>
      <c r="C7772" t="s">
        <v>246</v>
      </c>
    </row>
    <row r="7773" spans="1:3" ht="12.75" customHeight="1">
      <c r="A7773" t="s">
        <v>11812</v>
      </c>
      <c r="B7773" t="s">
        <v>11813</v>
      </c>
      <c r="C7773" t="s">
        <v>246</v>
      </c>
    </row>
    <row r="7774" spans="1:3" ht="12.75" customHeight="1">
      <c r="A7774" t="s">
        <v>11814</v>
      </c>
      <c r="B7774" t="s">
        <v>11813</v>
      </c>
      <c r="C7774" t="s">
        <v>246</v>
      </c>
    </row>
    <row r="7775" spans="1:3" ht="12.75" customHeight="1">
      <c r="A7775" t="s">
        <v>11815</v>
      </c>
      <c r="B7775" t="s">
        <v>11816</v>
      </c>
      <c r="C7775" t="s">
        <v>246</v>
      </c>
    </row>
    <row r="7776" spans="1:3" ht="12.75" customHeight="1">
      <c r="A7776" t="s">
        <v>11817</v>
      </c>
      <c r="B7776" t="s">
        <v>11816</v>
      </c>
      <c r="C7776" t="s">
        <v>246</v>
      </c>
    </row>
    <row r="7777" spans="1:3" ht="12.75" customHeight="1">
      <c r="A7777" t="s">
        <v>11818</v>
      </c>
      <c r="B7777" t="s">
        <v>11819</v>
      </c>
      <c r="C7777" t="s">
        <v>246</v>
      </c>
    </row>
    <row r="7778" spans="1:3" ht="12.75" customHeight="1">
      <c r="A7778" t="s">
        <v>11820</v>
      </c>
      <c r="B7778" t="s">
        <v>11819</v>
      </c>
      <c r="C7778" t="s">
        <v>246</v>
      </c>
    </row>
    <row r="7779" spans="1:3" ht="12.75" customHeight="1">
      <c r="A7779" t="s">
        <v>11821</v>
      </c>
      <c r="B7779" t="s">
        <v>11822</v>
      </c>
      <c r="C7779" t="s">
        <v>246</v>
      </c>
    </row>
    <row r="7780" spans="1:3" ht="12.75" customHeight="1">
      <c r="A7780" t="s">
        <v>11823</v>
      </c>
      <c r="B7780" t="s">
        <v>11822</v>
      </c>
      <c r="C7780" t="s">
        <v>246</v>
      </c>
    </row>
    <row r="7781" spans="1:3" ht="12.75" customHeight="1">
      <c r="A7781" t="s">
        <v>11824</v>
      </c>
      <c r="B7781" t="s">
        <v>11825</v>
      </c>
      <c r="C7781" t="s">
        <v>246</v>
      </c>
    </row>
    <row r="7782" spans="1:3" ht="12.75" customHeight="1">
      <c r="A7782" t="s">
        <v>11826</v>
      </c>
      <c r="B7782" t="s">
        <v>11825</v>
      </c>
      <c r="C7782" t="s">
        <v>246</v>
      </c>
    </row>
    <row r="7783" spans="1:3" ht="12.75" customHeight="1">
      <c r="A7783" t="s">
        <v>11827</v>
      </c>
      <c r="B7783" t="s">
        <v>11828</v>
      </c>
      <c r="C7783" t="s">
        <v>246</v>
      </c>
    </row>
    <row r="7784" spans="1:3" ht="12.75" customHeight="1">
      <c r="A7784" t="s">
        <v>11829</v>
      </c>
      <c r="B7784" t="s">
        <v>11828</v>
      </c>
      <c r="C7784" t="s">
        <v>246</v>
      </c>
    </row>
    <row r="7785" spans="1:3" ht="12.75" customHeight="1">
      <c r="A7785" t="s">
        <v>11830</v>
      </c>
      <c r="B7785" t="s">
        <v>11831</v>
      </c>
      <c r="C7785" t="s">
        <v>246</v>
      </c>
    </row>
    <row r="7786" spans="1:3" ht="12.75" customHeight="1">
      <c r="A7786" t="s">
        <v>11832</v>
      </c>
      <c r="B7786" t="s">
        <v>11831</v>
      </c>
      <c r="C7786" t="s">
        <v>246</v>
      </c>
    </row>
    <row r="7787" spans="1:3" ht="12.75" customHeight="1">
      <c r="A7787" t="s">
        <v>11833</v>
      </c>
      <c r="B7787" t="s">
        <v>11834</v>
      </c>
      <c r="C7787" t="s">
        <v>246</v>
      </c>
    </row>
    <row r="7788" spans="1:3" ht="12.75" customHeight="1">
      <c r="A7788" t="s">
        <v>11835</v>
      </c>
      <c r="B7788" t="s">
        <v>11834</v>
      </c>
      <c r="C7788" t="s">
        <v>246</v>
      </c>
    </row>
    <row r="7789" spans="1:3" ht="12.75" customHeight="1">
      <c r="A7789" t="s">
        <v>11836</v>
      </c>
      <c r="B7789" t="s">
        <v>11837</v>
      </c>
      <c r="C7789" t="s">
        <v>246</v>
      </c>
    </row>
    <row r="7790" spans="1:3" ht="12.75" customHeight="1">
      <c r="A7790" t="s">
        <v>11838</v>
      </c>
      <c r="B7790" t="s">
        <v>11837</v>
      </c>
      <c r="C7790" t="s">
        <v>246</v>
      </c>
    </row>
    <row r="7791" spans="1:3" ht="12.75" customHeight="1">
      <c r="A7791" t="s">
        <v>11839</v>
      </c>
      <c r="B7791" t="s">
        <v>11840</v>
      </c>
      <c r="C7791" t="s">
        <v>246</v>
      </c>
    </row>
    <row r="7792" spans="1:3" ht="12.75" customHeight="1">
      <c r="A7792" t="s">
        <v>11841</v>
      </c>
      <c r="B7792" t="s">
        <v>11840</v>
      </c>
      <c r="C7792" t="s">
        <v>246</v>
      </c>
    </row>
    <row r="7793" spans="1:3" ht="12.75" customHeight="1">
      <c r="A7793" t="s">
        <v>11842</v>
      </c>
      <c r="B7793" t="s">
        <v>11843</v>
      </c>
      <c r="C7793" t="s">
        <v>246</v>
      </c>
    </row>
    <row r="7794" spans="1:3" ht="12.75" customHeight="1">
      <c r="A7794" t="s">
        <v>11844</v>
      </c>
      <c r="B7794" t="s">
        <v>11843</v>
      </c>
      <c r="C7794" t="s">
        <v>246</v>
      </c>
    </row>
    <row r="7795" spans="1:3" ht="12.75" customHeight="1">
      <c r="A7795" t="s">
        <v>11845</v>
      </c>
      <c r="B7795" t="s">
        <v>11846</v>
      </c>
      <c r="C7795" t="s">
        <v>246</v>
      </c>
    </row>
    <row r="7796" spans="1:3" ht="12.75" customHeight="1">
      <c r="A7796" t="s">
        <v>11847</v>
      </c>
      <c r="B7796" t="s">
        <v>11846</v>
      </c>
      <c r="C7796" t="s">
        <v>246</v>
      </c>
    </row>
    <row r="7797" spans="1:3" ht="12.75" customHeight="1">
      <c r="A7797" t="s">
        <v>11848</v>
      </c>
      <c r="B7797" t="s">
        <v>11849</v>
      </c>
      <c r="C7797" t="s">
        <v>246</v>
      </c>
    </row>
    <row r="7798" spans="1:3" ht="12.75" customHeight="1">
      <c r="A7798" t="s">
        <v>11850</v>
      </c>
      <c r="B7798" t="s">
        <v>11849</v>
      </c>
      <c r="C7798" t="s">
        <v>246</v>
      </c>
    </row>
    <row r="7799" spans="1:3" ht="12.75" customHeight="1">
      <c r="A7799" t="s">
        <v>11851</v>
      </c>
      <c r="B7799" t="s">
        <v>11852</v>
      </c>
      <c r="C7799" t="s">
        <v>246</v>
      </c>
    </row>
    <row r="7800" spans="1:3" ht="12.75" customHeight="1">
      <c r="A7800" t="s">
        <v>11853</v>
      </c>
      <c r="B7800" t="s">
        <v>11852</v>
      </c>
      <c r="C7800" t="s">
        <v>246</v>
      </c>
    </row>
    <row r="7801" spans="1:3" ht="12.75" customHeight="1">
      <c r="A7801" t="s">
        <v>11854</v>
      </c>
      <c r="B7801" t="s">
        <v>11855</v>
      </c>
      <c r="C7801" t="s">
        <v>246</v>
      </c>
    </row>
    <row r="7802" spans="1:3" ht="12.75" customHeight="1">
      <c r="A7802" t="s">
        <v>11856</v>
      </c>
      <c r="B7802" t="s">
        <v>11855</v>
      </c>
      <c r="C7802" t="s">
        <v>246</v>
      </c>
    </row>
    <row r="7803" spans="1:3" ht="12.75" customHeight="1">
      <c r="A7803" t="s">
        <v>11857</v>
      </c>
      <c r="B7803" t="s">
        <v>11858</v>
      </c>
      <c r="C7803" t="s">
        <v>246</v>
      </c>
    </row>
    <row r="7804" spans="1:3" ht="12.75" customHeight="1">
      <c r="A7804" t="s">
        <v>11859</v>
      </c>
      <c r="B7804" t="s">
        <v>11858</v>
      </c>
      <c r="C7804" t="s">
        <v>246</v>
      </c>
    </row>
    <row r="7805" spans="1:3" ht="12.75" customHeight="1">
      <c r="A7805" t="s">
        <v>11860</v>
      </c>
      <c r="B7805" t="s">
        <v>11861</v>
      </c>
      <c r="C7805" t="s">
        <v>246</v>
      </c>
    </row>
    <row r="7806" spans="1:3" ht="12.75" customHeight="1">
      <c r="A7806" t="s">
        <v>11862</v>
      </c>
      <c r="B7806" t="s">
        <v>11861</v>
      </c>
      <c r="C7806" t="s">
        <v>246</v>
      </c>
    </row>
    <row r="7807" spans="1:3" ht="12.75" customHeight="1">
      <c r="A7807" t="s">
        <v>11863</v>
      </c>
      <c r="B7807" t="s">
        <v>11864</v>
      </c>
      <c r="C7807" t="s">
        <v>246</v>
      </c>
    </row>
    <row r="7808" spans="1:3" ht="12.75" customHeight="1">
      <c r="A7808" t="s">
        <v>11865</v>
      </c>
      <c r="B7808" t="s">
        <v>11864</v>
      </c>
      <c r="C7808" t="s">
        <v>246</v>
      </c>
    </row>
    <row r="7809" spans="1:3" ht="12.75" customHeight="1">
      <c r="A7809" t="s">
        <v>11866</v>
      </c>
      <c r="B7809" t="s">
        <v>11867</v>
      </c>
      <c r="C7809" t="s">
        <v>246</v>
      </c>
    </row>
    <row r="7810" spans="1:3" ht="12.75" customHeight="1">
      <c r="A7810" t="s">
        <v>11868</v>
      </c>
      <c r="B7810" t="s">
        <v>11867</v>
      </c>
      <c r="C7810" t="s">
        <v>246</v>
      </c>
    </row>
    <row r="7811" spans="1:3" ht="12.75" customHeight="1">
      <c r="A7811" t="s">
        <v>11869</v>
      </c>
      <c r="B7811" t="s">
        <v>11870</v>
      </c>
      <c r="C7811" t="s">
        <v>246</v>
      </c>
    </row>
    <row r="7812" spans="1:3" ht="12.75" customHeight="1">
      <c r="A7812" t="s">
        <v>11871</v>
      </c>
      <c r="B7812" t="s">
        <v>11870</v>
      </c>
      <c r="C7812" t="s">
        <v>246</v>
      </c>
    </row>
    <row r="7813" spans="1:3" ht="12.75" customHeight="1">
      <c r="A7813" t="s">
        <v>11872</v>
      </c>
      <c r="B7813" t="s">
        <v>11873</v>
      </c>
      <c r="C7813" t="s">
        <v>246</v>
      </c>
    </row>
    <row r="7814" spans="1:3" ht="12.75" customHeight="1">
      <c r="A7814" t="s">
        <v>11874</v>
      </c>
      <c r="B7814" t="s">
        <v>11873</v>
      </c>
      <c r="C7814" t="s">
        <v>246</v>
      </c>
    </row>
    <row r="7815" spans="1:3" ht="12.75" customHeight="1">
      <c r="A7815" t="s">
        <v>11875</v>
      </c>
      <c r="B7815" t="s">
        <v>11876</v>
      </c>
      <c r="C7815" t="s">
        <v>246</v>
      </c>
    </row>
    <row r="7816" spans="1:3" ht="12.75" customHeight="1">
      <c r="A7816" t="s">
        <v>11877</v>
      </c>
      <c r="B7816" t="s">
        <v>11876</v>
      </c>
      <c r="C7816" t="s">
        <v>246</v>
      </c>
    </row>
    <row r="7817" spans="1:3" ht="12.75" customHeight="1">
      <c r="A7817" t="s">
        <v>11878</v>
      </c>
      <c r="B7817" t="s">
        <v>11879</v>
      </c>
      <c r="C7817" t="s">
        <v>246</v>
      </c>
    </row>
    <row r="7818" spans="1:3" ht="12.75" customHeight="1">
      <c r="A7818" t="s">
        <v>11880</v>
      </c>
      <c r="B7818" t="s">
        <v>11879</v>
      </c>
      <c r="C7818" t="s">
        <v>246</v>
      </c>
    </row>
    <row r="7819" spans="1:3" ht="12.75" customHeight="1">
      <c r="A7819" t="s">
        <v>11881</v>
      </c>
      <c r="B7819" t="s">
        <v>11882</v>
      </c>
      <c r="C7819" t="s">
        <v>246</v>
      </c>
    </row>
    <row r="7820" spans="1:3" ht="12.75" customHeight="1">
      <c r="A7820" t="s">
        <v>11883</v>
      </c>
      <c r="B7820" t="s">
        <v>11882</v>
      </c>
      <c r="C7820" t="s">
        <v>246</v>
      </c>
    </row>
    <row r="7821" spans="1:3" ht="12.75" customHeight="1">
      <c r="A7821" t="s">
        <v>11884</v>
      </c>
      <c r="B7821" t="s">
        <v>11885</v>
      </c>
      <c r="C7821" t="s">
        <v>246</v>
      </c>
    </row>
    <row r="7822" spans="1:3" ht="12.75" customHeight="1">
      <c r="A7822" t="s">
        <v>11886</v>
      </c>
      <c r="B7822" t="s">
        <v>11885</v>
      </c>
      <c r="C7822" t="s">
        <v>246</v>
      </c>
    </row>
    <row r="7823" spans="1:3" ht="12.75" customHeight="1">
      <c r="A7823" t="s">
        <v>11887</v>
      </c>
      <c r="B7823" t="s">
        <v>11888</v>
      </c>
      <c r="C7823" t="s">
        <v>246</v>
      </c>
    </row>
    <row r="7824" spans="1:3" ht="12.75" customHeight="1">
      <c r="A7824" t="s">
        <v>11889</v>
      </c>
      <c r="B7824" t="s">
        <v>11888</v>
      </c>
      <c r="C7824" t="s">
        <v>246</v>
      </c>
    </row>
    <row r="7825" spans="1:3" ht="12.75" customHeight="1">
      <c r="A7825" t="s">
        <v>11890</v>
      </c>
      <c r="B7825" t="s">
        <v>11891</v>
      </c>
      <c r="C7825" t="s">
        <v>246</v>
      </c>
    </row>
    <row r="7826" spans="1:3" ht="12.75" customHeight="1">
      <c r="A7826" t="s">
        <v>11892</v>
      </c>
      <c r="B7826" t="s">
        <v>11891</v>
      </c>
      <c r="C7826" t="s">
        <v>246</v>
      </c>
    </row>
    <row r="7827" spans="1:3" ht="12.75" customHeight="1">
      <c r="A7827" t="s">
        <v>11893</v>
      </c>
      <c r="B7827" t="s">
        <v>11894</v>
      </c>
      <c r="C7827" t="s">
        <v>246</v>
      </c>
    </row>
    <row r="7828" spans="1:3" ht="12.75" customHeight="1">
      <c r="A7828" t="s">
        <v>11895</v>
      </c>
      <c r="B7828" t="s">
        <v>11894</v>
      </c>
      <c r="C7828" t="s">
        <v>246</v>
      </c>
    </row>
    <row r="7829" spans="1:3" ht="12.75" customHeight="1">
      <c r="A7829" t="s">
        <v>11896</v>
      </c>
      <c r="B7829" t="s">
        <v>11897</v>
      </c>
      <c r="C7829" t="s">
        <v>246</v>
      </c>
    </row>
    <row r="7830" spans="1:3" ht="12.75" customHeight="1">
      <c r="A7830" t="s">
        <v>11898</v>
      </c>
      <c r="B7830" t="s">
        <v>11897</v>
      </c>
      <c r="C7830" t="s">
        <v>246</v>
      </c>
    </row>
    <row r="7831" spans="1:3" ht="12.75" customHeight="1">
      <c r="A7831" t="s">
        <v>11899</v>
      </c>
      <c r="B7831" t="s">
        <v>11900</v>
      </c>
      <c r="C7831" t="s">
        <v>246</v>
      </c>
    </row>
    <row r="7832" spans="1:3" ht="12.75" customHeight="1">
      <c r="A7832" t="s">
        <v>11901</v>
      </c>
      <c r="B7832" t="s">
        <v>11900</v>
      </c>
      <c r="C7832" t="s">
        <v>246</v>
      </c>
    </row>
    <row r="7833" spans="1:3" ht="12.75" customHeight="1">
      <c r="A7833" t="s">
        <v>11902</v>
      </c>
      <c r="B7833" t="s">
        <v>11903</v>
      </c>
      <c r="C7833" t="s">
        <v>246</v>
      </c>
    </row>
    <row r="7834" spans="1:3" ht="12.75" customHeight="1">
      <c r="A7834" t="s">
        <v>11904</v>
      </c>
      <c r="B7834" t="s">
        <v>11903</v>
      </c>
      <c r="C7834" t="s">
        <v>246</v>
      </c>
    </row>
    <row r="7835" spans="1:3" ht="12.75" customHeight="1">
      <c r="A7835" t="s">
        <v>11905</v>
      </c>
      <c r="B7835" t="s">
        <v>11906</v>
      </c>
      <c r="C7835" t="s">
        <v>246</v>
      </c>
    </row>
    <row r="7836" spans="1:3" ht="12.75" customHeight="1">
      <c r="A7836" t="s">
        <v>11907</v>
      </c>
      <c r="B7836" t="s">
        <v>11906</v>
      </c>
      <c r="C7836" t="s">
        <v>246</v>
      </c>
    </row>
    <row r="7837" spans="1:3" ht="12.75" customHeight="1">
      <c r="A7837" t="s">
        <v>11908</v>
      </c>
      <c r="B7837" t="s">
        <v>11909</v>
      </c>
      <c r="C7837" t="s">
        <v>246</v>
      </c>
    </row>
    <row r="7838" spans="1:3" ht="12.75" customHeight="1">
      <c r="A7838" t="s">
        <v>11910</v>
      </c>
      <c r="B7838" t="s">
        <v>11909</v>
      </c>
      <c r="C7838" t="s">
        <v>246</v>
      </c>
    </row>
    <row r="7839" spans="1:3" ht="12.75" customHeight="1">
      <c r="A7839" t="s">
        <v>11911</v>
      </c>
      <c r="B7839" t="s">
        <v>11912</v>
      </c>
      <c r="C7839" t="s">
        <v>246</v>
      </c>
    </row>
    <row r="7840" spans="1:3" ht="12.75" customHeight="1">
      <c r="A7840" t="s">
        <v>11913</v>
      </c>
      <c r="B7840" t="s">
        <v>11912</v>
      </c>
      <c r="C7840" t="s">
        <v>246</v>
      </c>
    </row>
    <row r="7841" spans="1:3" ht="12.75" customHeight="1">
      <c r="A7841" t="s">
        <v>11914</v>
      </c>
      <c r="B7841" t="s">
        <v>11915</v>
      </c>
      <c r="C7841" t="s">
        <v>246</v>
      </c>
    </row>
    <row r="7842" spans="1:3" ht="12.75" customHeight="1">
      <c r="A7842" t="s">
        <v>11916</v>
      </c>
      <c r="B7842" t="s">
        <v>11915</v>
      </c>
      <c r="C7842" t="s">
        <v>246</v>
      </c>
    </row>
    <row r="7843" spans="1:3" ht="12.75" customHeight="1">
      <c r="A7843" t="s">
        <v>11917</v>
      </c>
      <c r="B7843" t="s">
        <v>11918</v>
      </c>
      <c r="C7843" t="s">
        <v>246</v>
      </c>
    </row>
    <row r="7844" spans="1:3" ht="12.75" customHeight="1">
      <c r="A7844" t="s">
        <v>11919</v>
      </c>
      <c r="B7844" t="s">
        <v>11918</v>
      </c>
      <c r="C7844" t="s">
        <v>246</v>
      </c>
    </row>
    <row r="7845" spans="1:3" ht="12.75" customHeight="1">
      <c r="A7845" t="s">
        <v>11920</v>
      </c>
      <c r="B7845" t="s">
        <v>11921</v>
      </c>
      <c r="C7845" t="s">
        <v>246</v>
      </c>
    </row>
    <row r="7846" spans="1:3" ht="12.75" customHeight="1">
      <c r="A7846" t="s">
        <v>11922</v>
      </c>
      <c r="B7846" t="s">
        <v>11921</v>
      </c>
      <c r="C7846" t="s">
        <v>246</v>
      </c>
    </row>
    <row r="7847" spans="1:3" ht="12.75" customHeight="1">
      <c r="A7847" t="s">
        <v>11923</v>
      </c>
      <c r="B7847" t="s">
        <v>11924</v>
      </c>
      <c r="C7847" t="s">
        <v>246</v>
      </c>
    </row>
    <row r="7848" spans="1:3" ht="12.75" customHeight="1">
      <c r="A7848" t="s">
        <v>11925</v>
      </c>
      <c r="B7848" t="s">
        <v>11924</v>
      </c>
      <c r="C7848" t="s">
        <v>246</v>
      </c>
    </row>
    <row r="7849" spans="1:3" ht="12.75" customHeight="1">
      <c r="A7849" t="s">
        <v>11926</v>
      </c>
      <c r="B7849" t="s">
        <v>11927</v>
      </c>
      <c r="C7849" t="s">
        <v>246</v>
      </c>
    </row>
    <row r="7850" spans="1:3" ht="12.75" customHeight="1">
      <c r="A7850" t="s">
        <v>11928</v>
      </c>
      <c r="B7850" t="s">
        <v>11927</v>
      </c>
      <c r="C7850" t="s">
        <v>246</v>
      </c>
    </row>
    <row r="7851" spans="1:3" ht="12.75" customHeight="1">
      <c r="A7851" t="s">
        <v>11929</v>
      </c>
      <c r="B7851" t="s">
        <v>11930</v>
      </c>
      <c r="C7851" t="s">
        <v>246</v>
      </c>
    </row>
    <row r="7852" spans="1:3" ht="12.75" customHeight="1">
      <c r="A7852" t="s">
        <v>11931</v>
      </c>
      <c r="B7852" t="s">
        <v>11930</v>
      </c>
      <c r="C7852" t="s">
        <v>246</v>
      </c>
    </row>
    <row r="7853" spans="1:3" ht="12.75" customHeight="1">
      <c r="A7853" t="s">
        <v>11932</v>
      </c>
      <c r="B7853" t="s">
        <v>11933</v>
      </c>
      <c r="C7853" t="s">
        <v>246</v>
      </c>
    </row>
    <row r="7854" spans="1:3" ht="12.75" customHeight="1">
      <c r="A7854" t="s">
        <v>11934</v>
      </c>
      <c r="B7854" t="s">
        <v>11933</v>
      </c>
      <c r="C7854" t="s">
        <v>246</v>
      </c>
    </row>
    <row r="7855" spans="1:3" ht="12.75" customHeight="1">
      <c r="A7855" t="s">
        <v>11935</v>
      </c>
      <c r="B7855" t="s">
        <v>11936</v>
      </c>
      <c r="C7855" t="s">
        <v>246</v>
      </c>
    </row>
    <row r="7856" spans="1:3" ht="12.75" customHeight="1">
      <c r="A7856" t="s">
        <v>11937</v>
      </c>
      <c r="B7856" t="s">
        <v>11936</v>
      </c>
      <c r="C7856" t="s">
        <v>246</v>
      </c>
    </row>
    <row r="7857" spans="1:3" ht="12.75" customHeight="1">
      <c r="A7857" t="s">
        <v>11938</v>
      </c>
      <c r="B7857" t="s">
        <v>11939</v>
      </c>
      <c r="C7857" t="s">
        <v>246</v>
      </c>
    </row>
    <row r="7858" spans="1:3" ht="12.75" customHeight="1">
      <c r="A7858" t="s">
        <v>11940</v>
      </c>
      <c r="B7858" t="s">
        <v>11939</v>
      </c>
      <c r="C7858" t="s">
        <v>246</v>
      </c>
    </row>
    <row r="7859" spans="1:3" ht="12.75" customHeight="1">
      <c r="A7859" t="s">
        <v>11941</v>
      </c>
      <c r="B7859" t="s">
        <v>11942</v>
      </c>
      <c r="C7859" t="s">
        <v>246</v>
      </c>
    </row>
    <row r="7860" spans="1:3" ht="12.75" customHeight="1">
      <c r="A7860" t="s">
        <v>11943</v>
      </c>
      <c r="B7860" t="s">
        <v>11942</v>
      </c>
      <c r="C7860" t="s">
        <v>246</v>
      </c>
    </row>
    <row r="7861" spans="1:3" ht="12.75" customHeight="1">
      <c r="A7861" t="s">
        <v>11944</v>
      </c>
      <c r="B7861" t="s">
        <v>11945</v>
      </c>
      <c r="C7861" t="s">
        <v>246</v>
      </c>
    </row>
    <row r="7862" spans="1:3" ht="12.75" customHeight="1">
      <c r="A7862" t="s">
        <v>11946</v>
      </c>
      <c r="B7862" t="s">
        <v>11945</v>
      </c>
      <c r="C7862" t="s">
        <v>246</v>
      </c>
    </row>
    <row r="7863" spans="1:3" ht="12.75" customHeight="1">
      <c r="A7863" t="s">
        <v>11947</v>
      </c>
      <c r="B7863" t="s">
        <v>11948</v>
      </c>
      <c r="C7863" t="s">
        <v>246</v>
      </c>
    </row>
    <row r="7864" spans="1:3" ht="12.75" customHeight="1">
      <c r="A7864" t="s">
        <v>11949</v>
      </c>
      <c r="B7864" t="s">
        <v>11948</v>
      </c>
      <c r="C7864" t="s">
        <v>246</v>
      </c>
    </row>
    <row r="7865" spans="1:3" ht="12.75" customHeight="1">
      <c r="A7865" t="s">
        <v>11950</v>
      </c>
      <c r="B7865" t="s">
        <v>11951</v>
      </c>
      <c r="C7865" t="s">
        <v>246</v>
      </c>
    </row>
    <row r="7866" spans="1:3" ht="12.75" customHeight="1">
      <c r="A7866" t="s">
        <v>11952</v>
      </c>
      <c r="B7866" t="s">
        <v>11951</v>
      </c>
      <c r="C7866" t="s">
        <v>246</v>
      </c>
    </row>
    <row r="7867" spans="1:3" ht="12.75" customHeight="1">
      <c r="A7867" t="s">
        <v>11953</v>
      </c>
      <c r="B7867" t="s">
        <v>11954</v>
      </c>
      <c r="C7867" t="s">
        <v>246</v>
      </c>
    </row>
    <row r="7868" spans="1:3" ht="12.75" customHeight="1">
      <c r="A7868" t="s">
        <v>11955</v>
      </c>
      <c r="B7868" t="s">
        <v>11954</v>
      </c>
      <c r="C7868" t="s">
        <v>246</v>
      </c>
    </row>
    <row r="7869" spans="1:3" ht="12.75" customHeight="1">
      <c r="A7869" t="s">
        <v>11956</v>
      </c>
      <c r="B7869" t="s">
        <v>11957</v>
      </c>
      <c r="C7869" t="s">
        <v>246</v>
      </c>
    </row>
    <row r="7870" spans="1:3" ht="12.75" customHeight="1">
      <c r="A7870" t="s">
        <v>11958</v>
      </c>
      <c r="B7870" t="s">
        <v>11957</v>
      </c>
      <c r="C7870" t="s">
        <v>246</v>
      </c>
    </row>
    <row r="7871" spans="1:3" ht="12.75" customHeight="1">
      <c r="A7871" t="s">
        <v>11959</v>
      </c>
      <c r="B7871" t="s">
        <v>11960</v>
      </c>
      <c r="C7871" t="s">
        <v>246</v>
      </c>
    </row>
    <row r="7872" spans="1:3" ht="12.75" customHeight="1">
      <c r="A7872" t="s">
        <v>11961</v>
      </c>
      <c r="B7872" t="s">
        <v>11960</v>
      </c>
      <c r="C7872" t="s">
        <v>246</v>
      </c>
    </row>
    <row r="7873" spans="1:3" ht="12.75" customHeight="1">
      <c r="A7873" t="s">
        <v>11962</v>
      </c>
      <c r="B7873" t="s">
        <v>11963</v>
      </c>
      <c r="C7873" t="s">
        <v>246</v>
      </c>
    </row>
    <row r="7874" spans="1:3" ht="12.75" customHeight="1">
      <c r="A7874" t="s">
        <v>11964</v>
      </c>
      <c r="B7874" t="s">
        <v>11963</v>
      </c>
      <c r="C7874" t="s">
        <v>246</v>
      </c>
    </row>
    <row r="7875" spans="1:3" ht="12.75" customHeight="1">
      <c r="A7875" t="s">
        <v>11965</v>
      </c>
      <c r="B7875" t="s">
        <v>11966</v>
      </c>
      <c r="C7875" t="s">
        <v>246</v>
      </c>
    </row>
    <row r="7876" spans="1:3" ht="12.75" customHeight="1">
      <c r="A7876" t="s">
        <v>11967</v>
      </c>
      <c r="B7876" t="s">
        <v>11966</v>
      </c>
      <c r="C7876" t="s">
        <v>246</v>
      </c>
    </row>
    <row r="7877" spans="1:3" ht="12.75" customHeight="1">
      <c r="A7877" t="s">
        <v>11968</v>
      </c>
      <c r="B7877" t="s">
        <v>11969</v>
      </c>
      <c r="C7877" t="s">
        <v>246</v>
      </c>
    </row>
    <row r="7878" spans="1:3" ht="12.75" customHeight="1">
      <c r="A7878" t="s">
        <v>11970</v>
      </c>
      <c r="B7878" t="s">
        <v>11969</v>
      </c>
      <c r="C7878" t="s">
        <v>246</v>
      </c>
    </row>
    <row r="7879" spans="1:3" ht="12.75" customHeight="1">
      <c r="A7879" t="s">
        <v>11971</v>
      </c>
      <c r="B7879" t="s">
        <v>11972</v>
      </c>
      <c r="C7879" t="s">
        <v>246</v>
      </c>
    </row>
    <row r="7880" spans="1:3" ht="12.75" customHeight="1">
      <c r="A7880" t="s">
        <v>11973</v>
      </c>
      <c r="B7880" t="s">
        <v>11972</v>
      </c>
      <c r="C7880" t="s">
        <v>246</v>
      </c>
    </row>
    <row r="7881" spans="1:3" ht="12.75" customHeight="1">
      <c r="A7881" t="s">
        <v>11974</v>
      </c>
      <c r="B7881" t="s">
        <v>11975</v>
      </c>
      <c r="C7881" t="s">
        <v>246</v>
      </c>
    </row>
    <row r="7882" spans="1:3" ht="12.75" customHeight="1">
      <c r="A7882" t="s">
        <v>11976</v>
      </c>
      <c r="B7882" t="s">
        <v>11975</v>
      </c>
      <c r="C7882" t="s">
        <v>246</v>
      </c>
    </row>
    <row r="7883" spans="1:3" ht="12.75" customHeight="1">
      <c r="A7883" t="s">
        <v>11977</v>
      </c>
      <c r="B7883" t="s">
        <v>11978</v>
      </c>
      <c r="C7883" t="s">
        <v>246</v>
      </c>
    </row>
    <row r="7884" spans="1:3" ht="12.75" customHeight="1">
      <c r="A7884" t="s">
        <v>11979</v>
      </c>
      <c r="B7884" t="s">
        <v>11978</v>
      </c>
      <c r="C7884" t="s">
        <v>246</v>
      </c>
    </row>
    <row r="7885" spans="1:3" ht="12.75" customHeight="1">
      <c r="A7885" t="s">
        <v>11980</v>
      </c>
      <c r="B7885" t="s">
        <v>11981</v>
      </c>
      <c r="C7885" t="s">
        <v>81</v>
      </c>
    </row>
    <row r="7886" spans="1:3" ht="12.75" customHeight="1">
      <c r="A7886" t="s">
        <v>11982</v>
      </c>
      <c r="B7886" t="s">
        <v>11981</v>
      </c>
      <c r="C7886" t="s">
        <v>81</v>
      </c>
    </row>
    <row r="7887" spans="1:3" ht="12.75" customHeight="1">
      <c r="A7887" t="s">
        <v>11983</v>
      </c>
      <c r="B7887" t="s">
        <v>11984</v>
      </c>
      <c r="C7887" t="s">
        <v>81</v>
      </c>
    </row>
    <row r="7888" spans="1:3" ht="12.75" customHeight="1">
      <c r="A7888" t="s">
        <v>11985</v>
      </c>
      <c r="B7888" t="s">
        <v>11984</v>
      </c>
      <c r="C7888" t="s">
        <v>81</v>
      </c>
    </row>
    <row r="7889" spans="1:3" ht="12.75" customHeight="1">
      <c r="A7889" t="s">
        <v>11986</v>
      </c>
      <c r="B7889" t="s">
        <v>11987</v>
      </c>
      <c r="C7889" t="s">
        <v>81</v>
      </c>
    </row>
    <row r="7890" spans="1:3" ht="12.75" customHeight="1">
      <c r="A7890" t="s">
        <v>11988</v>
      </c>
      <c r="B7890" t="s">
        <v>11987</v>
      </c>
      <c r="C7890" t="s">
        <v>81</v>
      </c>
    </row>
    <row r="7891" spans="1:3" ht="12.75" customHeight="1">
      <c r="A7891" t="s">
        <v>11989</v>
      </c>
      <c r="B7891" t="s">
        <v>11990</v>
      </c>
      <c r="C7891" t="s">
        <v>81</v>
      </c>
    </row>
    <row r="7892" spans="1:3" ht="12.75" customHeight="1">
      <c r="A7892" t="s">
        <v>11991</v>
      </c>
      <c r="B7892" t="s">
        <v>11990</v>
      </c>
      <c r="C7892" t="s">
        <v>81</v>
      </c>
    </row>
    <row r="7893" spans="1:3" ht="12.75" customHeight="1">
      <c r="A7893" t="s">
        <v>11992</v>
      </c>
      <c r="B7893" t="s">
        <v>11993</v>
      </c>
      <c r="C7893" t="s">
        <v>81</v>
      </c>
    </row>
    <row r="7894" spans="1:3" ht="12.75" customHeight="1">
      <c r="A7894" t="s">
        <v>11994</v>
      </c>
      <c r="B7894" t="s">
        <v>11993</v>
      </c>
      <c r="C7894" t="s">
        <v>81</v>
      </c>
    </row>
    <row r="7895" spans="1:3" ht="12.75" customHeight="1">
      <c r="A7895" t="s">
        <v>11995</v>
      </c>
      <c r="B7895" t="s">
        <v>11996</v>
      </c>
      <c r="C7895" t="s">
        <v>81</v>
      </c>
    </row>
    <row r="7896" spans="1:3" ht="12.75" customHeight="1">
      <c r="A7896" t="s">
        <v>11997</v>
      </c>
      <c r="B7896" t="s">
        <v>11996</v>
      </c>
      <c r="C7896" t="s">
        <v>81</v>
      </c>
    </row>
    <row r="7897" spans="1:3" ht="12.75" customHeight="1">
      <c r="A7897" t="s">
        <v>11998</v>
      </c>
      <c r="B7897" t="s">
        <v>11999</v>
      </c>
      <c r="C7897" t="s">
        <v>81</v>
      </c>
    </row>
    <row r="7898" spans="1:3" ht="12.75" customHeight="1">
      <c r="A7898" t="s">
        <v>12000</v>
      </c>
      <c r="B7898" t="s">
        <v>11999</v>
      </c>
      <c r="C7898" t="s">
        <v>81</v>
      </c>
    </row>
    <row r="7899" spans="1:3" ht="12.75" customHeight="1">
      <c r="A7899" t="s">
        <v>12001</v>
      </c>
      <c r="B7899" t="s">
        <v>12002</v>
      </c>
      <c r="C7899" t="s">
        <v>81</v>
      </c>
    </row>
    <row r="7900" spans="1:3" ht="12.75" customHeight="1">
      <c r="A7900" t="s">
        <v>12003</v>
      </c>
      <c r="B7900" t="s">
        <v>12002</v>
      </c>
      <c r="C7900" t="s">
        <v>81</v>
      </c>
    </row>
    <row r="7901" spans="1:3" ht="12.75" customHeight="1">
      <c r="A7901" t="s">
        <v>12004</v>
      </c>
      <c r="B7901" t="s">
        <v>12005</v>
      </c>
      <c r="C7901" t="s">
        <v>81</v>
      </c>
    </row>
    <row r="7902" spans="1:3" ht="12.75" customHeight="1">
      <c r="A7902" t="s">
        <v>12006</v>
      </c>
      <c r="B7902" t="s">
        <v>12005</v>
      </c>
      <c r="C7902" t="s">
        <v>81</v>
      </c>
    </row>
    <row r="7903" spans="1:3" ht="12.75" customHeight="1">
      <c r="A7903" t="s">
        <v>12007</v>
      </c>
      <c r="B7903" t="s">
        <v>12008</v>
      </c>
      <c r="C7903" t="s">
        <v>81</v>
      </c>
    </row>
    <row r="7904" spans="1:3" ht="12.75" customHeight="1">
      <c r="A7904" t="s">
        <v>12009</v>
      </c>
      <c r="B7904" t="s">
        <v>12008</v>
      </c>
      <c r="C7904" t="s">
        <v>81</v>
      </c>
    </row>
    <row r="7905" spans="1:3" ht="12.75" customHeight="1">
      <c r="A7905" t="s">
        <v>12010</v>
      </c>
      <c r="B7905" t="s">
        <v>12011</v>
      </c>
      <c r="C7905" t="s">
        <v>81</v>
      </c>
    </row>
    <row r="7906" spans="1:3" ht="12.75" customHeight="1">
      <c r="A7906" t="s">
        <v>12012</v>
      </c>
      <c r="B7906" t="s">
        <v>12011</v>
      </c>
      <c r="C7906" t="s">
        <v>81</v>
      </c>
    </row>
    <row r="7907" spans="1:3" ht="12.75" customHeight="1">
      <c r="A7907" t="s">
        <v>12013</v>
      </c>
      <c r="B7907" t="s">
        <v>12014</v>
      </c>
      <c r="C7907" t="s">
        <v>81</v>
      </c>
    </row>
    <row r="7908" spans="1:3" ht="12.75" customHeight="1">
      <c r="A7908" t="s">
        <v>12015</v>
      </c>
      <c r="B7908" t="s">
        <v>12014</v>
      </c>
      <c r="C7908" t="s">
        <v>81</v>
      </c>
    </row>
    <row r="7909" spans="1:3" ht="12.75" customHeight="1">
      <c r="A7909" t="s">
        <v>12016</v>
      </c>
      <c r="B7909" t="s">
        <v>12017</v>
      </c>
      <c r="C7909" t="s">
        <v>81</v>
      </c>
    </row>
    <row r="7910" spans="1:3" ht="12.75" customHeight="1">
      <c r="A7910" t="s">
        <v>12018</v>
      </c>
      <c r="B7910" t="s">
        <v>12017</v>
      </c>
      <c r="C7910" t="s">
        <v>81</v>
      </c>
    </row>
    <row r="7911" spans="1:3" ht="12.75" customHeight="1">
      <c r="A7911" t="s">
        <v>12019</v>
      </c>
      <c r="B7911" t="s">
        <v>12020</v>
      </c>
      <c r="C7911" t="s">
        <v>81</v>
      </c>
    </row>
    <row r="7912" spans="1:3" ht="12.75" customHeight="1">
      <c r="A7912" t="s">
        <v>12021</v>
      </c>
      <c r="B7912" t="s">
        <v>12020</v>
      </c>
      <c r="C7912" t="s">
        <v>81</v>
      </c>
    </row>
    <row r="7913" spans="1:3" ht="12.75" customHeight="1">
      <c r="A7913" t="s">
        <v>12022</v>
      </c>
      <c r="B7913" t="s">
        <v>12023</v>
      </c>
      <c r="C7913" t="s">
        <v>81</v>
      </c>
    </row>
    <row r="7914" spans="1:3" ht="12.75" customHeight="1">
      <c r="A7914" t="s">
        <v>12024</v>
      </c>
      <c r="B7914" t="s">
        <v>12023</v>
      </c>
      <c r="C7914" t="s">
        <v>81</v>
      </c>
    </row>
    <row r="7915" spans="1:3" ht="12.75" customHeight="1">
      <c r="A7915" t="s">
        <v>12025</v>
      </c>
      <c r="B7915" t="s">
        <v>12026</v>
      </c>
      <c r="C7915" t="s">
        <v>81</v>
      </c>
    </row>
    <row r="7916" spans="1:3" ht="12.75" customHeight="1">
      <c r="A7916" t="s">
        <v>12027</v>
      </c>
      <c r="B7916" t="s">
        <v>12026</v>
      </c>
      <c r="C7916" t="s">
        <v>81</v>
      </c>
    </row>
    <row r="7917" spans="1:3" ht="12.75" customHeight="1">
      <c r="A7917" t="s">
        <v>12028</v>
      </c>
      <c r="B7917" t="s">
        <v>12029</v>
      </c>
      <c r="C7917" t="s">
        <v>81</v>
      </c>
    </row>
    <row r="7918" spans="1:3" ht="12.75" customHeight="1">
      <c r="A7918" t="s">
        <v>12030</v>
      </c>
      <c r="B7918" t="s">
        <v>12029</v>
      </c>
      <c r="C7918" t="s">
        <v>81</v>
      </c>
    </row>
    <row r="7919" spans="1:3" ht="12.75" customHeight="1">
      <c r="A7919" t="s">
        <v>12031</v>
      </c>
      <c r="B7919" t="s">
        <v>12032</v>
      </c>
      <c r="C7919" t="s">
        <v>81</v>
      </c>
    </row>
    <row r="7920" spans="1:3" ht="12.75" customHeight="1">
      <c r="A7920" t="s">
        <v>12033</v>
      </c>
      <c r="B7920" t="s">
        <v>12032</v>
      </c>
      <c r="C7920" t="s">
        <v>81</v>
      </c>
    </row>
    <row r="7921" spans="1:3" ht="12.75" customHeight="1">
      <c r="A7921" t="s">
        <v>12034</v>
      </c>
      <c r="B7921" t="s">
        <v>12035</v>
      </c>
      <c r="C7921" t="s">
        <v>81</v>
      </c>
    </row>
    <row r="7922" spans="1:3" ht="12.75" customHeight="1">
      <c r="A7922" t="s">
        <v>12036</v>
      </c>
      <c r="B7922" t="s">
        <v>12035</v>
      </c>
      <c r="C7922" t="s">
        <v>81</v>
      </c>
    </row>
    <row r="7923" spans="1:3" ht="12.75" customHeight="1">
      <c r="A7923" t="s">
        <v>12037</v>
      </c>
      <c r="B7923" t="s">
        <v>12038</v>
      </c>
      <c r="C7923" t="s">
        <v>81</v>
      </c>
    </row>
    <row r="7924" spans="1:3" ht="12.75" customHeight="1">
      <c r="A7924" t="s">
        <v>12039</v>
      </c>
      <c r="B7924" t="s">
        <v>12038</v>
      </c>
      <c r="C7924" t="s">
        <v>81</v>
      </c>
    </row>
    <row r="7925" spans="1:3" ht="12.75" customHeight="1">
      <c r="A7925" t="s">
        <v>12040</v>
      </c>
      <c r="B7925" t="s">
        <v>12041</v>
      </c>
      <c r="C7925" t="s">
        <v>81</v>
      </c>
    </row>
    <row r="7926" spans="1:3" ht="12.75" customHeight="1">
      <c r="A7926" t="s">
        <v>12042</v>
      </c>
      <c r="B7926" t="s">
        <v>12041</v>
      </c>
      <c r="C7926" t="s">
        <v>81</v>
      </c>
    </row>
    <row r="7927" spans="1:3" ht="12.75" customHeight="1">
      <c r="A7927" t="s">
        <v>12043</v>
      </c>
      <c r="B7927" t="s">
        <v>12044</v>
      </c>
      <c r="C7927" t="s">
        <v>81</v>
      </c>
    </row>
    <row r="7928" spans="1:3" ht="12.75" customHeight="1">
      <c r="A7928" t="s">
        <v>12045</v>
      </c>
      <c r="B7928" t="s">
        <v>12044</v>
      </c>
      <c r="C7928" t="s">
        <v>81</v>
      </c>
    </row>
    <row r="7929" spans="1:3" ht="12.75" customHeight="1">
      <c r="A7929" t="s">
        <v>12046</v>
      </c>
      <c r="B7929" t="s">
        <v>12047</v>
      </c>
      <c r="C7929" t="s">
        <v>81</v>
      </c>
    </row>
    <row r="7930" spans="1:3" ht="12.75" customHeight="1">
      <c r="A7930" t="s">
        <v>12048</v>
      </c>
      <c r="B7930" t="s">
        <v>12047</v>
      </c>
      <c r="C7930" t="s">
        <v>81</v>
      </c>
    </row>
    <row r="7931" spans="1:3" ht="12.75" customHeight="1">
      <c r="A7931" t="s">
        <v>12049</v>
      </c>
      <c r="B7931" t="s">
        <v>12050</v>
      </c>
      <c r="C7931" t="s">
        <v>81</v>
      </c>
    </row>
    <row r="7932" spans="1:3" ht="12.75" customHeight="1">
      <c r="A7932" t="s">
        <v>12051</v>
      </c>
      <c r="B7932" t="s">
        <v>12050</v>
      </c>
      <c r="C7932" t="s">
        <v>81</v>
      </c>
    </row>
    <row r="7933" spans="1:3" ht="12.75" customHeight="1">
      <c r="A7933" t="s">
        <v>12052</v>
      </c>
      <c r="B7933" t="s">
        <v>12053</v>
      </c>
      <c r="C7933" t="s">
        <v>81</v>
      </c>
    </row>
    <row r="7934" spans="1:3" ht="12.75" customHeight="1">
      <c r="A7934" t="s">
        <v>12054</v>
      </c>
      <c r="B7934" t="s">
        <v>12053</v>
      </c>
      <c r="C7934" t="s">
        <v>81</v>
      </c>
    </row>
    <row r="7935" spans="1:3" ht="12.75" customHeight="1">
      <c r="A7935" t="s">
        <v>12055</v>
      </c>
      <c r="B7935" t="s">
        <v>12056</v>
      </c>
      <c r="C7935" t="s">
        <v>81</v>
      </c>
    </row>
    <row r="7936" spans="1:3" ht="12.75" customHeight="1">
      <c r="A7936" t="s">
        <v>12057</v>
      </c>
      <c r="B7936" t="s">
        <v>12056</v>
      </c>
      <c r="C7936" t="s">
        <v>81</v>
      </c>
    </row>
    <row r="7937" spans="1:3" ht="12.75" customHeight="1">
      <c r="A7937" t="s">
        <v>12058</v>
      </c>
      <c r="B7937" t="s">
        <v>12059</v>
      </c>
      <c r="C7937" t="s">
        <v>81</v>
      </c>
    </row>
    <row r="7938" spans="1:3" ht="12.75" customHeight="1">
      <c r="A7938" t="s">
        <v>12060</v>
      </c>
      <c r="B7938" t="s">
        <v>12059</v>
      </c>
      <c r="C7938" t="s">
        <v>81</v>
      </c>
    </row>
    <row r="7939" spans="1:3" ht="12.75" customHeight="1">
      <c r="A7939" t="s">
        <v>12061</v>
      </c>
      <c r="B7939" t="s">
        <v>12062</v>
      </c>
      <c r="C7939" t="s">
        <v>81</v>
      </c>
    </row>
    <row r="7940" spans="1:3" ht="12.75" customHeight="1">
      <c r="A7940" t="s">
        <v>12063</v>
      </c>
      <c r="B7940" t="s">
        <v>12062</v>
      </c>
      <c r="C7940" t="s">
        <v>81</v>
      </c>
    </row>
    <row r="7941" spans="1:3" ht="12.75" customHeight="1">
      <c r="A7941" t="s">
        <v>12064</v>
      </c>
      <c r="B7941" t="s">
        <v>12065</v>
      </c>
      <c r="C7941" t="s">
        <v>81</v>
      </c>
    </row>
    <row r="7942" spans="1:3" ht="12.75" customHeight="1">
      <c r="A7942" t="s">
        <v>12066</v>
      </c>
      <c r="B7942" t="s">
        <v>12065</v>
      </c>
      <c r="C7942" t="s">
        <v>81</v>
      </c>
    </row>
    <row r="7943" spans="1:3" ht="12.75" customHeight="1">
      <c r="A7943" t="s">
        <v>12067</v>
      </c>
      <c r="B7943" t="s">
        <v>12068</v>
      </c>
      <c r="C7943" t="s">
        <v>81</v>
      </c>
    </row>
    <row r="7944" spans="1:3" ht="12.75" customHeight="1">
      <c r="A7944" t="s">
        <v>12069</v>
      </c>
      <c r="B7944" t="s">
        <v>12068</v>
      </c>
      <c r="C7944" t="s">
        <v>81</v>
      </c>
    </row>
    <row r="7945" spans="1:3" ht="12.75" customHeight="1">
      <c r="A7945" t="s">
        <v>12070</v>
      </c>
      <c r="B7945" t="s">
        <v>12071</v>
      </c>
      <c r="C7945" t="s">
        <v>81</v>
      </c>
    </row>
    <row r="7946" spans="1:3" ht="12.75" customHeight="1">
      <c r="A7946" t="s">
        <v>12072</v>
      </c>
      <c r="B7946" t="s">
        <v>12071</v>
      </c>
      <c r="C7946" t="s">
        <v>81</v>
      </c>
    </row>
    <row r="7947" spans="1:3" ht="12.75" customHeight="1">
      <c r="A7947" t="s">
        <v>12073</v>
      </c>
      <c r="B7947" t="s">
        <v>12074</v>
      </c>
      <c r="C7947" t="s">
        <v>81</v>
      </c>
    </row>
    <row r="7948" spans="1:3" ht="12.75" customHeight="1">
      <c r="A7948" t="s">
        <v>12075</v>
      </c>
      <c r="B7948" t="s">
        <v>12074</v>
      </c>
      <c r="C7948" t="s">
        <v>81</v>
      </c>
    </row>
    <row r="7949" spans="1:3" ht="12.75" customHeight="1">
      <c r="A7949" t="s">
        <v>12076</v>
      </c>
      <c r="B7949" t="s">
        <v>12077</v>
      </c>
      <c r="C7949" t="s">
        <v>81</v>
      </c>
    </row>
    <row r="7950" spans="1:3" ht="12.75" customHeight="1">
      <c r="A7950" t="s">
        <v>12078</v>
      </c>
      <c r="B7950" t="s">
        <v>12077</v>
      </c>
      <c r="C7950" t="s">
        <v>81</v>
      </c>
    </row>
    <row r="7951" spans="1:3" ht="12.75" customHeight="1">
      <c r="A7951" t="s">
        <v>12079</v>
      </c>
      <c r="B7951" t="s">
        <v>12080</v>
      </c>
      <c r="C7951" t="s">
        <v>81</v>
      </c>
    </row>
    <row r="7952" spans="1:3" ht="12.75" customHeight="1">
      <c r="A7952" t="s">
        <v>12081</v>
      </c>
      <c r="B7952" t="s">
        <v>12080</v>
      </c>
      <c r="C7952" t="s">
        <v>81</v>
      </c>
    </row>
    <row r="7953" spans="1:3" ht="12.75" customHeight="1">
      <c r="A7953" t="s">
        <v>12082</v>
      </c>
      <c r="B7953" t="s">
        <v>12083</v>
      </c>
      <c r="C7953" t="s">
        <v>81</v>
      </c>
    </row>
    <row r="7954" spans="1:3" ht="12.75" customHeight="1">
      <c r="A7954" t="s">
        <v>12084</v>
      </c>
      <c r="B7954" t="s">
        <v>12083</v>
      </c>
      <c r="C7954" t="s">
        <v>81</v>
      </c>
    </row>
    <row r="7955" spans="1:3" ht="12.75" customHeight="1">
      <c r="A7955" t="s">
        <v>12085</v>
      </c>
      <c r="B7955" t="s">
        <v>12086</v>
      </c>
      <c r="C7955" t="s">
        <v>81</v>
      </c>
    </row>
    <row r="7956" spans="1:3" ht="12.75" customHeight="1">
      <c r="A7956" t="s">
        <v>12087</v>
      </c>
      <c r="B7956" t="s">
        <v>12086</v>
      </c>
      <c r="C7956" t="s">
        <v>81</v>
      </c>
    </row>
    <row r="7957" spans="1:3" ht="12.75" customHeight="1">
      <c r="A7957" t="s">
        <v>12088</v>
      </c>
      <c r="B7957" t="s">
        <v>12089</v>
      </c>
      <c r="C7957" t="s">
        <v>81</v>
      </c>
    </row>
    <row r="7958" spans="1:3" ht="12.75" customHeight="1">
      <c r="A7958" t="s">
        <v>12090</v>
      </c>
      <c r="B7958" t="s">
        <v>12089</v>
      </c>
      <c r="C7958" t="s">
        <v>81</v>
      </c>
    </row>
    <row r="7959" spans="1:3" ht="12.75" customHeight="1">
      <c r="A7959" t="s">
        <v>12091</v>
      </c>
      <c r="B7959" t="s">
        <v>12092</v>
      </c>
      <c r="C7959" t="s">
        <v>81</v>
      </c>
    </row>
    <row r="7960" spans="1:3" ht="12.75" customHeight="1">
      <c r="A7960" t="s">
        <v>12093</v>
      </c>
      <c r="B7960" t="s">
        <v>12092</v>
      </c>
      <c r="C7960" t="s">
        <v>81</v>
      </c>
    </row>
    <row r="7961" spans="1:3" ht="12.75" customHeight="1">
      <c r="A7961" t="s">
        <v>12094</v>
      </c>
      <c r="B7961" t="s">
        <v>12095</v>
      </c>
      <c r="C7961" t="s">
        <v>81</v>
      </c>
    </row>
    <row r="7962" spans="1:3" ht="12.75" customHeight="1">
      <c r="A7962" t="s">
        <v>12096</v>
      </c>
      <c r="B7962" t="s">
        <v>12095</v>
      </c>
      <c r="C7962" t="s">
        <v>81</v>
      </c>
    </row>
    <row r="7963" spans="1:3" ht="12.75" customHeight="1">
      <c r="A7963" t="s">
        <v>12097</v>
      </c>
      <c r="B7963" t="s">
        <v>12098</v>
      </c>
      <c r="C7963" t="s">
        <v>81</v>
      </c>
    </row>
    <row r="7964" spans="1:3" ht="12.75" customHeight="1">
      <c r="A7964" t="s">
        <v>12099</v>
      </c>
      <c r="B7964" t="s">
        <v>12098</v>
      </c>
      <c r="C7964" t="s">
        <v>81</v>
      </c>
    </row>
    <row r="7965" spans="1:3" ht="12.75" customHeight="1">
      <c r="A7965" t="s">
        <v>12100</v>
      </c>
      <c r="B7965" t="s">
        <v>12101</v>
      </c>
      <c r="C7965" t="s">
        <v>81</v>
      </c>
    </row>
    <row r="7966" spans="1:3" ht="12.75" customHeight="1">
      <c r="A7966" t="s">
        <v>12102</v>
      </c>
      <c r="B7966" t="s">
        <v>12101</v>
      </c>
      <c r="C7966" t="s">
        <v>81</v>
      </c>
    </row>
    <row r="7967" spans="1:3" ht="12.75" customHeight="1">
      <c r="A7967" t="s">
        <v>12103</v>
      </c>
      <c r="B7967" t="s">
        <v>12104</v>
      </c>
      <c r="C7967" t="s">
        <v>81</v>
      </c>
    </row>
    <row r="7968" spans="1:3" ht="12.75" customHeight="1">
      <c r="A7968" t="s">
        <v>12105</v>
      </c>
      <c r="B7968" t="s">
        <v>12104</v>
      </c>
      <c r="C7968" t="s">
        <v>81</v>
      </c>
    </row>
    <row r="7969" spans="1:3" ht="12.75" customHeight="1">
      <c r="A7969" t="s">
        <v>12106</v>
      </c>
      <c r="B7969" t="s">
        <v>12107</v>
      </c>
      <c r="C7969" t="s">
        <v>81</v>
      </c>
    </row>
    <row r="7970" spans="1:3" ht="12.75" customHeight="1">
      <c r="A7970" t="s">
        <v>12108</v>
      </c>
      <c r="B7970" t="s">
        <v>12107</v>
      </c>
      <c r="C7970" t="s">
        <v>81</v>
      </c>
    </row>
    <row r="7971" spans="1:3" ht="12.75" customHeight="1">
      <c r="A7971" t="s">
        <v>12109</v>
      </c>
      <c r="B7971" t="s">
        <v>12110</v>
      </c>
      <c r="C7971" t="s">
        <v>81</v>
      </c>
    </row>
    <row r="7972" spans="1:3" ht="12.75" customHeight="1">
      <c r="A7972" t="s">
        <v>12111</v>
      </c>
      <c r="B7972" t="s">
        <v>12110</v>
      </c>
      <c r="C7972" t="s">
        <v>81</v>
      </c>
    </row>
    <row r="7973" spans="1:3" ht="12.75" customHeight="1">
      <c r="A7973" t="s">
        <v>12112</v>
      </c>
      <c r="B7973" t="s">
        <v>12113</v>
      </c>
      <c r="C7973" t="s">
        <v>81</v>
      </c>
    </row>
    <row r="7974" spans="1:3" ht="12.75" customHeight="1">
      <c r="A7974" t="s">
        <v>12114</v>
      </c>
      <c r="B7974" t="s">
        <v>12113</v>
      </c>
      <c r="C7974" t="s">
        <v>81</v>
      </c>
    </row>
    <row r="7975" spans="1:3" ht="12.75" customHeight="1">
      <c r="A7975" t="s">
        <v>12115</v>
      </c>
      <c r="B7975" t="s">
        <v>12116</v>
      </c>
      <c r="C7975" t="s">
        <v>81</v>
      </c>
    </row>
    <row r="7976" spans="1:3" ht="12.75" customHeight="1">
      <c r="A7976" t="s">
        <v>12117</v>
      </c>
      <c r="B7976" t="s">
        <v>12116</v>
      </c>
      <c r="C7976" t="s">
        <v>81</v>
      </c>
    </row>
    <row r="7977" spans="1:3" ht="12.75" customHeight="1">
      <c r="A7977" t="s">
        <v>12118</v>
      </c>
      <c r="B7977" t="s">
        <v>12119</v>
      </c>
      <c r="C7977" t="s">
        <v>81</v>
      </c>
    </row>
    <row r="7978" spans="1:3" ht="12.75" customHeight="1">
      <c r="A7978" t="s">
        <v>12120</v>
      </c>
      <c r="B7978" t="s">
        <v>12119</v>
      </c>
      <c r="C7978" t="s">
        <v>81</v>
      </c>
    </row>
    <row r="7979" spans="1:3" ht="12.75" customHeight="1">
      <c r="A7979" t="s">
        <v>12121</v>
      </c>
      <c r="B7979" t="s">
        <v>12122</v>
      </c>
      <c r="C7979" t="s">
        <v>81</v>
      </c>
    </row>
    <row r="7980" spans="1:3" ht="12.75" customHeight="1">
      <c r="A7980" t="s">
        <v>12123</v>
      </c>
      <c r="B7980" t="s">
        <v>12122</v>
      </c>
      <c r="C7980" t="s">
        <v>81</v>
      </c>
    </row>
    <row r="7981" spans="1:3" ht="12.75" customHeight="1">
      <c r="A7981" t="s">
        <v>12124</v>
      </c>
      <c r="B7981" t="s">
        <v>12125</v>
      </c>
      <c r="C7981" t="s">
        <v>81</v>
      </c>
    </row>
    <row r="7982" spans="1:3" ht="12.75" customHeight="1">
      <c r="A7982" t="s">
        <v>12126</v>
      </c>
      <c r="B7982" t="s">
        <v>12125</v>
      </c>
      <c r="C7982" t="s">
        <v>81</v>
      </c>
    </row>
    <row r="7983" spans="1:3" ht="12.75" customHeight="1">
      <c r="A7983" t="s">
        <v>12127</v>
      </c>
      <c r="B7983" t="s">
        <v>12128</v>
      </c>
      <c r="C7983" t="s">
        <v>81</v>
      </c>
    </row>
    <row r="7984" spans="1:3" ht="12.75" customHeight="1">
      <c r="A7984" t="s">
        <v>12129</v>
      </c>
      <c r="B7984" t="s">
        <v>12128</v>
      </c>
      <c r="C7984" t="s">
        <v>81</v>
      </c>
    </row>
    <row r="7985" spans="1:3" ht="12.75" customHeight="1">
      <c r="A7985" t="s">
        <v>12130</v>
      </c>
      <c r="B7985" t="s">
        <v>12131</v>
      </c>
      <c r="C7985" t="s">
        <v>81</v>
      </c>
    </row>
    <row r="7986" spans="1:3" ht="12.75" customHeight="1">
      <c r="A7986" t="s">
        <v>12132</v>
      </c>
      <c r="B7986" t="s">
        <v>12131</v>
      </c>
      <c r="C7986" t="s">
        <v>81</v>
      </c>
    </row>
    <row r="7987" spans="1:3" ht="12.75" customHeight="1">
      <c r="A7987" t="s">
        <v>12133</v>
      </c>
      <c r="B7987" t="s">
        <v>12134</v>
      </c>
      <c r="C7987" t="s">
        <v>81</v>
      </c>
    </row>
    <row r="7988" spans="1:3" ht="12.75" customHeight="1">
      <c r="A7988" t="s">
        <v>12135</v>
      </c>
      <c r="B7988" t="s">
        <v>12134</v>
      </c>
      <c r="C7988" t="s">
        <v>81</v>
      </c>
    </row>
    <row r="7989" spans="1:3" ht="12.75" customHeight="1">
      <c r="A7989" t="s">
        <v>12136</v>
      </c>
      <c r="B7989" t="s">
        <v>12137</v>
      </c>
      <c r="C7989" t="s">
        <v>81</v>
      </c>
    </row>
    <row r="7990" spans="1:3" ht="12.75" customHeight="1">
      <c r="A7990" t="s">
        <v>12138</v>
      </c>
      <c r="B7990" t="s">
        <v>12137</v>
      </c>
      <c r="C7990" t="s">
        <v>81</v>
      </c>
    </row>
    <row r="7991" spans="1:3" ht="12.75" customHeight="1">
      <c r="A7991" t="s">
        <v>12139</v>
      </c>
      <c r="B7991" t="s">
        <v>12140</v>
      </c>
      <c r="C7991" t="s">
        <v>81</v>
      </c>
    </row>
    <row r="7992" spans="1:3" ht="12.75" customHeight="1">
      <c r="A7992" t="s">
        <v>12141</v>
      </c>
      <c r="B7992" t="s">
        <v>12140</v>
      </c>
      <c r="C7992" t="s">
        <v>81</v>
      </c>
    </row>
    <row r="7993" spans="1:3" ht="12.75" customHeight="1">
      <c r="A7993" t="s">
        <v>12142</v>
      </c>
      <c r="B7993" t="s">
        <v>12143</v>
      </c>
      <c r="C7993" t="s">
        <v>81</v>
      </c>
    </row>
    <row r="7994" spans="1:3" ht="12.75" customHeight="1">
      <c r="A7994" t="s">
        <v>12144</v>
      </c>
      <c r="B7994" t="s">
        <v>12143</v>
      </c>
      <c r="C7994" t="s">
        <v>81</v>
      </c>
    </row>
    <row r="7995" spans="1:3" ht="12.75" customHeight="1">
      <c r="A7995" t="s">
        <v>12145</v>
      </c>
      <c r="B7995" t="s">
        <v>12146</v>
      </c>
      <c r="C7995" t="s">
        <v>81</v>
      </c>
    </row>
    <row r="7996" spans="1:3" ht="12.75" customHeight="1">
      <c r="A7996" t="s">
        <v>12147</v>
      </c>
      <c r="B7996" t="s">
        <v>12146</v>
      </c>
      <c r="C7996" t="s">
        <v>81</v>
      </c>
    </row>
    <row r="7997" spans="1:3" ht="12.75" customHeight="1">
      <c r="A7997" t="s">
        <v>12148</v>
      </c>
      <c r="B7997" t="s">
        <v>12149</v>
      </c>
      <c r="C7997" t="s">
        <v>81</v>
      </c>
    </row>
    <row r="7998" spans="1:3" ht="12.75" customHeight="1">
      <c r="A7998" t="s">
        <v>12150</v>
      </c>
      <c r="B7998" t="s">
        <v>12149</v>
      </c>
      <c r="C7998" t="s">
        <v>81</v>
      </c>
    </row>
    <row r="7999" spans="1:3" ht="12.75" customHeight="1">
      <c r="A7999" t="s">
        <v>12151</v>
      </c>
      <c r="B7999" t="s">
        <v>12152</v>
      </c>
      <c r="C7999" t="s">
        <v>81</v>
      </c>
    </row>
    <row r="8000" spans="1:3" ht="12.75" customHeight="1">
      <c r="A8000" t="s">
        <v>12153</v>
      </c>
      <c r="B8000" t="s">
        <v>12152</v>
      </c>
      <c r="C8000" t="s">
        <v>81</v>
      </c>
    </row>
    <row r="8001" spans="1:3" ht="12.75" customHeight="1">
      <c r="A8001" t="s">
        <v>12154</v>
      </c>
      <c r="B8001" t="s">
        <v>12155</v>
      </c>
      <c r="C8001" t="s">
        <v>81</v>
      </c>
    </row>
    <row r="8002" spans="1:3" ht="12.75" customHeight="1">
      <c r="A8002" t="s">
        <v>12156</v>
      </c>
      <c r="B8002" t="s">
        <v>12155</v>
      </c>
      <c r="C8002" t="s">
        <v>81</v>
      </c>
    </row>
    <row r="8003" spans="1:3" ht="12.75" customHeight="1">
      <c r="A8003" t="s">
        <v>12157</v>
      </c>
      <c r="B8003" t="s">
        <v>12158</v>
      </c>
      <c r="C8003" t="s">
        <v>81</v>
      </c>
    </row>
    <row r="8004" spans="1:3" ht="12.75" customHeight="1">
      <c r="A8004" t="s">
        <v>12159</v>
      </c>
      <c r="B8004" t="s">
        <v>12158</v>
      </c>
      <c r="C8004" t="s">
        <v>81</v>
      </c>
    </row>
    <row r="8005" spans="1:3" ht="12.75" customHeight="1">
      <c r="A8005" t="s">
        <v>12160</v>
      </c>
      <c r="B8005" t="s">
        <v>12161</v>
      </c>
      <c r="C8005" t="s">
        <v>81</v>
      </c>
    </row>
    <row r="8006" spans="1:3" ht="12.75" customHeight="1">
      <c r="A8006" t="s">
        <v>12162</v>
      </c>
      <c r="B8006" t="s">
        <v>12161</v>
      </c>
      <c r="C8006" t="s">
        <v>81</v>
      </c>
    </row>
    <row r="8007" spans="1:3" ht="12.75" customHeight="1">
      <c r="A8007" t="s">
        <v>12163</v>
      </c>
      <c r="B8007" t="s">
        <v>12164</v>
      </c>
      <c r="C8007" t="s">
        <v>81</v>
      </c>
    </row>
    <row r="8008" spans="1:3" ht="12.75" customHeight="1">
      <c r="A8008" t="s">
        <v>12165</v>
      </c>
      <c r="B8008" t="s">
        <v>12164</v>
      </c>
      <c r="C8008" t="s">
        <v>81</v>
      </c>
    </row>
    <row r="8009" spans="1:3" ht="12.75" customHeight="1">
      <c r="A8009" t="s">
        <v>12166</v>
      </c>
      <c r="B8009" t="s">
        <v>12167</v>
      </c>
      <c r="C8009" t="s">
        <v>81</v>
      </c>
    </row>
    <row r="8010" spans="1:3" ht="12.75" customHeight="1">
      <c r="A8010" t="s">
        <v>12168</v>
      </c>
      <c r="B8010" t="s">
        <v>12167</v>
      </c>
      <c r="C8010" t="s">
        <v>81</v>
      </c>
    </row>
    <row r="8011" spans="1:3" ht="12.75" customHeight="1">
      <c r="A8011" t="s">
        <v>12169</v>
      </c>
      <c r="B8011" t="s">
        <v>12170</v>
      </c>
      <c r="C8011" t="s">
        <v>81</v>
      </c>
    </row>
    <row r="8012" spans="1:3" ht="12.75" customHeight="1">
      <c r="A8012" t="s">
        <v>12171</v>
      </c>
      <c r="B8012" t="s">
        <v>12170</v>
      </c>
      <c r="C8012" t="s">
        <v>81</v>
      </c>
    </row>
    <row r="8013" spans="1:3" ht="12.75" customHeight="1">
      <c r="A8013" t="s">
        <v>12172</v>
      </c>
      <c r="B8013" t="s">
        <v>12173</v>
      </c>
      <c r="C8013" t="s">
        <v>81</v>
      </c>
    </row>
    <row r="8014" spans="1:3" ht="12.75" customHeight="1">
      <c r="A8014" t="s">
        <v>12174</v>
      </c>
      <c r="B8014" t="s">
        <v>12173</v>
      </c>
      <c r="C8014" t="s">
        <v>81</v>
      </c>
    </row>
    <row r="8015" spans="1:3" ht="12.75" customHeight="1">
      <c r="A8015" t="s">
        <v>12175</v>
      </c>
      <c r="B8015" t="s">
        <v>12176</v>
      </c>
      <c r="C8015" t="s">
        <v>81</v>
      </c>
    </row>
    <row r="8016" spans="1:3" ht="12.75" customHeight="1">
      <c r="A8016" t="s">
        <v>12177</v>
      </c>
      <c r="B8016" t="s">
        <v>12176</v>
      </c>
      <c r="C8016" t="s">
        <v>81</v>
      </c>
    </row>
    <row r="8017" spans="1:3" ht="12.75" customHeight="1">
      <c r="A8017" t="s">
        <v>12178</v>
      </c>
      <c r="B8017" t="s">
        <v>12179</v>
      </c>
      <c r="C8017" t="s">
        <v>81</v>
      </c>
    </row>
    <row r="8018" spans="1:3" ht="12.75" customHeight="1">
      <c r="A8018" t="s">
        <v>12180</v>
      </c>
      <c r="B8018" t="s">
        <v>12179</v>
      </c>
      <c r="C8018" t="s">
        <v>81</v>
      </c>
    </row>
    <row r="8019" spans="1:3" ht="12.75" customHeight="1">
      <c r="A8019" t="s">
        <v>12181</v>
      </c>
      <c r="B8019" t="s">
        <v>12182</v>
      </c>
      <c r="C8019" t="s">
        <v>81</v>
      </c>
    </row>
    <row r="8020" spans="1:3" ht="12.75" customHeight="1">
      <c r="A8020" t="s">
        <v>12183</v>
      </c>
      <c r="B8020" t="s">
        <v>12182</v>
      </c>
      <c r="C8020" t="s">
        <v>81</v>
      </c>
    </row>
    <row r="8021" spans="1:3" ht="12.75" customHeight="1">
      <c r="A8021" t="s">
        <v>12184</v>
      </c>
      <c r="B8021" t="s">
        <v>12185</v>
      </c>
      <c r="C8021" t="s">
        <v>81</v>
      </c>
    </row>
    <row r="8022" spans="1:3" ht="12.75" customHeight="1">
      <c r="A8022" t="s">
        <v>12186</v>
      </c>
      <c r="B8022" t="s">
        <v>12185</v>
      </c>
      <c r="C8022" t="s">
        <v>81</v>
      </c>
    </row>
    <row r="8023" spans="1:3" ht="12.75" customHeight="1">
      <c r="A8023" t="s">
        <v>12187</v>
      </c>
      <c r="B8023" t="s">
        <v>12188</v>
      </c>
      <c r="C8023" t="s">
        <v>81</v>
      </c>
    </row>
    <row r="8024" spans="1:3" ht="12.75" customHeight="1">
      <c r="A8024" t="s">
        <v>12189</v>
      </c>
      <c r="B8024" t="s">
        <v>12188</v>
      </c>
      <c r="C8024" t="s">
        <v>81</v>
      </c>
    </row>
    <row r="8025" spans="1:3" ht="12.75" customHeight="1">
      <c r="A8025" t="s">
        <v>12190</v>
      </c>
      <c r="B8025" t="s">
        <v>12191</v>
      </c>
      <c r="C8025" t="s">
        <v>81</v>
      </c>
    </row>
    <row r="8026" spans="1:3" ht="12.75" customHeight="1">
      <c r="A8026" t="s">
        <v>12192</v>
      </c>
      <c r="B8026" t="s">
        <v>12191</v>
      </c>
      <c r="C8026" t="s">
        <v>81</v>
      </c>
    </row>
    <row r="8027" spans="1:3" ht="12.75" customHeight="1">
      <c r="A8027" t="s">
        <v>12193</v>
      </c>
      <c r="B8027" t="s">
        <v>12194</v>
      </c>
      <c r="C8027" t="s">
        <v>81</v>
      </c>
    </row>
    <row r="8028" spans="1:3" ht="12.75" customHeight="1">
      <c r="A8028" t="s">
        <v>12195</v>
      </c>
      <c r="B8028" t="s">
        <v>12194</v>
      </c>
      <c r="C8028" t="s">
        <v>81</v>
      </c>
    </row>
    <row r="8029" spans="1:3" ht="12.75" customHeight="1">
      <c r="A8029" t="s">
        <v>12196</v>
      </c>
      <c r="B8029" t="s">
        <v>12197</v>
      </c>
      <c r="C8029" t="s">
        <v>81</v>
      </c>
    </row>
    <row r="8030" spans="1:3" ht="12.75" customHeight="1">
      <c r="A8030" t="s">
        <v>12198</v>
      </c>
      <c r="B8030" t="s">
        <v>12197</v>
      </c>
      <c r="C8030" t="s">
        <v>81</v>
      </c>
    </row>
    <row r="8031" spans="1:3" ht="12.75" customHeight="1">
      <c r="A8031" t="s">
        <v>12199</v>
      </c>
      <c r="B8031" t="s">
        <v>12200</v>
      </c>
      <c r="C8031" t="s">
        <v>81</v>
      </c>
    </row>
    <row r="8032" spans="1:3" ht="12.75" customHeight="1">
      <c r="A8032" t="s">
        <v>12201</v>
      </c>
      <c r="B8032" t="s">
        <v>12200</v>
      </c>
      <c r="C8032" t="s">
        <v>81</v>
      </c>
    </row>
    <row r="8033" spans="1:3" ht="12.75" customHeight="1">
      <c r="A8033" t="s">
        <v>12202</v>
      </c>
      <c r="B8033" t="s">
        <v>12203</v>
      </c>
      <c r="C8033" t="s">
        <v>81</v>
      </c>
    </row>
    <row r="8034" spans="1:3" ht="12.75" customHeight="1">
      <c r="A8034" t="s">
        <v>12204</v>
      </c>
      <c r="B8034" t="s">
        <v>12203</v>
      </c>
      <c r="C8034" t="s">
        <v>81</v>
      </c>
    </row>
    <row r="8035" spans="1:3" ht="12.75" customHeight="1">
      <c r="A8035" t="s">
        <v>12205</v>
      </c>
      <c r="B8035" t="s">
        <v>12206</v>
      </c>
      <c r="C8035" t="s">
        <v>81</v>
      </c>
    </row>
    <row r="8036" spans="1:3" ht="12.75" customHeight="1">
      <c r="A8036" t="s">
        <v>12207</v>
      </c>
      <c r="B8036" t="s">
        <v>12206</v>
      </c>
      <c r="C8036" t="s">
        <v>81</v>
      </c>
    </row>
    <row r="8037" spans="1:3" ht="12.75" customHeight="1">
      <c r="A8037" t="s">
        <v>12208</v>
      </c>
      <c r="B8037" t="s">
        <v>12209</v>
      </c>
      <c r="C8037" t="s">
        <v>81</v>
      </c>
    </row>
    <row r="8038" spans="1:3" ht="12.75" customHeight="1">
      <c r="A8038" t="s">
        <v>12210</v>
      </c>
      <c r="B8038" t="s">
        <v>12209</v>
      </c>
      <c r="C8038" t="s">
        <v>81</v>
      </c>
    </row>
    <row r="8039" spans="1:3" ht="12.75" customHeight="1">
      <c r="A8039" t="s">
        <v>12211</v>
      </c>
      <c r="B8039" t="s">
        <v>12212</v>
      </c>
      <c r="C8039" t="s">
        <v>81</v>
      </c>
    </row>
    <row r="8040" spans="1:3" ht="12.75" customHeight="1">
      <c r="A8040" t="s">
        <v>12213</v>
      </c>
      <c r="B8040" t="s">
        <v>12212</v>
      </c>
      <c r="C8040" t="s">
        <v>81</v>
      </c>
    </row>
    <row r="8041" spans="1:3" ht="12.75" customHeight="1">
      <c r="A8041" t="s">
        <v>12214</v>
      </c>
      <c r="B8041" t="s">
        <v>12215</v>
      </c>
      <c r="C8041" t="s">
        <v>81</v>
      </c>
    </row>
    <row r="8042" spans="1:3" ht="12.75" customHeight="1">
      <c r="A8042" t="s">
        <v>12216</v>
      </c>
      <c r="B8042" t="s">
        <v>12215</v>
      </c>
      <c r="C8042" t="s">
        <v>81</v>
      </c>
    </row>
    <row r="8043" spans="1:3" ht="12.75" customHeight="1">
      <c r="A8043" t="s">
        <v>12217</v>
      </c>
      <c r="B8043" t="s">
        <v>12218</v>
      </c>
      <c r="C8043" t="s">
        <v>81</v>
      </c>
    </row>
    <row r="8044" spans="1:3" ht="12.75" customHeight="1">
      <c r="A8044" t="s">
        <v>12219</v>
      </c>
      <c r="B8044" t="s">
        <v>12218</v>
      </c>
      <c r="C8044" t="s">
        <v>81</v>
      </c>
    </row>
    <row r="8045" spans="1:3" ht="12.75" customHeight="1">
      <c r="A8045" t="s">
        <v>12220</v>
      </c>
      <c r="B8045" t="s">
        <v>12221</v>
      </c>
      <c r="C8045" t="s">
        <v>81</v>
      </c>
    </row>
    <row r="8046" spans="1:3" ht="12.75" customHeight="1">
      <c r="A8046" t="s">
        <v>12222</v>
      </c>
      <c r="B8046" t="s">
        <v>12221</v>
      </c>
      <c r="C8046" t="s">
        <v>81</v>
      </c>
    </row>
    <row r="8047" spans="1:3" ht="12.75" customHeight="1">
      <c r="A8047" t="s">
        <v>12223</v>
      </c>
      <c r="B8047" t="s">
        <v>12224</v>
      </c>
      <c r="C8047" t="s">
        <v>81</v>
      </c>
    </row>
    <row r="8048" spans="1:3" ht="12.75" customHeight="1">
      <c r="A8048" t="s">
        <v>12225</v>
      </c>
      <c r="B8048" t="s">
        <v>12224</v>
      </c>
      <c r="C8048" t="s">
        <v>81</v>
      </c>
    </row>
    <row r="8049" spans="1:3" ht="12.75" customHeight="1">
      <c r="A8049" t="s">
        <v>12226</v>
      </c>
      <c r="B8049" t="s">
        <v>12227</v>
      </c>
      <c r="C8049" t="s">
        <v>81</v>
      </c>
    </row>
    <row r="8050" spans="1:3" ht="12.75" customHeight="1">
      <c r="A8050" t="s">
        <v>12228</v>
      </c>
      <c r="B8050" t="s">
        <v>12227</v>
      </c>
      <c r="C8050" t="s">
        <v>81</v>
      </c>
    </row>
    <row r="8051" spans="1:3" ht="12.75" customHeight="1">
      <c r="A8051" t="s">
        <v>12229</v>
      </c>
      <c r="B8051" t="s">
        <v>12230</v>
      </c>
      <c r="C8051" t="s">
        <v>81</v>
      </c>
    </row>
    <row r="8052" spans="1:3" ht="12.75" customHeight="1">
      <c r="A8052" t="s">
        <v>12231</v>
      </c>
      <c r="B8052" t="s">
        <v>12230</v>
      </c>
      <c r="C8052" t="s">
        <v>81</v>
      </c>
    </row>
    <row r="8053" spans="1:3" ht="12.75" customHeight="1">
      <c r="A8053" t="s">
        <v>12232</v>
      </c>
      <c r="B8053" t="s">
        <v>12233</v>
      </c>
      <c r="C8053" t="s">
        <v>81</v>
      </c>
    </row>
    <row r="8054" spans="1:3" ht="12.75" customHeight="1">
      <c r="A8054" t="s">
        <v>12234</v>
      </c>
      <c r="B8054" t="s">
        <v>12233</v>
      </c>
      <c r="C8054" t="s">
        <v>81</v>
      </c>
    </row>
    <row r="8055" spans="1:3" ht="12.75" customHeight="1">
      <c r="A8055" t="s">
        <v>12235</v>
      </c>
      <c r="B8055" t="s">
        <v>12236</v>
      </c>
      <c r="C8055" t="s">
        <v>81</v>
      </c>
    </row>
    <row r="8056" spans="1:3" ht="12.75" customHeight="1">
      <c r="A8056" t="s">
        <v>12237</v>
      </c>
      <c r="B8056" t="s">
        <v>12236</v>
      </c>
      <c r="C8056" t="s">
        <v>81</v>
      </c>
    </row>
    <row r="8057" spans="1:3" ht="12.75" customHeight="1">
      <c r="A8057" t="s">
        <v>12238</v>
      </c>
      <c r="B8057" t="s">
        <v>12239</v>
      </c>
      <c r="C8057" t="s">
        <v>81</v>
      </c>
    </row>
    <row r="8058" spans="1:3" ht="12.75" customHeight="1">
      <c r="A8058" t="s">
        <v>12240</v>
      </c>
      <c r="B8058" t="s">
        <v>12239</v>
      </c>
      <c r="C8058" t="s">
        <v>81</v>
      </c>
    </row>
    <row r="8059" spans="1:3" ht="12.75" customHeight="1">
      <c r="A8059" t="s">
        <v>12241</v>
      </c>
      <c r="B8059" t="s">
        <v>12242</v>
      </c>
      <c r="C8059" t="s">
        <v>81</v>
      </c>
    </row>
    <row r="8060" spans="1:3" ht="12.75" customHeight="1">
      <c r="A8060" t="s">
        <v>12243</v>
      </c>
      <c r="B8060" t="s">
        <v>12242</v>
      </c>
      <c r="C8060" t="s">
        <v>81</v>
      </c>
    </row>
    <row r="8061" spans="1:3" ht="12.75" customHeight="1">
      <c r="A8061" t="s">
        <v>12244</v>
      </c>
      <c r="B8061" t="s">
        <v>12245</v>
      </c>
      <c r="C8061" t="s">
        <v>81</v>
      </c>
    </row>
    <row r="8062" spans="1:3" ht="12.75" customHeight="1">
      <c r="A8062" t="s">
        <v>12246</v>
      </c>
      <c r="B8062" t="s">
        <v>12245</v>
      </c>
      <c r="C8062" t="s">
        <v>81</v>
      </c>
    </row>
    <row r="8063" spans="1:3" ht="12.75" customHeight="1">
      <c r="A8063" t="s">
        <v>12247</v>
      </c>
      <c r="B8063" t="s">
        <v>12248</v>
      </c>
      <c r="C8063" t="s">
        <v>81</v>
      </c>
    </row>
    <row r="8064" spans="1:3" ht="12.75" customHeight="1">
      <c r="A8064" t="s">
        <v>12249</v>
      </c>
      <c r="B8064" t="s">
        <v>12248</v>
      </c>
      <c r="C8064" t="s">
        <v>81</v>
      </c>
    </row>
    <row r="8065" spans="1:3" ht="12.75" customHeight="1">
      <c r="A8065" t="s">
        <v>12250</v>
      </c>
      <c r="B8065" t="s">
        <v>12251</v>
      </c>
      <c r="C8065" t="s">
        <v>81</v>
      </c>
    </row>
    <row r="8066" spans="1:3" ht="12.75" customHeight="1">
      <c r="A8066" t="s">
        <v>12252</v>
      </c>
      <c r="B8066" t="s">
        <v>12251</v>
      </c>
      <c r="C8066" t="s">
        <v>81</v>
      </c>
    </row>
    <row r="8067" spans="1:3" ht="12.75" customHeight="1">
      <c r="A8067" t="s">
        <v>12253</v>
      </c>
      <c r="B8067" t="s">
        <v>12254</v>
      </c>
      <c r="C8067" t="s">
        <v>81</v>
      </c>
    </row>
    <row r="8068" spans="1:3" ht="12.75" customHeight="1">
      <c r="A8068" t="s">
        <v>12255</v>
      </c>
      <c r="B8068" t="s">
        <v>12254</v>
      </c>
      <c r="C8068" t="s">
        <v>81</v>
      </c>
    </row>
    <row r="8069" spans="1:3" ht="12.75" customHeight="1">
      <c r="A8069" t="s">
        <v>12256</v>
      </c>
      <c r="B8069" t="s">
        <v>12257</v>
      </c>
      <c r="C8069" t="s">
        <v>81</v>
      </c>
    </row>
    <row r="8070" spans="1:3" ht="12.75" customHeight="1">
      <c r="A8070" t="s">
        <v>12258</v>
      </c>
      <c r="B8070" t="s">
        <v>12257</v>
      </c>
      <c r="C8070" t="s">
        <v>81</v>
      </c>
    </row>
    <row r="8071" spans="1:3" ht="12.75" customHeight="1">
      <c r="A8071" t="s">
        <v>12259</v>
      </c>
      <c r="B8071" t="s">
        <v>12260</v>
      </c>
      <c r="C8071" t="s">
        <v>81</v>
      </c>
    </row>
    <row r="8072" spans="1:3" ht="12.75" customHeight="1">
      <c r="A8072" t="s">
        <v>12261</v>
      </c>
      <c r="B8072" t="s">
        <v>12260</v>
      </c>
      <c r="C8072" t="s">
        <v>81</v>
      </c>
    </row>
    <row r="8073" spans="1:3" ht="12.75" customHeight="1">
      <c r="A8073" t="s">
        <v>12262</v>
      </c>
      <c r="B8073" t="s">
        <v>12263</v>
      </c>
      <c r="C8073" t="s">
        <v>81</v>
      </c>
    </row>
    <row r="8074" spans="1:3" ht="12.75" customHeight="1">
      <c r="A8074" t="s">
        <v>12264</v>
      </c>
      <c r="B8074" t="s">
        <v>12263</v>
      </c>
      <c r="C8074" t="s">
        <v>81</v>
      </c>
    </row>
    <row r="8075" spans="1:3" ht="12.75" customHeight="1">
      <c r="A8075" t="s">
        <v>12265</v>
      </c>
      <c r="B8075" t="s">
        <v>12266</v>
      </c>
      <c r="C8075" t="s">
        <v>81</v>
      </c>
    </row>
    <row r="8076" spans="1:3" ht="12.75" customHeight="1">
      <c r="A8076" t="s">
        <v>12267</v>
      </c>
      <c r="B8076" t="s">
        <v>12266</v>
      </c>
      <c r="C8076" t="s">
        <v>81</v>
      </c>
    </row>
    <row r="8077" spans="1:3" ht="12.75" customHeight="1">
      <c r="A8077" t="s">
        <v>12268</v>
      </c>
      <c r="B8077" t="s">
        <v>12269</v>
      </c>
      <c r="C8077" t="s">
        <v>81</v>
      </c>
    </row>
    <row r="8078" spans="1:3" ht="12.75" customHeight="1">
      <c r="A8078" t="s">
        <v>12270</v>
      </c>
      <c r="B8078" t="s">
        <v>12269</v>
      </c>
      <c r="C8078" t="s">
        <v>81</v>
      </c>
    </row>
    <row r="8079" spans="1:3" ht="12.75" customHeight="1">
      <c r="A8079" t="s">
        <v>12271</v>
      </c>
      <c r="B8079" t="s">
        <v>12272</v>
      </c>
      <c r="C8079" t="s">
        <v>81</v>
      </c>
    </row>
    <row r="8080" spans="1:3" ht="12.75" customHeight="1">
      <c r="A8080" t="s">
        <v>12273</v>
      </c>
      <c r="B8080" t="s">
        <v>12272</v>
      </c>
      <c r="C8080" t="s">
        <v>81</v>
      </c>
    </row>
    <row r="8081" spans="1:3" ht="12.75" customHeight="1">
      <c r="A8081" t="s">
        <v>12274</v>
      </c>
      <c r="B8081" t="s">
        <v>12275</v>
      </c>
      <c r="C8081" t="s">
        <v>81</v>
      </c>
    </row>
    <row r="8082" spans="1:3" ht="12.75" customHeight="1">
      <c r="A8082" t="s">
        <v>12276</v>
      </c>
      <c r="B8082" t="s">
        <v>12275</v>
      </c>
      <c r="C8082" t="s">
        <v>81</v>
      </c>
    </row>
    <row r="8083" spans="1:3" ht="12.75" customHeight="1">
      <c r="A8083" t="s">
        <v>12277</v>
      </c>
      <c r="B8083" t="s">
        <v>12278</v>
      </c>
      <c r="C8083" t="s">
        <v>81</v>
      </c>
    </row>
    <row r="8084" spans="1:3" ht="12.75" customHeight="1">
      <c r="A8084" t="s">
        <v>12279</v>
      </c>
      <c r="B8084" t="s">
        <v>12278</v>
      </c>
      <c r="C8084" t="s">
        <v>81</v>
      </c>
    </row>
    <row r="8085" spans="1:3" ht="12.75" customHeight="1">
      <c r="A8085" t="s">
        <v>12280</v>
      </c>
      <c r="B8085" t="s">
        <v>12281</v>
      </c>
      <c r="C8085" t="s">
        <v>81</v>
      </c>
    </row>
    <row r="8086" spans="1:3" ht="12.75" customHeight="1">
      <c r="A8086" t="s">
        <v>12282</v>
      </c>
      <c r="B8086" t="s">
        <v>12281</v>
      </c>
      <c r="C8086" t="s">
        <v>81</v>
      </c>
    </row>
    <row r="8087" spans="1:3" ht="12.75" customHeight="1">
      <c r="A8087" t="s">
        <v>12283</v>
      </c>
      <c r="B8087" t="s">
        <v>12284</v>
      </c>
      <c r="C8087" t="s">
        <v>81</v>
      </c>
    </row>
    <row r="8088" spans="1:3" ht="12.75" customHeight="1">
      <c r="A8088" t="s">
        <v>12285</v>
      </c>
      <c r="B8088" t="s">
        <v>12284</v>
      </c>
      <c r="C8088" t="s">
        <v>81</v>
      </c>
    </row>
    <row r="8089" spans="1:3" ht="12.75" customHeight="1">
      <c r="A8089" t="s">
        <v>12286</v>
      </c>
      <c r="B8089" t="s">
        <v>12287</v>
      </c>
      <c r="C8089" t="s">
        <v>81</v>
      </c>
    </row>
    <row r="8090" spans="1:3" ht="12.75" customHeight="1">
      <c r="A8090" t="s">
        <v>12288</v>
      </c>
      <c r="B8090" t="s">
        <v>12287</v>
      </c>
      <c r="C8090" t="s">
        <v>81</v>
      </c>
    </row>
    <row r="8091" spans="1:3" ht="12.75" customHeight="1">
      <c r="A8091" t="s">
        <v>12289</v>
      </c>
      <c r="B8091" t="s">
        <v>12290</v>
      </c>
      <c r="C8091" t="s">
        <v>81</v>
      </c>
    </row>
    <row r="8092" spans="1:3" ht="12.75" customHeight="1">
      <c r="A8092" t="s">
        <v>12291</v>
      </c>
      <c r="B8092" t="s">
        <v>12290</v>
      </c>
      <c r="C8092" t="s">
        <v>81</v>
      </c>
    </row>
    <row r="8093" spans="1:3" ht="12.75" customHeight="1">
      <c r="A8093" t="s">
        <v>12292</v>
      </c>
      <c r="B8093" t="s">
        <v>12293</v>
      </c>
      <c r="C8093" t="s">
        <v>81</v>
      </c>
    </row>
    <row r="8094" spans="1:3" ht="12.75" customHeight="1">
      <c r="A8094" t="s">
        <v>12294</v>
      </c>
      <c r="B8094" t="s">
        <v>12293</v>
      </c>
      <c r="C8094" t="s">
        <v>81</v>
      </c>
    </row>
    <row r="8095" spans="1:3" ht="12.75" customHeight="1">
      <c r="A8095" t="s">
        <v>12295</v>
      </c>
      <c r="B8095" t="s">
        <v>12296</v>
      </c>
      <c r="C8095" t="s">
        <v>81</v>
      </c>
    </row>
    <row r="8096" spans="1:3" ht="12.75" customHeight="1">
      <c r="A8096" t="s">
        <v>12297</v>
      </c>
      <c r="B8096" t="s">
        <v>12296</v>
      </c>
      <c r="C8096" t="s">
        <v>81</v>
      </c>
    </row>
    <row r="8097" spans="1:3" ht="12.75" customHeight="1">
      <c r="A8097" t="s">
        <v>12298</v>
      </c>
      <c r="B8097" t="s">
        <v>12299</v>
      </c>
      <c r="C8097" t="s">
        <v>81</v>
      </c>
    </row>
    <row r="8098" spans="1:3" ht="12.75" customHeight="1">
      <c r="A8098" t="s">
        <v>12300</v>
      </c>
      <c r="B8098" t="s">
        <v>12299</v>
      </c>
      <c r="C8098" t="s">
        <v>81</v>
      </c>
    </row>
    <row r="8099" spans="1:3" ht="12.75" customHeight="1">
      <c r="A8099" t="s">
        <v>12301</v>
      </c>
      <c r="B8099" t="s">
        <v>12302</v>
      </c>
      <c r="C8099" t="s">
        <v>81</v>
      </c>
    </row>
    <row r="8100" spans="1:3" ht="12.75" customHeight="1">
      <c r="A8100" t="s">
        <v>12303</v>
      </c>
      <c r="B8100" t="s">
        <v>12302</v>
      </c>
      <c r="C8100" t="s">
        <v>81</v>
      </c>
    </row>
    <row r="8101" spans="1:3" ht="12.75" customHeight="1">
      <c r="A8101" t="s">
        <v>12304</v>
      </c>
      <c r="B8101" t="s">
        <v>12305</v>
      </c>
      <c r="C8101" t="s">
        <v>81</v>
      </c>
    </row>
    <row r="8102" spans="1:3" ht="12.75" customHeight="1">
      <c r="A8102" t="s">
        <v>12306</v>
      </c>
      <c r="B8102" t="s">
        <v>12305</v>
      </c>
      <c r="C8102" t="s">
        <v>81</v>
      </c>
    </row>
    <row r="8103" spans="1:3" ht="12.75" customHeight="1">
      <c r="A8103" t="s">
        <v>12307</v>
      </c>
      <c r="B8103" t="s">
        <v>12308</v>
      </c>
      <c r="C8103" t="s">
        <v>81</v>
      </c>
    </row>
    <row r="8104" spans="1:3" ht="12.75" customHeight="1">
      <c r="A8104" t="s">
        <v>12309</v>
      </c>
      <c r="B8104" t="s">
        <v>12308</v>
      </c>
      <c r="C8104" t="s">
        <v>81</v>
      </c>
    </row>
    <row r="8105" spans="1:3" ht="12.75" customHeight="1">
      <c r="A8105" t="s">
        <v>12310</v>
      </c>
      <c r="B8105" t="s">
        <v>12311</v>
      </c>
      <c r="C8105" t="s">
        <v>81</v>
      </c>
    </row>
    <row r="8106" spans="1:3" ht="12.75" customHeight="1">
      <c r="A8106" t="s">
        <v>12312</v>
      </c>
      <c r="B8106" t="s">
        <v>12311</v>
      </c>
      <c r="C8106" t="s">
        <v>81</v>
      </c>
    </row>
    <row r="8107" spans="1:3" ht="12.75" customHeight="1">
      <c r="A8107" t="s">
        <v>12313</v>
      </c>
      <c r="B8107" t="s">
        <v>12314</v>
      </c>
      <c r="C8107" t="s">
        <v>81</v>
      </c>
    </row>
    <row r="8108" spans="1:3" ht="12.75" customHeight="1">
      <c r="A8108" t="s">
        <v>12315</v>
      </c>
      <c r="B8108" t="s">
        <v>12314</v>
      </c>
      <c r="C8108" t="s">
        <v>81</v>
      </c>
    </row>
    <row r="8109" spans="1:3" ht="12.75" customHeight="1">
      <c r="A8109" t="s">
        <v>12316</v>
      </c>
      <c r="B8109" t="s">
        <v>12317</v>
      </c>
      <c r="C8109" t="s">
        <v>81</v>
      </c>
    </row>
    <row r="8110" spans="1:3" ht="12.75" customHeight="1">
      <c r="A8110" t="s">
        <v>12318</v>
      </c>
      <c r="B8110" t="s">
        <v>12317</v>
      </c>
      <c r="C8110" t="s">
        <v>81</v>
      </c>
    </row>
    <row r="8111" spans="1:3" ht="12.75" customHeight="1">
      <c r="A8111" t="s">
        <v>12319</v>
      </c>
      <c r="B8111" t="s">
        <v>12320</v>
      </c>
      <c r="C8111" t="s">
        <v>81</v>
      </c>
    </row>
    <row r="8112" spans="1:3" ht="12.75" customHeight="1">
      <c r="A8112" t="s">
        <v>12321</v>
      </c>
      <c r="B8112" t="s">
        <v>12320</v>
      </c>
      <c r="C8112" t="s">
        <v>81</v>
      </c>
    </row>
    <row r="8113" spans="1:3" ht="12.75" customHeight="1">
      <c r="A8113" t="s">
        <v>12322</v>
      </c>
      <c r="B8113" t="s">
        <v>12323</v>
      </c>
      <c r="C8113" t="s">
        <v>81</v>
      </c>
    </row>
    <row r="8114" spans="1:3" ht="12.75" customHeight="1">
      <c r="A8114" t="s">
        <v>12324</v>
      </c>
      <c r="B8114" t="s">
        <v>12323</v>
      </c>
      <c r="C8114" t="s">
        <v>81</v>
      </c>
    </row>
    <row r="8115" spans="1:3" ht="12.75" customHeight="1">
      <c r="A8115" t="s">
        <v>12325</v>
      </c>
      <c r="B8115" t="s">
        <v>12326</v>
      </c>
      <c r="C8115" t="s">
        <v>81</v>
      </c>
    </row>
    <row r="8116" spans="1:3" ht="12.75" customHeight="1">
      <c r="A8116" t="s">
        <v>12327</v>
      </c>
      <c r="B8116" t="s">
        <v>12326</v>
      </c>
      <c r="C8116" t="s">
        <v>81</v>
      </c>
    </row>
    <row r="8117" spans="1:3" ht="12.75" customHeight="1">
      <c r="A8117" t="s">
        <v>12328</v>
      </c>
      <c r="B8117" t="s">
        <v>12329</v>
      </c>
      <c r="C8117" t="s">
        <v>81</v>
      </c>
    </row>
    <row r="8118" spans="1:3" ht="12.75" customHeight="1">
      <c r="A8118" t="s">
        <v>12330</v>
      </c>
      <c r="B8118" t="s">
        <v>12329</v>
      </c>
      <c r="C8118" t="s">
        <v>81</v>
      </c>
    </row>
    <row r="8119" spans="1:3" ht="12.75" customHeight="1">
      <c r="A8119" t="s">
        <v>12331</v>
      </c>
      <c r="B8119" t="s">
        <v>12332</v>
      </c>
      <c r="C8119" t="s">
        <v>81</v>
      </c>
    </row>
    <row r="8120" spans="1:3" ht="12.75" customHeight="1">
      <c r="A8120" t="s">
        <v>12333</v>
      </c>
      <c r="B8120" t="s">
        <v>12332</v>
      </c>
      <c r="C8120" t="s">
        <v>81</v>
      </c>
    </row>
    <row r="8121" spans="1:3" ht="12.75" customHeight="1">
      <c r="A8121" t="s">
        <v>12334</v>
      </c>
      <c r="B8121" t="s">
        <v>12335</v>
      </c>
      <c r="C8121" t="s">
        <v>81</v>
      </c>
    </row>
    <row r="8122" spans="1:3" ht="12.75" customHeight="1">
      <c r="A8122" t="s">
        <v>12336</v>
      </c>
      <c r="B8122" t="s">
        <v>12335</v>
      </c>
      <c r="C8122" t="s">
        <v>81</v>
      </c>
    </row>
    <row r="8123" spans="1:3" ht="12.75" customHeight="1">
      <c r="A8123" t="s">
        <v>12337</v>
      </c>
      <c r="B8123" t="s">
        <v>12338</v>
      </c>
      <c r="C8123" t="s">
        <v>81</v>
      </c>
    </row>
    <row r="8124" spans="1:3" ht="12.75" customHeight="1">
      <c r="A8124" t="s">
        <v>12339</v>
      </c>
      <c r="B8124" t="s">
        <v>12338</v>
      </c>
      <c r="C8124" t="s">
        <v>81</v>
      </c>
    </row>
    <row r="8125" spans="1:3" ht="12.75" customHeight="1">
      <c r="A8125" t="s">
        <v>12340</v>
      </c>
      <c r="B8125" t="s">
        <v>12341</v>
      </c>
      <c r="C8125" t="s">
        <v>81</v>
      </c>
    </row>
    <row r="8126" spans="1:3" ht="12.75" customHeight="1">
      <c r="A8126" t="s">
        <v>12342</v>
      </c>
      <c r="B8126" t="s">
        <v>12341</v>
      </c>
      <c r="C8126" t="s">
        <v>81</v>
      </c>
    </row>
    <row r="8127" spans="1:3" ht="12.75" customHeight="1">
      <c r="A8127" t="s">
        <v>12343</v>
      </c>
      <c r="B8127" t="s">
        <v>12344</v>
      </c>
      <c r="C8127" t="s">
        <v>81</v>
      </c>
    </row>
    <row r="8128" spans="1:3" ht="12.75" customHeight="1">
      <c r="A8128" t="s">
        <v>12345</v>
      </c>
      <c r="B8128" t="s">
        <v>12344</v>
      </c>
      <c r="C8128" t="s">
        <v>81</v>
      </c>
    </row>
    <row r="8129" spans="1:3" ht="12.75" customHeight="1">
      <c r="A8129" t="s">
        <v>12346</v>
      </c>
      <c r="B8129" t="s">
        <v>12347</v>
      </c>
      <c r="C8129" t="s">
        <v>81</v>
      </c>
    </row>
    <row r="8130" spans="1:3" ht="12.75" customHeight="1">
      <c r="A8130" t="s">
        <v>12348</v>
      </c>
      <c r="B8130" t="s">
        <v>12347</v>
      </c>
      <c r="C8130" t="s">
        <v>81</v>
      </c>
    </row>
    <row r="8131" spans="1:3" ht="12.75" customHeight="1">
      <c r="A8131" t="s">
        <v>12349</v>
      </c>
      <c r="B8131" t="s">
        <v>12350</v>
      </c>
      <c r="C8131" t="s">
        <v>81</v>
      </c>
    </row>
    <row r="8132" spans="1:3" ht="12.75" customHeight="1">
      <c r="A8132" t="s">
        <v>12351</v>
      </c>
      <c r="B8132" t="s">
        <v>12350</v>
      </c>
      <c r="C8132" t="s">
        <v>81</v>
      </c>
    </row>
    <row r="8133" spans="1:3" ht="12.75" customHeight="1">
      <c r="A8133" t="s">
        <v>12352</v>
      </c>
      <c r="B8133" t="s">
        <v>12353</v>
      </c>
      <c r="C8133" t="s">
        <v>81</v>
      </c>
    </row>
    <row r="8134" spans="1:3" ht="12.75" customHeight="1">
      <c r="A8134" t="s">
        <v>12354</v>
      </c>
      <c r="B8134" t="s">
        <v>12353</v>
      </c>
      <c r="C8134" t="s">
        <v>81</v>
      </c>
    </row>
    <row r="8135" spans="1:3" ht="12.75" customHeight="1">
      <c r="A8135" t="s">
        <v>12355</v>
      </c>
      <c r="B8135" t="s">
        <v>12356</v>
      </c>
      <c r="C8135" t="s">
        <v>81</v>
      </c>
    </row>
    <row r="8136" spans="1:3" ht="12.75" customHeight="1">
      <c r="A8136" t="s">
        <v>12357</v>
      </c>
      <c r="B8136" t="s">
        <v>12356</v>
      </c>
      <c r="C8136" t="s">
        <v>81</v>
      </c>
    </row>
    <row r="8137" spans="1:3" ht="12.75" customHeight="1">
      <c r="A8137" t="s">
        <v>12358</v>
      </c>
      <c r="B8137" t="s">
        <v>12359</v>
      </c>
      <c r="C8137" t="s">
        <v>81</v>
      </c>
    </row>
    <row r="8138" spans="1:3" ht="12.75" customHeight="1">
      <c r="A8138" t="s">
        <v>12360</v>
      </c>
      <c r="B8138" t="s">
        <v>12359</v>
      </c>
      <c r="C8138" t="s">
        <v>81</v>
      </c>
    </row>
    <row r="8139" spans="1:3" ht="12.75" customHeight="1">
      <c r="A8139" t="s">
        <v>12361</v>
      </c>
      <c r="B8139" t="s">
        <v>12362</v>
      </c>
      <c r="C8139" t="s">
        <v>81</v>
      </c>
    </row>
    <row r="8140" spans="1:3" ht="12.75" customHeight="1">
      <c r="A8140" t="s">
        <v>12363</v>
      </c>
      <c r="B8140" t="s">
        <v>12362</v>
      </c>
      <c r="C8140" t="s">
        <v>81</v>
      </c>
    </row>
    <row r="8141" spans="1:3" ht="12.75" customHeight="1">
      <c r="A8141" t="s">
        <v>12364</v>
      </c>
      <c r="B8141" t="s">
        <v>12365</v>
      </c>
      <c r="C8141" t="s">
        <v>81</v>
      </c>
    </row>
    <row r="8142" spans="1:3" ht="12.75" customHeight="1">
      <c r="A8142" t="s">
        <v>12366</v>
      </c>
      <c r="B8142" t="s">
        <v>12365</v>
      </c>
      <c r="C8142" t="s">
        <v>81</v>
      </c>
    </row>
    <row r="8143" spans="1:3" ht="12.75" customHeight="1">
      <c r="A8143" t="s">
        <v>12367</v>
      </c>
      <c r="B8143" t="s">
        <v>12368</v>
      </c>
      <c r="C8143" t="s">
        <v>81</v>
      </c>
    </row>
    <row r="8144" spans="1:3" ht="12.75" customHeight="1">
      <c r="A8144" t="s">
        <v>12369</v>
      </c>
      <c r="B8144" t="s">
        <v>12368</v>
      </c>
      <c r="C8144" t="s">
        <v>81</v>
      </c>
    </row>
    <row r="8145" spans="1:3" ht="12.75" customHeight="1">
      <c r="A8145" t="s">
        <v>12370</v>
      </c>
      <c r="B8145" t="s">
        <v>12371</v>
      </c>
      <c r="C8145" t="s">
        <v>81</v>
      </c>
    </row>
    <row r="8146" spans="1:3" ht="12.75" customHeight="1">
      <c r="A8146" t="s">
        <v>12372</v>
      </c>
      <c r="B8146" t="s">
        <v>12371</v>
      </c>
      <c r="C8146" t="s">
        <v>81</v>
      </c>
    </row>
    <row r="8147" spans="1:3" ht="12.75" customHeight="1">
      <c r="A8147" t="s">
        <v>12373</v>
      </c>
      <c r="B8147" t="s">
        <v>12374</v>
      </c>
      <c r="C8147" t="s">
        <v>81</v>
      </c>
    </row>
    <row r="8148" spans="1:3" ht="12.75" customHeight="1">
      <c r="A8148" t="s">
        <v>12375</v>
      </c>
      <c r="B8148" t="s">
        <v>12374</v>
      </c>
      <c r="C8148" t="s">
        <v>81</v>
      </c>
    </row>
    <row r="8149" spans="1:3" ht="12.75" customHeight="1">
      <c r="A8149" t="s">
        <v>12376</v>
      </c>
      <c r="B8149" t="s">
        <v>12377</v>
      </c>
      <c r="C8149" t="s">
        <v>81</v>
      </c>
    </row>
    <row r="8150" spans="1:3" ht="12.75" customHeight="1">
      <c r="A8150" t="s">
        <v>12378</v>
      </c>
      <c r="B8150" t="s">
        <v>12377</v>
      </c>
      <c r="C8150" t="s">
        <v>81</v>
      </c>
    </row>
    <row r="8151" spans="1:3" ht="12.75" customHeight="1">
      <c r="A8151" t="s">
        <v>12379</v>
      </c>
      <c r="B8151" t="s">
        <v>12380</v>
      </c>
      <c r="C8151" t="s">
        <v>81</v>
      </c>
    </row>
    <row r="8152" spans="1:3" ht="12.75" customHeight="1">
      <c r="A8152" t="s">
        <v>12381</v>
      </c>
      <c r="B8152" t="s">
        <v>12380</v>
      </c>
      <c r="C8152" t="s">
        <v>81</v>
      </c>
    </row>
    <row r="8153" spans="1:3" ht="12.75" customHeight="1">
      <c r="A8153" t="s">
        <v>12382</v>
      </c>
      <c r="B8153" t="s">
        <v>12383</v>
      </c>
      <c r="C8153" t="s">
        <v>81</v>
      </c>
    </row>
    <row r="8154" spans="1:3" ht="12.75" customHeight="1">
      <c r="A8154" t="s">
        <v>12384</v>
      </c>
      <c r="B8154" t="s">
        <v>12383</v>
      </c>
      <c r="C8154" t="s">
        <v>81</v>
      </c>
    </row>
    <row r="8155" spans="1:3" ht="12.75" customHeight="1">
      <c r="A8155" t="s">
        <v>12385</v>
      </c>
      <c r="B8155" t="s">
        <v>12386</v>
      </c>
      <c r="C8155" t="s">
        <v>81</v>
      </c>
    </row>
    <row r="8156" spans="1:3" ht="12.75" customHeight="1">
      <c r="A8156" t="s">
        <v>12387</v>
      </c>
      <c r="B8156" t="s">
        <v>12386</v>
      </c>
      <c r="C8156" t="s">
        <v>81</v>
      </c>
    </row>
    <row r="8157" spans="1:3" ht="12.75" customHeight="1">
      <c r="A8157" t="s">
        <v>12388</v>
      </c>
      <c r="B8157" t="s">
        <v>12389</v>
      </c>
      <c r="C8157" t="s">
        <v>81</v>
      </c>
    </row>
    <row r="8158" spans="1:3" ht="12.75" customHeight="1">
      <c r="A8158" t="s">
        <v>12390</v>
      </c>
      <c r="B8158" t="s">
        <v>12389</v>
      </c>
      <c r="C8158" t="s">
        <v>81</v>
      </c>
    </row>
    <row r="8159" spans="1:3" ht="12.75" customHeight="1">
      <c r="A8159" t="s">
        <v>12391</v>
      </c>
      <c r="B8159" t="s">
        <v>12392</v>
      </c>
      <c r="C8159" t="s">
        <v>81</v>
      </c>
    </row>
    <row r="8160" spans="1:3" ht="12.75" customHeight="1">
      <c r="A8160" t="s">
        <v>12393</v>
      </c>
      <c r="B8160" t="s">
        <v>12392</v>
      </c>
      <c r="C8160" t="s">
        <v>81</v>
      </c>
    </row>
    <row r="8161" spans="1:3" ht="12.75" customHeight="1">
      <c r="A8161" t="s">
        <v>12394</v>
      </c>
      <c r="B8161" t="s">
        <v>12395</v>
      </c>
      <c r="C8161" t="s">
        <v>81</v>
      </c>
    </row>
    <row r="8162" spans="1:3" ht="12.75" customHeight="1">
      <c r="A8162" t="s">
        <v>12396</v>
      </c>
      <c r="B8162" t="s">
        <v>12395</v>
      </c>
      <c r="C8162" t="s">
        <v>81</v>
      </c>
    </row>
    <row r="8163" spans="1:3" ht="12.75" customHeight="1">
      <c r="A8163" t="s">
        <v>12397</v>
      </c>
      <c r="B8163" t="s">
        <v>12398</v>
      </c>
      <c r="C8163" t="s">
        <v>81</v>
      </c>
    </row>
    <row r="8164" spans="1:3" ht="12.75" customHeight="1">
      <c r="A8164" t="s">
        <v>12399</v>
      </c>
      <c r="B8164" t="s">
        <v>12398</v>
      </c>
      <c r="C8164" t="s">
        <v>81</v>
      </c>
    </row>
    <row r="8165" spans="1:3" ht="12.75" customHeight="1">
      <c r="A8165" t="s">
        <v>12400</v>
      </c>
      <c r="B8165" t="s">
        <v>12401</v>
      </c>
      <c r="C8165" t="s">
        <v>81</v>
      </c>
    </row>
    <row r="8166" spans="1:3" ht="12.75" customHeight="1">
      <c r="A8166" t="s">
        <v>12402</v>
      </c>
      <c r="B8166" t="s">
        <v>12401</v>
      </c>
      <c r="C8166" t="s">
        <v>81</v>
      </c>
    </row>
    <row r="8167" spans="1:3" ht="12.75" customHeight="1">
      <c r="A8167" t="s">
        <v>12403</v>
      </c>
      <c r="B8167" t="s">
        <v>12404</v>
      </c>
      <c r="C8167" t="s">
        <v>81</v>
      </c>
    </row>
    <row r="8168" spans="1:3" ht="12.75" customHeight="1">
      <c r="A8168" t="s">
        <v>12405</v>
      </c>
      <c r="B8168" t="s">
        <v>12404</v>
      </c>
      <c r="C8168" t="s">
        <v>81</v>
      </c>
    </row>
    <row r="8169" spans="1:3" ht="12.75" customHeight="1">
      <c r="A8169" t="s">
        <v>12406</v>
      </c>
      <c r="B8169" t="s">
        <v>12407</v>
      </c>
      <c r="C8169" t="s">
        <v>81</v>
      </c>
    </row>
    <row r="8170" spans="1:3" ht="12.75" customHeight="1">
      <c r="A8170" t="s">
        <v>12408</v>
      </c>
      <c r="B8170" t="s">
        <v>12407</v>
      </c>
      <c r="C8170" t="s">
        <v>81</v>
      </c>
    </row>
    <row r="8171" spans="1:3" ht="12.75" customHeight="1">
      <c r="A8171" t="s">
        <v>12409</v>
      </c>
      <c r="B8171" t="s">
        <v>12410</v>
      </c>
      <c r="C8171" t="s">
        <v>81</v>
      </c>
    </row>
    <row r="8172" spans="1:3" ht="12.75" customHeight="1">
      <c r="A8172" t="s">
        <v>12411</v>
      </c>
      <c r="B8172" t="s">
        <v>12410</v>
      </c>
      <c r="C8172" t="s">
        <v>81</v>
      </c>
    </row>
    <row r="8173" spans="1:3" ht="12.75" customHeight="1">
      <c r="A8173" t="s">
        <v>12412</v>
      </c>
      <c r="B8173" t="s">
        <v>12413</v>
      </c>
      <c r="C8173" t="s">
        <v>81</v>
      </c>
    </row>
    <row r="8174" spans="1:3" ht="12.75" customHeight="1">
      <c r="A8174" t="s">
        <v>12414</v>
      </c>
      <c r="B8174" t="s">
        <v>12413</v>
      </c>
      <c r="C8174" t="s">
        <v>81</v>
      </c>
    </row>
    <row r="8175" spans="1:3" ht="12.75" customHeight="1">
      <c r="A8175" t="s">
        <v>12415</v>
      </c>
      <c r="B8175" t="s">
        <v>12416</v>
      </c>
      <c r="C8175" t="s">
        <v>81</v>
      </c>
    </row>
    <row r="8176" spans="1:3" ht="12.75" customHeight="1">
      <c r="A8176" t="s">
        <v>12417</v>
      </c>
      <c r="B8176" t="s">
        <v>12416</v>
      </c>
      <c r="C8176" t="s">
        <v>81</v>
      </c>
    </row>
    <row r="8177" spans="1:3" ht="12.75" customHeight="1">
      <c r="A8177" t="s">
        <v>12418</v>
      </c>
      <c r="B8177" t="s">
        <v>12419</v>
      </c>
      <c r="C8177" t="s">
        <v>81</v>
      </c>
    </row>
    <row r="8178" spans="1:3" ht="12.75" customHeight="1">
      <c r="A8178" t="s">
        <v>12420</v>
      </c>
      <c r="B8178" t="s">
        <v>12419</v>
      </c>
      <c r="C8178" t="s">
        <v>81</v>
      </c>
    </row>
    <row r="8179" spans="1:3" ht="12.75" customHeight="1">
      <c r="A8179" t="s">
        <v>12421</v>
      </c>
      <c r="B8179" t="s">
        <v>12422</v>
      </c>
      <c r="C8179" t="s">
        <v>81</v>
      </c>
    </row>
    <row r="8180" spans="1:3" ht="12.75" customHeight="1">
      <c r="A8180" t="s">
        <v>12423</v>
      </c>
      <c r="B8180" t="s">
        <v>12422</v>
      </c>
      <c r="C8180" t="s">
        <v>81</v>
      </c>
    </row>
    <row r="8181" spans="1:3" ht="12.75" customHeight="1">
      <c r="A8181" t="s">
        <v>12424</v>
      </c>
      <c r="B8181" t="s">
        <v>12425</v>
      </c>
      <c r="C8181" t="s">
        <v>81</v>
      </c>
    </row>
    <row r="8182" spans="1:3" ht="12.75" customHeight="1">
      <c r="A8182" t="s">
        <v>12426</v>
      </c>
      <c r="B8182" t="s">
        <v>12425</v>
      </c>
      <c r="C8182" t="s">
        <v>81</v>
      </c>
    </row>
    <row r="8183" spans="1:3" ht="12.75" customHeight="1">
      <c r="A8183" t="s">
        <v>12427</v>
      </c>
      <c r="B8183" t="s">
        <v>12428</v>
      </c>
      <c r="C8183" t="s">
        <v>81</v>
      </c>
    </row>
    <row r="8184" spans="1:3" ht="12.75" customHeight="1">
      <c r="A8184" t="s">
        <v>12429</v>
      </c>
      <c r="B8184" t="s">
        <v>12428</v>
      </c>
      <c r="C8184" t="s">
        <v>81</v>
      </c>
    </row>
    <row r="8185" spans="1:3" ht="12.75" customHeight="1">
      <c r="A8185" t="s">
        <v>12430</v>
      </c>
      <c r="B8185" t="s">
        <v>12431</v>
      </c>
      <c r="C8185" t="s">
        <v>81</v>
      </c>
    </row>
    <row r="8186" spans="1:3" ht="12.75" customHeight="1">
      <c r="A8186" t="s">
        <v>12432</v>
      </c>
      <c r="B8186" t="s">
        <v>12431</v>
      </c>
      <c r="C8186" t="s">
        <v>81</v>
      </c>
    </row>
    <row r="8187" spans="1:3" ht="12.75" customHeight="1">
      <c r="A8187" t="s">
        <v>12433</v>
      </c>
      <c r="B8187" t="s">
        <v>12434</v>
      </c>
      <c r="C8187" t="s">
        <v>81</v>
      </c>
    </row>
    <row r="8188" spans="1:3" ht="12.75" customHeight="1">
      <c r="A8188" t="s">
        <v>12435</v>
      </c>
      <c r="B8188" t="s">
        <v>12434</v>
      </c>
      <c r="C8188" t="s">
        <v>81</v>
      </c>
    </row>
    <row r="8189" spans="1:3" ht="12.75" customHeight="1">
      <c r="A8189" t="s">
        <v>12436</v>
      </c>
      <c r="B8189" t="s">
        <v>12437</v>
      </c>
      <c r="C8189" t="s">
        <v>81</v>
      </c>
    </row>
    <row r="8190" spans="1:3" ht="12.75" customHeight="1">
      <c r="A8190" t="s">
        <v>12438</v>
      </c>
      <c r="B8190" t="s">
        <v>12437</v>
      </c>
      <c r="C8190" t="s">
        <v>81</v>
      </c>
    </row>
    <row r="8191" spans="1:3" ht="12.75" customHeight="1">
      <c r="A8191" t="s">
        <v>12439</v>
      </c>
      <c r="B8191" t="s">
        <v>12440</v>
      </c>
      <c r="C8191" t="s">
        <v>81</v>
      </c>
    </row>
    <row r="8192" spans="1:3" ht="12.75" customHeight="1">
      <c r="A8192" t="s">
        <v>12441</v>
      </c>
      <c r="B8192" t="s">
        <v>12440</v>
      </c>
      <c r="C8192" t="s">
        <v>81</v>
      </c>
    </row>
    <row r="8193" spans="1:3" ht="12.75" customHeight="1">
      <c r="A8193" t="s">
        <v>12442</v>
      </c>
      <c r="B8193" t="s">
        <v>12443</v>
      </c>
      <c r="C8193" t="s">
        <v>81</v>
      </c>
    </row>
    <row r="8194" spans="1:3" ht="12.75" customHeight="1">
      <c r="A8194" t="s">
        <v>12444</v>
      </c>
      <c r="B8194" t="s">
        <v>12443</v>
      </c>
      <c r="C8194" t="s">
        <v>81</v>
      </c>
    </row>
    <row r="8195" spans="1:3" ht="12.75" customHeight="1">
      <c r="A8195" t="s">
        <v>12445</v>
      </c>
      <c r="B8195" t="s">
        <v>12446</v>
      </c>
      <c r="C8195" t="s">
        <v>81</v>
      </c>
    </row>
    <row r="8196" spans="1:3" ht="12.75" customHeight="1">
      <c r="A8196" t="s">
        <v>12447</v>
      </c>
      <c r="B8196" t="s">
        <v>12446</v>
      </c>
      <c r="C8196" t="s">
        <v>81</v>
      </c>
    </row>
    <row r="8197" spans="1:3" ht="12.75" customHeight="1">
      <c r="A8197" t="s">
        <v>12448</v>
      </c>
      <c r="B8197" t="s">
        <v>12449</v>
      </c>
      <c r="C8197" t="s">
        <v>81</v>
      </c>
    </row>
    <row r="8198" spans="1:3" ht="12.75" customHeight="1">
      <c r="A8198" t="s">
        <v>12450</v>
      </c>
      <c r="B8198" t="s">
        <v>12449</v>
      </c>
      <c r="C8198" t="s">
        <v>81</v>
      </c>
    </row>
    <row r="8199" spans="1:3" ht="12.75" customHeight="1">
      <c r="A8199" t="s">
        <v>12451</v>
      </c>
      <c r="B8199" t="s">
        <v>12452</v>
      </c>
      <c r="C8199" t="s">
        <v>81</v>
      </c>
    </row>
    <row r="8200" spans="1:3" ht="12.75" customHeight="1">
      <c r="A8200" t="s">
        <v>12453</v>
      </c>
      <c r="B8200" t="s">
        <v>12452</v>
      </c>
      <c r="C8200" t="s">
        <v>81</v>
      </c>
    </row>
    <row r="8201" spans="1:3" ht="12.75" customHeight="1">
      <c r="A8201" t="s">
        <v>12454</v>
      </c>
      <c r="B8201" t="s">
        <v>12455</v>
      </c>
      <c r="C8201" t="s">
        <v>81</v>
      </c>
    </row>
    <row r="8202" spans="1:3" ht="12.75" customHeight="1">
      <c r="A8202" t="s">
        <v>12456</v>
      </c>
      <c r="B8202" t="s">
        <v>12455</v>
      </c>
      <c r="C8202" t="s">
        <v>81</v>
      </c>
    </row>
    <row r="8203" spans="1:3" ht="12.75" customHeight="1">
      <c r="A8203" t="s">
        <v>12457</v>
      </c>
      <c r="B8203" t="s">
        <v>12458</v>
      </c>
      <c r="C8203" t="s">
        <v>81</v>
      </c>
    </row>
    <row r="8204" spans="1:3" ht="12.75" customHeight="1">
      <c r="A8204" t="s">
        <v>12459</v>
      </c>
      <c r="B8204" t="s">
        <v>12458</v>
      </c>
      <c r="C8204" t="s">
        <v>81</v>
      </c>
    </row>
    <row r="8205" spans="1:3" ht="12.75" customHeight="1">
      <c r="A8205" t="s">
        <v>12460</v>
      </c>
      <c r="B8205" t="s">
        <v>12461</v>
      </c>
      <c r="C8205" t="s">
        <v>81</v>
      </c>
    </row>
    <row r="8206" spans="1:3" ht="12.75" customHeight="1">
      <c r="A8206" t="s">
        <v>12462</v>
      </c>
      <c r="B8206" t="s">
        <v>12461</v>
      </c>
      <c r="C8206" t="s">
        <v>81</v>
      </c>
    </row>
    <row r="8207" spans="1:3" ht="12.75" customHeight="1">
      <c r="A8207" t="s">
        <v>12463</v>
      </c>
      <c r="B8207" t="s">
        <v>12464</v>
      </c>
      <c r="C8207" t="s">
        <v>81</v>
      </c>
    </row>
    <row r="8208" spans="1:3" ht="12.75" customHeight="1">
      <c r="A8208" t="s">
        <v>12465</v>
      </c>
      <c r="B8208" t="s">
        <v>12464</v>
      </c>
      <c r="C8208" t="s">
        <v>81</v>
      </c>
    </row>
    <row r="8209" spans="1:3" ht="12.75" customHeight="1">
      <c r="A8209" t="s">
        <v>12466</v>
      </c>
      <c r="B8209" t="s">
        <v>12467</v>
      </c>
      <c r="C8209" t="s">
        <v>81</v>
      </c>
    </row>
    <row r="8210" spans="1:3" ht="12.75" customHeight="1">
      <c r="A8210" t="s">
        <v>12468</v>
      </c>
      <c r="B8210" t="s">
        <v>12467</v>
      </c>
      <c r="C8210" t="s">
        <v>81</v>
      </c>
    </row>
    <row r="8211" spans="1:3" ht="12.75" customHeight="1">
      <c r="A8211" t="s">
        <v>12469</v>
      </c>
      <c r="B8211" t="s">
        <v>12470</v>
      </c>
      <c r="C8211" t="s">
        <v>81</v>
      </c>
    </row>
    <row r="8212" spans="1:3" ht="12.75" customHeight="1">
      <c r="A8212" t="s">
        <v>12471</v>
      </c>
      <c r="B8212" t="s">
        <v>12470</v>
      </c>
      <c r="C8212" t="s">
        <v>81</v>
      </c>
    </row>
    <row r="8213" spans="1:3" ht="12.75" customHeight="1">
      <c r="A8213" t="s">
        <v>12472</v>
      </c>
      <c r="B8213" t="s">
        <v>12473</v>
      </c>
      <c r="C8213" t="s">
        <v>81</v>
      </c>
    </row>
    <row r="8214" spans="1:3" ht="12.75" customHeight="1">
      <c r="A8214" t="s">
        <v>12474</v>
      </c>
      <c r="B8214" t="s">
        <v>12473</v>
      </c>
      <c r="C8214" t="s">
        <v>81</v>
      </c>
    </row>
    <row r="8215" spans="1:3" ht="12.75" customHeight="1">
      <c r="A8215" t="s">
        <v>12475</v>
      </c>
      <c r="B8215" t="s">
        <v>12476</v>
      </c>
      <c r="C8215" t="s">
        <v>81</v>
      </c>
    </row>
    <row r="8216" spans="1:3" ht="12.75" customHeight="1">
      <c r="A8216" t="s">
        <v>12477</v>
      </c>
      <c r="B8216" t="s">
        <v>12476</v>
      </c>
      <c r="C8216" t="s">
        <v>81</v>
      </c>
    </row>
    <row r="8217" spans="1:3" ht="12.75" customHeight="1">
      <c r="A8217" t="s">
        <v>12478</v>
      </c>
      <c r="B8217" t="s">
        <v>12479</v>
      </c>
      <c r="C8217" t="s">
        <v>81</v>
      </c>
    </row>
    <row r="8218" spans="1:3" ht="12.75" customHeight="1">
      <c r="A8218" t="s">
        <v>12480</v>
      </c>
      <c r="B8218" t="s">
        <v>12479</v>
      </c>
      <c r="C8218" t="s">
        <v>81</v>
      </c>
    </row>
    <row r="8219" spans="1:3" ht="12.75" customHeight="1">
      <c r="A8219" t="s">
        <v>12481</v>
      </c>
      <c r="B8219" t="s">
        <v>12482</v>
      </c>
      <c r="C8219" t="s">
        <v>81</v>
      </c>
    </row>
    <row r="8220" spans="1:3" ht="12.75" customHeight="1">
      <c r="A8220" t="s">
        <v>12483</v>
      </c>
      <c r="B8220" t="s">
        <v>12482</v>
      </c>
      <c r="C8220" t="s">
        <v>81</v>
      </c>
    </row>
    <row r="8221" spans="1:3" ht="12.75" customHeight="1">
      <c r="A8221" t="s">
        <v>12484</v>
      </c>
      <c r="B8221" t="s">
        <v>12485</v>
      </c>
      <c r="C8221" t="s">
        <v>81</v>
      </c>
    </row>
    <row r="8222" spans="1:3" ht="12.75" customHeight="1">
      <c r="A8222" t="s">
        <v>12486</v>
      </c>
      <c r="B8222" t="s">
        <v>12485</v>
      </c>
      <c r="C8222" t="s">
        <v>81</v>
      </c>
    </row>
    <row r="8223" spans="1:3" ht="12.75" customHeight="1">
      <c r="A8223" t="s">
        <v>12487</v>
      </c>
      <c r="B8223" t="s">
        <v>12488</v>
      </c>
      <c r="C8223" t="s">
        <v>81</v>
      </c>
    </row>
    <row r="8224" spans="1:3" ht="12.75" customHeight="1">
      <c r="A8224" t="s">
        <v>12489</v>
      </c>
      <c r="B8224" t="s">
        <v>12488</v>
      </c>
      <c r="C8224" t="s">
        <v>81</v>
      </c>
    </row>
    <row r="8225" spans="1:3" ht="12.75" customHeight="1">
      <c r="A8225" t="s">
        <v>12490</v>
      </c>
      <c r="B8225" t="s">
        <v>12491</v>
      </c>
      <c r="C8225" t="s">
        <v>81</v>
      </c>
    </row>
    <row r="8226" spans="1:3" ht="12.75" customHeight="1">
      <c r="A8226" t="s">
        <v>12492</v>
      </c>
      <c r="B8226" t="s">
        <v>12491</v>
      </c>
      <c r="C8226" t="s">
        <v>81</v>
      </c>
    </row>
    <row r="8227" spans="1:3" ht="12.75" customHeight="1">
      <c r="A8227" t="s">
        <v>12493</v>
      </c>
      <c r="B8227" t="s">
        <v>12494</v>
      </c>
      <c r="C8227" t="s">
        <v>81</v>
      </c>
    </row>
    <row r="8228" spans="1:3" ht="12.75" customHeight="1">
      <c r="A8228" t="s">
        <v>12495</v>
      </c>
      <c r="B8228" t="s">
        <v>12494</v>
      </c>
      <c r="C8228" t="s">
        <v>81</v>
      </c>
    </row>
    <row r="8229" spans="1:3" ht="12.75" customHeight="1">
      <c r="A8229" t="s">
        <v>12496</v>
      </c>
      <c r="B8229" t="s">
        <v>12497</v>
      </c>
      <c r="C8229" t="s">
        <v>81</v>
      </c>
    </row>
    <row r="8230" spans="1:3" ht="12.75" customHeight="1">
      <c r="A8230" t="s">
        <v>12498</v>
      </c>
      <c r="B8230" t="s">
        <v>12497</v>
      </c>
      <c r="C8230" t="s">
        <v>81</v>
      </c>
    </row>
    <row r="8231" spans="1:3" ht="12.75" customHeight="1">
      <c r="A8231" t="s">
        <v>12499</v>
      </c>
      <c r="B8231" t="s">
        <v>12500</v>
      </c>
      <c r="C8231" t="s">
        <v>81</v>
      </c>
    </row>
    <row r="8232" spans="1:3" ht="12.75" customHeight="1">
      <c r="A8232" t="s">
        <v>12501</v>
      </c>
      <c r="B8232" t="s">
        <v>12500</v>
      </c>
      <c r="C8232" t="s">
        <v>81</v>
      </c>
    </row>
    <row r="8233" spans="1:3" ht="12.75" customHeight="1">
      <c r="A8233" t="s">
        <v>12502</v>
      </c>
      <c r="B8233" t="s">
        <v>12503</v>
      </c>
      <c r="C8233" t="s">
        <v>81</v>
      </c>
    </row>
    <row r="8234" spans="1:3" ht="12.75" customHeight="1">
      <c r="A8234" t="s">
        <v>12504</v>
      </c>
      <c r="B8234" t="s">
        <v>12503</v>
      </c>
      <c r="C8234" t="s">
        <v>81</v>
      </c>
    </row>
    <row r="8235" spans="1:3" ht="12.75" customHeight="1">
      <c r="A8235" t="s">
        <v>12505</v>
      </c>
      <c r="B8235" t="s">
        <v>12506</v>
      </c>
      <c r="C8235" t="s">
        <v>81</v>
      </c>
    </row>
    <row r="8236" spans="1:3" ht="12.75" customHeight="1">
      <c r="A8236" t="s">
        <v>12507</v>
      </c>
      <c r="B8236" t="s">
        <v>12506</v>
      </c>
      <c r="C8236" t="s">
        <v>81</v>
      </c>
    </row>
    <row r="8237" spans="1:3" ht="12.75" customHeight="1">
      <c r="A8237" t="s">
        <v>12508</v>
      </c>
      <c r="B8237" t="s">
        <v>12509</v>
      </c>
      <c r="C8237" t="s">
        <v>81</v>
      </c>
    </row>
    <row r="8238" spans="1:3" ht="12.75" customHeight="1">
      <c r="A8238" t="s">
        <v>12510</v>
      </c>
      <c r="B8238" t="s">
        <v>12509</v>
      </c>
      <c r="C8238" t="s">
        <v>81</v>
      </c>
    </row>
    <row r="8239" spans="1:3" ht="12.75" customHeight="1">
      <c r="A8239" t="s">
        <v>12511</v>
      </c>
      <c r="B8239" t="s">
        <v>12512</v>
      </c>
      <c r="C8239" t="s">
        <v>81</v>
      </c>
    </row>
    <row r="8240" spans="1:3" ht="12.75" customHeight="1">
      <c r="A8240" t="s">
        <v>12513</v>
      </c>
      <c r="B8240" t="s">
        <v>12512</v>
      </c>
      <c r="C8240" t="s">
        <v>81</v>
      </c>
    </row>
    <row r="8241" spans="1:3" ht="12.75" customHeight="1">
      <c r="A8241" t="s">
        <v>12514</v>
      </c>
      <c r="B8241" t="s">
        <v>12515</v>
      </c>
      <c r="C8241" t="s">
        <v>81</v>
      </c>
    </row>
    <row r="8242" spans="1:3" ht="12.75" customHeight="1">
      <c r="A8242" t="s">
        <v>12516</v>
      </c>
      <c r="B8242" t="s">
        <v>12515</v>
      </c>
      <c r="C8242" t="s">
        <v>81</v>
      </c>
    </row>
    <row r="8243" spans="1:3" ht="12.75" customHeight="1">
      <c r="A8243" t="s">
        <v>12517</v>
      </c>
      <c r="B8243" t="s">
        <v>12518</v>
      </c>
      <c r="C8243" t="s">
        <v>81</v>
      </c>
    </row>
    <row r="8244" spans="1:3" ht="12.75" customHeight="1">
      <c r="A8244" t="s">
        <v>12519</v>
      </c>
      <c r="B8244" t="s">
        <v>12518</v>
      </c>
      <c r="C8244" t="s">
        <v>81</v>
      </c>
    </row>
    <row r="8245" spans="1:3" ht="12.75" customHeight="1">
      <c r="A8245" t="s">
        <v>12520</v>
      </c>
      <c r="B8245" t="s">
        <v>12521</v>
      </c>
      <c r="C8245" t="s">
        <v>81</v>
      </c>
    </row>
    <row r="8246" spans="1:3" ht="12.75" customHeight="1">
      <c r="A8246" t="s">
        <v>12522</v>
      </c>
      <c r="B8246" t="s">
        <v>12521</v>
      </c>
      <c r="C8246" t="s">
        <v>81</v>
      </c>
    </row>
    <row r="8247" spans="1:3" ht="12.75" customHeight="1">
      <c r="A8247" t="s">
        <v>12523</v>
      </c>
      <c r="B8247" t="s">
        <v>12524</v>
      </c>
      <c r="C8247" t="s">
        <v>81</v>
      </c>
    </row>
    <row r="8248" spans="1:3" ht="12.75" customHeight="1">
      <c r="A8248" t="s">
        <v>12525</v>
      </c>
      <c r="B8248" t="s">
        <v>12524</v>
      </c>
      <c r="C8248" t="s">
        <v>81</v>
      </c>
    </row>
    <row r="8249" spans="1:3" ht="12.75" customHeight="1">
      <c r="A8249" t="s">
        <v>12526</v>
      </c>
      <c r="B8249" t="s">
        <v>12527</v>
      </c>
      <c r="C8249" t="s">
        <v>81</v>
      </c>
    </row>
    <row r="8250" spans="1:3" ht="12.75" customHeight="1">
      <c r="A8250" t="s">
        <v>12528</v>
      </c>
      <c r="B8250" t="s">
        <v>12527</v>
      </c>
      <c r="C8250" t="s">
        <v>81</v>
      </c>
    </row>
    <row r="8251" spans="1:3" ht="12.75" customHeight="1">
      <c r="A8251" t="s">
        <v>12529</v>
      </c>
      <c r="B8251" t="s">
        <v>12530</v>
      </c>
      <c r="C8251" t="s">
        <v>246</v>
      </c>
    </row>
    <row r="8252" spans="1:3" ht="12.75" customHeight="1">
      <c r="A8252" t="s">
        <v>12531</v>
      </c>
      <c r="B8252" t="s">
        <v>12530</v>
      </c>
      <c r="C8252" t="s">
        <v>246</v>
      </c>
    </row>
    <row r="8253" spans="1:3" ht="12.75" customHeight="1">
      <c r="A8253" t="s">
        <v>12532</v>
      </c>
      <c r="B8253" t="s">
        <v>12533</v>
      </c>
      <c r="C8253" t="s">
        <v>246</v>
      </c>
    </row>
    <row r="8254" spans="1:3" ht="12.75" customHeight="1">
      <c r="A8254" t="s">
        <v>12534</v>
      </c>
      <c r="B8254" t="s">
        <v>12533</v>
      </c>
      <c r="C8254" t="s">
        <v>246</v>
      </c>
    </row>
    <row r="8255" spans="1:3" ht="12.75" customHeight="1">
      <c r="A8255" t="s">
        <v>12535</v>
      </c>
      <c r="B8255" t="s">
        <v>12536</v>
      </c>
      <c r="C8255" t="s">
        <v>246</v>
      </c>
    </row>
    <row r="8256" spans="1:3" ht="12.75" customHeight="1">
      <c r="A8256" t="s">
        <v>12537</v>
      </c>
      <c r="B8256" t="s">
        <v>12536</v>
      </c>
      <c r="C8256" t="s">
        <v>246</v>
      </c>
    </row>
    <row r="8257" spans="1:3" ht="12.75" customHeight="1">
      <c r="A8257" t="s">
        <v>12538</v>
      </c>
      <c r="B8257" t="s">
        <v>12539</v>
      </c>
      <c r="C8257" t="s">
        <v>246</v>
      </c>
    </row>
    <row r="8258" spans="1:3" ht="12.75" customHeight="1">
      <c r="A8258" t="s">
        <v>12540</v>
      </c>
      <c r="B8258" t="s">
        <v>12539</v>
      </c>
      <c r="C8258" t="s">
        <v>246</v>
      </c>
    </row>
    <row r="8259" spans="1:3" ht="12.75" customHeight="1">
      <c r="A8259" t="s">
        <v>12541</v>
      </c>
      <c r="B8259" t="s">
        <v>12542</v>
      </c>
      <c r="C8259" t="s">
        <v>246</v>
      </c>
    </row>
    <row r="8260" spans="1:3" ht="12.75" customHeight="1">
      <c r="A8260" t="s">
        <v>12543</v>
      </c>
      <c r="B8260" t="s">
        <v>12542</v>
      </c>
      <c r="C8260" t="s">
        <v>246</v>
      </c>
    </row>
    <row r="8261" spans="1:3" ht="12.75" customHeight="1">
      <c r="A8261" t="s">
        <v>12544</v>
      </c>
      <c r="B8261" t="s">
        <v>12545</v>
      </c>
      <c r="C8261" t="s">
        <v>246</v>
      </c>
    </row>
    <row r="8262" spans="1:3" ht="12.75" customHeight="1">
      <c r="A8262" t="s">
        <v>12546</v>
      </c>
      <c r="B8262" t="s">
        <v>12545</v>
      </c>
      <c r="C8262" t="s">
        <v>246</v>
      </c>
    </row>
    <row r="8263" spans="1:3" ht="12.75" customHeight="1">
      <c r="A8263" t="s">
        <v>12547</v>
      </c>
      <c r="B8263" t="s">
        <v>12548</v>
      </c>
      <c r="C8263" t="s">
        <v>246</v>
      </c>
    </row>
    <row r="8264" spans="1:3" ht="12.75" customHeight="1">
      <c r="A8264" t="s">
        <v>12549</v>
      </c>
      <c r="B8264" t="s">
        <v>12548</v>
      </c>
      <c r="C8264" t="s">
        <v>246</v>
      </c>
    </row>
    <row r="8265" spans="1:3" ht="12.75" customHeight="1">
      <c r="A8265" t="s">
        <v>12550</v>
      </c>
      <c r="B8265" t="s">
        <v>12551</v>
      </c>
      <c r="C8265" t="s">
        <v>246</v>
      </c>
    </row>
    <row r="8266" spans="1:3" ht="12.75" customHeight="1">
      <c r="A8266" t="s">
        <v>12552</v>
      </c>
      <c r="B8266" t="s">
        <v>12551</v>
      </c>
      <c r="C8266" t="s">
        <v>246</v>
      </c>
    </row>
    <row r="8267" spans="1:3" ht="12.75" customHeight="1">
      <c r="A8267" t="s">
        <v>12553</v>
      </c>
      <c r="B8267" t="s">
        <v>12554</v>
      </c>
      <c r="C8267" t="s">
        <v>246</v>
      </c>
    </row>
    <row r="8268" spans="1:3" ht="12.75" customHeight="1">
      <c r="A8268" t="s">
        <v>12555</v>
      </c>
      <c r="B8268" t="s">
        <v>12554</v>
      </c>
      <c r="C8268" t="s">
        <v>246</v>
      </c>
    </row>
    <row r="8269" spans="1:3" ht="12.75" customHeight="1">
      <c r="A8269" t="s">
        <v>12556</v>
      </c>
      <c r="B8269" t="s">
        <v>12557</v>
      </c>
      <c r="C8269" t="s">
        <v>246</v>
      </c>
    </row>
    <row r="8270" spans="1:3" ht="12.75" customHeight="1">
      <c r="A8270" t="s">
        <v>12558</v>
      </c>
      <c r="B8270" t="s">
        <v>12557</v>
      </c>
      <c r="C8270" t="s">
        <v>246</v>
      </c>
    </row>
    <row r="8271" spans="1:3" ht="12.75" customHeight="1">
      <c r="A8271" t="s">
        <v>12559</v>
      </c>
      <c r="B8271" t="s">
        <v>12560</v>
      </c>
      <c r="C8271" t="s">
        <v>246</v>
      </c>
    </row>
    <row r="8272" spans="1:3" ht="12.75" customHeight="1">
      <c r="A8272" t="s">
        <v>12561</v>
      </c>
      <c r="B8272" t="s">
        <v>12560</v>
      </c>
      <c r="C8272" t="s">
        <v>246</v>
      </c>
    </row>
    <row r="8273" spans="1:3" ht="12.75" customHeight="1">
      <c r="A8273" t="s">
        <v>12562</v>
      </c>
      <c r="B8273" t="s">
        <v>12563</v>
      </c>
      <c r="C8273" t="s">
        <v>246</v>
      </c>
    </row>
    <row r="8274" spans="1:3" ht="12.75" customHeight="1">
      <c r="A8274" t="s">
        <v>12564</v>
      </c>
      <c r="B8274" t="s">
        <v>12563</v>
      </c>
      <c r="C8274" t="s">
        <v>246</v>
      </c>
    </row>
    <row r="8275" spans="1:3" ht="12.75" customHeight="1">
      <c r="A8275" t="s">
        <v>12565</v>
      </c>
      <c r="B8275" t="s">
        <v>12566</v>
      </c>
      <c r="C8275" t="s">
        <v>246</v>
      </c>
    </row>
    <row r="8276" spans="1:3" ht="12.75" customHeight="1">
      <c r="A8276" t="s">
        <v>12567</v>
      </c>
      <c r="B8276" t="s">
        <v>12566</v>
      </c>
      <c r="C8276" t="s">
        <v>246</v>
      </c>
    </row>
    <row r="8277" spans="1:3" ht="12.75" customHeight="1">
      <c r="A8277" t="s">
        <v>12568</v>
      </c>
      <c r="B8277" t="s">
        <v>12569</v>
      </c>
      <c r="C8277" t="s">
        <v>246</v>
      </c>
    </row>
    <row r="8278" spans="1:3" ht="12.75" customHeight="1">
      <c r="A8278" t="s">
        <v>12570</v>
      </c>
      <c r="B8278" t="s">
        <v>12569</v>
      </c>
      <c r="C8278" t="s">
        <v>246</v>
      </c>
    </row>
    <row r="8279" spans="1:3" ht="12.75" customHeight="1">
      <c r="A8279" t="s">
        <v>12571</v>
      </c>
      <c r="B8279" t="s">
        <v>12572</v>
      </c>
      <c r="C8279" t="s">
        <v>246</v>
      </c>
    </row>
    <row r="8280" spans="1:3" ht="12.75" customHeight="1">
      <c r="A8280" t="s">
        <v>12573</v>
      </c>
      <c r="B8280" t="s">
        <v>12572</v>
      </c>
      <c r="C8280" t="s">
        <v>246</v>
      </c>
    </row>
    <row r="8281" spans="1:3" ht="12.75" customHeight="1">
      <c r="A8281" t="s">
        <v>12574</v>
      </c>
      <c r="B8281" t="s">
        <v>12575</v>
      </c>
      <c r="C8281" t="s">
        <v>246</v>
      </c>
    </row>
    <row r="8282" spans="1:3" ht="12.75" customHeight="1">
      <c r="A8282" t="s">
        <v>12576</v>
      </c>
      <c r="B8282" t="s">
        <v>12575</v>
      </c>
      <c r="C8282" t="s">
        <v>246</v>
      </c>
    </row>
    <row r="8283" spans="1:3" ht="12.75" customHeight="1">
      <c r="A8283" t="s">
        <v>12577</v>
      </c>
      <c r="B8283" t="s">
        <v>12578</v>
      </c>
      <c r="C8283" t="s">
        <v>246</v>
      </c>
    </row>
    <row r="8284" spans="1:3" ht="12.75" customHeight="1">
      <c r="A8284" t="s">
        <v>12579</v>
      </c>
      <c r="B8284" t="s">
        <v>12578</v>
      </c>
      <c r="C8284" t="s">
        <v>246</v>
      </c>
    </row>
    <row r="8285" spans="1:3" ht="12.75" customHeight="1">
      <c r="A8285" t="s">
        <v>12580</v>
      </c>
      <c r="B8285" t="s">
        <v>12581</v>
      </c>
      <c r="C8285" t="s">
        <v>246</v>
      </c>
    </row>
    <row r="8286" spans="1:3" ht="12.75" customHeight="1">
      <c r="A8286" t="s">
        <v>12582</v>
      </c>
      <c r="B8286" t="s">
        <v>12581</v>
      </c>
      <c r="C8286" t="s">
        <v>246</v>
      </c>
    </row>
    <row r="8287" spans="1:3" ht="12.75" customHeight="1">
      <c r="A8287" t="s">
        <v>12583</v>
      </c>
      <c r="B8287" t="s">
        <v>12584</v>
      </c>
      <c r="C8287" t="s">
        <v>246</v>
      </c>
    </row>
    <row r="8288" spans="1:3" ht="12.75" customHeight="1">
      <c r="A8288" t="s">
        <v>12585</v>
      </c>
      <c r="B8288" t="s">
        <v>12584</v>
      </c>
      <c r="C8288" t="s">
        <v>246</v>
      </c>
    </row>
    <row r="8289" spans="1:3" ht="12.75" customHeight="1">
      <c r="A8289" t="s">
        <v>12586</v>
      </c>
      <c r="B8289" t="s">
        <v>12587</v>
      </c>
      <c r="C8289" t="s">
        <v>246</v>
      </c>
    </row>
    <row r="8290" spans="1:3" ht="12.75" customHeight="1">
      <c r="A8290" t="s">
        <v>12588</v>
      </c>
      <c r="B8290" t="s">
        <v>12587</v>
      </c>
      <c r="C8290" t="s">
        <v>246</v>
      </c>
    </row>
    <row r="8291" spans="1:3" ht="12.75" customHeight="1">
      <c r="A8291" t="s">
        <v>12589</v>
      </c>
      <c r="B8291" t="s">
        <v>12590</v>
      </c>
      <c r="C8291" t="s">
        <v>246</v>
      </c>
    </row>
    <row r="8292" spans="1:3" ht="12.75" customHeight="1">
      <c r="A8292" t="s">
        <v>12591</v>
      </c>
      <c r="B8292" t="s">
        <v>12590</v>
      </c>
      <c r="C8292" t="s">
        <v>246</v>
      </c>
    </row>
    <row r="8293" spans="1:3" ht="12.75" customHeight="1">
      <c r="A8293" t="s">
        <v>12592</v>
      </c>
      <c r="B8293" t="s">
        <v>12593</v>
      </c>
      <c r="C8293" t="s">
        <v>246</v>
      </c>
    </row>
    <row r="8294" spans="1:3" ht="12.75" customHeight="1">
      <c r="A8294" t="s">
        <v>12594</v>
      </c>
      <c r="B8294" t="s">
        <v>12593</v>
      </c>
      <c r="C8294" t="s">
        <v>246</v>
      </c>
    </row>
    <row r="8295" spans="1:3" ht="12.75" customHeight="1">
      <c r="A8295" t="s">
        <v>12595</v>
      </c>
      <c r="B8295" t="s">
        <v>12596</v>
      </c>
      <c r="C8295" t="s">
        <v>246</v>
      </c>
    </row>
    <row r="8296" spans="1:3" ht="12.75" customHeight="1">
      <c r="A8296" t="s">
        <v>12597</v>
      </c>
      <c r="B8296" t="s">
        <v>12596</v>
      </c>
      <c r="C8296" t="s">
        <v>246</v>
      </c>
    </row>
    <row r="8297" spans="1:3" ht="12.75" customHeight="1">
      <c r="A8297" t="s">
        <v>12598</v>
      </c>
      <c r="B8297" t="s">
        <v>12599</v>
      </c>
      <c r="C8297" t="s">
        <v>246</v>
      </c>
    </row>
    <row r="8298" spans="1:3" ht="12.75" customHeight="1">
      <c r="A8298" t="s">
        <v>12600</v>
      </c>
      <c r="B8298" t="s">
        <v>12599</v>
      </c>
      <c r="C8298" t="s">
        <v>246</v>
      </c>
    </row>
    <row r="8299" spans="1:3" ht="12.75" customHeight="1">
      <c r="A8299" t="s">
        <v>12601</v>
      </c>
      <c r="B8299" t="s">
        <v>12602</v>
      </c>
      <c r="C8299" t="s">
        <v>246</v>
      </c>
    </row>
    <row r="8300" spans="1:3" ht="12.75" customHeight="1">
      <c r="A8300" t="s">
        <v>12603</v>
      </c>
      <c r="B8300" t="s">
        <v>12602</v>
      </c>
      <c r="C8300" t="s">
        <v>246</v>
      </c>
    </row>
    <row r="8301" spans="1:3" ht="12.75" customHeight="1">
      <c r="A8301" t="s">
        <v>12604</v>
      </c>
      <c r="B8301" t="s">
        <v>12605</v>
      </c>
      <c r="C8301" t="s">
        <v>246</v>
      </c>
    </row>
    <row r="8302" spans="1:3" ht="12.75" customHeight="1">
      <c r="A8302" t="s">
        <v>12606</v>
      </c>
      <c r="B8302" t="s">
        <v>12605</v>
      </c>
      <c r="C8302" t="s">
        <v>246</v>
      </c>
    </row>
    <row r="8303" spans="1:3" ht="12.75" customHeight="1">
      <c r="A8303" t="s">
        <v>12607</v>
      </c>
      <c r="B8303" t="s">
        <v>12608</v>
      </c>
      <c r="C8303" t="s">
        <v>246</v>
      </c>
    </row>
    <row r="8304" spans="1:3" ht="12.75" customHeight="1">
      <c r="A8304" t="s">
        <v>12609</v>
      </c>
      <c r="B8304" t="s">
        <v>12608</v>
      </c>
      <c r="C8304" t="s">
        <v>246</v>
      </c>
    </row>
    <row r="8305" spans="1:3" ht="12.75" customHeight="1">
      <c r="A8305" t="s">
        <v>12610</v>
      </c>
      <c r="B8305" t="s">
        <v>12611</v>
      </c>
      <c r="C8305" t="s">
        <v>246</v>
      </c>
    </row>
    <row r="8306" spans="1:3" ht="12.75" customHeight="1">
      <c r="A8306" t="s">
        <v>12612</v>
      </c>
      <c r="B8306" t="s">
        <v>12611</v>
      </c>
      <c r="C8306" t="s">
        <v>246</v>
      </c>
    </row>
    <row r="8307" spans="1:3" ht="12.75" customHeight="1">
      <c r="A8307" t="s">
        <v>12613</v>
      </c>
      <c r="B8307" t="s">
        <v>12614</v>
      </c>
      <c r="C8307" t="s">
        <v>246</v>
      </c>
    </row>
    <row r="8308" spans="1:3" ht="12.75" customHeight="1">
      <c r="A8308" t="s">
        <v>12615</v>
      </c>
      <c r="B8308" t="s">
        <v>12614</v>
      </c>
      <c r="C8308" t="s">
        <v>246</v>
      </c>
    </row>
    <row r="8309" spans="1:3" ht="12.75" customHeight="1">
      <c r="A8309" t="s">
        <v>12616</v>
      </c>
      <c r="B8309" t="s">
        <v>12617</v>
      </c>
      <c r="C8309" t="s">
        <v>246</v>
      </c>
    </row>
    <row r="8310" spans="1:3" ht="12.75" customHeight="1">
      <c r="A8310" t="s">
        <v>12618</v>
      </c>
      <c r="B8310" t="s">
        <v>12617</v>
      </c>
      <c r="C8310" t="s">
        <v>246</v>
      </c>
    </row>
    <row r="8311" spans="1:3" ht="12.75" customHeight="1">
      <c r="A8311" t="s">
        <v>12619</v>
      </c>
      <c r="B8311" t="s">
        <v>12620</v>
      </c>
      <c r="C8311" t="s">
        <v>246</v>
      </c>
    </row>
    <row r="8312" spans="1:3" ht="12.75" customHeight="1">
      <c r="A8312" t="s">
        <v>12621</v>
      </c>
      <c r="B8312" t="s">
        <v>12620</v>
      </c>
      <c r="C8312" t="s">
        <v>246</v>
      </c>
    </row>
    <row r="8313" spans="1:3" ht="12.75" customHeight="1">
      <c r="A8313" t="s">
        <v>12622</v>
      </c>
      <c r="B8313" t="s">
        <v>12623</v>
      </c>
      <c r="C8313" t="s">
        <v>246</v>
      </c>
    </row>
    <row r="8314" spans="1:3" ht="12.75" customHeight="1">
      <c r="A8314" t="s">
        <v>12624</v>
      </c>
      <c r="B8314" t="s">
        <v>12623</v>
      </c>
      <c r="C8314" t="s">
        <v>246</v>
      </c>
    </row>
    <row r="8315" spans="1:3" ht="12.75" customHeight="1">
      <c r="A8315" t="s">
        <v>12625</v>
      </c>
      <c r="B8315" t="s">
        <v>12626</v>
      </c>
      <c r="C8315" t="s">
        <v>246</v>
      </c>
    </row>
    <row r="8316" spans="1:3" ht="12.75" customHeight="1">
      <c r="A8316" t="s">
        <v>12627</v>
      </c>
      <c r="B8316" t="s">
        <v>12626</v>
      </c>
      <c r="C8316" t="s">
        <v>246</v>
      </c>
    </row>
    <row r="8317" spans="1:3" ht="12.75" customHeight="1">
      <c r="A8317" t="s">
        <v>12628</v>
      </c>
      <c r="B8317" t="s">
        <v>12629</v>
      </c>
      <c r="C8317" t="s">
        <v>246</v>
      </c>
    </row>
    <row r="8318" spans="1:3" ht="12.75" customHeight="1">
      <c r="A8318" t="s">
        <v>12630</v>
      </c>
      <c r="B8318" t="s">
        <v>12629</v>
      </c>
      <c r="C8318" t="s">
        <v>246</v>
      </c>
    </row>
    <row r="8319" spans="1:3" ht="12.75" customHeight="1">
      <c r="A8319" t="s">
        <v>12631</v>
      </c>
      <c r="B8319" t="s">
        <v>12632</v>
      </c>
      <c r="C8319" t="s">
        <v>246</v>
      </c>
    </row>
    <row r="8320" spans="1:3" ht="12.75" customHeight="1">
      <c r="A8320" t="s">
        <v>12633</v>
      </c>
      <c r="B8320" t="s">
        <v>12632</v>
      </c>
      <c r="C8320" t="s">
        <v>246</v>
      </c>
    </row>
    <row r="8321" spans="1:3" ht="12.75" customHeight="1">
      <c r="A8321" t="s">
        <v>12634</v>
      </c>
      <c r="B8321" t="s">
        <v>12635</v>
      </c>
      <c r="C8321" t="s">
        <v>246</v>
      </c>
    </row>
    <row r="8322" spans="1:3" ht="12.75" customHeight="1">
      <c r="A8322" t="s">
        <v>12636</v>
      </c>
      <c r="B8322" t="s">
        <v>12635</v>
      </c>
      <c r="C8322" t="s">
        <v>246</v>
      </c>
    </row>
    <row r="8323" spans="1:3" ht="12.75" customHeight="1">
      <c r="A8323" t="s">
        <v>12637</v>
      </c>
      <c r="B8323" t="s">
        <v>12638</v>
      </c>
      <c r="C8323" t="s">
        <v>246</v>
      </c>
    </row>
    <row r="8324" spans="1:3" ht="12.75" customHeight="1">
      <c r="A8324" t="s">
        <v>12639</v>
      </c>
      <c r="B8324" t="s">
        <v>12638</v>
      </c>
      <c r="C8324" t="s">
        <v>246</v>
      </c>
    </row>
    <row r="8325" spans="1:3" ht="12.75" customHeight="1">
      <c r="A8325" t="s">
        <v>12640</v>
      </c>
      <c r="B8325" t="s">
        <v>12641</v>
      </c>
      <c r="C8325" t="s">
        <v>246</v>
      </c>
    </row>
    <row r="8326" spans="1:3" ht="12.75" customHeight="1">
      <c r="A8326" t="s">
        <v>12642</v>
      </c>
      <c r="B8326" t="s">
        <v>12641</v>
      </c>
      <c r="C8326" t="s">
        <v>246</v>
      </c>
    </row>
    <row r="8327" spans="1:3" ht="12.75" customHeight="1">
      <c r="A8327" t="s">
        <v>12643</v>
      </c>
      <c r="B8327" t="s">
        <v>12644</v>
      </c>
      <c r="C8327" t="s">
        <v>246</v>
      </c>
    </row>
    <row r="8328" spans="1:3" ht="12.75" customHeight="1">
      <c r="A8328" t="s">
        <v>12645</v>
      </c>
      <c r="B8328" t="s">
        <v>12644</v>
      </c>
      <c r="C8328" t="s">
        <v>246</v>
      </c>
    </row>
    <row r="8329" spans="1:3" ht="12.75" customHeight="1">
      <c r="A8329" t="s">
        <v>12646</v>
      </c>
      <c r="B8329" t="s">
        <v>12647</v>
      </c>
      <c r="C8329" t="s">
        <v>246</v>
      </c>
    </row>
    <row r="8330" spans="1:3" ht="12.75" customHeight="1">
      <c r="A8330" t="s">
        <v>12648</v>
      </c>
      <c r="B8330" t="s">
        <v>12647</v>
      </c>
      <c r="C8330" t="s">
        <v>246</v>
      </c>
    </row>
    <row r="8331" spans="1:3" ht="12.75" customHeight="1">
      <c r="A8331" t="s">
        <v>12649</v>
      </c>
      <c r="B8331" t="s">
        <v>12650</v>
      </c>
      <c r="C8331" t="s">
        <v>246</v>
      </c>
    </row>
    <row r="8332" spans="1:3" ht="12.75" customHeight="1">
      <c r="A8332" t="s">
        <v>12651</v>
      </c>
      <c r="B8332" t="s">
        <v>12650</v>
      </c>
      <c r="C8332" t="s">
        <v>246</v>
      </c>
    </row>
    <row r="8333" spans="1:3" ht="12.75" customHeight="1">
      <c r="A8333" t="s">
        <v>12652</v>
      </c>
      <c r="B8333" t="s">
        <v>12653</v>
      </c>
      <c r="C8333" t="s">
        <v>246</v>
      </c>
    </row>
    <row r="8334" spans="1:3" ht="12.75" customHeight="1">
      <c r="A8334" t="s">
        <v>12654</v>
      </c>
      <c r="B8334" t="s">
        <v>12653</v>
      </c>
      <c r="C8334" t="s">
        <v>246</v>
      </c>
    </row>
    <row r="8335" spans="1:3" ht="12.75" customHeight="1">
      <c r="A8335" t="s">
        <v>12655</v>
      </c>
      <c r="B8335" t="s">
        <v>12656</v>
      </c>
      <c r="C8335" t="s">
        <v>246</v>
      </c>
    </row>
    <row r="8336" spans="1:3" ht="12.75" customHeight="1">
      <c r="A8336" t="s">
        <v>12657</v>
      </c>
      <c r="B8336" t="s">
        <v>12656</v>
      </c>
      <c r="C8336" t="s">
        <v>246</v>
      </c>
    </row>
    <row r="8337" spans="1:3" ht="12.75" customHeight="1">
      <c r="A8337" t="s">
        <v>12658</v>
      </c>
      <c r="B8337" t="s">
        <v>12659</v>
      </c>
      <c r="C8337" t="s">
        <v>246</v>
      </c>
    </row>
    <row r="8338" spans="1:3" ht="12.75" customHeight="1">
      <c r="A8338" t="s">
        <v>12660</v>
      </c>
      <c r="B8338" t="s">
        <v>12659</v>
      </c>
      <c r="C8338" t="s">
        <v>246</v>
      </c>
    </row>
    <row r="8339" spans="1:3" ht="12.75" customHeight="1">
      <c r="A8339" t="s">
        <v>12661</v>
      </c>
      <c r="B8339" t="s">
        <v>12662</v>
      </c>
      <c r="C8339" t="s">
        <v>81</v>
      </c>
    </row>
    <row r="8340" spans="1:3" ht="12.75" customHeight="1">
      <c r="A8340" t="s">
        <v>12663</v>
      </c>
      <c r="B8340" t="s">
        <v>12662</v>
      </c>
      <c r="C8340" t="s">
        <v>81</v>
      </c>
    </row>
    <row r="8341" spans="1:3" ht="12.75" customHeight="1">
      <c r="A8341" t="s">
        <v>12664</v>
      </c>
      <c r="B8341" t="s">
        <v>12665</v>
      </c>
      <c r="C8341" t="s">
        <v>81</v>
      </c>
    </row>
    <row r="8342" spans="1:3" ht="12.75" customHeight="1">
      <c r="A8342" t="s">
        <v>12666</v>
      </c>
      <c r="B8342" t="s">
        <v>12665</v>
      </c>
      <c r="C8342" t="s">
        <v>81</v>
      </c>
    </row>
    <row r="8343" spans="1:3" ht="12.75" customHeight="1">
      <c r="A8343" t="s">
        <v>12667</v>
      </c>
      <c r="B8343" t="s">
        <v>12668</v>
      </c>
      <c r="C8343" t="s">
        <v>81</v>
      </c>
    </row>
    <row r="8344" spans="1:3" ht="12.75" customHeight="1">
      <c r="A8344" t="s">
        <v>12669</v>
      </c>
      <c r="B8344" t="s">
        <v>12668</v>
      </c>
      <c r="C8344" t="s">
        <v>81</v>
      </c>
    </row>
    <row r="8345" spans="1:3" ht="12.75" customHeight="1">
      <c r="A8345" t="s">
        <v>12670</v>
      </c>
      <c r="B8345" t="s">
        <v>12671</v>
      </c>
      <c r="C8345" t="s">
        <v>81</v>
      </c>
    </row>
    <row r="8346" spans="1:3" ht="12.75" customHeight="1">
      <c r="A8346" t="s">
        <v>12672</v>
      </c>
      <c r="B8346" t="s">
        <v>12671</v>
      </c>
      <c r="C8346" t="s">
        <v>81</v>
      </c>
    </row>
    <row r="8347" spans="1:3" ht="12.75" customHeight="1">
      <c r="A8347" t="s">
        <v>12673</v>
      </c>
      <c r="B8347" t="s">
        <v>12674</v>
      </c>
      <c r="C8347" t="s">
        <v>81</v>
      </c>
    </row>
    <row r="8348" spans="1:3" ht="12.75" customHeight="1">
      <c r="A8348" t="s">
        <v>12675</v>
      </c>
      <c r="B8348" t="s">
        <v>12674</v>
      </c>
      <c r="C8348" t="s">
        <v>81</v>
      </c>
    </row>
    <row r="8349" spans="1:3" ht="12.75" customHeight="1">
      <c r="A8349" t="s">
        <v>12676</v>
      </c>
      <c r="B8349" t="s">
        <v>12677</v>
      </c>
      <c r="C8349" t="s">
        <v>81</v>
      </c>
    </row>
    <row r="8350" spans="1:3" ht="12.75" customHeight="1">
      <c r="A8350" t="s">
        <v>12678</v>
      </c>
      <c r="B8350" t="s">
        <v>12677</v>
      </c>
      <c r="C8350" t="s">
        <v>81</v>
      </c>
    </row>
    <row r="8351" spans="1:3" ht="12.75" customHeight="1">
      <c r="A8351" t="s">
        <v>12679</v>
      </c>
      <c r="B8351" t="s">
        <v>12680</v>
      </c>
      <c r="C8351" t="s">
        <v>81</v>
      </c>
    </row>
    <row r="8352" spans="1:3" ht="12.75" customHeight="1">
      <c r="A8352" t="s">
        <v>12681</v>
      </c>
      <c r="B8352" t="s">
        <v>12680</v>
      </c>
      <c r="C8352" t="s">
        <v>81</v>
      </c>
    </row>
    <row r="8353" spans="1:3" ht="12.75" customHeight="1">
      <c r="A8353" t="s">
        <v>12682</v>
      </c>
      <c r="B8353" t="s">
        <v>12683</v>
      </c>
      <c r="C8353" t="s">
        <v>246</v>
      </c>
    </row>
    <row r="8354" spans="1:3" ht="12.75" customHeight="1">
      <c r="A8354" t="s">
        <v>12684</v>
      </c>
      <c r="B8354" t="s">
        <v>12683</v>
      </c>
      <c r="C8354" t="s">
        <v>246</v>
      </c>
    </row>
    <row r="8355" spans="1:3" ht="12.75" customHeight="1">
      <c r="A8355" t="s">
        <v>12685</v>
      </c>
      <c r="B8355" t="s">
        <v>12686</v>
      </c>
      <c r="C8355" t="s">
        <v>246</v>
      </c>
    </row>
    <row r="8356" spans="1:3" ht="12.75" customHeight="1">
      <c r="A8356" t="s">
        <v>12687</v>
      </c>
      <c r="B8356" t="s">
        <v>12686</v>
      </c>
      <c r="C8356" t="s">
        <v>246</v>
      </c>
    </row>
    <row r="8357" spans="1:3" ht="12.75" customHeight="1">
      <c r="A8357" t="s">
        <v>12688</v>
      </c>
      <c r="B8357" t="s">
        <v>12689</v>
      </c>
      <c r="C8357" t="s">
        <v>246</v>
      </c>
    </row>
    <row r="8358" spans="1:3" ht="12.75" customHeight="1">
      <c r="A8358" t="s">
        <v>12690</v>
      </c>
      <c r="B8358" t="s">
        <v>12689</v>
      </c>
      <c r="C8358" t="s">
        <v>246</v>
      </c>
    </row>
    <row r="8359" spans="1:3" ht="12.75" customHeight="1">
      <c r="A8359" t="s">
        <v>12691</v>
      </c>
      <c r="B8359" t="s">
        <v>12692</v>
      </c>
      <c r="C8359" t="s">
        <v>246</v>
      </c>
    </row>
    <row r="8360" spans="1:3" ht="12.75" customHeight="1">
      <c r="A8360" t="s">
        <v>12693</v>
      </c>
      <c r="B8360" t="s">
        <v>12692</v>
      </c>
      <c r="C8360" t="s">
        <v>246</v>
      </c>
    </row>
    <row r="8361" spans="1:3" ht="12.75" customHeight="1">
      <c r="A8361" t="s">
        <v>12694</v>
      </c>
      <c r="B8361" t="s">
        <v>12695</v>
      </c>
      <c r="C8361" t="s">
        <v>246</v>
      </c>
    </row>
    <row r="8362" spans="1:3" ht="12.75" customHeight="1">
      <c r="A8362" t="s">
        <v>12696</v>
      </c>
      <c r="B8362" t="s">
        <v>12695</v>
      </c>
      <c r="C8362" t="s">
        <v>246</v>
      </c>
    </row>
    <row r="8363" spans="1:3" ht="12.75" customHeight="1">
      <c r="A8363" t="s">
        <v>12697</v>
      </c>
      <c r="B8363" t="s">
        <v>12698</v>
      </c>
      <c r="C8363" t="s">
        <v>81</v>
      </c>
    </row>
    <row r="8364" spans="1:3" ht="12.75" customHeight="1">
      <c r="A8364" t="s">
        <v>12699</v>
      </c>
      <c r="B8364" t="s">
        <v>12698</v>
      </c>
      <c r="C8364" t="s">
        <v>81</v>
      </c>
    </row>
    <row r="8365" spans="1:3" ht="12.75" customHeight="1">
      <c r="A8365" t="s">
        <v>12700</v>
      </c>
      <c r="B8365" t="s">
        <v>12701</v>
      </c>
      <c r="C8365" t="s">
        <v>81</v>
      </c>
    </row>
    <row r="8366" spans="1:3" ht="12.75" customHeight="1">
      <c r="A8366" t="s">
        <v>12702</v>
      </c>
      <c r="B8366" t="s">
        <v>12701</v>
      </c>
      <c r="C8366" t="s">
        <v>81</v>
      </c>
    </row>
    <row r="8367" spans="1:3" ht="12.75" customHeight="1">
      <c r="A8367" t="s">
        <v>12703</v>
      </c>
      <c r="B8367" t="s">
        <v>12704</v>
      </c>
      <c r="C8367" t="s">
        <v>81</v>
      </c>
    </row>
    <row r="8368" spans="1:3" ht="12.75" customHeight="1">
      <c r="A8368" t="s">
        <v>12705</v>
      </c>
      <c r="B8368" t="s">
        <v>12704</v>
      </c>
      <c r="C8368" t="s">
        <v>81</v>
      </c>
    </row>
    <row r="8369" spans="1:3" ht="12.75" customHeight="1">
      <c r="A8369" t="s">
        <v>12706</v>
      </c>
      <c r="B8369" t="s">
        <v>12707</v>
      </c>
      <c r="C8369" t="s">
        <v>81</v>
      </c>
    </row>
    <row r="8370" spans="1:3" ht="12.75" customHeight="1">
      <c r="A8370" t="s">
        <v>12708</v>
      </c>
      <c r="B8370" t="s">
        <v>12707</v>
      </c>
      <c r="C8370" t="s">
        <v>81</v>
      </c>
    </row>
    <row r="8371" spans="1:3" ht="12.75" customHeight="1">
      <c r="A8371" t="s">
        <v>12709</v>
      </c>
      <c r="B8371" t="s">
        <v>12710</v>
      </c>
      <c r="C8371" t="s">
        <v>81</v>
      </c>
    </row>
    <row r="8372" spans="1:3" ht="12.75" customHeight="1">
      <c r="A8372" t="s">
        <v>12711</v>
      </c>
      <c r="B8372" t="s">
        <v>12710</v>
      </c>
      <c r="C8372" t="s">
        <v>81</v>
      </c>
    </row>
    <row r="8373" spans="1:3" ht="12.75" customHeight="1">
      <c r="A8373" t="s">
        <v>12712</v>
      </c>
      <c r="B8373" t="s">
        <v>12713</v>
      </c>
      <c r="C8373" t="s">
        <v>81</v>
      </c>
    </row>
    <row r="8374" spans="1:3" ht="12.75" customHeight="1">
      <c r="A8374" t="s">
        <v>12714</v>
      </c>
      <c r="B8374" t="s">
        <v>12713</v>
      </c>
      <c r="C8374" t="s">
        <v>81</v>
      </c>
    </row>
    <row r="8375" spans="1:3" ht="12.75" customHeight="1">
      <c r="A8375" t="s">
        <v>12715</v>
      </c>
      <c r="B8375" t="s">
        <v>12716</v>
      </c>
      <c r="C8375" t="s">
        <v>81</v>
      </c>
    </row>
    <row r="8376" spans="1:3" ht="12.75" customHeight="1">
      <c r="A8376" t="s">
        <v>12717</v>
      </c>
      <c r="B8376" t="s">
        <v>12716</v>
      </c>
      <c r="C8376" t="s">
        <v>81</v>
      </c>
    </row>
    <row r="8377" spans="1:3" ht="12.75" customHeight="1">
      <c r="A8377" t="s">
        <v>12718</v>
      </c>
      <c r="B8377" t="s">
        <v>12719</v>
      </c>
      <c r="C8377" t="s">
        <v>81</v>
      </c>
    </row>
    <row r="8378" spans="1:3" ht="12.75" customHeight="1">
      <c r="A8378" t="s">
        <v>12720</v>
      </c>
      <c r="B8378" t="s">
        <v>12719</v>
      </c>
      <c r="C8378" t="s">
        <v>81</v>
      </c>
    </row>
    <row r="8379" spans="1:3" ht="12.75" customHeight="1">
      <c r="A8379" t="s">
        <v>12721</v>
      </c>
      <c r="B8379" t="s">
        <v>12722</v>
      </c>
      <c r="C8379" t="s">
        <v>81</v>
      </c>
    </row>
    <row r="8380" spans="1:3" ht="12.75" customHeight="1">
      <c r="A8380" t="s">
        <v>12723</v>
      </c>
      <c r="B8380" t="s">
        <v>12722</v>
      </c>
      <c r="C8380" t="s">
        <v>81</v>
      </c>
    </row>
    <row r="8381" spans="1:3" ht="12.75" customHeight="1">
      <c r="A8381" t="s">
        <v>12724</v>
      </c>
      <c r="B8381" t="s">
        <v>12725</v>
      </c>
      <c r="C8381" t="s">
        <v>81</v>
      </c>
    </row>
    <row r="8382" spans="1:3" ht="12.75" customHeight="1">
      <c r="A8382" t="s">
        <v>12726</v>
      </c>
      <c r="B8382" t="s">
        <v>12725</v>
      </c>
      <c r="C8382" t="s">
        <v>81</v>
      </c>
    </row>
    <row r="8383" spans="1:3" ht="12.75" customHeight="1">
      <c r="A8383" t="s">
        <v>12727</v>
      </c>
      <c r="B8383" t="s">
        <v>12728</v>
      </c>
      <c r="C8383" t="s">
        <v>81</v>
      </c>
    </row>
    <row r="8384" spans="1:3" ht="12.75" customHeight="1">
      <c r="A8384" t="s">
        <v>12729</v>
      </c>
      <c r="B8384" t="s">
        <v>12728</v>
      </c>
      <c r="C8384" t="s">
        <v>81</v>
      </c>
    </row>
    <row r="8385" spans="1:3" ht="12.75" customHeight="1">
      <c r="A8385" t="s">
        <v>12730</v>
      </c>
      <c r="B8385" t="s">
        <v>12731</v>
      </c>
      <c r="C8385" t="s">
        <v>81</v>
      </c>
    </row>
    <row r="8386" spans="1:3" ht="12.75" customHeight="1">
      <c r="A8386" t="s">
        <v>12732</v>
      </c>
      <c r="B8386" t="s">
        <v>12731</v>
      </c>
      <c r="C8386" t="s">
        <v>81</v>
      </c>
    </row>
    <row r="8387" spans="1:3" ht="12.75" customHeight="1">
      <c r="A8387" t="s">
        <v>12733</v>
      </c>
      <c r="B8387" t="s">
        <v>12734</v>
      </c>
      <c r="C8387" t="s">
        <v>81</v>
      </c>
    </row>
    <row r="8388" spans="1:3" ht="12.75" customHeight="1">
      <c r="A8388" t="s">
        <v>12735</v>
      </c>
      <c r="B8388" t="s">
        <v>12734</v>
      </c>
      <c r="C8388" t="s">
        <v>81</v>
      </c>
    </row>
    <row r="8389" spans="1:3" ht="12.75" customHeight="1">
      <c r="A8389" t="s">
        <v>12736</v>
      </c>
      <c r="B8389" t="s">
        <v>12737</v>
      </c>
      <c r="C8389" t="s">
        <v>81</v>
      </c>
    </row>
    <row r="8390" spans="1:3" ht="12.75" customHeight="1">
      <c r="A8390" t="s">
        <v>12738</v>
      </c>
      <c r="B8390" t="s">
        <v>12737</v>
      </c>
      <c r="C8390" t="s">
        <v>81</v>
      </c>
    </row>
    <row r="8391" spans="1:3" ht="12.75" customHeight="1">
      <c r="A8391" t="s">
        <v>12739</v>
      </c>
      <c r="B8391" t="s">
        <v>12740</v>
      </c>
      <c r="C8391" t="s">
        <v>81</v>
      </c>
    </row>
    <row r="8392" spans="1:3" ht="12.75" customHeight="1">
      <c r="A8392" t="s">
        <v>12741</v>
      </c>
      <c r="B8392" t="s">
        <v>12740</v>
      </c>
      <c r="C8392" t="s">
        <v>81</v>
      </c>
    </row>
    <row r="8393" spans="1:3" ht="12.75" customHeight="1">
      <c r="A8393" t="s">
        <v>12742</v>
      </c>
      <c r="B8393" t="s">
        <v>12743</v>
      </c>
      <c r="C8393" t="s">
        <v>81</v>
      </c>
    </row>
    <row r="8394" spans="1:3" ht="12.75" customHeight="1">
      <c r="A8394" t="s">
        <v>12744</v>
      </c>
      <c r="B8394" t="s">
        <v>12743</v>
      </c>
      <c r="C8394" t="s">
        <v>81</v>
      </c>
    </row>
    <row r="8395" spans="1:3" ht="12.75" customHeight="1">
      <c r="A8395" t="s">
        <v>12745</v>
      </c>
      <c r="B8395" t="s">
        <v>12746</v>
      </c>
      <c r="C8395" t="s">
        <v>81</v>
      </c>
    </row>
    <row r="8396" spans="1:3" ht="12.75" customHeight="1">
      <c r="A8396" t="s">
        <v>12747</v>
      </c>
      <c r="B8396" t="s">
        <v>12746</v>
      </c>
      <c r="C8396" t="s">
        <v>81</v>
      </c>
    </row>
    <row r="8397" spans="1:3" ht="12.75" customHeight="1">
      <c r="A8397" t="s">
        <v>12748</v>
      </c>
      <c r="B8397" t="s">
        <v>12749</v>
      </c>
      <c r="C8397" t="s">
        <v>81</v>
      </c>
    </row>
    <row r="8398" spans="1:3" ht="12.75" customHeight="1">
      <c r="A8398" t="s">
        <v>12750</v>
      </c>
      <c r="B8398" t="s">
        <v>12749</v>
      </c>
      <c r="C8398" t="s">
        <v>81</v>
      </c>
    </row>
    <row r="8399" spans="1:3" ht="12.75" customHeight="1">
      <c r="A8399" t="s">
        <v>12751</v>
      </c>
      <c r="B8399" t="s">
        <v>12752</v>
      </c>
      <c r="C8399" t="s">
        <v>81</v>
      </c>
    </row>
    <row r="8400" spans="1:3" ht="12.75" customHeight="1">
      <c r="A8400" t="s">
        <v>12753</v>
      </c>
      <c r="B8400" t="s">
        <v>12752</v>
      </c>
      <c r="C8400" t="s">
        <v>81</v>
      </c>
    </row>
    <row r="8401" spans="1:3" ht="12.75" customHeight="1">
      <c r="A8401" t="s">
        <v>12754</v>
      </c>
      <c r="B8401" t="s">
        <v>12755</v>
      </c>
      <c r="C8401" t="s">
        <v>81</v>
      </c>
    </row>
    <row r="8402" spans="1:3" ht="12.75" customHeight="1">
      <c r="A8402" t="s">
        <v>12756</v>
      </c>
      <c r="B8402" t="s">
        <v>12755</v>
      </c>
      <c r="C8402" t="s">
        <v>81</v>
      </c>
    </row>
    <row r="8403" spans="1:3" ht="12.75" customHeight="1">
      <c r="A8403" t="s">
        <v>12757</v>
      </c>
      <c r="B8403" t="s">
        <v>12758</v>
      </c>
      <c r="C8403" t="s">
        <v>81</v>
      </c>
    </row>
    <row r="8404" spans="1:3" ht="12.75" customHeight="1">
      <c r="A8404" t="s">
        <v>12759</v>
      </c>
      <c r="B8404" t="s">
        <v>12758</v>
      </c>
      <c r="C8404" t="s">
        <v>81</v>
      </c>
    </row>
    <row r="8405" spans="1:3" ht="12.75" customHeight="1">
      <c r="A8405" t="s">
        <v>12760</v>
      </c>
      <c r="B8405" t="s">
        <v>12761</v>
      </c>
      <c r="C8405" t="s">
        <v>81</v>
      </c>
    </row>
    <row r="8406" spans="1:3" ht="12.75" customHeight="1">
      <c r="A8406" t="s">
        <v>12762</v>
      </c>
      <c r="B8406" t="s">
        <v>12761</v>
      </c>
      <c r="C8406" t="s">
        <v>81</v>
      </c>
    </row>
    <row r="8407" spans="1:3" ht="12.75" customHeight="1">
      <c r="A8407" t="s">
        <v>12763</v>
      </c>
      <c r="B8407" t="s">
        <v>12764</v>
      </c>
      <c r="C8407" t="s">
        <v>81</v>
      </c>
    </row>
    <row r="8408" spans="1:3" ht="12.75" customHeight="1">
      <c r="A8408" t="s">
        <v>12765</v>
      </c>
      <c r="B8408" t="s">
        <v>12764</v>
      </c>
      <c r="C8408" t="s">
        <v>81</v>
      </c>
    </row>
    <row r="8409" spans="1:3" ht="12.75" customHeight="1">
      <c r="A8409" t="s">
        <v>12766</v>
      </c>
      <c r="B8409" t="s">
        <v>12767</v>
      </c>
      <c r="C8409" t="s">
        <v>246</v>
      </c>
    </row>
    <row r="8410" spans="1:3" ht="12.75" customHeight="1">
      <c r="A8410" t="s">
        <v>12768</v>
      </c>
      <c r="B8410" t="s">
        <v>12767</v>
      </c>
      <c r="C8410" t="s">
        <v>246</v>
      </c>
    </row>
    <row r="8411" spans="1:3" ht="12.75" customHeight="1">
      <c r="A8411" t="s">
        <v>12769</v>
      </c>
      <c r="B8411" t="s">
        <v>12770</v>
      </c>
      <c r="C8411" t="s">
        <v>246</v>
      </c>
    </row>
    <row r="8412" spans="1:3" ht="12.75" customHeight="1">
      <c r="A8412" t="s">
        <v>12771</v>
      </c>
      <c r="B8412" t="s">
        <v>12770</v>
      </c>
      <c r="C8412" t="s">
        <v>246</v>
      </c>
    </row>
    <row r="8413" spans="1:3" ht="12.75" customHeight="1">
      <c r="A8413" t="s">
        <v>12772</v>
      </c>
      <c r="B8413" t="s">
        <v>12773</v>
      </c>
      <c r="C8413" t="s">
        <v>246</v>
      </c>
    </row>
    <row r="8414" spans="1:3" ht="12.75" customHeight="1">
      <c r="A8414" t="s">
        <v>12774</v>
      </c>
      <c r="B8414" t="s">
        <v>12773</v>
      </c>
      <c r="C8414" t="s">
        <v>246</v>
      </c>
    </row>
    <row r="8415" spans="1:3" ht="12.75" customHeight="1">
      <c r="A8415" t="s">
        <v>12775</v>
      </c>
      <c r="B8415" t="s">
        <v>12776</v>
      </c>
      <c r="C8415" t="s">
        <v>246</v>
      </c>
    </row>
    <row r="8416" spans="1:3" ht="12.75" customHeight="1">
      <c r="A8416" t="s">
        <v>12777</v>
      </c>
      <c r="B8416" t="s">
        <v>12776</v>
      </c>
      <c r="C8416" t="s">
        <v>246</v>
      </c>
    </row>
    <row r="8417" spans="1:3" ht="12.75" customHeight="1">
      <c r="A8417" t="s">
        <v>12778</v>
      </c>
      <c r="B8417" t="s">
        <v>12779</v>
      </c>
      <c r="C8417" t="s">
        <v>246</v>
      </c>
    </row>
    <row r="8418" spans="1:3" ht="12.75" customHeight="1">
      <c r="A8418" t="s">
        <v>12780</v>
      </c>
      <c r="B8418" t="s">
        <v>12779</v>
      </c>
      <c r="C8418" t="s">
        <v>246</v>
      </c>
    </row>
    <row r="8419" spans="1:3" ht="12.75" customHeight="1">
      <c r="A8419" t="s">
        <v>12781</v>
      </c>
      <c r="B8419" t="s">
        <v>12782</v>
      </c>
      <c r="C8419" t="s">
        <v>246</v>
      </c>
    </row>
    <row r="8420" spans="1:3" ht="12.75" customHeight="1">
      <c r="A8420" t="s">
        <v>12783</v>
      </c>
      <c r="B8420" t="s">
        <v>12782</v>
      </c>
      <c r="C8420" t="s">
        <v>246</v>
      </c>
    </row>
    <row r="8421" spans="1:3" ht="12.75" customHeight="1">
      <c r="A8421" t="s">
        <v>12784</v>
      </c>
      <c r="B8421" t="s">
        <v>12785</v>
      </c>
      <c r="C8421" t="s">
        <v>246</v>
      </c>
    </row>
    <row r="8422" spans="1:3" ht="12.75" customHeight="1">
      <c r="A8422" t="s">
        <v>12786</v>
      </c>
      <c r="B8422" t="s">
        <v>12785</v>
      </c>
      <c r="C8422" t="s">
        <v>246</v>
      </c>
    </row>
    <row r="8423" spans="1:3" ht="12.75" customHeight="1">
      <c r="A8423" t="s">
        <v>12787</v>
      </c>
      <c r="B8423" t="s">
        <v>12788</v>
      </c>
      <c r="C8423" t="s">
        <v>246</v>
      </c>
    </row>
    <row r="8424" spans="1:3" ht="12.75" customHeight="1">
      <c r="A8424" t="s">
        <v>12789</v>
      </c>
      <c r="B8424" t="s">
        <v>12788</v>
      </c>
      <c r="C8424" t="s">
        <v>246</v>
      </c>
    </row>
    <row r="8425" spans="1:3" ht="12.75" customHeight="1">
      <c r="A8425" t="s">
        <v>12790</v>
      </c>
      <c r="B8425" t="s">
        <v>12791</v>
      </c>
      <c r="C8425" t="s">
        <v>246</v>
      </c>
    </row>
    <row r="8426" spans="1:3" ht="12.75" customHeight="1">
      <c r="A8426" t="s">
        <v>12792</v>
      </c>
      <c r="B8426" t="s">
        <v>12791</v>
      </c>
      <c r="C8426" t="s">
        <v>246</v>
      </c>
    </row>
    <row r="8427" spans="1:3" ht="12.75" customHeight="1">
      <c r="A8427" t="s">
        <v>12793</v>
      </c>
      <c r="B8427" t="s">
        <v>12794</v>
      </c>
      <c r="C8427" t="s">
        <v>246</v>
      </c>
    </row>
    <row r="8428" spans="1:3" ht="12.75" customHeight="1">
      <c r="A8428" t="s">
        <v>12795</v>
      </c>
      <c r="B8428" t="s">
        <v>12794</v>
      </c>
      <c r="C8428" t="s">
        <v>246</v>
      </c>
    </row>
    <row r="8429" spans="1:3" ht="12.75" customHeight="1">
      <c r="A8429" t="s">
        <v>12796</v>
      </c>
      <c r="B8429" t="s">
        <v>12797</v>
      </c>
      <c r="C8429" t="s">
        <v>246</v>
      </c>
    </row>
    <row r="8430" spans="1:3" ht="12.75" customHeight="1">
      <c r="A8430" t="s">
        <v>12798</v>
      </c>
      <c r="B8430" t="s">
        <v>12797</v>
      </c>
      <c r="C8430" t="s">
        <v>246</v>
      </c>
    </row>
    <row r="8431" spans="1:3" ht="12.75" customHeight="1">
      <c r="A8431" t="s">
        <v>12799</v>
      </c>
      <c r="B8431" t="s">
        <v>12800</v>
      </c>
      <c r="C8431" t="s">
        <v>246</v>
      </c>
    </row>
    <row r="8432" spans="1:3" ht="12.75" customHeight="1">
      <c r="A8432" t="s">
        <v>12801</v>
      </c>
      <c r="B8432" t="s">
        <v>12800</v>
      </c>
      <c r="C8432" t="s">
        <v>246</v>
      </c>
    </row>
    <row r="8433" spans="1:3" ht="12.75" customHeight="1">
      <c r="A8433" t="s">
        <v>12802</v>
      </c>
      <c r="B8433" t="s">
        <v>12803</v>
      </c>
      <c r="C8433" t="s">
        <v>246</v>
      </c>
    </row>
    <row r="8434" spans="1:3" ht="12.75" customHeight="1">
      <c r="A8434" t="s">
        <v>12804</v>
      </c>
      <c r="B8434" t="s">
        <v>12803</v>
      </c>
      <c r="C8434" t="s">
        <v>246</v>
      </c>
    </row>
    <row r="8435" spans="1:3" ht="12.75" customHeight="1">
      <c r="A8435" t="s">
        <v>12805</v>
      </c>
      <c r="B8435" t="s">
        <v>12806</v>
      </c>
      <c r="C8435" t="s">
        <v>81</v>
      </c>
    </row>
    <row r="8436" spans="1:3" ht="12.75" customHeight="1">
      <c r="A8436" t="s">
        <v>12807</v>
      </c>
      <c r="B8436" t="s">
        <v>12806</v>
      </c>
      <c r="C8436" t="s">
        <v>81</v>
      </c>
    </row>
    <row r="8437" spans="1:3" ht="12.75" customHeight="1">
      <c r="A8437" t="s">
        <v>12808</v>
      </c>
      <c r="B8437" t="s">
        <v>12809</v>
      </c>
      <c r="C8437" t="s">
        <v>81</v>
      </c>
    </row>
    <row r="8438" spans="1:3" ht="12.75" customHeight="1">
      <c r="A8438" t="s">
        <v>12810</v>
      </c>
      <c r="B8438" t="s">
        <v>12809</v>
      </c>
      <c r="C8438" t="s">
        <v>81</v>
      </c>
    </row>
    <row r="8439" spans="1:3" ht="12.75" customHeight="1">
      <c r="A8439" t="s">
        <v>12811</v>
      </c>
      <c r="B8439" t="s">
        <v>12812</v>
      </c>
      <c r="C8439" t="s">
        <v>81</v>
      </c>
    </row>
    <row r="8440" spans="1:3" ht="12.75" customHeight="1">
      <c r="A8440" t="s">
        <v>12813</v>
      </c>
      <c r="B8440" t="s">
        <v>12812</v>
      </c>
      <c r="C8440" t="s">
        <v>81</v>
      </c>
    </row>
    <row r="8441" spans="1:3" ht="12.75" customHeight="1">
      <c r="A8441" t="s">
        <v>12814</v>
      </c>
      <c r="B8441" t="s">
        <v>12815</v>
      </c>
      <c r="C8441" t="s">
        <v>81</v>
      </c>
    </row>
    <row r="8442" spans="1:3" ht="12.75" customHeight="1">
      <c r="A8442" t="s">
        <v>12816</v>
      </c>
      <c r="B8442" t="s">
        <v>12815</v>
      </c>
      <c r="C8442" t="s">
        <v>81</v>
      </c>
    </row>
    <row r="8443" spans="1:3" ht="12.75" customHeight="1">
      <c r="A8443" t="s">
        <v>12817</v>
      </c>
      <c r="B8443" t="s">
        <v>12818</v>
      </c>
      <c r="C8443" t="s">
        <v>81</v>
      </c>
    </row>
    <row r="8444" spans="1:3" ht="12.75" customHeight="1">
      <c r="A8444" t="s">
        <v>12819</v>
      </c>
      <c r="B8444" t="s">
        <v>12818</v>
      </c>
      <c r="C8444" t="s">
        <v>81</v>
      </c>
    </row>
    <row r="8445" spans="1:3" ht="12.75" customHeight="1">
      <c r="A8445" t="s">
        <v>12820</v>
      </c>
      <c r="B8445" t="s">
        <v>12821</v>
      </c>
      <c r="C8445" t="s">
        <v>81</v>
      </c>
    </row>
    <row r="8446" spans="1:3" ht="12.75" customHeight="1">
      <c r="A8446" t="s">
        <v>12822</v>
      </c>
      <c r="B8446" t="s">
        <v>12821</v>
      </c>
      <c r="C8446" t="s">
        <v>81</v>
      </c>
    </row>
    <row r="8447" spans="1:3" ht="12.75" customHeight="1">
      <c r="A8447" t="s">
        <v>12823</v>
      </c>
      <c r="B8447" t="s">
        <v>12824</v>
      </c>
      <c r="C8447" t="s">
        <v>81</v>
      </c>
    </row>
    <row r="8448" spans="1:3" ht="12.75" customHeight="1">
      <c r="A8448" t="s">
        <v>12825</v>
      </c>
      <c r="B8448" t="s">
        <v>12824</v>
      </c>
      <c r="C8448" t="s">
        <v>81</v>
      </c>
    </row>
    <row r="8449" spans="1:3" ht="12.75" customHeight="1">
      <c r="A8449" t="s">
        <v>12826</v>
      </c>
      <c r="B8449" t="s">
        <v>12827</v>
      </c>
      <c r="C8449" t="s">
        <v>81</v>
      </c>
    </row>
    <row r="8450" spans="1:3" ht="12.75" customHeight="1">
      <c r="A8450" t="s">
        <v>12828</v>
      </c>
      <c r="B8450" t="s">
        <v>12827</v>
      </c>
      <c r="C8450" t="s">
        <v>81</v>
      </c>
    </row>
    <row r="8451" spans="1:3" ht="12.75" customHeight="1">
      <c r="A8451" t="s">
        <v>12829</v>
      </c>
      <c r="B8451" t="s">
        <v>12830</v>
      </c>
      <c r="C8451" t="s">
        <v>81</v>
      </c>
    </row>
    <row r="8452" spans="1:3" ht="12.75" customHeight="1">
      <c r="A8452" t="s">
        <v>12831</v>
      </c>
      <c r="B8452" t="s">
        <v>12830</v>
      </c>
      <c r="C8452" t="s">
        <v>81</v>
      </c>
    </row>
    <row r="8453" spans="1:3" ht="12.75" customHeight="1">
      <c r="A8453" t="s">
        <v>12832</v>
      </c>
      <c r="B8453" t="s">
        <v>12833</v>
      </c>
      <c r="C8453" t="s">
        <v>81</v>
      </c>
    </row>
    <row r="8454" spans="1:3" ht="12.75" customHeight="1">
      <c r="A8454" t="s">
        <v>12834</v>
      </c>
      <c r="B8454" t="s">
        <v>12833</v>
      </c>
      <c r="C8454" t="s">
        <v>81</v>
      </c>
    </row>
    <row r="8455" spans="1:3" ht="12.75" customHeight="1">
      <c r="A8455" t="s">
        <v>12835</v>
      </c>
      <c r="B8455" t="s">
        <v>12836</v>
      </c>
      <c r="C8455" t="s">
        <v>81</v>
      </c>
    </row>
    <row r="8456" spans="1:3" ht="12.75" customHeight="1">
      <c r="A8456" t="s">
        <v>12837</v>
      </c>
      <c r="B8456" t="s">
        <v>12836</v>
      </c>
      <c r="C8456" t="s">
        <v>81</v>
      </c>
    </row>
    <row r="8457" spans="1:3" ht="12.75" customHeight="1">
      <c r="A8457" t="s">
        <v>12838</v>
      </c>
      <c r="B8457" t="s">
        <v>12839</v>
      </c>
      <c r="C8457" t="s">
        <v>81</v>
      </c>
    </row>
    <row r="8458" spans="1:3" ht="12.75" customHeight="1">
      <c r="A8458" t="s">
        <v>12840</v>
      </c>
      <c r="B8458" t="s">
        <v>12839</v>
      </c>
      <c r="C8458" t="s">
        <v>81</v>
      </c>
    </row>
    <row r="8459" spans="1:3" ht="12.75" customHeight="1">
      <c r="A8459" t="s">
        <v>12841</v>
      </c>
      <c r="B8459" t="s">
        <v>12842</v>
      </c>
      <c r="C8459" t="s">
        <v>81</v>
      </c>
    </row>
    <row r="8460" spans="1:3" ht="12.75" customHeight="1">
      <c r="A8460" t="s">
        <v>12843</v>
      </c>
      <c r="B8460" t="s">
        <v>12842</v>
      </c>
      <c r="C8460" t="s">
        <v>81</v>
      </c>
    </row>
    <row r="8461" spans="1:3" ht="12.75" customHeight="1">
      <c r="A8461" t="s">
        <v>12844</v>
      </c>
      <c r="B8461" t="s">
        <v>12845</v>
      </c>
      <c r="C8461" t="s">
        <v>81</v>
      </c>
    </row>
    <row r="8462" spans="1:3" ht="12.75" customHeight="1">
      <c r="A8462" t="s">
        <v>12846</v>
      </c>
      <c r="B8462" t="s">
        <v>12845</v>
      </c>
      <c r="C8462" t="s">
        <v>81</v>
      </c>
    </row>
    <row r="8463" spans="1:3" ht="12.75" customHeight="1">
      <c r="A8463" t="s">
        <v>12847</v>
      </c>
      <c r="B8463" t="s">
        <v>12848</v>
      </c>
      <c r="C8463" t="s">
        <v>81</v>
      </c>
    </row>
    <row r="8464" spans="1:3" ht="12.75" customHeight="1">
      <c r="A8464" t="s">
        <v>12849</v>
      </c>
      <c r="B8464" t="s">
        <v>12848</v>
      </c>
      <c r="C8464" t="s">
        <v>81</v>
      </c>
    </row>
    <row r="8465" spans="1:3" ht="12.75" customHeight="1">
      <c r="A8465" t="s">
        <v>12850</v>
      </c>
      <c r="B8465" t="s">
        <v>12851</v>
      </c>
      <c r="C8465" t="s">
        <v>246</v>
      </c>
    </row>
    <row r="8466" spans="1:3" ht="12.75" customHeight="1">
      <c r="A8466" t="s">
        <v>12852</v>
      </c>
      <c r="B8466" t="s">
        <v>12851</v>
      </c>
      <c r="C8466" t="s">
        <v>246</v>
      </c>
    </row>
    <row r="8467" spans="1:3" ht="12.75" customHeight="1">
      <c r="A8467" t="s">
        <v>12853</v>
      </c>
      <c r="B8467" t="s">
        <v>12854</v>
      </c>
      <c r="C8467" t="s">
        <v>246</v>
      </c>
    </row>
    <row r="8468" spans="1:3" ht="12.75" customHeight="1">
      <c r="A8468" t="s">
        <v>12855</v>
      </c>
      <c r="B8468" t="s">
        <v>12854</v>
      </c>
      <c r="C8468" t="s">
        <v>246</v>
      </c>
    </row>
    <row r="8469" spans="1:3" ht="12.75" customHeight="1">
      <c r="A8469" t="s">
        <v>12856</v>
      </c>
      <c r="B8469" t="s">
        <v>12857</v>
      </c>
      <c r="C8469" t="s">
        <v>246</v>
      </c>
    </row>
    <row r="8470" spans="1:3" ht="12.75" customHeight="1">
      <c r="A8470" t="s">
        <v>12858</v>
      </c>
      <c r="B8470" t="s">
        <v>12857</v>
      </c>
      <c r="C8470" t="s">
        <v>246</v>
      </c>
    </row>
    <row r="8471" spans="1:3" ht="12.75" customHeight="1">
      <c r="A8471" t="s">
        <v>12859</v>
      </c>
      <c r="B8471" t="s">
        <v>12860</v>
      </c>
      <c r="C8471" t="s">
        <v>246</v>
      </c>
    </row>
    <row r="8472" spans="1:3" ht="12.75" customHeight="1">
      <c r="A8472" t="s">
        <v>12861</v>
      </c>
      <c r="B8472" t="s">
        <v>12860</v>
      </c>
      <c r="C8472" t="s">
        <v>246</v>
      </c>
    </row>
    <row r="8473" spans="1:3" ht="12.75" customHeight="1">
      <c r="A8473" t="s">
        <v>12862</v>
      </c>
      <c r="B8473" t="s">
        <v>12863</v>
      </c>
      <c r="C8473" t="s">
        <v>246</v>
      </c>
    </row>
    <row r="8474" spans="1:3" ht="12.75" customHeight="1">
      <c r="A8474" t="s">
        <v>12864</v>
      </c>
      <c r="B8474" t="s">
        <v>12863</v>
      </c>
      <c r="C8474" t="s">
        <v>246</v>
      </c>
    </row>
    <row r="8475" spans="1:3" ht="12.75" customHeight="1">
      <c r="A8475" t="s">
        <v>12865</v>
      </c>
      <c r="B8475" t="s">
        <v>12866</v>
      </c>
      <c r="C8475" t="s">
        <v>246</v>
      </c>
    </row>
    <row r="8476" spans="1:3" ht="12.75" customHeight="1">
      <c r="A8476" t="s">
        <v>12867</v>
      </c>
      <c r="B8476" t="s">
        <v>12866</v>
      </c>
      <c r="C8476" t="s">
        <v>246</v>
      </c>
    </row>
    <row r="8477" spans="1:3" ht="12.75" customHeight="1">
      <c r="A8477" t="s">
        <v>12868</v>
      </c>
      <c r="B8477" t="s">
        <v>12869</v>
      </c>
      <c r="C8477" t="s">
        <v>81</v>
      </c>
    </row>
    <row r="8478" spans="1:3" ht="12.75" customHeight="1">
      <c r="A8478" t="s">
        <v>12870</v>
      </c>
      <c r="B8478" t="s">
        <v>12869</v>
      </c>
      <c r="C8478" t="s">
        <v>81</v>
      </c>
    </row>
    <row r="8479" spans="1:3" ht="12.75" customHeight="1">
      <c r="A8479" t="s">
        <v>12871</v>
      </c>
      <c r="B8479" t="s">
        <v>12872</v>
      </c>
      <c r="C8479" t="s">
        <v>81</v>
      </c>
    </row>
    <row r="8480" spans="1:3" ht="12.75" customHeight="1">
      <c r="A8480" t="s">
        <v>12873</v>
      </c>
      <c r="B8480" t="s">
        <v>12872</v>
      </c>
      <c r="C8480" t="s">
        <v>81</v>
      </c>
    </row>
    <row r="8481" spans="1:3" ht="12.75" customHeight="1">
      <c r="A8481" t="s">
        <v>12874</v>
      </c>
      <c r="B8481" t="s">
        <v>12875</v>
      </c>
      <c r="C8481" t="s">
        <v>81</v>
      </c>
    </row>
    <row r="8482" spans="1:3" ht="12.75" customHeight="1">
      <c r="A8482" t="s">
        <v>12876</v>
      </c>
      <c r="B8482" t="s">
        <v>12875</v>
      </c>
      <c r="C8482" t="s">
        <v>81</v>
      </c>
    </row>
    <row r="8483" spans="1:3" ht="12.75" customHeight="1">
      <c r="A8483" t="s">
        <v>12877</v>
      </c>
      <c r="B8483" t="s">
        <v>12878</v>
      </c>
      <c r="C8483" t="s">
        <v>81</v>
      </c>
    </row>
    <row r="8484" spans="1:3" ht="12.75" customHeight="1">
      <c r="A8484" t="s">
        <v>12879</v>
      </c>
      <c r="B8484" t="s">
        <v>12878</v>
      </c>
      <c r="C8484" t="s">
        <v>81</v>
      </c>
    </row>
    <row r="8485" spans="1:3" ht="12.75" customHeight="1">
      <c r="A8485" t="s">
        <v>12880</v>
      </c>
      <c r="B8485" t="s">
        <v>12881</v>
      </c>
      <c r="C8485" t="s">
        <v>81</v>
      </c>
    </row>
    <row r="8486" spans="1:3" ht="12.75" customHeight="1">
      <c r="A8486" t="s">
        <v>12882</v>
      </c>
      <c r="B8486" t="s">
        <v>12881</v>
      </c>
      <c r="C8486" t="s">
        <v>81</v>
      </c>
    </row>
    <row r="8487" spans="1:3" ht="12.75" customHeight="1">
      <c r="A8487" t="s">
        <v>12883</v>
      </c>
      <c r="B8487" t="s">
        <v>12884</v>
      </c>
      <c r="C8487" t="s">
        <v>246</v>
      </c>
    </row>
    <row r="8488" spans="1:3" ht="12.75" customHeight="1">
      <c r="A8488" t="s">
        <v>12885</v>
      </c>
      <c r="B8488" t="s">
        <v>12884</v>
      </c>
      <c r="C8488" t="s">
        <v>246</v>
      </c>
    </row>
    <row r="8489" spans="1:3" ht="12.75" customHeight="1">
      <c r="A8489" t="s">
        <v>12886</v>
      </c>
      <c r="B8489" t="s">
        <v>12887</v>
      </c>
      <c r="C8489" t="s">
        <v>246</v>
      </c>
    </row>
    <row r="8490" spans="1:3" ht="12.75" customHeight="1">
      <c r="A8490" t="s">
        <v>12888</v>
      </c>
      <c r="B8490" t="s">
        <v>12887</v>
      </c>
      <c r="C8490" t="s">
        <v>246</v>
      </c>
    </row>
    <row r="8491" spans="1:3" ht="12.75" customHeight="1">
      <c r="A8491" t="s">
        <v>12889</v>
      </c>
      <c r="B8491" t="s">
        <v>12890</v>
      </c>
      <c r="C8491" t="s">
        <v>246</v>
      </c>
    </row>
    <row r="8492" spans="1:3" ht="12.75" customHeight="1">
      <c r="A8492" t="s">
        <v>12891</v>
      </c>
      <c r="B8492" t="s">
        <v>12890</v>
      </c>
      <c r="C8492" t="s">
        <v>246</v>
      </c>
    </row>
    <row r="8493" spans="1:3" ht="12.75" customHeight="1">
      <c r="A8493" t="s">
        <v>12892</v>
      </c>
      <c r="B8493" t="s">
        <v>12893</v>
      </c>
      <c r="C8493" t="s">
        <v>246</v>
      </c>
    </row>
    <row r="8494" spans="1:3" ht="12.75" customHeight="1">
      <c r="A8494" t="s">
        <v>12894</v>
      </c>
      <c r="B8494" t="s">
        <v>12893</v>
      </c>
      <c r="C8494" t="s">
        <v>246</v>
      </c>
    </row>
    <row r="8495" spans="1:3" ht="12.75" customHeight="1">
      <c r="A8495" t="s">
        <v>12895</v>
      </c>
      <c r="B8495" t="s">
        <v>12896</v>
      </c>
      <c r="C8495" t="s">
        <v>246</v>
      </c>
    </row>
    <row r="8496" spans="1:3" ht="12.75" customHeight="1">
      <c r="A8496" t="s">
        <v>12897</v>
      </c>
      <c r="B8496" t="s">
        <v>12896</v>
      </c>
      <c r="C8496" t="s">
        <v>246</v>
      </c>
    </row>
    <row r="8497" spans="1:3" ht="12.75" customHeight="1">
      <c r="A8497" t="s">
        <v>12898</v>
      </c>
      <c r="B8497" t="s">
        <v>12899</v>
      </c>
      <c r="C8497" t="s">
        <v>246</v>
      </c>
    </row>
    <row r="8498" spans="1:3" ht="12.75" customHeight="1">
      <c r="A8498" t="s">
        <v>12900</v>
      </c>
      <c r="B8498" t="s">
        <v>12899</v>
      </c>
      <c r="C8498" t="s">
        <v>246</v>
      </c>
    </row>
    <row r="8499" spans="1:3" ht="12.75" customHeight="1">
      <c r="A8499" t="s">
        <v>12901</v>
      </c>
      <c r="B8499" t="s">
        <v>12902</v>
      </c>
      <c r="C8499" t="s">
        <v>246</v>
      </c>
    </row>
    <row r="8500" spans="1:3" ht="12.75" customHeight="1">
      <c r="A8500" t="s">
        <v>12903</v>
      </c>
      <c r="B8500" t="s">
        <v>12902</v>
      </c>
      <c r="C8500" t="s">
        <v>246</v>
      </c>
    </row>
    <row r="8501" spans="1:3" ht="12.75" customHeight="1">
      <c r="A8501" t="s">
        <v>12904</v>
      </c>
      <c r="B8501" t="s">
        <v>12905</v>
      </c>
      <c r="C8501" t="s">
        <v>246</v>
      </c>
    </row>
    <row r="8502" spans="1:3" ht="12.75" customHeight="1">
      <c r="A8502" t="s">
        <v>12906</v>
      </c>
      <c r="B8502" t="s">
        <v>12905</v>
      </c>
      <c r="C8502" t="s">
        <v>246</v>
      </c>
    </row>
    <row r="8503" spans="1:3" ht="12.75" customHeight="1">
      <c r="A8503" t="s">
        <v>12907</v>
      </c>
      <c r="B8503" t="s">
        <v>12908</v>
      </c>
      <c r="C8503" t="s">
        <v>246</v>
      </c>
    </row>
    <row r="8504" spans="1:3" ht="12.75" customHeight="1">
      <c r="A8504" t="s">
        <v>12909</v>
      </c>
      <c r="B8504" t="s">
        <v>12908</v>
      </c>
      <c r="C8504" t="s">
        <v>246</v>
      </c>
    </row>
    <row r="8505" spans="1:3" ht="12.75" customHeight="1">
      <c r="A8505" t="s">
        <v>12910</v>
      </c>
      <c r="B8505" t="s">
        <v>12911</v>
      </c>
      <c r="C8505" t="s">
        <v>246</v>
      </c>
    </row>
    <row r="8506" spans="1:3" ht="12.75" customHeight="1">
      <c r="A8506" t="s">
        <v>12912</v>
      </c>
      <c r="B8506" t="s">
        <v>12911</v>
      </c>
      <c r="C8506" t="s">
        <v>246</v>
      </c>
    </row>
    <row r="8507" spans="1:3" ht="12.75" customHeight="1">
      <c r="A8507" t="s">
        <v>12913</v>
      </c>
      <c r="B8507" t="s">
        <v>12914</v>
      </c>
      <c r="C8507" t="s">
        <v>246</v>
      </c>
    </row>
    <row r="8508" spans="1:3" ht="12.75" customHeight="1">
      <c r="A8508" t="s">
        <v>12915</v>
      </c>
      <c r="B8508" t="s">
        <v>12914</v>
      </c>
      <c r="C8508" t="s">
        <v>246</v>
      </c>
    </row>
    <row r="8509" spans="1:3" ht="12.75" customHeight="1">
      <c r="A8509" t="s">
        <v>12916</v>
      </c>
      <c r="B8509" t="s">
        <v>12917</v>
      </c>
      <c r="C8509" t="s">
        <v>246</v>
      </c>
    </row>
    <row r="8510" spans="1:3" ht="12.75" customHeight="1">
      <c r="A8510" t="s">
        <v>12918</v>
      </c>
      <c r="B8510" t="s">
        <v>12917</v>
      </c>
      <c r="C8510" t="s">
        <v>246</v>
      </c>
    </row>
    <row r="8511" spans="1:3" ht="12.75" customHeight="1">
      <c r="A8511" t="s">
        <v>12919</v>
      </c>
      <c r="B8511" t="s">
        <v>12920</v>
      </c>
      <c r="C8511" t="s">
        <v>246</v>
      </c>
    </row>
    <row r="8512" spans="1:3" ht="12.75" customHeight="1">
      <c r="A8512" t="s">
        <v>12921</v>
      </c>
      <c r="B8512" t="s">
        <v>12920</v>
      </c>
      <c r="C8512" t="s">
        <v>246</v>
      </c>
    </row>
    <row r="8513" spans="1:3" ht="12.75" customHeight="1">
      <c r="A8513" t="s">
        <v>12922</v>
      </c>
      <c r="B8513" t="s">
        <v>12923</v>
      </c>
      <c r="C8513" t="s">
        <v>592</v>
      </c>
    </row>
    <row r="8514" spans="1:3" ht="12.75" customHeight="1">
      <c r="A8514" t="s">
        <v>12924</v>
      </c>
      <c r="B8514" t="s">
        <v>12923</v>
      </c>
      <c r="C8514" t="s">
        <v>592</v>
      </c>
    </row>
    <row r="8515" spans="1:3" ht="12.75" customHeight="1">
      <c r="A8515" t="s">
        <v>12925</v>
      </c>
      <c r="B8515" t="s">
        <v>12926</v>
      </c>
      <c r="C8515" t="s">
        <v>592</v>
      </c>
    </row>
    <row r="8516" spans="1:3" ht="12.75" customHeight="1">
      <c r="A8516" t="s">
        <v>12927</v>
      </c>
      <c r="B8516" t="s">
        <v>12926</v>
      </c>
      <c r="C8516" t="s">
        <v>592</v>
      </c>
    </row>
    <row r="8517" spans="1:3" ht="12.75" customHeight="1">
      <c r="A8517" t="s">
        <v>12928</v>
      </c>
      <c r="B8517" t="s">
        <v>12929</v>
      </c>
      <c r="C8517" t="s">
        <v>592</v>
      </c>
    </row>
    <row r="8518" spans="1:3" ht="12.75" customHeight="1">
      <c r="A8518" t="s">
        <v>12930</v>
      </c>
      <c r="B8518" t="s">
        <v>12929</v>
      </c>
      <c r="C8518" t="s">
        <v>592</v>
      </c>
    </row>
    <row r="8519" spans="1:3" ht="12.75" customHeight="1">
      <c r="A8519" t="s">
        <v>12931</v>
      </c>
      <c r="B8519" t="s">
        <v>12932</v>
      </c>
      <c r="C8519" t="s">
        <v>592</v>
      </c>
    </row>
    <row r="8520" spans="1:3" ht="12.75" customHeight="1">
      <c r="A8520" t="s">
        <v>12933</v>
      </c>
      <c r="B8520" t="s">
        <v>12932</v>
      </c>
      <c r="C8520" t="s">
        <v>592</v>
      </c>
    </row>
    <row r="8521" spans="1:3" ht="12.75" customHeight="1">
      <c r="A8521" t="s">
        <v>12934</v>
      </c>
      <c r="B8521" t="s">
        <v>12935</v>
      </c>
      <c r="C8521" t="s">
        <v>592</v>
      </c>
    </row>
    <row r="8522" spans="1:3" ht="12.75" customHeight="1">
      <c r="A8522" t="s">
        <v>12936</v>
      </c>
      <c r="B8522" t="s">
        <v>12935</v>
      </c>
      <c r="C8522" t="s">
        <v>592</v>
      </c>
    </row>
    <row r="8523" spans="1:3" ht="12.75" customHeight="1">
      <c r="A8523" t="s">
        <v>12937</v>
      </c>
      <c r="B8523" t="s">
        <v>12938</v>
      </c>
      <c r="C8523" t="s">
        <v>592</v>
      </c>
    </row>
    <row r="8524" spans="1:3" ht="12.75" customHeight="1">
      <c r="A8524" t="s">
        <v>12939</v>
      </c>
      <c r="B8524" t="s">
        <v>12938</v>
      </c>
      <c r="C8524" t="s">
        <v>592</v>
      </c>
    </row>
    <row r="8525" spans="1:3" ht="12.75" customHeight="1">
      <c r="A8525" t="s">
        <v>12940</v>
      </c>
      <c r="B8525" t="s">
        <v>12941</v>
      </c>
      <c r="C8525" t="s">
        <v>592</v>
      </c>
    </row>
    <row r="8526" spans="1:3" ht="12.75" customHeight="1">
      <c r="A8526" t="s">
        <v>12942</v>
      </c>
      <c r="B8526" t="s">
        <v>12941</v>
      </c>
      <c r="C8526" t="s">
        <v>592</v>
      </c>
    </row>
    <row r="8527" spans="1:3" ht="12.75" customHeight="1">
      <c r="A8527" t="s">
        <v>12943</v>
      </c>
      <c r="B8527" t="s">
        <v>12944</v>
      </c>
      <c r="C8527" t="s">
        <v>592</v>
      </c>
    </row>
    <row r="8528" spans="1:3" ht="12.75" customHeight="1">
      <c r="A8528" t="s">
        <v>12945</v>
      </c>
      <c r="B8528" t="s">
        <v>12944</v>
      </c>
      <c r="C8528" t="s">
        <v>592</v>
      </c>
    </row>
    <row r="8529" spans="1:3" ht="12.75" customHeight="1">
      <c r="A8529" t="s">
        <v>12946</v>
      </c>
      <c r="B8529" t="s">
        <v>12947</v>
      </c>
      <c r="C8529" t="s">
        <v>592</v>
      </c>
    </row>
    <row r="8530" spans="1:3" ht="12.75" customHeight="1">
      <c r="A8530" t="s">
        <v>12948</v>
      </c>
      <c r="B8530" t="s">
        <v>12947</v>
      </c>
      <c r="C8530" t="s">
        <v>592</v>
      </c>
    </row>
    <row r="8531" spans="1:3" ht="12.75" customHeight="1">
      <c r="A8531" t="s">
        <v>12949</v>
      </c>
      <c r="B8531" t="s">
        <v>12950</v>
      </c>
      <c r="C8531" t="s">
        <v>592</v>
      </c>
    </row>
    <row r="8532" spans="1:3" ht="12.75" customHeight="1">
      <c r="A8532" t="s">
        <v>12951</v>
      </c>
      <c r="B8532" t="s">
        <v>12950</v>
      </c>
      <c r="C8532" t="s">
        <v>592</v>
      </c>
    </row>
    <row r="8533" spans="1:3" ht="12.75" customHeight="1">
      <c r="A8533" t="s">
        <v>12952</v>
      </c>
      <c r="B8533" t="s">
        <v>12953</v>
      </c>
      <c r="C8533" t="s">
        <v>592</v>
      </c>
    </row>
    <row r="8534" spans="1:3" ht="12.75" customHeight="1">
      <c r="A8534" t="s">
        <v>12954</v>
      </c>
      <c r="B8534" t="s">
        <v>12953</v>
      </c>
      <c r="C8534" t="s">
        <v>592</v>
      </c>
    </row>
    <row r="8535" spans="1:3" ht="12.75" customHeight="1">
      <c r="A8535" t="s">
        <v>12955</v>
      </c>
      <c r="B8535" t="s">
        <v>12956</v>
      </c>
      <c r="C8535" t="s">
        <v>592</v>
      </c>
    </row>
    <row r="8536" spans="1:3" ht="12.75" customHeight="1">
      <c r="A8536" t="s">
        <v>12957</v>
      </c>
      <c r="B8536" t="s">
        <v>12956</v>
      </c>
      <c r="C8536" t="s">
        <v>592</v>
      </c>
    </row>
    <row r="8537" spans="1:3" ht="12.75" customHeight="1">
      <c r="A8537" t="s">
        <v>12958</v>
      </c>
      <c r="B8537" t="s">
        <v>12959</v>
      </c>
      <c r="C8537" t="s">
        <v>592</v>
      </c>
    </row>
    <row r="8538" spans="1:3" ht="12.75" customHeight="1">
      <c r="A8538" t="s">
        <v>12960</v>
      </c>
      <c r="B8538" t="s">
        <v>12959</v>
      </c>
      <c r="C8538" t="s">
        <v>592</v>
      </c>
    </row>
    <row r="8539" spans="1:3" ht="12.75" customHeight="1">
      <c r="A8539" t="s">
        <v>12961</v>
      </c>
      <c r="B8539" t="s">
        <v>12962</v>
      </c>
      <c r="C8539" t="s">
        <v>592</v>
      </c>
    </row>
    <row r="8540" spans="1:3" ht="12.75" customHeight="1">
      <c r="A8540" t="s">
        <v>12963</v>
      </c>
      <c r="B8540" t="s">
        <v>12962</v>
      </c>
      <c r="C8540" t="s">
        <v>592</v>
      </c>
    </row>
    <row r="8541" spans="1:3" ht="12.75" customHeight="1">
      <c r="A8541" t="s">
        <v>12964</v>
      </c>
      <c r="B8541" t="s">
        <v>12965</v>
      </c>
      <c r="C8541" t="s">
        <v>592</v>
      </c>
    </row>
    <row r="8542" spans="1:3" ht="12.75" customHeight="1">
      <c r="A8542" t="s">
        <v>12966</v>
      </c>
      <c r="B8542" t="s">
        <v>12965</v>
      </c>
      <c r="C8542" t="s">
        <v>592</v>
      </c>
    </row>
    <row r="8543" spans="1:3" ht="12.75" customHeight="1">
      <c r="A8543" t="s">
        <v>12967</v>
      </c>
      <c r="B8543" t="s">
        <v>12968</v>
      </c>
      <c r="C8543" t="s">
        <v>592</v>
      </c>
    </row>
    <row r="8544" spans="1:3" ht="12.75" customHeight="1">
      <c r="A8544" t="s">
        <v>12969</v>
      </c>
      <c r="B8544" t="s">
        <v>12968</v>
      </c>
      <c r="C8544" t="s">
        <v>592</v>
      </c>
    </row>
    <row r="8545" spans="1:3" ht="12.75" customHeight="1">
      <c r="A8545" t="s">
        <v>12970</v>
      </c>
      <c r="B8545" t="s">
        <v>12971</v>
      </c>
      <c r="C8545" t="s">
        <v>592</v>
      </c>
    </row>
    <row r="8546" spans="1:3" ht="12.75" customHeight="1">
      <c r="A8546" t="s">
        <v>12972</v>
      </c>
      <c r="B8546" t="s">
        <v>12971</v>
      </c>
      <c r="C8546" t="s">
        <v>592</v>
      </c>
    </row>
    <row r="8547" spans="1:3" ht="12.75" customHeight="1">
      <c r="A8547" t="s">
        <v>12973</v>
      </c>
      <c r="B8547" t="s">
        <v>12974</v>
      </c>
      <c r="C8547" t="s">
        <v>592</v>
      </c>
    </row>
    <row r="8548" spans="1:3" ht="12.75" customHeight="1">
      <c r="A8548" t="s">
        <v>12975</v>
      </c>
      <c r="B8548" t="s">
        <v>12974</v>
      </c>
      <c r="C8548" t="s">
        <v>592</v>
      </c>
    </row>
    <row r="8549" spans="1:3" ht="12.75" customHeight="1">
      <c r="A8549" t="s">
        <v>12976</v>
      </c>
      <c r="B8549" t="s">
        <v>12977</v>
      </c>
      <c r="C8549" t="s">
        <v>592</v>
      </c>
    </row>
    <row r="8550" spans="1:3" ht="12.75" customHeight="1">
      <c r="A8550" t="s">
        <v>12978</v>
      </c>
      <c r="B8550" t="s">
        <v>12977</v>
      </c>
      <c r="C8550" t="s">
        <v>592</v>
      </c>
    </row>
    <row r="8551" spans="1:3" ht="12.75" customHeight="1">
      <c r="A8551" t="s">
        <v>12979</v>
      </c>
      <c r="B8551" t="s">
        <v>12980</v>
      </c>
      <c r="C8551" t="s">
        <v>592</v>
      </c>
    </row>
    <row r="8552" spans="1:3" ht="12.75" customHeight="1">
      <c r="A8552" t="s">
        <v>12981</v>
      </c>
      <c r="B8552" t="s">
        <v>12980</v>
      </c>
      <c r="C8552" t="s">
        <v>592</v>
      </c>
    </row>
    <row r="8553" spans="1:3" ht="12.75" customHeight="1">
      <c r="A8553" t="s">
        <v>12982</v>
      </c>
      <c r="B8553" t="s">
        <v>12983</v>
      </c>
      <c r="C8553" t="s">
        <v>592</v>
      </c>
    </row>
    <row r="8554" spans="1:3" ht="12.75" customHeight="1">
      <c r="A8554" t="s">
        <v>12984</v>
      </c>
      <c r="B8554" t="s">
        <v>12983</v>
      </c>
      <c r="C8554" t="s">
        <v>592</v>
      </c>
    </row>
    <row r="8555" spans="1:3" ht="12.75" customHeight="1">
      <c r="A8555" t="s">
        <v>12985</v>
      </c>
      <c r="B8555" t="s">
        <v>12986</v>
      </c>
      <c r="C8555" t="s">
        <v>592</v>
      </c>
    </row>
    <row r="8556" spans="1:3" ht="12.75" customHeight="1">
      <c r="A8556" t="s">
        <v>12987</v>
      </c>
      <c r="B8556" t="s">
        <v>12986</v>
      </c>
      <c r="C8556" t="s">
        <v>592</v>
      </c>
    </row>
    <row r="8557" spans="1:3" ht="12.75" customHeight="1">
      <c r="A8557" t="s">
        <v>12988</v>
      </c>
      <c r="B8557" t="s">
        <v>12989</v>
      </c>
      <c r="C8557" t="s">
        <v>592</v>
      </c>
    </row>
    <row r="8558" spans="1:3" ht="12.75" customHeight="1">
      <c r="A8558" t="s">
        <v>12990</v>
      </c>
      <c r="B8558" t="s">
        <v>12989</v>
      </c>
      <c r="C8558" t="s">
        <v>592</v>
      </c>
    </row>
    <row r="8559" spans="1:3" ht="12.75" customHeight="1">
      <c r="A8559" t="s">
        <v>12991</v>
      </c>
      <c r="B8559" t="s">
        <v>12992</v>
      </c>
      <c r="C8559" t="s">
        <v>592</v>
      </c>
    </row>
    <row r="8560" spans="1:3" ht="12.75" customHeight="1">
      <c r="A8560" t="s">
        <v>12993</v>
      </c>
      <c r="B8560" t="s">
        <v>12992</v>
      </c>
      <c r="C8560" t="s">
        <v>592</v>
      </c>
    </row>
    <row r="8561" spans="1:3" ht="12.75" customHeight="1">
      <c r="A8561" t="s">
        <v>12994</v>
      </c>
      <c r="B8561" t="s">
        <v>12995</v>
      </c>
      <c r="C8561" t="s">
        <v>592</v>
      </c>
    </row>
    <row r="8562" spans="1:3" ht="12.75" customHeight="1">
      <c r="A8562" t="s">
        <v>12996</v>
      </c>
      <c r="B8562" t="s">
        <v>12995</v>
      </c>
      <c r="C8562" t="s">
        <v>592</v>
      </c>
    </row>
    <row r="8563" spans="1:3" ht="12.75" customHeight="1">
      <c r="A8563" t="s">
        <v>12997</v>
      </c>
      <c r="B8563" t="s">
        <v>12998</v>
      </c>
      <c r="C8563" t="s">
        <v>592</v>
      </c>
    </row>
    <row r="8564" spans="1:3" ht="12.75" customHeight="1">
      <c r="A8564" t="s">
        <v>12999</v>
      </c>
      <c r="B8564" t="s">
        <v>12998</v>
      </c>
      <c r="C8564" t="s">
        <v>592</v>
      </c>
    </row>
    <row r="8565" spans="1:3" ht="12.75" customHeight="1">
      <c r="A8565" t="s">
        <v>13000</v>
      </c>
      <c r="B8565" t="s">
        <v>13001</v>
      </c>
      <c r="C8565" t="s">
        <v>592</v>
      </c>
    </row>
    <row r="8566" spans="1:3" ht="12.75" customHeight="1">
      <c r="A8566" t="s">
        <v>13002</v>
      </c>
      <c r="B8566" t="s">
        <v>13001</v>
      </c>
      <c r="C8566" t="s">
        <v>592</v>
      </c>
    </row>
    <row r="8567" spans="1:3" ht="12.75" customHeight="1">
      <c r="A8567" t="s">
        <v>13003</v>
      </c>
      <c r="B8567" t="s">
        <v>13004</v>
      </c>
      <c r="C8567" t="s">
        <v>592</v>
      </c>
    </row>
    <row r="8568" spans="1:3" ht="12.75" customHeight="1">
      <c r="A8568" t="s">
        <v>13005</v>
      </c>
      <c r="B8568" t="s">
        <v>13004</v>
      </c>
      <c r="C8568" t="s">
        <v>592</v>
      </c>
    </row>
    <row r="8569" spans="1:3" ht="12.75" customHeight="1">
      <c r="A8569" t="s">
        <v>13006</v>
      </c>
      <c r="B8569" t="s">
        <v>13007</v>
      </c>
      <c r="C8569" t="s">
        <v>592</v>
      </c>
    </row>
    <row r="8570" spans="1:3" ht="12.75" customHeight="1">
      <c r="A8570" t="s">
        <v>13008</v>
      </c>
      <c r="B8570" t="s">
        <v>13007</v>
      </c>
      <c r="C8570" t="s">
        <v>592</v>
      </c>
    </row>
    <row r="8571" spans="1:3" ht="12.75" customHeight="1">
      <c r="A8571" t="s">
        <v>13009</v>
      </c>
      <c r="B8571" t="s">
        <v>13010</v>
      </c>
      <c r="C8571" t="s">
        <v>592</v>
      </c>
    </row>
    <row r="8572" spans="1:3" ht="12.75" customHeight="1">
      <c r="A8572" t="s">
        <v>13011</v>
      </c>
      <c r="B8572" t="s">
        <v>13010</v>
      </c>
      <c r="C8572" t="s">
        <v>592</v>
      </c>
    </row>
    <row r="8573" spans="1:3" ht="12.75" customHeight="1">
      <c r="A8573" t="s">
        <v>13012</v>
      </c>
      <c r="B8573" t="s">
        <v>13013</v>
      </c>
      <c r="C8573" t="s">
        <v>592</v>
      </c>
    </row>
    <row r="8574" spans="1:3" ht="12.75" customHeight="1">
      <c r="A8574" t="s">
        <v>13014</v>
      </c>
      <c r="B8574" t="s">
        <v>13013</v>
      </c>
      <c r="C8574" t="s">
        <v>592</v>
      </c>
    </row>
    <row r="8575" spans="1:3" ht="12.75" customHeight="1">
      <c r="A8575" t="s">
        <v>13015</v>
      </c>
      <c r="B8575" t="s">
        <v>13016</v>
      </c>
      <c r="C8575" t="s">
        <v>592</v>
      </c>
    </row>
    <row r="8576" spans="1:3" ht="12.75" customHeight="1">
      <c r="A8576" t="s">
        <v>13017</v>
      </c>
      <c r="B8576" t="s">
        <v>13016</v>
      </c>
      <c r="C8576" t="s">
        <v>592</v>
      </c>
    </row>
    <row r="8577" spans="1:3" ht="12.75" customHeight="1">
      <c r="A8577" t="s">
        <v>13018</v>
      </c>
      <c r="B8577" t="s">
        <v>13019</v>
      </c>
      <c r="C8577" t="s">
        <v>592</v>
      </c>
    </row>
    <row r="8578" spans="1:3" ht="12.75" customHeight="1">
      <c r="A8578" t="s">
        <v>13020</v>
      </c>
      <c r="B8578" t="s">
        <v>13019</v>
      </c>
      <c r="C8578" t="s">
        <v>592</v>
      </c>
    </row>
    <row r="8579" spans="1:3" ht="12.75" customHeight="1">
      <c r="A8579" t="s">
        <v>13021</v>
      </c>
      <c r="B8579" t="s">
        <v>13022</v>
      </c>
      <c r="C8579" t="s">
        <v>592</v>
      </c>
    </row>
    <row r="8580" spans="1:3" ht="12.75" customHeight="1">
      <c r="A8580" t="s">
        <v>13023</v>
      </c>
      <c r="B8580" t="s">
        <v>13022</v>
      </c>
      <c r="C8580" t="s">
        <v>592</v>
      </c>
    </row>
    <row r="8581" spans="1:3" ht="12.75" customHeight="1">
      <c r="A8581" t="s">
        <v>13024</v>
      </c>
      <c r="B8581" t="s">
        <v>13025</v>
      </c>
      <c r="C8581" t="s">
        <v>592</v>
      </c>
    </row>
    <row r="8582" spans="1:3" ht="12.75" customHeight="1">
      <c r="A8582" t="s">
        <v>13026</v>
      </c>
      <c r="B8582" t="s">
        <v>13025</v>
      </c>
      <c r="C8582" t="s">
        <v>592</v>
      </c>
    </row>
    <row r="8583" spans="1:3" ht="12.75" customHeight="1">
      <c r="A8583" t="s">
        <v>13027</v>
      </c>
      <c r="B8583" t="s">
        <v>13028</v>
      </c>
      <c r="C8583" t="s">
        <v>592</v>
      </c>
    </row>
    <row r="8584" spans="1:3" ht="12.75" customHeight="1">
      <c r="A8584" t="s">
        <v>13029</v>
      </c>
      <c r="B8584" t="s">
        <v>13028</v>
      </c>
      <c r="C8584" t="s">
        <v>592</v>
      </c>
    </row>
    <row r="8585" spans="1:3" ht="12.75" customHeight="1">
      <c r="A8585" t="s">
        <v>13030</v>
      </c>
      <c r="B8585" t="s">
        <v>13031</v>
      </c>
      <c r="C8585" t="s">
        <v>592</v>
      </c>
    </row>
    <row r="8586" spans="1:3" ht="12.75" customHeight="1">
      <c r="A8586" t="s">
        <v>13032</v>
      </c>
      <c r="B8586" t="s">
        <v>13031</v>
      </c>
      <c r="C8586" t="s">
        <v>592</v>
      </c>
    </row>
    <row r="8587" spans="1:3" ht="12.75" customHeight="1">
      <c r="A8587" t="s">
        <v>13033</v>
      </c>
      <c r="B8587" t="s">
        <v>13034</v>
      </c>
      <c r="C8587" t="s">
        <v>592</v>
      </c>
    </row>
    <row r="8588" spans="1:3" ht="12.75" customHeight="1">
      <c r="A8588" t="s">
        <v>13035</v>
      </c>
      <c r="B8588" t="s">
        <v>13034</v>
      </c>
      <c r="C8588" t="s">
        <v>592</v>
      </c>
    </row>
    <row r="8589" spans="1:3" ht="12.75" customHeight="1">
      <c r="A8589" t="s">
        <v>13036</v>
      </c>
      <c r="B8589" t="s">
        <v>13037</v>
      </c>
      <c r="C8589" t="s">
        <v>592</v>
      </c>
    </row>
    <row r="8590" spans="1:3" ht="12.75" customHeight="1">
      <c r="A8590" t="s">
        <v>13038</v>
      </c>
      <c r="B8590" t="s">
        <v>13037</v>
      </c>
      <c r="C8590" t="s">
        <v>592</v>
      </c>
    </row>
    <row r="8591" spans="1:3" ht="12.75" customHeight="1">
      <c r="A8591" t="s">
        <v>13039</v>
      </c>
      <c r="B8591" t="s">
        <v>13040</v>
      </c>
      <c r="C8591" t="s">
        <v>592</v>
      </c>
    </row>
    <row r="8592" spans="1:3" ht="12.75" customHeight="1">
      <c r="A8592" t="s">
        <v>13041</v>
      </c>
      <c r="B8592" t="s">
        <v>13040</v>
      </c>
      <c r="C8592" t="s">
        <v>592</v>
      </c>
    </row>
    <row r="8593" spans="1:3" ht="12.75" customHeight="1">
      <c r="A8593" t="s">
        <v>13042</v>
      </c>
      <c r="B8593" t="s">
        <v>13043</v>
      </c>
      <c r="C8593" t="s">
        <v>592</v>
      </c>
    </row>
    <row r="8594" spans="1:3" ht="12.75" customHeight="1">
      <c r="A8594" t="s">
        <v>13044</v>
      </c>
      <c r="B8594" t="s">
        <v>13043</v>
      </c>
      <c r="C8594" t="s">
        <v>592</v>
      </c>
    </row>
    <row r="8595" spans="1:3" ht="12.75" customHeight="1">
      <c r="A8595" t="s">
        <v>13045</v>
      </c>
      <c r="B8595" t="s">
        <v>13046</v>
      </c>
      <c r="C8595" t="s">
        <v>592</v>
      </c>
    </row>
    <row r="8596" spans="1:3" ht="12.75" customHeight="1">
      <c r="A8596" t="s">
        <v>13047</v>
      </c>
      <c r="B8596" t="s">
        <v>13046</v>
      </c>
      <c r="C8596" t="s">
        <v>592</v>
      </c>
    </row>
    <row r="8597" spans="1:3" ht="12.75" customHeight="1">
      <c r="A8597" t="s">
        <v>13048</v>
      </c>
      <c r="B8597" t="s">
        <v>13049</v>
      </c>
      <c r="C8597" t="s">
        <v>592</v>
      </c>
    </row>
    <row r="8598" spans="1:3" ht="12.75" customHeight="1">
      <c r="A8598" t="s">
        <v>13050</v>
      </c>
      <c r="B8598" t="s">
        <v>13049</v>
      </c>
      <c r="C8598" t="s">
        <v>592</v>
      </c>
    </row>
    <row r="8599" spans="1:3" ht="12.75" customHeight="1">
      <c r="A8599" t="s">
        <v>13051</v>
      </c>
      <c r="B8599" t="s">
        <v>13052</v>
      </c>
      <c r="C8599" t="s">
        <v>592</v>
      </c>
    </row>
    <row r="8600" spans="1:3" ht="12.75" customHeight="1">
      <c r="A8600" t="s">
        <v>13053</v>
      </c>
      <c r="B8600" t="s">
        <v>13052</v>
      </c>
      <c r="C8600" t="s">
        <v>592</v>
      </c>
    </row>
    <row r="8601" spans="1:3" ht="12.75" customHeight="1">
      <c r="A8601" t="s">
        <v>13054</v>
      </c>
      <c r="B8601" t="s">
        <v>13055</v>
      </c>
      <c r="C8601" t="s">
        <v>592</v>
      </c>
    </row>
    <row r="8602" spans="1:3" ht="12.75" customHeight="1">
      <c r="A8602" t="s">
        <v>13056</v>
      </c>
      <c r="B8602" t="s">
        <v>13055</v>
      </c>
      <c r="C8602" t="s">
        <v>592</v>
      </c>
    </row>
    <row r="8603" spans="1:3" ht="12.75" customHeight="1">
      <c r="A8603" t="s">
        <v>13057</v>
      </c>
      <c r="B8603" t="s">
        <v>13058</v>
      </c>
      <c r="C8603" t="s">
        <v>592</v>
      </c>
    </row>
    <row r="8604" spans="1:3" ht="12.75" customHeight="1">
      <c r="A8604" t="s">
        <v>13059</v>
      </c>
      <c r="B8604" t="s">
        <v>13058</v>
      </c>
      <c r="C8604" t="s">
        <v>592</v>
      </c>
    </row>
    <row r="8605" spans="1:3" ht="12.75" customHeight="1">
      <c r="A8605" t="s">
        <v>13060</v>
      </c>
      <c r="B8605" t="s">
        <v>13061</v>
      </c>
      <c r="C8605" t="s">
        <v>592</v>
      </c>
    </row>
    <row r="8606" spans="1:3" ht="12.75" customHeight="1">
      <c r="A8606" t="s">
        <v>13062</v>
      </c>
      <c r="B8606" t="s">
        <v>13061</v>
      </c>
      <c r="C8606" t="s">
        <v>592</v>
      </c>
    </row>
    <row r="8607" spans="1:3" ht="12.75" customHeight="1">
      <c r="A8607" t="s">
        <v>13063</v>
      </c>
      <c r="B8607" t="s">
        <v>13064</v>
      </c>
      <c r="C8607" t="s">
        <v>592</v>
      </c>
    </row>
    <row r="8608" spans="1:3" ht="12.75" customHeight="1">
      <c r="A8608" t="s">
        <v>13065</v>
      </c>
      <c r="B8608" t="s">
        <v>13064</v>
      </c>
      <c r="C8608" t="s">
        <v>592</v>
      </c>
    </row>
    <row r="8609" spans="1:3" ht="12.75" customHeight="1">
      <c r="A8609" t="s">
        <v>13066</v>
      </c>
      <c r="B8609" t="s">
        <v>13067</v>
      </c>
      <c r="C8609" t="s">
        <v>592</v>
      </c>
    </row>
    <row r="8610" spans="1:3" ht="12.75" customHeight="1">
      <c r="A8610" t="s">
        <v>13068</v>
      </c>
      <c r="B8610" t="s">
        <v>13067</v>
      </c>
      <c r="C8610" t="s">
        <v>592</v>
      </c>
    </row>
    <row r="8611" spans="1:3" ht="12.75" customHeight="1">
      <c r="A8611" t="s">
        <v>13069</v>
      </c>
      <c r="B8611" t="s">
        <v>13070</v>
      </c>
      <c r="C8611" t="s">
        <v>592</v>
      </c>
    </row>
    <row r="8612" spans="1:3" ht="12.75" customHeight="1">
      <c r="A8612" t="s">
        <v>13071</v>
      </c>
      <c r="B8612" t="s">
        <v>13070</v>
      </c>
      <c r="C8612" t="s">
        <v>592</v>
      </c>
    </row>
    <row r="8613" spans="1:3" ht="12.75" customHeight="1">
      <c r="A8613" t="s">
        <v>13072</v>
      </c>
      <c r="B8613" t="s">
        <v>13073</v>
      </c>
      <c r="C8613" t="s">
        <v>592</v>
      </c>
    </row>
    <row r="8614" spans="1:3" ht="12.75" customHeight="1">
      <c r="A8614" t="s">
        <v>13074</v>
      </c>
      <c r="B8614" t="s">
        <v>13073</v>
      </c>
      <c r="C8614" t="s">
        <v>592</v>
      </c>
    </row>
    <row r="8615" spans="1:3" ht="12.75" customHeight="1">
      <c r="A8615" t="s">
        <v>13075</v>
      </c>
      <c r="B8615" t="s">
        <v>13076</v>
      </c>
      <c r="C8615" t="s">
        <v>592</v>
      </c>
    </row>
    <row r="8616" spans="1:3" ht="12.75" customHeight="1">
      <c r="A8616" t="s">
        <v>13077</v>
      </c>
      <c r="B8616" t="s">
        <v>13076</v>
      </c>
      <c r="C8616" t="s">
        <v>592</v>
      </c>
    </row>
    <row r="8617" spans="1:3" ht="12.75" customHeight="1">
      <c r="A8617" t="s">
        <v>13078</v>
      </c>
      <c r="B8617" t="s">
        <v>13079</v>
      </c>
      <c r="C8617" t="s">
        <v>592</v>
      </c>
    </row>
    <row r="8618" spans="1:3" ht="12.75" customHeight="1">
      <c r="A8618" t="s">
        <v>13080</v>
      </c>
      <c r="B8618" t="s">
        <v>13079</v>
      </c>
      <c r="C8618" t="s">
        <v>592</v>
      </c>
    </row>
    <row r="8619" spans="1:3" ht="12.75" customHeight="1">
      <c r="A8619" t="s">
        <v>13081</v>
      </c>
      <c r="B8619" t="s">
        <v>13082</v>
      </c>
      <c r="C8619" t="s">
        <v>592</v>
      </c>
    </row>
    <row r="8620" spans="1:3" ht="12.75" customHeight="1">
      <c r="A8620" t="s">
        <v>13083</v>
      </c>
      <c r="B8620" t="s">
        <v>13082</v>
      </c>
      <c r="C8620" t="s">
        <v>592</v>
      </c>
    </row>
    <row r="8621" spans="1:3" ht="12.75" customHeight="1">
      <c r="A8621" t="s">
        <v>13084</v>
      </c>
      <c r="B8621" t="s">
        <v>13085</v>
      </c>
      <c r="C8621" t="s">
        <v>592</v>
      </c>
    </row>
    <row r="8622" spans="1:3" ht="12.75" customHeight="1">
      <c r="A8622" t="s">
        <v>13086</v>
      </c>
      <c r="B8622" t="s">
        <v>13085</v>
      </c>
      <c r="C8622" t="s">
        <v>592</v>
      </c>
    </row>
    <row r="8623" spans="1:3" ht="12.75" customHeight="1">
      <c r="A8623" t="s">
        <v>13087</v>
      </c>
      <c r="B8623" t="s">
        <v>13088</v>
      </c>
      <c r="C8623" t="s">
        <v>592</v>
      </c>
    </row>
    <row r="8624" spans="1:3" ht="12.75" customHeight="1">
      <c r="A8624" t="s">
        <v>13089</v>
      </c>
      <c r="B8624" t="s">
        <v>13088</v>
      </c>
      <c r="C8624" t="s">
        <v>592</v>
      </c>
    </row>
    <row r="8625" spans="1:3" ht="12.75" customHeight="1">
      <c r="A8625" t="s">
        <v>13090</v>
      </c>
      <c r="B8625" t="s">
        <v>13091</v>
      </c>
      <c r="C8625" t="s">
        <v>592</v>
      </c>
    </row>
    <row r="8626" spans="1:3" ht="12.75" customHeight="1">
      <c r="A8626" t="s">
        <v>13092</v>
      </c>
      <c r="B8626" t="s">
        <v>13091</v>
      </c>
      <c r="C8626" t="s">
        <v>592</v>
      </c>
    </row>
    <row r="8627" spans="1:3" ht="12.75" customHeight="1">
      <c r="A8627" t="s">
        <v>13093</v>
      </c>
      <c r="B8627" t="s">
        <v>13094</v>
      </c>
      <c r="C8627" t="s">
        <v>592</v>
      </c>
    </row>
    <row r="8628" spans="1:3" ht="12.75" customHeight="1">
      <c r="A8628" t="s">
        <v>13095</v>
      </c>
      <c r="B8628" t="s">
        <v>13094</v>
      </c>
      <c r="C8628" t="s">
        <v>592</v>
      </c>
    </row>
    <row r="8629" spans="1:3" ht="12.75" customHeight="1">
      <c r="A8629" t="s">
        <v>13096</v>
      </c>
      <c r="B8629" t="s">
        <v>13097</v>
      </c>
      <c r="C8629" t="s">
        <v>592</v>
      </c>
    </row>
    <row r="8630" spans="1:3" ht="12.75" customHeight="1">
      <c r="A8630" t="s">
        <v>13098</v>
      </c>
      <c r="B8630" t="s">
        <v>13097</v>
      </c>
      <c r="C8630" t="s">
        <v>592</v>
      </c>
    </row>
    <row r="8631" spans="1:3" ht="12.75" customHeight="1">
      <c r="A8631" t="s">
        <v>13099</v>
      </c>
      <c r="B8631" t="s">
        <v>13100</v>
      </c>
      <c r="C8631" t="s">
        <v>592</v>
      </c>
    </row>
    <row r="8632" spans="1:3" ht="12.75" customHeight="1">
      <c r="A8632" t="s">
        <v>13101</v>
      </c>
      <c r="B8632" t="s">
        <v>13100</v>
      </c>
      <c r="C8632" t="s">
        <v>592</v>
      </c>
    </row>
    <row r="8633" spans="1:3" ht="12.75" customHeight="1">
      <c r="A8633" t="s">
        <v>13102</v>
      </c>
      <c r="B8633" t="s">
        <v>13103</v>
      </c>
      <c r="C8633" t="s">
        <v>592</v>
      </c>
    </row>
    <row r="8634" spans="1:3" ht="12.75" customHeight="1">
      <c r="A8634" t="s">
        <v>13104</v>
      </c>
      <c r="B8634" t="s">
        <v>13103</v>
      </c>
      <c r="C8634" t="s">
        <v>592</v>
      </c>
    </row>
    <row r="8635" spans="1:3" ht="12.75" customHeight="1">
      <c r="A8635" t="s">
        <v>13105</v>
      </c>
      <c r="B8635" t="s">
        <v>13106</v>
      </c>
      <c r="C8635" t="s">
        <v>592</v>
      </c>
    </row>
    <row r="8636" spans="1:3" ht="12.75" customHeight="1">
      <c r="A8636" t="s">
        <v>13107</v>
      </c>
      <c r="B8636" t="s">
        <v>13106</v>
      </c>
      <c r="C8636" t="s">
        <v>592</v>
      </c>
    </row>
    <row r="8637" spans="1:3" ht="12.75" customHeight="1">
      <c r="A8637" t="s">
        <v>13108</v>
      </c>
      <c r="B8637" t="s">
        <v>13109</v>
      </c>
      <c r="C8637" t="s">
        <v>592</v>
      </c>
    </row>
    <row r="8638" spans="1:3" ht="12.75" customHeight="1">
      <c r="A8638" t="s">
        <v>13110</v>
      </c>
      <c r="B8638" t="s">
        <v>13109</v>
      </c>
      <c r="C8638" t="s">
        <v>592</v>
      </c>
    </row>
    <row r="8639" spans="1:3" ht="12.75" customHeight="1">
      <c r="A8639" t="s">
        <v>13111</v>
      </c>
      <c r="B8639" t="s">
        <v>13112</v>
      </c>
      <c r="C8639" t="s">
        <v>592</v>
      </c>
    </row>
    <row r="8640" spans="1:3" ht="12.75" customHeight="1">
      <c r="A8640" t="s">
        <v>13113</v>
      </c>
      <c r="B8640" t="s">
        <v>13112</v>
      </c>
      <c r="C8640" t="s">
        <v>592</v>
      </c>
    </row>
    <row r="8641" spans="1:3" ht="12.75" customHeight="1">
      <c r="A8641" t="s">
        <v>13114</v>
      </c>
      <c r="B8641" t="s">
        <v>13115</v>
      </c>
      <c r="C8641" t="s">
        <v>592</v>
      </c>
    </row>
    <row r="8642" spans="1:3" ht="12.75" customHeight="1">
      <c r="A8642" t="s">
        <v>13116</v>
      </c>
      <c r="B8642" t="s">
        <v>13115</v>
      </c>
      <c r="C8642" t="s">
        <v>592</v>
      </c>
    </row>
    <row r="8643" spans="1:3" ht="12.75" customHeight="1">
      <c r="A8643" t="s">
        <v>13117</v>
      </c>
      <c r="B8643" t="s">
        <v>13118</v>
      </c>
      <c r="C8643" t="s">
        <v>592</v>
      </c>
    </row>
    <row r="8644" spans="1:3" ht="12.75" customHeight="1">
      <c r="A8644" t="s">
        <v>13119</v>
      </c>
      <c r="B8644" t="s">
        <v>13118</v>
      </c>
      <c r="C8644" t="s">
        <v>592</v>
      </c>
    </row>
    <row r="8645" spans="1:3" ht="12.75" customHeight="1">
      <c r="A8645" t="s">
        <v>13120</v>
      </c>
      <c r="B8645" t="s">
        <v>13121</v>
      </c>
      <c r="C8645" t="s">
        <v>13122</v>
      </c>
    </row>
    <row r="8646" spans="1:3" ht="12.75" customHeight="1">
      <c r="A8646" t="s">
        <v>13123</v>
      </c>
      <c r="B8646" t="s">
        <v>13121</v>
      </c>
      <c r="C8646" t="s">
        <v>13122</v>
      </c>
    </row>
    <row r="8647" spans="1:3" ht="12.75" customHeight="1">
      <c r="A8647" t="s">
        <v>13124</v>
      </c>
      <c r="B8647" t="s">
        <v>13125</v>
      </c>
      <c r="C8647" t="s">
        <v>13122</v>
      </c>
    </row>
    <row r="8648" spans="1:3" ht="12.75" customHeight="1">
      <c r="A8648" t="s">
        <v>13126</v>
      </c>
      <c r="B8648" t="s">
        <v>13125</v>
      </c>
      <c r="C8648" t="s">
        <v>13122</v>
      </c>
    </row>
    <row r="8649" spans="1:3" ht="12.75" customHeight="1">
      <c r="A8649" t="s">
        <v>13127</v>
      </c>
      <c r="B8649" t="s">
        <v>13128</v>
      </c>
      <c r="C8649" t="s">
        <v>13122</v>
      </c>
    </row>
    <row r="8650" spans="1:3" ht="12.75" customHeight="1">
      <c r="A8650" t="s">
        <v>13129</v>
      </c>
      <c r="B8650" t="s">
        <v>13128</v>
      </c>
      <c r="C8650" t="s">
        <v>13122</v>
      </c>
    </row>
    <row r="8651" spans="1:3" ht="12.75" customHeight="1">
      <c r="A8651" t="s">
        <v>13130</v>
      </c>
      <c r="B8651" t="s">
        <v>13131</v>
      </c>
      <c r="C8651" t="s">
        <v>592</v>
      </c>
    </row>
    <row r="8652" spans="1:3" ht="12.75" customHeight="1">
      <c r="A8652" t="s">
        <v>13132</v>
      </c>
      <c r="B8652" t="s">
        <v>13131</v>
      </c>
      <c r="C8652" t="s">
        <v>592</v>
      </c>
    </row>
    <row r="8653" spans="1:3" ht="12.75" customHeight="1">
      <c r="A8653" t="s">
        <v>13133</v>
      </c>
      <c r="B8653" t="s">
        <v>13134</v>
      </c>
      <c r="C8653" t="s">
        <v>592</v>
      </c>
    </row>
    <row r="8654" spans="1:3" ht="12.75" customHeight="1">
      <c r="A8654" t="s">
        <v>13135</v>
      </c>
      <c r="B8654" t="s">
        <v>13134</v>
      </c>
      <c r="C8654" t="s">
        <v>592</v>
      </c>
    </row>
    <row r="8655" spans="1:3" ht="12.75" customHeight="1">
      <c r="A8655" t="s">
        <v>13136</v>
      </c>
      <c r="B8655" t="s">
        <v>13137</v>
      </c>
      <c r="C8655" t="s">
        <v>592</v>
      </c>
    </row>
    <row r="8656" spans="1:3" ht="12.75" customHeight="1">
      <c r="A8656" t="s">
        <v>13138</v>
      </c>
      <c r="B8656" t="s">
        <v>13137</v>
      </c>
      <c r="C8656" t="s">
        <v>592</v>
      </c>
    </row>
    <row r="8657" spans="1:3" ht="12.75" customHeight="1">
      <c r="A8657" t="s">
        <v>13139</v>
      </c>
      <c r="B8657" t="s">
        <v>13140</v>
      </c>
      <c r="C8657" t="s">
        <v>592</v>
      </c>
    </row>
    <row r="8658" spans="1:3" ht="12.75" customHeight="1">
      <c r="A8658" t="s">
        <v>13141</v>
      </c>
      <c r="B8658" t="s">
        <v>13140</v>
      </c>
      <c r="C8658" t="s">
        <v>592</v>
      </c>
    </row>
    <row r="8659" spans="1:3" ht="12.75" customHeight="1">
      <c r="A8659" t="s">
        <v>13142</v>
      </c>
      <c r="B8659" t="s">
        <v>13143</v>
      </c>
      <c r="C8659" t="s">
        <v>592</v>
      </c>
    </row>
    <row r="8660" spans="1:3" ht="12.75" customHeight="1">
      <c r="A8660" t="s">
        <v>13144</v>
      </c>
      <c r="B8660" t="s">
        <v>13143</v>
      </c>
      <c r="C8660" t="s">
        <v>592</v>
      </c>
    </row>
    <row r="8661" spans="1:3" ht="12.75" customHeight="1">
      <c r="A8661" t="s">
        <v>13145</v>
      </c>
      <c r="B8661" t="s">
        <v>13146</v>
      </c>
      <c r="C8661" t="s">
        <v>4500</v>
      </c>
    </row>
    <row r="8662" spans="1:3" ht="12.75" customHeight="1">
      <c r="A8662" t="s">
        <v>13147</v>
      </c>
      <c r="B8662" t="s">
        <v>13146</v>
      </c>
      <c r="C8662" t="s">
        <v>4500</v>
      </c>
    </row>
    <row r="8663" spans="1:3" ht="12.75" customHeight="1">
      <c r="A8663" t="s">
        <v>13148</v>
      </c>
      <c r="B8663" t="s">
        <v>13149</v>
      </c>
      <c r="C8663" t="s">
        <v>4500</v>
      </c>
    </row>
    <row r="8664" spans="1:3" ht="12.75" customHeight="1">
      <c r="A8664" t="s">
        <v>13150</v>
      </c>
      <c r="B8664" t="s">
        <v>13149</v>
      </c>
      <c r="C8664" t="s">
        <v>4500</v>
      </c>
    </row>
    <row r="8665" spans="1:3" ht="12.75" customHeight="1">
      <c r="A8665" t="s">
        <v>13151</v>
      </c>
      <c r="B8665" t="s">
        <v>13152</v>
      </c>
      <c r="C8665" t="s">
        <v>4500</v>
      </c>
    </row>
    <row r="8666" spans="1:3" ht="12.75" customHeight="1">
      <c r="A8666" t="s">
        <v>13153</v>
      </c>
      <c r="B8666" t="s">
        <v>13152</v>
      </c>
      <c r="C8666" t="s">
        <v>4500</v>
      </c>
    </row>
    <row r="8667" spans="1:3" ht="12.75" customHeight="1">
      <c r="A8667" t="s">
        <v>13154</v>
      </c>
      <c r="B8667" t="s">
        <v>13155</v>
      </c>
      <c r="C8667" t="s">
        <v>4500</v>
      </c>
    </row>
    <row r="8668" spans="1:3" ht="12.75" customHeight="1">
      <c r="A8668" t="s">
        <v>13156</v>
      </c>
      <c r="B8668" t="s">
        <v>13155</v>
      </c>
      <c r="C8668" t="s">
        <v>4500</v>
      </c>
    </row>
    <row r="8669" spans="1:3" ht="12.75" customHeight="1">
      <c r="A8669" t="s">
        <v>13157</v>
      </c>
      <c r="B8669" t="s">
        <v>13158</v>
      </c>
      <c r="C8669" t="s">
        <v>592</v>
      </c>
    </row>
    <row r="8670" spans="1:3" ht="12.75" customHeight="1">
      <c r="A8670" t="s">
        <v>13159</v>
      </c>
      <c r="B8670" t="s">
        <v>13158</v>
      </c>
      <c r="C8670" t="s">
        <v>592</v>
      </c>
    </row>
    <row r="8671" spans="1:3" ht="12.75" customHeight="1">
      <c r="A8671" t="s">
        <v>13160</v>
      </c>
      <c r="B8671" t="s">
        <v>13161</v>
      </c>
      <c r="C8671" t="s">
        <v>592</v>
      </c>
    </row>
    <row r="8672" spans="1:3" ht="12.75" customHeight="1">
      <c r="A8672" t="s">
        <v>13162</v>
      </c>
      <c r="B8672" t="s">
        <v>13161</v>
      </c>
      <c r="C8672" t="s">
        <v>592</v>
      </c>
    </row>
    <row r="8673" spans="1:3" ht="12.75" customHeight="1">
      <c r="A8673" t="s">
        <v>13163</v>
      </c>
      <c r="B8673" t="s">
        <v>13164</v>
      </c>
      <c r="C8673" t="s">
        <v>592</v>
      </c>
    </row>
    <row r="8674" spans="1:3" ht="12.75" customHeight="1">
      <c r="A8674" t="s">
        <v>13165</v>
      </c>
      <c r="B8674" t="s">
        <v>13164</v>
      </c>
      <c r="C8674" t="s">
        <v>592</v>
      </c>
    </row>
    <row r="8675" spans="1:3" ht="12.75" customHeight="1">
      <c r="A8675" t="s">
        <v>13166</v>
      </c>
      <c r="B8675" t="s">
        <v>13167</v>
      </c>
      <c r="C8675" t="s">
        <v>592</v>
      </c>
    </row>
    <row r="8676" spans="1:3" ht="12.75" customHeight="1">
      <c r="A8676" t="s">
        <v>13168</v>
      </c>
      <c r="B8676" t="s">
        <v>13167</v>
      </c>
      <c r="C8676" t="s">
        <v>592</v>
      </c>
    </row>
    <row r="8677" spans="1:3" ht="12.75" customHeight="1">
      <c r="A8677" t="s">
        <v>13169</v>
      </c>
      <c r="B8677" t="s">
        <v>13170</v>
      </c>
      <c r="C8677" t="s">
        <v>592</v>
      </c>
    </row>
    <row r="8678" spans="1:3" ht="12.75" customHeight="1">
      <c r="A8678" t="s">
        <v>13171</v>
      </c>
      <c r="B8678" t="s">
        <v>13170</v>
      </c>
      <c r="C8678" t="s">
        <v>592</v>
      </c>
    </row>
    <row r="8679" spans="1:3" ht="12.75" customHeight="1">
      <c r="A8679" t="s">
        <v>13172</v>
      </c>
      <c r="B8679" t="s">
        <v>13173</v>
      </c>
      <c r="C8679" t="s">
        <v>592</v>
      </c>
    </row>
    <row r="8680" spans="1:3" ht="12.75" customHeight="1">
      <c r="A8680" t="s">
        <v>13174</v>
      </c>
      <c r="B8680" t="s">
        <v>13173</v>
      </c>
      <c r="C8680" t="s">
        <v>592</v>
      </c>
    </row>
    <row r="8681" spans="1:3" ht="12.75" customHeight="1">
      <c r="A8681" t="s">
        <v>13175</v>
      </c>
      <c r="B8681" t="s">
        <v>13176</v>
      </c>
      <c r="C8681" t="s">
        <v>592</v>
      </c>
    </row>
    <row r="8682" spans="1:3" ht="12.75" customHeight="1">
      <c r="A8682" t="s">
        <v>13177</v>
      </c>
      <c r="B8682" t="s">
        <v>13176</v>
      </c>
      <c r="C8682" t="s">
        <v>592</v>
      </c>
    </row>
    <row r="8683" spans="1:3" ht="12.75" customHeight="1">
      <c r="A8683" t="s">
        <v>13178</v>
      </c>
      <c r="B8683" t="s">
        <v>13179</v>
      </c>
      <c r="C8683" t="s">
        <v>592</v>
      </c>
    </row>
    <row r="8684" spans="1:3" ht="12.75" customHeight="1">
      <c r="A8684" t="s">
        <v>13180</v>
      </c>
      <c r="B8684" t="s">
        <v>13179</v>
      </c>
      <c r="C8684" t="s">
        <v>592</v>
      </c>
    </row>
    <row r="8685" spans="1:3" ht="12.75" customHeight="1">
      <c r="A8685" t="s">
        <v>13181</v>
      </c>
      <c r="B8685" t="s">
        <v>13182</v>
      </c>
      <c r="C8685" t="s">
        <v>592</v>
      </c>
    </row>
    <row r="8686" spans="1:3" ht="12.75" customHeight="1">
      <c r="A8686" t="s">
        <v>13183</v>
      </c>
      <c r="B8686" t="s">
        <v>13182</v>
      </c>
      <c r="C8686" t="s">
        <v>592</v>
      </c>
    </row>
    <row r="8687" spans="1:3" ht="12.75" customHeight="1">
      <c r="A8687" t="s">
        <v>13184</v>
      </c>
      <c r="B8687" t="s">
        <v>13185</v>
      </c>
      <c r="C8687" t="s">
        <v>592</v>
      </c>
    </row>
    <row r="8688" spans="1:3" ht="12.75" customHeight="1">
      <c r="A8688" t="s">
        <v>13186</v>
      </c>
      <c r="B8688" t="s">
        <v>13185</v>
      </c>
      <c r="C8688" t="s">
        <v>592</v>
      </c>
    </row>
    <row r="8689" spans="1:3" ht="12.75" customHeight="1">
      <c r="A8689" t="s">
        <v>13187</v>
      </c>
      <c r="B8689" t="s">
        <v>13188</v>
      </c>
      <c r="C8689" t="s">
        <v>592</v>
      </c>
    </row>
    <row r="8690" spans="1:3" ht="12.75" customHeight="1">
      <c r="A8690" t="s">
        <v>13189</v>
      </c>
      <c r="B8690" t="s">
        <v>13188</v>
      </c>
      <c r="C8690" t="s">
        <v>592</v>
      </c>
    </row>
    <row r="8691" spans="1:3" ht="12.75" customHeight="1">
      <c r="A8691" t="s">
        <v>13190</v>
      </c>
      <c r="B8691" t="s">
        <v>13191</v>
      </c>
      <c r="C8691" t="s">
        <v>592</v>
      </c>
    </row>
    <row r="8692" spans="1:3" ht="12.75" customHeight="1">
      <c r="A8692" t="s">
        <v>13192</v>
      </c>
      <c r="B8692" t="s">
        <v>13191</v>
      </c>
      <c r="C8692" t="s">
        <v>592</v>
      </c>
    </row>
    <row r="8693" spans="1:3" ht="12.75" customHeight="1">
      <c r="A8693" t="s">
        <v>13193</v>
      </c>
      <c r="B8693" t="s">
        <v>13194</v>
      </c>
      <c r="C8693" t="s">
        <v>592</v>
      </c>
    </row>
    <row r="8694" spans="1:3" ht="12.75" customHeight="1">
      <c r="A8694" t="s">
        <v>13195</v>
      </c>
      <c r="B8694" t="s">
        <v>13194</v>
      </c>
      <c r="C8694" t="s">
        <v>592</v>
      </c>
    </row>
    <row r="8695" spans="1:3" ht="12.75" customHeight="1">
      <c r="A8695" t="s">
        <v>13196</v>
      </c>
      <c r="B8695" t="s">
        <v>13197</v>
      </c>
      <c r="C8695" t="s">
        <v>592</v>
      </c>
    </row>
    <row r="8696" spans="1:3" ht="12.75" customHeight="1">
      <c r="A8696" t="s">
        <v>13198</v>
      </c>
      <c r="B8696" t="s">
        <v>13197</v>
      </c>
      <c r="C8696" t="s">
        <v>592</v>
      </c>
    </row>
    <row r="8697" spans="1:3" ht="12.75" customHeight="1">
      <c r="A8697" t="s">
        <v>13199</v>
      </c>
      <c r="B8697" t="s">
        <v>13200</v>
      </c>
      <c r="C8697" t="s">
        <v>592</v>
      </c>
    </row>
    <row r="8698" spans="1:3" ht="12.75" customHeight="1">
      <c r="A8698" t="s">
        <v>13201</v>
      </c>
      <c r="B8698" t="s">
        <v>13200</v>
      </c>
      <c r="C8698" t="s">
        <v>592</v>
      </c>
    </row>
    <row r="8699" spans="1:3" ht="12.75" customHeight="1">
      <c r="A8699" t="s">
        <v>13202</v>
      </c>
      <c r="B8699" t="s">
        <v>13203</v>
      </c>
      <c r="C8699" t="s">
        <v>592</v>
      </c>
    </row>
    <row r="8700" spans="1:3" ht="12.75" customHeight="1">
      <c r="A8700" t="s">
        <v>13204</v>
      </c>
      <c r="B8700" t="s">
        <v>13203</v>
      </c>
      <c r="C8700" t="s">
        <v>592</v>
      </c>
    </row>
    <row r="8701" spans="1:3" ht="12.75" customHeight="1">
      <c r="A8701" t="s">
        <v>13205</v>
      </c>
      <c r="B8701" t="s">
        <v>13206</v>
      </c>
      <c r="C8701" t="s">
        <v>592</v>
      </c>
    </row>
    <row r="8702" spans="1:3" ht="12.75" customHeight="1">
      <c r="A8702" t="s">
        <v>13207</v>
      </c>
      <c r="B8702" t="s">
        <v>13206</v>
      </c>
      <c r="C8702" t="s">
        <v>592</v>
      </c>
    </row>
    <row r="8703" spans="1:3" ht="12.75" customHeight="1">
      <c r="A8703" t="s">
        <v>13208</v>
      </c>
      <c r="B8703" t="s">
        <v>13209</v>
      </c>
      <c r="C8703" t="s">
        <v>592</v>
      </c>
    </row>
    <row r="8704" spans="1:3" ht="12.75" customHeight="1">
      <c r="A8704" t="s">
        <v>13210</v>
      </c>
      <c r="B8704" t="s">
        <v>13209</v>
      </c>
      <c r="C8704" t="s">
        <v>592</v>
      </c>
    </row>
    <row r="8705" spans="1:3" ht="12.75" customHeight="1">
      <c r="A8705" t="s">
        <v>13211</v>
      </c>
      <c r="B8705" t="s">
        <v>13212</v>
      </c>
      <c r="C8705" t="s">
        <v>592</v>
      </c>
    </row>
    <row r="8706" spans="1:3" ht="12.75" customHeight="1">
      <c r="A8706" t="s">
        <v>13213</v>
      </c>
      <c r="B8706" t="s">
        <v>13212</v>
      </c>
      <c r="C8706" t="s">
        <v>592</v>
      </c>
    </row>
    <row r="8707" spans="1:3" ht="12.75" customHeight="1">
      <c r="A8707" t="s">
        <v>13214</v>
      </c>
      <c r="B8707" t="s">
        <v>13215</v>
      </c>
      <c r="C8707" t="s">
        <v>592</v>
      </c>
    </row>
    <row r="8708" spans="1:3" ht="12.75" customHeight="1">
      <c r="A8708" t="s">
        <v>13216</v>
      </c>
      <c r="B8708" t="s">
        <v>13215</v>
      </c>
      <c r="C8708" t="s">
        <v>592</v>
      </c>
    </row>
    <row r="8709" spans="1:3" ht="12.75" customHeight="1">
      <c r="A8709" t="s">
        <v>13217</v>
      </c>
      <c r="B8709" t="s">
        <v>13218</v>
      </c>
      <c r="C8709" t="s">
        <v>592</v>
      </c>
    </row>
    <row r="8710" spans="1:3" ht="12.75" customHeight="1">
      <c r="A8710" t="s">
        <v>13219</v>
      </c>
      <c r="B8710" t="s">
        <v>13218</v>
      </c>
      <c r="C8710" t="s">
        <v>592</v>
      </c>
    </row>
    <row r="8711" spans="1:3" ht="12.75" customHeight="1">
      <c r="A8711" t="s">
        <v>13220</v>
      </c>
      <c r="B8711" t="s">
        <v>13221</v>
      </c>
      <c r="C8711" t="s">
        <v>592</v>
      </c>
    </row>
    <row r="8712" spans="1:3" ht="12.75" customHeight="1">
      <c r="A8712" t="s">
        <v>13222</v>
      </c>
      <c r="B8712" t="s">
        <v>13221</v>
      </c>
      <c r="C8712" t="s">
        <v>592</v>
      </c>
    </row>
    <row r="8713" spans="1:3" ht="12.75" customHeight="1">
      <c r="A8713" t="s">
        <v>13223</v>
      </c>
      <c r="B8713" t="s">
        <v>13224</v>
      </c>
      <c r="C8713" t="s">
        <v>592</v>
      </c>
    </row>
    <row r="8714" spans="1:3" ht="12.75" customHeight="1">
      <c r="A8714" t="s">
        <v>13225</v>
      </c>
      <c r="B8714" t="s">
        <v>13224</v>
      </c>
      <c r="C8714" t="s">
        <v>592</v>
      </c>
    </row>
    <row r="8715" spans="1:3" ht="12.75" customHeight="1">
      <c r="A8715" t="s">
        <v>13226</v>
      </c>
      <c r="B8715" t="s">
        <v>13227</v>
      </c>
      <c r="C8715" t="s">
        <v>1309</v>
      </c>
    </row>
    <row r="8716" spans="1:3" ht="12.75" customHeight="1">
      <c r="A8716" t="s">
        <v>13228</v>
      </c>
      <c r="B8716" t="s">
        <v>13227</v>
      </c>
      <c r="C8716" t="s">
        <v>1309</v>
      </c>
    </row>
    <row r="8717" spans="1:3" ht="12.75" customHeight="1">
      <c r="A8717" t="s">
        <v>13229</v>
      </c>
      <c r="B8717" t="s">
        <v>13230</v>
      </c>
      <c r="C8717" t="s">
        <v>1309</v>
      </c>
    </row>
    <row r="8718" spans="1:3" ht="12.75" customHeight="1">
      <c r="A8718" t="s">
        <v>13231</v>
      </c>
      <c r="B8718" t="s">
        <v>13230</v>
      </c>
      <c r="C8718" t="s">
        <v>1309</v>
      </c>
    </row>
    <row r="8719" spans="1:3" ht="12.75" customHeight="1">
      <c r="A8719" t="s">
        <v>13232</v>
      </c>
      <c r="B8719" t="s">
        <v>13233</v>
      </c>
      <c r="C8719" t="s">
        <v>1309</v>
      </c>
    </row>
    <row r="8720" spans="1:3" ht="12.75" customHeight="1">
      <c r="A8720" t="s">
        <v>13234</v>
      </c>
      <c r="B8720" t="s">
        <v>13233</v>
      </c>
      <c r="C8720" t="s">
        <v>1309</v>
      </c>
    </row>
    <row r="8721" spans="1:3" ht="12.75" customHeight="1">
      <c r="A8721" t="s">
        <v>13235</v>
      </c>
      <c r="B8721" t="s">
        <v>13236</v>
      </c>
      <c r="C8721" t="s">
        <v>1309</v>
      </c>
    </row>
    <row r="8722" spans="1:3" ht="12.75" customHeight="1">
      <c r="A8722" t="s">
        <v>13237</v>
      </c>
      <c r="B8722" t="s">
        <v>13236</v>
      </c>
      <c r="C8722" t="s">
        <v>1309</v>
      </c>
    </row>
    <row r="8723" spans="1:3" ht="12.75" customHeight="1">
      <c r="A8723" t="s">
        <v>13238</v>
      </c>
      <c r="B8723" t="s">
        <v>13239</v>
      </c>
      <c r="C8723" t="s">
        <v>1309</v>
      </c>
    </row>
    <row r="8724" spans="1:3" ht="12.75" customHeight="1">
      <c r="A8724" t="s">
        <v>13240</v>
      </c>
      <c r="B8724" t="s">
        <v>13239</v>
      </c>
      <c r="C8724" t="s">
        <v>1309</v>
      </c>
    </row>
    <row r="8725" spans="1:3" ht="12.75" customHeight="1">
      <c r="A8725" t="s">
        <v>13241</v>
      </c>
      <c r="B8725" t="s">
        <v>13242</v>
      </c>
      <c r="C8725" t="s">
        <v>1309</v>
      </c>
    </row>
    <row r="8726" spans="1:3" ht="12.75" customHeight="1">
      <c r="A8726" t="s">
        <v>13243</v>
      </c>
      <c r="B8726" t="s">
        <v>13242</v>
      </c>
      <c r="C8726" t="s">
        <v>1309</v>
      </c>
    </row>
    <row r="8727" spans="1:3" ht="12.75" customHeight="1">
      <c r="A8727" t="s">
        <v>13244</v>
      </c>
      <c r="B8727" t="s">
        <v>13245</v>
      </c>
      <c r="C8727" t="s">
        <v>1309</v>
      </c>
    </row>
    <row r="8728" spans="1:3" ht="12.75" customHeight="1">
      <c r="A8728" t="s">
        <v>13246</v>
      </c>
      <c r="B8728" t="s">
        <v>13245</v>
      </c>
      <c r="C8728" t="s">
        <v>1309</v>
      </c>
    </row>
    <row r="8729" spans="1:3" ht="12.75" customHeight="1">
      <c r="A8729" t="s">
        <v>13247</v>
      </c>
      <c r="B8729" t="s">
        <v>13248</v>
      </c>
      <c r="C8729" t="s">
        <v>1309</v>
      </c>
    </row>
    <row r="8730" spans="1:3" ht="12.75" customHeight="1">
      <c r="A8730" t="s">
        <v>13249</v>
      </c>
      <c r="B8730" t="s">
        <v>13248</v>
      </c>
      <c r="C8730" t="s">
        <v>1309</v>
      </c>
    </row>
    <row r="8731" spans="1:3" ht="12.75" customHeight="1">
      <c r="A8731" t="s">
        <v>13250</v>
      </c>
      <c r="B8731" t="s">
        <v>13251</v>
      </c>
      <c r="C8731" t="s">
        <v>1309</v>
      </c>
    </row>
    <row r="8732" spans="1:3" ht="12.75" customHeight="1">
      <c r="A8732" t="s">
        <v>13252</v>
      </c>
      <c r="B8732" t="s">
        <v>13251</v>
      </c>
      <c r="C8732" t="s">
        <v>1309</v>
      </c>
    </row>
    <row r="8733" spans="1:3" ht="12.75" customHeight="1">
      <c r="A8733" t="s">
        <v>13253</v>
      </c>
      <c r="B8733" t="s">
        <v>13254</v>
      </c>
      <c r="C8733" t="s">
        <v>1309</v>
      </c>
    </row>
    <row r="8734" spans="1:3" ht="12.75" customHeight="1">
      <c r="A8734" t="s">
        <v>13255</v>
      </c>
      <c r="B8734" t="s">
        <v>13254</v>
      </c>
      <c r="C8734" t="s">
        <v>1309</v>
      </c>
    </row>
    <row r="8735" spans="1:3" ht="12.75" customHeight="1">
      <c r="A8735" t="s">
        <v>13256</v>
      </c>
      <c r="B8735" t="s">
        <v>13257</v>
      </c>
      <c r="C8735" t="s">
        <v>1309</v>
      </c>
    </row>
    <row r="8736" spans="1:3" ht="12.75" customHeight="1">
      <c r="A8736" t="s">
        <v>13258</v>
      </c>
      <c r="B8736" t="s">
        <v>13257</v>
      </c>
      <c r="C8736" t="s">
        <v>1309</v>
      </c>
    </row>
    <row r="8737" spans="1:3" ht="12.75" customHeight="1">
      <c r="A8737" t="s">
        <v>13259</v>
      </c>
      <c r="B8737" t="s">
        <v>13260</v>
      </c>
      <c r="C8737" t="s">
        <v>1309</v>
      </c>
    </row>
    <row r="8738" spans="1:3" ht="12.75" customHeight="1">
      <c r="A8738" t="s">
        <v>13261</v>
      </c>
      <c r="B8738" t="s">
        <v>13260</v>
      </c>
      <c r="C8738" t="s">
        <v>1309</v>
      </c>
    </row>
    <row r="8739" spans="1:3" ht="12.75" customHeight="1">
      <c r="A8739" t="s">
        <v>13262</v>
      </c>
      <c r="B8739" t="s">
        <v>13263</v>
      </c>
      <c r="C8739" t="s">
        <v>1309</v>
      </c>
    </row>
    <row r="8740" spans="1:3" ht="12.75" customHeight="1">
      <c r="A8740" t="s">
        <v>13264</v>
      </c>
      <c r="B8740" t="s">
        <v>13263</v>
      </c>
      <c r="C8740" t="s">
        <v>1309</v>
      </c>
    </row>
    <row r="8741" spans="1:3" ht="12.75" customHeight="1">
      <c r="A8741" t="s">
        <v>13265</v>
      </c>
      <c r="B8741" t="s">
        <v>13266</v>
      </c>
      <c r="C8741" t="s">
        <v>1309</v>
      </c>
    </row>
    <row r="8742" spans="1:3" ht="12.75" customHeight="1">
      <c r="A8742" t="s">
        <v>13267</v>
      </c>
      <c r="B8742" t="s">
        <v>13266</v>
      </c>
      <c r="C8742" t="s">
        <v>1309</v>
      </c>
    </row>
    <row r="8743" spans="1:3" ht="12.75" customHeight="1">
      <c r="A8743" t="s">
        <v>13268</v>
      </c>
      <c r="B8743" t="s">
        <v>13269</v>
      </c>
      <c r="C8743" t="s">
        <v>1309</v>
      </c>
    </row>
    <row r="8744" spans="1:3" ht="12.75" customHeight="1">
      <c r="A8744" t="s">
        <v>13270</v>
      </c>
      <c r="B8744" t="s">
        <v>13269</v>
      </c>
      <c r="C8744" t="s">
        <v>1309</v>
      </c>
    </row>
    <row r="8745" spans="1:3" ht="12.75" customHeight="1">
      <c r="A8745" t="s">
        <v>13271</v>
      </c>
      <c r="B8745" t="s">
        <v>13272</v>
      </c>
      <c r="C8745" t="s">
        <v>1309</v>
      </c>
    </row>
    <row r="8746" spans="1:3" ht="12.75" customHeight="1">
      <c r="A8746" t="s">
        <v>13273</v>
      </c>
      <c r="B8746" t="s">
        <v>13272</v>
      </c>
      <c r="C8746" t="s">
        <v>1309</v>
      </c>
    </row>
    <row r="8747" spans="1:3" ht="12.75" customHeight="1">
      <c r="A8747" t="s">
        <v>13274</v>
      </c>
      <c r="B8747" t="s">
        <v>13275</v>
      </c>
      <c r="C8747" t="s">
        <v>81</v>
      </c>
    </row>
    <row r="8748" spans="1:3" ht="12.75" customHeight="1">
      <c r="A8748" t="s">
        <v>13276</v>
      </c>
      <c r="B8748" t="s">
        <v>13275</v>
      </c>
      <c r="C8748" t="s">
        <v>81</v>
      </c>
    </row>
    <row r="8749" spans="1:3" ht="12.75" customHeight="1">
      <c r="A8749" t="s">
        <v>13277</v>
      </c>
      <c r="B8749" t="s">
        <v>13278</v>
      </c>
      <c r="C8749" t="s">
        <v>81</v>
      </c>
    </row>
    <row r="8750" spans="1:3" ht="12.75" customHeight="1">
      <c r="A8750" t="s">
        <v>13279</v>
      </c>
      <c r="B8750" t="s">
        <v>13278</v>
      </c>
      <c r="C8750" t="s">
        <v>81</v>
      </c>
    </row>
    <row r="8751" spans="1:3" ht="12.75" customHeight="1">
      <c r="A8751" t="s">
        <v>13280</v>
      </c>
      <c r="B8751" t="s">
        <v>13281</v>
      </c>
      <c r="C8751" t="s">
        <v>81</v>
      </c>
    </row>
    <row r="8752" spans="1:3" ht="12.75" customHeight="1">
      <c r="A8752" t="s">
        <v>13282</v>
      </c>
      <c r="B8752" t="s">
        <v>13281</v>
      </c>
      <c r="C8752" t="s">
        <v>81</v>
      </c>
    </row>
    <row r="8753" spans="1:3" ht="12.75" customHeight="1">
      <c r="A8753" t="s">
        <v>13283</v>
      </c>
      <c r="B8753" t="s">
        <v>13284</v>
      </c>
      <c r="C8753" t="s">
        <v>81</v>
      </c>
    </row>
    <row r="8754" spans="1:3" ht="12.75" customHeight="1">
      <c r="A8754" t="s">
        <v>13285</v>
      </c>
      <c r="B8754" t="s">
        <v>13284</v>
      </c>
      <c r="C8754" t="s">
        <v>81</v>
      </c>
    </row>
    <row r="8755" spans="1:3" ht="12.75" customHeight="1">
      <c r="A8755" t="s">
        <v>13286</v>
      </c>
      <c r="B8755" t="s">
        <v>13287</v>
      </c>
      <c r="C8755" t="s">
        <v>81</v>
      </c>
    </row>
    <row r="8756" spans="1:3" ht="12.75" customHeight="1">
      <c r="A8756" t="s">
        <v>13288</v>
      </c>
      <c r="B8756" t="s">
        <v>13287</v>
      </c>
      <c r="C8756" t="s">
        <v>81</v>
      </c>
    </row>
    <row r="8757" spans="1:3" ht="12.75" customHeight="1">
      <c r="A8757" t="s">
        <v>13289</v>
      </c>
      <c r="B8757" t="s">
        <v>13290</v>
      </c>
      <c r="C8757" t="s">
        <v>81</v>
      </c>
    </row>
    <row r="8758" spans="1:3" ht="12.75" customHeight="1">
      <c r="A8758" t="s">
        <v>13291</v>
      </c>
      <c r="B8758" t="s">
        <v>13290</v>
      </c>
      <c r="C8758" t="s">
        <v>81</v>
      </c>
    </row>
    <row r="8759" spans="1:3" ht="12.75" customHeight="1">
      <c r="A8759" t="s">
        <v>13292</v>
      </c>
      <c r="B8759" t="s">
        <v>13293</v>
      </c>
      <c r="C8759" t="s">
        <v>81</v>
      </c>
    </row>
    <row r="8760" spans="1:3" ht="12.75" customHeight="1">
      <c r="A8760" t="s">
        <v>13294</v>
      </c>
      <c r="B8760" t="s">
        <v>13293</v>
      </c>
      <c r="C8760" t="s">
        <v>81</v>
      </c>
    </row>
    <row r="8761" spans="1:3" ht="12.75" customHeight="1">
      <c r="A8761" t="s">
        <v>13295</v>
      </c>
      <c r="B8761" t="s">
        <v>13296</v>
      </c>
      <c r="C8761" t="s">
        <v>81</v>
      </c>
    </row>
    <row r="8762" spans="1:3" ht="12.75" customHeight="1">
      <c r="A8762" t="s">
        <v>13297</v>
      </c>
      <c r="B8762" t="s">
        <v>13296</v>
      </c>
      <c r="C8762" t="s">
        <v>81</v>
      </c>
    </row>
    <row r="8763" spans="1:3" ht="12.75" customHeight="1">
      <c r="A8763" t="s">
        <v>13298</v>
      </c>
      <c r="B8763" t="s">
        <v>13299</v>
      </c>
      <c r="C8763" t="s">
        <v>81</v>
      </c>
    </row>
    <row r="8764" spans="1:3" ht="12.75" customHeight="1">
      <c r="A8764" t="s">
        <v>13300</v>
      </c>
      <c r="B8764" t="s">
        <v>13299</v>
      </c>
      <c r="C8764" t="s">
        <v>81</v>
      </c>
    </row>
    <row r="8765" spans="1:3" ht="12.75" customHeight="1">
      <c r="A8765" t="s">
        <v>13301</v>
      </c>
      <c r="B8765" t="s">
        <v>13302</v>
      </c>
      <c r="C8765" t="s">
        <v>1309</v>
      </c>
    </row>
    <row r="8766" spans="1:3" ht="12.75" customHeight="1">
      <c r="A8766" t="s">
        <v>13303</v>
      </c>
      <c r="B8766" t="s">
        <v>13302</v>
      </c>
      <c r="C8766" t="s">
        <v>1309</v>
      </c>
    </row>
    <row r="8767" spans="1:3" ht="12.75" customHeight="1">
      <c r="A8767" t="s">
        <v>13304</v>
      </c>
      <c r="B8767" t="s">
        <v>13305</v>
      </c>
      <c r="C8767" t="s">
        <v>1309</v>
      </c>
    </row>
    <row r="8768" spans="1:3" ht="12.75" customHeight="1">
      <c r="A8768" t="s">
        <v>13306</v>
      </c>
      <c r="B8768" t="s">
        <v>13305</v>
      </c>
      <c r="C8768" t="s">
        <v>1309</v>
      </c>
    </row>
    <row r="8769" spans="1:3" ht="12.75" customHeight="1">
      <c r="A8769" t="s">
        <v>13307</v>
      </c>
      <c r="B8769" t="s">
        <v>13308</v>
      </c>
      <c r="C8769" t="s">
        <v>1309</v>
      </c>
    </row>
    <row r="8770" spans="1:3" ht="12.75" customHeight="1">
      <c r="A8770" t="s">
        <v>13309</v>
      </c>
      <c r="B8770" t="s">
        <v>13308</v>
      </c>
      <c r="C8770" t="s">
        <v>1309</v>
      </c>
    </row>
    <row r="8771" spans="1:3" ht="12.75" customHeight="1">
      <c r="A8771" t="s">
        <v>13310</v>
      </c>
      <c r="B8771" t="s">
        <v>13311</v>
      </c>
      <c r="C8771" t="s">
        <v>592</v>
      </c>
    </row>
    <row r="8772" spans="1:3" ht="12.75" customHeight="1">
      <c r="A8772" t="s">
        <v>13312</v>
      </c>
      <c r="B8772" t="s">
        <v>13311</v>
      </c>
      <c r="C8772" t="s">
        <v>592</v>
      </c>
    </row>
    <row r="8773" spans="1:3" ht="12.75" customHeight="1">
      <c r="A8773" t="s">
        <v>13313</v>
      </c>
      <c r="B8773" t="s">
        <v>13314</v>
      </c>
      <c r="C8773" t="s">
        <v>592</v>
      </c>
    </row>
    <row r="8774" spans="1:3" ht="12.75" customHeight="1">
      <c r="A8774" t="s">
        <v>13315</v>
      </c>
      <c r="B8774" t="s">
        <v>13314</v>
      </c>
      <c r="C8774" t="s">
        <v>592</v>
      </c>
    </row>
    <row r="8775" spans="1:3" ht="12.75" customHeight="1">
      <c r="A8775" t="s">
        <v>13316</v>
      </c>
      <c r="B8775" t="s">
        <v>13317</v>
      </c>
      <c r="C8775" t="s">
        <v>1309</v>
      </c>
    </row>
    <row r="8776" spans="1:3" ht="12.75" customHeight="1">
      <c r="A8776" t="s">
        <v>13318</v>
      </c>
      <c r="B8776" t="s">
        <v>13317</v>
      </c>
      <c r="C8776" t="s">
        <v>1309</v>
      </c>
    </row>
    <row r="8777" spans="1:3" ht="12.75" customHeight="1">
      <c r="A8777" t="s">
        <v>13319</v>
      </c>
      <c r="B8777" t="s">
        <v>13320</v>
      </c>
      <c r="C8777" t="s">
        <v>833</v>
      </c>
    </row>
    <row r="8778" spans="1:3" ht="12.75" customHeight="1">
      <c r="A8778" t="s">
        <v>13321</v>
      </c>
      <c r="B8778" t="s">
        <v>13320</v>
      </c>
      <c r="C8778" t="s">
        <v>833</v>
      </c>
    </row>
    <row r="8779" spans="1:3" ht="12.75" customHeight="1">
      <c r="A8779" t="s">
        <v>13322</v>
      </c>
      <c r="B8779" t="s">
        <v>13323</v>
      </c>
      <c r="C8779" t="s">
        <v>1309</v>
      </c>
    </row>
    <row r="8780" spans="1:3" ht="12.75" customHeight="1">
      <c r="A8780" t="s">
        <v>13324</v>
      </c>
      <c r="B8780" t="s">
        <v>13323</v>
      </c>
      <c r="C8780" t="s">
        <v>1309</v>
      </c>
    </row>
    <row r="8781" spans="1:3" ht="12.75" customHeight="1">
      <c r="A8781" t="s">
        <v>13325</v>
      </c>
      <c r="B8781" t="s">
        <v>13326</v>
      </c>
      <c r="C8781" t="s">
        <v>81</v>
      </c>
    </row>
    <row r="8782" spans="1:3" ht="12.75" customHeight="1">
      <c r="A8782" t="s">
        <v>13327</v>
      </c>
      <c r="B8782" t="s">
        <v>13326</v>
      </c>
      <c r="C8782" t="s">
        <v>81</v>
      </c>
    </row>
    <row r="8783" spans="1:3" ht="12.75" customHeight="1">
      <c r="A8783" t="s">
        <v>13328</v>
      </c>
      <c r="B8783" t="s">
        <v>13329</v>
      </c>
      <c r="C8783" t="s">
        <v>1309</v>
      </c>
    </row>
    <row r="8784" spans="1:3" ht="12.75" customHeight="1">
      <c r="A8784" t="s">
        <v>13330</v>
      </c>
      <c r="B8784" t="s">
        <v>13329</v>
      </c>
      <c r="C8784" t="s">
        <v>1309</v>
      </c>
    </row>
    <row r="8785" spans="1:3" ht="12.75" customHeight="1">
      <c r="A8785" t="s">
        <v>13331</v>
      </c>
      <c r="B8785" t="s">
        <v>13332</v>
      </c>
      <c r="C8785" t="s">
        <v>1309</v>
      </c>
    </row>
    <row r="8786" spans="1:3" ht="12.75" customHeight="1">
      <c r="A8786" t="s">
        <v>13333</v>
      </c>
      <c r="B8786" t="s">
        <v>13332</v>
      </c>
      <c r="C8786" t="s">
        <v>1309</v>
      </c>
    </row>
    <row r="8787" spans="1:3" ht="12.75" customHeight="1">
      <c r="A8787" t="s">
        <v>13334</v>
      </c>
      <c r="B8787" t="s">
        <v>13335</v>
      </c>
      <c r="C8787" t="s">
        <v>1309</v>
      </c>
    </row>
    <row r="8788" spans="1:3" ht="12.75" customHeight="1">
      <c r="A8788" t="s">
        <v>13336</v>
      </c>
      <c r="B8788" t="s">
        <v>13335</v>
      </c>
      <c r="C8788" t="s">
        <v>1309</v>
      </c>
    </row>
    <row r="8789" spans="1:3" ht="12.75" customHeight="1">
      <c r="A8789" t="s">
        <v>13337</v>
      </c>
      <c r="B8789" t="s">
        <v>13338</v>
      </c>
      <c r="C8789" t="s">
        <v>1309</v>
      </c>
    </row>
    <row r="8790" spans="1:3" ht="12.75" customHeight="1">
      <c r="A8790" t="s">
        <v>13339</v>
      </c>
      <c r="B8790" t="s">
        <v>13338</v>
      </c>
      <c r="C8790" t="s">
        <v>1309</v>
      </c>
    </row>
    <row r="8791" spans="1:3" ht="12.75" customHeight="1">
      <c r="A8791" t="s">
        <v>13340</v>
      </c>
      <c r="B8791" t="s">
        <v>13341</v>
      </c>
      <c r="C8791" t="s">
        <v>1309</v>
      </c>
    </row>
    <row r="8792" spans="1:3" ht="12.75" customHeight="1">
      <c r="A8792" t="s">
        <v>13342</v>
      </c>
      <c r="B8792" t="s">
        <v>13341</v>
      </c>
      <c r="C8792" t="s">
        <v>1309</v>
      </c>
    </row>
    <row r="8793" spans="1:3" ht="12.75" customHeight="1">
      <c r="A8793" t="s">
        <v>13343</v>
      </c>
      <c r="B8793" t="s">
        <v>13344</v>
      </c>
      <c r="C8793" t="s">
        <v>1309</v>
      </c>
    </row>
    <row r="8794" spans="1:3" ht="12.75" customHeight="1">
      <c r="A8794" t="s">
        <v>13345</v>
      </c>
      <c r="B8794" t="s">
        <v>13344</v>
      </c>
      <c r="C8794" t="s">
        <v>1309</v>
      </c>
    </row>
    <row r="8795" spans="1:3" ht="12.75" customHeight="1">
      <c r="A8795" t="s">
        <v>13346</v>
      </c>
      <c r="B8795" t="s">
        <v>13347</v>
      </c>
      <c r="C8795" t="s">
        <v>1309</v>
      </c>
    </row>
    <row r="8796" spans="1:3" ht="12.75" customHeight="1">
      <c r="A8796" t="s">
        <v>13348</v>
      </c>
      <c r="B8796" t="s">
        <v>13347</v>
      </c>
      <c r="C8796" t="s">
        <v>1309</v>
      </c>
    </row>
    <row r="8797" spans="1:3" ht="12.75" customHeight="1">
      <c r="A8797" t="s">
        <v>13349</v>
      </c>
      <c r="B8797" t="s">
        <v>13350</v>
      </c>
      <c r="C8797" t="s">
        <v>1309</v>
      </c>
    </row>
    <row r="8798" spans="1:3" ht="12.75" customHeight="1">
      <c r="A8798" t="s">
        <v>13351</v>
      </c>
      <c r="B8798" t="s">
        <v>13350</v>
      </c>
      <c r="C8798" t="s">
        <v>1309</v>
      </c>
    </row>
    <row r="8799" spans="1:3" ht="12.75" customHeight="1">
      <c r="A8799" t="s">
        <v>13352</v>
      </c>
      <c r="B8799" t="s">
        <v>13353</v>
      </c>
      <c r="C8799" t="s">
        <v>1309</v>
      </c>
    </row>
    <row r="8800" spans="1:3" ht="12.75" customHeight="1">
      <c r="A8800" t="s">
        <v>13354</v>
      </c>
      <c r="B8800" t="s">
        <v>13353</v>
      </c>
      <c r="C8800" t="s">
        <v>1309</v>
      </c>
    </row>
    <row r="8801" spans="1:3" ht="12.75" customHeight="1">
      <c r="A8801" t="s">
        <v>13355</v>
      </c>
      <c r="B8801" t="s">
        <v>13356</v>
      </c>
      <c r="C8801" t="s">
        <v>1309</v>
      </c>
    </row>
    <row r="8802" spans="1:3" ht="12.75" customHeight="1">
      <c r="A8802" t="s">
        <v>13357</v>
      </c>
      <c r="B8802" t="s">
        <v>13356</v>
      </c>
      <c r="C8802" t="s">
        <v>1309</v>
      </c>
    </row>
    <row r="8803" spans="1:3" ht="12.75" customHeight="1">
      <c r="A8803" t="s">
        <v>13358</v>
      </c>
      <c r="B8803" t="s">
        <v>13359</v>
      </c>
      <c r="C8803" t="s">
        <v>1309</v>
      </c>
    </row>
    <row r="8804" spans="1:3" ht="12.75" customHeight="1">
      <c r="A8804" t="s">
        <v>13360</v>
      </c>
      <c r="B8804" t="s">
        <v>13359</v>
      </c>
      <c r="C8804" t="s">
        <v>1309</v>
      </c>
    </row>
    <row r="8805" spans="1:3" ht="12.75" customHeight="1">
      <c r="A8805" t="s">
        <v>13361</v>
      </c>
      <c r="B8805" t="s">
        <v>13362</v>
      </c>
      <c r="C8805" t="s">
        <v>1309</v>
      </c>
    </row>
    <row r="8806" spans="1:3" ht="12.75" customHeight="1">
      <c r="A8806" t="s">
        <v>13363</v>
      </c>
      <c r="B8806" t="s">
        <v>13362</v>
      </c>
      <c r="C8806" t="s">
        <v>1309</v>
      </c>
    </row>
    <row r="8807" spans="1:3" ht="12.75" customHeight="1">
      <c r="A8807" t="s">
        <v>13364</v>
      </c>
      <c r="B8807" t="s">
        <v>13365</v>
      </c>
      <c r="C8807" t="s">
        <v>1309</v>
      </c>
    </row>
    <row r="8808" spans="1:3" ht="12.75" customHeight="1">
      <c r="A8808" t="s">
        <v>13366</v>
      </c>
      <c r="B8808" t="s">
        <v>13365</v>
      </c>
      <c r="C8808" t="s">
        <v>1309</v>
      </c>
    </row>
    <row r="8809" spans="1:3" ht="12.75" customHeight="1">
      <c r="A8809" t="s">
        <v>13367</v>
      </c>
      <c r="B8809" t="s">
        <v>13368</v>
      </c>
      <c r="C8809" t="s">
        <v>1309</v>
      </c>
    </row>
    <row r="8810" spans="1:3" ht="12.75" customHeight="1">
      <c r="A8810" t="s">
        <v>13369</v>
      </c>
      <c r="B8810" t="s">
        <v>13368</v>
      </c>
      <c r="C8810" t="s">
        <v>1309</v>
      </c>
    </row>
    <row r="8811" spans="1:3" ht="12.75" customHeight="1">
      <c r="A8811" t="s">
        <v>13370</v>
      </c>
      <c r="B8811" t="s">
        <v>13371</v>
      </c>
      <c r="C8811" t="s">
        <v>1309</v>
      </c>
    </row>
    <row r="8812" spans="1:3" ht="12.75" customHeight="1">
      <c r="A8812" t="s">
        <v>13372</v>
      </c>
      <c r="B8812" t="s">
        <v>13371</v>
      </c>
      <c r="C8812" t="s">
        <v>1309</v>
      </c>
    </row>
    <row r="8813" spans="1:3" ht="12.75" customHeight="1">
      <c r="A8813" t="s">
        <v>13373</v>
      </c>
      <c r="B8813" t="s">
        <v>13374</v>
      </c>
      <c r="C8813" t="s">
        <v>1309</v>
      </c>
    </row>
    <row r="8814" spans="1:3" ht="12.75" customHeight="1">
      <c r="A8814" t="s">
        <v>13375</v>
      </c>
      <c r="B8814" t="s">
        <v>13374</v>
      </c>
      <c r="C8814" t="s">
        <v>1309</v>
      </c>
    </row>
    <row r="8815" spans="1:3" ht="12.75" customHeight="1">
      <c r="A8815" t="s">
        <v>13376</v>
      </c>
      <c r="B8815" t="s">
        <v>13377</v>
      </c>
      <c r="C8815" t="s">
        <v>1309</v>
      </c>
    </row>
    <row r="8816" spans="1:3" ht="12.75" customHeight="1">
      <c r="A8816" t="s">
        <v>13378</v>
      </c>
      <c r="B8816" t="s">
        <v>13377</v>
      </c>
      <c r="C8816" t="s">
        <v>1309</v>
      </c>
    </row>
    <row r="8817" spans="1:3" ht="12.75" customHeight="1">
      <c r="A8817" t="s">
        <v>13379</v>
      </c>
      <c r="B8817" t="s">
        <v>13380</v>
      </c>
      <c r="C8817" t="s">
        <v>1309</v>
      </c>
    </row>
    <row r="8818" spans="1:3" ht="12.75" customHeight="1">
      <c r="A8818" t="s">
        <v>13381</v>
      </c>
      <c r="B8818" t="s">
        <v>13380</v>
      </c>
      <c r="C8818" t="s">
        <v>1309</v>
      </c>
    </row>
    <row r="8819" spans="1:3" ht="12.75" customHeight="1">
      <c r="A8819" t="s">
        <v>13382</v>
      </c>
      <c r="B8819" t="s">
        <v>13383</v>
      </c>
      <c r="C8819" t="s">
        <v>1309</v>
      </c>
    </row>
    <row r="8820" spans="1:3" ht="12.75" customHeight="1">
      <c r="A8820" t="s">
        <v>13384</v>
      </c>
      <c r="B8820" t="s">
        <v>13383</v>
      </c>
      <c r="C8820" t="s">
        <v>1309</v>
      </c>
    </row>
    <row r="8821" spans="1:3" ht="12.75" customHeight="1">
      <c r="A8821" t="s">
        <v>13385</v>
      </c>
      <c r="B8821" t="s">
        <v>13386</v>
      </c>
      <c r="C8821" t="s">
        <v>1309</v>
      </c>
    </row>
    <row r="8822" spans="1:3" ht="12.75" customHeight="1">
      <c r="A8822" t="s">
        <v>13387</v>
      </c>
      <c r="B8822" t="s">
        <v>13386</v>
      </c>
      <c r="C8822" t="s">
        <v>1309</v>
      </c>
    </row>
    <row r="8823" spans="1:3" ht="12.75" customHeight="1">
      <c r="A8823" t="s">
        <v>13388</v>
      </c>
      <c r="B8823" t="s">
        <v>13389</v>
      </c>
      <c r="C8823" t="s">
        <v>1309</v>
      </c>
    </row>
    <row r="8824" spans="1:3" ht="12.75" customHeight="1">
      <c r="A8824" t="s">
        <v>13390</v>
      </c>
      <c r="B8824" t="s">
        <v>13389</v>
      </c>
      <c r="C8824" t="s">
        <v>1309</v>
      </c>
    </row>
    <row r="8825" spans="1:3" ht="12.75" customHeight="1">
      <c r="A8825" t="s">
        <v>13391</v>
      </c>
      <c r="B8825" t="s">
        <v>13392</v>
      </c>
      <c r="C8825" t="s">
        <v>1309</v>
      </c>
    </row>
    <row r="8826" spans="1:3" ht="12.75" customHeight="1">
      <c r="A8826" t="s">
        <v>13393</v>
      </c>
      <c r="B8826" t="s">
        <v>13392</v>
      </c>
      <c r="C8826" t="s">
        <v>1309</v>
      </c>
    </row>
    <row r="8827" spans="1:3" ht="12.75" customHeight="1">
      <c r="A8827" t="s">
        <v>13394</v>
      </c>
      <c r="B8827" t="s">
        <v>13395</v>
      </c>
      <c r="C8827" t="s">
        <v>1309</v>
      </c>
    </row>
    <row r="8828" spans="1:3" ht="12.75" customHeight="1">
      <c r="A8828" t="s">
        <v>13396</v>
      </c>
      <c r="B8828" t="s">
        <v>13395</v>
      </c>
      <c r="C8828" t="s">
        <v>1309</v>
      </c>
    </row>
    <row r="8829" spans="1:3" ht="12.75" customHeight="1">
      <c r="A8829" t="s">
        <v>13397</v>
      </c>
      <c r="B8829" t="s">
        <v>13398</v>
      </c>
      <c r="C8829" t="s">
        <v>1309</v>
      </c>
    </row>
    <row r="8830" spans="1:3" ht="12.75" customHeight="1">
      <c r="A8830" t="s">
        <v>13399</v>
      </c>
      <c r="B8830" t="s">
        <v>13398</v>
      </c>
      <c r="C8830" t="s">
        <v>1309</v>
      </c>
    </row>
    <row r="8831" spans="1:3" ht="12.75" customHeight="1">
      <c r="A8831" t="s">
        <v>13400</v>
      </c>
      <c r="B8831" t="s">
        <v>13401</v>
      </c>
      <c r="C8831" t="s">
        <v>833</v>
      </c>
    </row>
    <row r="8832" spans="1:3" ht="12.75" customHeight="1">
      <c r="A8832" t="s">
        <v>13402</v>
      </c>
      <c r="B8832" t="s">
        <v>13401</v>
      </c>
      <c r="C8832" t="s">
        <v>833</v>
      </c>
    </row>
    <row r="8833" spans="1:3" ht="12.75" customHeight="1">
      <c r="A8833" t="s">
        <v>13403</v>
      </c>
      <c r="B8833" t="s">
        <v>13404</v>
      </c>
      <c r="C8833" t="s">
        <v>1309</v>
      </c>
    </row>
    <row r="8834" spans="1:3" ht="12.75" customHeight="1">
      <c r="A8834" t="s">
        <v>13405</v>
      </c>
      <c r="B8834" t="s">
        <v>13404</v>
      </c>
      <c r="C8834" t="s">
        <v>1309</v>
      </c>
    </row>
    <row r="8835" spans="1:3" ht="12.75" customHeight="1">
      <c r="A8835" t="s">
        <v>13406</v>
      </c>
      <c r="B8835" t="s">
        <v>13407</v>
      </c>
      <c r="C8835" t="s">
        <v>1309</v>
      </c>
    </row>
    <row r="8836" spans="1:3" ht="12.75" customHeight="1">
      <c r="A8836" t="s">
        <v>13408</v>
      </c>
      <c r="B8836" t="s">
        <v>13407</v>
      </c>
      <c r="C8836" t="s">
        <v>1309</v>
      </c>
    </row>
    <row r="8837" spans="1:3" ht="12.75" customHeight="1">
      <c r="A8837" t="s">
        <v>13409</v>
      </c>
      <c r="B8837" t="s">
        <v>13410</v>
      </c>
      <c r="C8837" t="s">
        <v>1309</v>
      </c>
    </row>
    <row r="8838" spans="1:3" ht="12.75" customHeight="1">
      <c r="A8838" t="s">
        <v>13411</v>
      </c>
      <c r="B8838" t="s">
        <v>13410</v>
      </c>
      <c r="C8838" t="s">
        <v>1309</v>
      </c>
    </row>
    <row r="8839" spans="1:3" ht="12.75" customHeight="1">
      <c r="A8839" t="s">
        <v>13412</v>
      </c>
      <c r="B8839" t="s">
        <v>13413</v>
      </c>
      <c r="C8839" t="s">
        <v>1309</v>
      </c>
    </row>
    <row r="8840" spans="1:3" ht="12.75" customHeight="1">
      <c r="A8840" t="s">
        <v>13414</v>
      </c>
      <c r="B8840" t="s">
        <v>13413</v>
      </c>
      <c r="C8840" t="s">
        <v>1309</v>
      </c>
    </row>
    <row r="8841" spans="1:3" ht="12.75" customHeight="1">
      <c r="A8841" t="s">
        <v>13415</v>
      </c>
      <c r="B8841" t="s">
        <v>13416</v>
      </c>
      <c r="C8841" t="s">
        <v>1309</v>
      </c>
    </row>
    <row r="8842" spans="1:3" ht="12.75" customHeight="1">
      <c r="A8842" t="s">
        <v>13417</v>
      </c>
      <c r="B8842" t="s">
        <v>13416</v>
      </c>
      <c r="C8842" t="s">
        <v>1309</v>
      </c>
    </row>
    <row r="8843" spans="1:3" ht="12.75" customHeight="1">
      <c r="A8843" t="s">
        <v>13418</v>
      </c>
      <c r="B8843" t="s">
        <v>13419</v>
      </c>
      <c r="C8843" t="s">
        <v>1309</v>
      </c>
    </row>
    <row r="8844" spans="1:3" ht="12.75" customHeight="1">
      <c r="A8844" t="s">
        <v>13420</v>
      </c>
      <c r="B8844" t="s">
        <v>13419</v>
      </c>
      <c r="C8844" t="s">
        <v>1309</v>
      </c>
    </row>
    <row r="8845" spans="1:3" ht="12.75" customHeight="1">
      <c r="A8845" t="s">
        <v>13421</v>
      </c>
      <c r="B8845" t="s">
        <v>13422</v>
      </c>
      <c r="C8845" t="s">
        <v>1309</v>
      </c>
    </row>
    <row r="8846" spans="1:3" ht="12.75" customHeight="1">
      <c r="A8846" t="s">
        <v>13423</v>
      </c>
      <c r="B8846" t="s">
        <v>13422</v>
      </c>
      <c r="C8846" t="s">
        <v>1309</v>
      </c>
    </row>
    <row r="8847" spans="1:3" ht="12.75" customHeight="1">
      <c r="A8847" t="s">
        <v>13424</v>
      </c>
      <c r="B8847" t="s">
        <v>13425</v>
      </c>
      <c r="C8847" t="s">
        <v>833</v>
      </c>
    </row>
    <row r="8848" spans="1:3" ht="12.75" customHeight="1">
      <c r="A8848" t="s">
        <v>13426</v>
      </c>
      <c r="B8848" t="s">
        <v>13425</v>
      </c>
      <c r="C8848" t="s">
        <v>833</v>
      </c>
    </row>
    <row r="8849" spans="1:3" ht="12.75" customHeight="1">
      <c r="A8849" t="s">
        <v>13427</v>
      </c>
      <c r="B8849" t="s">
        <v>13428</v>
      </c>
      <c r="C8849" t="s">
        <v>833</v>
      </c>
    </row>
    <row r="8850" spans="1:3" ht="12.75" customHeight="1">
      <c r="A8850" t="s">
        <v>13429</v>
      </c>
      <c r="B8850" t="s">
        <v>13428</v>
      </c>
      <c r="C8850" t="s">
        <v>833</v>
      </c>
    </row>
    <row r="8851" spans="1:3" ht="12.75" customHeight="1">
      <c r="A8851" t="s">
        <v>13430</v>
      </c>
      <c r="B8851" t="s">
        <v>13431</v>
      </c>
      <c r="C8851" t="s">
        <v>833</v>
      </c>
    </row>
    <row r="8852" spans="1:3" ht="12.75" customHeight="1">
      <c r="A8852" t="s">
        <v>13432</v>
      </c>
      <c r="B8852" t="s">
        <v>13431</v>
      </c>
      <c r="C8852" t="s">
        <v>833</v>
      </c>
    </row>
    <row r="8853" spans="1:3" ht="12.75" customHeight="1">
      <c r="A8853" t="s">
        <v>13433</v>
      </c>
      <c r="B8853" t="s">
        <v>13434</v>
      </c>
      <c r="C8853" t="s">
        <v>833</v>
      </c>
    </row>
    <row r="8854" spans="1:3" ht="12.75" customHeight="1">
      <c r="A8854" t="s">
        <v>13435</v>
      </c>
      <c r="B8854" t="s">
        <v>13434</v>
      </c>
      <c r="C8854" t="s">
        <v>833</v>
      </c>
    </row>
    <row r="8855" spans="1:3" ht="12.75" customHeight="1">
      <c r="A8855" t="s">
        <v>13436</v>
      </c>
      <c r="B8855" t="s">
        <v>13437</v>
      </c>
      <c r="C8855" t="s">
        <v>833</v>
      </c>
    </row>
    <row r="8856" spans="1:3" ht="12.75" customHeight="1">
      <c r="A8856" t="s">
        <v>13438</v>
      </c>
      <c r="B8856" t="s">
        <v>13437</v>
      </c>
      <c r="C8856" t="s">
        <v>833</v>
      </c>
    </row>
    <row r="8857" spans="1:3" ht="12.75" customHeight="1">
      <c r="A8857" t="s">
        <v>13439</v>
      </c>
      <c r="B8857" t="s">
        <v>13440</v>
      </c>
      <c r="C8857" t="s">
        <v>833</v>
      </c>
    </row>
    <row r="8858" spans="1:3" ht="12.75" customHeight="1">
      <c r="A8858" t="s">
        <v>13441</v>
      </c>
      <c r="B8858" t="s">
        <v>13440</v>
      </c>
      <c r="C8858" t="s">
        <v>833</v>
      </c>
    </row>
    <row r="8859" spans="1:3" ht="12.75" customHeight="1">
      <c r="A8859" t="s">
        <v>13442</v>
      </c>
      <c r="B8859" t="s">
        <v>13443</v>
      </c>
      <c r="C8859" t="s">
        <v>833</v>
      </c>
    </row>
    <row r="8860" spans="1:3" ht="12.75" customHeight="1">
      <c r="A8860" t="s">
        <v>13444</v>
      </c>
      <c r="B8860" t="s">
        <v>13443</v>
      </c>
      <c r="C8860" t="s">
        <v>833</v>
      </c>
    </row>
    <row r="8861" spans="1:3" ht="12.75" customHeight="1">
      <c r="A8861" t="s">
        <v>13445</v>
      </c>
      <c r="B8861" t="s">
        <v>13446</v>
      </c>
      <c r="C8861" t="s">
        <v>833</v>
      </c>
    </row>
    <row r="8862" spans="1:3" ht="12.75" customHeight="1">
      <c r="A8862" t="s">
        <v>13447</v>
      </c>
      <c r="B8862" t="s">
        <v>13446</v>
      </c>
      <c r="C8862" t="s">
        <v>833</v>
      </c>
    </row>
    <row r="8863" spans="1:3" ht="12.75" customHeight="1">
      <c r="A8863" t="s">
        <v>13448</v>
      </c>
      <c r="B8863" t="s">
        <v>13449</v>
      </c>
      <c r="C8863" t="s">
        <v>833</v>
      </c>
    </row>
    <row r="8864" spans="1:3" ht="12.75" customHeight="1">
      <c r="A8864" t="s">
        <v>13450</v>
      </c>
      <c r="B8864" t="s">
        <v>13449</v>
      </c>
      <c r="C8864" t="s">
        <v>833</v>
      </c>
    </row>
    <row r="8865" spans="1:3" ht="12.75" customHeight="1">
      <c r="A8865" t="s">
        <v>13451</v>
      </c>
      <c r="B8865" t="s">
        <v>13452</v>
      </c>
      <c r="C8865" t="s">
        <v>833</v>
      </c>
    </row>
    <row r="8866" spans="1:3" ht="12.75" customHeight="1">
      <c r="A8866" t="s">
        <v>13453</v>
      </c>
      <c r="B8866" t="s">
        <v>13452</v>
      </c>
      <c r="C8866" t="s">
        <v>833</v>
      </c>
    </row>
    <row r="8867" spans="1:3" ht="12.75" customHeight="1">
      <c r="A8867" t="s">
        <v>13454</v>
      </c>
      <c r="B8867" t="s">
        <v>13455</v>
      </c>
      <c r="C8867" t="s">
        <v>833</v>
      </c>
    </row>
    <row r="8868" spans="1:3" ht="12.75" customHeight="1">
      <c r="A8868" t="s">
        <v>13456</v>
      </c>
      <c r="B8868" t="s">
        <v>13455</v>
      </c>
      <c r="C8868" t="s">
        <v>833</v>
      </c>
    </row>
    <row r="8869" spans="1:3" ht="12.75" customHeight="1">
      <c r="A8869" t="s">
        <v>13457</v>
      </c>
      <c r="B8869" t="s">
        <v>13458</v>
      </c>
      <c r="C8869" t="s">
        <v>833</v>
      </c>
    </row>
    <row r="8870" spans="1:3" ht="12.75" customHeight="1">
      <c r="A8870" t="s">
        <v>13459</v>
      </c>
      <c r="B8870" t="s">
        <v>13458</v>
      </c>
      <c r="C8870" t="s">
        <v>833</v>
      </c>
    </row>
    <row r="8871" spans="1:3" ht="12.75" customHeight="1">
      <c r="A8871" t="s">
        <v>13460</v>
      </c>
      <c r="B8871" t="s">
        <v>13461</v>
      </c>
      <c r="C8871" t="s">
        <v>833</v>
      </c>
    </row>
    <row r="8872" spans="1:3" ht="12.75" customHeight="1">
      <c r="A8872" t="s">
        <v>13462</v>
      </c>
      <c r="B8872" t="s">
        <v>13461</v>
      </c>
      <c r="C8872" t="s">
        <v>833</v>
      </c>
    </row>
    <row r="8873" spans="1:3" ht="12.75" customHeight="1">
      <c r="A8873" t="s">
        <v>13463</v>
      </c>
      <c r="B8873" t="s">
        <v>13464</v>
      </c>
      <c r="C8873" t="s">
        <v>833</v>
      </c>
    </row>
    <row r="8874" spans="1:3" ht="12.75" customHeight="1">
      <c r="A8874" t="s">
        <v>13465</v>
      </c>
      <c r="B8874" t="s">
        <v>13464</v>
      </c>
      <c r="C8874" t="s">
        <v>833</v>
      </c>
    </row>
    <row r="8875" spans="1:3" ht="12.75" customHeight="1">
      <c r="A8875" t="s">
        <v>13466</v>
      </c>
      <c r="B8875" t="s">
        <v>13467</v>
      </c>
      <c r="C8875" t="s">
        <v>833</v>
      </c>
    </row>
    <row r="8876" spans="1:3" ht="12.75" customHeight="1">
      <c r="A8876" t="s">
        <v>13468</v>
      </c>
      <c r="B8876" t="s">
        <v>13467</v>
      </c>
      <c r="C8876" t="s">
        <v>833</v>
      </c>
    </row>
    <row r="8877" spans="1:3" ht="12.75" customHeight="1">
      <c r="A8877" t="s">
        <v>13469</v>
      </c>
      <c r="B8877" t="s">
        <v>13470</v>
      </c>
      <c r="C8877" t="s">
        <v>833</v>
      </c>
    </row>
    <row r="8878" spans="1:3" ht="12.75" customHeight="1">
      <c r="A8878" t="s">
        <v>13471</v>
      </c>
      <c r="B8878" t="s">
        <v>13470</v>
      </c>
      <c r="C8878" t="s">
        <v>833</v>
      </c>
    </row>
    <row r="8879" spans="1:3" ht="12.75" customHeight="1">
      <c r="A8879" t="s">
        <v>13472</v>
      </c>
      <c r="B8879" t="s">
        <v>13473</v>
      </c>
      <c r="C8879" t="s">
        <v>833</v>
      </c>
    </row>
    <row r="8880" spans="1:3" ht="12.75" customHeight="1">
      <c r="A8880" t="s">
        <v>13474</v>
      </c>
      <c r="B8880" t="s">
        <v>13473</v>
      </c>
      <c r="C8880" t="s">
        <v>833</v>
      </c>
    </row>
    <row r="8881" spans="1:3" ht="12.75" customHeight="1">
      <c r="A8881" t="s">
        <v>13475</v>
      </c>
      <c r="B8881" t="s">
        <v>13476</v>
      </c>
      <c r="C8881" t="s">
        <v>833</v>
      </c>
    </row>
    <row r="8882" spans="1:3" ht="12.75" customHeight="1">
      <c r="A8882" t="s">
        <v>13477</v>
      </c>
      <c r="B8882" t="s">
        <v>13476</v>
      </c>
      <c r="C8882" t="s">
        <v>833</v>
      </c>
    </row>
    <row r="8883" spans="1:3" ht="12.75" customHeight="1">
      <c r="A8883" t="s">
        <v>13478</v>
      </c>
      <c r="B8883" t="s">
        <v>13479</v>
      </c>
      <c r="C8883" t="s">
        <v>833</v>
      </c>
    </row>
    <row r="8884" spans="1:3" ht="12.75" customHeight="1">
      <c r="A8884" t="s">
        <v>13480</v>
      </c>
      <c r="B8884" t="s">
        <v>13479</v>
      </c>
      <c r="C8884" t="s">
        <v>833</v>
      </c>
    </row>
    <row r="8885" spans="1:3" ht="12.75" customHeight="1">
      <c r="A8885" t="s">
        <v>13481</v>
      </c>
      <c r="B8885" t="s">
        <v>13482</v>
      </c>
      <c r="C8885" t="s">
        <v>1309</v>
      </c>
    </row>
    <row r="8886" spans="1:3" ht="12.75" customHeight="1">
      <c r="A8886" t="s">
        <v>13483</v>
      </c>
      <c r="B8886" t="s">
        <v>13482</v>
      </c>
      <c r="C8886" t="s">
        <v>1309</v>
      </c>
    </row>
    <row r="8887" spans="1:3" ht="12.75" customHeight="1">
      <c r="A8887" t="s">
        <v>13484</v>
      </c>
      <c r="B8887" t="s">
        <v>13485</v>
      </c>
      <c r="C8887" t="s">
        <v>1309</v>
      </c>
    </row>
    <row r="8888" spans="1:3" ht="12.75" customHeight="1">
      <c r="A8888" t="s">
        <v>13486</v>
      </c>
      <c r="B8888" t="s">
        <v>13485</v>
      </c>
      <c r="C8888" t="s">
        <v>1309</v>
      </c>
    </row>
    <row r="8889" spans="1:3" ht="12.75" customHeight="1">
      <c r="A8889" t="s">
        <v>13487</v>
      </c>
      <c r="B8889" t="s">
        <v>13488</v>
      </c>
      <c r="C8889" t="s">
        <v>1309</v>
      </c>
    </row>
    <row r="8890" spans="1:3" ht="12.75" customHeight="1">
      <c r="A8890" t="s">
        <v>13489</v>
      </c>
      <c r="B8890" t="s">
        <v>13488</v>
      </c>
      <c r="C8890" t="s">
        <v>1309</v>
      </c>
    </row>
    <row r="8891" spans="1:3" ht="12.75" customHeight="1">
      <c r="A8891" t="s">
        <v>13490</v>
      </c>
      <c r="B8891" t="s">
        <v>13491</v>
      </c>
      <c r="C8891" t="s">
        <v>1309</v>
      </c>
    </row>
    <row r="8892" spans="1:3" ht="12.75" customHeight="1">
      <c r="A8892" t="s">
        <v>13492</v>
      </c>
      <c r="B8892" t="s">
        <v>13491</v>
      </c>
      <c r="C8892" t="s">
        <v>1309</v>
      </c>
    </row>
    <row r="8893" spans="1:3" ht="12.75" customHeight="1">
      <c r="A8893" t="s">
        <v>13493</v>
      </c>
      <c r="B8893" t="s">
        <v>13494</v>
      </c>
      <c r="C8893" t="s">
        <v>1309</v>
      </c>
    </row>
    <row r="8894" spans="1:3" ht="12.75" customHeight="1">
      <c r="A8894" t="s">
        <v>13495</v>
      </c>
      <c r="B8894" t="s">
        <v>13494</v>
      </c>
      <c r="C8894" t="s">
        <v>1309</v>
      </c>
    </row>
    <row r="8895" spans="1:3" ht="12.75" customHeight="1">
      <c r="A8895" t="s">
        <v>13496</v>
      </c>
      <c r="B8895" t="s">
        <v>13497</v>
      </c>
      <c r="C8895" t="s">
        <v>1309</v>
      </c>
    </row>
    <row r="8896" spans="1:3" ht="12.75" customHeight="1">
      <c r="A8896" t="s">
        <v>13498</v>
      </c>
      <c r="B8896" t="s">
        <v>13497</v>
      </c>
      <c r="C8896" t="s">
        <v>1309</v>
      </c>
    </row>
    <row r="8897" spans="1:3" ht="12.75" customHeight="1">
      <c r="A8897" t="s">
        <v>13499</v>
      </c>
      <c r="B8897" t="s">
        <v>13500</v>
      </c>
      <c r="C8897" t="s">
        <v>1309</v>
      </c>
    </row>
    <row r="8898" spans="1:3" ht="12.75" customHeight="1">
      <c r="A8898" t="s">
        <v>13501</v>
      </c>
      <c r="B8898" t="s">
        <v>13500</v>
      </c>
      <c r="C8898" t="s">
        <v>1309</v>
      </c>
    </row>
    <row r="8899" spans="1:3" ht="12.75" customHeight="1">
      <c r="A8899" t="s">
        <v>13502</v>
      </c>
      <c r="B8899" t="s">
        <v>13503</v>
      </c>
      <c r="C8899" t="s">
        <v>1309</v>
      </c>
    </row>
    <row r="8900" spans="1:3" ht="12.75" customHeight="1">
      <c r="A8900" t="s">
        <v>13504</v>
      </c>
      <c r="B8900" t="s">
        <v>13503</v>
      </c>
      <c r="C8900" t="s">
        <v>1309</v>
      </c>
    </row>
    <row r="8901" spans="1:3" ht="12.75" customHeight="1">
      <c r="A8901" t="s">
        <v>13505</v>
      </c>
      <c r="B8901" t="s">
        <v>13506</v>
      </c>
      <c r="C8901" t="s">
        <v>1309</v>
      </c>
    </row>
    <row r="8902" spans="1:3" ht="12.75" customHeight="1">
      <c r="A8902" t="s">
        <v>13507</v>
      </c>
      <c r="B8902" t="s">
        <v>13506</v>
      </c>
      <c r="C8902" t="s">
        <v>1309</v>
      </c>
    </row>
    <row r="8903" spans="1:3" ht="12.75" customHeight="1">
      <c r="A8903" t="s">
        <v>13508</v>
      </c>
      <c r="B8903" t="s">
        <v>13509</v>
      </c>
      <c r="C8903" t="s">
        <v>1309</v>
      </c>
    </row>
    <row r="8904" spans="1:3" ht="12.75" customHeight="1">
      <c r="A8904" t="s">
        <v>13510</v>
      </c>
      <c r="B8904" t="s">
        <v>13509</v>
      </c>
      <c r="C8904" t="s">
        <v>1309</v>
      </c>
    </row>
    <row r="8905" spans="1:3" ht="12.75" customHeight="1">
      <c r="A8905" t="s">
        <v>13511</v>
      </c>
      <c r="B8905" t="s">
        <v>13512</v>
      </c>
      <c r="C8905" t="s">
        <v>1309</v>
      </c>
    </row>
    <row r="8906" spans="1:3" ht="12.75" customHeight="1">
      <c r="A8906" t="s">
        <v>13513</v>
      </c>
      <c r="B8906" t="s">
        <v>13512</v>
      </c>
      <c r="C8906" t="s">
        <v>1309</v>
      </c>
    </row>
    <row r="8907" spans="1:3" ht="12.75" customHeight="1">
      <c r="A8907" t="s">
        <v>13514</v>
      </c>
      <c r="B8907" t="s">
        <v>13515</v>
      </c>
      <c r="C8907" t="s">
        <v>1309</v>
      </c>
    </row>
    <row r="8908" spans="1:3" ht="12.75" customHeight="1">
      <c r="A8908" t="s">
        <v>13516</v>
      </c>
      <c r="B8908" t="s">
        <v>13515</v>
      </c>
      <c r="C8908" t="s">
        <v>1309</v>
      </c>
    </row>
    <row r="8909" spans="1:3" ht="12.75" customHeight="1">
      <c r="A8909" t="s">
        <v>13517</v>
      </c>
      <c r="B8909" t="s">
        <v>13518</v>
      </c>
      <c r="C8909" t="s">
        <v>833</v>
      </c>
    </row>
    <row r="8910" spans="1:3" ht="12.75" customHeight="1">
      <c r="A8910" t="s">
        <v>13519</v>
      </c>
      <c r="B8910" t="s">
        <v>13518</v>
      </c>
      <c r="C8910" t="s">
        <v>833</v>
      </c>
    </row>
    <row r="8911" spans="1:3" ht="12.75" customHeight="1">
      <c r="A8911" t="s">
        <v>13520</v>
      </c>
      <c r="B8911" t="s">
        <v>13521</v>
      </c>
      <c r="C8911" t="s">
        <v>833</v>
      </c>
    </row>
    <row r="8912" spans="1:3" ht="12.75" customHeight="1">
      <c r="A8912" t="s">
        <v>13522</v>
      </c>
      <c r="B8912" t="s">
        <v>13521</v>
      </c>
      <c r="C8912" t="s">
        <v>833</v>
      </c>
    </row>
    <row r="8913" spans="1:3" ht="12.75" customHeight="1">
      <c r="A8913" t="s">
        <v>13523</v>
      </c>
      <c r="B8913" t="s">
        <v>13524</v>
      </c>
      <c r="C8913" t="s">
        <v>833</v>
      </c>
    </row>
    <row r="8914" spans="1:3" ht="12.75" customHeight="1">
      <c r="A8914" t="s">
        <v>13525</v>
      </c>
      <c r="B8914" t="s">
        <v>13524</v>
      </c>
      <c r="C8914" t="s">
        <v>833</v>
      </c>
    </row>
    <row r="8915" spans="1:3" ht="12.75" customHeight="1">
      <c r="A8915" t="s">
        <v>13526</v>
      </c>
      <c r="B8915" t="s">
        <v>13527</v>
      </c>
      <c r="C8915" t="s">
        <v>833</v>
      </c>
    </row>
    <row r="8916" spans="1:3" ht="12.75" customHeight="1">
      <c r="A8916" t="s">
        <v>13528</v>
      </c>
      <c r="B8916" t="s">
        <v>13527</v>
      </c>
      <c r="C8916" t="s">
        <v>833</v>
      </c>
    </row>
    <row r="8917" spans="1:3" ht="12.75" customHeight="1">
      <c r="A8917" t="s">
        <v>13529</v>
      </c>
      <c r="B8917" t="s">
        <v>13530</v>
      </c>
      <c r="C8917" t="s">
        <v>833</v>
      </c>
    </row>
    <row r="8918" spans="1:3" ht="12.75" customHeight="1">
      <c r="A8918" t="s">
        <v>13531</v>
      </c>
      <c r="B8918" t="s">
        <v>13530</v>
      </c>
      <c r="C8918" t="s">
        <v>833</v>
      </c>
    </row>
    <row r="8919" spans="1:3" ht="12.75" customHeight="1">
      <c r="A8919" t="s">
        <v>13532</v>
      </c>
      <c r="B8919" t="s">
        <v>13533</v>
      </c>
      <c r="C8919" t="s">
        <v>833</v>
      </c>
    </row>
    <row r="8920" spans="1:3" ht="12.75" customHeight="1">
      <c r="A8920" t="s">
        <v>13534</v>
      </c>
      <c r="B8920" t="s">
        <v>13533</v>
      </c>
      <c r="C8920" t="s">
        <v>833</v>
      </c>
    </row>
    <row r="8921" spans="1:3" ht="12.75" customHeight="1">
      <c r="A8921" t="s">
        <v>13535</v>
      </c>
      <c r="B8921" t="s">
        <v>13536</v>
      </c>
      <c r="C8921" t="s">
        <v>833</v>
      </c>
    </row>
    <row r="8922" spans="1:3" ht="12.75" customHeight="1">
      <c r="A8922" t="s">
        <v>13537</v>
      </c>
      <c r="B8922" t="s">
        <v>13536</v>
      </c>
      <c r="C8922" t="s">
        <v>833</v>
      </c>
    </row>
    <row r="8923" spans="1:3" ht="12.75" customHeight="1">
      <c r="A8923" t="s">
        <v>13538</v>
      </c>
      <c r="B8923" t="s">
        <v>13539</v>
      </c>
      <c r="C8923" t="s">
        <v>833</v>
      </c>
    </row>
    <row r="8924" spans="1:3" ht="12.75" customHeight="1">
      <c r="A8924" t="s">
        <v>13540</v>
      </c>
      <c r="B8924" t="s">
        <v>13539</v>
      </c>
      <c r="C8924" t="s">
        <v>833</v>
      </c>
    </row>
    <row r="8925" spans="1:3" ht="12.75" customHeight="1">
      <c r="A8925" t="s">
        <v>13541</v>
      </c>
      <c r="B8925" t="s">
        <v>13542</v>
      </c>
      <c r="C8925" t="s">
        <v>833</v>
      </c>
    </row>
    <row r="8926" spans="1:3" ht="12.75" customHeight="1">
      <c r="A8926" t="s">
        <v>13543</v>
      </c>
      <c r="B8926" t="s">
        <v>13542</v>
      </c>
      <c r="C8926" t="s">
        <v>833</v>
      </c>
    </row>
    <row r="8927" spans="1:3" ht="12.75" customHeight="1">
      <c r="A8927" t="s">
        <v>13544</v>
      </c>
      <c r="B8927" t="s">
        <v>13545</v>
      </c>
      <c r="C8927" t="s">
        <v>833</v>
      </c>
    </row>
    <row r="8928" spans="1:3" ht="12.75" customHeight="1">
      <c r="A8928" t="s">
        <v>13546</v>
      </c>
      <c r="B8928" t="s">
        <v>13545</v>
      </c>
      <c r="C8928" t="s">
        <v>833</v>
      </c>
    </row>
    <row r="8929" spans="1:3" ht="12.75" customHeight="1">
      <c r="A8929" t="s">
        <v>13547</v>
      </c>
      <c r="B8929" t="s">
        <v>13548</v>
      </c>
      <c r="C8929" t="s">
        <v>833</v>
      </c>
    </row>
    <row r="8930" spans="1:3" ht="12.75" customHeight="1">
      <c r="A8930" t="s">
        <v>13549</v>
      </c>
      <c r="B8930" t="s">
        <v>13548</v>
      </c>
      <c r="C8930" t="s">
        <v>833</v>
      </c>
    </row>
    <row r="8931" spans="1:3" ht="12.75" customHeight="1">
      <c r="A8931" t="s">
        <v>13550</v>
      </c>
      <c r="B8931" t="s">
        <v>13551</v>
      </c>
      <c r="C8931" t="s">
        <v>833</v>
      </c>
    </row>
    <row r="8932" spans="1:3" ht="12.75" customHeight="1">
      <c r="A8932" t="s">
        <v>13552</v>
      </c>
      <c r="B8932" t="s">
        <v>13551</v>
      </c>
      <c r="C8932" t="s">
        <v>833</v>
      </c>
    </row>
    <row r="8933" spans="1:3" ht="12.75" customHeight="1">
      <c r="A8933" t="s">
        <v>13553</v>
      </c>
      <c r="B8933" t="s">
        <v>13554</v>
      </c>
      <c r="C8933" t="s">
        <v>833</v>
      </c>
    </row>
    <row r="8934" spans="1:3" ht="12.75" customHeight="1">
      <c r="A8934" t="s">
        <v>13555</v>
      </c>
      <c r="B8934" t="s">
        <v>13554</v>
      </c>
      <c r="C8934" t="s">
        <v>833</v>
      </c>
    </row>
    <row r="8935" spans="1:3" ht="12.75" customHeight="1">
      <c r="A8935" t="s">
        <v>13556</v>
      </c>
      <c r="B8935" t="s">
        <v>13557</v>
      </c>
      <c r="C8935" t="s">
        <v>833</v>
      </c>
    </row>
    <row r="8936" spans="1:3" ht="12.75" customHeight="1">
      <c r="A8936" t="s">
        <v>13558</v>
      </c>
      <c r="B8936" t="s">
        <v>13557</v>
      </c>
      <c r="C8936" t="s">
        <v>833</v>
      </c>
    </row>
    <row r="8937" spans="1:3" ht="12.75" customHeight="1">
      <c r="A8937" t="s">
        <v>13559</v>
      </c>
      <c r="B8937" t="s">
        <v>13560</v>
      </c>
      <c r="C8937" t="s">
        <v>833</v>
      </c>
    </row>
    <row r="8938" spans="1:3" ht="12.75" customHeight="1">
      <c r="A8938" t="s">
        <v>13561</v>
      </c>
      <c r="B8938" t="s">
        <v>13560</v>
      </c>
      <c r="C8938" t="s">
        <v>833</v>
      </c>
    </row>
    <row r="8939" spans="1:3" ht="12.75" customHeight="1">
      <c r="A8939" t="s">
        <v>13562</v>
      </c>
      <c r="B8939" t="s">
        <v>13563</v>
      </c>
      <c r="C8939" t="s">
        <v>833</v>
      </c>
    </row>
    <row r="8940" spans="1:3" ht="12.75" customHeight="1">
      <c r="A8940" t="s">
        <v>13564</v>
      </c>
      <c r="B8940" t="s">
        <v>13563</v>
      </c>
      <c r="C8940" t="s">
        <v>833</v>
      </c>
    </row>
    <row r="8941" spans="1:3" ht="12.75" customHeight="1">
      <c r="A8941" t="s">
        <v>13565</v>
      </c>
      <c r="B8941" t="s">
        <v>13566</v>
      </c>
      <c r="C8941" t="s">
        <v>833</v>
      </c>
    </row>
    <row r="8942" spans="1:3" ht="12.75" customHeight="1">
      <c r="A8942" t="s">
        <v>13567</v>
      </c>
      <c r="B8942" t="s">
        <v>13566</v>
      </c>
      <c r="C8942" t="s">
        <v>833</v>
      </c>
    </row>
    <row r="8943" spans="1:3" ht="12.75" customHeight="1">
      <c r="A8943" t="s">
        <v>13568</v>
      </c>
      <c r="B8943" t="s">
        <v>13569</v>
      </c>
      <c r="C8943" t="s">
        <v>833</v>
      </c>
    </row>
    <row r="8944" spans="1:3" ht="12.75" customHeight="1">
      <c r="A8944" t="s">
        <v>13570</v>
      </c>
      <c r="B8944" t="s">
        <v>13569</v>
      </c>
      <c r="C8944" t="s">
        <v>833</v>
      </c>
    </row>
    <row r="8945" spans="1:3" ht="12.75" customHeight="1">
      <c r="A8945" t="s">
        <v>13571</v>
      </c>
      <c r="B8945" t="s">
        <v>13572</v>
      </c>
      <c r="C8945" t="s">
        <v>833</v>
      </c>
    </row>
    <row r="8946" spans="1:3" ht="12.75" customHeight="1">
      <c r="A8946" t="s">
        <v>13573</v>
      </c>
      <c r="B8946" t="s">
        <v>13572</v>
      </c>
      <c r="C8946" t="s">
        <v>833</v>
      </c>
    </row>
    <row r="8947" spans="1:3" ht="12.75" customHeight="1">
      <c r="A8947" t="s">
        <v>13574</v>
      </c>
      <c r="B8947" t="s">
        <v>13575</v>
      </c>
      <c r="C8947" t="s">
        <v>833</v>
      </c>
    </row>
    <row r="8948" spans="1:3" ht="12.75" customHeight="1">
      <c r="A8948" t="s">
        <v>13576</v>
      </c>
      <c r="B8948" t="s">
        <v>13575</v>
      </c>
      <c r="C8948" t="s">
        <v>833</v>
      </c>
    </row>
    <row r="8949" spans="1:3" ht="12.75" customHeight="1">
      <c r="A8949" t="s">
        <v>13577</v>
      </c>
      <c r="B8949" t="s">
        <v>13578</v>
      </c>
      <c r="C8949" t="s">
        <v>833</v>
      </c>
    </row>
    <row r="8950" spans="1:3" ht="12.75" customHeight="1">
      <c r="A8950" t="s">
        <v>13579</v>
      </c>
      <c r="B8950" t="s">
        <v>13578</v>
      </c>
      <c r="C8950" t="s">
        <v>833</v>
      </c>
    </row>
    <row r="8951" spans="1:3" ht="12.75" customHeight="1">
      <c r="A8951" t="s">
        <v>13580</v>
      </c>
      <c r="B8951" t="s">
        <v>13581</v>
      </c>
      <c r="C8951" t="s">
        <v>833</v>
      </c>
    </row>
    <row r="8952" spans="1:3" ht="12.75" customHeight="1">
      <c r="A8952" t="s">
        <v>13582</v>
      </c>
      <c r="B8952" t="s">
        <v>13581</v>
      </c>
      <c r="C8952" t="s">
        <v>833</v>
      </c>
    </row>
    <row r="8953" spans="1:3" ht="12.75" customHeight="1">
      <c r="A8953" t="s">
        <v>13583</v>
      </c>
      <c r="B8953" t="s">
        <v>13584</v>
      </c>
      <c r="C8953" t="s">
        <v>833</v>
      </c>
    </row>
    <row r="8954" spans="1:3" ht="12.75" customHeight="1">
      <c r="A8954" t="s">
        <v>13585</v>
      </c>
      <c r="B8954" t="s">
        <v>13584</v>
      </c>
      <c r="C8954" t="s">
        <v>833</v>
      </c>
    </row>
    <row r="8955" spans="1:3" ht="12.75" customHeight="1">
      <c r="A8955" t="s">
        <v>13586</v>
      </c>
      <c r="B8955" t="s">
        <v>13587</v>
      </c>
      <c r="C8955" t="s">
        <v>833</v>
      </c>
    </row>
    <row r="8956" spans="1:3" ht="12.75" customHeight="1">
      <c r="A8956" t="s">
        <v>13588</v>
      </c>
      <c r="B8956" t="s">
        <v>13587</v>
      </c>
      <c r="C8956" t="s">
        <v>833</v>
      </c>
    </row>
    <row r="8957" spans="1:3" ht="12.75" customHeight="1">
      <c r="A8957" t="s">
        <v>13589</v>
      </c>
      <c r="B8957" t="s">
        <v>13590</v>
      </c>
      <c r="C8957" t="s">
        <v>833</v>
      </c>
    </row>
    <row r="8958" spans="1:3" ht="12.75" customHeight="1">
      <c r="A8958" t="s">
        <v>13591</v>
      </c>
      <c r="B8958" t="s">
        <v>13590</v>
      </c>
      <c r="C8958" t="s">
        <v>833</v>
      </c>
    </row>
    <row r="8959" spans="1:3" ht="12.75" customHeight="1">
      <c r="A8959" t="s">
        <v>13592</v>
      </c>
      <c r="B8959" t="s">
        <v>13593</v>
      </c>
      <c r="C8959" t="s">
        <v>833</v>
      </c>
    </row>
    <row r="8960" spans="1:3" ht="12.75" customHeight="1">
      <c r="A8960" t="s">
        <v>13594</v>
      </c>
      <c r="B8960" t="s">
        <v>13593</v>
      </c>
      <c r="C8960" t="s">
        <v>833</v>
      </c>
    </row>
    <row r="8961" spans="1:3" ht="12.75" customHeight="1">
      <c r="A8961" t="s">
        <v>13595</v>
      </c>
      <c r="B8961" t="s">
        <v>13596</v>
      </c>
      <c r="C8961" t="s">
        <v>592</v>
      </c>
    </row>
    <row r="8962" spans="1:3" ht="12.75" customHeight="1">
      <c r="A8962" t="s">
        <v>13597</v>
      </c>
      <c r="B8962" t="s">
        <v>13596</v>
      </c>
      <c r="C8962" t="s">
        <v>592</v>
      </c>
    </row>
    <row r="8963" spans="1:3" ht="12.75" customHeight="1">
      <c r="A8963" t="s">
        <v>13598</v>
      </c>
      <c r="B8963" t="s">
        <v>13599</v>
      </c>
      <c r="C8963" t="s">
        <v>246</v>
      </c>
    </row>
    <row r="8964" spans="1:3" ht="12.75" customHeight="1">
      <c r="A8964" t="s">
        <v>13600</v>
      </c>
      <c r="B8964" t="s">
        <v>13599</v>
      </c>
      <c r="C8964" t="s">
        <v>246</v>
      </c>
    </row>
    <row r="8965" spans="1:3" ht="12.75" customHeight="1">
      <c r="A8965" t="s">
        <v>13601</v>
      </c>
      <c r="B8965" t="s">
        <v>13602</v>
      </c>
      <c r="C8965" t="s">
        <v>592</v>
      </c>
    </row>
    <row r="8966" spans="1:3" ht="12.75" customHeight="1">
      <c r="A8966" t="s">
        <v>13603</v>
      </c>
      <c r="B8966" t="s">
        <v>13602</v>
      </c>
      <c r="C8966" t="s">
        <v>592</v>
      </c>
    </row>
    <row r="8967" spans="1:3" ht="12.75" customHeight="1">
      <c r="A8967" t="s">
        <v>13604</v>
      </c>
      <c r="B8967" t="s">
        <v>13605</v>
      </c>
      <c r="C8967" t="s">
        <v>592</v>
      </c>
    </row>
    <row r="8968" spans="1:3" ht="12.75" customHeight="1">
      <c r="A8968" t="s">
        <v>13606</v>
      </c>
      <c r="B8968" t="s">
        <v>13605</v>
      </c>
      <c r="C8968" t="s">
        <v>592</v>
      </c>
    </row>
    <row r="8969" spans="1:3" ht="12.75" customHeight="1">
      <c r="A8969" t="s">
        <v>13607</v>
      </c>
      <c r="B8969" t="s">
        <v>13608</v>
      </c>
      <c r="C8969" t="s">
        <v>592</v>
      </c>
    </row>
    <row r="8970" spans="1:3" ht="12.75" customHeight="1">
      <c r="A8970" t="s">
        <v>13609</v>
      </c>
      <c r="B8970" t="s">
        <v>13608</v>
      </c>
      <c r="C8970" t="s">
        <v>592</v>
      </c>
    </row>
    <row r="8971" spans="1:3" ht="12.75" customHeight="1">
      <c r="A8971" t="s">
        <v>13610</v>
      </c>
      <c r="B8971" t="s">
        <v>13611</v>
      </c>
      <c r="C8971" t="s">
        <v>592</v>
      </c>
    </row>
    <row r="8972" spans="1:3" ht="12.75" customHeight="1">
      <c r="A8972" t="s">
        <v>13612</v>
      </c>
      <c r="B8972" t="s">
        <v>13611</v>
      </c>
      <c r="C8972" t="s">
        <v>592</v>
      </c>
    </row>
    <row r="8973" spans="1:3" ht="12.75" customHeight="1">
      <c r="A8973" t="s">
        <v>13613</v>
      </c>
      <c r="B8973" t="s">
        <v>13614</v>
      </c>
      <c r="C8973" t="s">
        <v>1309</v>
      </c>
    </row>
    <row r="8974" spans="1:3" ht="12.75" customHeight="1">
      <c r="A8974" t="s">
        <v>13615</v>
      </c>
      <c r="B8974" t="s">
        <v>13614</v>
      </c>
      <c r="C8974" t="s">
        <v>1309</v>
      </c>
    </row>
    <row r="8975" spans="1:3" ht="12.75" customHeight="1">
      <c r="A8975" t="s">
        <v>13616</v>
      </c>
      <c r="B8975" t="s">
        <v>13617</v>
      </c>
      <c r="C8975" t="s">
        <v>592</v>
      </c>
    </row>
    <row r="8976" spans="1:3" ht="12.75" customHeight="1">
      <c r="A8976" t="s">
        <v>13618</v>
      </c>
      <c r="B8976" t="s">
        <v>13617</v>
      </c>
      <c r="C8976" t="s">
        <v>592</v>
      </c>
    </row>
    <row r="8977" spans="1:3" ht="12.75" customHeight="1">
      <c r="A8977" t="s">
        <v>13619</v>
      </c>
      <c r="B8977" t="s">
        <v>13620</v>
      </c>
      <c r="C8977" t="s">
        <v>592</v>
      </c>
    </row>
    <row r="8978" spans="1:3" ht="12.75" customHeight="1">
      <c r="A8978" t="s">
        <v>13621</v>
      </c>
      <c r="B8978" t="s">
        <v>13620</v>
      </c>
      <c r="C8978" t="s">
        <v>592</v>
      </c>
    </row>
    <row r="8979" spans="1:3" ht="12.75" customHeight="1">
      <c r="A8979" t="s">
        <v>13622</v>
      </c>
      <c r="B8979" t="s">
        <v>13623</v>
      </c>
      <c r="C8979" t="s">
        <v>592</v>
      </c>
    </row>
    <row r="8980" spans="1:3" ht="12.75" customHeight="1">
      <c r="A8980" t="s">
        <v>13624</v>
      </c>
      <c r="B8980" t="s">
        <v>13623</v>
      </c>
      <c r="C8980" t="s">
        <v>592</v>
      </c>
    </row>
    <row r="8981" spans="1:3" ht="12.75" customHeight="1">
      <c r="A8981" t="s">
        <v>13625</v>
      </c>
      <c r="B8981" t="s">
        <v>13626</v>
      </c>
      <c r="C8981" t="s">
        <v>592</v>
      </c>
    </row>
    <row r="8982" spans="1:3" ht="12.75" customHeight="1">
      <c r="A8982" t="s">
        <v>13627</v>
      </c>
      <c r="B8982" t="s">
        <v>13626</v>
      </c>
      <c r="C8982" t="s">
        <v>592</v>
      </c>
    </row>
    <row r="8983" spans="1:3" ht="12.75" customHeight="1">
      <c r="A8983" t="s">
        <v>13628</v>
      </c>
      <c r="B8983" t="s">
        <v>13629</v>
      </c>
      <c r="C8983" t="s">
        <v>592</v>
      </c>
    </row>
    <row r="8984" spans="1:3" ht="12.75" customHeight="1">
      <c r="A8984" t="s">
        <v>13630</v>
      </c>
      <c r="B8984" t="s">
        <v>13629</v>
      </c>
      <c r="C8984" t="s">
        <v>592</v>
      </c>
    </row>
    <row r="8985" spans="1:3" ht="12.75" customHeight="1">
      <c r="A8985" t="s">
        <v>13631</v>
      </c>
      <c r="B8985" t="s">
        <v>13632</v>
      </c>
      <c r="C8985" t="s">
        <v>1309</v>
      </c>
    </row>
    <row r="8986" spans="1:3" ht="12.75" customHeight="1">
      <c r="A8986" t="s">
        <v>13633</v>
      </c>
      <c r="B8986" t="s">
        <v>13632</v>
      </c>
      <c r="C8986" t="s">
        <v>1309</v>
      </c>
    </row>
    <row r="8987" spans="1:3" ht="12.75" customHeight="1">
      <c r="A8987" t="s">
        <v>13634</v>
      </c>
      <c r="B8987" t="s">
        <v>13635</v>
      </c>
      <c r="C8987" t="s">
        <v>81</v>
      </c>
    </row>
    <row r="8988" spans="1:3" ht="12.75" customHeight="1">
      <c r="A8988" t="s">
        <v>13636</v>
      </c>
      <c r="B8988" t="s">
        <v>13635</v>
      </c>
      <c r="C8988" t="s">
        <v>81</v>
      </c>
    </row>
    <row r="8989" spans="1:3" ht="12.75" customHeight="1">
      <c r="A8989" t="s">
        <v>13637</v>
      </c>
      <c r="B8989" t="s">
        <v>13638</v>
      </c>
      <c r="C8989" t="s">
        <v>81</v>
      </c>
    </row>
    <row r="8990" spans="1:3" ht="12.75" customHeight="1">
      <c r="A8990" t="s">
        <v>13639</v>
      </c>
      <c r="B8990" t="s">
        <v>13638</v>
      </c>
      <c r="C8990" t="s">
        <v>81</v>
      </c>
    </row>
    <row r="8991" spans="1:3" ht="12.75" customHeight="1">
      <c r="A8991" t="s">
        <v>13640</v>
      </c>
      <c r="B8991" t="s">
        <v>13641</v>
      </c>
      <c r="C8991" t="s">
        <v>81</v>
      </c>
    </row>
    <row r="8992" spans="1:3" ht="12.75" customHeight="1">
      <c r="A8992" t="s">
        <v>13642</v>
      </c>
      <c r="B8992" t="s">
        <v>13641</v>
      </c>
      <c r="C8992" t="s">
        <v>81</v>
      </c>
    </row>
    <row r="8993" spans="1:3" ht="12.75" customHeight="1">
      <c r="A8993" t="s">
        <v>13643</v>
      </c>
      <c r="B8993" t="s">
        <v>13644</v>
      </c>
      <c r="C8993" t="s">
        <v>81</v>
      </c>
    </row>
    <row r="8994" spans="1:3" ht="12.75" customHeight="1">
      <c r="A8994" t="s">
        <v>13645</v>
      </c>
      <c r="B8994" t="s">
        <v>13644</v>
      </c>
      <c r="C8994" t="s">
        <v>81</v>
      </c>
    </row>
    <row r="8995" spans="1:3" ht="12.75" customHeight="1">
      <c r="A8995" t="s">
        <v>13646</v>
      </c>
      <c r="B8995" t="s">
        <v>13647</v>
      </c>
      <c r="C8995" t="s">
        <v>81</v>
      </c>
    </row>
    <row r="8996" spans="1:3" ht="12.75" customHeight="1">
      <c r="A8996" t="s">
        <v>13648</v>
      </c>
      <c r="B8996" t="s">
        <v>13647</v>
      </c>
      <c r="C8996" t="s">
        <v>81</v>
      </c>
    </row>
    <row r="8997" spans="1:3" ht="12.75" customHeight="1">
      <c r="A8997" t="s">
        <v>13649</v>
      </c>
      <c r="B8997" t="s">
        <v>13650</v>
      </c>
      <c r="C8997" t="s">
        <v>81</v>
      </c>
    </row>
    <row r="8998" spans="1:3" ht="12.75" customHeight="1">
      <c r="A8998" t="s">
        <v>13651</v>
      </c>
      <c r="B8998" t="s">
        <v>13650</v>
      </c>
      <c r="C8998" t="s">
        <v>81</v>
      </c>
    </row>
    <row r="8999" spans="1:3" ht="12.75" customHeight="1">
      <c r="A8999" t="s">
        <v>13652</v>
      </c>
      <c r="B8999" t="s">
        <v>13653</v>
      </c>
      <c r="C8999" t="s">
        <v>1309</v>
      </c>
    </row>
    <row r="9000" spans="1:3" ht="12.75" customHeight="1">
      <c r="A9000" t="s">
        <v>13654</v>
      </c>
      <c r="B9000" t="s">
        <v>13653</v>
      </c>
      <c r="C9000" t="s">
        <v>1309</v>
      </c>
    </row>
    <row r="9001" spans="1:3" ht="12.75" customHeight="1">
      <c r="A9001" t="s">
        <v>13655</v>
      </c>
      <c r="B9001" t="s">
        <v>13656</v>
      </c>
      <c r="C9001" t="s">
        <v>1309</v>
      </c>
    </row>
    <row r="9002" spans="1:3" ht="12.75" customHeight="1">
      <c r="A9002" t="s">
        <v>13657</v>
      </c>
      <c r="B9002" t="s">
        <v>13656</v>
      </c>
      <c r="C9002" t="s">
        <v>1309</v>
      </c>
    </row>
    <row r="9003" spans="1:3" ht="12.75" customHeight="1">
      <c r="A9003" t="s">
        <v>13658</v>
      </c>
      <c r="B9003" t="s">
        <v>13659</v>
      </c>
      <c r="C9003" t="s">
        <v>1309</v>
      </c>
    </row>
    <row r="9004" spans="1:3" ht="12.75" customHeight="1">
      <c r="A9004" t="s">
        <v>13660</v>
      </c>
      <c r="B9004" t="s">
        <v>13659</v>
      </c>
      <c r="C9004" t="s">
        <v>1309</v>
      </c>
    </row>
    <row r="9005" spans="1:3" ht="12.75" customHeight="1">
      <c r="A9005" t="s">
        <v>13661</v>
      </c>
      <c r="B9005" t="s">
        <v>13662</v>
      </c>
      <c r="C9005" t="s">
        <v>1309</v>
      </c>
    </row>
    <row r="9006" spans="1:3" ht="12.75" customHeight="1">
      <c r="A9006" t="s">
        <v>13663</v>
      </c>
      <c r="B9006" t="s">
        <v>13662</v>
      </c>
      <c r="C9006" t="s">
        <v>1309</v>
      </c>
    </row>
    <row r="9007" spans="1:3" ht="12.75" customHeight="1">
      <c r="A9007" t="s">
        <v>13664</v>
      </c>
      <c r="B9007" t="s">
        <v>13665</v>
      </c>
      <c r="C9007" t="s">
        <v>1309</v>
      </c>
    </row>
    <row r="9008" spans="1:3" ht="12.75" customHeight="1">
      <c r="A9008" t="s">
        <v>13666</v>
      </c>
      <c r="B9008" t="s">
        <v>13665</v>
      </c>
      <c r="C9008" t="s">
        <v>1309</v>
      </c>
    </row>
    <row r="9009" spans="1:3" ht="12.75" customHeight="1">
      <c r="A9009" t="s">
        <v>13667</v>
      </c>
      <c r="B9009" t="s">
        <v>13668</v>
      </c>
      <c r="C9009" t="s">
        <v>1309</v>
      </c>
    </row>
    <row r="9010" spans="1:3" ht="12.75" customHeight="1">
      <c r="A9010" t="s">
        <v>13669</v>
      </c>
      <c r="B9010" t="s">
        <v>13668</v>
      </c>
      <c r="C9010" t="s">
        <v>1309</v>
      </c>
    </row>
    <row r="9011" spans="1:3" ht="12.75" customHeight="1">
      <c r="A9011" t="s">
        <v>13670</v>
      </c>
      <c r="B9011" t="s">
        <v>13671</v>
      </c>
      <c r="C9011" t="s">
        <v>1309</v>
      </c>
    </row>
    <row r="9012" spans="1:3" ht="12.75" customHeight="1">
      <c r="A9012" t="s">
        <v>13672</v>
      </c>
      <c r="B9012" t="s">
        <v>13671</v>
      </c>
      <c r="C9012" t="s">
        <v>1309</v>
      </c>
    </row>
    <row r="9013" spans="1:3" ht="12.75" customHeight="1">
      <c r="A9013" t="s">
        <v>13673</v>
      </c>
      <c r="B9013" t="s">
        <v>13674</v>
      </c>
      <c r="C9013" t="s">
        <v>1309</v>
      </c>
    </row>
    <row r="9014" spans="1:3" ht="12.75" customHeight="1">
      <c r="A9014" t="s">
        <v>13675</v>
      </c>
      <c r="B9014" t="s">
        <v>13674</v>
      </c>
      <c r="C9014" t="s">
        <v>1309</v>
      </c>
    </row>
    <row r="9015" spans="1:3" ht="12.75" customHeight="1">
      <c r="A9015" t="s">
        <v>13676</v>
      </c>
      <c r="B9015" t="s">
        <v>13677</v>
      </c>
      <c r="C9015" t="s">
        <v>1309</v>
      </c>
    </row>
    <row r="9016" spans="1:3" ht="12.75" customHeight="1">
      <c r="A9016" t="s">
        <v>13678</v>
      </c>
      <c r="B9016" t="s">
        <v>13677</v>
      </c>
      <c r="C9016" t="s">
        <v>1309</v>
      </c>
    </row>
    <row r="9017" spans="1:3" ht="12.75" customHeight="1">
      <c r="A9017" t="s">
        <v>13679</v>
      </c>
      <c r="B9017" t="s">
        <v>13680</v>
      </c>
      <c r="C9017" t="s">
        <v>1309</v>
      </c>
    </row>
    <row r="9018" spans="1:3" ht="12.75" customHeight="1">
      <c r="A9018" t="s">
        <v>13681</v>
      </c>
      <c r="B9018" t="s">
        <v>13680</v>
      </c>
      <c r="C9018" t="s">
        <v>1309</v>
      </c>
    </row>
    <row r="9019" spans="1:3" ht="12.75" customHeight="1">
      <c r="A9019" t="s">
        <v>13682</v>
      </c>
      <c r="B9019" t="s">
        <v>13683</v>
      </c>
      <c r="C9019" t="s">
        <v>1309</v>
      </c>
    </row>
    <row r="9020" spans="1:3" ht="12.75" customHeight="1">
      <c r="A9020" t="s">
        <v>13684</v>
      </c>
      <c r="B9020" t="s">
        <v>13683</v>
      </c>
      <c r="C9020" t="s">
        <v>1309</v>
      </c>
    </row>
    <row r="9021" spans="1:3" ht="12.75" customHeight="1">
      <c r="A9021" t="s">
        <v>13685</v>
      </c>
      <c r="B9021" t="s">
        <v>13686</v>
      </c>
      <c r="C9021" t="s">
        <v>592</v>
      </c>
    </row>
    <row r="9022" spans="1:3" ht="12.75" customHeight="1">
      <c r="A9022" t="s">
        <v>13687</v>
      </c>
      <c r="B9022" t="s">
        <v>13686</v>
      </c>
      <c r="C9022" t="s">
        <v>592</v>
      </c>
    </row>
    <row r="9023" spans="1:3" ht="12.75" customHeight="1">
      <c r="A9023" t="s">
        <v>13688</v>
      </c>
      <c r="B9023" t="s">
        <v>13689</v>
      </c>
      <c r="C9023" t="s">
        <v>592</v>
      </c>
    </row>
    <row r="9024" spans="1:3" ht="12.75" customHeight="1">
      <c r="A9024" t="s">
        <v>13690</v>
      </c>
      <c r="B9024" t="s">
        <v>13689</v>
      </c>
      <c r="C9024" t="s">
        <v>592</v>
      </c>
    </row>
    <row r="9025" spans="1:3" ht="12.75" customHeight="1">
      <c r="A9025" t="s">
        <v>13691</v>
      </c>
      <c r="B9025" t="s">
        <v>13692</v>
      </c>
      <c r="C9025" t="s">
        <v>592</v>
      </c>
    </row>
    <row r="9026" spans="1:3" ht="12.75" customHeight="1">
      <c r="A9026" t="s">
        <v>13693</v>
      </c>
      <c r="B9026" t="s">
        <v>13692</v>
      </c>
      <c r="C9026" t="s">
        <v>592</v>
      </c>
    </row>
    <row r="9027" spans="1:3" ht="12.75" customHeight="1">
      <c r="A9027" t="s">
        <v>13694</v>
      </c>
      <c r="B9027" t="s">
        <v>13695</v>
      </c>
      <c r="C9027" t="s">
        <v>833</v>
      </c>
    </row>
    <row r="9028" spans="1:3" ht="12.75" customHeight="1">
      <c r="A9028" t="s">
        <v>13696</v>
      </c>
      <c r="B9028" t="s">
        <v>13695</v>
      </c>
      <c r="C9028" t="s">
        <v>833</v>
      </c>
    </row>
    <row r="9029" spans="1:3" ht="12.75" customHeight="1">
      <c r="A9029" t="s">
        <v>13697</v>
      </c>
      <c r="B9029" t="s">
        <v>13698</v>
      </c>
      <c r="C9029" t="s">
        <v>1309</v>
      </c>
    </row>
    <row r="9030" spans="1:3" ht="12.75" customHeight="1">
      <c r="A9030" t="s">
        <v>13699</v>
      </c>
      <c r="B9030" t="s">
        <v>13698</v>
      </c>
      <c r="C9030" t="s">
        <v>1309</v>
      </c>
    </row>
    <row r="9031" spans="1:3" ht="12.75" customHeight="1">
      <c r="A9031" t="s">
        <v>13700</v>
      </c>
      <c r="B9031" t="s">
        <v>13701</v>
      </c>
      <c r="C9031" t="s">
        <v>1309</v>
      </c>
    </row>
    <row r="9032" spans="1:3" ht="12.75" customHeight="1">
      <c r="A9032" t="s">
        <v>13702</v>
      </c>
      <c r="B9032" t="s">
        <v>13701</v>
      </c>
      <c r="C9032" t="s">
        <v>1309</v>
      </c>
    </row>
    <row r="9033" spans="1:3" ht="12.75" customHeight="1">
      <c r="A9033" t="s">
        <v>13703</v>
      </c>
      <c r="B9033" t="s">
        <v>13704</v>
      </c>
      <c r="C9033" t="s">
        <v>1309</v>
      </c>
    </row>
    <row r="9034" spans="1:3" ht="12.75" customHeight="1">
      <c r="A9034" t="s">
        <v>13705</v>
      </c>
      <c r="B9034" t="s">
        <v>13704</v>
      </c>
      <c r="C9034" t="s">
        <v>1309</v>
      </c>
    </row>
    <row r="9035" spans="1:3" ht="12.75" customHeight="1">
      <c r="A9035" t="s">
        <v>13706</v>
      </c>
      <c r="B9035" t="s">
        <v>13707</v>
      </c>
      <c r="C9035" t="s">
        <v>1309</v>
      </c>
    </row>
    <row r="9036" spans="1:3" ht="12.75" customHeight="1">
      <c r="A9036" t="s">
        <v>13708</v>
      </c>
      <c r="B9036" t="s">
        <v>13707</v>
      </c>
      <c r="C9036" t="s">
        <v>1309</v>
      </c>
    </row>
    <row r="9037" spans="1:3" ht="12.75" customHeight="1">
      <c r="A9037" t="s">
        <v>13709</v>
      </c>
      <c r="B9037" t="s">
        <v>13710</v>
      </c>
      <c r="C9037" t="s">
        <v>81</v>
      </c>
    </row>
    <row r="9038" spans="1:3" ht="12.75" customHeight="1">
      <c r="A9038" t="s">
        <v>13711</v>
      </c>
      <c r="B9038" t="s">
        <v>13710</v>
      </c>
      <c r="C9038" t="s">
        <v>81</v>
      </c>
    </row>
    <row r="9039" spans="1:3" ht="12.75" customHeight="1">
      <c r="A9039" t="s">
        <v>13712</v>
      </c>
      <c r="B9039" t="s">
        <v>13713</v>
      </c>
      <c r="C9039" t="s">
        <v>81</v>
      </c>
    </row>
    <row r="9040" spans="1:3" ht="12.75" customHeight="1">
      <c r="A9040" t="s">
        <v>13714</v>
      </c>
      <c r="B9040" t="s">
        <v>13713</v>
      </c>
      <c r="C9040" t="s">
        <v>81</v>
      </c>
    </row>
    <row r="9041" spans="1:3" ht="12.75" customHeight="1">
      <c r="A9041" t="s">
        <v>13715</v>
      </c>
      <c r="B9041" t="s">
        <v>13716</v>
      </c>
      <c r="C9041" t="s">
        <v>81</v>
      </c>
    </row>
    <row r="9042" spans="1:3" ht="12.75" customHeight="1">
      <c r="A9042" t="s">
        <v>13717</v>
      </c>
      <c r="B9042" t="s">
        <v>13716</v>
      </c>
      <c r="C9042" t="s">
        <v>81</v>
      </c>
    </row>
    <row r="9043" spans="1:3" ht="12.75" customHeight="1">
      <c r="A9043" t="s">
        <v>13718</v>
      </c>
      <c r="B9043" t="s">
        <v>13719</v>
      </c>
      <c r="C9043" t="s">
        <v>81</v>
      </c>
    </row>
    <row r="9044" spans="1:3" ht="12.75" customHeight="1">
      <c r="A9044" t="s">
        <v>13720</v>
      </c>
      <c r="B9044" t="s">
        <v>13719</v>
      </c>
      <c r="C9044" t="s">
        <v>81</v>
      </c>
    </row>
    <row r="9045" spans="1:3" ht="12.75" customHeight="1">
      <c r="A9045" t="s">
        <v>13721</v>
      </c>
      <c r="B9045" t="s">
        <v>13722</v>
      </c>
      <c r="C9045" t="s">
        <v>81</v>
      </c>
    </row>
    <row r="9046" spans="1:3" ht="12.75" customHeight="1">
      <c r="A9046" t="s">
        <v>13723</v>
      </c>
      <c r="B9046" t="s">
        <v>13722</v>
      </c>
      <c r="C9046" t="s">
        <v>81</v>
      </c>
    </row>
    <row r="9047" spans="1:3" ht="12.75" customHeight="1">
      <c r="A9047" t="s">
        <v>13724</v>
      </c>
      <c r="B9047" t="s">
        <v>13725</v>
      </c>
      <c r="C9047" t="s">
        <v>81</v>
      </c>
    </row>
    <row r="9048" spans="1:3" ht="12.75" customHeight="1">
      <c r="A9048" t="s">
        <v>13726</v>
      </c>
      <c r="B9048" t="s">
        <v>13725</v>
      </c>
      <c r="C9048" t="s">
        <v>81</v>
      </c>
    </row>
    <row r="9049" spans="1:3" ht="12.75" customHeight="1">
      <c r="A9049" t="s">
        <v>13727</v>
      </c>
      <c r="B9049" t="s">
        <v>13728</v>
      </c>
      <c r="C9049" t="s">
        <v>81</v>
      </c>
    </row>
    <row r="9050" spans="1:3" ht="12.75" customHeight="1">
      <c r="A9050" t="s">
        <v>13729</v>
      </c>
      <c r="B9050" t="s">
        <v>13728</v>
      </c>
      <c r="C9050" t="s">
        <v>81</v>
      </c>
    </row>
    <row r="9051" spans="1:3" ht="12.75" customHeight="1">
      <c r="A9051" t="s">
        <v>13730</v>
      </c>
      <c r="B9051" t="s">
        <v>13731</v>
      </c>
      <c r="C9051" t="s">
        <v>81</v>
      </c>
    </row>
    <row r="9052" spans="1:3" ht="12.75" customHeight="1">
      <c r="A9052" t="s">
        <v>13732</v>
      </c>
      <c r="B9052" t="s">
        <v>13731</v>
      </c>
      <c r="C9052" t="s">
        <v>81</v>
      </c>
    </row>
    <row r="9053" spans="1:3" ht="12.75" customHeight="1">
      <c r="A9053" t="s">
        <v>13733</v>
      </c>
      <c r="B9053" t="s">
        <v>13734</v>
      </c>
      <c r="C9053" t="s">
        <v>81</v>
      </c>
    </row>
    <row r="9054" spans="1:3" ht="12.75" customHeight="1">
      <c r="A9054" t="s">
        <v>13735</v>
      </c>
      <c r="B9054" t="s">
        <v>13734</v>
      </c>
      <c r="C9054" t="s">
        <v>81</v>
      </c>
    </row>
    <row r="9055" spans="1:3" ht="12.75" customHeight="1">
      <c r="A9055" t="s">
        <v>13736</v>
      </c>
      <c r="B9055" t="s">
        <v>13737</v>
      </c>
      <c r="C9055" t="s">
        <v>81</v>
      </c>
    </row>
    <row r="9056" spans="1:3" ht="12.75" customHeight="1">
      <c r="A9056" t="s">
        <v>13738</v>
      </c>
      <c r="B9056" t="s">
        <v>13737</v>
      </c>
      <c r="C9056" t="s">
        <v>81</v>
      </c>
    </row>
    <row r="9057" spans="1:3" ht="12.75" customHeight="1">
      <c r="A9057" t="s">
        <v>13739</v>
      </c>
      <c r="B9057" t="s">
        <v>13740</v>
      </c>
      <c r="C9057" t="s">
        <v>81</v>
      </c>
    </row>
    <row r="9058" spans="1:3" ht="12.75" customHeight="1">
      <c r="A9058" t="s">
        <v>13741</v>
      </c>
      <c r="B9058" t="s">
        <v>13740</v>
      </c>
      <c r="C9058" t="s">
        <v>81</v>
      </c>
    </row>
    <row r="9059" spans="1:3" ht="12.75" customHeight="1">
      <c r="A9059" t="s">
        <v>13742</v>
      </c>
      <c r="B9059" t="s">
        <v>13743</v>
      </c>
      <c r="C9059" t="s">
        <v>81</v>
      </c>
    </row>
    <row r="9060" spans="1:3" ht="12.75" customHeight="1">
      <c r="A9060" t="s">
        <v>13744</v>
      </c>
      <c r="B9060" t="s">
        <v>13743</v>
      </c>
      <c r="C9060" t="s">
        <v>81</v>
      </c>
    </row>
    <row r="9061" spans="1:3" ht="12.75" customHeight="1">
      <c r="A9061" t="s">
        <v>13745</v>
      </c>
      <c r="B9061" t="s">
        <v>13746</v>
      </c>
      <c r="C9061" t="s">
        <v>81</v>
      </c>
    </row>
    <row r="9062" spans="1:3" ht="12.75" customHeight="1">
      <c r="A9062" t="s">
        <v>13747</v>
      </c>
      <c r="B9062" t="s">
        <v>13746</v>
      </c>
      <c r="C9062" t="s">
        <v>81</v>
      </c>
    </row>
    <row r="9063" spans="1:3" ht="12.75" customHeight="1">
      <c r="A9063" t="s">
        <v>13748</v>
      </c>
      <c r="B9063" t="s">
        <v>13749</v>
      </c>
      <c r="C9063" t="s">
        <v>81</v>
      </c>
    </row>
    <row r="9064" spans="1:3" ht="12.75" customHeight="1">
      <c r="A9064" t="s">
        <v>13750</v>
      </c>
      <c r="B9064" t="s">
        <v>13749</v>
      </c>
      <c r="C9064" t="s">
        <v>81</v>
      </c>
    </row>
    <row r="9065" spans="1:3" ht="12.75" customHeight="1">
      <c r="A9065" t="s">
        <v>13751</v>
      </c>
      <c r="B9065" t="s">
        <v>13752</v>
      </c>
      <c r="C9065" t="s">
        <v>81</v>
      </c>
    </row>
    <row r="9066" spans="1:3" ht="12.75" customHeight="1">
      <c r="A9066" t="s">
        <v>13753</v>
      </c>
      <c r="B9066" t="s">
        <v>13752</v>
      </c>
      <c r="C9066" t="s">
        <v>81</v>
      </c>
    </row>
    <row r="9067" spans="1:3" ht="12.75" customHeight="1">
      <c r="A9067" t="s">
        <v>13754</v>
      </c>
      <c r="B9067" t="s">
        <v>13755</v>
      </c>
      <c r="C9067" t="s">
        <v>81</v>
      </c>
    </row>
    <row r="9068" spans="1:3" ht="12.75" customHeight="1">
      <c r="A9068" t="s">
        <v>13756</v>
      </c>
      <c r="B9068" t="s">
        <v>13755</v>
      </c>
      <c r="C9068" t="s">
        <v>81</v>
      </c>
    </row>
    <row r="9069" spans="1:3" ht="12.75" customHeight="1">
      <c r="A9069" t="s">
        <v>13757</v>
      </c>
      <c r="B9069" t="s">
        <v>13758</v>
      </c>
      <c r="C9069" t="s">
        <v>81</v>
      </c>
    </row>
    <row r="9070" spans="1:3" ht="12.75" customHeight="1">
      <c r="A9070" t="s">
        <v>13759</v>
      </c>
      <c r="B9070" t="s">
        <v>13758</v>
      </c>
      <c r="C9070" t="s">
        <v>81</v>
      </c>
    </row>
    <row r="9071" spans="1:3" ht="12.75" customHeight="1">
      <c r="A9071" t="s">
        <v>13760</v>
      </c>
      <c r="B9071" t="s">
        <v>13761</v>
      </c>
      <c r="C9071" t="s">
        <v>81</v>
      </c>
    </row>
    <row r="9072" spans="1:3" ht="12.75" customHeight="1">
      <c r="A9072" t="s">
        <v>13762</v>
      </c>
      <c r="B9072" t="s">
        <v>13761</v>
      </c>
      <c r="C9072" t="s">
        <v>81</v>
      </c>
    </row>
    <row r="9073" spans="1:3" ht="12.75" customHeight="1">
      <c r="A9073" t="s">
        <v>13763</v>
      </c>
      <c r="B9073" t="s">
        <v>13764</v>
      </c>
      <c r="C9073" t="s">
        <v>81</v>
      </c>
    </row>
    <row r="9074" spans="1:3" ht="12.75" customHeight="1">
      <c r="A9074" t="s">
        <v>13765</v>
      </c>
      <c r="B9074" t="s">
        <v>13764</v>
      </c>
      <c r="C9074" t="s">
        <v>81</v>
      </c>
    </row>
    <row r="9075" spans="1:3" ht="12.75" customHeight="1">
      <c r="A9075" t="s">
        <v>13766</v>
      </c>
      <c r="B9075" t="s">
        <v>13767</v>
      </c>
      <c r="C9075" t="s">
        <v>81</v>
      </c>
    </row>
    <row r="9076" spans="1:3" ht="12.75" customHeight="1">
      <c r="A9076" t="s">
        <v>13768</v>
      </c>
      <c r="B9076" t="s">
        <v>13767</v>
      </c>
      <c r="C9076" t="s">
        <v>81</v>
      </c>
    </row>
    <row r="9077" spans="1:3" ht="12.75" customHeight="1">
      <c r="A9077" t="s">
        <v>13769</v>
      </c>
      <c r="B9077" t="s">
        <v>13770</v>
      </c>
      <c r="C9077" t="s">
        <v>81</v>
      </c>
    </row>
    <row r="9078" spans="1:3" ht="12.75" customHeight="1">
      <c r="A9078" t="s">
        <v>13771</v>
      </c>
      <c r="B9078" t="s">
        <v>13770</v>
      </c>
      <c r="C9078" t="s">
        <v>81</v>
      </c>
    </row>
    <row r="9079" spans="1:3" ht="12.75" customHeight="1">
      <c r="A9079" t="s">
        <v>13772</v>
      </c>
      <c r="B9079" t="s">
        <v>13773</v>
      </c>
      <c r="C9079" t="s">
        <v>81</v>
      </c>
    </row>
    <row r="9080" spans="1:3" ht="12.75" customHeight="1">
      <c r="A9080" t="s">
        <v>13774</v>
      </c>
      <c r="B9080" t="s">
        <v>13773</v>
      </c>
      <c r="C9080" t="s">
        <v>81</v>
      </c>
    </row>
    <row r="9081" spans="1:3" ht="12.75" customHeight="1">
      <c r="A9081" t="s">
        <v>13775</v>
      </c>
      <c r="B9081" t="s">
        <v>13776</v>
      </c>
      <c r="C9081" t="s">
        <v>81</v>
      </c>
    </row>
    <row r="9082" spans="1:3" ht="12.75" customHeight="1">
      <c r="A9082" t="s">
        <v>13777</v>
      </c>
      <c r="B9082" t="s">
        <v>13776</v>
      </c>
      <c r="C9082" t="s">
        <v>81</v>
      </c>
    </row>
    <row r="9083" spans="1:3" ht="12.75" customHeight="1">
      <c r="A9083" t="s">
        <v>13778</v>
      </c>
      <c r="B9083" t="s">
        <v>13779</v>
      </c>
      <c r="C9083" t="s">
        <v>81</v>
      </c>
    </row>
    <row r="9084" spans="1:3" ht="12.75" customHeight="1">
      <c r="A9084" t="s">
        <v>13780</v>
      </c>
      <c r="B9084" t="s">
        <v>13779</v>
      </c>
      <c r="C9084" t="s">
        <v>81</v>
      </c>
    </row>
    <row r="9085" spans="1:3" ht="12.75" customHeight="1">
      <c r="A9085" t="s">
        <v>13781</v>
      </c>
      <c r="B9085" t="s">
        <v>13782</v>
      </c>
      <c r="C9085" t="s">
        <v>81</v>
      </c>
    </row>
    <row r="9086" spans="1:3" ht="12.75" customHeight="1">
      <c r="A9086" t="s">
        <v>13783</v>
      </c>
      <c r="B9086" t="s">
        <v>13782</v>
      </c>
      <c r="C9086" t="s">
        <v>81</v>
      </c>
    </row>
    <row r="9087" spans="1:3" ht="12.75" customHeight="1">
      <c r="A9087" t="s">
        <v>13784</v>
      </c>
      <c r="B9087" t="s">
        <v>13785</v>
      </c>
      <c r="C9087" t="s">
        <v>81</v>
      </c>
    </row>
    <row r="9088" spans="1:3" ht="12.75" customHeight="1">
      <c r="A9088" t="s">
        <v>13786</v>
      </c>
      <c r="B9088" t="s">
        <v>13785</v>
      </c>
      <c r="C9088" t="s">
        <v>81</v>
      </c>
    </row>
    <row r="9089" spans="1:3" ht="12.75" customHeight="1">
      <c r="A9089" t="s">
        <v>13787</v>
      </c>
      <c r="B9089" t="s">
        <v>13788</v>
      </c>
      <c r="C9089" t="s">
        <v>81</v>
      </c>
    </row>
    <row r="9090" spans="1:3" ht="12.75" customHeight="1">
      <c r="A9090" t="s">
        <v>13789</v>
      </c>
      <c r="B9090" t="s">
        <v>13788</v>
      </c>
      <c r="C9090" t="s">
        <v>81</v>
      </c>
    </row>
    <row r="9091" spans="1:3" ht="12.75" customHeight="1">
      <c r="A9091" t="s">
        <v>13790</v>
      </c>
      <c r="B9091" t="s">
        <v>13791</v>
      </c>
      <c r="C9091" t="s">
        <v>81</v>
      </c>
    </row>
    <row r="9092" spans="1:3" ht="12.75" customHeight="1">
      <c r="A9092" t="s">
        <v>13792</v>
      </c>
      <c r="B9092" t="s">
        <v>13791</v>
      </c>
      <c r="C9092" t="s">
        <v>81</v>
      </c>
    </row>
    <row r="9093" spans="1:3" ht="12.75" customHeight="1">
      <c r="A9093" t="s">
        <v>13793</v>
      </c>
      <c r="B9093" t="s">
        <v>13794</v>
      </c>
      <c r="C9093" t="s">
        <v>81</v>
      </c>
    </row>
    <row r="9094" spans="1:3" ht="12.75" customHeight="1">
      <c r="A9094" t="s">
        <v>13795</v>
      </c>
      <c r="B9094" t="s">
        <v>13794</v>
      </c>
      <c r="C9094" t="s">
        <v>81</v>
      </c>
    </row>
    <row r="9095" spans="1:3" ht="12.75" customHeight="1">
      <c r="A9095" t="s">
        <v>13796</v>
      </c>
      <c r="B9095" t="s">
        <v>13797</v>
      </c>
      <c r="C9095" t="s">
        <v>81</v>
      </c>
    </row>
    <row r="9096" spans="1:3" ht="12.75" customHeight="1">
      <c r="A9096" t="s">
        <v>13798</v>
      </c>
      <c r="B9096" t="s">
        <v>13797</v>
      </c>
      <c r="C9096" t="s">
        <v>81</v>
      </c>
    </row>
    <row r="9097" spans="1:3" ht="12.75" customHeight="1">
      <c r="A9097" t="s">
        <v>13799</v>
      </c>
      <c r="B9097" t="s">
        <v>13800</v>
      </c>
      <c r="C9097" t="s">
        <v>81</v>
      </c>
    </row>
    <row r="9098" spans="1:3" ht="12.75" customHeight="1">
      <c r="A9098" t="s">
        <v>13801</v>
      </c>
      <c r="B9098" t="s">
        <v>13800</v>
      </c>
      <c r="C9098" t="s">
        <v>81</v>
      </c>
    </row>
    <row r="9099" spans="1:3" ht="12.75" customHeight="1">
      <c r="A9099" t="s">
        <v>13802</v>
      </c>
      <c r="B9099" t="s">
        <v>13803</v>
      </c>
      <c r="C9099" t="s">
        <v>81</v>
      </c>
    </row>
    <row r="9100" spans="1:3" ht="12.75" customHeight="1">
      <c r="A9100" t="s">
        <v>13804</v>
      </c>
      <c r="B9100" t="s">
        <v>13803</v>
      </c>
      <c r="C9100" t="s">
        <v>81</v>
      </c>
    </row>
    <row r="9101" spans="1:3" ht="12.75" customHeight="1">
      <c r="A9101" t="s">
        <v>13805</v>
      </c>
      <c r="B9101" t="s">
        <v>13806</v>
      </c>
      <c r="C9101" t="s">
        <v>81</v>
      </c>
    </row>
    <row r="9102" spans="1:3" ht="12.75" customHeight="1">
      <c r="A9102" t="s">
        <v>13807</v>
      </c>
      <c r="B9102" t="s">
        <v>13806</v>
      </c>
      <c r="C9102" t="s">
        <v>81</v>
      </c>
    </row>
    <row r="9103" spans="1:3" ht="12.75" customHeight="1">
      <c r="A9103" t="s">
        <v>13808</v>
      </c>
      <c r="B9103" t="s">
        <v>13809</v>
      </c>
      <c r="C9103" t="s">
        <v>81</v>
      </c>
    </row>
    <row r="9104" spans="1:3" ht="12.75" customHeight="1">
      <c r="A9104" t="s">
        <v>13810</v>
      </c>
      <c r="B9104" t="s">
        <v>13809</v>
      </c>
      <c r="C9104" t="s">
        <v>81</v>
      </c>
    </row>
    <row r="9105" spans="1:3" ht="12.75" customHeight="1">
      <c r="A9105" t="s">
        <v>13811</v>
      </c>
      <c r="B9105" t="s">
        <v>13812</v>
      </c>
      <c r="C9105" t="s">
        <v>81</v>
      </c>
    </row>
    <row r="9106" spans="1:3" ht="12.75" customHeight="1">
      <c r="A9106" t="s">
        <v>13813</v>
      </c>
      <c r="B9106" t="s">
        <v>13812</v>
      </c>
      <c r="C9106" t="s">
        <v>81</v>
      </c>
    </row>
    <row r="9107" spans="1:3" ht="12.75" customHeight="1">
      <c r="A9107" t="s">
        <v>13814</v>
      </c>
      <c r="B9107" t="s">
        <v>13815</v>
      </c>
      <c r="C9107" t="s">
        <v>1309</v>
      </c>
    </row>
    <row r="9108" spans="1:3" ht="12.75" customHeight="1">
      <c r="A9108" t="s">
        <v>13816</v>
      </c>
      <c r="B9108" t="s">
        <v>13815</v>
      </c>
      <c r="C9108" t="s">
        <v>1309</v>
      </c>
    </row>
    <row r="9109" spans="1:3" ht="12.75" customHeight="1">
      <c r="A9109" t="s">
        <v>13817</v>
      </c>
      <c r="B9109" t="s">
        <v>13818</v>
      </c>
      <c r="C9109" t="s">
        <v>81</v>
      </c>
    </row>
    <row r="9110" spans="1:3" ht="12.75" customHeight="1">
      <c r="A9110" t="s">
        <v>13819</v>
      </c>
      <c r="B9110" t="s">
        <v>13818</v>
      </c>
      <c r="C9110" t="s">
        <v>81</v>
      </c>
    </row>
    <row r="9111" spans="1:3" ht="12.75" customHeight="1">
      <c r="A9111" t="s">
        <v>13820</v>
      </c>
      <c r="B9111" t="s">
        <v>13821</v>
      </c>
      <c r="C9111" t="s">
        <v>81</v>
      </c>
    </row>
    <row r="9112" spans="1:3" ht="12.75" customHeight="1">
      <c r="A9112" t="s">
        <v>13822</v>
      </c>
      <c r="B9112" t="s">
        <v>13821</v>
      </c>
      <c r="C9112" t="s">
        <v>81</v>
      </c>
    </row>
    <row r="9113" spans="1:3" ht="12.75" customHeight="1">
      <c r="A9113" t="s">
        <v>13823</v>
      </c>
      <c r="B9113" t="s">
        <v>13824</v>
      </c>
      <c r="C9113" t="s">
        <v>81</v>
      </c>
    </row>
    <row r="9114" spans="1:3" ht="12.75" customHeight="1">
      <c r="A9114" t="s">
        <v>13825</v>
      </c>
      <c r="B9114" t="s">
        <v>13824</v>
      </c>
      <c r="C9114" t="s">
        <v>81</v>
      </c>
    </row>
    <row r="9115" spans="1:3" ht="12.75" customHeight="1">
      <c r="A9115" t="s">
        <v>13826</v>
      </c>
      <c r="B9115" t="s">
        <v>13827</v>
      </c>
      <c r="C9115" t="s">
        <v>81</v>
      </c>
    </row>
    <row r="9116" spans="1:3" ht="12.75" customHeight="1">
      <c r="A9116" t="s">
        <v>13828</v>
      </c>
      <c r="B9116" t="s">
        <v>13827</v>
      </c>
      <c r="C9116" t="s">
        <v>81</v>
      </c>
    </row>
    <row r="9117" spans="1:3" ht="12.75" customHeight="1">
      <c r="A9117" t="s">
        <v>13829</v>
      </c>
      <c r="B9117" t="s">
        <v>13830</v>
      </c>
      <c r="C9117" t="s">
        <v>81</v>
      </c>
    </row>
    <row r="9118" spans="1:3" ht="12.75" customHeight="1">
      <c r="A9118" t="s">
        <v>13831</v>
      </c>
      <c r="B9118" t="s">
        <v>13830</v>
      </c>
      <c r="C9118" t="s">
        <v>81</v>
      </c>
    </row>
    <row r="9119" spans="1:3" ht="12.75" customHeight="1">
      <c r="A9119" t="s">
        <v>13832</v>
      </c>
      <c r="B9119" t="s">
        <v>13833</v>
      </c>
      <c r="C9119" t="s">
        <v>81</v>
      </c>
    </row>
    <row r="9120" spans="1:3" ht="12.75" customHeight="1">
      <c r="A9120" t="s">
        <v>13834</v>
      </c>
      <c r="B9120" t="s">
        <v>13833</v>
      </c>
      <c r="C9120" t="s">
        <v>81</v>
      </c>
    </row>
    <row r="9121" spans="1:3" ht="12.75" customHeight="1">
      <c r="A9121" t="s">
        <v>13835</v>
      </c>
      <c r="B9121" t="s">
        <v>13836</v>
      </c>
      <c r="C9121" t="s">
        <v>592</v>
      </c>
    </row>
    <row r="9122" spans="1:3" ht="12.75" customHeight="1">
      <c r="A9122" t="s">
        <v>13837</v>
      </c>
      <c r="B9122" t="s">
        <v>13836</v>
      </c>
      <c r="C9122" t="s">
        <v>592</v>
      </c>
    </row>
    <row r="9123" spans="1:3" ht="12.75" customHeight="1">
      <c r="A9123" t="s">
        <v>13838</v>
      </c>
      <c r="B9123" t="s">
        <v>13839</v>
      </c>
      <c r="C9123" t="s">
        <v>592</v>
      </c>
    </row>
    <row r="9124" spans="1:3" ht="12.75" customHeight="1">
      <c r="A9124" t="s">
        <v>13840</v>
      </c>
      <c r="B9124" t="s">
        <v>13839</v>
      </c>
      <c r="C9124" t="s">
        <v>592</v>
      </c>
    </row>
    <row r="9125" spans="1:3" ht="12.75" customHeight="1">
      <c r="A9125" t="s">
        <v>13841</v>
      </c>
      <c r="B9125" t="s">
        <v>13842</v>
      </c>
      <c r="C9125" t="s">
        <v>592</v>
      </c>
    </row>
    <row r="9126" spans="1:3" ht="12.75" customHeight="1">
      <c r="A9126" t="s">
        <v>13843</v>
      </c>
      <c r="B9126" t="s">
        <v>13842</v>
      </c>
      <c r="C9126" t="s">
        <v>592</v>
      </c>
    </row>
    <row r="9127" spans="1:3" ht="12.75" customHeight="1">
      <c r="A9127" t="s">
        <v>13844</v>
      </c>
      <c r="B9127" t="s">
        <v>13845</v>
      </c>
      <c r="C9127" t="s">
        <v>592</v>
      </c>
    </row>
    <row r="9128" spans="1:3" ht="12.75" customHeight="1">
      <c r="A9128" t="s">
        <v>13846</v>
      </c>
      <c r="B9128" t="s">
        <v>13845</v>
      </c>
      <c r="C9128" t="s">
        <v>592</v>
      </c>
    </row>
    <row r="9129" spans="1:3" ht="12.75" customHeight="1">
      <c r="A9129" t="s">
        <v>13847</v>
      </c>
      <c r="B9129" t="s">
        <v>13848</v>
      </c>
      <c r="C9129" t="s">
        <v>833</v>
      </c>
    </row>
    <row r="9130" spans="1:3" ht="12.75" customHeight="1">
      <c r="A9130" t="s">
        <v>13849</v>
      </c>
      <c r="B9130" t="s">
        <v>13848</v>
      </c>
      <c r="C9130" t="s">
        <v>833</v>
      </c>
    </row>
    <row r="9131" spans="1:3" ht="12.75" customHeight="1">
      <c r="A9131" t="s">
        <v>13850</v>
      </c>
      <c r="B9131" t="s">
        <v>13851</v>
      </c>
      <c r="C9131" t="s">
        <v>833</v>
      </c>
    </row>
    <row r="9132" spans="1:3" ht="12.75" customHeight="1">
      <c r="A9132" t="s">
        <v>13852</v>
      </c>
      <c r="B9132" t="s">
        <v>13851</v>
      </c>
      <c r="C9132" t="s">
        <v>833</v>
      </c>
    </row>
    <row r="9133" spans="1:3" ht="12.75" customHeight="1">
      <c r="A9133" t="s">
        <v>13853</v>
      </c>
      <c r="B9133" t="s">
        <v>13854</v>
      </c>
      <c r="C9133" t="s">
        <v>833</v>
      </c>
    </row>
    <row r="9134" spans="1:3" ht="12.75" customHeight="1">
      <c r="A9134" t="s">
        <v>13855</v>
      </c>
      <c r="B9134" t="s">
        <v>13854</v>
      </c>
      <c r="C9134" t="s">
        <v>833</v>
      </c>
    </row>
    <row r="9135" spans="1:3" ht="12.75" customHeight="1">
      <c r="A9135" t="s">
        <v>13856</v>
      </c>
      <c r="B9135" t="s">
        <v>13857</v>
      </c>
      <c r="C9135" t="s">
        <v>833</v>
      </c>
    </row>
    <row r="9136" spans="1:3" ht="12.75" customHeight="1">
      <c r="A9136" t="s">
        <v>13858</v>
      </c>
      <c r="B9136" t="s">
        <v>13857</v>
      </c>
      <c r="C9136" t="s">
        <v>833</v>
      </c>
    </row>
    <row r="9137" spans="1:3" ht="12.75" customHeight="1">
      <c r="A9137" t="s">
        <v>13859</v>
      </c>
      <c r="B9137" t="s">
        <v>13860</v>
      </c>
      <c r="C9137" t="s">
        <v>833</v>
      </c>
    </row>
    <row r="9138" spans="1:3" ht="12.75" customHeight="1">
      <c r="A9138" t="s">
        <v>13861</v>
      </c>
      <c r="B9138" t="s">
        <v>13860</v>
      </c>
      <c r="C9138" t="s">
        <v>833</v>
      </c>
    </row>
    <row r="9139" spans="1:3" ht="12.75" customHeight="1">
      <c r="A9139" t="s">
        <v>13862</v>
      </c>
      <c r="B9139" t="s">
        <v>13863</v>
      </c>
      <c r="C9139" t="s">
        <v>833</v>
      </c>
    </row>
    <row r="9140" spans="1:3" ht="12.75" customHeight="1">
      <c r="A9140" t="s">
        <v>13864</v>
      </c>
      <c r="B9140" t="s">
        <v>13863</v>
      </c>
      <c r="C9140" t="s">
        <v>833</v>
      </c>
    </row>
    <row r="9141" spans="1:3" ht="12.75" customHeight="1">
      <c r="A9141" t="s">
        <v>13865</v>
      </c>
      <c r="B9141" t="s">
        <v>13866</v>
      </c>
      <c r="C9141" t="s">
        <v>833</v>
      </c>
    </row>
    <row r="9142" spans="1:3" ht="12.75" customHeight="1">
      <c r="A9142" t="s">
        <v>13867</v>
      </c>
      <c r="B9142" t="s">
        <v>13866</v>
      </c>
      <c r="C9142" t="s">
        <v>833</v>
      </c>
    </row>
    <row r="9143" spans="1:3" ht="12.75" customHeight="1">
      <c r="A9143" t="s">
        <v>13868</v>
      </c>
      <c r="B9143" t="s">
        <v>13869</v>
      </c>
      <c r="C9143" t="s">
        <v>833</v>
      </c>
    </row>
    <row r="9144" spans="1:3" ht="12.75" customHeight="1">
      <c r="A9144" t="s">
        <v>13870</v>
      </c>
      <c r="B9144" t="s">
        <v>13869</v>
      </c>
      <c r="C9144" t="s">
        <v>833</v>
      </c>
    </row>
    <row r="9145" spans="1:3" ht="12.75" customHeight="1">
      <c r="A9145" t="s">
        <v>13871</v>
      </c>
      <c r="B9145" t="s">
        <v>13872</v>
      </c>
      <c r="C9145" t="s">
        <v>833</v>
      </c>
    </row>
    <row r="9146" spans="1:3" ht="12.75" customHeight="1">
      <c r="A9146" t="s">
        <v>13873</v>
      </c>
      <c r="B9146" t="s">
        <v>13872</v>
      </c>
      <c r="C9146" t="s">
        <v>833</v>
      </c>
    </row>
    <row r="9147" spans="1:3" ht="12.75" customHeight="1">
      <c r="A9147" t="s">
        <v>13874</v>
      </c>
      <c r="B9147" t="s">
        <v>13875</v>
      </c>
      <c r="C9147" t="s">
        <v>833</v>
      </c>
    </row>
    <row r="9148" spans="1:3" ht="12.75" customHeight="1">
      <c r="A9148" t="s">
        <v>13876</v>
      </c>
      <c r="B9148" t="s">
        <v>13875</v>
      </c>
      <c r="C9148" t="s">
        <v>833</v>
      </c>
    </row>
    <row r="9149" spans="1:3" ht="12.75" customHeight="1">
      <c r="A9149" t="s">
        <v>13877</v>
      </c>
      <c r="B9149" t="s">
        <v>13878</v>
      </c>
      <c r="C9149" t="s">
        <v>833</v>
      </c>
    </row>
    <row r="9150" spans="1:3" ht="12.75" customHeight="1">
      <c r="A9150" t="s">
        <v>13879</v>
      </c>
      <c r="B9150" t="s">
        <v>13878</v>
      </c>
      <c r="C9150" t="s">
        <v>833</v>
      </c>
    </row>
    <row r="9151" spans="1:3" ht="12.75" customHeight="1">
      <c r="A9151" t="s">
        <v>13880</v>
      </c>
      <c r="B9151" t="s">
        <v>13881</v>
      </c>
      <c r="C9151" t="s">
        <v>833</v>
      </c>
    </row>
    <row r="9152" spans="1:3" ht="12.75" customHeight="1">
      <c r="A9152" t="s">
        <v>13882</v>
      </c>
      <c r="B9152" t="s">
        <v>13881</v>
      </c>
      <c r="C9152" t="s">
        <v>833</v>
      </c>
    </row>
    <row r="9153" spans="1:3" ht="12.75" customHeight="1">
      <c r="A9153" t="s">
        <v>13883</v>
      </c>
      <c r="B9153" t="s">
        <v>13884</v>
      </c>
      <c r="C9153" t="s">
        <v>833</v>
      </c>
    </row>
    <row r="9154" spans="1:3" ht="12.75" customHeight="1">
      <c r="A9154" t="s">
        <v>13885</v>
      </c>
      <c r="B9154" t="s">
        <v>13884</v>
      </c>
      <c r="C9154" t="s">
        <v>833</v>
      </c>
    </row>
    <row r="9155" spans="1:3" ht="12.75" customHeight="1">
      <c r="A9155" t="s">
        <v>13886</v>
      </c>
      <c r="B9155" t="s">
        <v>13887</v>
      </c>
      <c r="C9155" t="s">
        <v>833</v>
      </c>
    </row>
    <row r="9156" spans="1:3" ht="12.75" customHeight="1">
      <c r="A9156" t="s">
        <v>13888</v>
      </c>
      <c r="B9156" t="s">
        <v>13887</v>
      </c>
      <c r="C9156" t="s">
        <v>833</v>
      </c>
    </row>
    <row r="9157" spans="1:3" ht="12.75" customHeight="1">
      <c r="A9157" t="s">
        <v>13889</v>
      </c>
      <c r="B9157" t="s">
        <v>13890</v>
      </c>
      <c r="C9157" t="s">
        <v>833</v>
      </c>
    </row>
    <row r="9158" spans="1:3" ht="12.75" customHeight="1">
      <c r="A9158" t="s">
        <v>13891</v>
      </c>
      <c r="B9158" t="s">
        <v>13890</v>
      </c>
      <c r="C9158" t="s">
        <v>833</v>
      </c>
    </row>
    <row r="9159" spans="1:3" ht="12.75" customHeight="1">
      <c r="A9159" t="s">
        <v>13892</v>
      </c>
      <c r="B9159" t="s">
        <v>13893</v>
      </c>
      <c r="C9159" t="s">
        <v>833</v>
      </c>
    </row>
    <row r="9160" spans="1:3" ht="12.75" customHeight="1">
      <c r="A9160" t="s">
        <v>13894</v>
      </c>
      <c r="B9160" t="s">
        <v>13893</v>
      </c>
      <c r="C9160" t="s">
        <v>833</v>
      </c>
    </row>
    <row r="9161" spans="1:3" ht="12.75" customHeight="1">
      <c r="A9161" t="s">
        <v>13895</v>
      </c>
      <c r="B9161" t="s">
        <v>13896</v>
      </c>
      <c r="C9161" t="s">
        <v>833</v>
      </c>
    </row>
    <row r="9162" spans="1:3" ht="12.75" customHeight="1">
      <c r="A9162" t="s">
        <v>13897</v>
      </c>
      <c r="B9162" t="s">
        <v>13896</v>
      </c>
      <c r="C9162" t="s">
        <v>833</v>
      </c>
    </row>
    <row r="9163" spans="1:3" ht="12.75" customHeight="1">
      <c r="A9163" t="s">
        <v>13898</v>
      </c>
      <c r="B9163" t="s">
        <v>13899</v>
      </c>
      <c r="C9163" t="s">
        <v>833</v>
      </c>
    </row>
    <row r="9164" spans="1:3" ht="12.75" customHeight="1">
      <c r="A9164" t="s">
        <v>13900</v>
      </c>
      <c r="B9164" t="s">
        <v>13899</v>
      </c>
      <c r="C9164" t="s">
        <v>833</v>
      </c>
    </row>
    <row r="9165" spans="1:3" ht="12.75" customHeight="1">
      <c r="A9165" t="s">
        <v>13901</v>
      </c>
      <c r="B9165" t="s">
        <v>13902</v>
      </c>
      <c r="C9165" t="s">
        <v>833</v>
      </c>
    </row>
    <row r="9166" spans="1:3" ht="12.75" customHeight="1">
      <c r="A9166" t="s">
        <v>13903</v>
      </c>
      <c r="B9166" t="s">
        <v>13902</v>
      </c>
      <c r="C9166" t="s">
        <v>833</v>
      </c>
    </row>
    <row r="9167" spans="1:3" ht="12.75" customHeight="1">
      <c r="A9167" t="s">
        <v>13904</v>
      </c>
      <c r="B9167" t="s">
        <v>13905</v>
      </c>
      <c r="C9167" t="s">
        <v>833</v>
      </c>
    </row>
    <row r="9168" spans="1:3" ht="12.75" customHeight="1">
      <c r="A9168" t="s">
        <v>13906</v>
      </c>
      <c r="B9168" t="s">
        <v>13905</v>
      </c>
      <c r="C9168" t="s">
        <v>833</v>
      </c>
    </row>
    <row r="9169" spans="1:3" ht="12.75" customHeight="1">
      <c r="A9169" t="s">
        <v>13907</v>
      </c>
      <c r="B9169" t="s">
        <v>13908</v>
      </c>
      <c r="C9169" t="s">
        <v>833</v>
      </c>
    </row>
    <row r="9170" spans="1:3" ht="12.75" customHeight="1">
      <c r="A9170" t="s">
        <v>13909</v>
      </c>
      <c r="B9170" t="s">
        <v>13908</v>
      </c>
      <c r="C9170" t="s">
        <v>833</v>
      </c>
    </row>
    <row r="9171" spans="1:3" ht="12.75" customHeight="1">
      <c r="A9171" t="s">
        <v>13910</v>
      </c>
      <c r="B9171" t="s">
        <v>13911</v>
      </c>
      <c r="C9171" t="s">
        <v>833</v>
      </c>
    </row>
    <row r="9172" spans="1:3" ht="12.75" customHeight="1">
      <c r="A9172" t="s">
        <v>13912</v>
      </c>
      <c r="B9172" t="s">
        <v>13911</v>
      </c>
      <c r="C9172" t="s">
        <v>833</v>
      </c>
    </row>
    <row r="9173" spans="1:3" ht="12.75" customHeight="1">
      <c r="A9173" t="s">
        <v>13913</v>
      </c>
      <c r="B9173" t="s">
        <v>13914</v>
      </c>
      <c r="C9173" t="s">
        <v>833</v>
      </c>
    </row>
    <row r="9174" spans="1:3" ht="12.75" customHeight="1">
      <c r="A9174" t="s">
        <v>13915</v>
      </c>
      <c r="B9174" t="s">
        <v>13914</v>
      </c>
      <c r="C9174" t="s">
        <v>833</v>
      </c>
    </row>
    <row r="9175" spans="1:3" ht="12.75" customHeight="1">
      <c r="A9175" t="s">
        <v>13916</v>
      </c>
      <c r="B9175" t="s">
        <v>13917</v>
      </c>
      <c r="C9175" t="s">
        <v>833</v>
      </c>
    </row>
    <row r="9176" spans="1:3" ht="12.75" customHeight="1">
      <c r="A9176" t="s">
        <v>13918</v>
      </c>
      <c r="B9176" t="s">
        <v>13917</v>
      </c>
      <c r="C9176" t="s">
        <v>833</v>
      </c>
    </row>
    <row r="9177" spans="1:3" ht="12.75" customHeight="1">
      <c r="A9177" t="s">
        <v>13919</v>
      </c>
      <c r="B9177" t="s">
        <v>13920</v>
      </c>
      <c r="C9177" t="s">
        <v>1309</v>
      </c>
    </row>
    <row r="9178" spans="1:3" ht="12.75" customHeight="1">
      <c r="A9178" t="s">
        <v>13921</v>
      </c>
      <c r="B9178" t="s">
        <v>13920</v>
      </c>
      <c r="C9178" t="s">
        <v>1309</v>
      </c>
    </row>
    <row r="9179" spans="1:3" ht="12.75" customHeight="1">
      <c r="A9179" t="s">
        <v>13922</v>
      </c>
      <c r="B9179" t="s">
        <v>13923</v>
      </c>
      <c r="C9179" t="s">
        <v>81</v>
      </c>
    </row>
    <row r="9180" spans="1:3" ht="12.75" customHeight="1">
      <c r="A9180" t="s">
        <v>13924</v>
      </c>
      <c r="B9180" t="s">
        <v>13923</v>
      </c>
      <c r="C9180" t="s">
        <v>81</v>
      </c>
    </row>
    <row r="9181" spans="1:3" ht="12.75" customHeight="1">
      <c r="A9181" t="s">
        <v>13925</v>
      </c>
      <c r="B9181" t="s">
        <v>13926</v>
      </c>
      <c r="C9181" t="s">
        <v>81</v>
      </c>
    </row>
    <row r="9182" spans="1:3" ht="12.75" customHeight="1">
      <c r="A9182" t="s">
        <v>13927</v>
      </c>
      <c r="B9182" t="s">
        <v>13926</v>
      </c>
      <c r="C9182" t="s">
        <v>81</v>
      </c>
    </row>
    <row r="9183" spans="1:3" ht="12.75" customHeight="1">
      <c r="A9183" t="s">
        <v>13928</v>
      </c>
      <c r="B9183" t="s">
        <v>13929</v>
      </c>
      <c r="C9183" t="s">
        <v>81</v>
      </c>
    </row>
    <row r="9184" spans="1:3" ht="12.75" customHeight="1">
      <c r="A9184" t="s">
        <v>13930</v>
      </c>
      <c r="B9184" t="s">
        <v>13929</v>
      </c>
      <c r="C9184" t="s">
        <v>81</v>
      </c>
    </row>
    <row r="9185" spans="1:3" ht="12.75" customHeight="1">
      <c r="A9185" t="s">
        <v>13931</v>
      </c>
      <c r="B9185" t="s">
        <v>13932</v>
      </c>
      <c r="C9185" t="s">
        <v>81</v>
      </c>
    </row>
    <row r="9186" spans="1:3" ht="12.75" customHeight="1">
      <c r="A9186" t="s">
        <v>13933</v>
      </c>
      <c r="B9186" t="s">
        <v>13932</v>
      </c>
      <c r="C9186" t="s">
        <v>81</v>
      </c>
    </row>
    <row r="9187" spans="1:3" ht="12.75" customHeight="1">
      <c r="A9187" t="s">
        <v>13934</v>
      </c>
      <c r="B9187" t="s">
        <v>13935</v>
      </c>
      <c r="C9187" t="s">
        <v>81</v>
      </c>
    </row>
    <row r="9188" spans="1:3" ht="12.75" customHeight="1">
      <c r="A9188" t="s">
        <v>13936</v>
      </c>
      <c r="B9188" t="s">
        <v>13935</v>
      </c>
      <c r="C9188" t="s">
        <v>81</v>
      </c>
    </row>
    <row r="9189" spans="1:3" ht="12.75" customHeight="1">
      <c r="A9189" t="s">
        <v>13937</v>
      </c>
      <c r="B9189" t="s">
        <v>13938</v>
      </c>
      <c r="C9189" t="s">
        <v>81</v>
      </c>
    </row>
    <row r="9190" spans="1:3" ht="12.75" customHeight="1">
      <c r="A9190" t="s">
        <v>13939</v>
      </c>
      <c r="B9190" t="s">
        <v>13938</v>
      </c>
      <c r="C9190" t="s">
        <v>81</v>
      </c>
    </row>
    <row r="9191" spans="1:3" ht="12.75" customHeight="1">
      <c r="A9191" t="s">
        <v>13940</v>
      </c>
      <c r="B9191" t="s">
        <v>13941</v>
      </c>
      <c r="C9191" t="s">
        <v>1309</v>
      </c>
    </row>
    <row r="9192" spans="1:3" ht="12.75" customHeight="1">
      <c r="A9192" t="s">
        <v>13942</v>
      </c>
      <c r="B9192" t="s">
        <v>13941</v>
      </c>
      <c r="C9192" t="s">
        <v>1309</v>
      </c>
    </row>
    <row r="9193" spans="1:3" ht="12.75" customHeight="1">
      <c r="A9193" t="s">
        <v>13943</v>
      </c>
      <c r="B9193" t="s">
        <v>13944</v>
      </c>
      <c r="C9193" t="s">
        <v>1309</v>
      </c>
    </row>
    <row r="9194" spans="1:3" ht="12.75" customHeight="1">
      <c r="A9194" t="s">
        <v>13945</v>
      </c>
      <c r="B9194" t="s">
        <v>13944</v>
      </c>
      <c r="C9194" t="s">
        <v>1309</v>
      </c>
    </row>
    <row r="9195" spans="1:3" ht="12.75" customHeight="1">
      <c r="A9195" t="s">
        <v>13946</v>
      </c>
      <c r="B9195" t="s">
        <v>13947</v>
      </c>
      <c r="C9195" t="s">
        <v>1309</v>
      </c>
    </row>
    <row r="9196" spans="1:3" ht="12.75" customHeight="1">
      <c r="A9196" t="s">
        <v>13948</v>
      </c>
      <c r="B9196" t="s">
        <v>13947</v>
      </c>
      <c r="C9196" t="s">
        <v>1309</v>
      </c>
    </row>
    <row r="9197" spans="1:3" ht="12.75" customHeight="1">
      <c r="A9197" t="s">
        <v>13949</v>
      </c>
      <c r="B9197" t="s">
        <v>13950</v>
      </c>
      <c r="C9197" t="s">
        <v>1309</v>
      </c>
    </row>
    <row r="9198" spans="1:3" ht="12.75" customHeight="1">
      <c r="A9198" t="s">
        <v>13951</v>
      </c>
      <c r="B9198" t="s">
        <v>13950</v>
      </c>
      <c r="C9198" t="s">
        <v>1309</v>
      </c>
    </row>
    <row r="9199" spans="1:3" ht="12.75" customHeight="1">
      <c r="A9199" t="s">
        <v>13952</v>
      </c>
      <c r="B9199" t="s">
        <v>13953</v>
      </c>
      <c r="C9199" t="s">
        <v>1309</v>
      </c>
    </row>
    <row r="9200" spans="1:3" ht="12.75" customHeight="1">
      <c r="A9200" t="s">
        <v>13954</v>
      </c>
      <c r="B9200" t="s">
        <v>13953</v>
      </c>
      <c r="C9200" t="s">
        <v>1309</v>
      </c>
    </row>
    <row r="9201" spans="1:3" ht="12.75" customHeight="1">
      <c r="A9201" t="s">
        <v>13955</v>
      </c>
      <c r="B9201" t="s">
        <v>13956</v>
      </c>
      <c r="C9201" t="s">
        <v>1309</v>
      </c>
    </row>
    <row r="9202" spans="1:3" ht="12.75" customHeight="1">
      <c r="A9202" t="s">
        <v>13957</v>
      </c>
      <c r="B9202" t="s">
        <v>13956</v>
      </c>
      <c r="C9202" t="s">
        <v>1309</v>
      </c>
    </row>
    <row r="9203" spans="1:3" ht="12.75" customHeight="1">
      <c r="A9203" t="s">
        <v>13958</v>
      </c>
      <c r="B9203" t="s">
        <v>13959</v>
      </c>
      <c r="C9203" t="s">
        <v>1309</v>
      </c>
    </row>
    <row r="9204" spans="1:3" ht="12.75" customHeight="1">
      <c r="A9204" t="s">
        <v>13960</v>
      </c>
      <c r="B9204" t="s">
        <v>13959</v>
      </c>
      <c r="C9204" t="s">
        <v>1309</v>
      </c>
    </row>
    <row r="9205" spans="1:3" ht="12.75" customHeight="1">
      <c r="A9205" t="s">
        <v>13961</v>
      </c>
      <c r="B9205" t="s">
        <v>13962</v>
      </c>
      <c r="C9205" t="s">
        <v>1309</v>
      </c>
    </row>
    <row r="9206" spans="1:3" ht="12.75" customHeight="1">
      <c r="A9206" t="s">
        <v>13963</v>
      </c>
      <c r="B9206" t="s">
        <v>13962</v>
      </c>
      <c r="C9206" t="s">
        <v>1309</v>
      </c>
    </row>
    <row r="9207" spans="1:3" ht="12.75" customHeight="1">
      <c r="A9207" t="s">
        <v>13964</v>
      </c>
      <c r="B9207" t="s">
        <v>13965</v>
      </c>
      <c r="C9207" t="s">
        <v>1309</v>
      </c>
    </row>
    <row r="9208" spans="1:3" ht="12.75" customHeight="1">
      <c r="A9208" t="s">
        <v>13966</v>
      </c>
      <c r="B9208" t="s">
        <v>13965</v>
      </c>
      <c r="C9208" t="s">
        <v>1309</v>
      </c>
    </row>
    <row r="9209" spans="1:3" ht="12.75" customHeight="1">
      <c r="A9209" t="s">
        <v>13967</v>
      </c>
      <c r="B9209" t="s">
        <v>13968</v>
      </c>
      <c r="C9209" t="s">
        <v>1309</v>
      </c>
    </row>
    <row r="9210" spans="1:3" ht="12.75" customHeight="1">
      <c r="A9210" t="s">
        <v>13969</v>
      </c>
      <c r="B9210" t="s">
        <v>13968</v>
      </c>
      <c r="C9210" t="s">
        <v>1309</v>
      </c>
    </row>
    <row r="9211" spans="1:3" ht="12.75" customHeight="1">
      <c r="A9211" t="s">
        <v>13970</v>
      </c>
      <c r="B9211" t="s">
        <v>13971</v>
      </c>
      <c r="C9211" t="s">
        <v>1309</v>
      </c>
    </row>
    <row r="9212" spans="1:3" ht="12.75" customHeight="1">
      <c r="A9212" t="s">
        <v>13972</v>
      </c>
      <c r="B9212" t="s">
        <v>13971</v>
      </c>
      <c r="C9212" t="s">
        <v>1309</v>
      </c>
    </row>
    <row r="9213" spans="1:3" ht="12.75" customHeight="1">
      <c r="A9213" t="s">
        <v>13973</v>
      </c>
      <c r="B9213" t="s">
        <v>13974</v>
      </c>
      <c r="C9213" t="s">
        <v>1309</v>
      </c>
    </row>
    <row r="9214" spans="1:3" ht="12.75" customHeight="1">
      <c r="A9214" t="s">
        <v>13975</v>
      </c>
      <c r="B9214" t="s">
        <v>13974</v>
      </c>
      <c r="C9214" t="s">
        <v>1309</v>
      </c>
    </row>
    <row r="9215" spans="1:3" ht="12.75" customHeight="1">
      <c r="A9215" t="s">
        <v>13976</v>
      </c>
      <c r="B9215" t="s">
        <v>13977</v>
      </c>
      <c r="C9215" t="s">
        <v>1309</v>
      </c>
    </row>
    <row r="9216" spans="1:3" ht="12.75" customHeight="1">
      <c r="A9216" t="s">
        <v>13978</v>
      </c>
      <c r="B9216" t="s">
        <v>13977</v>
      </c>
      <c r="C9216" t="s">
        <v>1309</v>
      </c>
    </row>
    <row r="9217" spans="1:3" ht="12.75" customHeight="1">
      <c r="A9217" t="s">
        <v>13979</v>
      </c>
      <c r="B9217" t="s">
        <v>13980</v>
      </c>
      <c r="C9217" t="s">
        <v>1309</v>
      </c>
    </row>
    <row r="9218" spans="1:3" ht="12.75" customHeight="1">
      <c r="A9218" t="s">
        <v>13981</v>
      </c>
      <c r="B9218" t="s">
        <v>13980</v>
      </c>
      <c r="C9218" t="s">
        <v>1309</v>
      </c>
    </row>
    <row r="9219" spans="1:3" ht="12.75" customHeight="1">
      <c r="A9219" t="s">
        <v>13982</v>
      </c>
      <c r="B9219" t="s">
        <v>13983</v>
      </c>
      <c r="C9219" t="s">
        <v>1309</v>
      </c>
    </row>
    <row r="9220" spans="1:3" ht="12.75" customHeight="1">
      <c r="A9220" t="s">
        <v>13984</v>
      </c>
      <c r="B9220" t="s">
        <v>13983</v>
      </c>
      <c r="C9220" t="s">
        <v>1309</v>
      </c>
    </row>
    <row r="9221" spans="1:3" ht="12.75" customHeight="1">
      <c r="A9221" t="s">
        <v>13985</v>
      </c>
      <c r="B9221" t="s">
        <v>13986</v>
      </c>
      <c r="C9221" t="s">
        <v>1309</v>
      </c>
    </row>
    <row r="9222" spans="1:3" ht="12.75" customHeight="1">
      <c r="A9222" t="s">
        <v>13987</v>
      </c>
      <c r="B9222" t="s">
        <v>13986</v>
      </c>
      <c r="C9222" t="s">
        <v>1309</v>
      </c>
    </row>
    <row r="9223" spans="1:3" ht="12.75" customHeight="1">
      <c r="A9223" t="s">
        <v>13988</v>
      </c>
      <c r="B9223" t="s">
        <v>13989</v>
      </c>
      <c r="C9223" t="s">
        <v>1309</v>
      </c>
    </row>
    <row r="9224" spans="1:3" ht="12.75" customHeight="1">
      <c r="A9224" t="s">
        <v>13990</v>
      </c>
      <c r="B9224" t="s">
        <v>13989</v>
      </c>
      <c r="C9224" t="s">
        <v>1309</v>
      </c>
    </row>
    <row r="9225" spans="1:3" ht="12.75" customHeight="1">
      <c r="A9225" t="s">
        <v>13991</v>
      </c>
      <c r="B9225" t="s">
        <v>13992</v>
      </c>
      <c r="C9225" t="s">
        <v>1309</v>
      </c>
    </row>
    <row r="9226" spans="1:3" ht="12.75" customHeight="1">
      <c r="A9226" t="s">
        <v>13993</v>
      </c>
      <c r="B9226" t="s">
        <v>13992</v>
      </c>
      <c r="C9226" t="s">
        <v>1309</v>
      </c>
    </row>
    <row r="9227" spans="1:3" ht="12.75" customHeight="1">
      <c r="A9227" t="s">
        <v>13994</v>
      </c>
      <c r="B9227" t="s">
        <v>13995</v>
      </c>
      <c r="C9227" t="s">
        <v>81</v>
      </c>
    </row>
    <row r="9228" spans="1:3" ht="12.75" customHeight="1">
      <c r="A9228" t="s">
        <v>13996</v>
      </c>
      <c r="B9228" t="s">
        <v>13995</v>
      </c>
      <c r="C9228" t="s">
        <v>81</v>
      </c>
    </row>
    <row r="9229" spans="1:3" ht="12.75" customHeight="1">
      <c r="A9229" t="s">
        <v>13997</v>
      </c>
      <c r="B9229" t="s">
        <v>13998</v>
      </c>
      <c r="C9229" t="s">
        <v>1309</v>
      </c>
    </row>
    <row r="9230" spans="1:3" ht="12.75" customHeight="1">
      <c r="A9230" t="s">
        <v>13999</v>
      </c>
      <c r="B9230" t="s">
        <v>13998</v>
      </c>
      <c r="C9230" t="s">
        <v>1309</v>
      </c>
    </row>
    <row r="9231" spans="1:3" ht="12.75" customHeight="1">
      <c r="A9231" t="s">
        <v>14000</v>
      </c>
      <c r="B9231" t="s">
        <v>14001</v>
      </c>
      <c r="C9231" t="s">
        <v>246</v>
      </c>
    </row>
    <row r="9232" spans="1:3" ht="12.75" customHeight="1">
      <c r="A9232" t="s">
        <v>14002</v>
      </c>
      <c r="B9232" t="s">
        <v>14001</v>
      </c>
      <c r="C9232" t="s">
        <v>246</v>
      </c>
    </row>
    <row r="9233" spans="1:3" ht="12.75" customHeight="1">
      <c r="A9233" t="s">
        <v>14003</v>
      </c>
      <c r="B9233" t="s">
        <v>14004</v>
      </c>
      <c r="C9233" t="s">
        <v>1309</v>
      </c>
    </row>
    <row r="9234" spans="1:3" ht="12.75" customHeight="1">
      <c r="A9234" t="s">
        <v>14005</v>
      </c>
      <c r="B9234" t="s">
        <v>14004</v>
      </c>
      <c r="C9234" t="s">
        <v>1309</v>
      </c>
    </row>
    <row r="9235" spans="1:3" ht="12.75" customHeight="1">
      <c r="A9235" t="s">
        <v>14006</v>
      </c>
      <c r="B9235" t="s">
        <v>14007</v>
      </c>
      <c r="C9235" t="s">
        <v>1309</v>
      </c>
    </row>
    <row r="9236" spans="1:3" ht="12.75" customHeight="1">
      <c r="A9236" t="s">
        <v>14008</v>
      </c>
      <c r="B9236" t="s">
        <v>14007</v>
      </c>
      <c r="C9236" t="s">
        <v>1309</v>
      </c>
    </row>
    <row r="9237" spans="1:3" ht="12.75" customHeight="1">
      <c r="A9237" t="s">
        <v>14009</v>
      </c>
      <c r="B9237" t="s">
        <v>14010</v>
      </c>
      <c r="C9237" t="s">
        <v>1309</v>
      </c>
    </row>
    <row r="9238" spans="1:3" ht="12.75" customHeight="1">
      <c r="A9238" t="s">
        <v>14011</v>
      </c>
      <c r="B9238" t="s">
        <v>14010</v>
      </c>
      <c r="C9238" t="s">
        <v>1309</v>
      </c>
    </row>
    <row r="9239" spans="1:3" ht="12.75" customHeight="1">
      <c r="A9239" t="s">
        <v>14012</v>
      </c>
      <c r="B9239" t="s">
        <v>14013</v>
      </c>
      <c r="C9239" t="s">
        <v>246</v>
      </c>
    </row>
    <row r="9240" spans="1:3" ht="12.75" customHeight="1">
      <c r="A9240" t="s">
        <v>14014</v>
      </c>
      <c r="B9240" t="s">
        <v>14013</v>
      </c>
      <c r="C9240" t="s">
        <v>246</v>
      </c>
    </row>
    <row r="9241" spans="1:3" ht="12.75" customHeight="1">
      <c r="A9241" t="s">
        <v>14015</v>
      </c>
      <c r="B9241" t="s">
        <v>14016</v>
      </c>
      <c r="C9241" t="s">
        <v>1309</v>
      </c>
    </row>
    <row r="9242" spans="1:3" ht="12.75" customHeight="1">
      <c r="A9242" t="s">
        <v>14017</v>
      </c>
      <c r="B9242" t="s">
        <v>14016</v>
      </c>
      <c r="C9242" t="s">
        <v>1309</v>
      </c>
    </row>
    <row r="9243" spans="1:3" ht="12.75" customHeight="1">
      <c r="A9243" t="s">
        <v>14018</v>
      </c>
      <c r="B9243" t="s">
        <v>14019</v>
      </c>
      <c r="C9243" t="s">
        <v>1309</v>
      </c>
    </row>
    <row r="9244" spans="1:3" ht="12.75" customHeight="1">
      <c r="A9244" t="s">
        <v>14020</v>
      </c>
      <c r="B9244" t="s">
        <v>14019</v>
      </c>
      <c r="C9244" t="s">
        <v>1309</v>
      </c>
    </row>
    <row r="9245" spans="1:3" ht="12.75" customHeight="1">
      <c r="A9245" t="s">
        <v>14021</v>
      </c>
      <c r="B9245" t="s">
        <v>14022</v>
      </c>
      <c r="C9245" t="s">
        <v>1309</v>
      </c>
    </row>
    <row r="9246" spans="1:3" ht="12.75" customHeight="1">
      <c r="A9246" t="s">
        <v>14023</v>
      </c>
      <c r="B9246" t="s">
        <v>14022</v>
      </c>
      <c r="C9246" t="s">
        <v>1309</v>
      </c>
    </row>
    <row r="9247" spans="1:3" ht="12.75" customHeight="1">
      <c r="A9247" t="s">
        <v>14024</v>
      </c>
      <c r="B9247" t="s">
        <v>14025</v>
      </c>
      <c r="C9247" t="s">
        <v>1309</v>
      </c>
    </row>
    <row r="9248" spans="1:3" ht="12.75" customHeight="1">
      <c r="A9248" t="s">
        <v>14026</v>
      </c>
      <c r="B9248" t="s">
        <v>14025</v>
      </c>
      <c r="C9248" t="s">
        <v>1309</v>
      </c>
    </row>
    <row r="9249" spans="1:3" ht="12.75" customHeight="1">
      <c r="A9249" t="s">
        <v>14027</v>
      </c>
      <c r="B9249" t="s">
        <v>14028</v>
      </c>
      <c r="C9249" t="s">
        <v>1309</v>
      </c>
    </row>
    <row r="9250" spans="1:3" ht="12.75" customHeight="1">
      <c r="A9250" t="s">
        <v>14029</v>
      </c>
      <c r="B9250" t="s">
        <v>14028</v>
      </c>
      <c r="C9250" t="s">
        <v>1309</v>
      </c>
    </row>
    <row r="9251" spans="1:3" ht="12.75" customHeight="1">
      <c r="A9251" t="s">
        <v>14030</v>
      </c>
      <c r="B9251" t="s">
        <v>14031</v>
      </c>
      <c r="C9251" t="s">
        <v>1309</v>
      </c>
    </row>
    <row r="9252" spans="1:3" ht="12.75" customHeight="1">
      <c r="A9252" t="s">
        <v>14032</v>
      </c>
      <c r="B9252" t="s">
        <v>14031</v>
      </c>
      <c r="C9252" t="s">
        <v>1309</v>
      </c>
    </row>
    <row r="9253" spans="1:3" ht="12.75" customHeight="1">
      <c r="A9253" t="s">
        <v>14033</v>
      </c>
      <c r="B9253" t="s">
        <v>14034</v>
      </c>
      <c r="C9253" t="s">
        <v>1309</v>
      </c>
    </row>
    <row r="9254" spans="1:3" ht="12.75" customHeight="1">
      <c r="A9254" t="s">
        <v>14035</v>
      </c>
      <c r="B9254" t="s">
        <v>14034</v>
      </c>
      <c r="C9254" t="s">
        <v>1309</v>
      </c>
    </row>
    <row r="9255" spans="1:3" ht="12.75" customHeight="1">
      <c r="A9255" t="s">
        <v>14036</v>
      </c>
      <c r="B9255" t="s">
        <v>14037</v>
      </c>
      <c r="C9255" t="s">
        <v>246</v>
      </c>
    </row>
    <row r="9256" spans="1:3" ht="12.75" customHeight="1">
      <c r="A9256" t="s">
        <v>14038</v>
      </c>
      <c r="B9256" t="s">
        <v>14037</v>
      </c>
      <c r="C9256" t="s">
        <v>246</v>
      </c>
    </row>
    <row r="9257" spans="1:3" ht="12.75" customHeight="1">
      <c r="A9257" t="s">
        <v>14039</v>
      </c>
      <c r="B9257" t="s">
        <v>14040</v>
      </c>
      <c r="C9257" t="s">
        <v>246</v>
      </c>
    </row>
    <row r="9258" spans="1:3" ht="12.75" customHeight="1">
      <c r="A9258" t="s">
        <v>14041</v>
      </c>
      <c r="B9258" t="s">
        <v>14040</v>
      </c>
      <c r="C9258" t="s">
        <v>246</v>
      </c>
    </row>
    <row r="9259" spans="1:3" ht="12.75" customHeight="1">
      <c r="A9259" t="s">
        <v>14042</v>
      </c>
      <c r="B9259" t="s">
        <v>14043</v>
      </c>
      <c r="C9259" t="s">
        <v>246</v>
      </c>
    </row>
    <row r="9260" spans="1:3" ht="12.75" customHeight="1">
      <c r="A9260" t="s">
        <v>14044</v>
      </c>
      <c r="B9260" t="s">
        <v>14043</v>
      </c>
      <c r="C9260" t="s">
        <v>246</v>
      </c>
    </row>
    <row r="9261" spans="1:3" ht="12.75" customHeight="1">
      <c r="A9261" t="s">
        <v>14045</v>
      </c>
      <c r="B9261" t="s">
        <v>14046</v>
      </c>
      <c r="C9261" t="s">
        <v>246</v>
      </c>
    </row>
    <row r="9262" spans="1:3" ht="12.75" customHeight="1">
      <c r="A9262" t="s">
        <v>14047</v>
      </c>
      <c r="B9262" t="s">
        <v>14046</v>
      </c>
      <c r="C9262" t="s">
        <v>246</v>
      </c>
    </row>
    <row r="9263" spans="1:3" ht="12.75" customHeight="1">
      <c r="A9263" t="s">
        <v>14048</v>
      </c>
      <c r="B9263" t="s">
        <v>14049</v>
      </c>
      <c r="C9263" t="s">
        <v>246</v>
      </c>
    </row>
    <row r="9264" spans="1:3" ht="12.75" customHeight="1">
      <c r="A9264" t="s">
        <v>14050</v>
      </c>
      <c r="B9264" t="s">
        <v>14049</v>
      </c>
      <c r="C9264" t="s">
        <v>246</v>
      </c>
    </row>
    <row r="9265" spans="1:3" ht="12.75" customHeight="1">
      <c r="A9265" t="s">
        <v>14051</v>
      </c>
      <c r="B9265" t="s">
        <v>14052</v>
      </c>
      <c r="C9265" t="s">
        <v>246</v>
      </c>
    </row>
    <row r="9266" spans="1:3" ht="12.75" customHeight="1">
      <c r="A9266" t="s">
        <v>14053</v>
      </c>
      <c r="B9266" t="s">
        <v>14052</v>
      </c>
      <c r="C9266" t="s">
        <v>246</v>
      </c>
    </row>
    <row r="9267" spans="1:3" ht="12.75" customHeight="1">
      <c r="A9267" t="s">
        <v>14054</v>
      </c>
      <c r="B9267" t="s">
        <v>14055</v>
      </c>
      <c r="C9267" t="s">
        <v>246</v>
      </c>
    </row>
    <row r="9268" spans="1:3" ht="12.75" customHeight="1">
      <c r="A9268" t="s">
        <v>14056</v>
      </c>
      <c r="B9268" t="s">
        <v>14055</v>
      </c>
      <c r="C9268" t="s">
        <v>246</v>
      </c>
    </row>
    <row r="9269" spans="1:3" ht="12.75" customHeight="1">
      <c r="A9269" t="s">
        <v>14057</v>
      </c>
      <c r="B9269" t="s">
        <v>14058</v>
      </c>
      <c r="C9269" t="s">
        <v>246</v>
      </c>
    </row>
    <row r="9270" spans="1:3" ht="12.75" customHeight="1">
      <c r="A9270" t="s">
        <v>14059</v>
      </c>
      <c r="B9270" t="s">
        <v>14058</v>
      </c>
      <c r="C9270" t="s">
        <v>246</v>
      </c>
    </row>
    <row r="9271" spans="1:3" ht="12.75" customHeight="1">
      <c r="A9271" t="s">
        <v>14060</v>
      </c>
      <c r="B9271" t="s">
        <v>14061</v>
      </c>
      <c r="C9271" t="s">
        <v>246</v>
      </c>
    </row>
    <row r="9272" spans="1:3" ht="12.75" customHeight="1">
      <c r="A9272" t="s">
        <v>14062</v>
      </c>
      <c r="B9272" t="s">
        <v>14061</v>
      </c>
      <c r="C9272" t="s">
        <v>246</v>
      </c>
    </row>
    <row r="9273" spans="1:3" ht="12.75" customHeight="1">
      <c r="A9273" t="s">
        <v>14063</v>
      </c>
      <c r="B9273" t="s">
        <v>14064</v>
      </c>
      <c r="C9273" t="s">
        <v>246</v>
      </c>
    </row>
    <row r="9274" spans="1:3" ht="12.75" customHeight="1">
      <c r="A9274" t="s">
        <v>14065</v>
      </c>
      <c r="B9274" t="s">
        <v>14064</v>
      </c>
      <c r="C9274" t="s">
        <v>246</v>
      </c>
    </row>
    <row r="9275" spans="1:3" ht="12.75" customHeight="1">
      <c r="A9275" t="s">
        <v>14066</v>
      </c>
      <c r="B9275" t="s">
        <v>14067</v>
      </c>
      <c r="C9275" t="s">
        <v>246</v>
      </c>
    </row>
    <row r="9276" spans="1:3" ht="12.75" customHeight="1">
      <c r="A9276" t="s">
        <v>14068</v>
      </c>
      <c r="B9276" t="s">
        <v>14067</v>
      </c>
      <c r="C9276" t="s">
        <v>246</v>
      </c>
    </row>
    <row r="9277" spans="1:3" ht="12.75" customHeight="1">
      <c r="A9277" t="s">
        <v>14069</v>
      </c>
      <c r="B9277" t="s">
        <v>14070</v>
      </c>
      <c r="C9277" t="s">
        <v>1309</v>
      </c>
    </row>
    <row r="9278" spans="1:3" ht="12.75" customHeight="1">
      <c r="A9278" t="s">
        <v>14071</v>
      </c>
      <c r="B9278" t="s">
        <v>14070</v>
      </c>
      <c r="C9278" t="s">
        <v>1309</v>
      </c>
    </row>
    <row r="9279" spans="1:3" ht="12.75" customHeight="1">
      <c r="A9279" t="s">
        <v>14072</v>
      </c>
      <c r="B9279" t="s">
        <v>14073</v>
      </c>
      <c r="C9279" t="s">
        <v>1309</v>
      </c>
    </row>
    <row r="9280" spans="1:3" ht="12.75" customHeight="1">
      <c r="A9280" t="s">
        <v>14074</v>
      </c>
      <c r="B9280" t="s">
        <v>14073</v>
      </c>
      <c r="C9280" t="s">
        <v>1309</v>
      </c>
    </row>
    <row r="9281" spans="1:3" ht="12.75" customHeight="1">
      <c r="A9281" t="s">
        <v>14075</v>
      </c>
      <c r="B9281" t="s">
        <v>14076</v>
      </c>
      <c r="C9281" t="s">
        <v>1309</v>
      </c>
    </row>
    <row r="9282" spans="1:3" ht="12.75" customHeight="1">
      <c r="A9282" t="s">
        <v>14077</v>
      </c>
      <c r="B9282" t="s">
        <v>14076</v>
      </c>
      <c r="C9282" t="s">
        <v>1309</v>
      </c>
    </row>
    <row r="9283" spans="1:3" ht="12.75" customHeight="1">
      <c r="A9283" t="s">
        <v>14078</v>
      </c>
      <c r="B9283" t="s">
        <v>14079</v>
      </c>
      <c r="C9283" t="s">
        <v>1309</v>
      </c>
    </row>
    <row r="9284" spans="1:3" ht="12.75" customHeight="1">
      <c r="A9284" t="s">
        <v>14080</v>
      </c>
      <c r="B9284" t="s">
        <v>14079</v>
      </c>
      <c r="C9284" t="s">
        <v>1309</v>
      </c>
    </row>
    <row r="9285" spans="1:3" ht="12.75" customHeight="1">
      <c r="A9285" t="s">
        <v>14081</v>
      </c>
      <c r="B9285" t="s">
        <v>14082</v>
      </c>
      <c r="C9285" t="s">
        <v>1309</v>
      </c>
    </row>
    <row r="9286" spans="1:3" ht="12.75" customHeight="1">
      <c r="A9286" t="s">
        <v>14083</v>
      </c>
      <c r="B9286" t="s">
        <v>14082</v>
      </c>
      <c r="C9286" t="s">
        <v>1309</v>
      </c>
    </row>
    <row r="9287" spans="1:3" ht="12.75" customHeight="1">
      <c r="A9287" t="s">
        <v>14084</v>
      </c>
      <c r="B9287" t="s">
        <v>14085</v>
      </c>
      <c r="C9287" t="s">
        <v>1309</v>
      </c>
    </row>
    <row r="9288" spans="1:3" ht="12.75" customHeight="1">
      <c r="A9288" t="s">
        <v>14086</v>
      </c>
      <c r="B9288" t="s">
        <v>14085</v>
      </c>
      <c r="C9288" t="s">
        <v>1309</v>
      </c>
    </row>
    <row r="9289" spans="1:3" ht="12.75" customHeight="1">
      <c r="A9289" t="s">
        <v>14087</v>
      </c>
      <c r="B9289" t="s">
        <v>14088</v>
      </c>
      <c r="C9289" t="s">
        <v>1309</v>
      </c>
    </row>
    <row r="9290" spans="1:3" ht="12.75" customHeight="1">
      <c r="A9290" t="s">
        <v>14089</v>
      </c>
      <c r="B9290" t="s">
        <v>14088</v>
      </c>
      <c r="C9290" t="s">
        <v>1309</v>
      </c>
    </row>
    <row r="9291" spans="1:3" ht="12.75" customHeight="1">
      <c r="A9291" t="s">
        <v>14090</v>
      </c>
      <c r="B9291" t="s">
        <v>14091</v>
      </c>
      <c r="C9291" t="s">
        <v>1309</v>
      </c>
    </row>
    <row r="9292" spans="1:3" ht="12.75" customHeight="1">
      <c r="A9292" t="s">
        <v>14092</v>
      </c>
      <c r="B9292" t="s">
        <v>14091</v>
      </c>
      <c r="C9292" t="s">
        <v>1309</v>
      </c>
    </row>
    <row r="9293" spans="1:3" ht="12.75" customHeight="1">
      <c r="A9293" t="s">
        <v>14093</v>
      </c>
      <c r="B9293" t="s">
        <v>14094</v>
      </c>
      <c r="C9293" t="s">
        <v>1309</v>
      </c>
    </row>
    <row r="9294" spans="1:3" ht="12.75" customHeight="1">
      <c r="A9294" t="s">
        <v>14095</v>
      </c>
      <c r="B9294" t="s">
        <v>14094</v>
      </c>
      <c r="C9294" t="s">
        <v>1309</v>
      </c>
    </row>
    <row r="9295" spans="1:3" ht="12.75" customHeight="1">
      <c r="A9295" t="s">
        <v>14096</v>
      </c>
      <c r="B9295" t="s">
        <v>14097</v>
      </c>
      <c r="C9295" t="s">
        <v>1309</v>
      </c>
    </row>
    <row r="9296" spans="1:3" ht="12.75" customHeight="1">
      <c r="A9296" t="s">
        <v>14098</v>
      </c>
      <c r="B9296" t="s">
        <v>14097</v>
      </c>
      <c r="C9296" t="s">
        <v>1309</v>
      </c>
    </row>
    <row r="9297" spans="1:3" ht="12.75" customHeight="1">
      <c r="A9297" t="s">
        <v>14099</v>
      </c>
      <c r="B9297" t="s">
        <v>14100</v>
      </c>
      <c r="C9297" t="s">
        <v>1309</v>
      </c>
    </row>
    <row r="9298" spans="1:3" ht="12.75" customHeight="1">
      <c r="A9298" t="s">
        <v>14101</v>
      </c>
      <c r="B9298" t="s">
        <v>14100</v>
      </c>
      <c r="C9298" t="s">
        <v>1309</v>
      </c>
    </row>
    <row r="9299" spans="1:3" ht="12.75" customHeight="1">
      <c r="A9299" t="s">
        <v>14102</v>
      </c>
      <c r="B9299" t="s">
        <v>14103</v>
      </c>
      <c r="C9299" t="s">
        <v>1309</v>
      </c>
    </row>
    <row r="9300" spans="1:3" ht="12.75" customHeight="1">
      <c r="A9300" t="s">
        <v>14104</v>
      </c>
      <c r="B9300" t="s">
        <v>14103</v>
      </c>
      <c r="C9300" t="s">
        <v>1309</v>
      </c>
    </row>
    <row r="9301" spans="1:3" ht="12.75" customHeight="1">
      <c r="A9301" t="s">
        <v>14105</v>
      </c>
      <c r="B9301" t="s">
        <v>14106</v>
      </c>
      <c r="C9301" t="s">
        <v>246</v>
      </c>
    </row>
    <row r="9302" spans="1:3" ht="12.75" customHeight="1">
      <c r="A9302" t="s">
        <v>14107</v>
      </c>
      <c r="B9302" t="s">
        <v>14106</v>
      </c>
      <c r="C9302" t="s">
        <v>246</v>
      </c>
    </row>
    <row r="9303" spans="1:3" ht="12.75" customHeight="1">
      <c r="A9303" t="s">
        <v>14108</v>
      </c>
      <c r="B9303" t="s">
        <v>14109</v>
      </c>
      <c r="C9303" t="s">
        <v>246</v>
      </c>
    </row>
    <row r="9304" spans="1:3" ht="12.75" customHeight="1">
      <c r="A9304" t="s">
        <v>14110</v>
      </c>
      <c r="B9304" t="s">
        <v>14109</v>
      </c>
      <c r="C9304" t="s">
        <v>246</v>
      </c>
    </row>
    <row r="9305" spans="1:3" ht="12.75" customHeight="1">
      <c r="A9305" t="s">
        <v>14111</v>
      </c>
      <c r="B9305" t="s">
        <v>14112</v>
      </c>
      <c r="C9305" t="s">
        <v>246</v>
      </c>
    </row>
    <row r="9306" spans="1:3" ht="12.75" customHeight="1">
      <c r="A9306" t="s">
        <v>14113</v>
      </c>
      <c r="B9306" t="s">
        <v>14112</v>
      </c>
      <c r="C9306" t="s">
        <v>246</v>
      </c>
    </row>
    <row r="9307" spans="1:3" ht="12.75" customHeight="1">
      <c r="A9307" t="s">
        <v>14114</v>
      </c>
      <c r="B9307" t="s">
        <v>14115</v>
      </c>
      <c r="C9307" t="s">
        <v>246</v>
      </c>
    </row>
    <row r="9308" spans="1:3" ht="12.75" customHeight="1">
      <c r="A9308" t="s">
        <v>14116</v>
      </c>
      <c r="B9308" t="s">
        <v>14115</v>
      </c>
      <c r="C9308" t="s">
        <v>246</v>
      </c>
    </row>
    <row r="9309" spans="1:3" ht="12.75" customHeight="1">
      <c r="A9309" t="s">
        <v>14117</v>
      </c>
      <c r="B9309" t="s">
        <v>14118</v>
      </c>
      <c r="C9309" t="s">
        <v>81</v>
      </c>
    </row>
    <row r="9310" spans="1:3" ht="12.75" customHeight="1">
      <c r="A9310" t="s">
        <v>14119</v>
      </c>
      <c r="B9310" t="s">
        <v>14118</v>
      </c>
      <c r="C9310" t="s">
        <v>81</v>
      </c>
    </row>
    <row r="9311" spans="1:3" ht="12.75" customHeight="1">
      <c r="A9311" t="s">
        <v>14120</v>
      </c>
      <c r="B9311" t="s">
        <v>14121</v>
      </c>
      <c r="C9311" t="s">
        <v>81</v>
      </c>
    </row>
    <row r="9312" spans="1:3" ht="12.75" customHeight="1">
      <c r="A9312" t="s">
        <v>14122</v>
      </c>
      <c r="B9312" t="s">
        <v>14121</v>
      </c>
      <c r="C9312" t="s">
        <v>81</v>
      </c>
    </row>
    <row r="9313" spans="1:3" ht="12.75" customHeight="1">
      <c r="A9313" t="s">
        <v>14123</v>
      </c>
      <c r="B9313" t="s">
        <v>14124</v>
      </c>
      <c r="C9313" t="s">
        <v>81</v>
      </c>
    </row>
    <row r="9314" spans="1:3" ht="12.75" customHeight="1">
      <c r="A9314" t="s">
        <v>14125</v>
      </c>
      <c r="B9314" t="s">
        <v>14124</v>
      </c>
      <c r="C9314" t="s">
        <v>81</v>
      </c>
    </row>
    <row r="9315" spans="1:3" ht="12.75" customHeight="1">
      <c r="A9315" t="s">
        <v>14126</v>
      </c>
      <c r="B9315" t="s">
        <v>14127</v>
      </c>
      <c r="C9315" t="s">
        <v>246</v>
      </c>
    </row>
    <row r="9316" spans="1:3" ht="12.75" customHeight="1">
      <c r="A9316" t="s">
        <v>14128</v>
      </c>
      <c r="B9316" t="s">
        <v>14127</v>
      </c>
      <c r="C9316" t="s">
        <v>246</v>
      </c>
    </row>
    <row r="9317" spans="1:3" ht="12.75" customHeight="1">
      <c r="A9317" t="s">
        <v>14129</v>
      </c>
      <c r="B9317" t="s">
        <v>14130</v>
      </c>
      <c r="C9317" t="s">
        <v>81</v>
      </c>
    </row>
    <row r="9318" spans="1:3" ht="12.75" customHeight="1">
      <c r="A9318" t="s">
        <v>14131</v>
      </c>
      <c r="B9318" t="s">
        <v>14130</v>
      </c>
      <c r="C9318" t="s">
        <v>81</v>
      </c>
    </row>
    <row r="9319" spans="1:3" ht="12.75" customHeight="1">
      <c r="A9319" t="s">
        <v>14132</v>
      </c>
      <c r="B9319" t="s">
        <v>14133</v>
      </c>
      <c r="C9319" t="s">
        <v>81</v>
      </c>
    </row>
    <row r="9320" spans="1:3" ht="12.75" customHeight="1">
      <c r="A9320" t="s">
        <v>14134</v>
      </c>
      <c r="B9320" t="s">
        <v>14133</v>
      </c>
      <c r="C9320" t="s">
        <v>81</v>
      </c>
    </row>
    <row r="9321" spans="1:3" ht="12.75" customHeight="1">
      <c r="A9321" t="s">
        <v>14135</v>
      </c>
      <c r="B9321" t="s">
        <v>14136</v>
      </c>
      <c r="C9321" t="s">
        <v>246</v>
      </c>
    </row>
    <row r="9322" spans="1:3" ht="12.75" customHeight="1">
      <c r="A9322" t="s">
        <v>14137</v>
      </c>
      <c r="B9322" t="s">
        <v>14136</v>
      </c>
      <c r="C9322" t="s">
        <v>246</v>
      </c>
    </row>
    <row r="9323" spans="1:3" ht="12.75" customHeight="1">
      <c r="A9323" t="s">
        <v>14138</v>
      </c>
      <c r="B9323" t="s">
        <v>14139</v>
      </c>
      <c r="C9323" t="s">
        <v>81</v>
      </c>
    </row>
    <row r="9324" spans="1:3" ht="12.75" customHeight="1">
      <c r="A9324" t="s">
        <v>14140</v>
      </c>
      <c r="B9324" t="s">
        <v>14139</v>
      </c>
      <c r="C9324" t="s">
        <v>81</v>
      </c>
    </row>
    <row r="9325" spans="1:3" ht="12.75" customHeight="1">
      <c r="A9325" t="s">
        <v>14141</v>
      </c>
      <c r="B9325" t="s">
        <v>14142</v>
      </c>
      <c r="C9325" t="s">
        <v>81</v>
      </c>
    </row>
    <row r="9326" spans="1:3" ht="12.75" customHeight="1">
      <c r="A9326" t="s">
        <v>14143</v>
      </c>
      <c r="B9326" t="s">
        <v>14142</v>
      </c>
      <c r="C9326" t="s">
        <v>81</v>
      </c>
    </row>
    <row r="9327" spans="1:3" ht="12.75" customHeight="1">
      <c r="A9327" t="s">
        <v>14144</v>
      </c>
      <c r="B9327" t="s">
        <v>14145</v>
      </c>
      <c r="C9327" t="s">
        <v>81</v>
      </c>
    </row>
    <row r="9328" spans="1:3" ht="12.75" customHeight="1">
      <c r="A9328" t="s">
        <v>14146</v>
      </c>
      <c r="B9328" t="s">
        <v>14145</v>
      </c>
      <c r="C9328" t="s">
        <v>81</v>
      </c>
    </row>
    <row r="9329" spans="1:3" ht="12.75" customHeight="1">
      <c r="A9329" t="s">
        <v>14147</v>
      </c>
      <c r="B9329" t="s">
        <v>14148</v>
      </c>
      <c r="C9329" t="s">
        <v>246</v>
      </c>
    </row>
    <row r="9330" spans="1:3" ht="12.75" customHeight="1">
      <c r="A9330" t="s">
        <v>14149</v>
      </c>
      <c r="B9330" t="s">
        <v>14148</v>
      </c>
      <c r="C9330" t="s">
        <v>246</v>
      </c>
    </row>
    <row r="9331" spans="1:3" ht="12.75" customHeight="1">
      <c r="A9331" t="s">
        <v>14150</v>
      </c>
      <c r="B9331" t="s">
        <v>14151</v>
      </c>
      <c r="C9331" t="s">
        <v>246</v>
      </c>
    </row>
    <row r="9332" spans="1:3" ht="12.75" customHeight="1">
      <c r="A9332" t="s">
        <v>14152</v>
      </c>
      <c r="B9332" t="s">
        <v>14151</v>
      </c>
      <c r="C9332" t="s">
        <v>246</v>
      </c>
    </row>
    <row r="9333" spans="1:3" ht="12.75" customHeight="1">
      <c r="A9333" t="s">
        <v>14153</v>
      </c>
      <c r="B9333" t="s">
        <v>14154</v>
      </c>
      <c r="C9333" t="s">
        <v>246</v>
      </c>
    </row>
    <row r="9334" spans="1:3" ht="12.75" customHeight="1">
      <c r="A9334" t="s">
        <v>14155</v>
      </c>
      <c r="B9334" t="s">
        <v>14154</v>
      </c>
      <c r="C9334" t="s">
        <v>246</v>
      </c>
    </row>
    <row r="9335" spans="1:3" ht="12.75" customHeight="1">
      <c r="A9335" t="s">
        <v>14156</v>
      </c>
      <c r="B9335" t="s">
        <v>14157</v>
      </c>
      <c r="C9335" t="s">
        <v>246</v>
      </c>
    </row>
    <row r="9336" spans="1:3" ht="12.75" customHeight="1">
      <c r="A9336" t="s">
        <v>14158</v>
      </c>
      <c r="B9336" t="s">
        <v>14157</v>
      </c>
      <c r="C9336" t="s">
        <v>246</v>
      </c>
    </row>
    <row r="9337" spans="1:3" ht="12.75" customHeight="1">
      <c r="A9337" t="s">
        <v>14159</v>
      </c>
      <c r="B9337" t="s">
        <v>14160</v>
      </c>
      <c r="C9337" t="s">
        <v>246</v>
      </c>
    </row>
    <row r="9338" spans="1:3" ht="12.75" customHeight="1">
      <c r="A9338" t="s">
        <v>14161</v>
      </c>
      <c r="B9338" t="s">
        <v>14160</v>
      </c>
      <c r="C9338" t="s">
        <v>246</v>
      </c>
    </row>
    <row r="9339" spans="1:3" ht="12.75" customHeight="1">
      <c r="A9339" t="s">
        <v>14162</v>
      </c>
      <c r="B9339" t="s">
        <v>14163</v>
      </c>
      <c r="C9339" t="s">
        <v>246</v>
      </c>
    </row>
    <row r="9340" spans="1:3" ht="12.75" customHeight="1">
      <c r="A9340" t="s">
        <v>14164</v>
      </c>
      <c r="B9340" t="s">
        <v>14163</v>
      </c>
      <c r="C9340" t="s">
        <v>246</v>
      </c>
    </row>
    <row r="9341" spans="1:3" ht="12.75" customHeight="1">
      <c r="A9341" t="s">
        <v>14165</v>
      </c>
      <c r="B9341" t="s">
        <v>14166</v>
      </c>
      <c r="C9341" t="s">
        <v>1309</v>
      </c>
    </row>
    <row r="9342" spans="1:3" ht="12.75" customHeight="1">
      <c r="A9342" t="s">
        <v>14167</v>
      </c>
      <c r="B9342" t="s">
        <v>14166</v>
      </c>
      <c r="C9342" t="s">
        <v>1309</v>
      </c>
    </row>
    <row r="9343" spans="1:3" ht="12.75" customHeight="1">
      <c r="A9343" t="s">
        <v>14168</v>
      </c>
      <c r="B9343" t="s">
        <v>14169</v>
      </c>
      <c r="C9343" t="s">
        <v>1309</v>
      </c>
    </row>
    <row r="9344" spans="1:3" ht="12.75" customHeight="1">
      <c r="A9344" t="s">
        <v>14170</v>
      </c>
      <c r="B9344" t="s">
        <v>14169</v>
      </c>
      <c r="C9344" t="s">
        <v>1309</v>
      </c>
    </row>
    <row r="9345" spans="1:3" ht="12.75" customHeight="1">
      <c r="A9345" t="s">
        <v>14171</v>
      </c>
      <c r="B9345" t="s">
        <v>14172</v>
      </c>
      <c r="C9345" t="s">
        <v>1309</v>
      </c>
    </row>
    <row r="9346" spans="1:3" ht="12.75" customHeight="1">
      <c r="A9346" t="s">
        <v>14173</v>
      </c>
      <c r="B9346" t="s">
        <v>14172</v>
      </c>
      <c r="C9346" t="s">
        <v>1309</v>
      </c>
    </row>
    <row r="9347" spans="1:3" ht="12.75" customHeight="1">
      <c r="A9347" t="s">
        <v>14174</v>
      </c>
      <c r="B9347" t="s">
        <v>14175</v>
      </c>
      <c r="C9347" t="s">
        <v>246</v>
      </c>
    </row>
    <row r="9348" spans="1:3" ht="12.75" customHeight="1">
      <c r="A9348" t="s">
        <v>14176</v>
      </c>
      <c r="B9348" t="s">
        <v>14175</v>
      </c>
      <c r="C9348" t="s">
        <v>246</v>
      </c>
    </row>
    <row r="9349" spans="1:3" ht="12.75" customHeight="1">
      <c r="A9349" t="s">
        <v>14177</v>
      </c>
      <c r="B9349" t="s">
        <v>14178</v>
      </c>
      <c r="C9349" t="s">
        <v>246</v>
      </c>
    </row>
    <row r="9350" spans="1:3" ht="12.75" customHeight="1">
      <c r="A9350" t="s">
        <v>14179</v>
      </c>
      <c r="B9350" t="s">
        <v>14178</v>
      </c>
      <c r="C9350" t="s">
        <v>246</v>
      </c>
    </row>
    <row r="9351" spans="1:3" ht="12.75" customHeight="1">
      <c r="A9351" t="s">
        <v>14180</v>
      </c>
      <c r="B9351" t="s">
        <v>14181</v>
      </c>
      <c r="C9351" t="s">
        <v>246</v>
      </c>
    </row>
    <row r="9352" spans="1:3" ht="12.75" customHeight="1">
      <c r="A9352" t="s">
        <v>14182</v>
      </c>
      <c r="B9352" t="s">
        <v>14181</v>
      </c>
      <c r="C9352" t="s">
        <v>246</v>
      </c>
    </row>
    <row r="9353" spans="1:3" ht="12.75" customHeight="1">
      <c r="A9353" t="s">
        <v>14183</v>
      </c>
      <c r="B9353" t="s">
        <v>14184</v>
      </c>
      <c r="C9353" t="s">
        <v>14185</v>
      </c>
    </row>
    <row r="9354" spans="1:3" ht="12.75" customHeight="1">
      <c r="A9354" t="s">
        <v>14186</v>
      </c>
      <c r="B9354" t="s">
        <v>14184</v>
      </c>
      <c r="C9354" t="s">
        <v>14185</v>
      </c>
    </row>
    <row r="9355" spans="1:3" ht="12.75" customHeight="1">
      <c r="A9355" t="s">
        <v>14187</v>
      </c>
      <c r="B9355" t="s">
        <v>14188</v>
      </c>
      <c r="C9355" t="s">
        <v>1403</v>
      </c>
    </row>
    <row r="9356" spans="1:3" ht="12.75" customHeight="1">
      <c r="A9356" t="s">
        <v>14189</v>
      </c>
      <c r="B9356" t="s">
        <v>14188</v>
      </c>
      <c r="C9356" t="s">
        <v>1403</v>
      </c>
    </row>
    <row r="9357" spans="1:3" ht="12.75" customHeight="1">
      <c r="A9357" t="s">
        <v>14190</v>
      </c>
      <c r="B9357" t="s">
        <v>14191</v>
      </c>
      <c r="C9357" t="s">
        <v>1309</v>
      </c>
    </row>
    <row r="9358" spans="1:3" ht="12.75" customHeight="1">
      <c r="A9358" t="s">
        <v>14192</v>
      </c>
      <c r="B9358" t="s">
        <v>14191</v>
      </c>
      <c r="C9358" t="s">
        <v>1309</v>
      </c>
    </row>
    <row r="9359" spans="1:3" ht="12.75" customHeight="1">
      <c r="A9359" t="s">
        <v>14193</v>
      </c>
      <c r="B9359" t="s">
        <v>14194</v>
      </c>
      <c r="C9359" t="s">
        <v>592</v>
      </c>
    </row>
    <row r="9360" spans="1:3" ht="12.75" customHeight="1">
      <c r="A9360" t="s">
        <v>14195</v>
      </c>
      <c r="B9360" t="s">
        <v>14194</v>
      </c>
      <c r="C9360" t="s">
        <v>592</v>
      </c>
    </row>
    <row r="9361" spans="1:3" ht="12.75" customHeight="1">
      <c r="A9361" t="s">
        <v>14196</v>
      </c>
      <c r="B9361" t="s">
        <v>14197</v>
      </c>
      <c r="C9361" t="s">
        <v>1403</v>
      </c>
    </row>
    <row r="9362" spans="1:3" ht="12.75" customHeight="1">
      <c r="A9362" t="s">
        <v>14198</v>
      </c>
      <c r="B9362" t="s">
        <v>14197</v>
      </c>
      <c r="C9362" t="s">
        <v>1403</v>
      </c>
    </row>
    <row r="9363" spans="1:3" ht="12.75" customHeight="1">
      <c r="A9363" t="s">
        <v>14199</v>
      </c>
      <c r="B9363" t="s">
        <v>14200</v>
      </c>
      <c r="C9363" t="s">
        <v>1403</v>
      </c>
    </row>
    <row r="9364" spans="1:3" ht="12.75" customHeight="1">
      <c r="A9364" t="s">
        <v>14201</v>
      </c>
      <c r="B9364" t="s">
        <v>14200</v>
      </c>
      <c r="C9364" t="s">
        <v>1403</v>
      </c>
    </row>
    <row r="9365" spans="1:3" ht="12.75" customHeight="1">
      <c r="A9365" t="s">
        <v>14202</v>
      </c>
      <c r="B9365" t="s">
        <v>14203</v>
      </c>
      <c r="C9365" t="s">
        <v>1403</v>
      </c>
    </row>
    <row r="9366" spans="1:3" ht="12.75" customHeight="1">
      <c r="A9366" t="s">
        <v>14204</v>
      </c>
      <c r="B9366" t="s">
        <v>14203</v>
      </c>
      <c r="C9366" t="s">
        <v>1403</v>
      </c>
    </row>
    <row r="9367" spans="1:3" ht="12.75" customHeight="1">
      <c r="A9367" t="s">
        <v>14205</v>
      </c>
      <c r="B9367" t="s">
        <v>14206</v>
      </c>
      <c r="C9367" t="s">
        <v>1403</v>
      </c>
    </row>
    <row r="9368" spans="1:3" ht="12.75" customHeight="1">
      <c r="A9368" t="s">
        <v>14207</v>
      </c>
      <c r="B9368" t="s">
        <v>14206</v>
      </c>
      <c r="C9368" t="s">
        <v>1403</v>
      </c>
    </row>
    <row r="9369" spans="1:3" ht="12.75" customHeight="1">
      <c r="A9369" t="s">
        <v>14208</v>
      </c>
      <c r="B9369" t="s">
        <v>14209</v>
      </c>
      <c r="C9369" t="s">
        <v>1403</v>
      </c>
    </row>
    <row r="9370" spans="1:3" ht="12.75" customHeight="1">
      <c r="A9370" t="s">
        <v>14210</v>
      </c>
      <c r="B9370" t="s">
        <v>14209</v>
      </c>
      <c r="C9370" t="s">
        <v>1403</v>
      </c>
    </row>
    <row r="9371" spans="1:3" ht="12.75" customHeight="1">
      <c r="A9371" t="s">
        <v>14211</v>
      </c>
      <c r="B9371" t="s">
        <v>14212</v>
      </c>
      <c r="C9371" t="s">
        <v>1403</v>
      </c>
    </row>
    <row r="9372" spans="1:3" ht="12.75" customHeight="1">
      <c r="A9372" t="s">
        <v>14213</v>
      </c>
      <c r="B9372" t="s">
        <v>14212</v>
      </c>
      <c r="C9372" t="s">
        <v>1403</v>
      </c>
    </row>
    <row r="9373" spans="1:3" ht="12.75" customHeight="1">
      <c r="A9373" t="s">
        <v>14214</v>
      </c>
      <c r="B9373" t="s">
        <v>14215</v>
      </c>
      <c r="C9373" t="s">
        <v>1403</v>
      </c>
    </row>
    <row r="9374" spans="1:3" ht="12.75" customHeight="1">
      <c r="A9374" t="s">
        <v>14216</v>
      </c>
      <c r="B9374" t="s">
        <v>14215</v>
      </c>
      <c r="C9374" t="s">
        <v>1403</v>
      </c>
    </row>
    <row r="9375" spans="1:3" ht="12.75" customHeight="1">
      <c r="A9375" t="s">
        <v>14217</v>
      </c>
      <c r="B9375" t="s">
        <v>14218</v>
      </c>
      <c r="C9375" t="s">
        <v>1403</v>
      </c>
    </row>
    <row r="9376" spans="1:3" ht="12.75" customHeight="1">
      <c r="A9376" t="s">
        <v>14219</v>
      </c>
      <c r="B9376" t="s">
        <v>14218</v>
      </c>
      <c r="C9376" t="s">
        <v>1403</v>
      </c>
    </row>
    <row r="9377" spans="1:3" ht="12.75" customHeight="1">
      <c r="A9377" t="s">
        <v>14220</v>
      </c>
      <c r="B9377" t="s">
        <v>14221</v>
      </c>
      <c r="C9377" t="s">
        <v>1403</v>
      </c>
    </row>
    <row r="9378" spans="1:3" ht="12.75" customHeight="1">
      <c r="A9378" t="s">
        <v>14222</v>
      </c>
      <c r="B9378" t="s">
        <v>14221</v>
      </c>
      <c r="C9378" t="s">
        <v>1403</v>
      </c>
    </row>
    <row r="9379" spans="1:3" ht="12.75" customHeight="1">
      <c r="A9379" t="s">
        <v>14223</v>
      </c>
      <c r="B9379" t="s">
        <v>14224</v>
      </c>
      <c r="C9379" t="s">
        <v>1403</v>
      </c>
    </row>
    <row r="9380" spans="1:3" ht="12.75" customHeight="1">
      <c r="A9380" t="s">
        <v>14225</v>
      </c>
      <c r="B9380" t="s">
        <v>14224</v>
      </c>
      <c r="C9380" t="s">
        <v>1403</v>
      </c>
    </row>
    <row r="9381" spans="1:3" ht="12.75" customHeight="1">
      <c r="A9381" t="s">
        <v>14226</v>
      </c>
      <c r="B9381" t="s">
        <v>14227</v>
      </c>
      <c r="C9381" t="s">
        <v>1309</v>
      </c>
    </row>
    <row r="9382" spans="1:3" ht="12.75" customHeight="1">
      <c r="A9382" t="s">
        <v>14228</v>
      </c>
      <c r="B9382" t="s">
        <v>14227</v>
      </c>
      <c r="C9382" t="s">
        <v>1309</v>
      </c>
    </row>
    <row r="9383" spans="1:3" ht="12.75" customHeight="1">
      <c r="A9383" t="s">
        <v>14229</v>
      </c>
      <c r="B9383" t="s">
        <v>14230</v>
      </c>
      <c r="C9383" t="s">
        <v>1403</v>
      </c>
    </row>
    <row r="9384" spans="1:3" ht="12.75" customHeight="1">
      <c r="A9384" t="s">
        <v>14231</v>
      </c>
      <c r="B9384" t="s">
        <v>14230</v>
      </c>
      <c r="C9384" t="s">
        <v>1403</v>
      </c>
    </row>
    <row r="9385" spans="1:3" ht="12.75" customHeight="1">
      <c r="A9385" t="s">
        <v>14232</v>
      </c>
      <c r="B9385" t="s">
        <v>14233</v>
      </c>
      <c r="C9385" t="s">
        <v>246</v>
      </c>
    </row>
    <row r="9386" spans="1:3" ht="12.75" customHeight="1">
      <c r="A9386" t="s">
        <v>14234</v>
      </c>
      <c r="B9386" t="s">
        <v>14233</v>
      </c>
      <c r="C9386" t="s">
        <v>246</v>
      </c>
    </row>
    <row r="9387" spans="1:3" ht="12.75" customHeight="1">
      <c r="A9387" t="s">
        <v>14235</v>
      </c>
      <c r="B9387" t="s">
        <v>14236</v>
      </c>
      <c r="C9387" t="s">
        <v>246</v>
      </c>
    </row>
    <row r="9388" spans="1:3" ht="12.75" customHeight="1">
      <c r="A9388" t="s">
        <v>14237</v>
      </c>
      <c r="B9388" t="s">
        <v>14236</v>
      </c>
      <c r="C9388" t="s">
        <v>246</v>
      </c>
    </row>
    <row r="9389" spans="1:3" ht="12.75" customHeight="1">
      <c r="A9389" t="s">
        <v>14238</v>
      </c>
      <c r="B9389" t="s">
        <v>14239</v>
      </c>
      <c r="C9389" t="s">
        <v>81</v>
      </c>
    </row>
    <row r="9390" spans="1:3" ht="12.75" customHeight="1">
      <c r="A9390" t="s">
        <v>14240</v>
      </c>
      <c r="B9390" t="s">
        <v>14239</v>
      </c>
      <c r="C9390" t="s">
        <v>81</v>
      </c>
    </row>
    <row r="9391" spans="1:3" ht="12.75" customHeight="1">
      <c r="A9391" t="s">
        <v>14241</v>
      </c>
      <c r="B9391" t="s">
        <v>14242</v>
      </c>
      <c r="C9391" t="s">
        <v>81</v>
      </c>
    </row>
    <row r="9392" spans="1:3" ht="12.75" customHeight="1">
      <c r="A9392" t="s">
        <v>14243</v>
      </c>
      <c r="B9392" t="s">
        <v>14242</v>
      </c>
      <c r="C9392" t="s">
        <v>81</v>
      </c>
    </row>
    <row r="9393" spans="1:3" ht="12.75" customHeight="1">
      <c r="A9393" t="s">
        <v>14244</v>
      </c>
      <c r="B9393" t="s">
        <v>14245</v>
      </c>
      <c r="C9393" t="s">
        <v>592</v>
      </c>
    </row>
    <row r="9394" spans="1:3" ht="12.75" customHeight="1">
      <c r="A9394" t="s">
        <v>108</v>
      </c>
      <c r="B9394" t="s">
        <v>14245</v>
      </c>
      <c r="C9394" t="s">
        <v>592</v>
      </c>
    </row>
    <row r="9395" spans="1:3" ht="12.75" customHeight="1">
      <c r="A9395" t="s">
        <v>14246</v>
      </c>
      <c r="B9395" t="s">
        <v>14247</v>
      </c>
      <c r="C9395" t="s">
        <v>246</v>
      </c>
    </row>
    <row r="9396" spans="1:3" ht="12.75" customHeight="1">
      <c r="A9396" t="s">
        <v>14248</v>
      </c>
      <c r="B9396" t="s">
        <v>14247</v>
      </c>
      <c r="C9396" t="s">
        <v>246</v>
      </c>
    </row>
    <row r="9397" spans="1:3" ht="12.75" customHeight="1">
      <c r="A9397" t="s">
        <v>14249</v>
      </c>
      <c r="B9397" t="s">
        <v>14250</v>
      </c>
      <c r="C9397" t="s">
        <v>246</v>
      </c>
    </row>
    <row r="9398" spans="1:3" ht="12.75" customHeight="1">
      <c r="A9398" t="s">
        <v>14251</v>
      </c>
      <c r="B9398" t="s">
        <v>14250</v>
      </c>
      <c r="C9398" t="s">
        <v>246</v>
      </c>
    </row>
    <row r="9399" spans="1:3" ht="12.75" customHeight="1">
      <c r="A9399" t="s">
        <v>14252</v>
      </c>
      <c r="B9399" t="s">
        <v>14253</v>
      </c>
      <c r="C9399" t="s">
        <v>1309</v>
      </c>
    </row>
    <row r="9400" spans="1:3" ht="12.75" customHeight="1">
      <c r="A9400" t="s">
        <v>14254</v>
      </c>
      <c r="B9400" t="s">
        <v>14253</v>
      </c>
      <c r="C9400" t="s">
        <v>1309</v>
      </c>
    </row>
    <row r="9401" spans="1:3" ht="12.75" customHeight="1">
      <c r="A9401" t="s">
        <v>14255</v>
      </c>
      <c r="B9401" t="s">
        <v>14256</v>
      </c>
      <c r="C9401" t="s">
        <v>14185</v>
      </c>
    </row>
    <row r="9402" spans="1:3" ht="12.75" customHeight="1">
      <c r="A9402" t="s">
        <v>14257</v>
      </c>
      <c r="B9402" t="s">
        <v>14256</v>
      </c>
      <c r="C9402" t="s">
        <v>14185</v>
      </c>
    </row>
    <row r="9403" spans="1:3" ht="12.75" customHeight="1">
      <c r="A9403" t="s">
        <v>14258</v>
      </c>
      <c r="B9403" t="s">
        <v>14259</v>
      </c>
      <c r="C9403" t="s">
        <v>246</v>
      </c>
    </row>
    <row r="9404" spans="1:3" ht="12.75" customHeight="1">
      <c r="A9404" t="s">
        <v>14260</v>
      </c>
      <c r="B9404" t="s">
        <v>14259</v>
      </c>
      <c r="C9404" t="s">
        <v>246</v>
      </c>
    </row>
    <row r="9405" spans="1:3" ht="12.75" customHeight="1">
      <c r="A9405" t="s">
        <v>14261</v>
      </c>
      <c r="B9405" t="s">
        <v>14262</v>
      </c>
      <c r="C9405" t="s">
        <v>246</v>
      </c>
    </row>
    <row r="9406" spans="1:3" ht="12.75" customHeight="1">
      <c r="A9406" t="s">
        <v>14263</v>
      </c>
      <c r="B9406" t="s">
        <v>14262</v>
      </c>
      <c r="C9406" t="s">
        <v>246</v>
      </c>
    </row>
    <row r="9407" spans="1:3" ht="12.75" customHeight="1">
      <c r="A9407" t="s">
        <v>14264</v>
      </c>
      <c r="B9407" t="s">
        <v>14265</v>
      </c>
      <c r="C9407" t="s">
        <v>246</v>
      </c>
    </row>
    <row r="9408" spans="1:3" ht="12.75" customHeight="1">
      <c r="A9408" t="s">
        <v>14266</v>
      </c>
      <c r="B9408" t="s">
        <v>14265</v>
      </c>
      <c r="C9408" t="s">
        <v>246</v>
      </c>
    </row>
    <row r="9409" spans="1:3" ht="12.75" customHeight="1">
      <c r="A9409" t="s">
        <v>14267</v>
      </c>
      <c r="B9409" t="s">
        <v>14268</v>
      </c>
      <c r="C9409" t="s">
        <v>1309</v>
      </c>
    </row>
    <row r="9410" spans="1:3" ht="12.75" customHeight="1">
      <c r="A9410" t="s">
        <v>14269</v>
      </c>
      <c r="B9410" t="s">
        <v>14268</v>
      </c>
      <c r="C9410" t="s">
        <v>1309</v>
      </c>
    </row>
    <row r="9411" spans="1:3" ht="12.75" customHeight="1">
      <c r="A9411" t="s">
        <v>14270</v>
      </c>
      <c r="B9411" t="s">
        <v>14271</v>
      </c>
      <c r="C9411" t="s">
        <v>1309</v>
      </c>
    </row>
    <row r="9412" spans="1:3" ht="12.75" customHeight="1">
      <c r="A9412" t="s">
        <v>14272</v>
      </c>
      <c r="B9412" t="s">
        <v>14271</v>
      </c>
      <c r="C9412" t="s">
        <v>1309</v>
      </c>
    </row>
    <row r="9413" spans="1:3" ht="12.75" customHeight="1">
      <c r="A9413" t="s">
        <v>14273</v>
      </c>
      <c r="B9413" t="s">
        <v>14274</v>
      </c>
      <c r="C9413" t="s">
        <v>1309</v>
      </c>
    </row>
    <row r="9414" spans="1:3" ht="12.75" customHeight="1">
      <c r="A9414" t="s">
        <v>14275</v>
      </c>
      <c r="B9414" t="s">
        <v>14274</v>
      </c>
      <c r="C9414" t="s">
        <v>1309</v>
      </c>
    </row>
    <row r="9415" spans="1:3" ht="12.75" customHeight="1">
      <c r="A9415" t="s">
        <v>14276</v>
      </c>
      <c r="B9415" t="s">
        <v>14277</v>
      </c>
      <c r="C9415" t="s">
        <v>1403</v>
      </c>
    </row>
    <row r="9416" spans="1:3" ht="12.75" customHeight="1">
      <c r="A9416" t="s">
        <v>14278</v>
      </c>
      <c r="B9416" t="s">
        <v>14277</v>
      </c>
      <c r="C9416" t="s">
        <v>1403</v>
      </c>
    </row>
    <row r="9417" spans="1:3" ht="12.75" customHeight="1">
      <c r="A9417" t="s">
        <v>14279</v>
      </c>
      <c r="B9417" t="s">
        <v>14280</v>
      </c>
      <c r="C9417" t="s">
        <v>1403</v>
      </c>
    </row>
    <row r="9418" spans="1:3" ht="12.75" customHeight="1">
      <c r="A9418" t="s">
        <v>14281</v>
      </c>
      <c r="B9418" t="s">
        <v>14280</v>
      </c>
      <c r="C9418" t="s">
        <v>1403</v>
      </c>
    </row>
    <row r="9419" spans="1:3" ht="12.75" customHeight="1">
      <c r="A9419" t="s">
        <v>14282</v>
      </c>
      <c r="B9419" t="s">
        <v>14283</v>
      </c>
      <c r="C9419" t="s">
        <v>1309</v>
      </c>
    </row>
    <row r="9420" spans="1:3" ht="12.75" customHeight="1">
      <c r="A9420" t="s">
        <v>14284</v>
      </c>
      <c r="B9420" t="s">
        <v>14283</v>
      </c>
      <c r="C9420" t="s">
        <v>1309</v>
      </c>
    </row>
    <row r="9421" spans="1:3" ht="12.75" customHeight="1">
      <c r="A9421" t="s">
        <v>14285</v>
      </c>
      <c r="B9421" t="s">
        <v>196</v>
      </c>
      <c r="C9421" t="s">
        <v>246</v>
      </c>
    </row>
    <row r="9422" spans="1:3" ht="12.75" customHeight="1">
      <c r="A9422" t="s">
        <v>111</v>
      </c>
      <c r="B9422" t="s">
        <v>196</v>
      </c>
      <c r="C9422" t="s">
        <v>246</v>
      </c>
    </row>
    <row r="9423" spans="1:3" ht="12.75" customHeight="1">
      <c r="A9423" t="s">
        <v>14286</v>
      </c>
      <c r="B9423" t="s">
        <v>14287</v>
      </c>
      <c r="C9423" t="s">
        <v>1403</v>
      </c>
    </row>
    <row r="9424" spans="1:3" ht="12.75" customHeight="1">
      <c r="A9424" t="s">
        <v>14288</v>
      </c>
      <c r="B9424" t="s">
        <v>14287</v>
      </c>
      <c r="C9424" t="s">
        <v>1403</v>
      </c>
    </row>
    <row r="9425" spans="1:3" ht="12.75" customHeight="1">
      <c r="A9425" t="s">
        <v>14289</v>
      </c>
      <c r="B9425" t="s">
        <v>14290</v>
      </c>
      <c r="C9425" t="s">
        <v>1334</v>
      </c>
    </row>
    <row r="9426" spans="1:3" ht="12.75" customHeight="1">
      <c r="A9426" t="s">
        <v>14291</v>
      </c>
      <c r="B9426" t="s">
        <v>14290</v>
      </c>
      <c r="C9426" t="s">
        <v>1334</v>
      </c>
    </row>
    <row r="9427" spans="1:3" ht="12.75" customHeight="1">
      <c r="A9427" t="s">
        <v>14292</v>
      </c>
      <c r="B9427" t="s">
        <v>14293</v>
      </c>
      <c r="C9427" t="s">
        <v>81</v>
      </c>
    </row>
    <row r="9428" spans="1:3" ht="12.75" customHeight="1">
      <c r="A9428" t="s">
        <v>14294</v>
      </c>
      <c r="B9428" t="s">
        <v>14293</v>
      </c>
      <c r="C9428" t="s">
        <v>81</v>
      </c>
    </row>
    <row r="9429" spans="1:3" ht="12.75" customHeight="1">
      <c r="A9429" t="s">
        <v>14295</v>
      </c>
      <c r="B9429" t="s">
        <v>14296</v>
      </c>
      <c r="C9429" t="s">
        <v>81</v>
      </c>
    </row>
    <row r="9430" spans="1:3" ht="12.75" customHeight="1">
      <c r="A9430" t="s">
        <v>14297</v>
      </c>
      <c r="B9430" t="s">
        <v>14296</v>
      </c>
      <c r="C9430" t="s">
        <v>81</v>
      </c>
    </row>
    <row r="9431" spans="1:3" ht="12.75" customHeight="1">
      <c r="A9431" t="s">
        <v>14298</v>
      </c>
      <c r="B9431" t="s">
        <v>14299</v>
      </c>
      <c r="C9431" t="s">
        <v>1309</v>
      </c>
    </row>
    <row r="9432" spans="1:3" ht="12.75" customHeight="1">
      <c r="A9432" t="s">
        <v>14300</v>
      </c>
      <c r="B9432" t="s">
        <v>14299</v>
      </c>
      <c r="C9432" t="s">
        <v>1309</v>
      </c>
    </row>
    <row r="9433" spans="1:3" ht="12.75" customHeight="1">
      <c r="A9433" t="s">
        <v>14301</v>
      </c>
      <c r="B9433" t="s">
        <v>14302</v>
      </c>
      <c r="C9433" t="s">
        <v>1309</v>
      </c>
    </row>
    <row r="9434" spans="1:3" ht="12.75" customHeight="1">
      <c r="A9434" t="s">
        <v>14303</v>
      </c>
      <c r="B9434" t="s">
        <v>14302</v>
      </c>
      <c r="C9434" t="s">
        <v>1309</v>
      </c>
    </row>
    <row r="9435" spans="1:3" ht="12.75" customHeight="1">
      <c r="A9435" t="s">
        <v>14304</v>
      </c>
      <c r="B9435" t="s">
        <v>14305</v>
      </c>
      <c r="C9435" t="s">
        <v>1309</v>
      </c>
    </row>
    <row r="9436" spans="1:3" ht="12.75" customHeight="1">
      <c r="A9436" t="s">
        <v>14306</v>
      </c>
      <c r="B9436" t="s">
        <v>14305</v>
      </c>
      <c r="C9436" t="s">
        <v>1309</v>
      </c>
    </row>
    <row r="9437" spans="1:3" ht="12.75" customHeight="1">
      <c r="A9437" t="s">
        <v>14307</v>
      </c>
      <c r="B9437" t="s">
        <v>14308</v>
      </c>
      <c r="C9437" t="s">
        <v>1309</v>
      </c>
    </row>
    <row r="9438" spans="1:3" ht="12.75" customHeight="1">
      <c r="A9438" t="s">
        <v>14309</v>
      </c>
      <c r="B9438" t="s">
        <v>14308</v>
      </c>
      <c r="C9438" t="s">
        <v>1309</v>
      </c>
    </row>
    <row r="9439" spans="1:3" ht="12.75" customHeight="1">
      <c r="A9439" t="s">
        <v>14310</v>
      </c>
      <c r="B9439" t="s">
        <v>14311</v>
      </c>
      <c r="C9439" t="s">
        <v>592</v>
      </c>
    </row>
    <row r="9440" spans="1:3" ht="12.75" customHeight="1">
      <c r="A9440" t="s">
        <v>14312</v>
      </c>
      <c r="B9440" t="s">
        <v>14311</v>
      </c>
      <c r="C9440" t="s">
        <v>592</v>
      </c>
    </row>
    <row r="9441" spans="1:3" ht="12.75" customHeight="1">
      <c r="A9441" t="s">
        <v>14313</v>
      </c>
      <c r="B9441" t="s">
        <v>14314</v>
      </c>
      <c r="C9441" t="s">
        <v>1403</v>
      </c>
    </row>
    <row r="9442" spans="1:3" ht="12.75" customHeight="1">
      <c r="A9442" t="s">
        <v>14315</v>
      </c>
      <c r="B9442" t="s">
        <v>14314</v>
      </c>
      <c r="C9442" t="s">
        <v>1403</v>
      </c>
    </row>
    <row r="9443" spans="1:3" ht="12.75" customHeight="1">
      <c r="A9443" t="s">
        <v>14316</v>
      </c>
      <c r="B9443" t="s">
        <v>14317</v>
      </c>
      <c r="C9443" t="s">
        <v>1403</v>
      </c>
    </row>
    <row r="9444" spans="1:3" ht="12.75" customHeight="1">
      <c r="A9444" t="s">
        <v>14318</v>
      </c>
      <c r="B9444" t="s">
        <v>14317</v>
      </c>
      <c r="C9444" t="s">
        <v>1403</v>
      </c>
    </row>
    <row r="9445" spans="1:3" ht="12.75" customHeight="1">
      <c r="A9445" t="s">
        <v>14319</v>
      </c>
      <c r="B9445" t="s">
        <v>14320</v>
      </c>
      <c r="C9445" t="s">
        <v>1403</v>
      </c>
    </row>
    <row r="9446" spans="1:3" ht="12.75" customHeight="1">
      <c r="A9446" t="s">
        <v>14321</v>
      </c>
      <c r="B9446" t="s">
        <v>14320</v>
      </c>
      <c r="C9446" t="s">
        <v>1403</v>
      </c>
    </row>
    <row r="9447" spans="1:3" ht="12.75" customHeight="1">
      <c r="A9447" t="s">
        <v>14322</v>
      </c>
      <c r="B9447" t="s">
        <v>14323</v>
      </c>
      <c r="C9447" t="s">
        <v>1403</v>
      </c>
    </row>
    <row r="9448" spans="1:3" ht="12.75" customHeight="1">
      <c r="A9448" t="s">
        <v>14324</v>
      </c>
      <c r="B9448" t="s">
        <v>14323</v>
      </c>
      <c r="C9448" t="s">
        <v>1403</v>
      </c>
    </row>
    <row r="9449" spans="1:3" ht="12.75" customHeight="1">
      <c r="A9449" t="s">
        <v>14325</v>
      </c>
      <c r="B9449" t="s">
        <v>14326</v>
      </c>
      <c r="C9449" t="s">
        <v>1403</v>
      </c>
    </row>
    <row r="9450" spans="1:3" ht="12.75" customHeight="1">
      <c r="A9450" t="s">
        <v>14327</v>
      </c>
      <c r="B9450" t="s">
        <v>14326</v>
      </c>
      <c r="C9450" t="s">
        <v>1403</v>
      </c>
    </row>
    <row r="9451" spans="1:3" ht="12.75" customHeight="1">
      <c r="A9451" t="s">
        <v>14328</v>
      </c>
      <c r="B9451" t="s">
        <v>14329</v>
      </c>
      <c r="C9451" t="s">
        <v>1403</v>
      </c>
    </row>
    <row r="9452" spans="1:3" ht="12.75" customHeight="1">
      <c r="A9452" t="s">
        <v>14330</v>
      </c>
      <c r="B9452" t="s">
        <v>14329</v>
      </c>
      <c r="C9452" t="s">
        <v>1403</v>
      </c>
    </row>
    <row r="9453" spans="1:3" ht="12.75" customHeight="1">
      <c r="A9453" t="s">
        <v>14331</v>
      </c>
      <c r="B9453" t="s">
        <v>14332</v>
      </c>
      <c r="C9453" t="s">
        <v>592</v>
      </c>
    </row>
    <row r="9454" spans="1:3" ht="12.75" customHeight="1">
      <c r="A9454" t="s">
        <v>14333</v>
      </c>
      <c r="B9454" t="s">
        <v>14332</v>
      </c>
      <c r="C9454" t="s">
        <v>592</v>
      </c>
    </row>
    <row r="9455" spans="1:3" ht="12.75" customHeight="1">
      <c r="A9455" t="s">
        <v>14334</v>
      </c>
      <c r="B9455" t="s">
        <v>14335</v>
      </c>
      <c r="C9455" t="s">
        <v>592</v>
      </c>
    </row>
    <row r="9456" spans="1:3" ht="12.75" customHeight="1">
      <c r="A9456" t="s">
        <v>14336</v>
      </c>
      <c r="B9456" t="s">
        <v>14335</v>
      </c>
      <c r="C9456" t="s">
        <v>592</v>
      </c>
    </row>
    <row r="9457" spans="1:3" ht="12.75" customHeight="1">
      <c r="A9457" t="s">
        <v>14337</v>
      </c>
      <c r="B9457" t="s">
        <v>14338</v>
      </c>
      <c r="C9457" t="s">
        <v>592</v>
      </c>
    </row>
    <row r="9458" spans="1:3" ht="12.75" customHeight="1">
      <c r="A9458" t="s">
        <v>14339</v>
      </c>
      <c r="B9458" t="s">
        <v>14338</v>
      </c>
      <c r="C9458" t="s">
        <v>592</v>
      </c>
    </row>
    <row r="9459" spans="1:3" ht="12.75" customHeight="1">
      <c r="A9459" t="s">
        <v>14340</v>
      </c>
      <c r="B9459" t="s">
        <v>14341</v>
      </c>
      <c r="C9459" t="s">
        <v>246</v>
      </c>
    </row>
    <row r="9460" spans="1:3" ht="12.75" customHeight="1">
      <c r="A9460" t="s">
        <v>14342</v>
      </c>
      <c r="B9460" t="s">
        <v>14341</v>
      </c>
      <c r="C9460" t="s">
        <v>246</v>
      </c>
    </row>
    <row r="9461" spans="1:3" ht="12.75" customHeight="1">
      <c r="A9461" t="s">
        <v>14343</v>
      </c>
      <c r="B9461" t="s">
        <v>14344</v>
      </c>
      <c r="C9461" t="s">
        <v>246</v>
      </c>
    </row>
    <row r="9462" spans="1:3" ht="12.75" customHeight="1">
      <c r="A9462" t="s">
        <v>14345</v>
      </c>
      <c r="B9462" t="s">
        <v>14344</v>
      </c>
      <c r="C9462" t="s">
        <v>246</v>
      </c>
    </row>
    <row r="9463" spans="1:3" ht="12.75" customHeight="1">
      <c r="A9463" t="s">
        <v>14346</v>
      </c>
      <c r="B9463" t="s">
        <v>14347</v>
      </c>
      <c r="C9463" t="s">
        <v>246</v>
      </c>
    </row>
    <row r="9464" spans="1:3" ht="12.75" customHeight="1">
      <c r="A9464" t="s">
        <v>14348</v>
      </c>
      <c r="B9464" t="s">
        <v>14347</v>
      </c>
      <c r="C9464" t="s">
        <v>246</v>
      </c>
    </row>
    <row r="9465" spans="1:3" ht="12.75" customHeight="1">
      <c r="A9465" t="s">
        <v>14349</v>
      </c>
      <c r="B9465" t="s">
        <v>14350</v>
      </c>
      <c r="C9465" t="s">
        <v>1309</v>
      </c>
    </row>
    <row r="9466" spans="1:3" ht="12.75" customHeight="1">
      <c r="A9466" t="s">
        <v>14351</v>
      </c>
      <c r="B9466" t="s">
        <v>14350</v>
      </c>
      <c r="C9466" t="s">
        <v>1309</v>
      </c>
    </row>
    <row r="9467" spans="1:3" ht="12.75" customHeight="1">
      <c r="A9467" t="s">
        <v>14352</v>
      </c>
      <c r="B9467" t="s">
        <v>14353</v>
      </c>
      <c r="C9467" t="s">
        <v>81</v>
      </c>
    </row>
    <row r="9468" spans="1:3" ht="12.75" customHeight="1">
      <c r="A9468" t="s">
        <v>14354</v>
      </c>
      <c r="B9468" t="s">
        <v>14353</v>
      </c>
      <c r="C9468" t="s">
        <v>81</v>
      </c>
    </row>
    <row r="9469" spans="1:3" ht="12.75" customHeight="1">
      <c r="A9469" t="s">
        <v>14355</v>
      </c>
      <c r="B9469" t="s">
        <v>14356</v>
      </c>
      <c r="C9469" t="s">
        <v>246</v>
      </c>
    </row>
    <row r="9470" spans="1:3" ht="12.75" customHeight="1">
      <c r="A9470" t="s">
        <v>14357</v>
      </c>
      <c r="B9470" t="s">
        <v>14356</v>
      </c>
      <c r="C9470" t="s">
        <v>246</v>
      </c>
    </row>
    <row r="9471" spans="1:3" ht="12.75" customHeight="1">
      <c r="A9471" t="s">
        <v>14358</v>
      </c>
      <c r="B9471" t="s">
        <v>14359</v>
      </c>
      <c r="C9471" t="s">
        <v>246</v>
      </c>
    </row>
    <row r="9472" spans="1:3" ht="12.75" customHeight="1">
      <c r="A9472" t="s">
        <v>14360</v>
      </c>
      <c r="B9472" t="s">
        <v>14359</v>
      </c>
      <c r="C9472" t="s">
        <v>246</v>
      </c>
    </row>
    <row r="9473" spans="1:3" ht="12.75" customHeight="1">
      <c r="A9473" t="s">
        <v>14361</v>
      </c>
      <c r="B9473" t="s">
        <v>14362</v>
      </c>
      <c r="C9473" t="s">
        <v>592</v>
      </c>
    </row>
    <row r="9474" spans="1:3" ht="12.75" customHeight="1">
      <c r="A9474" t="s">
        <v>14363</v>
      </c>
      <c r="B9474" t="s">
        <v>14362</v>
      </c>
      <c r="C9474" t="s">
        <v>592</v>
      </c>
    </row>
    <row r="9475" spans="1:3" ht="12.75" customHeight="1">
      <c r="A9475" t="s">
        <v>14364</v>
      </c>
      <c r="B9475" t="s">
        <v>14365</v>
      </c>
      <c r="C9475" t="s">
        <v>1309</v>
      </c>
    </row>
    <row r="9476" spans="1:3" ht="12.75" customHeight="1">
      <c r="A9476" t="s">
        <v>14366</v>
      </c>
      <c r="B9476" t="s">
        <v>14365</v>
      </c>
      <c r="C9476" t="s">
        <v>1309</v>
      </c>
    </row>
    <row r="9477" spans="1:3" ht="12.75" customHeight="1">
      <c r="A9477" t="s">
        <v>14367</v>
      </c>
      <c r="B9477" t="s">
        <v>14368</v>
      </c>
      <c r="C9477" t="s">
        <v>1309</v>
      </c>
    </row>
    <row r="9478" spans="1:3" ht="12.75" customHeight="1">
      <c r="A9478" t="s">
        <v>14369</v>
      </c>
      <c r="B9478" t="s">
        <v>14368</v>
      </c>
      <c r="C9478" t="s">
        <v>1309</v>
      </c>
    </row>
    <row r="9479" spans="1:3" ht="12.75" customHeight="1">
      <c r="A9479" t="s">
        <v>14370</v>
      </c>
      <c r="B9479" t="s">
        <v>14371</v>
      </c>
      <c r="C9479" t="s">
        <v>1309</v>
      </c>
    </row>
    <row r="9480" spans="1:3" ht="12.75" customHeight="1">
      <c r="A9480" t="s">
        <v>14372</v>
      </c>
      <c r="B9480" t="s">
        <v>14371</v>
      </c>
      <c r="C9480" t="s">
        <v>1309</v>
      </c>
    </row>
    <row r="9481" spans="1:3" ht="12.75" customHeight="1">
      <c r="A9481" t="s">
        <v>14373</v>
      </c>
      <c r="B9481" t="s">
        <v>14374</v>
      </c>
      <c r="C9481" t="s">
        <v>592</v>
      </c>
    </row>
    <row r="9482" spans="1:3" ht="12.75" customHeight="1">
      <c r="A9482" t="s">
        <v>14375</v>
      </c>
      <c r="B9482" t="s">
        <v>14374</v>
      </c>
      <c r="C9482" t="s">
        <v>592</v>
      </c>
    </row>
    <row r="9483" spans="1:3" ht="12.75" customHeight="1">
      <c r="A9483" t="s">
        <v>14376</v>
      </c>
      <c r="B9483" t="s">
        <v>14197</v>
      </c>
      <c r="C9483" t="s">
        <v>1403</v>
      </c>
    </row>
    <row r="9484" spans="1:3" ht="12.75" customHeight="1">
      <c r="A9484" t="s">
        <v>14377</v>
      </c>
      <c r="B9484" t="s">
        <v>14197</v>
      </c>
      <c r="C9484" t="s">
        <v>1403</v>
      </c>
    </row>
    <row r="9485" spans="1:3" ht="12.75" customHeight="1">
      <c r="A9485" t="s">
        <v>14378</v>
      </c>
      <c r="B9485" t="s">
        <v>14379</v>
      </c>
      <c r="C9485" t="s">
        <v>81</v>
      </c>
    </row>
    <row r="9486" spans="1:3" ht="12.75" customHeight="1">
      <c r="A9486" t="s">
        <v>14380</v>
      </c>
      <c r="B9486" t="s">
        <v>14379</v>
      </c>
      <c r="C9486" t="s">
        <v>81</v>
      </c>
    </row>
    <row r="9487" spans="1:3" ht="12.75" customHeight="1">
      <c r="A9487" t="s">
        <v>14381</v>
      </c>
      <c r="B9487" t="s">
        <v>14382</v>
      </c>
      <c r="C9487" t="s">
        <v>81</v>
      </c>
    </row>
    <row r="9488" spans="1:3" ht="12.75" customHeight="1">
      <c r="A9488" t="s">
        <v>14383</v>
      </c>
      <c r="B9488" t="s">
        <v>14382</v>
      </c>
      <c r="C9488" t="s">
        <v>81</v>
      </c>
    </row>
    <row r="9489" spans="1:3" ht="12.75" customHeight="1">
      <c r="A9489" t="s">
        <v>14384</v>
      </c>
      <c r="B9489" t="s">
        <v>14385</v>
      </c>
      <c r="C9489" t="s">
        <v>81</v>
      </c>
    </row>
    <row r="9490" spans="1:3" ht="12.75" customHeight="1">
      <c r="A9490" t="s">
        <v>14386</v>
      </c>
      <c r="B9490" t="s">
        <v>14385</v>
      </c>
      <c r="C9490" t="s">
        <v>81</v>
      </c>
    </row>
    <row r="9491" spans="1:3" ht="12.75" customHeight="1">
      <c r="A9491" t="s">
        <v>14387</v>
      </c>
      <c r="B9491" t="s">
        <v>14388</v>
      </c>
      <c r="C9491" t="s">
        <v>246</v>
      </c>
    </row>
    <row r="9492" spans="1:3" ht="12.75" customHeight="1">
      <c r="A9492" t="s">
        <v>14389</v>
      </c>
      <c r="B9492" t="s">
        <v>14388</v>
      </c>
      <c r="C9492" t="s">
        <v>246</v>
      </c>
    </row>
    <row r="9493" spans="1:3" ht="12.75" customHeight="1">
      <c r="A9493" t="s">
        <v>14390</v>
      </c>
      <c r="B9493" t="s">
        <v>14391</v>
      </c>
      <c r="C9493" t="s">
        <v>81</v>
      </c>
    </row>
    <row r="9494" spans="1:3" ht="12.75" customHeight="1">
      <c r="A9494" t="s">
        <v>14392</v>
      </c>
      <c r="B9494" t="s">
        <v>14391</v>
      </c>
      <c r="C9494" t="s">
        <v>81</v>
      </c>
    </row>
    <row r="9495" spans="1:3" ht="12.75" customHeight="1">
      <c r="A9495" t="s">
        <v>14393</v>
      </c>
      <c r="B9495" t="s">
        <v>14394</v>
      </c>
      <c r="C9495" t="s">
        <v>246</v>
      </c>
    </row>
    <row r="9496" spans="1:3" ht="12.75" customHeight="1">
      <c r="A9496" t="s">
        <v>14395</v>
      </c>
      <c r="B9496" t="s">
        <v>14394</v>
      </c>
      <c r="C9496" t="s">
        <v>246</v>
      </c>
    </row>
    <row r="9497" spans="1:3" ht="12.75" customHeight="1">
      <c r="A9497" t="s">
        <v>14396</v>
      </c>
      <c r="B9497" t="s">
        <v>14397</v>
      </c>
      <c r="C9497" t="s">
        <v>246</v>
      </c>
    </row>
    <row r="9498" spans="1:3" ht="12.75" customHeight="1">
      <c r="A9498" t="s">
        <v>14398</v>
      </c>
      <c r="B9498" t="s">
        <v>14397</v>
      </c>
      <c r="C9498" t="s">
        <v>246</v>
      </c>
    </row>
    <row r="9499" spans="1:3" ht="12.75" customHeight="1">
      <c r="A9499" t="s">
        <v>14399</v>
      </c>
      <c r="B9499" t="s">
        <v>14400</v>
      </c>
      <c r="C9499" t="s">
        <v>246</v>
      </c>
    </row>
    <row r="9500" spans="1:3" ht="12.75" customHeight="1">
      <c r="A9500" t="s">
        <v>14401</v>
      </c>
      <c r="B9500" t="s">
        <v>14400</v>
      </c>
      <c r="C9500" t="s">
        <v>246</v>
      </c>
    </row>
    <row r="9501" spans="1:3" ht="12.75" customHeight="1">
      <c r="A9501" t="s">
        <v>14402</v>
      </c>
      <c r="B9501" t="s">
        <v>14403</v>
      </c>
      <c r="C9501" t="s">
        <v>246</v>
      </c>
    </row>
    <row r="9502" spans="1:3" ht="12.75" customHeight="1">
      <c r="A9502" t="s">
        <v>14404</v>
      </c>
      <c r="B9502" t="s">
        <v>14403</v>
      </c>
      <c r="C9502" t="s">
        <v>246</v>
      </c>
    </row>
    <row r="9503" spans="1:3" ht="12.75" customHeight="1">
      <c r="A9503" t="s">
        <v>14405</v>
      </c>
      <c r="B9503" t="s">
        <v>14406</v>
      </c>
      <c r="C9503" t="s">
        <v>246</v>
      </c>
    </row>
    <row r="9504" spans="1:3" ht="12.75" customHeight="1">
      <c r="A9504" t="s">
        <v>14407</v>
      </c>
      <c r="B9504" t="s">
        <v>14406</v>
      </c>
      <c r="C9504" t="s">
        <v>246</v>
      </c>
    </row>
    <row r="9505" spans="1:3" ht="12.75" customHeight="1">
      <c r="A9505" t="s">
        <v>14408</v>
      </c>
      <c r="B9505" t="s">
        <v>14409</v>
      </c>
      <c r="C9505" t="s">
        <v>246</v>
      </c>
    </row>
    <row r="9506" spans="1:3" ht="12.75" customHeight="1">
      <c r="A9506" t="s">
        <v>14410</v>
      </c>
      <c r="B9506" t="s">
        <v>14409</v>
      </c>
      <c r="C9506" t="s">
        <v>246</v>
      </c>
    </row>
    <row r="9507" spans="1:3" ht="12.75" customHeight="1">
      <c r="A9507" t="s">
        <v>14411</v>
      </c>
      <c r="B9507" t="s">
        <v>14412</v>
      </c>
      <c r="C9507" t="s">
        <v>81</v>
      </c>
    </row>
    <row r="9508" spans="1:3" ht="12.75" customHeight="1">
      <c r="A9508" t="s">
        <v>14413</v>
      </c>
      <c r="B9508" t="s">
        <v>14412</v>
      </c>
      <c r="C9508" t="s">
        <v>81</v>
      </c>
    </row>
    <row r="9509" spans="1:3" ht="12.75" customHeight="1">
      <c r="A9509" t="s">
        <v>14414</v>
      </c>
      <c r="B9509" t="s">
        <v>14415</v>
      </c>
      <c r="C9509" t="s">
        <v>246</v>
      </c>
    </row>
    <row r="9510" spans="1:3" ht="12.75" customHeight="1">
      <c r="A9510" t="s">
        <v>14416</v>
      </c>
      <c r="B9510" t="s">
        <v>14415</v>
      </c>
      <c r="C9510" t="s">
        <v>246</v>
      </c>
    </row>
    <row r="9511" spans="1:3" ht="12.75" customHeight="1">
      <c r="A9511" t="s">
        <v>14417</v>
      </c>
      <c r="B9511" t="s">
        <v>14418</v>
      </c>
      <c r="C9511" t="s">
        <v>246</v>
      </c>
    </row>
    <row r="9512" spans="1:3" ht="12.75" customHeight="1">
      <c r="A9512" t="s">
        <v>14419</v>
      </c>
      <c r="B9512" t="s">
        <v>14418</v>
      </c>
      <c r="C9512" t="s">
        <v>246</v>
      </c>
    </row>
    <row r="9513" spans="1:3" ht="12.75" customHeight="1">
      <c r="A9513" t="s">
        <v>14420</v>
      </c>
      <c r="B9513" t="s">
        <v>14421</v>
      </c>
      <c r="C9513" t="s">
        <v>246</v>
      </c>
    </row>
    <row r="9514" spans="1:3" ht="12.75" customHeight="1">
      <c r="A9514" t="s">
        <v>14422</v>
      </c>
      <c r="B9514" t="s">
        <v>14421</v>
      </c>
      <c r="C9514" t="s">
        <v>246</v>
      </c>
    </row>
    <row r="9515" spans="1:3" ht="12.75" customHeight="1">
      <c r="A9515" t="s">
        <v>14423</v>
      </c>
      <c r="B9515" t="s">
        <v>14424</v>
      </c>
      <c r="C9515" t="s">
        <v>246</v>
      </c>
    </row>
    <row r="9516" spans="1:3" ht="12.75" customHeight="1">
      <c r="A9516" t="s">
        <v>14425</v>
      </c>
      <c r="B9516" t="s">
        <v>14424</v>
      </c>
      <c r="C9516" t="s">
        <v>246</v>
      </c>
    </row>
    <row r="9517" spans="1:3" ht="12.75" customHeight="1">
      <c r="A9517" t="s">
        <v>14426</v>
      </c>
      <c r="B9517" t="s">
        <v>14427</v>
      </c>
      <c r="C9517" t="s">
        <v>246</v>
      </c>
    </row>
    <row r="9518" spans="1:3" ht="12.75" customHeight="1">
      <c r="A9518" t="s">
        <v>14428</v>
      </c>
      <c r="B9518" t="s">
        <v>14427</v>
      </c>
      <c r="C9518" t="s">
        <v>246</v>
      </c>
    </row>
    <row r="9519" spans="1:3" ht="12.75" customHeight="1">
      <c r="A9519" t="s">
        <v>14429</v>
      </c>
      <c r="B9519" t="s">
        <v>14430</v>
      </c>
      <c r="C9519" t="s">
        <v>246</v>
      </c>
    </row>
    <row r="9520" spans="1:3" ht="12.75" customHeight="1">
      <c r="A9520" t="s">
        <v>14431</v>
      </c>
      <c r="B9520" t="s">
        <v>14430</v>
      </c>
      <c r="C9520" t="s">
        <v>246</v>
      </c>
    </row>
    <row r="9521" spans="1:3" ht="12.75" customHeight="1">
      <c r="A9521" t="s">
        <v>14432</v>
      </c>
      <c r="B9521" t="s">
        <v>14433</v>
      </c>
      <c r="C9521" t="s">
        <v>246</v>
      </c>
    </row>
    <row r="9522" spans="1:3" ht="12.75" customHeight="1">
      <c r="A9522" t="s">
        <v>14434</v>
      </c>
      <c r="B9522" t="s">
        <v>14433</v>
      </c>
      <c r="C9522" t="s">
        <v>246</v>
      </c>
    </row>
    <row r="9523" spans="1:3" ht="12.75" customHeight="1">
      <c r="A9523" t="s">
        <v>14435</v>
      </c>
      <c r="B9523" t="s">
        <v>14436</v>
      </c>
      <c r="C9523" t="s">
        <v>1309</v>
      </c>
    </row>
    <row r="9524" spans="1:3" ht="12.75" customHeight="1">
      <c r="A9524" t="s">
        <v>14437</v>
      </c>
      <c r="B9524" t="s">
        <v>14436</v>
      </c>
      <c r="C9524" t="s">
        <v>1309</v>
      </c>
    </row>
    <row r="9525" spans="1:3" ht="12.75" customHeight="1">
      <c r="A9525" t="s">
        <v>14438</v>
      </c>
      <c r="B9525" t="s">
        <v>14439</v>
      </c>
      <c r="C9525" t="s">
        <v>1309</v>
      </c>
    </row>
    <row r="9526" spans="1:3" ht="12.75" customHeight="1">
      <c r="A9526" t="s">
        <v>14440</v>
      </c>
      <c r="B9526" t="s">
        <v>14439</v>
      </c>
      <c r="C9526" t="s">
        <v>1309</v>
      </c>
    </row>
    <row r="9527" spans="1:3" ht="12.75" customHeight="1">
      <c r="A9527" t="s">
        <v>14441</v>
      </c>
      <c r="B9527" t="s">
        <v>14442</v>
      </c>
      <c r="C9527" t="s">
        <v>1309</v>
      </c>
    </row>
    <row r="9528" spans="1:3" ht="12.75" customHeight="1">
      <c r="A9528" t="s">
        <v>14443</v>
      </c>
      <c r="B9528" t="s">
        <v>14442</v>
      </c>
      <c r="C9528" t="s">
        <v>1309</v>
      </c>
    </row>
    <row r="9529" spans="1:3" ht="12.75" customHeight="1">
      <c r="A9529" t="s">
        <v>14444</v>
      </c>
      <c r="B9529" t="s">
        <v>14445</v>
      </c>
      <c r="C9529" t="s">
        <v>1309</v>
      </c>
    </row>
    <row r="9530" spans="1:3" ht="12.75" customHeight="1">
      <c r="A9530" t="s">
        <v>14446</v>
      </c>
      <c r="B9530" t="s">
        <v>14445</v>
      </c>
      <c r="C9530" t="s">
        <v>1309</v>
      </c>
    </row>
    <row r="9531" spans="1:3" ht="12.75" customHeight="1">
      <c r="A9531" t="s">
        <v>14447</v>
      </c>
      <c r="B9531" t="s">
        <v>14448</v>
      </c>
      <c r="C9531" t="s">
        <v>1309</v>
      </c>
    </row>
    <row r="9532" spans="1:3" ht="12.75" customHeight="1">
      <c r="A9532" t="s">
        <v>14449</v>
      </c>
      <c r="B9532" t="s">
        <v>14448</v>
      </c>
      <c r="C9532" t="s">
        <v>1309</v>
      </c>
    </row>
    <row r="9533" spans="1:3" ht="12.75" customHeight="1">
      <c r="A9533" t="s">
        <v>14450</v>
      </c>
      <c r="B9533" t="s">
        <v>14451</v>
      </c>
      <c r="C9533" t="s">
        <v>1309</v>
      </c>
    </row>
    <row r="9534" spans="1:3" ht="12.75" customHeight="1">
      <c r="A9534" t="s">
        <v>14452</v>
      </c>
      <c r="B9534" t="s">
        <v>14451</v>
      </c>
      <c r="C9534" t="s">
        <v>1309</v>
      </c>
    </row>
    <row r="9535" spans="1:3" ht="12.75" customHeight="1">
      <c r="A9535" t="s">
        <v>14453</v>
      </c>
      <c r="B9535" t="s">
        <v>14454</v>
      </c>
      <c r="C9535" t="s">
        <v>1309</v>
      </c>
    </row>
    <row r="9536" spans="1:3" ht="12.75" customHeight="1">
      <c r="A9536" t="s">
        <v>14455</v>
      </c>
      <c r="B9536" t="s">
        <v>14454</v>
      </c>
      <c r="C9536" t="s">
        <v>1309</v>
      </c>
    </row>
    <row r="9537" spans="1:3" ht="12.75" customHeight="1">
      <c r="A9537" t="s">
        <v>14456</v>
      </c>
      <c r="B9537" t="s">
        <v>14457</v>
      </c>
      <c r="C9537" t="s">
        <v>1309</v>
      </c>
    </row>
    <row r="9538" spans="1:3" ht="12.75" customHeight="1">
      <c r="A9538" t="s">
        <v>14458</v>
      </c>
      <c r="B9538" t="s">
        <v>14457</v>
      </c>
      <c r="C9538" t="s">
        <v>1309</v>
      </c>
    </row>
    <row r="9539" spans="1:3" ht="12.75" customHeight="1">
      <c r="A9539" t="s">
        <v>14459</v>
      </c>
      <c r="B9539" t="s">
        <v>14460</v>
      </c>
      <c r="C9539" t="s">
        <v>1309</v>
      </c>
    </row>
    <row r="9540" spans="1:3" ht="12.75" customHeight="1">
      <c r="A9540" t="s">
        <v>14461</v>
      </c>
      <c r="B9540" t="s">
        <v>14460</v>
      </c>
      <c r="C9540" t="s">
        <v>1309</v>
      </c>
    </row>
    <row r="9541" spans="1:3" ht="12.75" customHeight="1">
      <c r="A9541" t="s">
        <v>14462</v>
      </c>
      <c r="B9541" t="s">
        <v>14463</v>
      </c>
      <c r="C9541" t="s">
        <v>1309</v>
      </c>
    </row>
    <row r="9542" spans="1:3" ht="12.75" customHeight="1">
      <c r="A9542" t="s">
        <v>14464</v>
      </c>
      <c r="B9542" t="s">
        <v>14463</v>
      </c>
      <c r="C9542" t="s">
        <v>1309</v>
      </c>
    </row>
    <row r="9543" spans="1:3" ht="12.75" customHeight="1">
      <c r="A9543" t="s">
        <v>14465</v>
      </c>
      <c r="B9543" t="s">
        <v>14466</v>
      </c>
      <c r="C9543" t="s">
        <v>1309</v>
      </c>
    </row>
    <row r="9544" spans="1:3" ht="12.75" customHeight="1">
      <c r="A9544" t="s">
        <v>14467</v>
      </c>
      <c r="B9544" t="s">
        <v>14466</v>
      </c>
      <c r="C9544" t="s">
        <v>1309</v>
      </c>
    </row>
    <row r="9545" spans="1:3" ht="12.75" customHeight="1">
      <c r="A9545" t="s">
        <v>14468</v>
      </c>
      <c r="B9545" t="s">
        <v>14469</v>
      </c>
      <c r="C9545" t="s">
        <v>1309</v>
      </c>
    </row>
    <row r="9546" spans="1:3" ht="12.75" customHeight="1">
      <c r="A9546" t="s">
        <v>14470</v>
      </c>
      <c r="B9546" t="s">
        <v>14469</v>
      </c>
      <c r="C9546" t="s">
        <v>1309</v>
      </c>
    </row>
    <row r="9547" spans="1:3" ht="12.75" customHeight="1">
      <c r="A9547" t="s">
        <v>14471</v>
      </c>
      <c r="B9547" t="s">
        <v>14472</v>
      </c>
      <c r="C9547" t="s">
        <v>1309</v>
      </c>
    </row>
    <row r="9548" spans="1:3" ht="12.75" customHeight="1">
      <c r="A9548" t="s">
        <v>14473</v>
      </c>
      <c r="B9548" t="s">
        <v>14472</v>
      </c>
      <c r="C9548" t="s">
        <v>1309</v>
      </c>
    </row>
    <row r="9549" spans="1:3" ht="12.75" customHeight="1">
      <c r="A9549" t="s">
        <v>14474</v>
      </c>
      <c r="B9549" t="s">
        <v>14475</v>
      </c>
      <c r="C9549" t="s">
        <v>1309</v>
      </c>
    </row>
    <row r="9550" spans="1:3" ht="12.75" customHeight="1">
      <c r="A9550" t="s">
        <v>14476</v>
      </c>
      <c r="B9550" t="s">
        <v>14475</v>
      </c>
      <c r="C9550" t="s">
        <v>1309</v>
      </c>
    </row>
    <row r="9551" spans="1:3" ht="12.75" customHeight="1">
      <c r="A9551" t="s">
        <v>14477</v>
      </c>
      <c r="B9551" t="s">
        <v>14478</v>
      </c>
      <c r="C9551" t="s">
        <v>1309</v>
      </c>
    </row>
    <row r="9552" spans="1:3" ht="12.75" customHeight="1">
      <c r="A9552" t="s">
        <v>14479</v>
      </c>
      <c r="B9552" t="s">
        <v>14478</v>
      </c>
      <c r="C9552" t="s">
        <v>1309</v>
      </c>
    </row>
    <row r="9553" spans="1:3" ht="12.75" customHeight="1">
      <c r="A9553" t="s">
        <v>14480</v>
      </c>
      <c r="B9553" t="s">
        <v>14481</v>
      </c>
      <c r="C9553" t="s">
        <v>1309</v>
      </c>
    </row>
    <row r="9554" spans="1:3" ht="12.75" customHeight="1">
      <c r="A9554" t="s">
        <v>14482</v>
      </c>
      <c r="B9554" t="s">
        <v>14481</v>
      </c>
      <c r="C9554" t="s">
        <v>1309</v>
      </c>
    </row>
    <row r="9555" spans="1:3" ht="12.75" customHeight="1">
      <c r="A9555" t="s">
        <v>14483</v>
      </c>
      <c r="B9555" t="s">
        <v>14484</v>
      </c>
      <c r="C9555" t="s">
        <v>1309</v>
      </c>
    </row>
    <row r="9556" spans="1:3" ht="12.75" customHeight="1">
      <c r="A9556" t="s">
        <v>14485</v>
      </c>
      <c r="B9556" t="s">
        <v>14484</v>
      </c>
      <c r="C9556" t="s">
        <v>1309</v>
      </c>
    </row>
    <row r="9557" spans="1:3" ht="12.75" customHeight="1">
      <c r="A9557" t="s">
        <v>14486</v>
      </c>
      <c r="B9557" t="s">
        <v>14487</v>
      </c>
      <c r="C9557" t="s">
        <v>1309</v>
      </c>
    </row>
    <row r="9558" spans="1:3" ht="12.75" customHeight="1">
      <c r="A9558" t="s">
        <v>14488</v>
      </c>
      <c r="B9558" t="s">
        <v>14487</v>
      </c>
      <c r="C9558" t="s">
        <v>1309</v>
      </c>
    </row>
    <row r="9559" spans="1:3" ht="12.75" customHeight="1">
      <c r="A9559" t="s">
        <v>14489</v>
      </c>
      <c r="B9559" t="s">
        <v>14490</v>
      </c>
      <c r="C9559" t="s">
        <v>1309</v>
      </c>
    </row>
    <row r="9560" spans="1:3" ht="12.75" customHeight="1">
      <c r="A9560" t="s">
        <v>14491</v>
      </c>
      <c r="B9560" t="s">
        <v>14490</v>
      </c>
      <c r="C9560" t="s">
        <v>1309</v>
      </c>
    </row>
    <row r="9561" spans="1:3" ht="12.75" customHeight="1">
      <c r="A9561" t="s">
        <v>14492</v>
      </c>
      <c r="B9561" t="s">
        <v>14493</v>
      </c>
      <c r="C9561" t="s">
        <v>1309</v>
      </c>
    </row>
    <row r="9562" spans="1:3" ht="12.75" customHeight="1">
      <c r="A9562" t="s">
        <v>14494</v>
      </c>
      <c r="B9562" t="s">
        <v>14493</v>
      </c>
      <c r="C9562" t="s">
        <v>1309</v>
      </c>
    </row>
    <row r="9563" spans="1:3" ht="12.75" customHeight="1">
      <c r="A9563" t="s">
        <v>14495</v>
      </c>
      <c r="B9563" t="s">
        <v>14496</v>
      </c>
      <c r="C9563" t="s">
        <v>1309</v>
      </c>
    </row>
    <row r="9564" spans="1:3" ht="12.75" customHeight="1">
      <c r="A9564" t="s">
        <v>14497</v>
      </c>
      <c r="B9564" t="s">
        <v>14496</v>
      </c>
      <c r="C9564" t="s">
        <v>1309</v>
      </c>
    </row>
    <row r="9565" spans="1:3" ht="12.75" customHeight="1">
      <c r="A9565" t="s">
        <v>14498</v>
      </c>
      <c r="B9565" t="s">
        <v>14499</v>
      </c>
      <c r="C9565" t="s">
        <v>1309</v>
      </c>
    </row>
    <row r="9566" spans="1:3" ht="12.75" customHeight="1">
      <c r="A9566" t="s">
        <v>14500</v>
      </c>
      <c r="B9566" t="s">
        <v>14499</v>
      </c>
      <c r="C9566" t="s">
        <v>1309</v>
      </c>
    </row>
    <row r="9567" spans="1:3" ht="12.75" customHeight="1">
      <c r="A9567" t="s">
        <v>14501</v>
      </c>
      <c r="B9567" t="s">
        <v>14502</v>
      </c>
      <c r="C9567" t="s">
        <v>1309</v>
      </c>
    </row>
    <row r="9568" spans="1:3" ht="12.75" customHeight="1">
      <c r="A9568" t="s">
        <v>14503</v>
      </c>
      <c r="B9568" t="s">
        <v>14502</v>
      </c>
      <c r="C9568" t="s">
        <v>1309</v>
      </c>
    </row>
    <row r="9569" spans="1:3" ht="12.75" customHeight="1">
      <c r="A9569" t="s">
        <v>14504</v>
      </c>
      <c r="B9569" t="s">
        <v>14505</v>
      </c>
      <c r="C9569" t="s">
        <v>1309</v>
      </c>
    </row>
    <row r="9570" spans="1:3" ht="12.75" customHeight="1">
      <c r="A9570" t="s">
        <v>14506</v>
      </c>
      <c r="B9570" t="s">
        <v>14505</v>
      </c>
      <c r="C9570" t="s">
        <v>1309</v>
      </c>
    </row>
    <row r="9571" spans="1:3" ht="12.75" customHeight="1">
      <c r="A9571" t="s">
        <v>14507</v>
      </c>
      <c r="B9571" t="s">
        <v>14508</v>
      </c>
      <c r="C9571" t="s">
        <v>1309</v>
      </c>
    </row>
    <row r="9572" spans="1:3" ht="12.75" customHeight="1">
      <c r="A9572" t="s">
        <v>14509</v>
      </c>
      <c r="B9572" t="s">
        <v>14508</v>
      </c>
      <c r="C9572" t="s">
        <v>1309</v>
      </c>
    </row>
    <row r="9573" spans="1:3" ht="12.75" customHeight="1">
      <c r="A9573" t="s">
        <v>14510</v>
      </c>
      <c r="B9573" t="s">
        <v>14511</v>
      </c>
      <c r="C9573" t="s">
        <v>1309</v>
      </c>
    </row>
    <row r="9574" spans="1:3" ht="12.75" customHeight="1">
      <c r="A9574" t="s">
        <v>14512</v>
      </c>
      <c r="B9574" t="s">
        <v>14511</v>
      </c>
      <c r="C9574" t="s">
        <v>1309</v>
      </c>
    </row>
    <row r="9575" spans="1:3" ht="12.75" customHeight="1">
      <c r="A9575" t="s">
        <v>14513</v>
      </c>
      <c r="B9575" t="s">
        <v>14514</v>
      </c>
      <c r="C9575" t="s">
        <v>1309</v>
      </c>
    </row>
    <row r="9576" spans="1:3" ht="12.75" customHeight="1">
      <c r="A9576" t="s">
        <v>14515</v>
      </c>
      <c r="B9576" t="s">
        <v>14514</v>
      </c>
      <c r="C9576" t="s">
        <v>1309</v>
      </c>
    </row>
    <row r="9577" spans="1:3" ht="12.75" customHeight="1">
      <c r="A9577" t="s">
        <v>14516</v>
      </c>
      <c r="B9577" t="s">
        <v>14517</v>
      </c>
      <c r="C9577" t="s">
        <v>1309</v>
      </c>
    </row>
    <row r="9578" spans="1:3" ht="12.75" customHeight="1">
      <c r="A9578" t="s">
        <v>14518</v>
      </c>
      <c r="B9578" t="s">
        <v>14517</v>
      </c>
      <c r="C9578" t="s">
        <v>1309</v>
      </c>
    </row>
    <row r="9579" spans="1:3" ht="12.75" customHeight="1">
      <c r="A9579" t="s">
        <v>14519</v>
      </c>
      <c r="B9579" t="s">
        <v>14520</v>
      </c>
      <c r="C9579" t="s">
        <v>1309</v>
      </c>
    </row>
    <row r="9580" spans="1:3" ht="12.75" customHeight="1">
      <c r="A9580" t="s">
        <v>14521</v>
      </c>
      <c r="B9580" t="s">
        <v>14520</v>
      </c>
      <c r="C9580" t="s">
        <v>1309</v>
      </c>
    </row>
    <row r="9581" spans="1:3" ht="12.75" customHeight="1">
      <c r="A9581" t="s">
        <v>14522</v>
      </c>
      <c r="B9581" t="s">
        <v>14523</v>
      </c>
      <c r="C9581" t="s">
        <v>81</v>
      </c>
    </row>
    <row r="9582" spans="1:3" ht="12.75" customHeight="1">
      <c r="A9582" t="s">
        <v>14524</v>
      </c>
      <c r="B9582" t="s">
        <v>14523</v>
      </c>
      <c r="C9582" t="s">
        <v>81</v>
      </c>
    </row>
    <row r="9583" spans="1:3" ht="12.75" customHeight="1">
      <c r="A9583" t="s">
        <v>14525</v>
      </c>
      <c r="B9583" t="s">
        <v>14526</v>
      </c>
      <c r="C9583" t="s">
        <v>81</v>
      </c>
    </row>
    <row r="9584" spans="1:3" ht="12.75" customHeight="1">
      <c r="A9584" t="s">
        <v>14527</v>
      </c>
      <c r="B9584" t="s">
        <v>14526</v>
      </c>
      <c r="C9584" t="s">
        <v>81</v>
      </c>
    </row>
    <row r="9585" spans="1:3" ht="12.75" customHeight="1">
      <c r="A9585" t="s">
        <v>14528</v>
      </c>
      <c r="B9585" t="s">
        <v>14529</v>
      </c>
      <c r="C9585" t="s">
        <v>81</v>
      </c>
    </row>
    <row r="9586" spans="1:3" ht="12.75" customHeight="1">
      <c r="A9586" t="s">
        <v>14530</v>
      </c>
      <c r="B9586" t="s">
        <v>14529</v>
      </c>
      <c r="C9586" t="s">
        <v>81</v>
      </c>
    </row>
    <row r="9587" spans="1:3" ht="12.75" customHeight="1">
      <c r="A9587" t="s">
        <v>14531</v>
      </c>
      <c r="B9587" t="s">
        <v>14532</v>
      </c>
      <c r="C9587" t="s">
        <v>246</v>
      </c>
    </row>
    <row r="9588" spans="1:3" ht="12.75" customHeight="1">
      <c r="A9588" t="s">
        <v>14533</v>
      </c>
      <c r="B9588" t="s">
        <v>14532</v>
      </c>
      <c r="C9588" t="s">
        <v>246</v>
      </c>
    </row>
    <row r="9589" spans="1:3" ht="12.75" customHeight="1">
      <c r="A9589" t="s">
        <v>14534</v>
      </c>
      <c r="B9589" t="s">
        <v>14535</v>
      </c>
      <c r="C9589" t="s">
        <v>246</v>
      </c>
    </row>
    <row r="9590" spans="1:3" ht="12.75" customHeight="1">
      <c r="A9590" t="s">
        <v>14536</v>
      </c>
      <c r="B9590" t="s">
        <v>14535</v>
      </c>
      <c r="C9590" t="s">
        <v>246</v>
      </c>
    </row>
    <row r="9591" spans="1:3" ht="12.75" customHeight="1">
      <c r="A9591" t="s">
        <v>14537</v>
      </c>
      <c r="B9591" t="s">
        <v>14538</v>
      </c>
      <c r="C9591" t="s">
        <v>246</v>
      </c>
    </row>
    <row r="9592" spans="1:3" ht="12.75" customHeight="1">
      <c r="A9592" t="s">
        <v>14539</v>
      </c>
      <c r="B9592" t="s">
        <v>14538</v>
      </c>
      <c r="C9592" t="s">
        <v>246</v>
      </c>
    </row>
    <row r="9593" spans="1:3" ht="12.75" customHeight="1">
      <c r="A9593" t="s">
        <v>14540</v>
      </c>
      <c r="B9593" t="s">
        <v>14541</v>
      </c>
      <c r="C9593" t="s">
        <v>246</v>
      </c>
    </row>
    <row r="9594" spans="1:3" ht="12.75" customHeight="1">
      <c r="A9594" t="s">
        <v>14542</v>
      </c>
      <c r="B9594" t="s">
        <v>14541</v>
      </c>
      <c r="C9594" t="s">
        <v>246</v>
      </c>
    </row>
    <row r="9595" spans="1:3" ht="12.75" customHeight="1">
      <c r="A9595" t="s">
        <v>14543</v>
      </c>
      <c r="B9595" t="s">
        <v>14544</v>
      </c>
      <c r="C9595" t="s">
        <v>246</v>
      </c>
    </row>
    <row r="9596" spans="1:3" ht="12.75" customHeight="1">
      <c r="A9596" t="s">
        <v>14545</v>
      </c>
      <c r="B9596" t="s">
        <v>14544</v>
      </c>
      <c r="C9596" t="s">
        <v>246</v>
      </c>
    </row>
    <row r="9597" spans="1:3" ht="12.75" customHeight="1">
      <c r="A9597" t="s">
        <v>14546</v>
      </c>
      <c r="B9597" t="s">
        <v>14547</v>
      </c>
      <c r="C9597" t="s">
        <v>246</v>
      </c>
    </row>
    <row r="9598" spans="1:3" ht="12.75" customHeight="1">
      <c r="A9598" t="s">
        <v>14548</v>
      </c>
      <c r="B9598" t="s">
        <v>14547</v>
      </c>
      <c r="C9598" t="s">
        <v>246</v>
      </c>
    </row>
    <row r="9599" spans="1:3" ht="12.75" customHeight="1">
      <c r="A9599" t="s">
        <v>14549</v>
      </c>
      <c r="B9599" t="s">
        <v>14550</v>
      </c>
      <c r="C9599" t="s">
        <v>246</v>
      </c>
    </row>
    <row r="9600" spans="1:3" ht="12.75" customHeight="1">
      <c r="A9600" t="s">
        <v>14551</v>
      </c>
      <c r="B9600" t="s">
        <v>14550</v>
      </c>
      <c r="C9600" t="s">
        <v>246</v>
      </c>
    </row>
    <row r="9601" spans="1:3" ht="12.75" customHeight="1">
      <c r="A9601" t="s">
        <v>14552</v>
      </c>
      <c r="B9601" t="s">
        <v>14553</v>
      </c>
      <c r="C9601" t="s">
        <v>246</v>
      </c>
    </row>
    <row r="9602" spans="1:3" ht="12.75" customHeight="1">
      <c r="A9602" t="s">
        <v>14554</v>
      </c>
      <c r="B9602" t="s">
        <v>14553</v>
      </c>
      <c r="C9602" t="s">
        <v>246</v>
      </c>
    </row>
    <row r="9603" spans="1:3" ht="12.75" customHeight="1">
      <c r="A9603" t="s">
        <v>14555</v>
      </c>
      <c r="B9603" t="s">
        <v>14556</v>
      </c>
      <c r="C9603" t="s">
        <v>246</v>
      </c>
    </row>
    <row r="9604" spans="1:3" ht="12.75" customHeight="1">
      <c r="A9604" t="s">
        <v>14557</v>
      </c>
      <c r="B9604" t="s">
        <v>14556</v>
      </c>
      <c r="C9604" t="s">
        <v>246</v>
      </c>
    </row>
    <row r="9605" spans="1:3" ht="12.75" customHeight="1">
      <c r="A9605" t="s">
        <v>14558</v>
      </c>
      <c r="B9605" t="s">
        <v>14559</v>
      </c>
      <c r="C9605" t="s">
        <v>246</v>
      </c>
    </row>
    <row r="9606" spans="1:3" ht="12.75" customHeight="1">
      <c r="A9606" t="s">
        <v>14560</v>
      </c>
      <c r="B9606" t="s">
        <v>14559</v>
      </c>
      <c r="C9606" t="s">
        <v>246</v>
      </c>
    </row>
    <row r="9607" spans="1:3" ht="12.75" customHeight="1">
      <c r="A9607" t="s">
        <v>14561</v>
      </c>
      <c r="B9607" t="s">
        <v>14562</v>
      </c>
      <c r="C9607" t="s">
        <v>246</v>
      </c>
    </row>
    <row r="9608" spans="1:3" ht="12.75" customHeight="1">
      <c r="A9608" t="s">
        <v>14563</v>
      </c>
      <c r="B9608" t="s">
        <v>14562</v>
      </c>
      <c r="C9608" t="s">
        <v>246</v>
      </c>
    </row>
    <row r="9609" spans="1:3" ht="12.75" customHeight="1">
      <c r="A9609" t="s">
        <v>14564</v>
      </c>
      <c r="B9609" t="s">
        <v>14565</v>
      </c>
      <c r="C9609" t="s">
        <v>246</v>
      </c>
    </row>
    <row r="9610" spans="1:3" ht="12.75" customHeight="1">
      <c r="A9610" t="s">
        <v>14566</v>
      </c>
      <c r="B9610" t="s">
        <v>14565</v>
      </c>
      <c r="C9610" t="s">
        <v>246</v>
      </c>
    </row>
    <row r="9611" spans="1:3" ht="12.75" customHeight="1">
      <c r="A9611" t="s">
        <v>14567</v>
      </c>
      <c r="B9611" t="s">
        <v>14568</v>
      </c>
      <c r="C9611" t="s">
        <v>246</v>
      </c>
    </row>
    <row r="9612" spans="1:3" ht="12.75" customHeight="1">
      <c r="A9612" t="s">
        <v>14569</v>
      </c>
      <c r="B9612" t="s">
        <v>14568</v>
      </c>
      <c r="C9612" t="s">
        <v>246</v>
      </c>
    </row>
    <row r="9613" spans="1:3" ht="12.75" customHeight="1">
      <c r="A9613" t="s">
        <v>14570</v>
      </c>
      <c r="B9613" t="s">
        <v>14571</v>
      </c>
      <c r="C9613" t="s">
        <v>246</v>
      </c>
    </row>
    <row r="9614" spans="1:3" ht="12.75" customHeight="1">
      <c r="A9614" t="s">
        <v>14572</v>
      </c>
      <c r="B9614" t="s">
        <v>14571</v>
      </c>
      <c r="C9614" t="s">
        <v>246</v>
      </c>
    </row>
    <row r="9615" spans="1:3" ht="12.75" customHeight="1">
      <c r="A9615" t="s">
        <v>14573</v>
      </c>
      <c r="B9615" t="s">
        <v>14574</v>
      </c>
      <c r="C9615" t="s">
        <v>246</v>
      </c>
    </row>
    <row r="9616" spans="1:3" ht="12.75" customHeight="1">
      <c r="A9616" t="s">
        <v>14575</v>
      </c>
      <c r="B9616" t="s">
        <v>14574</v>
      </c>
      <c r="C9616" t="s">
        <v>246</v>
      </c>
    </row>
    <row r="9617" spans="1:3" ht="12.75" customHeight="1">
      <c r="A9617" t="s">
        <v>14576</v>
      </c>
      <c r="B9617" t="s">
        <v>14577</v>
      </c>
      <c r="C9617" t="s">
        <v>246</v>
      </c>
    </row>
    <row r="9618" spans="1:3" ht="12.75" customHeight="1">
      <c r="A9618" t="s">
        <v>14578</v>
      </c>
      <c r="B9618" t="s">
        <v>14577</v>
      </c>
      <c r="C9618" t="s">
        <v>246</v>
      </c>
    </row>
    <row r="9619" spans="1:3" ht="12.75" customHeight="1">
      <c r="A9619" t="s">
        <v>14579</v>
      </c>
      <c r="B9619" t="s">
        <v>14580</v>
      </c>
      <c r="C9619" t="s">
        <v>246</v>
      </c>
    </row>
    <row r="9620" spans="1:3" ht="12.75" customHeight="1">
      <c r="A9620" t="s">
        <v>14581</v>
      </c>
      <c r="B9620" t="s">
        <v>14580</v>
      </c>
      <c r="C9620" t="s">
        <v>246</v>
      </c>
    </row>
    <row r="9621" spans="1:3" ht="12.75" customHeight="1">
      <c r="A9621" t="s">
        <v>14582</v>
      </c>
      <c r="B9621" t="s">
        <v>14583</v>
      </c>
      <c r="C9621" t="s">
        <v>246</v>
      </c>
    </row>
    <row r="9622" spans="1:3" ht="12.75" customHeight="1">
      <c r="A9622" t="s">
        <v>14584</v>
      </c>
      <c r="B9622" t="s">
        <v>14583</v>
      </c>
      <c r="C9622" t="s">
        <v>246</v>
      </c>
    </row>
    <row r="9623" spans="1:3" ht="12.75" customHeight="1">
      <c r="A9623" t="s">
        <v>14585</v>
      </c>
      <c r="B9623" t="s">
        <v>14586</v>
      </c>
      <c r="C9623" t="s">
        <v>246</v>
      </c>
    </row>
    <row r="9624" spans="1:3" ht="12.75" customHeight="1">
      <c r="A9624" t="s">
        <v>14587</v>
      </c>
      <c r="B9624" t="s">
        <v>14586</v>
      </c>
      <c r="C9624" t="s">
        <v>246</v>
      </c>
    </row>
    <row r="9625" spans="1:3" ht="12.75" customHeight="1">
      <c r="A9625" t="s">
        <v>14588</v>
      </c>
      <c r="B9625" t="s">
        <v>14589</v>
      </c>
      <c r="C9625" t="s">
        <v>246</v>
      </c>
    </row>
    <row r="9626" spans="1:3" ht="12.75" customHeight="1">
      <c r="A9626" t="s">
        <v>14590</v>
      </c>
      <c r="B9626" t="s">
        <v>14589</v>
      </c>
      <c r="C9626" t="s">
        <v>246</v>
      </c>
    </row>
    <row r="9627" spans="1:3" ht="12.75" customHeight="1">
      <c r="A9627" t="s">
        <v>14591</v>
      </c>
      <c r="B9627" t="s">
        <v>14592</v>
      </c>
      <c r="C9627" t="s">
        <v>246</v>
      </c>
    </row>
    <row r="9628" spans="1:3" ht="12.75" customHeight="1">
      <c r="A9628" t="s">
        <v>14593</v>
      </c>
      <c r="B9628" t="s">
        <v>14592</v>
      </c>
      <c r="C9628" t="s">
        <v>246</v>
      </c>
    </row>
    <row r="9629" spans="1:3" ht="12.75" customHeight="1">
      <c r="A9629" t="s">
        <v>14594</v>
      </c>
      <c r="B9629" t="s">
        <v>14595</v>
      </c>
      <c r="C9629" t="s">
        <v>246</v>
      </c>
    </row>
    <row r="9630" spans="1:3" ht="12.75" customHeight="1">
      <c r="A9630" t="s">
        <v>14596</v>
      </c>
      <c r="B9630" t="s">
        <v>14595</v>
      </c>
      <c r="C9630" t="s">
        <v>246</v>
      </c>
    </row>
    <row r="9631" spans="1:3" ht="12.75" customHeight="1">
      <c r="A9631" t="s">
        <v>14597</v>
      </c>
      <c r="B9631" t="s">
        <v>14598</v>
      </c>
      <c r="C9631" t="s">
        <v>246</v>
      </c>
    </row>
    <row r="9632" spans="1:3" ht="12.75" customHeight="1">
      <c r="A9632" t="s">
        <v>14599</v>
      </c>
      <c r="B9632" t="s">
        <v>14598</v>
      </c>
      <c r="C9632" t="s">
        <v>246</v>
      </c>
    </row>
    <row r="9633" spans="1:3" ht="12.75" customHeight="1">
      <c r="A9633" t="s">
        <v>14600</v>
      </c>
      <c r="B9633" t="s">
        <v>14601</v>
      </c>
      <c r="C9633" t="s">
        <v>246</v>
      </c>
    </row>
    <row r="9634" spans="1:3" ht="12.75" customHeight="1">
      <c r="A9634" t="s">
        <v>14602</v>
      </c>
      <c r="B9634" t="s">
        <v>14601</v>
      </c>
      <c r="C9634" t="s">
        <v>246</v>
      </c>
    </row>
    <row r="9635" spans="1:3" ht="12.75" customHeight="1">
      <c r="A9635" t="s">
        <v>14603</v>
      </c>
      <c r="B9635" t="s">
        <v>14604</v>
      </c>
      <c r="C9635" t="s">
        <v>4500</v>
      </c>
    </row>
    <row r="9636" spans="1:3" ht="12.75" customHeight="1">
      <c r="A9636" t="s">
        <v>14605</v>
      </c>
      <c r="B9636" t="s">
        <v>14604</v>
      </c>
      <c r="C9636" t="s">
        <v>4500</v>
      </c>
    </row>
    <row r="9637" spans="1:3" ht="12.75" customHeight="1">
      <c r="A9637" t="s">
        <v>14606</v>
      </c>
      <c r="B9637" t="s">
        <v>14607</v>
      </c>
      <c r="C9637" t="s">
        <v>246</v>
      </c>
    </row>
    <row r="9638" spans="1:3" ht="12.75" customHeight="1">
      <c r="A9638" t="s">
        <v>14608</v>
      </c>
      <c r="B9638" t="s">
        <v>14607</v>
      </c>
      <c r="C9638" t="s">
        <v>246</v>
      </c>
    </row>
    <row r="9639" spans="1:3" ht="12.75" customHeight="1">
      <c r="A9639" t="s">
        <v>14609</v>
      </c>
      <c r="B9639" t="s">
        <v>14610</v>
      </c>
      <c r="C9639" t="s">
        <v>246</v>
      </c>
    </row>
    <row r="9640" spans="1:3" ht="12.75" customHeight="1">
      <c r="A9640" t="s">
        <v>14611</v>
      </c>
      <c r="B9640" t="s">
        <v>14610</v>
      </c>
      <c r="C9640" t="s">
        <v>246</v>
      </c>
    </row>
    <row r="9641" spans="1:3" ht="12.75" customHeight="1">
      <c r="A9641" t="s">
        <v>14612</v>
      </c>
      <c r="B9641" t="s">
        <v>14613</v>
      </c>
      <c r="C9641" t="s">
        <v>246</v>
      </c>
    </row>
    <row r="9642" spans="1:3" ht="12.75" customHeight="1">
      <c r="A9642" t="s">
        <v>14614</v>
      </c>
      <c r="B9642" t="s">
        <v>14613</v>
      </c>
      <c r="C9642" t="s">
        <v>246</v>
      </c>
    </row>
    <row r="9643" spans="1:3" ht="12.75" customHeight="1">
      <c r="A9643" t="s">
        <v>14615</v>
      </c>
      <c r="B9643" t="s">
        <v>14616</v>
      </c>
      <c r="C9643" t="s">
        <v>246</v>
      </c>
    </row>
    <row r="9644" spans="1:3" ht="12.75" customHeight="1">
      <c r="A9644" t="s">
        <v>14617</v>
      </c>
      <c r="B9644" t="s">
        <v>14616</v>
      </c>
      <c r="C9644" t="s">
        <v>246</v>
      </c>
    </row>
    <row r="9645" spans="1:3" ht="12.75" customHeight="1">
      <c r="A9645" t="s">
        <v>14618</v>
      </c>
      <c r="B9645" t="s">
        <v>14619</v>
      </c>
      <c r="C9645" t="s">
        <v>246</v>
      </c>
    </row>
    <row r="9646" spans="1:3" ht="12.75" customHeight="1">
      <c r="A9646" t="s">
        <v>14620</v>
      </c>
      <c r="B9646" t="s">
        <v>14619</v>
      </c>
      <c r="C9646" t="s">
        <v>246</v>
      </c>
    </row>
    <row r="9647" spans="1:3" ht="12.75" customHeight="1">
      <c r="A9647" t="s">
        <v>14621</v>
      </c>
      <c r="B9647" t="s">
        <v>14622</v>
      </c>
      <c r="C9647" t="s">
        <v>81</v>
      </c>
    </row>
    <row r="9648" spans="1:3" ht="12.75" customHeight="1">
      <c r="A9648" t="s">
        <v>14623</v>
      </c>
      <c r="B9648" t="s">
        <v>14622</v>
      </c>
      <c r="C9648" t="s">
        <v>81</v>
      </c>
    </row>
    <row r="9649" spans="1:3" ht="12.75" customHeight="1">
      <c r="A9649" t="s">
        <v>14624</v>
      </c>
      <c r="B9649" t="s">
        <v>14625</v>
      </c>
      <c r="C9649" t="s">
        <v>592</v>
      </c>
    </row>
    <row r="9650" spans="1:3" ht="12.75" customHeight="1">
      <c r="A9650" t="s">
        <v>14626</v>
      </c>
      <c r="B9650" t="s">
        <v>14625</v>
      </c>
      <c r="C9650" t="s">
        <v>592</v>
      </c>
    </row>
    <row r="9651" spans="1:3" ht="12.75" customHeight="1">
      <c r="A9651" t="s">
        <v>14627</v>
      </c>
      <c r="B9651" t="s">
        <v>14628</v>
      </c>
      <c r="C9651" t="s">
        <v>592</v>
      </c>
    </row>
    <row r="9652" spans="1:3" ht="12.75" customHeight="1">
      <c r="A9652" t="s">
        <v>14629</v>
      </c>
      <c r="B9652" t="s">
        <v>14628</v>
      </c>
      <c r="C9652" t="s">
        <v>592</v>
      </c>
    </row>
    <row r="9653" spans="1:3" ht="12.75" customHeight="1">
      <c r="A9653" t="s">
        <v>14630</v>
      </c>
      <c r="B9653" t="s">
        <v>14631</v>
      </c>
      <c r="C9653" t="s">
        <v>81</v>
      </c>
    </row>
    <row r="9654" spans="1:3" ht="12.75" customHeight="1">
      <c r="A9654" t="s">
        <v>14632</v>
      </c>
      <c r="B9654" t="s">
        <v>14631</v>
      </c>
      <c r="C9654" t="s">
        <v>81</v>
      </c>
    </row>
    <row r="9655" spans="1:3" ht="12.75" customHeight="1">
      <c r="A9655" t="s">
        <v>14633</v>
      </c>
      <c r="B9655" t="s">
        <v>14634</v>
      </c>
      <c r="C9655" t="s">
        <v>81</v>
      </c>
    </row>
    <row r="9656" spans="1:3" ht="12.75" customHeight="1">
      <c r="A9656" t="s">
        <v>14635</v>
      </c>
      <c r="B9656" t="s">
        <v>14634</v>
      </c>
      <c r="C9656" t="s">
        <v>81</v>
      </c>
    </row>
    <row r="9657" spans="1:3" ht="12.75" customHeight="1">
      <c r="A9657" t="s">
        <v>14636</v>
      </c>
      <c r="B9657" t="s">
        <v>14637</v>
      </c>
      <c r="C9657" t="s">
        <v>81</v>
      </c>
    </row>
    <row r="9658" spans="1:3" ht="12.75" customHeight="1">
      <c r="A9658" t="s">
        <v>14638</v>
      </c>
      <c r="B9658" t="s">
        <v>14637</v>
      </c>
      <c r="C9658" t="s">
        <v>81</v>
      </c>
    </row>
    <row r="9659" spans="1:3" ht="12.75" customHeight="1">
      <c r="A9659" t="s">
        <v>14639</v>
      </c>
      <c r="B9659" t="s">
        <v>14640</v>
      </c>
      <c r="C9659" t="s">
        <v>81</v>
      </c>
    </row>
    <row r="9660" spans="1:3" ht="12.75" customHeight="1">
      <c r="A9660" t="s">
        <v>14641</v>
      </c>
      <c r="B9660" t="s">
        <v>14640</v>
      </c>
      <c r="C9660" t="s">
        <v>81</v>
      </c>
    </row>
    <row r="9661" spans="1:3" ht="12.75" customHeight="1">
      <c r="A9661" t="s">
        <v>14642</v>
      </c>
      <c r="B9661" t="s">
        <v>14643</v>
      </c>
      <c r="C9661" t="s">
        <v>81</v>
      </c>
    </row>
    <row r="9662" spans="1:3" ht="12.75" customHeight="1">
      <c r="A9662" t="s">
        <v>14644</v>
      </c>
      <c r="B9662" t="s">
        <v>14643</v>
      </c>
      <c r="C9662" t="s">
        <v>81</v>
      </c>
    </row>
    <row r="9663" spans="1:3" ht="12.75" customHeight="1">
      <c r="A9663" t="s">
        <v>14645</v>
      </c>
      <c r="B9663" t="s">
        <v>14646</v>
      </c>
      <c r="C9663" t="s">
        <v>81</v>
      </c>
    </row>
    <row r="9664" spans="1:3" ht="12.75" customHeight="1">
      <c r="A9664" t="s">
        <v>14647</v>
      </c>
      <c r="B9664" t="s">
        <v>14646</v>
      </c>
      <c r="C9664" t="s">
        <v>81</v>
      </c>
    </row>
    <row r="9665" spans="1:3" ht="12.75" customHeight="1">
      <c r="A9665" t="s">
        <v>14648</v>
      </c>
      <c r="B9665" t="s">
        <v>14649</v>
      </c>
      <c r="C9665" t="s">
        <v>81</v>
      </c>
    </row>
    <row r="9666" spans="1:3" ht="12.75" customHeight="1">
      <c r="A9666" t="s">
        <v>14650</v>
      </c>
      <c r="B9666" t="s">
        <v>14649</v>
      </c>
      <c r="C9666" t="s">
        <v>81</v>
      </c>
    </row>
    <row r="9667" spans="1:3" ht="12.75" customHeight="1">
      <c r="A9667" t="s">
        <v>14651</v>
      </c>
      <c r="B9667" t="s">
        <v>14652</v>
      </c>
      <c r="C9667" t="s">
        <v>81</v>
      </c>
    </row>
    <row r="9668" spans="1:3" ht="12.75" customHeight="1">
      <c r="A9668" t="s">
        <v>14653</v>
      </c>
      <c r="B9668" t="s">
        <v>14652</v>
      </c>
      <c r="C9668" t="s">
        <v>81</v>
      </c>
    </row>
    <row r="9669" spans="1:3" ht="12.75" customHeight="1">
      <c r="A9669" t="s">
        <v>14654</v>
      </c>
      <c r="B9669" t="s">
        <v>14655</v>
      </c>
      <c r="C9669" t="s">
        <v>81</v>
      </c>
    </row>
    <row r="9670" spans="1:3" ht="12.75" customHeight="1">
      <c r="A9670" t="s">
        <v>14656</v>
      </c>
      <c r="B9670" t="s">
        <v>14655</v>
      </c>
      <c r="C9670" t="s">
        <v>81</v>
      </c>
    </row>
    <row r="9671" spans="1:3" ht="12.75" customHeight="1">
      <c r="A9671" t="s">
        <v>14657</v>
      </c>
      <c r="B9671" t="s">
        <v>14658</v>
      </c>
      <c r="C9671" t="s">
        <v>81</v>
      </c>
    </row>
    <row r="9672" spans="1:3" ht="12.75" customHeight="1">
      <c r="A9672" t="s">
        <v>14659</v>
      </c>
      <c r="B9672" t="s">
        <v>14658</v>
      </c>
      <c r="C9672" t="s">
        <v>81</v>
      </c>
    </row>
    <row r="9673" spans="1:3" ht="12.75" customHeight="1">
      <c r="A9673" t="s">
        <v>14660</v>
      </c>
      <c r="B9673" t="s">
        <v>14661</v>
      </c>
      <c r="C9673" t="s">
        <v>81</v>
      </c>
    </row>
    <row r="9674" spans="1:3" ht="12.75" customHeight="1">
      <c r="A9674" t="s">
        <v>14662</v>
      </c>
      <c r="B9674" t="s">
        <v>14661</v>
      </c>
      <c r="C9674" t="s">
        <v>81</v>
      </c>
    </row>
    <row r="9675" spans="1:3" ht="12.75" customHeight="1">
      <c r="A9675" t="s">
        <v>14663</v>
      </c>
      <c r="B9675" t="s">
        <v>14664</v>
      </c>
      <c r="C9675" t="s">
        <v>81</v>
      </c>
    </row>
    <row r="9676" spans="1:3" ht="12.75" customHeight="1">
      <c r="A9676" t="s">
        <v>14665</v>
      </c>
      <c r="B9676" t="s">
        <v>14664</v>
      </c>
      <c r="C9676" t="s">
        <v>81</v>
      </c>
    </row>
    <row r="9677" spans="1:3" ht="12.75" customHeight="1">
      <c r="A9677" t="s">
        <v>14666</v>
      </c>
      <c r="B9677" t="s">
        <v>14667</v>
      </c>
      <c r="C9677" t="s">
        <v>81</v>
      </c>
    </row>
    <row r="9678" spans="1:3" ht="12.75" customHeight="1">
      <c r="A9678" t="s">
        <v>14668</v>
      </c>
      <c r="B9678" t="s">
        <v>14667</v>
      </c>
      <c r="C9678" t="s">
        <v>81</v>
      </c>
    </row>
    <row r="9679" spans="1:3" ht="12.75" customHeight="1">
      <c r="A9679" t="s">
        <v>14669</v>
      </c>
      <c r="B9679" t="s">
        <v>14670</v>
      </c>
      <c r="C9679" t="s">
        <v>81</v>
      </c>
    </row>
    <row r="9680" spans="1:3" ht="12.75" customHeight="1">
      <c r="A9680" t="s">
        <v>14671</v>
      </c>
      <c r="B9680" t="s">
        <v>14670</v>
      </c>
      <c r="C9680" t="s">
        <v>81</v>
      </c>
    </row>
    <row r="9681" spans="1:3" ht="12.75" customHeight="1">
      <c r="A9681" t="s">
        <v>14672</v>
      </c>
      <c r="B9681" t="s">
        <v>14673</v>
      </c>
      <c r="C9681" t="s">
        <v>81</v>
      </c>
    </row>
    <row r="9682" spans="1:3" ht="12.75" customHeight="1">
      <c r="A9682" t="s">
        <v>14674</v>
      </c>
      <c r="B9682" t="s">
        <v>14673</v>
      </c>
      <c r="C9682" t="s">
        <v>81</v>
      </c>
    </row>
    <row r="9683" spans="1:3" ht="12.75" customHeight="1">
      <c r="A9683" t="s">
        <v>14675</v>
      </c>
      <c r="B9683" t="s">
        <v>14676</v>
      </c>
      <c r="C9683" t="s">
        <v>81</v>
      </c>
    </row>
    <row r="9684" spans="1:3" ht="12.75" customHeight="1">
      <c r="A9684" t="s">
        <v>14677</v>
      </c>
      <c r="B9684" t="s">
        <v>14676</v>
      </c>
      <c r="C9684" t="s">
        <v>81</v>
      </c>
    </row>
    <row r="9685" spans="1:3" ht="12.75" customHeight="1">
      <c r="A9685" t="s">
        <v>14678</v>
      </c>
      <c r="B9685" t="s">
        <v>14679</v>
      </c>
      <c r="C9685" t="s">
        <v>81</v>
      </c>
    </row>
    <row r="9686" spans="1:3" ht="12.75" customHeight="1">
      <c r="A9686" t="s">
        <v>14680</v>
      </c>
      <c r="B9686" t="s">
        <v>14679</v>
      </c>
      <c r="C9686" t="s">
        <v>81</v>
      </c>
    </row>
    <row r="9687" spans="1:3" ht="12.75" customHeight="1">
      <c r="A9687" t="s">
        <v>14681</v>
      </c>
      <c r="B9687" t="s">
        <v>14682</v>
      </c>
      <c r="C9687" t="s">
        <v>81</v>
      </c>
    </row>
    <row r="9688" spans="1:3" ht="12.75" customHeight="1">
      <c r="A9688" t="s">
        <v>14683</v>
      </c>
      <c r="B9688" t="s">
        <v>14682</v>
      </c>
      <c r="C9688" t="s">
        <v>81</v>
      </c>
    </row>
    <row r="9689" spans="1:3" ht="12.75" customHeight="1">
      <c r="A9689" t="s">
        <v>14684</v>
      </c>
      <c r="B9689" t="s">
        <v>14685</v>
      </c>
      <c r="C9689" t="s">
        <v>81</v>
      </c>
    </row>
    <row r="9690" spans="1:3" ht="12.75" customHeight="1">
      <c r="A9690" t="s">
        <v>14686</v>
      </c>
      <c r="B9690" t="s">
        <v>14685</v>
      </c>
      <c r="C9690" t="s">
        <v>81</v>
      </c>
    </row>
    <row r="9691" spans="1:3" ht="12.75" customHeight="1">
      <c r="A9691" t="s">
        <v>14687</v>
      </c>
      <c r="B9691" t="s">
        <v>14688</v>
      </c>
      <c r="C9691" t="s">
        <v>81</v>
      </c>
    </row>
    <row r="9692" spans="1:3" ht="12.75" customHeight="1">
      <c r="A9692" t="s">
        <v>14689</v>
      </c>
      <c r="B9692" t="s">
        <v>14688</v>
      </c>
      <c r="C9692" t="s">
        <v>81</v>
      </c>
    </row>
    <row r="9693" spans="1:3" ht="12.75" customHeight="1">
      <c r="A9693" t="s">
        <v>14690</v>
      </c>
      <c r="B9693" t="s">
        <v>14691</v>
      </c>
      <c r="C9693" t="s">
        <v>81</v>
      </c>
    </row>
    <row r="9694" spans="1:3" ht="12.75" customHeight="1">
      <c r="A9694" t="s">
        <v>14692</v>
      </c>
      <c r="B9694" t="s">
        <v>14691</v>
      </c>
      <c r="C9694" t="s">
        <v>81</v>
      </c>
    </row>
    <row r="9695" spans="1:3" ht="12.75" customHeight="1">
      <c r="A9695" t="s">
        <v>14693</v>
      </c>
      <c r="B9695" t="s">
        <v>14694</v>
      </c>
      <c r="C9695" t="s">
        <v>81</v>
      </c>
    </row>
    <row r="9696" spans="1:3" ht="12.75" customHeight="1">
      <c r="A9696" t="s">
        <v>14695</v>
      </c>
      <c r="B9696" t="s">
        <v>14694</v>
      </c>
      <c r="C9696" t="s">
        <v>81</v>
      </c>
    </row>
    <row r="9697" spans="1:3" ht="12.75" customHeight="1">
      <c r="A9697" t="s">
        <v>14696</v>
      </c>
      <c r="B9697" t="s">
        <v>14697</v>
      </c>
      <c r="C9697" t="s">
        <v>81</v>
      </c>
    </row>
    <row r="9698" spans="1:3" ht="12.75" customHeight="1">
      <c r="A9698" t="s">
        <v>14698</v>
      </c>
      <c r="B9698" t="s">
        <v>14697</v>
      </c>
      <c r="C9698" t="s">
        <v>81</v>
      </c>
    </row>
    <row r="9699" spans="1:3" ht="12.75" customHeight="1">
      <c r="A9699" t="s">
        <v>14699</v>
      </c>
      <c r="B9699" t="s">
        <v>14700</v>
      </c>
      <c r="C9699" t="s">
        <v>81</v>
      </c>
    </row>
    <row r="9700" spans="1:3" ht="12.75" customHeight="1">
      <c r="A9700" t="s">
        <v>14701</v>
      </c>
      <c r="B9700" t="s">
        <v>14700</v>
      </c>
      <c r="C9700" t="s">
        <v>81</v>
      </c>
    </row>
    <row r="9701" spans="1:3" ht="12.75" customHeight="1">
      <c r="A9701" t="s">
        <v>14702</v>
      </c>
      <c r="B9701" t="s">
        <v>14703</v>
      </c>
      <c r="C9701" t="s">
        <v>81</v>
      </c>
    </row>
    <row r="9702" spans="1:3" ht="12.75" customHeight="1">
      <c r="A9702" t="s">
        <v>14704</v>
      </c>
      <c r="B9702" t="s">
        <v>14703</v>
      </c>
      <c r="C9702" t="s">
        <v>81</v>
      </c>
    </row>
    <row r="9703" spans="1:3" ht="12.75" customHeight="1">
      <c r="A9703" t="s">
        <v>14705</v>
      </c>
      <c r="B9703" t="s">
        <v>14706</v>
      </c>
      <c r="C9703" t="s">
        <v>81</v>
      </c>
    </row>
    <row r="9704" spans="1:3" ht="12.75" customHeight="1">
      <c r="A9704" t="s">
        <v>14707</v>
      </c>
      <c r="B9704" t="s">
        <v>14706</v>
      </c>
      <c r="C9704" t="s">
        <v>81</v>
      </c>
    </row>
    <row r="9705" spans="1:3" ht="12.75" customHeight="1">
      <c r="A9705" t="s">
        <v>14708</v>
      </c>
      <c r="B9705" t="s">
        <v>14709</v>
      </c>
      <c r="C9705" t="s">
        <v>81</v>
      </c>
    </row>
    <row r="9706" spans="1:3" ht="12.75" customHeight="1">
      <c r="A9706" t="s">
        <v>14710</v>
      </c>
      <c r="B9706" t="s">
        <v>14709</v>
      </c>
      <c r="C9706" t="s">
        <v>81</v>
      </c>
    </row>
    <row r="9707" spans="1:3" ht="12.75" customHeight="1">
      <c r="A9707" t="s">
        <v>14711</v>
      </c>
      <c r="B9707" t="s">
        <v>14712</v>
      </c>
      <c r="C9707" t="s">
        <v>81</v>
      </c>
    </row>
    <row r="9708" spans="1:3" ht="12.75" customHeight="1">
      <c r="A9708" t="s">
        <v>14713</v>
      </c>
      <c r="B9708" t="s">
        <v>14712</v>
      </c>
      <c r="C9708" t="s">
        <v>81</v>
      </c>
    </row>
    <row r="9709" spans="1:3" ht="12.75" customHeight="1">
      <c r="A9709" t="s">
        <v>14714</v>
      </c>
      <c r="B9709" t="s">
        <v>14715</v>
      </c>
      <c r="C9709" t="s">
        <v>81</v>
      </c>
    </row>
    <row r="9710" spans="1:3" ht="12.75" customHeight="1">
      <c r="A9710" t="s">
        <v>14716</v>
      </c>
      <c r="B9710" t="s">
        <v>14715</v>
      </c>
      <c r="C9710" t="s">
        <v>81</v>
      </c>
    </row>
    <row r="9711" spans="1:3" ht="12.75" customHeight="1">
      <c r="A9711" t="s">
        <v>14717</v>
      </c>
      <c r="B9711" t="s">
        <v>14718</v>
      </c>
      <c r="C9711" t="s">
        <v>81</v>
      </c>
    </row>
    <row r="9712" spans="1:3" ht="12.75" customHeight="1">
      <c r="A9712" t="s">
        <v>14719</v>
      </c>
      <c r="B9712" t="s">
        <v>14718</v>
      </c>
      <c r="C9712" t="s">
        <v>81</v>
      </c>
    </row>
    <row r="9713" spans="1:3" ht="12.75" customHeight="1">
      <c r="A9713" t="s">
        <v>14720</v>
      </c>
      <c r="B9713" t="s">
        <v>14721</v>
      </c>
      <c r="C9713" t="s">
        <v>81</v>
      </c>
    </row>
    <row r="9714" spans="1:3" ht="12.75" customHeight="1">
      <c r="A9714" t="s">
        <v>14722</v>
      </c>
      <c r="B9714" t="s">
        <v>14721</v>
      </c>
      <c r="C9714" t="s">
        <v>81</v>
      </c>
    </row>
    <row r="9715" spans="1:3" ht="12.75" customHeight="1">
      <c r="A9715" t="s">
        <v>14723</v>
      </c>
      <c r="B9715" t="s">
        <v>14724</v>
      </c>
      <c r="C9715" t="s">
        <v>81</v>
      </c>
    </row>
    <row r="9716" spans="1:3" ht="12.75" customHeight="1">
      <c r="A9716" t="s">
        <v>14725</v>
      </c>
      <c r="B9716" t="s">
        <v>14724</v>
      </c>
      <c r="C9716" t="s">
        <v>81</v>
      </c>
    </row>
    <row r="9717" spans="1:3" ht="12.75" customHeight="1">
      <c r="A9717" t="s">
        <v>14726</v>
      </c>
      <c r="B9717" t="s">
        <v>14727</v>
      </c>
      <c r="C9717" t="s">
        <v>81</v>
      </c>
    </row>
    <row r="9718" spans="1:3" ht="12.75" customHeight="1">
      <c r="A9718" t="s">
        <v>14728</v>
      </c>
      <c r="B9718" t="s">
        <v>14727</v>
      </c>
      <c r="C9718" t="s">
        <v>81</v>
      </c>
    </row>
    <row r="9719" spans="1:3" ht="12.75" customHeight="1">
      <c r="A9719" t="s">
        <v>14729</v>
      </c>
      <c r="B9719" t="s">
        <v>14730</v>
      </c>
      <c r="C9719" t="s">
        <v>81</v>
      </c>
    </row>
    <row r="9720" spans="1:3" ht="12.75" customHeight="1">
      <c r="A9720" t="s">
        <v>14731</v>
      </c>
      <c r="B9720" t="s">
        <v>14730</v>
      </c>
      <c r="C9720" t="s">
        <v>81</v>
      </c>
    </row>
    <row r="9721" spans="1:3" ht="12.75" customHeight="1">
      <c r="A9721" t="s">
        <v>14732</v>
      </c>
      <c r="B9721" t="s">
        <v>14733</v>
      </c>
      <c r="C9721" t="s">
        <v>81</v>
      </c>
    </row>
    <row r="9722" spans="1:3" ht="12.75" customHeight="1">
      <c r="A9722" t="s">
        <v>14734</v>
      </c>
      <c r="B9722" t="s">
        <v>14733</v>
      </c>
      <c r="C9722" t="s">
        <v>81</v>
      </c>
    </row>
    <row r="9723" spans="1:3" ht="12.75" customHeight="1">
      <c r="A9723" t="s">
        <v>14735</v>
      </c>
      <c r="B9723" t="s">
        <v>14736</v>
      </c>
      <c r="C9723" t="s">
        <v>81</v>
      </c>
    </row>
    <row r="9724" spans="1:3" ht="12.75" customHeight="1">
      <c r="A9724" t="s">
        <v>14737</v>
      </c>
      <c r="B9724" t="s">
        <v>14736</v>
      </c>
      <c r="C9724" t="s">
        <v>81</v>
      </c>
    </row>
    <row r="9725" spans="1:3" ht="12.75" customHeight="1">
      <c r="A9725" t="s">
        <v>14738</v>
      </c>
      <c r="B9725" t="s">
        <v>14739</v>
      </c>
      <c r="C9725" t="s">
        <v>81</v>
      </c>
    </row>
    <row r="9726" spans="1:3" ht="12.75" customHeight="1">
      <c r="A9726" t="s">
        <v>14740</v>
      </c>
      <c r="B9726" t="s">
        <v>14739</v>
      </c>
      <c r="C9726" t="s">
        <v>81</v>
      </c>
    </row>
    <row r="9727" spans="1:3" ht="12.75" customHeight="1">
      <c r="A9727" t="s">
        <v>14741</v>
      </c>
      <c r="B9727" t="s">
        <v>14742</v>
      </c>
      <c r="C9727" t="s">
        <v>81</v>
      </c>
    </row>
    <row r="9728" spans="1:3" ht="12.75" customHeight="1">
      <c r="A9728" t="s">
        <v>14743</v>
      </c>
      <c r="B9728" t="s">
        <v>14742</v>
      </c>
      <c r="C9728" t="s">
        <v>81</v>
      </c>
    </row>
    <row r="9729" spans="1:3" ht="12.75" customHeight="1">
      <c r="A9729" t="s">
        <v>14744</v>
      </c>
      <c r="B9729" t="s">
        <v>14745</v>
      </c>
      <c r="C9729" t="s">
        <v>81</v>
      </c>
    </row>
    <row r="9730" spans="1:3" ht="12.75" customHeight="1">
      <c r="A9730" t="s">
        <v>14746</v>
      </c>
      <c r="B9730" t="s">
        <v>14745</v>
      </c>
      <c r="C9730" t="s">
        <v>81</v>
      </c>
    </row>
    <row r="9731" spans="1:3" ht="12.75" customHeight="1">
      <c r="A9731" t="s">
        <v>14747</v>
      </c>
      <c r="B9731" t="s">
        <v>14748</v>
      </c>
      <c r="C9731" t="s">
        <v>81</v>
      </c>
    </row>
    <row r="9732" spans="1:3" ht="12.75" customHeight="1">
      <c r="A9732" t="s">
        <v>14749</v>
      </c>
      <c r="B9732" t="s">
        <v>14748</v>
      </c>
      <c r="C9732" t="s">
        <v>81</v>
      </c>
    </row>
    <row r="9733" spans="1:3" ht="12.75" customHeight="1">
      <c r="A9733" t="s">
        <v>14750</v>
      </c>
      <c r="B9733" t="s">
        <v>14751</v>
      </c>
      <c r="C9733" t="s">
        <v>81</v>
      </c>
    </row>
    <row r="9734" spans="1:3" ht="12.75" customHeight="1">
      <c r="A9734" t="s">
        <v>14752</v>
      </c>
      <c r="B9734" t="s">
        <v>14751</v>
      </c>
      <c r="C9734" t="s">
        <v>81</v>
      </c>
    </row>
    <row r="9735" spans="1:3" ht="12.75" customHeight="1">
      <c r="A9735" t="s">
        <v>14753</v>
      </c>
      <c r="B9735" t="s">
        <v>14754</v>
      </c>
      <c r="C9735" t="s">
        <v>81</v>
      </c>
    </row>
    <row r="9736" spans="1:3" ht="12.75" customHeight="1">
      <c r="A9736" t="s">
        <v>14755</v>
      </c>
      <c r="B9736" t="s">
        <v>14754</v>
      </c>
      <c r="C9736" t="s">
        <v>81</v>
      </c>
    </row>
    <row r="9737" spans="1:3" ht="12.75" customHeight="1">
      <c r="A9737" t="s">
        <v>14756</v>
      </c>
      <c r="B9737" t="s">
        <v>14757</v>
      </c>
      <c r="C9737" t="s">
        <v>81</v>
      </c>
    </row>
    <row r="9738" spans="1:3" ht="12.75" customHeight="1">
      <c r="A9738" t="s">
        <v>14758</v>
      </c>
      <c r="B9738" t="s">
        <v>14757</v>
      </c>
      <c r="C9738" t="s">
        <v>81</v>
      </c>
    </row>
    <row r="9739" spans="1:3" ht="12.75" customHeight="1">
      <c r="A9739" t="s">
        <v>14759</v>
      </c>
      <c r="B9739" t="s">
        <v>14760</v>
      </c>
      <c r="C9739" t="s">
        <v>81</v>
      </c>
    </row>
    <row r="9740" spans="1:3" ht="12.75" customHeight="1">
      <c r="A9740" t="s">
        <v>14761</v>
      </c>
      <c r="B9740" t="s">
        <v>14760</v>
      </c>
      <c r="C9740" t="s">
        <v>81</v>
      </c>
    </row>
    <row r="9741" spans="1:3" ht="12.75" customHeight="1">
      <c r="A9741" t="s">
        <v>14762</v>
      </c>
      <c r="B9741" t="s">
        <v>14763</v>
      </c>
      <c r="C9741" t="s">
        <v>81</v>
      </c>
    </row>
    <row r="9742" spans="1:3" ht="12.75" customHeight="1">
      <c r="A9742" t="s">
        <v>14764</v>
      </c>
      <c r="B9742" t="s">
        <v>14763</v>
      </c>
      <c r="C9742" t="s">
        <v>81</v>
      </c>
    </row>
    <row r="9743" spans="1:3" ht="12.75" customHeight="1">
      <c r="A9743" t="s">
        <v>14765</v>
      </c>
      <c r="B9743" t="s">
        <v>14766</v>
      </c>
      <c r="C9743" t="s">
        <v>81</v>
      </c>
    </row>
    <row r="9744" spans="1:3" ht="12.75" customHeight="1">
      <c r="A9744" t="s">
        <v>14767</v>
      </c>
      <c r="B9744" t="s">
        <v>14766</v>
      </c>
      <c r="C9744" t="s">
        <v>81</v>
      </c>
    </row>
    <row r="9745" spans="1:3" ht="12.75" customHeight="1">
      <c r="A9745" t="s">
        <v>14768</v>
      </c>
      <c r="B9745" t="s">
        <v>14769</v>
      </c>
      <c r="C9745" t="s">
        <v>81</v>
      </c>
    </row>
    <row r="9746" spans="1:3" ht="12.75" customHeight="1">
      <c r="A9746" t="s">
        <v>14770</v>
      </c>
      <c r="B9746" t="s">
        <v>14769</v>
      </c>
      <c r="C9746" t="s">
        <v>81</v>
      </c>
    </row>
    <row r="9747" spans="1:3" ht="12.75" customHeight="1">
      <c r="A9747" t="s">
        <v>14771</v>
      </c>
      <c r="B9747" t="s">
        <v>14772</v>
      </c>
      <c r="C9747" t="s">
        <v>81</v>
      </c>
    </row>
    <row r="9748" spans="1:3" ht="12.75" customHeight="1">
      <c r="A9748" t="s">
        <v>14773</v>
      </c>
      <c r="B9748" t="s">
        <v>14772</v>
      </c>
      <c r="C9748" t="s">
        <v>81</v>
      </c>
    </row>
    <row r="9749" spans="1:3" ht="12.75" customHeight="1">
      <c r="A9749" t="s">
        <v>14774</v>
      </c>
      <c r="B9749" t="s">
        <v>14775</v>
      </c>
      <c r="C9749" t="s">
        <v>81</v>
      </c>
    </row>
    <row r="9750" spans="1:3" ht="12.75" customHeight="1">
      <c r="A9750" t="s">
        <v>14776</v>
      </c>
      <c r="B9750" t="s">
        <v>14775</v>
      </c>
      <c r="C9750" t="s">
        <v>81</v>
      </c>
    </row>
    <row r="9751" spans="1:3" ht="12.75" customHeight="1">
      <c r="A9751" t="s">
        <v>14777</v>
      </c>
      <c r="B9751" t="s">
        <v>14778</v>
      </c>
      <c r="C9751" t="s">
        <v>81</v>
      </c>
    </row>
    <row r="9752" spans="1:3" ht="12.75" customHeight="1">
      <c r="A9752" t="s">
        <v>14779</v>
      </c>
      <c r="B9752" t="s">
        <v>14778</v>
      </c>
      <c r="C9752" t="s">
        <v>81</v>
      </c>
    </row>
    <row r="9753" spans="1:3" ht="12.75" customHeight="1">
      <c r="A9753" t="s">
        <v>14780</v>
      </c>
      <c r="B9753" t="s">
        <v>14781</v>
      </c>
      <c r="C9753" t="s">
        <v>81</v>
      </c>
    </row>
    <row r="9754" spans="1:3" ht="12.75" customHeight="1">
      <c r="A9754" t="s">
        <v>14782</v>
      </c>
      <c r="B9754" t="s">
        <v>14781</v>
      </c>
      <c r="C9754" t="s">
        <v>81</v>
      </c>
    </row>
    <row r="9755" spans="1:3" ht="12.75" customHeight="1">
      <c r="A9755" t="s">
        <v>14783</v>
      </c>
      <c r="B9755" t="s">
        <v>14784</v>
      </c>
      <c r="C9755" t="s">
        <v>81</v>
      </c>
    </row>
    <row r="9756" spans="1:3" ht="12.75" customHeight="1">
      <c r="A9756" t="s">
        <v>14785</v>
      </c>
      <c r="B9756" t="s">
        <v>14784</v>
      </c>
      <c r="C9756" t="s">
        <v>81</v>
      </c>
    </row>
    <row r="9757" spans="1:3" ht="12.75" customHeight="1">
      <c r="A9757" t="s">
        <v>14786</v>
      </c>
      <c r="B9757" t="s">
        <v>14787</v>
      </c>
      <c r="C9757" t="s">
        <v>81</v>
      </c>
    </row>
    <row r="9758" spans="1:3" ht="12.75" customHeight="1">
      <c r="A9758" t="s">
        <v>14788</v>
      </c>
      <c r="B9758" t="s">
        <v>14787</v>
      </c>
      <c r="C9758" t="s">
        <v>81</v>
      </c>
    </row>
    <row r="9759" spans="1:3" ht="12.75" customHeight="1">
      <c r="A9759" t="s">
        <v>14789</v>
      </c>
      <c r="B9759" t="s">
        <v>14790</v>
      </c>
      <c r="C9759" t="s">
        <v>81</v>
      </c>
    </row>
    <row r="9760" spans="1:3" ht="12.75" customHeight="1">
      <c r="A9760" t="s">
        <v>14791</v>
      </c>
      <c r="B9760" t="s">
        <v>14790</v>
      </c>
      <c r="C9760" t="s">
        <v>81</v>
      </c>
    </row>
    <row r="9761" spans="1:3" ht="12.75" customHeight="1">
      <c r="A9761" t="s">
        <v>14792</v>
      </c>
      <c r="B9761" t="s">
        <v>14793</v>
      </c>
      <c r="C9761" t="s">
        <v>81</v>
      </c>
    </row>
    <row r="9762" spans="1:3" ht="12.75" customHeight="1">
      <c r="A9762" t="s">
        <v>14794</v>
      </c>
      <c r="B9762" t="s">
        <v>14793</v>
      </c>
      <c r="C9762" t="s">
        <v>81</v>
      </c>
    </row>
    <row r="9763" spans="1:3" ht="12.75" customHeight="1">
      <c r="A9763" t="s">
        <v>14795</v>
      </c>
      <c r="B9763" t="s">
        <v>14796</v>
      </c>
      <c r="C9763" t="s">
        <v>81</v>
      </c>
    </row>
    <row r="9764" spans="1:3" ht="12.75" customHeight="1">
      <c r="A9764" t="s">
        <v>14797</v>
      </c>
      <c r="B9764" t="s">
        <v>14796</v>
      </c>
      <c r="C9764" t="s">
        <v>81</v>
      </c>
    </row>
    <row r="9765" spans="1:3" ht="12.75" customHeight="1">
      <c r="A9765" t="s">
        <v>14798</v>
      </c>
      <c r="B9765" t="s">
        <v>14799</v>
      </c>
      <c r="C9765" t="s">
        <v>81</v>
      </c>
    </row>
    <row r="9766" spans="1:3" ht="12.75" customHeight="1">
      <c r="A9766" t="s">
        <v>14800</v>
      </c>
      <c r="B9766" t="s">
        <v>14799</v>
      </c>
      <c r="C9766" t="s">
        <v>81</v>
      </c>
    </row>
    <row r="9767" spans="1:3" ht="12.75" customHeight="1">
      <c r="A9767" t="s">
        <v>14801</v>
      </c>
      <c r="B9767" t="s">
        <v>14802</v>
      </c>
      <c r="C9767" t="s">
        <v>81</v>
      </c>
    </row>
    <row r="9768" spans="1:3" ht="12.75" customHeight="1">
      <c r="A9768" t="s">
        <v>14803</v>
      </c>
      <c r="B9768" t="s">
        <v>14802</v>
      </c>
      <c r="C9768" t="s">
        <v>81</v>
      </c>
    </row>
    <row r="9769" spans="1:3" ht="12.75" customHeight="1">
      <c r="A9769" t="s">
        <v>14804</v>
      </c>
      <c r="B9769" t="s">
        <v>14805</v>
      </c>
      <c r="C9769" t="s">
        <v>81</v>
      </c>
    </row>
    <row r="9770" spans="1:3" ht="12.75" customHeight="1">
      <c r="A9770" t="s">
        <v>14806</v>
      </c>
      <c r="B9770" t="s">
        <v>14805</v>
      </c>
      <c r="C9770" t="s">
        <v>81</v>
      </c>
    </row>
    <row r="9771" spans="1:3" ht="12.75" customHeight="1">
      <c r="A9771" t="s">
        <v>14807</v>
      </c>
      <c r="B9771" t="s">
        <v>14808</v>
      </c>
      <c r="C9771" t="s">
        <v>81</v>
      </c>
    </row>
    <row r="9772" spans="1:3" ht="12.75" customHeight="1">
      <c r="A9772" t="s">
        <v>14809</v>
      </c>
      <c r="B9772" t="s">
        <v>14808</v>
      </c>
      <c r="C9772" t="s">
        <v>81</v>
      </c>
    </row>
    <row r="9773" spans="1:3" ht="12.75" customHeight="1">
      <c r="A9773" t="s">
        <v>14810</v>
      </c>
      <c r="B9773" t="s">
        <v>14811</v>
      </c>
      <c r="C9773" t="s">
        <v>81</v>
      </c>
    </row>
    <row r="9774" spans="1:3" ht="12.75" customHeight="1">
      <c r="A9774" t="s">
        <v>14812</v>
      </c>
      <c r="B9774" t="s">
        <v>14811</v>
      </c>
      <c r="C9774" t="s">
        <v>81</v>
      </c>
    </row>
    <row r="9775" spans="1:3" ht="12.75" customHeight="1">
      <c r="A9775" t="s">
        <v>14813</v>
      </c>
      <c r="B9775" t="s">
        <v>14814</v>
      </c>
      <c r="C9775" t="s">
        <v>81</v>
      </c>
    </row>
    <row r="9776" spans="1:3" ht="12.75" customHeight="1">
      <c r="A9776" t="s">
        <v>14815</v>
      </c>
      <c r="B9776" t="s">
        <v>14814</v>
      </c>
      <c r="C9776" t="s">
        <v>81</v>
      </c>
    </row>
    <row r="9777" spans="1:3" ht="12.75" customHeight="1">
      <c r="A9777" t="s">
        <v>14816</v>
      </c>
      <c r="B9777" t="s">
        <v>14817</v>
      </c>
      <c r="C9777" t="s">
        <v>81</v>
      </c>
    </row>
    <row r="9778" spans="1:3" ht="12.75" customHeight="1">
      <c r="A9778" t="s">
        <v>14818</v>
      </c>
      <c r="B9778" t="s">
        <v>14817</v>
      </c>
      <c r="C9778" t="s">
        <v>81</v>
      </c>
    </row>
    <row r="9779" spans="1:3" ht="12.75" customHeight="1">
      <c r="A9779" t="s">
        <v>14819</v>
      </c>
      <c r="B9779" t="s">
        <v>14820</v>
      </c>
      <c r="C9779" t="s">
        <v>81</v>
      </c>
    </row>
    <row r="9780" spans="1:3" ht="12.75" customHeight="1">
      <c r="A9780" t="s">
        <v>14821</v>
      </c>
      <c r="B9780" t="s">
        <v>14820</v>
      </c>
      <c r="C9780" t="s">
        <v>81</v>
      </c>
    </row>
    <row r="9781" spans="1:3" ht="12.75" customHeight="1">
      <c r="A9781" t="s">
        <v>14822</v>
      </c>
      <c r="B9781" t="s">
        <v>14823</v>
      </c>
      <c r="C9781" t="s">
        <v>81</v>
      </c>
    </row>
    <row r="9782" spans="1:3" ht="12.75" customHeight="1">
      <c r="A9782" t="s">
        <v>14824</v>
      </c>
      <c r="B9782" t="s">
        <v>14823</v>
      </c>
      <c r="C9782" t="s">
        <v>81</v>
      </c>
    </row>
    <row r="9783" spans="1:3" ht="12.75" customHeight="1">
      <c r="A9783" t="s">
        <v>14825</v>
      </c>
      <c r="B9783" t="s">
        <v>14826</v>
      </c>
      <c r="C9783" t="s">
        <v>81</v>
      </c>
    </row>
    <row r="9784" spans="1:3" ht="12.75" customHeight="1">
      <c r="A9784" t="s">
        <v>14827</v>
      </c>
      <c r="B9784" t="s">
        <v>14826</v>
      </c>
      <c r="C9784" t="s">
        <v>81</v>
      </c>
    </row>
    <row r="9785" spans="1:3" ht="12.75" customHeight="1">
      <c r="A9785" t="s">
        <v>14828</v>
      </c>
      <c r="B9785" t="s">
        <v>14829</v>
      </c>
      <c r="C9785" t="s">
        <v>81</v>
      </c>
    </row>
    <row r="9786" spans="1:3" ht="12.75" customHeight="1">
      <c r="A9786" t="s">
        <v>14830</v>
      </c>
      <c r="B9786" t="s">
        <v>14829</v>
      </c>
      <c r="C9786" t="s">
        <v>81</v>
      </c>
    </row>
    <row r="9787" spans="1:3" ht="12.75" customHeight="1">
      <c r="A9787" t="s">
        <v>14831</v>
      </c>
      <c r="B9787" t="s">
        <v>14832</v>
      </c>
      <c r="C9787" t="s">
        <v>81</v>
      </c>
    </row>
    <row r="9788" spans="1:3" ht="12.75" customHeight="1">
      <c r="A9788" t="s">
        <v>14833</v>
      </c>
      <c r="B9788" t="s">
        <v>14832</v>
      </c>
      <c r="C9788" t="s">
        <v>81</v>
      </c>
    </row>
    <row r="9789" spans="1:3" ht="12.75" customHeight="1">
      <c r="A9789" t="s">
        <v>14834</v>
      </c>
      <c r="B9789" t="s">
        <v>14835</v>
      </c>
      <c r="C9789" t="s">
        <v>246</v>
      </c>
    </row>
    <row r="9790" spans="1:3" ht="12.75" customHeight="1">
      <c r="A9790" t="s">
        <v>14836</v>
      </c>
      <c r="B9790" t="s">
        <v>14835</v>
      </c>
      <c r="C9790" t="s">
        <v>246</v>
      </c>
    </row>
    <row r="9791" spans="1:3" ht="12.75" customHeight="1">
      <c r="A9791" t="s">
        <v>14837</v>
      </c>
      <c r="B9791" t="s">
        <v>14838</v>
      </c>
      <c r="C9791" t="s">
        <v>246</v>
      </c>
    </row>
    <row r="9792" spans="1:3" ht="12.75" customHeight="1">
      <c r="A9792" t="s">
        <v>14839</v>
      </c>
      <c r="B9792" t="s">
        <v>14838</v>
      </c>
      <c r="C9792" t="s">
        <v>246</v>
      </c>
    </row>
    <row r="9793" spans="1:3" ht="12.75" customHeight="1">
      <c r="A9793" t="s">
        <v>14840</v>
      </c>
      <c r="B9793" t="s">
        <v>14841</v>
      </c>
      <c r="C9793" t="s">
        <v>246</v>
      </c>
    </row>
    <row r="9794" spans="1:3" ht="12.75" customHeight="1">
      <c r="A9794" t="s">
        <v>14842</v>
      </c>
      <c r="B9794" t="s">
        <v>14841</v>
      </c>
      <c r="C9794" t="s">
        <v>246</v>
      </c>
    </row>
    <row r="9795" spans="1:3" ht="12.75" customHeight="1">
      <c r="A9795" t="s">
        <v>14843</v>
      </c>
      <c r="B9795" t="s">
        <v>14844</v>
      </c>
      <c r="C9795" t="s">
        <v>246</v>
      </c>
    </row>
    <row r="9796" spans="1:3" ht="12.75" customHeight="1">
      <c r="A9796" t="s">
        <v>14845</v>
      </c>
      <c r="B9796" t="s">
        <v>14844</v>
      </c>
      <c r="C9796" t="s">
        <v>246</v>
      </c>
    </row>
    <row r="9797" spans="1:3" ht="12.75" customHeight="1">
      <c r="A9797" t="s">
        <v>14846</v>
      </c>
      <c r="B9797" t="s">
        <v>14847</v>
      </c>
      <c r="C9797" t="s">
        <v>246</v>
      </c>
    </row>
    <row r="9798" spans="1:3" ht="12.75" customHeight="1">
      <c r="A9798" t="s">
        <v>14848</v>
      </c>
      <c r="B9798" t="s">
        <v>14847</v>
      </c>
      <c r="C9798" t="s">
        <v>246</v>
      </c>
    </row>
    <row r="9799" spans="1:3" ht="12.75" customHeight="1">
      <c r="A9799" t="s">
        <v>14849</v>
      </c>
      <c r="B9799" t="s">
        <v>14850</v>
      </c>
      <c r="C9799" t="s">
        <v>246</v>
      </c>
    </row>
    <row r="9800" spans="1:3" ht="12.75" customHeight="1">
      <c r="A9800" t="s">
        <v>14851</v>
      </c>
      <c r="B9800" t="s">
        <v>14850</v>
      </c>
      <c r="C9800" t="s">
        <v>246</v>
      </c>
    </row>
    <row r="9801" spans="1:3" ht="12.75" customHeight="1">
      <c r="A9801" t="s">
        <v>14852</v>
      </c>
      <c r="B9801" t="s">
        <v>14853</v>
      </c>
      <c r="C9801" t="s">
        <v>246</v>
      </c>
    </row>
    <row r="9802" spans="1:3" ht="12.75" customHeight="1">
      <c r="A9802" t="s">
        <v>14854</v>
      </c>
      <c r="B9802" t="s">
        <v>14853</v>
      </c>
      <c r="C9802" t="s">
        <v>246</v>
      </c>
    </row>
    <row r="9803" spans="1:3" ht="12.75" customHeight="1">
      <c r="A9803" t="s">
        <v>14855</v>
      </c>
      <c r="B9803" t="s">
        <v>14856</v>
      </c>
      <c r="C9803" t="s">
        <v>246</v>
      </c>
    </row>
    <row r="9804" spans="1:3" ht="12.75" customHeight="1">
      <c r="A9804" t="s">
        <v>14857</v>
      </c>
      <c r="B9804" t="s">
        <v>14856</v>
      </c>
      <c r="C9804" t="s">
        <v>246</v>
      </c>
    </row>
    <row r="9805" spans="1:3" ht="12.75" customHeight="1">
      <c r="A9805" t="s">
        <v>14858</v>
      </c>
      <c r="B9805" t="s">
        <v>14859</v>
      </c>
      <c r="C9805" t="s">
        <v>81</v>
      </c>
    </row>
    <row r="9806" spans="1:3" ht="12.75" customHeight="1">
      <c r="A9806" t="s">
        <v>14860</v>
      </c>
      <c r="B9806" t="s">
        <v>14859</v>
      </c>
      <c r="C9806" t="s">
        <v>81</v>
      </c>
    </row>
    <row r="9807" spans="1:3" ht="12.75" customHeight="1">
      <c r="A9807" t="s">
        <v>14861</v>
      </c>
      <c r="B9807" t="s">
        <v>14862</v>
      </c>
      <c r="C9807" t="s">
        <v>81</v>
      </c>
    </row>
    <row r="9808" spans="1:3" ht="12.75" customHeight="1">
      <c r="A9808" t="s">
        <v>14863</v>
      </c>
      <c r="B9808" t="s">
        <v>14862</v>
      </c>
      <c r="C9808" t="s">
        <v>81</v>
      </c>
    </row>
    <row r="9809" spans="1:3" ht="12.75" customHeight="1">
      <c r="A9809" t="s">
        <v>14864</v>
      </c>
      <c r="B9809" t="s">
        <v>14865</v>
      </c>
      <c r="C9809" t="s">
        <v>81</v>
      </c>
    </row>
    <row r="9810" spans="1:3" ht="12.75" customHeight="1">
      <c r="A9810" t="s">
        <v>14866</v>
      </c>
      <c r="B9810" t="s">
        <v>14865</v>
      </c>
      <c r="C9810" t="s">
        <v>81</v>
      </c>
    </row>
    <row r="9811" spans="1:3" ht="12.75" customHeight="1">
      <c r="A9811" t="s">
        <v>14867</v>
      </c>
      <c r="B9811" t="s">
        <v>14868</v>
      </c>
      <c r="C9811" t="s">
        <v>81</v>
      </c>
    </row>
    <row r="9812" spans="1:3" ht="12.75" customHeight="1">
      <c r="A9812" t="s">
        <v>14869</v>
      </c>
      <c r="B9812" t="s">
        <v>14868</v>
      </c>
      <c r="C9812" t="s">
        <v>81</v>
      </c>
    </row>
    <row r="9813" spans="1:3" ht="12.75" customHeight="1">
      <c r="A9813" t="s">
        <v>14870</v>
      </c>
      <c r="B9813" t="s">
        <v>14871</v>
      </c>
      <c r="C9813" t="s">
        <v>81</v>
      </c>
    </row>
    <row r="9814" spans="1:3" ht="12.75" customHeight="1">
      <c r="A9814" t="s">
        <v>14872</v>
      </c>
      <c r="B9814" t="s">
        <v>14871</v>
      </c>
      <c r="C9814" t="s">
        <v>81</v>
      </c>
    </row>
    <row r="9815" spans="1:3" ht="12.75" customHeight="1">
      <c r="A9815" t="s">
        <v>14873</v>
      </c>
      <c r="B9815" t="s">
        <v>14874</v>
      </c>
      <c r="C9815" t="s">
        <v>81</v>
      </c>
    </row>
    <row r="9816" spans="1:3" ht="12.75" customHeight="1">
      <c r="A9816" t="s">
        <v>14875</v>
      </c>
      <c r="B9816" t="s">
        <v>14874</v>
      </c>
      <c r="C9816" t="s">
        <v>81</v>
      </c>
    </row>
    <row r="9817" spans="1:3" ht="12.75" customHeight="1">
      <c r="A9817" t="s">
        <v>14876</v>
      </c>
      <c r="B9817" t="s">
        <v>14877</v>
      </c>
      <c r="C9817" t="s">
        <v>81</v>
      </c>
    </row>
    <row r="9818" spans="1:3" ht="12.75" customHeight="1">
      <c r="A9818" t="s">
        <v>14878</v>
      </c>
      <c r="B9818" t="s">
        <v>14877</v>
      </c>
      <c r="C9818" t="s">
        <v>81</v>
      </c>
    </row>
    <row r="9819" spans="1:3" ht="12.75" customHeight="1">
      <c r="A9819" t="s">
        <v>14879</v>
      </c>
      <c r="B9819" t="s">
        <v>14880</v>
      </c>
      <c r="C9819" t="s">
        <v>81</v>
      </c>
    </row>
    <row r="9820" spans="1:3" ht="12.75" customHeight="1">
      <c r="A9820" t="s">
        <v>14881</v>
      </c>
      <c r="B9820" t="s">
        <v>14880</v>
      </c>
      <c r="C9820" t="s">
        <v>81</v>
      </c>
    </row>
    <row r="9821" spans="1:3" ht="12.75" customHeight="1">
      <c r="A9821" t="s">
        <v>14882</v>
      </c>
      <c r="B9821" t="s">
        <v>14883</v>
      </c>
      <c r="C9821" t="s">
        <v>81</v>
      </c>
    </row>
    <row r="9822" spans="1:3" ht="12.75" customHeight="1">
      <c r="A9822" t="s">
        <v>14884</v>
      </c>
      <c r="B9822" t="s">
        <v>14883</v>
      </c>
      <c r="C9822" t="s">
        <v>81</v>
      </c>
    </row>
    <row r="9823" spans="1:3" ht="12.75" customHeight="1">
      <c r="A9823" t="s">
        <v>14885</v>
      </c>
      <c r="B9823" t="s">
        <v>14886</v>
      </c>
      <c r="C9823" t="s">
        <v>81</v>
      </c>
    </row>
    <row r="9824" spans="1:3" ht="12.75" customHeight="1">
      <c r="A9824" t="s">
        <v>14887</v>
      </c>
      <c r="B9824" t="s">
        <v>14886</v>
      </c>
      <c r="C9824" t="s">
        <v>81</v>
      </c>
    </row>
    <row r="9825" spans="1:3" ht="12.75" customHeight="1">
      <c r="A9825" t="s">
        <v>14888</v>
      </c>
      <c r="B9825" t="s">
        <v>14889</v>
      </c>
      <c r="C9825" t="s">
        <v>81</v>
      </c>
    </row>
    <row r="9826" spans="1:3" ht="12.75" customHeight="1">
      <c r="A9826" t="s">
        <v>14890</v>
      </c>
      <c r="B9826" t="s">
        <v>14889</v>
      </c>
      <c r="C9826" t="s">
        <v>81</v>
      </c>
    </row>
    <row r="9827" spans="1:3" ht="12.75" customHeight="1">
      <c r="A9827" t="s">
        <v>14891</v>
      </c>
      <c r="B9827" t="s">
        <v>14892</v>
      </c>
      <c r="C9827" t="s">
        <v>81</v>
      </c>
    </row>
    <row r="9828" spans="1:3" ht="12.75" customHeight="1">
      <c r="A9828" t="s">
        <v>14893</v>
      </c>
      <c r="B9828" t="s">
        <v>14892</v>
      </c>
      <c r="C9828" t="s">
        <v>81</v>
      </c>
    </row>
    <row r="9829" spans="1:3" ht="12.75" customHeight="1">
      <c r="A9829" t="s">
        <v>14894</v>
      </c>
      <c r="B9829" t="s">
        <v>14895</v>
      </c>
      <c r="C9829" t="s">
        <v>81</v>
      </c>
    </row>
    <row r="9830" spans="1:3" ht="12.75" customHeight="1">
      <c r="A9830" t="s">
        <v>14896</v>
      </c>
      <c r="B9830" t="s">
        <v>14895</v>
      </c>
      <c r="C9830" t="s">
        <v>81</v>
      </c>
    </row>
    <row r="9831" spans="1:3" ht="12.75" customHeight="1">
      <c r="A9831" t="s">
        <v>14897</v>
      </c>
      <c r="B9831" t="s">
        <v>14898</v>
      </c>
      <c r="C9831" t="s">
        <v>81</v>
      </c>
    </row>
    <row r="9832" spans="1:3" ht="12.75" customHeight="1">
      <c r="A9832" t="s">
        <v>14899</v>
      </c>
      <c r="B9832" t="s">
        <v>14898</v>
      </c>
      <c r="C9832" t="s">
        <v>81</v>
      </c>
    </row>
    <row r="9833" spans="1:3" ht="12.75" customHeight="1">
      <c r="A9833" t="s">
        <v>14900</v>
      </c>
      <c r="B9833" t="s">
        <v>14901</v>
      </c>
      <c r="C9833" t="s">
        <v>81</v>
      </c>
    </row>
    <row r="9834" spans="1:3" ht="12.75" customHeight="1">
      <c r="A9834" t="s">
        <v>14902</v>
      </c>
      <c r="B9834" t="s">
        <v>14901</v>
      </c>
      <c r="C9834" t="s">
        <v>81</v>
      </c>
    </row>
    <row r="9835" spans="1:3" ht="12.75" customHeight="1">
      <c r="A9835" t="s">
        <v>14903</v>
      </c>
      <c r="B9835" t="s">
        <v>14904</v>
      </c>
      <c r="C9835" t="s">
        <v>246</v>
      </c>
    </row>
    <row r="9836" spans="1:3" ht="12.75" customHeight="1">
      <c r="A9836" t="s">
        <v>14905</v>
      </c>
      <c r="B9836" t="s">
        <v>14904</v>
      </c>
      <c r="C9836" t="s">
        <v>246</v>
      </c>
    </row>
    <row r="9837" spans="1:3" ht="12.75" customHeight="1">
      <c r="A9837" t="s">
        <v>14906</v>
      </c>
      <c r="B9837" t="s">
        <v>14907</v>
      </c>
      <c r="C9837" t="s">
        <v>246</v>
      </c>
    </row>
    <row r="9838" spans="1:3" ht="12.75" customHeight="1">
      <c r="A9838" t="s">
        <v>14908</v>
      </c>
      <c r="B9838" t="s">
        <v>14907</v>
      </c>
      <c r="C9838" t="s">
        <v>246</v>
      </c>
    </row>
    <row r="9839" spans="1:3" ht="12.75" customHeight="1">
      <c r="A9839" t="s">
        <v>14909</v>
      </c>
      <c r="B9839" t="s">
        <v>14910</v>
      </c>
      <c r="C9839" t="s">
        <v>246</v>
      </c>
    </row>
    <row r="9840" spans="1:3" ht="12.75" customHeight="1">
      <c r="A9840" t="s">
        <v>14911</v>
      </c>
      <c r="B9840" t="s">
        <v>14910</v>
      </c>
      <c r="C9840" t="s">
        <v>246</v>
      </c>
    </row>
    <row r="9841" spans="1:3" ht="12.75" customHeight="1">
      <c r="A9841" t="s">
        <v>14912</v>
      </c>
      <c r="B9841" t="s">
        <v>14913</v>
      </c>
      <c r="C9841" t="s">
        <v>246</v>
      </c>
    </row>
    <row r="9842" spans="1:3" ht="12.75" customHeight="1">
      <c r="A9842" t="s">
        <v>14914</v>
      </c>
      <c r="B9842" t="s">
        <v>14913</v>
      </c>
      <c r="C9842" t="s">
        <v>246</v>
      </c>
    </row>
    <row r="9843" spans="1:3" ht="12.75" customHeight="1">
      <c r="A9843" t="s">
        <v>14915</v>
      </c>
      <c r="B9843" t="s">
        <v>14916</v>
      </c>
      <c r="C9843" t="s">
        <v>246</v>
      </c>
    </row>
    <row r="9844" spans="1:3" ht="12.75" customHeight="1">
      <c r="A9844" t="s">
        <v>14917</v>
      </c>
      <c r="B9844" t="s">
        <v>14916</v>
      </c>
      <c r="C9844" t="s">
        <v>246</v>
      </c>
    </row>
    <row r="9845" spans="1:3" ht="12.75" customHeight="1">
      <c r="A9845" t="s">
        <v>14918</v>
      </c>
      <c r="B9845" t="s">
        <v>14919</v>
      </c>
      <c r="C9845" t="s">
        <v>81</v>
      </c>
    </row>
    <row r="9846" spans="1:3" ht="12.75" customHeight="1">
      <c r="A9846" t="s">
        <v>14920</v>
      </c>
      <c r="B9846" t="s">
        <v>14919</v>
      </c>
      <c r="C9846" t="s">
        <v>81</v>
      </c>
    </row>
    <row r="9847" spans="1:3" ht="12.75" customHeight="1">
      <c r="A9847" t="s">
        <v>14921</v>
      </c>
      <c r="B9847" t="s">
        <v>14922</v>
      </c>
      <c r="C9847" t="s">
        <v>81</v>
      </c>
    </row>
    <row r="9848" spans="1:3" ht="12.75" customHeight="1">
      <c r="A9848" t="s">
        <v>14923</v>
      </c>
      <c r="B9848" t="s">
        <v>14922</v>
      </c>
      <c r="C9848" t="s">
        <v>81</v>
      </c>
    </row>
    <row r="9849" spans="1:3" ht="12.75" customHeight="1">
      <c r="A9849" t="s">
        <v>14924</v>
      </c>
      <c r="B9849" t="s">
        <v>14925</v>
      </c>
      <c r="C9849" t="s">
        <v>81</v>
      </c>
    </row>
    <row r="9850" spans="1:3" ht="12.75" customHeight="1">
      <c r="A9850" t="s">
        <v>14926</v>
      </c>
      <c r="B9850" t="s">
        <v>14925</v>
      </c>
      <c r="C9850" t="s">
        <v>81</v>
      </c>
    </row>
    <row r="9851" spans="1:3" ht="12.75" customHeight="1">
      <c r="A9851" t="s">
        <v>14927</v>
      </c>
      <c r="B9851" t="s">
        <v>14928</v>
      </c>
      <c r="C9851" t="s">
        <v>81</v>
      </c>
    </row>
    <row r="9852" spans="1:3" ht="12.75" customHeight="1">
      <c r="A9852" t="s">
        <v>14929</v>
      </c>
      <c r="B9852" t="s">
        <v>14928</v>
      </c>
      <c r="C9852" t="s">
        <v>81</v>
      </c>
    </row>
    <row r="9853" spans="1:3" ht="12.75" customHeight="1">
      <c r="A9853" t="s">
        <v>14930</v>
      </c>
      <c r="B9853" t="s">
        <v>14931</v>
      </c>
      <c r="C9853" t="s">
        <v>81</v>
      </c>
    </row>
    <row r="9854" spans="1:3" ht="12.75" customHeight="1">
      <c r="A9854" t="s">
        <v>14932</v>
      </c>
      <c r="B9854" t="s">
        <v>14931</v>
      </c>
      <c r="C9854" t="s">
        <v>81</v>
      </c>
    </row>
    <row r="9855" spans="1:3" ht="12.75" customHeight="1">
      <c r="A9855" t="s">
        <v>14933</v>
      </c>
      <c r="B9855" t="s">
        <v>14934</v>
      </c>
      <c r="C9855" t="s">
        <v>81</v>
      </c>
    </row>
    <row r="9856" spans="1:3" ht="12.75" customHeight="1">
      <c r="A9856" t="s">
        <v>14935</v>
      </c>
      <c r="B9856" t="s">
        <v>14934</v>
      </c>
      <c r="C9856" t="s">
        <v>81</v>
      </c>
    </row>
    <row r="9857" spans="1:3" ht="12.75" customHeight="1">
      <c r="A9857" t="s">
        <v>14936</v>
      </c>
      <c r="B9857" t="s">
        <v>14937</v>
      </c>
      <c r="C9857" t="s">
        <v>81</v>
      </c>
    </row>
    <row r="9858" spans="1:3" ht="12.75" customHeight="1">
      <c r="A9858" t="s">
        <v>14938</v>
      </c>
      <c r="B9858" t="s">
        <v>14937</v>
      </c>
      <c r="C9858" t="s">
        <v>81</v>
      </c>
    </row>
    <row r="9859" spans="1:3" ht="12.75" customHeight="1">
      <c r="A9859" t="s">
        <v>14939</v>
      </c>
      <c r="B9859" t="s">
        <v>14940</v>
      </c>
      <c r="C9859" t="s">
        <v>81</v>
      </c>
    </row>
    <row r="9860" spans="1:3" ht="12.75" customHeight="1">
      <c r="A9860" t="s">
        <v>14941</v>
      </c>
      <c r="B9860" t="s">
        <v>14940</v>
      </c>
      <c r="C9860" t="s">
        <v>81</v>
      </c>
    </row>
    <row r="9861" spans="1:3" ht="12.75" customHeight="1">
      <c r="A9861" t="s">
        <v>14942</v>
      </c>
      <c r="B9861" t="s">
        <v>14943</v>
      </c>
      <c r="C9861" t="s">
        <v>81</v>
      </c>
    </row>
    <row r="9862" spans="1:3" ht="12.75" customHeight="1">
      <c r="A9862" t="s">
        <v>14944</v>
      </c>
      <c r="B9862" t="s">
        <v>14943</v>
      </c>
      <c r="C9862" t="s">
        <v>81</v>
      </c>
    </row>
    <row r="9863" spans="1:3" ht="12.75" customHeight="1">
      <c r="A9863" t="s">
        <v>14945</v>
      </c>
      <c r="B9863" t="s">
        <v>14946</v>
      </c>
      <c r="C9863" t="s">
        <v>81</v>
      </c>
    </row>
    <row r="9864" spans="1:3" ht="12.75" customHeight="1">
      <c r="A9864" t="s">
        <v>14947</v>
      </c>
      <c r="B9864" t="s">
        <v>14946</v>
      </c>
      <c r="C9864" t="s">
        <v>81</v>
      </c>
    </row>
    <row r="9865" spans="1:3" ht="12.75" customHeight="1">
      <c r="A9865" t="s">
        <v>14948</v>
      </c>
      <c r="B9865" t="s">
        <v>14949</v>
      </c>
      <c r="C9865" t="s">
        <v>81</v>
      </c>
    </row>
    <row r="9866" spans="1:3" ht="12.75" customHeight="1">
      <c r="A9866" t="s">
        <v>14950</v>
      </c>
      <c r="B9866" t="s">
        <v>14949</v>
      </c>
      <c r="C9866" t="s">
        <v>81</v>
      </c>
    </row>
    <row r="9867" spans="1:3" ht="12.75" customHeight="1">
      <c r="A9867" t="s">
        <v>14951</v>
      </c>
      <c r="B9867" t="s">
        <v>14952</v>
      </c>
      <c r="C9867" t="s">
        <v>81</v>
      </c>
    </row>
    <row r="9868" spans="1:3" ht="12.75" customHeight="1">
      <c r="A9868" t="s">
        <v>14953</v>
      </c>
      <c r="B9868" t="s">
        <v>14952</v>
      </c>
      <c r="C9868" t="s">
        <v>81</v>
      </c>
    </row>
    <row r="9869" spans="1:3" ht="12.75" customHeight="1">
      <c r="A9869" t="s">
        <v>14954</v>
      </c>
      <c r="B9869" t="s">
        <v>14955</v>
      </c>
      <c r="C9869" t="s">
        <v>81</v>
      </c>
    </row>
    <row r="9870" spans="1:3" ht="12.75" customHeight="1">
      <c r="A9870" t="s">
        <v>14956</v>
      </c>
      <c r="B9870" t="s">
        <v>14955</v>
      </c>
      <c r="C9870" t="s">
        <v>81</v>
      </c>
    </row>
    <row r="9871" spans="1:3" ht="12.75" customHeight="1">
      <c r="A9871" t="s">
        <v>14957</v>
      </c>
      <c r="B9871" t="s">
        <v>14958</v>
      </c>
      <c r="C9871" t="s">
        <v>81</v>
      </c>
    </row>
    <row r="9872" spans="1:3" ht="12.75" customHeight="1">
      <c r="A9872" t="s">
        <v>14959</v>
      </c>
      <c r="B9872" t="s">
        <v>14958</v>
      </c>
      <c r="C9872" t="s">
        <v>81</v>
      </c>
    </row>
    <row r="9873" spans="1:3" ht="12.75" customHeight="1">
      <c r="A9873" t="s">
        <v>14960</v>
      </c>
      <c r="B9873" t="s">
        <v>14961</v>
      </c>
      <c r="C9873" t="s">
        <v>81</v>
      </c>
    </row>
    <row r="9874" spans="1:3" ht="12.75" customHeight="1">
      <c r="A9874" t="s">
        <v>14962</v>
      </c>
      <c r="B9874" t="s">
        <v>14961</v>
      </c>
      <c r="C9874" t="s">
        <v>81</v>
      </c>
    </row>
    <row r="9875" spans="1:3" ht="12.75" customHeight="1">
      <c r="A9875" t="s">
        <v>14963</v>
      </c>
      <c r="B9875" t="s">
        <v>14964</v>
      </c>
      <c r="C9875" t="s">
        <v>81</v>
      </c>
    </row>
    <row r="9876" spans="1:3" ht="12.75" customHeight="1">
      <c r="A9876" t="s">
        <v>14965</v>
      </c>
      <c r="B9876" t="s">
        <v>14964</v>
      </c>
      <c r="C9876" t="s">
        <v>81</v>
      </c>
    </row>
    <row r="9877" spans="1:3" ht="12.75" customHeight="1">
      <c r="A9877" t="s">
        <v>14966</v>
      </c>
      <c r="B9877" t="s">
        <v>14967</v>
      </c>
      <c r="C9877" t="s">
        <v>81</v>
      </c>
    </row>
    <row r="9878" spans="1:3" ht="12.75" customHeight="1">
      <c r="A9878" t="s">
        <v>14968</v>
      </c>
      <c r="B9878" t="s">
        <v>14967</v>
      </c>
      <c r="C9878" t="s">
        <v>81</v>
      </c>
    </row>
    <row r="9879" spans="1:3" ht="12.75" customHeight="1">
      <c r="A9879" t="s">
        <v>14969</v>
      </c>
      <c r="B9879" t="s">
        <v>14970</v>
      </c>
      <c r="C9879" t="s">
        <v>81</v>
      </c>
    </row>
    <row r="9880" spans="1:3" ht="12.75" customHeight="1">
      <c r="A9880" t="s">
        <v>14971</v>
      </c>
      <c r="B9880" t="s">
        <v>14970</v>
      </c>
      <c r="C9880" t="s">
        <v>81</v>
      </c>
    </row>
    <row r="9881" spans="1:3" ht="12.75" customHeight="1">
      <c r="A9881" t="s">
        <v>14972</v>
      </c>
      <c r="B9881" t="s">
        <v>14973</v>
      </c>
      <c r="C9881" t="s">
        <v>81</v>
      </c>
    </row>
    <row r="9882" spans="1:3" ht="12.75" customHeight="1">
      <c r="A9882" t="s">
        <v>14974</v>
      </c>
      <c r="B9882" t="s">
        <v>14973</v>
      </c>
      <c r="C9882" t="s">
        <v>81</v>
      </c>
    </row>
    <row r="9883" spans="1:3" ht="12.75" customHeight="1">
      <c r="A9883" t="s">
        <v>14975</v>
      </c>
      <c r="B9883" t="s">
        <v>14976</v>
      </c>
      <c r="C9883" t="s">
        <v>81</v>
      </c>
    </row>
    <row r="9884" spans="1:3" ht="12.75" customHeight="1">
      <c r="A9884" t="s">
        <v>14977</v>
      </c>
      <c r="B9884" t="s">
        <v>14976</v>
      </c>
      <c r="C9884" t="s">
        <v>81</v>
      </c>
    </row>
    <row r="9885" spans="1:3" ht="12.75" customHeight="1">
      <c r="A9885" t="s">
        <v>14978</v>
      </c>
      <c r="B9885" t="s">
        <v>14979</v>
      </c>
      <c r="C9885" t="s">
        <v>81</v>
      </c>
    </row>
    <row r="9886" spans="1:3" ht="12.75" customHeight="1">
      <c r="A9886" t="s">
        <v>14980</v>
      </c>
      <c r="B9886" t="s">
        <v>14979</v>
      </c>
      <c r="C9886" t="s">
        <v>81</v>
      </c>
    </row>
    <row r="9887" spans="1:3" ht="12.75" customHeight="1">
      <c r="A9887" t="s">
        <v>14981</v>
      </c>
      <c r="B9887" t="s">
        <v>14982</v>
      </c>
      <c r="C9887" t="s">
        <v>81</v>
      </c>
    </row>
    <row r="9888" spans="1:3" ht="12.75" customHeight="1">
      <c r="A9888" t="s">
        <v>14983</v>
      </c>
      <c r="B9888" t="s">
        <v>14982</v>
      </c>
      <c r="C9888" t="s">
        <v>81</v>
      </c>
    </row>
    <row r="9889" spans="1:3" ht="12.75" customHeight="1">
      <c r="A9889" t="s">
        <v>14984</v>
      </c>
      <c r="B9889" t="s">
        <v>14985</v>
      </c>
      <c r="C9889" t="s">
        <v>81</v>
      </c>
    </row>
    <row r="9890" spans="1:3" ht="12.75" customHeight="1">
      <c r="A9890" t="s">
        <v>14986</v>
      </c>
      <c r="B9890" t="s">
        <v>14985</v>
      </c>
      <c r="C9890" t="s">
        <v>81</v>
      </c>
    </row>
    <row r="9891" spans="1:3" ht="12.75" customHeight="1">
      <c r="A9891" t="s">
        <v>14987</v>
      </c>
      <c r="B9891" t="s">
        <v>14988</v>
      </c>
      <c r="C9891" t="s">
        <v>81</v>
      </c>
    </row>
    <row r="9892" spans="1:3" ht="12.75" customHeight="1">
      <c r="A9892" t="s">
        <v>14989</v>
      </c>
      <c r="B9892" t="s">
        <v>14988</v>
      </c>
      <c r="C9892" t="s">
        <v>81</v>
      </c>
    </row>
    <row r="9893" spans="1:3" ht="12.75" customHeight="1">
      <c r="A9893" t="s">
        <v>14990</v>
      </c>
      <c r="B9893" t="s">
        <v>14991</v>
      </c>
      <c r="C9893" t="s">
        <v>81</v>
      </c>
    </row>
    <row r="9894" spans="1:3" ht="12.75" customHeight="1">
      <c r="A9894" t="s">
        <v>14992</v>
      </c>
      <c r="B9894" t="s">
        <v>14991</v>
      </c>
      <c r="C9894" t="s">
        <v>81</v>
      </c>
    </row>
    <row r="9895" spans="1:3" ht="12.75" customHeight="1">
      <c r="A9895" t="s">
        <v>14993</v>
      </c>
      <c r="B9895" t="s">
        <v>14994</v>
      </c>
      <c r="C9895" t="s">
        <v>81</v>
      </c>
    </row>
    <row r="9896" spans="1:3" ht="12.75" customHeight="1">
      <c r="A9896" t="s">
        <v>14995</v>
      </c>
      <c r="B9896" t="s">
        <v>14994</v>
      </c>
      <c r="C9896" t="s">
        <v>81</v>
      </c>
    </row>
    <row r="9897" spans="1:3" ht="12.75" customHeight="1">
      <c r="A9897" t="s">
        <v>14996</v>
      </c>
      <c r="B9897" t="s">
        <v>14997</v>
      </c>
      <c r="C9897" t="s">
        <v>81</v>
      </c>
    </row>
    <row r="9898" spans="1:3" ht="12.75" customHeight="1">
      <c r="A9898" t="s">
        <v>14998</v>
      </c>
      <c r="B9898" t="s">
        <v>14997</v>
      </c>
      <c r="C9898" t="s">
        <v>81</v>
      </c>
    </row>
    <row r="9899" spans="1:3" ht="12.75" customHeight="1">
      <c r="A9899" t="s">
        <v>14999</v>
      </c>
      <c r="B9899" t="s">
        <v>15000</v>
      </c>
      <c r="C9899" t="s">
        <v>81</v>
      </c>
    </row>
    <row r="9900" spans="1:3" ht="12.75" customHeight="1">
      <c r="A9900" t="s">
        <v>15001</v>
      </c>
      <c r="B9900" t="s">
        <v>15000</v>
      </c>
      <c r="C9900" t="s">
        <v>81</v>
      </c>
    </row>
    <row r="9901" spans="1:3" ht="12.75" customHeight="1">
      <c r="A9901" t="s">
        <v>15002</v>
      </c>
      <c r="B9901" t="s">
        <v>15003</v>
      </c>
      <c r="C9901" t="s">
        <v>81</v>
      </c>
    </row>
    <row r="9902" spans="1:3" ht="12.75" customHeight="1">
      <c r="A9902" t="s">
        <v>15004</v>
      </c>
      <c r="B9902" t="s">
        <v>15003</v>
      </c>
      <c r="C9902" t="s">
        <v>81</v>
      </c>
    </row>
    <row r="9903" spans="1:3" ht="12.75" customHeight="1">
      <c r="A9903" t="s">
        <v>15005</v>
      </c>
      <c r="B9903" t="s">
        <v>15006</v>
      </c>
      <c r="C9903" t="s">
        <v>81</v>
      </c>
    </row>
    <row r="9904" spans="1:3" ht="12.75" customHeight="1">
      <c r="A9904" t="s">
        <v>15007</v>
      </c>
      <c r="B9904" t="s">
        <v>15006</v>
      </c>
      <c r="C9904" t="s">
        <v>81</v>
      </c>
    </row>
    <row r="9905" spans="1:3" ht="12.75" customHeight="1">
      <c r="A9905" t="s">
        <v>15008</v>
      </c>
      <c r="B9905" t="s">
        <v>15009</v>
      </c>
      <c r="C9905" t="s">
        <v>81</v>
      </c>
    </row>
    <row r="9906" spans="1:3" ht="12.75" customHeight="1">
      <c r="A9906" t="s">
        <v>15010</v>
      </c>
      <c r="B9906" t="s">
        <v>15009</v>
      </c>
      <c r="C9906" t="s">
        <v>81</v>
      </c>
    </row>
    <row r="9907" spans="1:3" ht="12.75" customHeight="1">
      <c r="A9907" t="s">
        <v>15011</v>
      </c>
      <c r="B9907" t="s">
        <v>15012</v>
      </c>
      <c r="C9907" t="s">
        <v>81</v>
      </c>
    </row>
    <row r="9908" spans="1:3" ht="12.75" customHeight="1">
      <c r="A9908" t="s">
        <v>15013</v>
      </c>
      <c r="B9908" t="s">
        <v>15012</v>
      </c>
      <c r="C9908" t="s">
        <v>81</v>
      </c>
    </row>
    <row r="9909" spans="1:3" ht="12.75" customHeight="1">
      <c r="A9909" t="s">
        <v>15014</v>
      </c>
      <c r="B9909" t="s">
        <v>15015</v>
      </c>
      <c r="C9909" t="s">
        <v>81</v>
      </c>
    </row>
    <row r="9910" spans="1:3" ht="12.75" customHeight="1">
      <c r="A9910" t="s">
        <v>15016</v>
      </c>
      <c r="B9910" t="s">
        <v>15015</v>
      </c>
      <c r="C9910" t="s">
        <v>81</v>
      </c>
    </row>
    <row r="9911" spans="1:3" ht="12.75" customHeight="1">
      <c r="A9911" t="s">
        <v>15017</v>
      </c>
      <c r="B9911" t="s">
        <v>15018</v>
      </c>
      <c r="C9911" t="s">
        <v>81</v>
      </c>
    </row>
    <row r="9912" spans="1:3" ht="12.75" customHeight="1">
      <c r="A9912" t="s">
        <v>15019</v>
      </c>
      <c r="B9912" t="s">
        <v>15018</v>
      </c>
      <c r="C9912" t="s">
        <v>81</v>
      </c>
    </row>
    <row r="9913" spans="1:3" ht="12.75" customHeight="1">
      <c r="A9913" t="s">
        <v>15020</v>
      </c>
      <c r="B9913" t="s">
        <v>15021</v>
      </c>
      <c r="C9913" t="s">
        <v>81</v>
      </c>
    </row>
    <row r="9914" spans="1:3" ht="12.75" customHeight="1">
      <c r="A9914" t="s">
        <v>15022</v>
      </c>
      <c r="B9914" t="s">
        <v>15021</v>
      </c>
      <c r="C9914" t="s">
        <v>81</v>
      </c>
    </row>
    <row r="9915" spans="1:3" ht="12.75" customHeight="1">
      <c r="A9915" t="s">
        <v>15023</v>
      </c>
      <c r="B9915" t="s">
        <v>15024</v>
      </c>
      <c r="C9915" t="s">
        <v>81</v>
      </c>
    </row>
    <row r="9916" spans="1:3" ht="12.75" customHeight="1">
      <c r="A9916" t="s">
        <v>15025</v>
      </c>
      <c r="B9916" t="s">
        <v>15024</v>
      </c>
      <c r="C9916" t="s">
        <v>81</v>
      </c>
    </row>
    <row r="9917" spans="1:3" ht="12.75" customHeight="1">
      <c r="A9917" t="s">
        <v>15026</v>
      </c>
      <c r="B9917" t="s">
        <v>15027</v>
      </c>
      <c r="C9917" t="s">
        <v>81</v>
      </c>
    </row>
    <row r="9918" spans="1:3" ht="12.75" customHeight="1">
      <c r="A9918" t="s">
        <v>15028</v>
      </c>
      <c r="B9918" t="s">
        <v>15027</v>
      </c>
      <c r="C9918" t="s">
        <v>81</v>
      </c>
    </row>
    <row r="9919" spans="1:3" ht="12.75" customHeight="1">
      <c r="A9919" t="s">
        <v>15029</v>
      </c>
      <c r="B9919" t="s">
        <v>15030</v>
      </c>
      <c r="C9919" t="s">
        <v>81</v>
      </c>
    </row>
    <row r="9920" spans="1:3" ht="12.75" customHeight="1">
      <c r="A9920" t="s">
        <v>15031</v>
      </c>
      <c r="B9920" t="s">
        <v>15030</v>
      </c>
      <c r="C9920" t="s">
        <v>81</v>
      </c>
    </row>
    <row r="9921" spans="1:3" ht="12.75" customHeight="1">
      <c r="A9921" t="s">
        <v>15032</v>
      </c>
      <c r="B9921" t="s">
        <v>15033</v>
      </c>
      <c r="C9921" t="s">
        <v>81</v>
      </c>
    </row>
    <row r="9922" spans="1:3" ht="12.75" customHeight="1">
      <c r="A9922" t="s">
        <v>15034</v>
      </c>
      <c r="B9922" t="s">
        <v>15033</v>
      </c>
      <c r="C9922" t="s">
        <v>81</v>
      </c>
    </row>
    <row r="9923" spans="1:3" ht="12.75" customHeight="1">
      <c r="A9923" t="s">
        <v>15035</v>
      </c>
      <c r="B9923" t="s">
        <v>15036</v>
      </c>
      <c r="C9923" t="s">
        <v>81</v>
      </c>
    </row>
    <row r="9924" spans="1:3" ht="12.75" customHeight="1">
      <c r="A9924" t="s">
        <v>15037</v>
      </c>
      <c r="B9924" t="s">
        <v>15036</v>
      </c>
      <c r="C9924" t="s">
        <v>81</v>
      </c>
    </row>
    <row r="9925" spans="1:3" ht="12.75" customHeight="1">
      <c r="A9925" t="s">
        <v>15038</v>
      </c>
      <c r="B9925" t="s">
        <v>15039</v>
      </c>
      <c r="C9925" t="s">
        <v>81</v>
      </c>
    </row>
    <row r="9926" spans="1:3" ht="12.75" customHeight="1">
      <c r="A9926" t="s">
        <v>15040</v>
      </c>
      <c r="B9926" t="s">
        <v>15039</v>
      </c>
      <c r="C9926" t="s">
        <v>81</v>
      </c>
    </row>
    <row r="9927" spans="1:3" ht="12.75" customHeight="1">
      <c r="A9927" t="s">
        <v>15041</v>
      </c>
      <c r="B9927" t="s">
        <v>15042</v>
      </c>
      <c r="C9927" t="s">
        <v>81</v>
      </c>
    </row>
    <row r="9928" spans="1:3" ht="12.75" customHeight="1">
      <c r="A9928" t="s">
        <v>15043</v>
      </c>
      <c r="B9928" t="s">
        <v>15042</v>
      </c>
      <c r="C9928" t="s">
        <v>81</v>
      </c>
    </row>
    <row r="9929" spans="1:3" ht="12.75" customHeight="1">
      <c r="A9929" t="s">
        <v>15044</v>
      </c>
      <c r="B9929" t="s">
        <v>15045</v>
      </c>
      <c r="C9929" t="s">
        <v>15046</v>
      </c>
    </row>
    <row r="9930" spans="1:3" ht="12.75" customHeight="1">
      <c r="A9930" t="s">
        <v>15047</v>
      </c>
      <c r="B9930" t="s">
        <v>15045</v>
      </c>
      <c r="C9930" t="s">
        <v>15046</v>
      </c>
    </row>
    <row r="9931" spans="1:3" ht="12.75" customHeight="1">
      <c r="A9931" t="s">
        <v>15048</v>
      </c>
      <c r="B9931" t="s">
        <v>15049</v>
      </c>
      <c r="C9931" t="s">
        <v>81</v>
      </c>
    </row>
    <row r="9932" spans="1:3" ht="12.75" customHeight="1">
      <c r="A9932" t="s">
        <v>15050</v>
      </c>
      <c r="B9932" t="s">
        <v>15049</v>
      </c>
      <c r="C9932" t="s">
        <v>81</v>
      </c>
    </row>
    <row r="9933" spans="1:3" ht="12.75" customHeight="1">
      <c r="A9933" t="s">
        <v>15051</v>
      </c>
      <c r="B9933" t="s">
        <v>15052</v>
      </c>
      <c r="C9933" t="s">
        <v>81</v>
      </c>
    </row>
    <row r="9934" spans="1:3" ht="12.75" customHeight="1">
      <c r="A9934" t="s">
        <v>15053</v>
      </c>
      <c r="B9934" t="s">
        <v>15052</v>
      </c>
      <c r="C9934" t="s">
        <v>81</v>
      </c>
    </row>
    <row r="9935" spans="1:3" ht="12.75" customHeight="1">
      <c r="A9935" t="s">
        <v>15054</v>
      </c>
      <c r="B9935" t="s">
        <v>15055</v>
      </c>
      <c r="C9935" t="s">
        <v>81</v>
      </c>
    </row>
    <row r="9936" spans="1:3" ht="12.75" customHeight="1">
      <c r="A9936" t="s">
        <v>15056</v>
      </c>
      <c r="B9936" t="s">
        <v>15055</v>
      </c>
      <c r="C9936" t="s">
        <v>81</v>
      </c>
    </row>
    <row r="9937" spans="1:3" ht="12.75" customHeight="1">
      <c r="A9937" t="s">
        <v>15057</v>
      </c>
      <c r="B9937" t="s">
        <v>15058</v>
      </c>
      <c r="C9937" t="s">
        <v>81</v>
      </c>
    </row>
    <row r="9938" spans="1:3" ht="12.75" customHeight="1">
      <c r="A9938" t="s">
        <v>15059</v>
      </c>
      <c r="B9938" t="s">
        <v>15058</v>
      </c>
      <c r="C9938" t="s">
        <v>81</v>
      </c>
    </row>
    <row r="9939" spans="1:3" ht="12.75" customHeight="1">
      <c r="A9939" t="s">
        <v>15060</v>
      </c>
      <c r="B9939" t="s">
        <v>15061</v>
      </c>
      <c r="C9939" t="s">
        <v>81</v>
      </c>
    </row>
    <row r="9940" spans="1:3" ht="12.75" customHeight="1">
      <c r="A9940" t="s">
        <v>15062</v>
      </c>
      <c r="B9940" t="s">
        <v>15061</v>
      </c>
      <c r="C9940" t="s">
        <v>81</v>
      </c>
    </row>
    <row r="9941" spans="1:3" ht="12.75" customHeight="1">
      <c r="A9941" t="s">
        <v>15063</v>
      </c>
      <c r="B9941" t="s">
        <v>15064</v>
      </c>
      <c r="C9941" t="s">
        <v>81</v>
      </c>
    </row>
    <row r="9942" spans="1:3" ht="12.75" customHeight="1">
      <c r="A9942" t="s">
        <v>15065</v>
      </c>
      <c r="B9942" t="s">
        <v>15064</v>
      </c>
      <c r="C9942" t="s">
        <v>81</v>
      </c>
    </row>
    <row r="9943" spans="1:3" ht="12.75" customHeight="1">
      <c r="A9943" t="s">
        <v>15066</v>
      </c>
      <c r="B9943" t="s">
        <v>15067</v>
      </c>
      <c r="C9943" t="s">
        <v>81</v>
      </c>
    </row>
    <row r="9944" spans="1:3" ht="12.75" customHeight="1">
      <c r="A9944" t="s">
        <v>15068</v>
      </c>
      <c r="B9944" t="s">
        <v>15067</v>
      </c>
      <c r="C9944" t="s">
        <v>81</v>
      </c>
    </row>
    <row r="9945" spans="1:3" ht="12.75" customHeight="1">
      <c r="A9945" t="s">
        <v>15069</v>
      </c>
      <c r="B9945" t="s">
        <v>15070</v>
      </c>
      <c r="C9945" t="s">
        <v>81</v>
      </c>
    </row>
    <row r="9946" spans="1:3" ht="12.75" customHeight="1">
      <c r="A9946" t="s">
        <v>15071</v>
      </c>
      <c r="B9946" t="s">
        <v>15070</v>
      </c>
      <c r="C9946" t="s">
        <v>81</v>
      </c>
    </row>
    <row r="9947" spans="1:3" ht="12.75" customHeight="1">
      <c r="A9947" t="s">
        <v>15072</v>
      </c>
      <c r="B9947" t="s">
        <v>15073</v>
      </c>
      <c r="C9947" t="s">
        <v>81</v>
      </c>
    </row>
    <row r="9948" spans="1:3" ht="12.75" customHeight="1">
      <c r="A9948" t="s">
        <v>15074</v>
      </c>
      <c r="B9948" t="s">
        <v>15073</v>
      </c>
      <c r="C9948" t="s">
        <v>81</v>
      </c>
    </row>
    <row r="9949" spans="1:3" ht="12.75" customHeight="1">
      <c r="A9949" t="s">
        <v>15075</v>
      </c>
      <c r="B9949" t="s">
        <v>15076</v>
      </c>
      <c r="C9949" t="s">
        <v>81</v>
      </c>
    </row>
    <row r="9950" spans="1:3" ht="12.75" customHeight="1">
      <c r="A9950" t="s">
        <v>15077</v>
      </c>
      <c r="B9950" t="s">
        <v>15076</v>
      </c>
      <c r="C9950" t="s">
        <v>81</v>
      </c>
    </row>
    <row r="9951" spans="1:3" ht="12.75" customHeight="1">
      <c r="A9951" t="s">
        <v>15078</v>
      </c>
      <c r="B9951" t="s">
        <v>15079</v>
      </c>
      <c r="C9951" t="s">
        <v>81</v>
      </c>
    </row>
    <row r="9952" spans="1:3" ht="12.75" customHeight="1">
      <c r="A9952" t="s">
        <v>15080</v>
      </c>
      <c r="B9952" t="s">
        <v>15079</v>
      </c>
      <c r="C9952" t="s">
        <v>81</v>
      </c>
    </row>
    <row r="9953" spans="1:3" ht="12.75" customHeight="1">
      <c r="A9953" t="s">
        <v>15081</v>
      </c>
      <c r="B9953" t="s">
        <v>15082</v>
      </c>
      <c r="C9953" t="s">
        <v>81</v>
      </c>
    </row>
    <row r="9954" spans="1:3" ht="12.75" customHeight="1">
      <c r="A9954" t="s">
        <v>15083</v>
      </c>
      <c r="B9954" t="s">
        <v>15082</v>
      </c>
      <c r="C9954" t="s">
        <v>81</v>
      </c>
    </row>
    <row r="9955" spans="1:3" ht="12.75" customHeight="1">
      <c r="A9955" t="s">
        <v>15084</v>
      </c>
      <c r="B9955" t="s">
        <v>15085</v>
      </c>
      <c r="C9955" t="s">
        <v>81</v>
      </c>
    </row>
    <row r="9956" spans="1:3" ht="12.75" customHeight="1">
      <c r="A9956" t="s">
        <v>15086</v>
      </c>
      <c r="B9956" t="s">
        <v>15085</v>
      </c>
      <c r="C9956" t="s">
        <v>81</v>
      </c>
    </row>
    <row r="9957" spans="1:3" ht="12.75" customHeight="1">
      <c r="A9957" t="s">
        <v>15087</v>
      </c>
      <c r="B9957" t="s">
        <v>15088</v>
      </c>
      <c r="C9957" t="s">
        <v>81</v>
      </c>
    </row>
    <row r="9958" spans="1:3" ht="12.75" customHeight="1">
      <c r="A9958" t="s">
        <v>15089</v>
      </c>
      <c r="B9958" t="s">
        <v>15088</v>
      </c>
      <c r="C9958" t="s">
        <v>81</v>
      </c>
    </row>
    <row r="9959" spans="1:3" ht="12.75" customHeight="1">
      <c r="A9959" t="s">
        <v>15090</v>
      </c>
      <c r="B9959" t="s">
        <v>15091</v>
      </c>
      <c r="C9959" t="s">
        <v>81</v>
      </c>
    </row>
    <row r="9960" spans="1:3" ht="12.75" customHeight="1">
      <c r="A9960" t="s">
        <v>15092</v>
      </c>
      <c r="B9960" t="s">
        <v>15091</v>
      </c>
      <c r="C9960" t="s">
        <v>81</v>
      </c>
    </row>
    <row r="9961" spans="1:3" ht="12.75" customHeight="1">
      <c r="A9961" t="s">
        <v>15093</v>
      </c>
      <c r="B9961" t="s">
        <v>15094</v>
      </c>
      <c r="C9961" t="s">
        <v>81</v>
      </c>
    </row>
    <row r="9962" spans="1:3" ht="12.75" customHeight="1">
      <c r="A9962" t="s">
        <v>15095</v>
      </c>
      <c r="B9962" t="s">
        <v>15094</v>
      </c>
      <c r="C9962" t="s">
        <v>81</v>
      </c>
    </row>
    <row r="9963" spans="1:3" ht="12.75" customHeight="1">
      <c r="A9963" t="s">
        <v>15096</v>
      </c>
      <c r="B9963" t="s">
        <v>15097</v>
      </c>
      <c r="C9963" t="s">
        <v>81</v>
      </c>
    </row>
    <row r="9964" spans="1:3" ht="12.75" customHeight="1">
      <c r="A9964" t="s">
        <v>15098</v>
      </c>
      <c r="B9964" t="s">
        <v>15097</v>
      </c>
      <c r="C9964" t="s">
        <v>81</v>
      </c>
    </row>
    <row r="9965" spans="1:3" ht="12.75" customHeight="1">
      <c r="A9965" t="s">
        <v>15099</v>
      </c>
      <c r="B9965" t="s">
        <v>15100</v>
      </c>
      <c r="C9965" t="s">
        <v>81</v>
      </c>
    </row>
    <row r="9966" spans="1:3" ht="12.75" customHeight="1">
      <c r="A9966" t="s">
        <v>15101</v>
      </c>
      <c r="B9966" t="s">
        <v>15100</v>
      </c>
      <c r="C9966" t="s">
        <v>81</v>
      </c>
    </row>
    <row r="9967" spans="1:3" ht="12.75" customHeight="1">
      <c r="A9967" t="s">
        <v>15102</v>
      </c>
      <c r="B9967" t="s">
        <v>15103</v>
      </c>
      <c r="C9967" t="s">
        <v>81</v>
      </c>
    </row>
    <row r="9968" spans="1:3" ht="12.75" customHeight="1">
      <c r="A9968" t="s">
        <v>15104</v>
      </c>
      <c r="B9968" t="s">
        <v>15103</v>
      </c>
      <c r="C9968" t="s">
        <v>81</v>
      </c>
    </row>
    <row r="9969" spans="1:3" ht="12.75" customHeight="1">
      <c r="A9969" t="s">
        <v>15105</v>
      </c>
      <c r="B9969" t="s">
        <v>15106</v>
      </c>
      <c r="C9969" t="s">
        <v>81</v>
      </c>
    </row>
    <row r="9970" spans="1:3" ht="12.75" customHeight="1">
      <c r="A9970" t="s">
        <v>15107</v>
      </c>
      <c r="B9970" t="s">
        <v>15106</v>
      </c>
      <c r="C9970" t="s">
        <v>81</v>
      </c>
    </row>
    <row r="9971" spans="1:3" ht="12.75" customHeight="1">
      <c r="A9971" t="s">
        <v>15108</v>
      </c>
      <c r="B9971" t="s">
        <v>15109</v>
      </c>
      <c r="C9971" t="s">
        <v>81</v>
      </c>
    </row>
    <row r="9972" spans="1:3" ht="12.75" customHeight="1">
      <c r="A9972" t="s">
        <v>15110</v>
      </c>
      <c r="B9972" t="s">
        <v>15109</v>
      </c>
      <c r="C9972" t="s">
        <v>81</v>
      </c>
    </row>
    <row r="9973" spans="1:3" ht="12.75" customHeight="1">
      <c r="A9973" t="s">
        <v>15111</v>
      </c>
      <c r="B9973" t="s">
        <v>15112</v>
      </c>
      <c r="C9973" t="s">
        <v>81</v>
      </c>
    </row>
    <row r="9974" spans="1:3" ht="12.75" customHeight="1">
      <c r="A9974" t="s">
        <v>15113</v>
      </c>
      <c r="B9974" t="s">
        <v>15112</v>
      </c>
      <c r="C9974" t="s">
        <v>81</v>
      </c>
    </row>
    <row r="9975" spans="1:3" ht="12.75" customHeight="1">
      <c r="A9975" t="s">
        <v>15114</v>
      </c>
      <c r="B9975" t="s">
        <v>15115</v>
      </c>
      <c r="C9975" t="s">
        <v>81</v>
      </c>
    </row>
    <row r="9976" spans="1:3" ht="12.75" customHeight="1">
      <c r="A9976" t="s">
        <v>15116</v>
      </c>
      <c r="B9976" t="s">
        <v>15115</v>
      </c>
      <c r="C9976" t="s">
        <v>81</v>
      </c>
    </row>
    <row r="9977" spans="1:3" ht="12.75" customHeight="1">
      <c r="A9977" t="s">
        <v>15117</v>
      </c>
      <c r="B9977" t="s">
        <v>15118</v>
      </c>
      <c r="C9977" t="s">
        <v>81</v>
      </c>
    </row>
    <row r="9978" spans="1:3" ht="12.75" customHeight="1">
      <c r="A9978" t="s">
        <v>15119</v>
      </c>
      <c r="B9978" t="s">
        <v>15118</v>
      </c>
      <c r="C9978" t="s">
        <v>81</v>
      </c>
    </row>
    <row r="9979" spans="1:3" ht="12.75" customHeight="1">
      <c r="A9979" t="s">
        <v>15120</v>
      </c>
      <c r="B9979" t="s">
        <v>15121</v>
      </c>
      <c r="C9979" t="s">
        <v>81</v>
      </c>
    </row>
    <row r="9980" spans="1:3" ht="12.75" customHeight="1">
      <c r="A9980" t="s">
        <v>15122</v>
      </c>
      <c r="B9980" t="s">
        <v>15121</v>
      </c>
      <c r="C9980" t="s">
        <v>81</v>
      </c>
    </row>
    <row r="9981" spans="1:3" ht="12.75" customHeight="1">
      <c r="A9981" t="s">
        <v>15123</v>
      </c>
      <c r="B9981" t="s">
        <v>15124</v>
      </c>
      <c r="C9981" t="s">
        <v>81</v>
      </c>
    </row>
    <row r="9982" spans="1:3" ht="12.75" customHeight="1">
      <c r="A9982" t="s">
        <v>15125</v>
      </c>
      <c r="B9982" t="s">
        <v>15124</v>
      </c>
      <c r="C9982" t="s">
        <v>81</v>
      </c>
    </row>
    <row r="9983" spans="1:3" ht="12.75" customHeight="1">
      <c r="A9983" t="s">
        <v>15126</v>
      </c>
      <c r="B9983" t="s">
        <v>15127</v>
      </c>
      <c r="C9983" t="s">
        <v>81</v>
      </c>
    </row>
    <row r="9984" spans="1:3" ht="12.75" customHeight="1">
      <c r="A9984" t="s">
        <v>15128</v>
      </c>
      <c r="B9984" t="s">
        <v>15127</v>
      </c>
      <c r="C9984" t="s">
        <v>81</v>
      </c>
    </row>
    <row r="9985" spans="1:3" ht="12.75" customHeight="1">
      <c r="A9985" t="s">
        <v>15129</v>
      </c>
      <c r="B9985" t="s">
        <v>15130</v>
      </c>
      <c r="C9985" t="s">
        <v>81</v>
      </c>
    </row>
    <row r="9986" spans="1:3" ht="12.75" customHeight="1">
      <c r="A9986" t="s">
        <v>15131</v>
      </c>
      <c r="B9986" t="s">
        <v>15130</v>
      </c>
      <c r="C9986" t="s">
        <v>81</v>
      </c>
    </row>
    <row r="9987" spans="1:3" ht="12.75" customHeight="1">
      <c r="A9987" t="s">
        <v>15132</v>
      </c>
      <c r="B9987" t="s">
        <v>15133</v>
      </c>
      <c r="C9987" t="s">
        <v>81</v>
      </c>
    </row>
    <row r="9988" spans="1:3" ht="12.75" customHeight="1">
      <c r="A9988" t="s">
        <v>15134</v>
      </c>
      <c r="B9988" t="s">
        <v>15133</v>
      </c>
      <c r="C9988" t="s">
        <v>81</v>
      </c>
    </row>
    <row r="9989" spans="1:3" ht="12.75" customHeight="1">
      <c r="A9989" t="s">
        <v>15135</v>
      </c>
      <c r="B9989" t="s">
        <v>15136</v>
      </c>
      <c r="C9989" t="s">
        <v>592</v>
      </c>
    </row>
    <row r="9990" spans="1:3" ht="12.75" customHeight="1">
      <c r="A9990" t="s">
        <v>15137</v>
      </c>
      <c r="B9990" t="s">
        <v>15136</v>
      </c>
      <c r="C9990" t="s">
        <v>592</v>
      </c>
    </row>
    <row r="9991" spans="1:3" ht="12.75" customHeight="1">
      <c r="A9991" t="s">
        <v>15138</v>
      </c>
      <c r="B9991" t="s">
        <v>15139</v>
      </c>
      <c r="C9991" t="s">
        <v>592</v>
      </c>
    </row>
    <row r="9992" spans="1:3" ht="12.75" customHeight="1">
      <c r="A9992" t="s">
        <v>15140</v>
      </c>
      <c r="B9992" t="s">
        <v>15139</v>
      </c>
      <c r="C9992" t="s">
        <v>592</v>
      </c>
    </row>
    <row r="9993" spans="1:3" ht="12.75" customHeight="1">
      <c r="A9993" t="s">
        <v>15141</v>
      </c>
      <c r="B9993" t="s">
        <v>15142</v>
      </c>
      <c r="C9993" t="s">
        <v>592</v>
      </c>
    </row>
    <row r="9994" spans="1:3" ht="12.75" customHeight="1">
      <c r="A9994" t="s">
        <v>15143</v>
      </c>
      <c r="B9994" t="s">
        <v>15142</v>
      </c>
      <c r="C9994" t="s">
        <v>592</v>
      </c>
    </row>
    <row r="9995" spans="1:3" ht="12.75" customHeight="1">
      <c r="A9995" t="s">
        <v>15144</v>
      </c>
      <c r="B9995" t="s">
        <v>15145</v>
      </c>
      <c r="C9995" t="s">
        <v>592</v>
      </c>
    </row>
    <row r="9996" spans="1:3" ht="12.75" customHeight="1">
      <c r="A9996" t="s">
        <v>15146</v>
      </c>
      <c r="B9996" t="s">
        <v>15145</v>
      </c>
      <c r="C9996" t="s">
        <v>592</v>
      </c>
    </row>
    <row r="9997" spans="1:3" ht="12.75" customHeight="1">
      <c r="A9997" t="s">
        <v>15147</v>
      </c>
      <c r="B9997" t="s">
        <v>15148</v>
      </c>
      <c r="C9997" t="s">
        <v>592</v>
      </c>
    </row>
    <row r="9998" spans="1:3" ht="12.75" customHeight="1">
      <c r="A9998" t="s">
        <v>15149</v>
      </c>
      <c r="B9998" t="s">
        <v>15148</v>
      </c>
      <c r="C9998" t="s">
        <v>592</v>
      </c>
    </row>
    <row r="9999" spans="1:3" ht="12.75" customHeight="1">
      <c r="A9999" t="s">
        <v>15150</v>
      </c>
      <c r="B9999" t="s">
        <v>15151</v>
      </c>
      <c r="C9999" t="s">
        <v>592</v>
      </c>
    </row>
    <row r="10000" spans="1:3" ht="12.75" customHeight="1">
      <c r="A10000" t="s">
        <v>15152</v>
      </c>
      <c r="B10000" t="s">
        <v>15151</v>
      </c>
      <c r="C10000" t="s">
        <v>592</v>
      </c>
    </row>
    <row r="10001" spans="1:3" ht="12.75" customHeight="1">
      <c r="A10001" t="s">
        <v>15153</v>
      </c>
      <c r="B10001" t="s">
        <v>15154</v>
      </c>
      <c r="C10001" t="s">
        <v>81</v>
      </c>
    </row>
    <row r="10002" spans="1:3" ht="12.75" customHeight="1">
      <c r="A10002" t="s">
        <v>15155</v>
      </c>
      <c r="B10002" t="s">
        <v>15154</v>
      </c>
      <c r="C10002" t="s">
        <v>81</v>
      </c>
    </row>
    <row r="10003" spans="1:3" ht="12.75" customHeight="1">
      <c r="A10003" t="s">
        <v>15156</v>
      </c>
      <c r="B10003" t="s">
        <v>15157</v>
      </c>
      <c r="C10003" t="s">
        <v>81</v>
      </c>
    </row>
    <row r="10004" spans="1:3" ht="12.75" customHeight="1">
      <c r="A10004" t="s">
        <v>15158</v>
      </c>
      <c r="B10004" t="s">
        <v>15157</v>
      </c>
      <c r="C10004" t="s">
        <v>81</v>
      </c>
    </row>
    <row r="10005" spans="1:3" ht="12.75" customHeight="1">
      <c r="A10005" t="s">
        <v>15159</v>
      </c>
      <c r="B10005" t="s">
        <v>15160</v>
      </c>
      <c r="C10005" t="s">
        <v>81</v>
      </c>
    </row>
    <row r="10006" spans="1:3" ht="12.75" customHeight="1">
      <c r="A10006" t="s">
        <v>15161</v>
      </c>
      <c r="B10006" t="s">
        <v>15160</v>
      </c>
      <c r="C10006" t="s">
        <v>81</v>
      </c>
    </row>
    <row r="10007" spans="1:3" ht="12.75" customHeight="1">
      <c r="A10007" t="s">
        <v>15162</v>
      </c>
      <c r="B10007" t="s">
        <v>15163</v>
      </c>
      <c r="C10007" t="s">
        <v>81</v>
      </c>
    </row>
    <row r="10008" spans="1:3" ht="12.75" customHeight="1">
      <c r="A10008" t="s">
        <v>15164</v>
      </c>
      <c r="B10008" t="s">
        <v>15163</v>
      </c>
      <c r="C10008" t="s">
        <v>81</v>
      </c>
    </row>
    <row r="10009" spans="1:3" ht="12.75" customHeight="1">
      <c r="A10009" t="s">
        <v>15165</v>
      </c>
      <c r="B10009" t="s">
        <v>15166</v>
      </c>
      <c r="C10009" t="s">
        <v>81</v>
      </c>
    </row>
    <row r="10010" spans="1:3" ht="12.75" customHeight="1">
      <c r="A10010" t="s">
        <v>15167</v>
      </c>
      <c r="B10010" t="s">
        <v>15166</v>
      </c>
      <c r="C10010" t="s">
        <v>81</v>
      </c>
    </row>
    <row r="10011" spans="1:3" ht="12.75" customHeight="1">
      <c r="A10011" t="s">
        <v>15168</v>
      </c>
      <c r="B10011" t="s">
        <v>15169</v>
      </c>
      <c r="C10011" t="s">
        <v>81</v>
      </c>
    </row>
    <row r="10012" spans="1:3" ht="12.75" customHeight="1">
      <c r="A10012" t="s">
        <v>15170</v>
      </c>
      <c r="B10012" t="s">
        <v>15169</v>
      </c>
      <c r="C10012" t="s">
        <v>81</v>
      </c>
    </row>
    <row r="10013" spans="1:3" ht="12.75" customHeight="1">
      <c r="A10013" t="s">
        <v>15171</v>
      </c>
      <c r="B10013" t="s">
        <v>15172</v>
      </c>
      <c r="C10013" t="s">
        <v>81</v>
      </c>
    </row>
    <row r="10014" spans="1:3" ht="12.75" customHeight="1">
      <c r="A10014" t="s">
        <v>15173</v>
      </c>
      <c r="B10014" t="s">
        <v>15172</v>
      </c>
      <c r="C10014" t="s">
        <v>81</v>
      </c>
    </row>
    <row r="10015" spans="1:3" ht="12.75" customHeight="1">
      <c r="A10015" t="s">
        <v>15174</v>
      </c>
      <c r="B10015" t="s">
        <v>15175</v>
      </c>
      <c r="C10015" t="s">
        <v>81</v>
      </c>
    </row>
    <row r="10016" spans="1:3" ht="12.75" customHeight="1">
      <c r="A10016" t="s">
        <v>15176</v>
      </c>
      <c r="B10016" t="s">
        <v>15175</v>
      </c>
      <c r="C10016" t="s">
        <v>81</v>
      </c>
    </row>
    <row r="10017" spans="1:3" ht="12.75" customHeight="1">
      <c r="A10017" t="s">
        <v>15177</v>
      </c>
      <c r="B10017" t="s">
        <v>15178</v>
      </c>
      <c r="C10017" t="s">
        <v>81</v>
      </c>
    </row>
    <row r="10018" spans="1:3" ht="12.75" customHeight="1">
      <c r="A10018" t="s">
        <v>15179</v>
      </c>
      <c r="B10018" t="s">
        <v>15178</v>
      </c>
      <c r="C10018" t="s">
        <v>81</v>
      </c>
    </row>
    <row r="10019" spans="1:3" ht="12.75" customHeight="1">
      <c r="A10019" t="s">
        <v>15180</v>
      </c>
      <c r="B10019" t="s">
        <v>15181</v>
      </c>
      <c r="C10019" t="s">
        <v>81</v>
      </c>
    </row>
    <row r="10020" spans="1:3" ht="12.75" customHeight="1">
      <c r="A10020" t="s">
        <v>15182</v>
      </c>
      <c r="B10020" t="s">
        <v>15181</v>
      </c>
      <c r="C10020" t="s">
        <v>81</v>
      </c>
    </row>
    <row r="10021" spans="1:3" ht="12.75" customHeight="1">
      <c r="A10021" t="s">
        <v>15183</v>
      </c>
      <c r="B10021" t="s">
        <v>15184</v>
      </c>
      <c r="C10021" t="s">
        <v>81</v>
      </c>
    </row>
    <row r="10022" spans="1:3" ht="12.75" customHeight="1">
      <c r="A10022" t="s">
        <v>15185</v>
      </c>
      <c r="B10022" t="s">
        <v>15184</v>
      </c>
      <c r="C10022" t="s">
        <v>81</v>
      </c>
    </row>
    <row r="10023" spans="1:3" ht="12.75" customHeight="1">
      <c r="A10023" t="s">
        <v>15186</v>
      </c>
      <c r="B10023" t="s">
        <v>15187</v>
      </c>
      <c r="C10023" t="s">
        <v>81</v>
      </c>
    </row>
    <row r="10024" spans="1:3" ht="12.75" customHeight="1">
      <c r="A10024" t="s">
        <v>15188</v>
      </c>
      <c r="B10024" t="s">
        <v>15187</v>
      </c>
      <c r="C10024" t="s">
        <v>81</v>
      </c>
    </row>
    <row r="10025" spans="1:3" ht="12.75" customHeight="1">
      <c r="A10025" t="s">
        <v>15189</v>
      </c>
      <c r="B10025" t="s">
        <v>15190</v>
      </c>
      <c r="C10025" t="s">
        <v>81</v>
      </c>
    </row>
    <row r="10026" spans="1:3" ht="12.75" customHeight="1">
      <c r="A10026" t="s">
        <v>15191</v>
      </c>
      <c r="B10026" t="s">
        <v>15190</v>
      </c>
      <c r="C10026" t="s">
        <v>81</v>
      </c>
    </row>
    <row r="10027" spans="1:3" ht="12.75" customHeight="1">
      <c r="A10027" t="s">
        <v>15192</v>
      </c>
      <c r="B10027" t="s">
        <v>15193</v>
      </c>
      <c r="C10027" t="s">
        <v>81</v>
      </c>
    </row>
    <row r="10028" spans="1:3" ht="12.75" customHeight="1">
      <c r="A10028" t="s">
        <v>15194</v>
      </c>
      <c r="B10028" t="s">
        <v>15193</v>
      </c>
      <c r="C10028" t="s">
        <v>81</v>
      </c>
    </row>
    <row r="10029" spans="1:3" ht="12.75" customHeight="1">
      <c r="A10029" t="s">
        <v>15195</v>
      </c>
      <c r="B10029" t="s">
        <v>15196</v>
      </c>
      <c r="C10029" t="s">
        <v>81</v>
      </c>
    </row>
    <row r="10030" spans="1:3" ht="12.75" customHeight="1">
      <c r="A10030" t="s">
        <v>15197</v>
      </c>
      <c r="B10030" t="s">
        <v>15196</v>
      </c>
      <c r="C10030" t="s">
        <v>81</v>
      </c>
    </row>
    <row r="10031" spans="1:3" ht="12.75" customHeight="1">
      <c r="A10031" t="s">
        <v>15198</v>
      </c>
      <c r="B10031" t="s">
        <v>15199</v>
      </c>
      <c r="C10031" t="s">
        <v>81</v>
      </c>
    </row>
    <row r="10032" spans="1:3" ht="12.75" customHeight="1">
      <c r="A10032" t="s">
        <v>15200</v>
      </c>
      <c r="B10032" t="s">
        <v>15199</v>
      </c>
      <c r="C10032" t="s">
        <v>81</v>
      </c>
    </row>
    <row r="10033" spans="1:3" ht="12.75" customHeight="1">
      <c r="A10033" t="s">
        <v>15201</v>
      </c>
      <c r="B10033" t="s">
        <v>15202</v>
      </c>
      <c r="C10033" t="s">
        <v>81</v>
      </c>
    </row>
    <row r="10034" spans="1:3" ht="12.75" customHeight="1">
      <c r="A10034" t="s">
        <v>15203</v>
      </c>
      <c r="B10034" t="s">
        <v>15202</v>
      </c>
      <c r="C10034" t="s">
        <v>81</v>
      </c>
    </row>
    <row r="10035" spans="1:3" ht="12.75" customHeight="1">
      <c r="A10035" t="s">
        <v>15204</v>
      </c>
      <c r="B10035" t="s">
        <v>15205</v>
      </c>
      <c r="C10035" t="s">
        <v>81</v>
      </c>
    </row>
    <row r="10036" spans="1:3" ht="12.75" customHeight="1">
      <c r="A10036" t="s">
        <v>15206</v>
      </c>
      <c r="B10036" t="s">
        <v>15205</v>
      </c>
      <c r="C10036" t="s">
        <v>81</v>
      </c>
    </row>
    <row r="10037" spans="1:3" ht="12.75" customHeight="1">
      <c r="A10037" t="s">
        <v>15207</v>
      </c>
      <c r="B10037" t="s">
        <v>15208</v>
      </c>
      <c r="C10037" t="s">
        <v>81</v>
      </c>
    </row>
    <row r="10038" spans="1:3" ht="12.75" customHeight="1">
      <c r="A10038" t="s">
        <v>15209</v>
      </c>
      <c r="B10038" t="s">
        <v>15208</v>
      </c>
      <c r="C10038" t="s">
        <v>81</v>
      </c>
    </row>
    <row r="10039" spans="1:3" ht="12.75" customHeight="1">
      <c r="A10039" t="s">
        <v>15210</v>
      </c>
      <c r="B10039" t="s">
        <v>15211</v>
      </c>
      <c r="C10039" t="s">
        <v>81</v>
      </c>
    </row>
    <row r="10040" spans="1:3" ht="12.75" customHeight="1">
      <c r="A10040" t="s">
        <v>15212</v>
      </c>
      <c r="B10040" t="s">
        <v>15211</v>
      </c>
      <c r="C10040" t="s">
        <v>81</v>
      </c>
    </row>
    <row r="10041" spans="1:3" ht="12.75" customHeight="1">
      <c r="A10041" t="s">
        <v>15213</v>
      </c>
      <c r="B10041" t="s">
        <v>15214</v>
      </c>
      <c r="C10041" t="s">
        <v>81</v>
      </c>
    </row>
    <row r="10042" spans="1:3" ht="12.75" customHeight="1">
      <c r="A10042" t="s">
        <v>15215</v>
      </c>
      <c r="B10042" t="s">
        <v>15214</v>
      </c>
      <c r="C10042" t="s">
        <v>81</v>
      </c>
    </row>
    <row r="10043" spans="1:3" ht="12.75" customHeight="1">
      <c r="A10043" t="s">
        <v>15216</v>
      </c>
      <c r="B10043" t="s">
        <v>15217</v>
      </c>
      <c r="C10043" t="s">
        <v>81</v>
      </c>
    </row>
    <row r="10044" spans="1:3" ht="12.75" customHeight="1">
      <c r="A10044" t="s">
        <v>15218</v>
      </c>
      <c r="B10044" t="s">
        <v>15217</v>
      </c>
      <c r="C10044" t="s">
        <v>81</v>
      </c>
    </row>
    <row r="10045" spans="1:3" ht="12.75" customHeight="1">
      <c r="A10045" t="s">
        <v>15219</v>
      </c>
      <c r="B10045" t="s">
        <v>15220</v>
      </c>
      <c r="C10045" t="s">
        <v>81</v>
      </c>
    </row>
    <row r="10046" spans="1:3" ht="12.75" customHeight="1">
      <c r="A10046" t="s">
        <v>15221</v>
      </c>
      <c r="B10046" t="s">
        <v>15220</v>
      </c>
      <c r="C10046" t="s">
        <v>81</v>
      </c>
    </row>
    <row r="10047" spans="1:3" ht="12.75" customHeight="1">
      <c r="A10047" t="s">
        <v>15222</v>
      </c>
      <c r="B10047" t="s">
        <v>15223</v>
      </c>
      <c r="C10047" t="s">
        <v>81</v>
      </c>
    </row>
    <row r="10048" spans="1:3" ht="12.75" customHeight="1">
      <c r="A10048" t="s">
        <v>15224</v>
      </c>
      <c r="B10048" t="s">
        <v>15223</v>
      </c>
      <c r="C10048" t="s">
        <v>81</v>
      </c>
    </row>
    <row r="10049" spans="1:3" ht="12.75" customHeight="1">
      <c r="A10049" t="s">
        <v>15225</v>
      </c>
      <c r="B10049" t="s">
        <v>15226</v>
      </c>
      <c r="C10049" t="s">
        <v>81</v>
      </c>
    </row>
    <row r="10050" spans="1:3" ht="12.75" customHeight="1">
      <c r="A10050" t="s">
        <v>15227</v>
      </c>
      <c r="B10050" t="s">
        <v>15226</v>
      </c>
      <c r="C10050" t="s">
        <v>81</v>
      </c>
    </row>
    <row r="10051" spans="1:3" ht="12.75" customHeight="1">
      <c r="A10051" t="s">
        <v>15228</v>
      </c>
      <c r="B10051" t="s">
        <v>15229</v>
      </c>
      <c r="C10051" t="s">
        <v>81</v>
      </c>
    </row>
    <row r="10052" spans="1:3" ht="12.75" customHeight="1">
      <c r="A10052" t="s">
        <v>15230</v>
      </c>
      <c r="B10052" t="s">
        <v>15229</v>
      </c>
      <c r="C10052" t="s">
        <v>81</v>
      </c>
    </row>
    <row r="10053" spans="1:3" ht="12.75" customHeight="1">
      <c r="A10053" t="s">
        <v>15231</v>
      </c>
      <c r="B10053" t="s">
        <v>15232</v>
      </c>
      <c r="C10053" t="s">
        <v>81</v>
      </c>
    </row>
    <row r="10054" spans="1:3" ht="12.75" customHeight="1">
      <c r="A10054" t="s">
        <v>15233</v>
      </c>
      <c r="B10054" t="s">
        <v>15232</v>
      </c>
      <c r="C10054" t="s">
        <v>81</v>
      </c>
    </row>
    <row r="10055" spans="1:3" ht="12.75" customHeight="1">
      <c r="A10055" t="s">
        <v>15234</v>
      </c>
      <c r="B10055" t="s">
        <v>15235</v>
      </c>
      <c r="C10055" t="s">
        <v>81</v>
      </c>
    </row>
    <row r="10056" spans="1:3" ht="12.75" customHeight="1">
      <c r="A10056" t="s">
        <v>15236</v>
      </c>
      <c r="B10056" t="s">
        <v>15235</v>
      </c>
      <c r="C10056" t="s">
        <v>81</v>
      </c>
    </row>
    <row r="10057" spans="1:3" ht="12.75" customHeight="1">
      <c r="A10057" t="s">
        <v>15237</v>
      </c>
      <c r="B10057" t="s">
        <v>15238</v>
      </c>
      <c r="C10057" t="s">
        <v>81</v>
      </c>
    </row>
    <row r="10058" spans="1:3" ht="12.75" customHeight="1">
      <c r="A10058" t="s">
        <v>15239</v>
      </c>
      <c r="B10058" t="s">
        <v>15238</v>
      </c>
      <c r="C10058" t="s">
        <v>81</v>
      </c>
    </row>
    <row r="10059" spans="1:3" ht="12.75" customHeight="1">
      <c r="A10059" t="s">
        <v>15240</v>
      </c>
      <c r="B10059" t="s">
        <v>15241</v>
      </c>
      <c r="C10059" t="s">
        <v>81</v>
      </c>
    </row>
    <row r="10060" spans="1:3" ht="12.75" customHeight="1">
      <c r="A10060" t="s">
        <v>15242</v>
      </c>
      <c r="B10060" t="s">
        <v>15241</v>
      </c>
      <c r="C10060" t="s">
        <v>81</v>
      </c>
    </row>
    <row r="10061" spans="1:3" ht="12.75" customHeight="1">
      <c r="A10061" t="s">
        <v>15243</v>
      </c>
      <c r="B10061" t="s">
        <v>15244</v>
      </c>
      <c r="C10061" t="s">
        <v>592</v>
      </c>
    </row>
    <row r="10062" spans="1:3" ht="12.75" customHeight="1">
      <c r="A10062" t="s">
        <v>15245</v>
      </c>
      <c r="B10062" t="s">
        <v>15244</v>
      </c>
      <c r="C10062" t="s">
        <v>592</v>
      </c>
    </row>
    <row r="10063" spans="1:3" ht="12.75" customHeight="1">
      <c r="A10063" t="s">
        <v>15246</v>
      </c>
      <c r="B10063" t="s">
        <v>15247</v>
      </c>
      <c r="C10063" t="s">
        <v>592</v>
      </c>
    </row>
    <row r="10064" spans="1:3" ht="12.75" customHeight="1">
      <c r="A10064" t="s">
        <v>15248</v>
      </c>
      <c r="B10064" t="s">
        <v>15247</v>
      </c>
      <c r="C10064" t="s">
        <v>592</v>
      </c>
    </row>
    <row r="10065" spans="1:3" ht="12.75" customHeight="1">
      <c r="A10065" t="s">
        <v>15249</v>
      </c>
      <c r="B10065" t="s">
        <v>15250</v>
      </c>
      <c r="C10065" t="s">
        <v>592</v>
      </c>
    </row>
    <row r="10066" spans="1:3" ht="12.75" customHeight="1">
      <c r="A10066" t="s">
        <v>15251</v>
      </c>
      <c r="B10066" t="s">
        <v>15250</v>
      </c>
      <c r="C10066" t="s">
        <v>592</v>
      </c>
    </row>
    <row r="10067" spans="1:3" ht="12.75" customHeight="1">
      <c r="A10067" t="s">
        <v>15252</v>
      </c>
      <c r="B10067" t="s">
        <v>15253</v>
      </c>
      <c r="C10067" t="s">
        <v>592</v>
      </c>
    </row>
    <row r="10068" spans="1:3" ht="12.75" customHeight="1">
      <c r="A10068" t="s">
        <v>15254</v>
      </c>
      <c r="B10068" t="s">
        <v>15253</v>
      </c>
      <c r="C10068" t="s">
        <v>592</v>
      </c>
    </row>
    <row r="10069" spans="1:3" ht="12.75" customHeight="1">
      <c r="A10069" t="s">
        <v>15255</v>
      </c>
      <c r="B10069" t="s">
        <v>15256</v>
      </c>
      <c r="C10069" t="s">
        <v>592</v>
      </c>
    </row>
    <row r="10070" spans="1:3" ht="12.75" customHeight="1">
      <c r="A10070" t="s">
        <v>15257</v>
      </c>
      <c r="B10070" t="s">
        <v>15256</v>
      </c>
      <c r="C10070" t="s">
        <v>592</v>
      </c>
    </row>
    <row r="10071" spans="1:3" ht="12.75" customHeight="1">
      <c r="A10071" t="s">
        <v>15258</v>
      </c>
      <c r="B10071" t="s">
        <v>15259</v>
      </c>
      <c r="C10071" t="s">
        <v>592</v>
      </c>
    </row>
    <row r="10072" spans="1:3" ht="12.75" customHeight="1">
      <c r="A10072" t="s">
        <v>15260</v>
      </c>
      <c r="B10072" t="s">
        <v>15259</v>
      </c>
      <c r="C10072" t="s">
        <v>592</v>
      </c>
    </row>
    <row r="10073" spans="1:3" ht="12.75" customHeight="1">
      <c r="A10073" t="s">
        <v>15261</v>
      </c>
      <c r="B10073" t="s">
        <v>15262</v>
      </c>
      <c r="C10073" t="s">
        <v>81</v>
      </c>
    </row>
    <row r="10074" spans="1:3" ht="12.75" customHeight="1">
      <c r="A10074" t="s">
        <v>15263</v>
      </c>
      <c r="B10074" t="s">
        <v>15262</v>
      </c>
      <c r="C10074" t="s">
        <v>81</v>
      </c>
    </row>
    <row r="10075" spans="1:3" ht="12.75" customHeight="1">
      <c r="A10075" t="s">
        <v>15264</v>
      </c>
      <c r="B10075" t="s">
        <v>15265</v>
      </c>
      <c r="C10075" t="s">
        <v>81</v>
      </c>
    </row>
    <row r="10076" spans="1:3" ht="12.75" customHeight="1">
      <c r="A10076" t="s">
        <v>15266</v>
      </c>
      <c r="B10076" t="s">
        <v>15265</v>
      </c>
      <c r="C10076" t="s">
        <v>81</v>
      </c>
    </row>
    <row r="10077" spans="1:3" ht="12.75" customHeight="1">
      <c r="A10077" t="s">
        <v>15267</v>
      </c>
      <c r="B10077" t="s">
        <v>15268</v>
      </c>
      <c r="C10077" t="s">
        <v>81</v>
      </c>
    </row>
    <row r="10078" spans="1:3" ht="12.75" customHeight="1">
      <c r="A10078" t="s">
        <v>15269</v>
      </c>
      <c r="B10078" t="s">
        <v>15268</v>
      </c>
      <c r="C10078" t="s">
        <v>81</v>
      </c>
    </row>
    <row r="10079" spans="1:3" ht="12.75" customHeight="1">
      <c r="A10079" t="s">
        <v>15270</v>
      </c>
      <c r="B10079" t="s">
        <v>15271</v>
      </c>
      <c r="C10079" t="s">
        <v>81</v>
      </c>
    </row>
    <row r="10080" spans="1:3" ht="12.75" customHeight="1">
      <c r="A10080" t="s">
        <v>15272</v>
      </c>
      <c r="B10080" t="s">
        <v>15271</v>
      </c>
      <c r="C10080" t="s">
        <v>81</v>
      </c>
    </row>
    <row r="10081" spans="1:3" ht="12.75" customHeight="1">
      <c r="A10081" t="s">
        <v>15273</v>
      </c>
      <c r="B10081" t="s">
        <v>15274</v>
      </c>
      <c r="C10081" t="s">
        <v>81</v>
      </c>
    </row>
    <row r="10082" spans="1:3" ht="12.75" customHeight="1">
      <c r="A10082" t="s">
        <v>15275</v>
      </c>
      <c r="B10082" t="s">
        <v>15274</v>
      </c>
      <c r="C10082" t="s">
        <v>81</v>
      </c>
    </row>
    <row r="10083" spans="1:3" ht="12.75" customHeight="1">
      <c r="A10083" t="s">
        <v>15276</v>
      </c>
      <c r="B10083" t="s">
        <v>15277</v>
      </c>
      <c r="C10083" t="s">
        <v>81</v>
      </c>
    </row>
    <row r="10084" spans="1:3" ht="12.75" customHeight="1">
      <c r="A10084" t="s">
        <v>15278</v>
      </c>
      <c r="B10084" t="s">
        <v>15277</v>
      </c>
      <c r="C10084" t="s">
        <v>81</v>
      </c>
    </row>
    <row r="10085" spans="1:3" ht="12.75" customHeight="1">
      <c r="A10085" t="s">
        <v>15279</v>
      </c>
      <c r="B10085" t="s">
        <v>15280</v>
      </c>
      <c r="C10085" t="s">
        <v>81</v>
      </c>
    </row>
    <row r="10086" spans="1:3" ht="12.75" customHeight="1">
      <c r="A10086" t="s">
        <v>15281</v>
      </c>
      <c r="B10086" t="s">
        <v>15280</v>
      </c>
      <c r="C10086" t="s">
        <v>81</v>
      </c>
    </row>
    <row r="10087" spans="1:3" ht="12.75" customHeight="1">
      <c r="A10087" t="s">
        <v>15282</v>
      </c>
      <c r="B10087" t="s">
        <v>15283</v>
      </c>
      <c r="C10087" t="s">
        <v>81</v>
      </c>
    </row>
    <row r="10088" spans="1:3" ht="12.75" customHeight="1">
      <c r="A10088" t="s">
        <v>15284</v>
      </c>
      <c r="B10088" t="s">
        <v>15283</v>
      </c>
      <c r="C10088" t="s">
        <v>81</v>
      </c>
    </row>
    <row r="10089" spans="1:3" ht="12.75" customHeight="1">
      <c r="A10089" t="s">
        <v>15285</v>
      </c>
      <c r="B10089" t="s">
        <v>15286</v>
      </c>
      <c r="C10089" t="s">
        <v>592</v>
      </c>
    </row>
    <row r="10090" spans="1:3" ht="12.75" customHeight="1">
      <c r="A10090" t="s">
        <v>15287</v>
      </c>
      <c r="B10090" t="s">
        <v>15286</v>
      </c>
      <c r="C10090" t="s">
        <v>592</v>
      </c>
    </row>
    <row r="10091" spans="1:3" ht="12.75" customHeight="1">
      <c r="A10091" t="s">
        <v>15288</v>
      </c>
      <c r="B10091" t="s">
        <v>15289</v>
      </c>
      <c r="C10091" t="s">
        <v>246</v>
      </c>
    </row>
    <row r="10092" spans="1:3" ht="12.75" customHeight="1">
      <c r="A10092" t="s">
        <v>15290</v>
      </c>
      <c r="B10092" t="s">
        <v>15289</v>
      </c>
      <c r="C10092" t="s">
        <v>246</v>
      </c>
    </row>
    <row r="10093" spans="1:3" ht="12.75" customHeight="1">
      <c r="A10093" t="s">
        <v>15291</v>
      </c>
      <c r="B10093" t="s">
        <v>15292</v>
      </c>
      <c r="C10093" t="s">
        <v>246</v>
      </c>
    </row>
    <row r="10094" spans="1:3" ht="12.75" customHeight="1">
      <c r="A10094" t="s">
        <v>15293</v>
      </c>
      <c r="B10094" t="s">
        <v>15292</v>
      </c>
      <c r="C10094" t="s">
        <v>246</v>
      </c>
    </row>
    <row r="10095" spans="1:3" ht="12.75" customHeight="1">
      <c r="A10095" t="s">
        <v>15294</v>
      </c>
      <c r="B10095" t="s">
        <v>15295</v>
      </c>
      <c r="C10095" t="s">
        <v>246</v>
      </c>
    </row>
    <row r="10096" spans="1:3" ht="12.75" customHeight="1">
      <c r="A10096" t="s">
        <v>15296</v>
      </c>
      <c r="B10096" t="s">
        <v>15295</v>
      </c>
      <c r="C10096" t="s">
        <v>246</v>
      </c>
    </row>
    <row r="10097" spans="1:3" ht="12.75" customHeight="1">
      <c r="A10097" t="s">
        <v>15297</v>
      </c>
      <c r="B10097" t="s">
        <v>15298</v>
      </c>
      <c r="C10097" t="s">
        <v>246</v>
      </c>
    </row>
    <row r="10098" spans="1:3" ht="12.75" customHeight="1">
      <c r="A10098" t="s">
        <v>15299</v>
      </c>
      <c r="B10098" t="s">
        <v>15298</v>
      </c>
      <c r="C10098" t="s">
        <v>246</v>
      </c>
    </row>
    <row r="10099" spans="1:3" ht="12.75" customHeight="1">
      <c r="A10099" t="s">
        <v>15300</v>
      </c>
      <c r="B10099" t="s">
        <v>15301</v>
      </c>
      <c r="C10099" t="s">
        <v>246</v>
      </c>
    </row>
    <row r="10100" spans="1:3" ht="12.75" customHeight="1">
      <c r="A10100" t="s">
        <v>15302</v>
      </c>
      <c r="B10100" t="s">
        <v>15301</v>
      </c>
      <c r="C10100" t="s">
        <v>246</v>
      </c>
    </row>
    <row r="10101" spans="1:3" ht="12.75" customHeight="1">
      <c r="A10101" t="s">
        <v>15303</v>
      </c>
      <c r="B10101" t="s">
        <v>15304</v>
      </c>
      <c r="C10101" t="s">
        <v>246</v>
      </c>
    </row>
    <row r="10102" spans="1:3" ht="12.75" customHeight="1">
      <c r="A10102" t="s">
        <v>15305</v>
      </c>
      <c r="B10102" t="s">
        <v>15304</v>
      </c>
      <c r="C10102" t="s">
        <v>246</v>
      </c>
    </row>
    <row r="10103" spans="1:3" ht="12.75" customHeight="1">
      <c r="A10103" t="s">
        <v>15306</v>
      </c>
      <c r="B10103" t="s">
        <v>15307</v>
      </c>
      <c r="C10103" t="s">
        <v>246</v>
      </c>
    </row>
    <row r="10104" spans="1:3" ht="12.75" customHeight="1">
      <c r="A10104" t="s">
        <v>15308</v>
      </c>
      <c r="B10104" t="s">
        <v>15307</v>
      </c>
      <c r="C10104" t="s">
        <v>246</v>
      </c>
    </row>
    <row r="10105" spans="1:3" ht="12.75" customHeight="1">
      <c r="A10105" t="s">
        <v>15309</v>
      </c>
      <c r="B10105" t="s">
        <v>15310</v>
      </c>
      <c r="C10105" t="s">
        <v>246</v>
      </c>
    </row>
    <row r="10106" spans="1:3" ht="12.75" customHeight="1">
      <c r="A10106" t="s">
        <v>15311</v>
      </c>
      <c r="B10106" t="s">
        <v>15310</v>
      </c>
      <c r="C10106" t="s">
        <v>246</v>
      </c>
    </row>
    <row r="10107" spans="1:3" ht="12.75" customHeight="1">
      <c r="A10107" t="s">
        <v>15312</v>
      </c>
      <c r="B10107" t="s">
        <v>15313</v>
      </c>
      <c r="C10107" t="s">
        <v>246</v>
      </c>
    </row>
    <row r="10108" spans="1:3" ht="12.75" customHeight="1">
      <c r="A10108" t="s">
        <v>15314</v>
      </c>
      <c r="B10108" t="s">
        <v>15313</v>
      </c>
      <c r="C10108" t="s">
        <v>246</v>
      </c>
    </row>
    <row r="10109" spans="1:3" ht="12.75" customHeight="1">
      <c r="A10109" t="s">
        <v>15315</v>
      </c>
      <c r="B10109" t="s">
        <v>15316</v>
      </c>
      <c r="C10109" t="s">
        <v>246</v>
      </c>
    </row>
    <row r="10110" spans="1:3" ht="12.75" customHeight="1">
      <c r="A10110" t="s">
        <v>15317</v>
      </c>
      <c r="B10110" t="s">
        <v>15316</v>
      </c>
      <c r="C10110" t="s">
        <v>246</v>
      </c>
    </row>
    <row r="10111" spans="1:3" ht="12.75" customHeight="1">
      <c r="A10111" t="s">
        <v>15318</v>
      </c>
      <c r="B10111" t="s">
        <v>15319</v>
      </c>
      <c r="C10111" t="s">
        <v>246</v>
      </c>
    </row>
    <row r="10112" spans="1:3" ht="12.75" customHeight="1">
      <c r="A10112" t="s">
        <v>15320</v>
      </c>
      <c r="B10112" t="s">
        <v>15319</v>
      </c>
      <c r="C10112" t="s">
        <v>246</v>
      </c>
    </row>
    <row r="10113" spans="1:3" ht="12.75" customHeight="1">
      <c r="A10113" t="s">
        <v>15321</v>
      </c>
      <c r="B10113" t="s">
        <v>15322</v>
      </c>
      <c r="C10113" t="s">
        <v>246</v>
      </c>
    </row>
    <row r="10114" spans="1:3" ht="12.75" customHeight="1">
      <c r="A10114" t="s">
        <v>15323</v>
      </c>
      <c r="B10114" t="s">
        <v>15322</v>
      </c>
      <c r="C10114" t="s">
        <v>246</v>
      </c>
    </row>
    <row r="10115" spans="1:3" ht="12.75" customHeight="1">
      <c r="A10115" t="s">
        <v>15324</v>
      </c>
      <c r="B10115" t="s">
        <v>15325</v>
      </c>
      <c r="C10115" t="s">
        <v>246</v>
      </c>
    </row>
    <row r="10116" spans="1:3" ht="12.75" customHeight="1">
      <c r="A10116" t="s">
        <v>15326</v>
      </c>
      <c r="B10116" t="s">
        <v>15325</v>
      </c>
      <c r="C10116" t="s">
        <v>246</v>
      </c>
    </row>
    <row r="10117" spans="1:3" ht="12.75" customHeight="1">
      <c r="A10117" t="s">
        <v>15327</v>
      </c>
      <c r="B10117" t="s">
        <v>15328</v>
      </c>
      <c r="C10117" t="s">
        <v>246</v>
      </c>
    </row>
    <row r="10118" spans="1:3" ht="12.75" customHeight="1">
      <c r="A10118" t="s">
        <v>15329</v>
      </c>
      <c r="B10118" t="s">
        <v>15328</v>
      </c>
      <c r="C10118" t="s">
        <v>246</v>
      </c>
    </row>
    <row r="10119" spans="1:3" ht="12.75" customHeight="1">
      <c r="A10119" t="s">
        <v>15330</v>
      </c>
      <c r="B10119" t="s">
        <v>15331</v>
      </c>
      <c r="C10119" t="s">
        <v>246</v>
      </c>
    </row>
    <row r="10120" spans="1:3" ht="12.75" customHeight="1">
      <c r="A10120" t="s">
        <v>15332</v>
      </c>
      <c r="B10120" t="s">
        <v>15331</v>
      </c>
      <c r="C10120" t="s">
        <v>246</v>
      </c>
    </row>
    <row r="10121" spans="1:3" ht="12.75" customHeight="1">
      <c r="A10121" t="s">
        <v>15333</v>
      </c>
      <c r="B10121" t="s">
        <v>15334</v>
      </c>
      <c r="C10121" t="s">
        <v>246</v>
      </c>
    </row>
    <row r="10122" spans="1:3" ht="12.75" customHeight="1">
      <c r="A10122" t="s">
        <v>15335</v>
      </c>
      <c r="B10122" t="s">
        <v>15334</v>
      </c>
      <c r="C10122" t="s">
        <v>246</v>
      </c>
    </row>
    <row r="10123" spans="1:3" ht="12.75" customHeight="1">
      <c r="A10123" t="s">
        <v>15336</v>
      </c>
      <c r="B10123" t="s">
        <v>15337</v>
      </c>
      <c r="C10123" t="s">
        <v>246</v>
      </c>
    </row>
    <row r="10124" spans="1:3" ht="12.75" customHeight="1">
      <c r="A10124" t="s">
        <v>15338</v>
      </c>
      <c r="B10124" t="s">
        <v>15337</v>
      </c>
      <c r="C10124" t="s">
        <v>246</v>
      </c>
    </row>
    <row r="10125" spans="1:3" ht="12.75" customHeight="1">
      <c r="A10125" t="s">
        <v>15339</v>
      </c>
      <c r="B10125" t="s">
        <v>15340</v>
      </c>
      <c r="C10125" t="s">
        <v>246</v>
      </c>
    </row>
    <row r="10126" spans="1:3" ht="12.75" customHeight="1">
      <c r="A10126" t="s">
        <v>15341</v>
      </c>
      <c r="B10126" t="s">
        <v>15340</v>
      </c>
      <c r="C10126" t="s">
        <v>246</v>
      </c>
    </row>
    <row r="10127" spans="1:3" ht="12.75" customHeight="1">
      <c r="A10127" t="s">
        <v>15342</v>
      </c>
      <c r="B10127" t="s">
        <v>15343</v>
      </c>
      <c r="C10127" t="s">
        <v>246</v>
      </c>
    </row>
    <row r="10128" spans="1:3" ht="12.75" customHeight="1">
      <c r="A10128" t="s">
        <v>15344</v>
      </c>
      <c r="B10128" t="s">
        <v>15343</v>
      </c>
      <c r="C10128" t="s">
        <v>246</v>
      </c>
    </row>
    <row r="10129" spans="1:3" ht="12.75" customHeight="1">
      <c r="A10129" t="s">
        <v>15345</v>
      </c>
      <c r="B10129" t="s">
        <v>15346</v>
      </c>
      <c r="C10129" t="s">
        <v>246</v>
      </c>
    </row>
    <row r="10130" spans="1:3" ht="12.75" customHeight="1">
      <c r="A10130" t="s">
        <v>15347</v>
      </c>
      <c r="B10130" t="s">
        <v>15346</v>
      </c>
      <c r="C10130" t="s">
        <v>246</v>
      </c>
    </row>
    <row r="10131" spans="1:3" ht="12.75" customHeight="1">
      <c r="A10131" t="s">
        <v>15348</v>
      </c>
      <c r="B10131" t="s">
        <v>15349</v>
      </c>
      <c r="C10131" t="s">
        <v>246</v>
      </c>
    </row>
    <row r="10132" spans="1:3" ht="12.75" customHeight="1">
      <c r="A10132" t="s">
        <v>15350</v>
      </c>
      <c r="B10132" t="s">
        <v>15349</v>
      </c>
      <c r="C10132" t="s">
        <v>246</v>
      </c>
    </row>
    <row r="10133" spans="1:3" ht="12.75" customHeight="1">
      <c r="A10133" t="s">
        <v>15351</v>
      </c>
      <c r="B10133" t="s">
        <v>15352</v>
      </c>
      <c r="C10133" t="s">
        <v>246</v>
      </c>
    </row>
    <row r="10134" spans="1:3" ht="12.75" customHeight="1">
      <c r="A10134" t="s">
        <v>15353</v>
      </c>
      <c r="B10134" t="s">
        <v>15352</v>
      </c>
      <c r="C10134" t="s">
        <v>246</v>
      </c>
    </row>
    <row r="10135" spans="1:3" ht="12.75" customHeight="1">
      <c r="A10135" t="s">
        <v>15354</v>
      </c>
      <c r="B10135" t="s">
        <v>15355</v>
      </c>
      <c r="C10135" t="s">
        <v>246</v>
      </c>
    </row>
    <row r="10136" spans="1:3" ht="12.75" customHeight="1">
      <c r="A10136" t="s">
        <v>15356</v>
      </c>
      <c r="B10136" t="s">
        <v>15355</v>
      </c>
      <c r="C10136" t="s">
        <v>246</v>
      </c>
    </row>
    <row r="10137" spans="1:3" ht="12.75" customHeight="1">
      <c r="A10137" t="s">
        <v>15357</v>
      </c>
      <c r="B10137" t="s">
        <v>15358</v>
      </c>
      <c r="C10137" t="s">
        <v>246</v>
      </c>
    </row>
    <row r="10138" spans="1:3" ht="12.75" customHeight="1">
      <c r="A10138" t="s">
        <v>15359</v>
      </c>
      <c r="B10138" t="s">
        <v>15358</v>
      </c>
      <c r="C10138" t="s">
        <v>246</v>
      </c>
    </row>
    <row r="10139" spans="1:3" ht="12.75" customHeight="1">
      <c r="A10139" t="s">
        <v>15360</v>
      </c>
      <c r="B10139" t="s">
        <v>15361</v>
      </c>
      <c r="C10139" t="s">
        <v>246</v>
      </c>
    </row>
    <row r="10140" spans="1:3" ht="12.75" customHeight="1">
      <c r="A10140" t="s">
        <v>15362</v>
      </c>
      <c r="B10140" t="s">
        <v>15361</v>
      </c>
      <c r="C10140" t="s">
        <v>246</v>
      </c>
    </row>
    <row r="10141" spans="1:3" ht="12.75" customHeight="1">
      <c r="A10141" t="s">
        <v>15363</v>
      </c>
      <c r="B10141" t="s">
        <v>15364</v>
      </c>
      <c r="C10141" t="s">
        <v>246</v>
      </c>
    </row>
    <row r="10142" spans="1:3" ht="12.75" customHeight="1">
      <c r="A10142" t="s">
        <v>15365</v>
      </c>
      <c r="B10142" t="s">
        <v>15364</v>
      </c>
      <c r="C10142" t="s">
        <v>246</v>
      </c>
    </row>
    <row r="10143" spans="1:3" ht="12.75" customHeight="1">
      <c r="A10143" t="s">
        <v>15366</v>
      </c>
      <c r="B10143" t="s">
        <v>15367</v>
      </c>
      <c r="C10143" t="s">
        <v>246</v>
      </c>
    </row>
    <row r="10144" spans="1:3" ht="12.75" customHeight="1">
      <c r="A10144" t="s">
        <v>15368</v>
      </c>
      <c r="B10144" t="s">
        <v>15367</v>
      </c>
      <c r="C10144" t="s">
        <v>246</v>
      </c>
    </row>
    <row r="10145" spans="1:3" ht="12.75" customHeight="1">
      <c r="A10145" t="s">
        <v>15369</v>
      </c>
      <c r="B10145" t="s">
        <v>15370</v>
      </c>
      <c r="C10145" t="s">
        <v>246</v>
      </c>
    </row>
    <row r="10146" spans="1:3" ht="12.75" customHeight="1">
      <c r="A10146" t="s">
        <v>15371</v>
      </c>
      <c r="B10146" t="s">
        <v>15370</v>
      </c>
      <c r="C10146" t="s">
        <v>246</v>
      </c>
    </row>
    <row r="10147" spans="1:3" ht="12.75" customHeight="1">
      <c r="A10147" t="s">
        <v>15372</v>
      </c>
      <c r="B10147" t="s">
        <v>15373</v>
      </c>
      <c r="C10147" t="s">
        <v>246</v>
      </c>
    </row>
    <row r="10148" spans="1:3" ht="12.75" customHeight="1">
      <c r="A10148" t="s">
        <v>15374</v>
      </c>
      <c r="B10148" t="s">
        <v>15373</v>
      </c>
      <c r="C10148" t="s">
        <v>246</v>
      </c>
    </row>
    <row r="10149" spans="1:3" ht="12.75" customHeight="1">
      <c r="A10149" t="s">
        <v>15375</v>
      </c>
      <c r="B10149" t="s">
        <v>15376</v>
      </c>
      <c r="C10149" t="s">
        <v>246</v>
      </c>
    </row>
    <row r="10150" spans="1:3" ht="12.75" customHeight="1">
      <c r="A10150" t="s">
        <v>15377</v>
      </c>
      <c r="B10150" t="s">
        <v>15376</v>
      </c>
      <c r="C10150" t="s">
        <v>246</v>
      </c>
    </row>
    <row r="10151" spans="1:3" ht="12.75" customHeight="1">
      <c r="A10151" t="s">
        <v>15378</v>
      </c>
      <c r="B10151" t="s">
        <v>15379</v>
      </c>
      <c r="C10151" t="s">
        <v>246</v>
      </c>
    </row>
    <row r="10152" spans="1:3" ht="12.75" customHeight="1">
      <c r="A10152" t="s">
        <v>15380</v>
      </c>
      <c r="B10152" t="s">
        <v>15379</v>
      </c>
      <c r="C10152" t="s">
        <v>246</v>
      </c>
    </row>
    <row r="10153" spans="1:3" ht="12.75" customHeight="1">
      <c r="A10153" t="s">
        <v>15381</v>
      </c>
      <c r="B10153" t="s">
        <v>15382</v>
      </c>
      <c r="C10153" t="s">
        <v>246</v>
      </c>
    </row>
    <row r="10154" spans="1:3" ht="12.75" customHeight="1">
      <c r="A10154" t="s">
        <v>15383</v>
      </c>
      <c r="B10154" t="s">
        <v>15382</v>
      </c>
      <c r="C10154" t="s">
        <v>246</v>
      </c>
    </row>
    <row r="10155" spans="1:3" ht="12.75" customHeight="1">
      <c r="A10155" t="s">
        <v>15384</v>
      </c>
      <c r="B10155" t="s">
        <v>15385</v>
      </c>
      <c r="C10155" t="s">
        <v>246</v>
      </c>
    </row>
    <row r="10156" spans="1:3" ht="12.75" customHeight="1">
      <c r="A10156" t="s">
        <v>15386</v>
      </c>
      <c r="B10156" t="s">
        <v>15385</v>
      </c>
      <c r="C10156" t="s">
        <v>246</v>
      </c>
    </row>
    <row r="10157" spans="1:3" ht="12.75" customHeight="1">
      <c r="A10157" t="s">
        <v>15387</v>
      </c>
      <c r="B10157" t="s">
        <v>15388</v>
      </c>
      <c r="C10157" t="s">
        <v>4500</v>
      </c>
    </row>
    <row r="10158" spans="1:3" ht="12.75" customHeight="1">
      <c r="A10158" t="s">
        <v>15389</v>
      </c>
      <c r="B10158" t="s">
        <v>15388</v>
      </c>
      <c r="C10158" t="s">
        <v>4500</v>
      </c>
    </row>
    <row r="10159" spans="1:3" ht="12.75" customHeight="1">
      <c r="A10159" t="s">
        <v>15390</v>
      </c>
      <c r="B10159" t="s">
        <v>15391</v>
      </c>
      <c r="C10159" t="s">
        <v>246</v>
      </c>
    </row>
    <row r="10160" spans="1:3" ht="12.75" customHeight="1">
      <c r="A10160" t="s">
        <v>15392</v>
      </c>
      <c r="B10160" t="s">
        <v>15391</v>
      </c>
      <c r="C10160" t="s">
        <v>246</v>
      </c>
    </row>
    <row r="10161" spans="1:3" ht="12.75" customHeight="1">
      <c r="A10161" t="s">
        <v>15393</v>
      </c>
      <c r="B10161" t="s">
        <v>15394</v>
      </c>
      <c r="C10161" t="s">
        <v>246</v>
      </c>
    </row>
    <row r="10162" spans="1:3" ht="12.75" customHeight="1">
      <c r="A10162" t="s">
        <v>15395</v>
      </c>
      <c r="B10162" t="s">
        <v>15394</v>
      </c>
      <c r="C10162" t="s">
        <v>246</v>
      </c>
    </row>
    <row r="10163" spans="1:3" ht="12.75" customHeight="1">
      <c r="A10163" t="s">
        <v>15396</v>
      </c>
      <c r="B10163" t="s">
        <v>15397</v>
      </c>
      <c r="C10163" t="s">
        <v>246</v>
      </c>
    </row>
    <row r="10164" spans="1:3" ht="12.75" customHeight="1">
      <c r="A10164" t="s">
        <v>15398</v>
      </c>
      <c r="B10164" t="s">
        <v>15397</v>
      </c>
      <c r="C10164" t="s">
        <v>246</v>
      </c>
    </row>
    <row r="10165" spans="1:3" ht="12.75" customHeight="1">
      <c r="A10165" t="s">
        <v>15399</v>
      </c>
      <c r="B10165" t="s">
        <v>15400</v>
      </c>
      <c r="C10165" t="s">
        <v>246</v>
      </c>
    </row>
    <row r="10166" spans="1:3" ht="12.75" customHeight="1">
      <c r="A10166" t="s">
        <v>15401</v>
      </c>
      <c r="B10166" t="s">
        <v>15400</v>
      </c>
      <c r="C10166" t="s">
        <v>246</v>
      </c>
    </row>
    <row r="10167" spans="1:3" ht="12.75" customHeight="1">
      <c r="A10167" t="s">
        <v>15402</v>
      </c>
      <c r="B10167" t="s">
        <v>15403</v>
      </c>
      <c r="C10167" t="s">
        <v>246</v>
      </c>
    </row>
    <row r="10168" spans="1:3" ht="12.75" customHeight="1">
      <c r="A10168" t="s">
        <v>15404</v>
      </c>
      <c r="B10168" t="s">
        <v>15403</v>
      </c>
      <c r="C10168" t="s">
        <v>246</v>
      </c>
    </row>
    <row r="10169" spans="1:3" ht="12.75" customHeight="1">
      <c r="A10169" t="s">
        <v>15405</v>
      </c>
      <c r="B10169" t="s">
        <v>15406</v>
      </c>
      <c r="C10169" t="s">
        <v>246</v>
      </c>
    </row>
    <row r="10170" spans="1:3" ht="12.75" customHeight="1">
      <c r="A10170" t="s">
        <v>15407</v>
      </c>
      <c r="B10170" t="s">
        <v>15406</v>
      </c>
      <c r="C10170" t="s">
        <v>246</v>
      </c>
    </row>
    <row r="10171" spans="1:3" ht="12.75" customHeight="1">
      <c r="A10171" t="s">
        <v>15408</v>
      </c>
      <c r="B10171" t="s">
        <v>15409</v>
      </c>
      <c r="C10171" t="s">
        <v>246</v>
      </c>
    </row>
    <row r="10172" spans="1:3" ht="12.75" customHeight="1">
      <c r="A10172" t="s">
        <v>15410</v>
      </c>
      <c r="B10172" t="s">
        <v>15409</v>
      </c>
      <c r="C10172" t="s">
        <v>246</v>
      </c>
    </row>
    <row r="10173" spans="1:3" ht="12.75" customHeight="1">
      <c r="A10173" t="s">
        <v>15411</v>
      </c>
      <c r="B10173" t="s">
        <v>15412</v>
      </c>
      <c r="C10173" t="s">
        <v>246</v>
      </c>
    </row>
    <row r="10174" spans="1:3" ht="12.75" customHeight="1">
      <c r="A10174" t="s">
        <v>15413</v>
      </c>
      <c r="B10174" t="s">
        <v>15412</v>
      </c>
      <c r="C10174" t="s">
        <v>246</v>
      </c>
    </row>
    <row r="10175" spans="1:3" ht="12.75" customHeight="1">
      <c r="A10175" t="s">
        <v>15414</v>
      </c>
      <c r="B10175" t="s">
        <v>15415</v>
      </c>
      <c r="C10175" t="s">
        <v>246</v>
      </c>
    </row>
    <row r="10176" spans="1:3" ht="12.75" customHeight="1">
      <c r="A10176" t="s">
        <v>15416</v>
      </c>
      <c r="B10176" t="s">
        <v>15415</v>
      </c>
      <c r="C10176" t="s">
        <v>246</v>
      </c>
    </row>
    <row r="10177" spans="1:3" ht="12.75" customHeight="1">
      <c r="A10177" t="s">
        <v>15417</v>
      </c>
      <c r="B10177" t="s">
        <v>15418</v>
      </c>
      <c r="C10177" t="s">
        <v>246</v>
      </c>
    </row>
    <row r="10178" spans="1:3" ht="12.75" customHeight="1">
      <c r="A10178" t="s">
        <v>15419</v>
      </c>
      <c r="B10178" t="s">
        <v>15418</v>
      </c>
      <c r="C10178" t="s">
        <v>246</v>
      </c>
    </row>
    <row r="10179" spans="1:3" ht="12.75" customHeight="1">
      <c r="A10179" t="s">
        <v>15420</v>
      </c>
      <c r="B10179" t="s">
        <v>15421</v>
      </c>
      <c r="C10179" t="s">
        <v>246</v>
      </c>
    </row>
    <row r="10180" spans="1:3" ht="12.75" customHeight="1">
      <c r="A10180" t="s">
        <v>15422</v>
      </c>
      <c r="B10180" t="s">
        <v>15421</v>
      </c>
      <c r="C10180" t="s">
        <v>246</v>
      </c>
    </row>
    <row r="10181" spans="1:3" ht="12.75" customHeight="1">
      <c r="A10181" t="s">
        <v>15423</v>
      </c>
      <c r="B10181" t="s">
        <v>15424</v>
      </c>
      <c r="C10181" t="s">
        <v>246</v>
      </c>
    </row>
    <row r="10182" spans="1:3" ht="12.75" customHeight="1">
      <c r="A10182" t="s">
        <v>15425</v>
      </c>
      <c r="B10182" t="s">
        <v>15424</v>
      </c>
      <c r="C10182" t="s">
        <v>246</v>
      </c>
    </row>
    <row r="10183" spans="1:3" ht="12.75" customHeight="1">
      <c r="A10183" t="s">
        <v>15426</v>
      </c>
      <c r="B10183" t="s">
        <v>15427</v>
      </c>
      <c r="C10183" t="s">
        <v>246</v>
      </c>
    </row>
    <row r="10184" spans="1:3" ht="12.75" customHeight="1">
      <c r="A10184" t="s">
        <v>15428</v>
      </c>
      <c r="B10184" t="s">
        <v>15427</v>
      </c>
      <c r="C10184" t="s">
        <v>246</v>
      </c>
    </row>
    <row r="10185" spans="1:3" ht="12.75" customHeight="1">
      <c r="A10185" t="s">
        <v>15429</v>
      </c>
      <c r="B10185" t="s">
        <v>15430</v>
      </c>
      <c r="C10185" t="s">
        <v>246</v>
      </c>
    </row>
    <row r="10186" spans="1:3" ht="12.75" customHeight="1">
      <c r="A10186" t="s">
        <v>15431</v>
      </c>
      <c r="B10186" t="s">
        <v>15430</v>
      </c>
      <c r="C10186" t="s">
        <v>246</v>
      </c>
    </row>
    <row r="10187" spans="1:3" ht="12.75" customHeight="1">
      <c r="A10187" t="s">
        <v>15432</v>
      </c>
      <c r="B10187" t="s">
        <v>15433</v>
      </c>
      <c r="C10187" t="s">
        <v>246</v>
      </c>
    </row>
    <row r="10188" spans="1:3" ht="12.75" customHeight="1">
      <c r="A10188" t="s">
        <v>15434</v>
      </c>
      <c r="B10188" t="s">
        <v>15433</v>
      </c>
      <c r="C10188" t="s">
        <v>246</v>
      </c>
    </row>
    <row r="10189" spans="1:3" ht="12.75" customHeight="1">
      <c r="A10189" t="s">
        <v>15435</v>
      </c>
      <c r="B10189" t="s">
        <v>15436</v>
      </c>
      <c r="C10189" t="s">
        <v>246</v>
      </c>
    </row>
    <row r="10190" spans="1:3" ht="12.75" customHeight="1">
      <c r="A10190" t="s">
        <v>15437</v>
      </c>
      <c r="B10190" t="s">
        <v>15436</v>
      </c>
      <c r="C10190" t="s">
        <v>246</v>
      </c>
    </row>
    <row r="10191" spans="1:3" ht="12.75" customHeight="1">
      <c r="A10191" t="s">
        <v>15438</v>
      </c>
      <c r="B10191" t="s">
        <v>15439</v>
      </c>
      <c r="C10191" t="s">
        <v>246</v>
      </c>
    </row>
    <row r="10192" spans="1:3" ht="12.75" customHeight="1">
      <c r="A10192" t="s">
        <v>15440</v>
      </c>
      <c r="B10192" t="s">
        <v>15439</v>
      </c>
      <c r="C10192" t="s">
        <v>246</v>
      </c>
    </row>
    <row r="10193" spans="1:3" ht="12.75" customHeight="1">
      <c r="A10193" t="s">
        <v>15441</v>
      </c>
      <c r="B10193" t="s">
        <v>15442</v>
      </c>
      <c r="C10193" t="s">
        <v>246</v>
      </c>
    </row>
    <row r="10194" spans="1:3" ht="12.75" customHeight="1">
      <c r="A10194" t="s">
        <v>15443</v>
      </c>
      <c r="B10194" t="s">
        <v>15442</v>
      </c>
      <c r="C10194" t="s">
        <v>246</v>
      </c>
    </row>
    <row r="10195" spans="1:3" ht="12.75" customHeight="1">
      <c r="A10195" t="s">
        <v>15444</v>
      </c>
      <c r="B10195" t="s">
        <v>15445</v>
      </c>
      <c r="C10195" t="s">
        <v>246</v>
      </c>
    </row>
    <row r="10196" spans="1:3" ht="12.75" customHeight="1">
      <c r="A10196" t="s">
        <v>15446</v>
      </c>
      <c r="B10196" t="s">
        <v>15445</v>
      </c>
      <c r="C10196" t="s">
        <v>246</v>
      </c>
    </row>
    <row r="10197" spans="1:3" ht="12.75" customHeight="1">
      <c r="A10197" t="s">
        <v>15447</v>
      </c>
      <c r="B10197" t="s">
        <v>15448</v>
      </c>
      <c r="C10197" t="s">
        <v>246</v>
      </c>
    </row>
    <row r="10198" spans="1:3" ht="12.75" customHeight="1">
      <c r="A10198" t="s">
        <v>15449</v>
      </c>
      <c r="B10198" t="s">
        <v>15448</v>
      </c>
      <c r="C10198" t="s">
        <v>246</v>
      </c>
    </row>
    <row r="10199" spans="1:3" ht="12.75" customHeight="1">
      <c r="A10199" t="s">
        <v>15450</v>
      </c>
      <c r="B10199" t="s">
        <v>15451</v>
      </c>
      <c r="C10199" t="s">
        <v>246</v>
      </c>
    </row>
    <row r="10200" spans="1:3" ht="12.75" customHeight="1">
      <c r="A10200" t="s">
        <v>15452</v>
      </c>
      <c r="B10200" t="s">
        <v>15451</v>
      </c>
      <c r="C10200" t="s">
        <v>246</v>
      </c>
    </row>
    <row r="10201" spans="1:3" ht="12.75" customHeight="1">
      <c r="A10201" t="s">
        <v>15453</v>
      </c>
      <c r="B10201" t="s">
        <v>15454</v>
      </c>
      <c r="C10201" t="s">
        <v>81</v>
      </c>
    </row>
    <row r="10202" spans="1:3" ht="12.75" customHeight="1">
      <c r="A10202" t="s">
        <v>15455</v>
      </c>
      <c r="B10202" t="s">
        <v>15454</v>
      </c>
      <c r="C10202" t="s">
        <v>81</v>
      </c>
    </row>
    <row r="10203" spans="1:3" ht="12.75" customHeight="1">
      <c r="A10203" t="s">
        <v>15456</v>
      </c>
      <c r="B10203" t="s">
        <v>15457</v>
      </c>
      <c r="C10203" t="s">
        <v>81</v>
      </c>
    </row>
    <row r="10204" spans="1:3" ht="12.75" customHeight="1">
      <c r="A10204" t="s">
        <v>15458</v>
      </c>
      <c r="B10204" t="s">
        <v>15457</v>
      </c>
      <c r="C10204" t="s">
        <v>81</v>
      </c>
    </row>
    <row r="10205" spans="1:3" ht="12.75" customHeight="1">
      <c r="A10205" t="s">
        <v>15459</v>
      </c>
      <c r="B10205" t="s">
        <v>15460</v>
      </c>
      <c r="C10205" t="s">
        <v>4500</v>
      </c>
    </row>
    <row r="10206" spans="1:3" ht="12.75" customHeight="1">
      <c r="A10206" t="s">
        <v>15461</v>
      </c>
      <c r="B10206" t="s">
        <v>15460</v>
      </c>
      <c r="C10206" t="s">
        <v>4500</v>
      </c>
    </row>
    <row r="10207" spans="1:3" ht="12.75" customHeight="1">
      <c r="A10207" t="s">
        <v>15462</v>
      </c>
      <c r="B10207" t="s">
        <v>15463</v>
      </c>
      <c r="C10207" t="s">
        <v>4500</v>
      </c>
    </row>
    <row r="10208" spans="1:3" ht="12.75" customHeight="1">
      <c r="A10208" t="s">
        <v>15464</v>
      </c>
      <c r="B10208" t="s">
        <v>15463</v>
      </c>
      <c r="C10208" t="s">
        <v>4500</v>
      </c>
    </row>
    <row r="10209" spans="1:3" ht="12.75" customHeight="1">
      <c r="A10209" t="s">
        <v>15465</v>
      </c>
      <c r="B10209" t="s">
        <v>15466</v>
      </c>
      <c r="C10209" t="s">
        <v>4500</v>
      </c>
    </row>
    <row r="10210" spans="1:3" ht="12.75" customHeight="1">
      <c r="A10210" t="s">
        <v>15467</v>
      </c>
      <c r="B10210" t="s">
        <v>15466</v>
      </c>
      <c r="C10210" t="s">
        <v>4500</v>
      </c>
    </row>
    <row r="10211" spans="1:3" ht="12.75" customHeight="1">
      <c r="A10211" t="s">
        <v>15468</v>
      </c>
      <c r="B10211" t="s">
        <v>15469</v>
      </c>
      <c r="C10211" t="s">
        <v>4500</v>
      </c>
    </row>
    <row r="10212" spans="1:3" ht="12.75" customHeight="1">
      <c r="A10212" t="s">
        <v>15470</v>
      </c>
      <c r="B10212" t="s">
        <v>15469</v>
      </c>
      <c r="C10212" t="s">
        <v>4500</v>
      </c>
    </row>
    <row r="10213" spans="1:3" ht="12.75" customHeight="1">
      <c r="A10213" t="s">
        <v>15471</v>
      </c>
      <c r="B10213" t="s">
        <v>15472</v>
      </c>
      <c r="C10213" t="s">
        <v>4500</v>
      </c>
    </row>
    <row r="10214" spans="1:3" ht="12.75" customHeight="1">
      <c r="A10214" t="s">
        <v>15473</v>
      </c>
      <c r="B10214" t="s">
        <v>15472</v>
      </c>
      <c r="C10214" t="s">
        <v>4500</v>
      </c>
    </row>
    <row r="10215" spans="1:3" ht="12.75" customHeight="1">
      <c r="A10215" t="s">
        <v>15474</v>
      </c>
      <c r="B10215" t="s">
        <v>15475</v>
      </c>
      <c r="C10215" t="s">
        <v>4500</v>
      </c>
    </row>
    <row r="10216" spans="1:3" ht="12.75" customHeight="1">
      <c r="A10216" t="s">
        <v>15476</v>
      </c>
      <c r="B10216" t="s">
        <v>15475</v>
      </c>
      <c r="C10216" t="s">
        <v>4500</v>
      </c>
    </row>
    <row r="10217" spans="1:3" ht="12.75" customHeight="1">
      <c r="A10217" t="s">
        <v>15477</v>
      </c>
      <c r="B10217" t="s">
        <v>15478</v>
      </c>
      <c r="C10217" t="s">
        <v>4500</v>
      </c>
    </row>
    <row r="10218" spans="1:3" ht="12.75" customHeight="1">
      <c r="A10218" t="s">
        <v>15479</v>
      </c>
      <c r="B10218" t="s">
        <v>15478</v>
      </c>
      <c r="C10218" t="s">
        <v>4500</v>
      </c>
    </row>
    <row r="10219" spans="1:3" ht="12.75" customHeight="1">
      <c r="A10219" t="s">
        <v>15480</v>
      </c>
      <c r="B10219" t="s">
        <v>15481</v>
      </c>
      <c r="C10219" t="s">
        <v>4500</v>
      </c>
    </row>
    <row r="10220" spans="1:3" ht="12.75" customHeight="1">
      <c r="A10220" t="s">
        <v>15482</v>
      </c>
      <c r="B10220" t="s">
        <v>15481</v>
      </c>
      <c r="C10220" t="s">
        <v>4500</v>
      </c>
    </row>
    <row r="10221" spans="1:3" ht="12.75" customHeight="1">
      <c r="A10221" t="s">
        <v>15483</v>
      </c>
      <c r="B10221" t="s">
        <v>15484</v>
      </c>
      <c r="C10221" t="s">
        <v>4500</v>
      </c>
    </row>
    <row r="10222" spans="1:3" ht="12.75" customHeight="1">
      <c r="A10222" t="s">
        <v>15485</v>
      </c>
      <c r="B10222" t="s">
        <v>15484</v>
      </c>
      <c r="C10222" t="s">
        <v>4500</v>
      </c>
    </row>
    <row r="10223" spans="1:3" ht="12.75" customHeight="1">
      <c r="A10223" t="s">
        <v>15486</v>
      </c>
      <c r="B10223" t="s">
        <v>15487</v>
      </c>
      <c r="C10223" t="s">
        <v>4500</v>
      </c>
    </row>
    <row r="10224" spans="1:3" ht="12.75" customHeight="1">
      <c r="A10224" t="s">
        <v>15488</v>
      </c>
      <c r="B10224" t="s">
        <v>15487</v>
      </c>
      <c r="C10224" t="s">
        <v>4500</v>
      </c>
    </row>
    <row r="10225" spans="1:3" ht="12.75" customHeight="1">
      <c r="A10225" t="s">
        <v>15489</v>
      </c>
      <c r="B10225" t="s">
        <v>15490</v>
      </c>
      <c r="C10225" t="s">
        <v>4500</v>
      </c>
    </row>
    <row r="10226" spans="1:3" ht="12.75" customHeight="1">
      <c r="A10226" t="s">
        <v>15491</v>
      </c>
      <c r="B10226" t="s">
        <v>15490</v>
      </c>
      <c r="C10226" t="s">
        <v>4500</v>
      </c>
    </row>
    <row r="10227" spans="1:3" ht="12.75" customHeight="1">
      <c r="A10227" t="s">
        <v>15492</v>
      </c>
      <c r="B10227" t="s">
        <v>15493</v>
      </c>
      <c r="C10227" t="s">
        <v>246</v>
      </c>
    </row>
    <row r="10228" spans="1:3" ht="12.75" customHeight="1">
      <c r="A10228" t="s">
        <v>15494</v>
      </c>
      <c r="B10228" t="s">
        <v>15493</v>
      </c>
      <c r="C10228" t="s">
        <v>246</v>
      </c>
    </row>
    <row r="10229" spans="1:3" ht="12.75" customHeight="1">
      <c r="A10229" t="s">
        <v>15495</v>
      </c>
      <c r="B10229" t="s">
        <v>15496</v>
      </c>
      <c r="C10229" t="s">
        <v>81</v>
      </c>
    </row>
    <row r="10230" spans="1:3" ht="12.75" customHeight="1">
      <c r="A10230" t="s">
        <v>15497</v>
      </c>
      <c r="B10230" t="s">
        <v>15496</v>
      </c>
      <c r="C10230" t="s">
        <v>81</v>
      </c>
    </row>
    <row r="10231" spans="1:3" ht="12.75" customHeight="1">
      <c r="A10231" t="s">
        <v>15498</v>
      </c>
      <c r="B10231" t="s">
        <v>15499</v>
      </c>
      <c r="C10231" t="s">
        <v>81</v>
      </c>
    </row>
    <row r="10232" spans="1:3" ht="12.75" customHeight="1">
      <c r="A10232" t="s">
        <v>15500</v>
      </c>
      <c r="B10232" t="s">
        <v>15499</v>
      </c>
      <c r="C10232" t="s">
        <v>81</v>
      </c>
    </row>
    <row r="10233" spans="1:3" ht="12.75" customHeight="1">
      <c r="A10233" t="s">
        <v>15501</v>
      </c>
      <c r="B10233" t="s">
        <v>15502</v>
      </c>
      <c r="C10233" t="s">
        <v>81</v>
      </c>
    </row>
    <row r="10234" spans="1:3" ht="12.75" customHeight="1">
      <c r="A10234" t="s">
        <v>15503</v>
      </c>
      <c r="B10234" t="s">
        <v>15502</v>
      </c>
      <c r="C10234" t="s">
        <v>81</v>
      </c>
    </row>
    <row r="10235" spans="1:3" ht="12.75" customHeight="1">
      <c r="A10235" t="s">
        <v>15504</v>
      </c>
      <c r="B10235" t="s">
        <v>15505</v>
      </c>
      <c r="C10235" t="s">
        <v>81</v>
      </c>
    </row>
    <row r="10236" spans="1:3" ht="12.75" customHeight="1">
      <c r="A10236" t="s">
        <v>15506</v>
      </c>
      <c r="B10236" t="s">
        <v>15505</v>
      </c>
      <c r="C10236" t="s">
        <v>81</v>
      </c>
    </row>
    <row r="10237" spans="1:3" ht="12.75" customHeight="1">
      <c r="A10237" t="s">
        <v>15507</v>
      </c>
      <c r="B10237" t="s">
        <v>15508</v>
      </c>
      <c r="C10237" t="s">
        <v>81</v>
      </c>
    </row>
    <row r="10238" spans="1:3" ht="12.75" customHeight="1">
      <c r="A10238" t="s">
        <v>15509</v>
      </c>
      <c r="B10238" t="s">
        <v>15508</v>
      </c>
      <c r="C10238" t="s">
        <v>81</v>
      </c>
    </row>
    <row r="10239" spans="1:3" ht="12.75" customHeight="1">
      <c r="A10239" t="s">
        <v>15510</v>
      </c>
      <c r="B10239" t="s">
        <v>15511</v>
      </c>
      <c r="C10239" t="s">
        <v>81</v>
      </c>
    </row>
    <row r="10240" spans="1:3" ht="12.75" customHeight="1">
      <c r="A10240" t="s">
        <v>15512</v>
      </c>
      <c r="B10240" t="s">
        <v>15511</v>
      </c>
      <c r="C10240" t="s">
        <v>81</v>
      </c>
    </row>
    <row r="10241" spans="1:3" ht="12.75" customHeight="1">
      <c r="A10241" t="s">
        <v>15513</v>
      </c>
      <c r="B10241" t="s">
        <v>15514</v>
      </c>
      <c r="C10241" t="s">
        <v>81</v>
      </c>
    </row>
    <row r="10242" spans="1:3" ht="12.75" customHeight="1">
      <c r="A10242" t="s">
        <v>15515</v>
      </c>
      <c r="B10242" t="s">
        <v>15514</v>
      </c>
      <c r="C10242" t="s">
        <v>81</v>
      </c>
    </row>
    <row r="10243" spans="1:3" ht="12.75" customHeight="1">
      <c r="A10243" t="s">
        <v>15516</v>
      </c>
      <c r="B10243" t="s">
        <v>15517</v>
      </c>
      <c r="C10243" t="s">
        <v>81</v>
      </c>
    </row>
    <row r="10244" spans="1:3" ht="12.75" customHeight="1">
      <c r="A10244" t="s">
        <v>15518</v>
      </c>
      <c r="B10244" t="s">
        <v>15517</v>
      </c>
      <c r="C10244" t="s">
        <v>81</v>
      </c>
    </row>
    <row r="10245" spans="1:3" ht="12.75" customHeight="1">
      <c r="A10245" t="s">
        <v>15519</v>
      </c>
      <c r="B10245" t="s">
        <v>15520</v>
      </c>
      <c r="C10245" t="s">
        <v>81</v>
      </c>
    </row>
    <row r="10246" spans="1:3" ht="12.75" customHeight="1">
      <c r="A10246" t="s">
        <v>15521</v>
      </c>
      <c r="B10246" t="s">
        <v>15520</v>
      </c>
      <c r="C10246" t="s">
        <v>81</v>
      </c>
    </row>
    <row r="10247" spans="1:3" ht="12.75" customHeight="1">
      <c r="A10247" t="s">
        <v>15522</v>
      </c>
      <c r="B10247" t="s">
        <v>15523</v>
      </c>
      <c r="C10247" t="s">
        <v>81</v>
      </c>
    </row>
    <row r="10248" spans="1:3" ht="12.75" customHeight="1">
      <c r="A10248" t="s">
        <v>15524</v>
      </c>
      <c r="B10248" t="s">
        <v>15523</v>
      </c>
      <c r="C10248" t="s">
        <v>81</v>
      </c>
    </row>
    <row r="10249" spans="1:3" ht="12.75" customHeight="1">
      <c r="A10249" t="s">
        <v>15525</v>
      </c>
      <c r="B10249" t="s">
        <v>15526</v>
      </c>
      <c r="C10249" t="s">
        <v>81</v>
      </c>
    </row>
    <row r="10250" spans="1:3" ht="12.75" customHeight="1">
      <c r="A10250" t="s">
        <v>15527</v>
      </c>
      <c r="B10250" t="s">
        <v>15526</v>
      </c>
      <c r="C10250" t="s">
        <v>81</v>
      </c>
    </row>
    <row r="10251" spans="1:3" ht="12.75" customHeight="1">
      <c r="A10251" t="s">
        <v>15528</v>
      </c>
      <c r="B10251" t="s">
        <v>15529</v>
      </c>
      <c r="C10251" t="s">
        <v>81</v>
      </c>
    </row>
    <row r="10252" spans="1:3" ht="12.75" customHeight="1">
      <c r="A10252" t="s">
        <v>15530</v>
      </c>
      <c r="B10252" t="s">
        <v>15529</v>
      </c>
      <c r="C10252" t="s">
        <v>81</v>
      </c>
    </row>
    <row r="10253" spans="1:3" ht="12.75" customHeight="1">
      <c r="A10253" t="s">
        <v>15531</v>
      </c>
      <c r="B10253" t="s">
        <v>15532</v>
      </c>
      <c r="C10253" t="s">
        <v>81</v>
      </c>
    </row>
    <row r="10254" spans="1:3" ht="12.75" customHeight="1">
      <c r="A10254" t="s">
        <v>15533</v>
      </c>
      <c r="B10254" t="s">
        <v>15532</v>
      </c>
      <c r="C10254" t="s">
        <v>81</v>
      </c>
    </row>
    <row r="10255" spans="1:3" ht="12.75" customHeight="1">
      <c r="A10255" t="s">
        <v>15534</v>
      </c>
      <c r="B10255" t="s">
        <v>15535</v>
      </c>
      <c r="C10255" t="s">
        <v>81</v>
      </c>
    </row>
    <row r="10256" spans="1:3" ht="12.75" customHeight="1">
      <c r="A10256" t="s">
        <v>15536</v>
      </c>
      <c r="B10256" t="s">
        <v>15535</v>
      </c>
      <c r="C10256" t="s">
        <v>81</v>
      </c>
    </row>
    <row r="10257" spans="1:3" ht="12.75" customHeight="1">
      <c r="A10257" t="s">
        <v>15537</v>
      </c>
      <c r="B10257" t="s">
        <v>15538</v>
      </c>
      <c r="C10257" t="s">
        <v>81</v>
      </c>
    </row>
    <row r="10258" spans="1:3" ht="12.75" customHeight="1">
      <c r="A10258" t="s">
        <v>15539</v>
      </c>
      <c r="B10258" t="s">
        <v>15538</v>
      </c>
      <c r="C10258" t="s">
        <v>81</v>
      </c>
    </row>
    <row r="10259" spans="1:3" ht="12.75" customHeight="1">
      <c r="A10259" t="s">
        <v>15540</v>
      </c>
      <c r="B10259" t="s">
        <v>15541</v>
      </c>
      <c r="C10259" t="s">
        <v>1309</v>
      </c>
    </row>
    <row r="10260" spans="1:3" ht="12.75" customHeight="1">
      <c r="A10260" t="s">
        <v>15542</v>
      </c>
      <c r="B10260" t="s">
        <v>15541</v>
      </c>
      <c r="C10260" t="s">
        <v>1309</v>
      </c>
    </row>
    <row r="10261" spans="1:3" ht="12.75" customHeight="1">
      <c r="A10261" t="s">
        <v>15543</v>
      </c>
      <c r="B10261" t="s">
        <v>15544</v>
      </c>
      <c r="C10261" t="s">
        <v>1309</v>
      </c>
    </row>
    <row r="10262" spans="1:3" ht="12.75" customHeight="1">
      <c r="A10262" t="s">
        <v>15545</v>
      </c>
      <c r="B10262" t="s">
        <v>15544</v>
      </c>
      <c r="C10262" t="s">
        <v>1309</v>
      </c>
    </row>
    <row r="10263" spans="1:3" ht="12.75" customHeight="1">
      <c r="A10263" t="s">
        <v>15546</v>
      </c>
      <c r="B10263" t="s">
        <v>15547</v>
      </c>
      <c r="C10263" t="s">
        <v>1309</v>
      </c>
    </row>
    <row r="10264" spans="1:3" ht="12.75" customHeight="1">
      <c r="A10264" t="s">
        <v>15548</v>
      </c>
      <c r="B10264" t="s">
        <v>15547</v>
      </c>
      <c r="C10264" t="s">
        <v>1309</v>
      </c>
    </row>
    <row r="10265" spans="1:3" ht="12.75" customHeight="1">
      <c r="A10265" t="s">
        <v>15549</v>
      </c>
      <c r="B10265" t="s">
        <v>15550</v>
      </c>
      <c r="C10265" t="s">
        <v>1309</v>
      </c>
    </row>
    <row r="10266" spans="1:3" ht="12.75" customHeight="1">
      <c r="A10266" t="s">
        <v>15551</v>
      </c>
      <c r="B10266" t="s">
        <v>15550</v>
      </c>
      <c r="C10266" t="s">
        <v>1309</v>
      </c>
    </row>
    <row r="10267" spans="1:3" ht="12.75" customHeight="1">
      <c r="A10267" t="s">
        <v>15552</v>
      </c>
      <c r="B10267" t="s">
        <v>15553</v>
      </c>
      <c r="C10267" t="s">
        <v>1309</v>
      </c>
    </row>
    <row r="10268" spans="1:3" ht="12.75" customHeight="1">
      <c r="A10268" t="s">
        <v>15554</v>
      </c>
      <c r="B10268" t="s">
        <v>15553</v>
      </c>
      <c r="C10268" t="s">
        <v>1309</v>
      </c>
    </row>
    <row r="10269" spans="1:3" ht="12.75" customHeight="1">
      <c r="A10269" t="s">
        <v>15555</v>
      </c>
      <c r="B10269" t="s">
        <v>15556</v>
      </c>
      <c r="C10269" t="s">
        <v>4500</v>
      </c>
    </row>
    <row r="10270" spans="1:3" ht="12.75" customHeight="1">
      <c r="A10270" t="s">
        <v>15557</v>
      </c>
      <c r="B10270" t="s">
        <v>15556</v>
      </c>
      <c r="C10270" t="s">
        <v>4500</v>
      </c>
    </row>
    <row r="10271" spans="1:3" ht="12.75" customHeight="1">
      <c r="A10271" t="s">
        <v>15558</v>
      </c>
      <c r="B10271" t="s">
        <v>15559</v>
      </c>
      <c r="C10271" t="s">
        <v>833</v>
      </c>
    </row>
    <row r="10272" spans="1:3" ht="12.75" customHeight="1">
      <c r="A10272" t="s">
        <v>15560</v>
      </c>
      <c r="B10272" t="s">
        <v>15559</v>
      </c>
      <c r="C10272" t="s">
        <v>833</v>
      </c>
    </row>
    <row r="10273" spans="1:3" ht="12.75" customHeight="1">
      <c r="A10273" t="s">
        <v>15561</v>
      </c>
      <c r="B10273" t="s">
        <v>15562</v>
      </c>
      <c r="C10273" t="s">
        <v>592</v>
      </c>
    </row>
    <row r="10274" spans="1:3" ht="12.75" customHeight="1">
      <c r="A10274" t="s">
        <v>15563</v>
      </c>
      <c r="B10274" t="s">
        <v>15562</v>
      </c>
      <c r="C10274" t="s">
        <v>592</v>
      </c>
    </row>
    <row r="10275" spans="1:3" ht="12.75" customHeight="1">
      <c r="A10275" t="s">
        <v>15564</v>
      </c>
      <c r="B10275" t="s">
        <v>15565</v>
      </c>
      <c r="C10275" t="s">
        <v>592</v>
      </c>
    </row>
    <row r="10276" spans="1:3" ht="12.75" customHeight="1">
      <c r="A10276" t="s">
        <v>15566</v>
      </c>
      <c r="B10276" t="s">
        <v>15565</v>
      </c>
      <c r="C10276" t="s">
        <v>592</v>
      </c>
    </row>
    <row r="10277" spans="1:3" ht="12.75" customHeight="1">
      <c r="A10277" t="s">
        <v>15567</v>
      </c>
      <c r="B10277" t="s">
        <v>15568</v>
      </c>
      <c r="C10277" t="s">
        <v>592</v>
      </c>
    </row>
    <row r="10278" spans="1:3" ht="12.75" customHeight="1">
      <c r="A10278" t="s">
        <v>15569</v>
      </c>
      <c r="B10278" t="s">
        <v>15568</v>
      </c>
      <c r="C10278" t="s">
        <v>592</v>
      </c>
    </row>
    <row r="10279" spans="1:3" ht="12.75" customHeight="1">
      <c r="A10279" t="s">
        <v>15570</v>
      </c>
      <c r="B10279" t="s">
        <v>15571</v>
      </c>
      <c r="C10279" t="s">
        <v>592</v>
      </c>
    </row>
    <row r="10280" spans="1:3" ht="12.75" customHeight="1">
      <c r="A10280" t="s">
        <v>15572</v>
      </c>
      <c r="B10280" t="s">
        <v>15571</v>
      </c>
      <c r="C10280" t="s">
        <v>592</v>
      </c>
    </row>
    <row r="10281" spans="1:3" ht="12.75" customHeight="1">
      <c r="A10281" t="s">
        <v>15573</v>
      </c>
      <c r="B10281" t="s">
        <v>15574</v>
      </c>
      <c r="C10281" t="s">
        <v>592</v>
      </c>
    </row>
    <row r="10282" spans="1:3" ht="12.75" customHeight="1">
      <c r="A10282" t="s">
        <v>15575</v>
      </c>
      <c r="B10282" t="s">
        <v>15574</v>
      </c>
      <c r="C10282" t="s">
        <v>592</v>
      </c>
    </row>
    <row r="10283" spans="1:3" ht="12.75" customHeight="1">
      <c r="A10283" t="s">
        <v>15576</v>
      </c>
      <c r="B10283" t="s">
        <v>15577</v>
      </c>
      <c r="C10283" t="s">
        <v>592</v>
      </c>
    </row>
    <row r="10284" spans="1:3" ht="12.75" customHeight="1">
      <c r="A10284" t="s">
        <v>15578</v>
      </c>
      <c r="B10284" t="s">
        <v>15577</v>
      </c>
      <c r="C10284" t="s">
        <v>592</v>
      </c>
    </row>
    <row r="10285" spans="1:3" ht="12.75" customHeight="1">
      <c r="A10285" t="s">
        <v>15579</v>
      </c>
      <c r="B10285" t="s">
        <v>15580</v>
      </c>
      <c r="C10285" t="s">
        <v>592</v>
      </c>
    </row>
    <row r="10286" spans="1:3" ht="12.75" customHeight="1">
      <c r="A10286" t="s">
        <v>15581</v>
      </c>
      <c r="B10286" t="s">
        <v>15580</v>
      </c>
      <c r="C10286" t="s">
        <v>592</v>
      </c>
    </row>
    <row r="10287" spans="1:3" ht="12.75" customHeight="1">
      <c r="A10287" t="s">
        <v>15582</v>
      </c>
      <c r="B10287" t="s">
        <v>15583</v>
      </c>
      <c r="C10287" t="s">
        <v>592</v>
      </c>
    </row>
    <row r="10288" spans="1:3" ht="12.75" customHeight="1">
      <c r="A10288" t="s">
        <v>15584</v>
      </c>
      <c r="B10288" t="s">
        <v>15583</v>
      </c>
      <c r="C10288" t="s">
        <v>592</v>
      </c>
    </row>
    <row r="10289" spans="1:3" ht="12.75" customHeight="1">
      <c r="A10289" t="s">
        <v>15585</v>
      </c>
      <c r="B10289" t="s">
        <v>15586</v>
      </c>
      <c r="C10289" t="s">
        <v>592</v>
      </c>
    </row>
    <row r="10290" spans="1:3" ht="12.75" customHeight="1">
      <c r="A10290" t="s">
        <v>15587</v>
      </c>
      <c r="B10290" t="s">
        <v>15586</v>
      </c>
      <c r="C10290" t="s">
        <v>592</v>
      </c>
    </row>
    <row r="10291" spans="1:3" ht="12.75" customHeight="1">
      <c r="A10291" t="s">
        <v>15588</v>
      </c>
      <c r="B10291" t="s">
        <v>15589</v>
      </c>
      <c r="C10291" t="s">
        <v>592</v>
      </c>
    </row>
    <row r="10292" spans="1:3" ht="12.75" customHeight="1">
      <c r="A10292" t="s">
        <v>15590</v>
      </c>
      <c r="B10292" t="s">
        <v>15589</v>
      </c>
      <c r="C10292" t="s">
        <v>592</v>
      </c>
    </row>
    <row r="10293" spans="1:3" ht="12.75" customHeight="1">
      <c r="A10293" t="s">
        <v>15591</v>
      </c>
      <c r="B10293" t="s">
        <v>15592</v>
      </c>
      <c r="C10293" t="s">
        <v>592</v>
      </c>
    </row>
    <row r="10294" spans="1:3" ht="12.75" customHeight="1">
      <c r="A10294" t="s">
        <v>15593</v>
      </c>
      <c r="B10294" t="s">
        <v>15592</v>
      </c>
      <c r="C10294" t="s">
        <v>592</v>
      </c>
    </row>
    <row r="10295" spans="1:3" ht="12.75" customHeight="1">
      <c r="A10295" t="s">
        <v>15594</v>
      </c>
      <c r="B10295" t="s">
        <v>15595</v>
      </c>
      <c r="C10295" t="s">
        <v>592</v>
      </c>
    </row>
    <row r="10296" spans="1:3" ht="12.75" customHeight="1">
      <c r="A10296" t="s">
        <v>15596</v>
      </c>
      <c r="B10296" t="s">
        <v>15595</v>
      </c>
      <c r="C10296" t="s">
        <v>592</v>
      </c>
    </row>
    <row r="10297" spans="1:3" ht="12.75" customHeight="1">
      <c r="A10297" t="s">
        <v>15597</v>
      </c>
      <c r="B10297" t="s">
        <v>15598</v>
      </c>
      <c r="C10297" t="s">
        <v>592</v>
      </c>
    </row>
    <row r="10298" spans="1:3" ht="12.75" customHeight="1">
      <c r="A10298" t="s">
        <v>15599</v>
      </c>
      <c r="B10298" t="s">
        <v>15598</v>
      </c>
      <c r="C10298" t="s">
        <v>592</v>
      </c>
    </row>
    <row r="10299" spans="1:3" ht="12.75" customHeight="1">
      <c r="A10299" t="s">
        <v>15600</v>
      </c>
      <c r="B10299" t="s">
        <v>15601</v>
      </c>
      <c r="C10299" t="s">
        <v>592</v>
      </c>
    </row>
    <row r="10300" spans="1:3" ht="12.75" customHeight="1">
      <c r="A10300" t="s">
        <v>15602</v>
      </c>
      <c r="B10300" t="s">
        <v>15601</v>
      </c>
      <c r="C10300" t="s">
        <v>592</v>
      </c>
    </row>
    <row r="10301" spans="1:3" ht="12.75" customHeight="1">
      <c r="A10301" t="s">
        <v>15603</v>
      </c>
      <c r="B10301" t="s">
        <v>15604</v>
      </c>
      <c r="C10301" t="s">
        <v>592</v>
      </c>
    </row>
    <row r="10302" spans="1:3" ht="12.75" customHeight="1">
      <c r="A10302" t="s">
        <v>15605</v>
      </c>
      <c r="B10302" t="s">
        <v>15604</v>
      </c>
      <c r="C10302" t="s">
        <v>592</v>
      </c>
    </row>
    <row r="10303" spans="1:3" ht="12.75" customHeight="1">
      <c r="A10303" t="s">
        <v>15606</v>
      </c>
      <c r="B10303" t="s">
        <v>15607</v>
      </c>
      <c r="C10303" t="s">
        <v>592</v>
      </c>
    </row>
    <row r="10304" spans="1:3" ht="12.75" customHeight="1">
      <c r="A10304" t="s">
        <v>15608</v>
      </c>
      <c r="B10304" t="s">
        <v>15607</v>
      </c>
      <c r="C10304" t="s">
        <v>592</v>
      </c>
    </row>
    <row r="10305" spans="1:3" ht="12.75" customHeight="1">
      <c r="A10305" t="s">
        <v>15609</v>
      </c>
      <c r="B10305" t="s">
        <v>15610</v>
      </c>
      <c r="C10305" t="s">
        <v>592</v>
      </c>
    </row>
    <row r="10306" spans="1:3" ht="12.75" customHeight="1">
      <c r="A10306" t="s">
        <v>15611</v>
      </c>
      <c r="B10306" t="s">
        <v>15610</v>
      </c>
      <c r="C10306" t="s">
        <v>592</v>
      </c>
    </row>
    <row r="10307" spans="1:3" ht="12.75" customHeight="1">
      <c r="A10307" t="s">
        <v>15612</v>
      </c>
      <c r="B10307" t="s">
        <v>15613</v>
      </c>
      <c r="C10307" t="s">
        <v>592</v>
      </c>
    </row>
    <row r="10308" spans="1:3" ht="12.75" customHeight="1">
      <c r="A10308" t="s">
        <v>15614</v>
      </c>
      <c r="B10308" t="s">
        <v>15613</v>
      </c>
      <c r="C10308" t="s">
        <v>592</v>
      </c>
    </row>
    <row r="10309" spans="1:3" ht="12.75" customHeight="1">
      <c r="A10309" t="s">
        <v>15615</v>
      </c>
      <c r="B10309" t="s">
        <v>15616</v>
      </c>
      <c r="C10309" t="s">
        <v>592</v>
      </c>
    </row>
    <row r="10310" spans="1:3" ht="12.75" customHeight="1">
      <c r="A10310" t="s">
        <v>15617</v>
      </c>
      <c r="B10310" t="s">
        <v>15616</v>
      </c>
      <c r="C10310" t="s">
        <v>592</v>
      </c>
    </row>
    <row r="10311" spans="1:3" ht="12.75" customHeight="1">
      <c r="A10311" t="s">
        <v>15618</v>
      </c>
      <c r="B10311" t="s">
        <v>15619</v>
      </c>
      <c r="C10311" t="s">
        <v>592</v>
      </c>
    </row>
    <row r="10312" spans="1:3" ht="12.75" customHeight="1">
      <c r="A10312" t="s">
        <v>15620</v>
      </c>
      <c r="B10312" t="s">
        <v>15619</v>
      </c>
      <c r="C10312" t="s">
        <v>592</v>
      </c>
    </row>
    <row r="10313" spans="1:3" ht="12.75" customHeight="1">
      <c r="A10313" t="s">
        <v>15621</v>
      </c>
      <c r="B10313" t="s">
        <v>15622</v>
      </c>
      <c r="C10313" t="s">
        <v>592</v>
      </c>
    </row>
    <row r="10314" spans="1:3" ht="12.75" customHeight="1">
      <c r="A10314" t="s">
        <v>15623</v>
      </c>
      <c r="B10314" t="s">
        <v>15622</v>
      </c>
      <c r="C10314" t="s">
        <v>592</v>
      </c>
    </row>
    <row r="10315" spans="1:3" ht="12.75" customHeight="1">
      <c r="A10315" t="s">
        <v>15624</v>
      </c>
      <c r="B10315" t="s">
        <v>15625</v>
      </c>
      <c r="C10315" t="s">
        <v>592</v>
      </c>
    </row>
    <row r="10316" spans="1:3" ht="12.75" customHeight="1">
      <c r="A10316" t="s">
        <v>15626</v>
      </c>
      <c r="B10316" t="s">
        <v>15625</v>
      </c>
      <c r="C10316" t="s">
        <v>592</v>
      </c>
    </row>
    <row r="10317" spans="1:3" ht="12.75" customHeight="1">
      <c r="A10317" t="s">
        <v>15627</v>
      </c>
      <c r="B10317" t="s">
        <v>15628</v>
      </c>
      <c r="C10317" t="s">
        <v>592</v>
      </c>
    </row>
    <row r="10318" spans="1:3" ht="12.75" customHeight="1">
      <c r="A10318" t="s">
        <v>15629</v>
      </c>
      <c r="B10318" t="s">
        <v>15628</v>
      </c>
      <c r="C10318" t="s">
        <v>592</v>
      </c>
    </row>
    <row r="10319" spans="1:3" ht="12.75" customHeight="1">
      <c r="A10319" t="s">
        <v>15630</v>
      </c>
      <c r="B10319" t="s">
        <v>15631</v>
      </c>
      <c r="C10319" t="s">
        <v>592</v>
      </c>
    </row>
    <row r="10320" spans="1:3" ht="12.75" customHeight="1">
      <c r="A10320" t="s">
        <v>15632</v>
      </c>
      <c r="B10320" t="s">
        <v>15631</v>
      </c>
      <c r="C10320" t="s">
        <v>592</v>
      </c>
    </row>
    <row r="10321" spans="1:3" ht="12.75" customHeight="1">
      <c r="A10321" t="s">
        <v>15633</v>
      </c>
      <c r="B10321" t="s">
        <v>15634</v>
      </c>
      <c r="C10321" t="s">
        <v>592</v>
      </c>
    </row>
    <row r="10322" spans="1:3" ht="12.75" customHeight="1">
      <c r="A10322" t="s">
        <v>15635</v>
      </c>
      <c r="B10322" t="s">
        <v>15634</v>
      </c>
      <c r="C10322" t="s">
        <v>592</v>
      </c>
    </row>
    <row r="10323" spans="1:3" ht="12.75" customHeight="1">
      <c r="A10323" t="s">
        <v>15636</v>
      </c>
      <c r="B10323" t="s">
        <v>15637</v>
      </c>
      <c r="C10323" t="s">
        <v>592</v>
      </c>
    </row>
    <row r="10324" spans="1:3" ht="12.75" customHeight="1">
      <c r="A10324" t="s">
        <v>15638</v>
      </c>
      <c r="B10324" t="s">
        <v>15637</v>
      </c>
      <c r="C10324" t="s">
        <v>592</v>
      </c>
    </row>
    <row r="10325" spans="1:3" ht="12.75" customHeight="1">
      <c r="A10325" t="s">
        <v>15639</v>
      </c>
      <c r="B10325" t="s">
        <v>15640</v>
      </c>
      <c r="C10325" t="s">
        <v>592</v>
      </c>
    </row>
    <row r="10326" spans="1:3" ht="12.75" customHeight="1">
      <c r="A10326" t="s">
        <v>15641</v>
      </c>
      <c r="B10326" t="s">
        <v>15640</v>
      </c>
      <c r="C10326" t="s">
        <v>592</v>
      </c>
    </row>
    <row r="10327" spans="1:3" ht="12.75" customHeight="1">
      <c r="A10327" t="s">
        <v>15642</v>
      </c>
      <c r="B10327" t="s">
        <v>15643</v>
      </c>
      <c r="C10327" t="s">
        <v>592</v>
      </c>
    </row>
    <row r="10328" spans="1:3" ht="12.75" customHeight="1">
      <c r="A10328" t="s">
        <v>15644</v>
      </c>
      <c r="B10328" t="s">
        <v>15643</v>
      </c>
      <c r="C10328" t="s">
        <v>592</v>
      </c>
    </row>
    <row r="10329" spans="1:3" ht="12.75" customHeight="1">
      <c r="A10329" t="s">
        <v>15645</v>
      </c>
      <c r="B10329" t="s">
        <v>15646</v>
      </c>
      <c r="C10329" t="s">
        <v>592</v>
      </c>
    </row>
    <row r="10330" spans="1:3" ht="12.75" customHeight="1">
      <c r="A10330" t="s">
        <v>15647</v>
      </c>
      <c r="B10330" t="s">
        <v>15646</v>
      </c>
      <c r="C10330" t="s">
        <v>592</v>
      </c>
    </row>
    <row r="10331" spans="1:3" ht="12.75" customHeight="1">
      <c r="A10331" t="s">
        <v>15648</v>
      </c>
      <c r="B10331" t="s">
        <v>15649</v>
      </c>
      <c r="C10331" t="s">
        <v>592</v>
      </c>
    </row>
    <row r="10332" spans="1:3" ht="12.75" customHeight="1">
      <c r="A10332" t="s">
        <v>15650</v>
      </c>
      <c r="B10332" t="s">
        <v>15649</v>
      </c>
      <c r="C10332" t="s">
        <v>592</v>
      </c>
    </row>
    <row r="10333" spans="1:3" ht="12.75" customHeight="1">
      <c r="A10333" t="s">
        <v>15651</v>
      </c>
      <c r="B10333" t="s">
        <v>15652</v>
      </c>
      <c r="C10333" t="s">
        <v>592</v>
      </c>
    </row>
    <row r="10334" spans="1:3" ht="12.75" customHeight="1">
      <c r="A10334" t="s">
        <v>15653</v>
      </c>
      <c r="B10334" t="s">
        <v>15652</v>
      </c>
      <c r="C10334" t="s">
        <v>592</v>
      </c>
    </row>
    <row r="10335" spans="1:3" ht="12.75" customHeight="1">
      <c r="A10335" t="s">
        <v>15654</v>
      </c>
      <c r="B10335" t="s">
        <v>15655</v>
      </c>
      <c r="C10335" t="s">
        <v>592</v>
      </c>
    </row>
    <row r="10336" spans="1:3" ht="12.75" customHeight="1">
      <c r="A10336" t="s">
        <v>15656</v>
      </c>
      <c r="B10336" t="s">
        <v>15655</v>
      </c>
      <c r="C10336" t="s">
        <v>592</v>
      </c>
    </row>
    <row r="10337" spans="1:3" ht="12.75" customHeight="1">
      <c r="A10337" t="s">
        <v>15657</v>
      </c>
      <c r="B10337" t="s">
        <v>15658</v>
      </c>
      <c r="C10337" t="s">
        <v>592</v>
      </c>
    </row>
    <row r="10338" spans="1:3" ht="12.75" customHeight="1">
      <c r="A10338" t="s">
        <v>15659</v>
      </c>
      <c r="B10338" t="s">
        <v>15658</v>
      </c>
      <c r="C10338" t="s">
        <v>592</v>
      </c>
    </row>
    <row r="10339" spans="1:3" ht="12.75" customHeight="1">
      <c r="A10339" t="s">
        <v>15660</v>
      </c>
      <c r="B10339" t="s">
        <v>15661</v>
      </c>
      <c r="C10339" t="s">
        <v>592</v>
      </c>
    </row>
    <row r="10340" spans="1:3" ht="12.75" customHeight="1">
      <c r="A10340" t="s">
        <v>15662</v>
      </c>
      <c r="B10340" t="s">
        <v>15661</v>
      </c>
      <c r="C10340" t="s">
        <v>592</v>
      </c>
    </row>
    <row r="10341" spans="1:3" ht="12.75" customHeight="1">
      <c r="A10341" t="s">
        <v>15663</v>
      </c>
      <c r="B10341" t="s">
        <v>15664</v>
      </c>
      <c r="C10341" t="s">
        <v>592</v>
      </c>
    </row>
    <row r="10342" spans="1:3" ht="12.75" customHeight="1">
      <c r="A10342" t="s">
        <v>15665</v>
      </c>
      <c r="B10342" t="s">
        <v>15664</v>
      </c>
      <c r="C10342" t="s">
        <v>592</v>
      </c>
    </row>
    <row r="10343" spans="1:3" ht="12.75" customHeight="1">
      <c r="A10343" t="s">
        <v>15666</v>
      </c>
      <c r="B10343" t="s">
        <v>15667</v>
      </c>
      <c r="C10343" t="s">
        <v>592</v>
      </c>
    </row>
    <row r="10344" spans="1:3" ht="12.75" customHeight="1">
      <c r="A10344" t="s">
        <v>15668</v>
      </c>
      <c r="B10344" t="s">
        <v>15667</v>
      </c>
      <c r="C10344" t="s">
        <v>592</v>
      </c>
    </row>
    <row r="10345" spans="1:3" ht="12.75" customHeight="1">
      <c r="A10345" t="s">
        <v>15669</v>
      </c>
      <c r="B10345" t="s">
        <v>15670</v>
      </c>
      <c r="C10345" t="s">
        <v>592</v>
      </c>
    </row>
    <row r="10346" spans="1:3" ht="12.75" customHeight="1">
      <c r="A10346" t="s">
        <v>15671</v>
      </c>
      <c r="B10346" t="s">
        <v>15670</v>
      </c>
      <c r="C10346" t="s">
        <v>592</v>
      </c>
    </row>
    <row r="10347" spans="1:3" ht="12.75" customHeight="1">
      <c r="A10347" t="s">
        <v>15672</v>
      </c>
      <c r="B10347" t="s">
        <v>15673</v>
      </c>
      <c r="C10347" t="s">
        <v>592</v>
      </c>
    </row>
    <row r="10348" spans="1:3" ht="12.75" customHeight="1">
      <c r="A10348" t="s">
        <v>15674</v>
      </c>
      <c r="B10348" t="s">
        <v>15673</v>
      </c>
      <c r="C10348" t="s">
        <v>592</v>
      </c>
    </row>
    <row r="10349" spans="1:3" ht="12.75" customHeight="1">
      <c r="A10349" t="s">
        <v>15675</v>
      </c>
      <c r="B10349" t="s">
        <v>15676</v>
      </c>
      <c r="C10349" t="s">
        <v>592</v>
      </c>
    </row>
    <row r="10350" spans="1:3" ht="12.75" customHeight="1">
      <c r="A10350" t="s">
        <v>15677</v>
      </c>
      <c r="B10350" t="s">
        <v>15676</v>
      </c>
      <c r="C10350" t="s">
        <v>592</v>
      </c>
    </row>
    <row r="10351" spans="1:3" ht="12.75" customHeight="1">
      <c r="A10351" t="s">
        <v>15678</v>
      </c>
      <c r="B10351" t="s">
        <v>15679</v>
      </c>
      <c r="C10351" t="s">
        <v>15680</v>
      </c>
    </row>
    <row r="10352" spans="1:3" ht="12.75" customHeight="1">
      <c r="A10352" t="s">
        <v>15681</v>
      </c>
      <c r="B10352" t="s">
        <v>15679</v>
      </c>
      <c r="C10352" t="s">
        <v>15680</v>
      </c>
    </row>
    <row r="10353" spans="1:3" ht="12.75" customHeight="1">
      <c r="A10353" t="s">
        <v>15682</v>
      </c>
      <c r="B10353" t="s">
        <v>15683</v>
      </c>
      <c r="C10353" t="s">
        <v>15680</v>
      </c>
    </row>
    <row r="10354" spans="1:3" ht="12.75" customHeight="1">
      <c r="A10354" t="s">
        <v>15684</v>
      </c>
      <c r="B10354" t="s">
        <v>15683</v>
      </c>
      <c r="C10354" t="s">
        <v>15680</v>
      </c>
    </row>
    <row r="10355" spans="1:3" ht="12.75" customHeight="1">
      <c r="A10355" t="s">
        <v>15685</v>
      </c>
      <c r="B10355" t="s">
        <v>15686</v>
      </c>
      <c r="C10355" t="s">
        <v>592</v>
      </c>
    </row>
    <row r="10356" spans="1:3" ht="12.75" customHeight="1">
      <c r="A10356" t="s">
        <v>15687</v>
      </c>
      <c r="B10356" t="s">
        <v>15686</v>
      </c>
      <c r="C10356" t="s">
        <v>592</v>
      </c>
    </row>
    <row r="10357" spans="1:3" ht="12.75" customHeight="1">
      <c r="A10357" t="s">
        <v>15688</v>
      </c>
      <c r="B10357" t="s">
        <v>15689</v>
      </c>
      <c r="C10357" t="s">
        <v>592</v>
      </c>
    </row>
    <row r="10358" spans="1:3" ht="12.75" customHeight="1">
      <c r="A10358" t="s">
        <v>15690</v>
      </c>
      <c r="B10358" t="s">
        <v>15689</v>
      </c>
      <c r="C10358" t="s">
        <v>592</v>
      </c>
    </row>
    <row r="10359" spans="1:3" ht="12.75" customHeight="1">
      <c r="A10359" t="s">
        <v>15691</v>
      </c>
      <c r="B10359" t="s">
        <v>15692</v>
      </c>
      <c r="C10359" t="s">
        <v>592</v>
      </c>
    </row>
    <row r="10360" spans="1:3" ht="12.75" customHeight="1">
      <c r="A10360" t="s">
        <v>15693</v>
      </c>
      <c r="B10360" t="s">
        <v>15692</v>
      </c>
      <c r="C10360" t="s">
        <v>592</v>
      </c>
    </row>
    <row r="10361" spans="1:3" ht="12.75" customHeight="1">
      <c r="A10361" t="s">
        <v>15694</v>
      </c>
      <c r="B10361" t="s">
        <v>15695</v>
      </c>
      <c r="C10361" t="s">
        <v>592</v>
      </c>
    </row>
    <row r="10362" spans="1:3" ht="12.75" customHeight="1">
      <c r="A10362" t="s">
        <v>15696</v>
      </c>
      <c r="B10362" t="s">
        <v>15695</v>
      </c>
      <c r="C10362" t="s">
        <v>592</v>
      </c>
    </row>
    <row r="10363" spans="1:3" ht="12.75" customHeight="1">
      <c r="A10363" t="s">
        <v>15697</v>
      </c>
      <c r="B10363" t="s">
        <v>15698</v>
      </c>
      <c r="C10363" t="s">
        <v>592</v>
      </c>
    </row>
    <row r="10364" spans="1:3" ht="12.75" customHeight="1">
      <c r="A10364" t="s">
        <v>15699</v>
      </c>
      <c r="B10364" t="s">
        <v>15698</v>
      </c>
      <c r="C10364" t="s">
        <v>592</v>
      </c>
    </row>
    <row r="10365" spans="1:3" ht="12.75" customHeight="1">
      <c r="A10365" t="s">
        <v>15700</v>
      </c>
      <c r="B10365" t="s">
        <v>15701</v>
      </c>
      <c r="C10365" t="s">
        <v>592</v>
      </c>
    </row>
    <row r="10366" spans="1:3" ht="12.75" customHeight="1">
      <c r="A10366" t="s">
        <v>15702</v>
      </c>
      <c r="B10366" t="s">
        <v>15701</v>
      </c>
      <c r="C10366" t="s">
        <v>592</v>
      </c>
    </row>
    <row r="10367" spans="1:3" ht="12.75" customHeight="1">
      <c r="A10367" t="s">
        <v>15703</v>
      </c>
      <c r="B10367" t="s">
        <v>15704</v>
      </c>
      <c r="C10367" t="s">
        <v>592</v>
      </c>
    </row>
    <row r="10368" spans="1:3" ht="12.75" customHeight="1">
      <c r="A10368" t="s">
        <v>15705</v>
      </c>
      <c r="B10368" t="s">
        <v>15704</v>
      </c>
      <c r="C10368" t="s">
        <v>592</v>
      </c>
    </row>
    <row r="10369" spans="1:3" ht="12.75" customHeight="1">
      <c r="A10369" t="s">
        <v>15706</v>
      </c>
      <c r="B10369" t="s">
        <v>15707</v>
      </c>
      <c r="C10369" t="s">
        <v>592</v>
      </c>
    </row>
    <row r="10370" spans="1:3" ht="12.75" customHeight="1">
      <c r="A10370" t="s">
        <v>15708</v>
      </c>
      <c r="B10370" t="s">
        <v>15707</v>
      </c>
      <c r="C10370" t="s">
        <v>592</v>
      </c>
    </row>
    <row r="10371" spans="1:3" ht="12.75" customHeight="1">
      <c r="A10371" t="s">
        <v>15709</v>
      </c>
      <c r="B10371" t="s">
        <v>15710</v>
      </c>
      <c r="C10371" t="s">
        <v>592</v>
      </c>
    </row>
    <row r="10372" spans="1:3" ht="12.75" customHeight="1">
      <c r="A10372" t="s">
        <v>15711</v>
      </c>
      <c r="B10372" t="s">
        <v>15710</v>
      </c>
      <c r="C10372" t="s">
        <v>592</v>
      </c>
    </row>
    <row r="10373" spans="1:3" ht="12.75" customHeight="1">
      <c r="A10373" t="s">
        <v>15712</v>
      </c>
      <c r="B10373" t="s">
        <v>15713</v>
      </c>
      <c r="C10373" t="s">
        <v>592</v>
      </c>
    </row>
    <row r="10374" spans="1:3" ht="12.75" customHeight="1">
      <c r="A10374" t="s">
        <v>15714</v>
      </c>
      <c r="B10374" t="s">
        <v>15713</v>
      </c>
      <c r="C10374" t="s">
        <v>592</v>
      </c>
    </row>
    <row r="10375" spans="1:3" ht="12.75" customHeight="1">
      <c r="A10375" t="s">
        <v>15715</v>
      </c>
      <c r="B10375" t="s">
        <v>15716</v>
      </c>
      <c r="C10375" t="s">
        <v>592</v>
      </c>
    </row>
    <row r="10376" spans="1:3" ht="12.75" customHeight="1">
      <c r="A10376" t="s">
        <v>15717</v>
      </c>
      <c r="B10376" t="s">
        <v>15716</v>
      </c>
      <c r="C10376" t="s">
        <v>592</v>
      </c>
    </row>
    <row r="10377" spans="1:3" ht="12.75" customHeight="1">
      <c r="A10377" t="s">
        <v>15718</v>
      </c>
      <c r="B10377" t="s">
        <v>15719</v>
      </c>
      <c r="C10377" t="s">
        <v>592</v>
      </c>
    </row>
    <row r="10378" spans="1:3" ht="12.75" customHeight="1">
      <c r="A10378" t="s">
        <v>15720</v>
      </c>
      <c r="B10378" t="s">
        <v>15719</v>
      </c>
      <c r="C10378" t="s">
        <v>592</v>
      </c>
    </row>
    <row r="10379" spans="1:3" ht="12.75" customHeight="1">
      <c r="A10379" t="s">
        <v>15721</v>
      </c>
      <c r="B10379" t="s">
        <v>15722</v>
      </c>
      <c r="C10379" t="s">
        <v>592</v>
      </c>
    </row>
    <row r="10380" spans="1:3" ht="12.75" customHeight="1">
      <c r="A10380" t="s">
        <v>15723</v>
      </c>
      <c r="B10380" t="s">
        <v>15722</v>
      </c>
      <c r="C10380" t="s">
        <v>592</v>
      </c>
    </row>
    <row r="10381" spans="1:3" ht="12.75" customHeight="1">
      <c r="A10381" t="s">
        <v>15724</v>
      </c>
      <c r="B10381" t="s">
        <v>15725</v>
      </c>
      <c r="C10381" t="s">
        <v>592</v>
      </c>
    </row>
    <row r="10382" spans="1:3" ht="12.75" customHeight="1">
      <c r="A10382" t="s">
        <v>15726</v>
      </c>
      <c r="B10382" t="s">
        <v>15725</v>
      </c>
      <c r="C10382" t="s">
        <v>592</v>
      </c>
    </row>
    <row r="10383" spans="1:3" ht="12.75" customHeight="1">
      <c r="A10383" t="s">
        <v>15727</v>
      </c>
      <c r="B10383" t="s">
        <v>15728</v>
      </c>
      <c r="C10383" t="s">
        <v>592</v>
      </c>
    </row>
    <row r="10384" spans="1:3" ht="12.75" customHeight="1">
      <c r="A10384" t="s">
        <v>15729</v>
      </c>
      <c r="B10384" t="s">
        <v>15728</v>
      </c>
      <c r="C10384" t="s">
        <v>592</v>
      </c>
    </row>
    <row r="10385" spans="1:3" ht="12.75" customHeight="1">
      <c r="A10385" t="s">
        <v>15730</v>
      </c>
      <c r="B10385" t="s">
        <v>15731</v>
      </c>
      <c r="C10385" t="s">
        <v>592</v>
      </c>
    </row>
    <row r="10386" spans="1:3" ht="12.75" customHeight="1">
      <c r="A10386" t="s">
        <v>15732</v>
      </c>
      <c r="B10386" t="s">
        <v>15731</v>
      </c>
      <c r="C10386" t="s">
        <v>592</v>
      </c>
    </row>
    <row r="10387" spans="1:3" ht="12.75" customHeight="1">
      <c r="A10387" t="s">
        <v>15733</v>
      </c>
      <c r="B10387" t="s">
        <v>15734</v>
      </c>
      <c r="C10387" t="s">
        <v>592</v>
      </c>
    </row>
    <row r="10388" spans="1:3" ht="12.75" customHeight="1">
      <c r="A10388" t="s">
        <v>15735</v>
      </c>
      <c r="B10388" t="s">
        <v>15734</v>
      </c>
      <c r="C10388" t="s">
        <v>592</v>
      </c>
    </row>
    <row r="10389" spans="1:3" ht="12.75" customHeight="1">
      <c r="A10389" t="s">
        <v>15736</v>
      </c>
      <c r="B10389" t="s">
        <v>15737</v>
      </c>
      <c r="C10389" t="s">
        <v>1309</v>
      </c>
    </row>
    <row r="10390" spans="1:3" ht="12.75" customHeight="1">
      <c r="A10390" t="s">
        <v>15738</v>
      </c>
      <c r="B10390" t="s">
        <v>15737</v>
      </c>
      <c r="C10390" t="s">
        <v>1309</v>
      </c>
    </row>
    <row r="10391" spans="1:3" ht="12.75" customHeight="1">
      <c r="A10391" t="s">
        <v>15739</v>
      </c>
      <c r="B10391" t="s">
        <v>15740</v>
      </c>
      <c r="C10391" t="s">
        <v>1309</v>
      </c>
    </row>
    <row r="10392" spans="1:3" ht="12.75" customHeight="1">
      <c r="A10392" t="s">
        <v>15741</v>
      </c>
      <c r="B10392" t="s">
        <v>15740</v>
      </c>
      <c r="C10392" t="s">
        <v>1309</v>
      </c>
    </row>
    <row r="10393" spans="1:3" ht="12.75" customHeight="1">
      <c r="A10393" t="s">
        <v>15742</v>
      </c>
      <c r="B10393" t="s">
        <v>15743</v>
      </c>
      <c r="C10393" t="s">
        <v>1309</v>
      </c>
    </row>
    <row r="10394" spans="1:3" ht="12.75" customHeight="1">
      <c r="A10394" t="s">
        <v>15744</v>
      </c>
      <c r="B10394" t="s">
        <v>15743</v>
      </c>
      <c r="C10394" t="s">
        <v>1309</v>
      </c>
    </row>
    <row r="10395" spans="1:3" ht="12.75" customHeight="1">
      <c r="A10395" t="s">
        <v>15745</v>
      </c>
      <c r="B10395" t="s">
        <v>15746</v>
      </c>
      <c r="C10395" t="s">
        <v>1309</v>
      </c>
    </row>
    <row r="10396" spans="1:3" ht="12.75" customHeight="1">
      <c r="A10396" t="s">
        <v>15747</v>
      </c>
      <c r="B10396" t="s">
        <v>15746</v>
      </c>
      <c r="C10396" t="s">
        <v>1309</v>
      </c>
    </row>
    <row r="10397" spans="1:3" ht="12.75" customHeight="1">
      <c r="A10397" t="s">
        <v>15748</v>
      </c>
      <c r="B10397" t="s">
        <v>15749</v>
      </c>
      <c r="C10397" t="s">
        <v>1309</v>
      </c>
    </row>
    <row r="10398" spans="1:3" ht="12.75" customHeight="1">
      <c r="A10398" t="s">
        <v>15750</v>
      </c>
      <c r="B10398" t="s">
        <v>15749</v>
      </c>
      <c r="C10398" t="s">
        <v>1309</v>
      </c>
    </row>
    <row r="10399" spans="1:3" ht="12.75" customHeight="1">
      <c r="A10399" t="s">
        <v>15751</v>
      </c>
      <c r="B10399" t="s">
        <v>15752</v>
      </c>
      <c r="C10399" t="s">
        <v>1309</v>
      </c>
    </row>
    <row r="10400" spans="1:3" ht="12.75" customHeight="1">
      <c r="A10400" t="s">
        <v>15753</v>
      </c>
      <c r="B10400" t="s">
        <v>15752</v>
      </c>
      <c r="C10400" t="s">
        <v>1309</v>
      </c>
    </row>
    <row r="10401" spans="1:3" ht="12.75" customHeight="1">
      <c r="A10401" t="s">
        <v>15754</v>
      </c>
      <c r="B10401" t="s">
        <v>15755</v>
      </c>
      <c r="C10401" t="s">
        <v>1309</v>
      </c>
    </row>
    <row r="10402" spans="1:3" ht="12.75" customHeight="1">
      <c r="A10402" t="s">
        <v>15756</v>
      </c>
      <c r="B10402" t="s">
        <v>15755</v>
      </c>
      <c r="C10402" t="s">
        <v>1309</v>
      </c>
    </row>
    <row r="10403" spans="1:3" ht="12.75" customHeight="1">
      <c r="A10403" t="s">
        <v>15757</v>
      </c>
      <c r="B10403" t="s">
        <v>15758</v>
      </c>
      <c r="C10403" t="s">
        <v>1309</v>
      </c>
    </row>
    <row r="10404" spans="1:3" ht="12.75" customHeight="1">
      <c r="A10404" t="s">
        <v>15759</v>
      </c>
      <c r="B10404" t="s">
        <v>15758</v>
      </c>
      <c r="C10404" t="s">
        <v>1309</v>
      </c>
    </row>
    <row r="10405" spans="1:3" ht="12.75" customHeight="1">
      <c r="A10405" t="s">
        <v>15760</v>
      </c>
      <c r="B10405" t="s">
        <v>15761</v>
      </c>
      <c r="C10405" t="s">
        <v>1309</v>
      </c>
    </row>
    <row r="10406" spans="1:3" ht="12.75" customHeight="1">
      <c r="A10406" t="s">
        <v>15762</v>
      </c>
      <c r="B10406" t="s">
        <v>15761</v>
      </c>
      <c r="C10406" t="s">
        <v>1309</v>
      </c>
    </row>
    <row r="10407" spans="1:3" ht="12.75" customHeight="1">
      <c r="A10407" t="s">
        <v>15763</v>
      </c>
      <c r="B10407" t="s">
        <v>15764</v>
      </c>
      <c r="C10407" t="s">
        <v>1309</v>
      </c>
    </row>
    <row r="10408" spans="1:3" ht="12.75" customHeight="1">
      <c r="A10408" t="s">
        <v>15765</v>
      </c>
      <c r="B10408" t="s">
        <v>15764</v>
      </c>
      <c r="C10408" t="s">
        <v>1309</v>
      </c>
    </row>
    <row r="10409" spans="1:3" ht="12.75" customHeight="1">
      <c r="A10409" t="s">
        <v>15766</v>
      </c>
      <c r="B10409" t="s">
        <v>15767</v>
      </c>
      <c r="C10409" t="s">
        <v>1309</v>
      </c>
    </row>
    <row r="10410" spans="1:3" ht="12.75" customHeight="1">
      <c r="A10410" t="s">
        <v>15768</v>
      </c>
      <c r="B10410" t="s">
        <v>15767</v>
      </c>
      <c r="C10410" t="s">
        <v>1309</v>
      </c>
    </row>
    <row r="10411" spans="1:3" ht="12.75" customHeight="1">
      <c r="A10411" t="s">
        <v>15769</v>
      </c>
      <c r="B10411" t="s">
        <v>15770</v>
      </c>
      <c r="C10411" t="s">
        <v>1309</v>
      </c>
    </row>
    <row r="10412" spans="1:3" ht="12.75" customHeight="1">
      <c r="A10412" t="s">
        <v>15771</v>
      </c>
      <c r="B10412" t="s">
        <v>15770</v>
      </c>
      <c r="C10412" t="s">
        <v>1309</v>
      </c>
    </row>
    <row r="10413" spans="1:3" ht="12.75" customHeight="1">
      <c r="A10413" t="s">
        <v>15772</v>
      </c>
      <c r="B10413" t="s">
        <v>15773</v>
      </c>
      <c r="C10413" t="s">
        <v>1309</v>
      </c>
    </row>
    <row r="10414" spans="1:3" ht="12.75" customHeight="1">
      <c r="A10414" t="s">
        <v>15774</v>
      </c>
      <c r="B10414" t="s">
        <v>15773</v>
      </c>
      <c r="C10414" t="s">
        <v>1309</v>
      </c>
    </row>
    <row r="10415" spans="1:3" ht="12.75" customHeight="1">
      <c r="A10415" t="s">
        <v>15775</v>
      </c>
      <c r="B10415" t="s">
        <v>15776</v>
      </c>
      <c r="C10415" t="s">
        <v>1309</v>
      </c>
    </row>
    <row r="10416" spans="1:3" ht="12.75" customHeight="1">
      <c r="A10416" t="s">
        <v>15777</v>
      </c>
      <c r="B10416" t="s">
        <v>15776</v>
      </c>
      <c r="C10416" t="s">
        <v>1309</v>
      </c>
    </row>
    <row r="10417" spans="1:3" ht="12.75" customHeight="1">
      <c r="A10417" t="s">
        <v>15778</v>
      </c>
      <c r="B10417" t="s">
        <v>15779</v>
      </c>
      <c r="C10417" t="s">
        <v>1309</v>
      </c>
    </row>
    <row r="10418" spans="1:3" ht="12.75" customHeight="1">
      <c r="A10418" t="s">
        <v>15780</v>
      </c>
      <c r="B10418" t="s">
        <v>15779</v>
      </c>
      <c r="C10418" t="s">
        <v>1309</v>
      </c>
    </row>
    <row r="10419" spans="1:3" ht="12.75" customHeight="1">
      <c r="A10419" t="s">
        <v>15781</v>
      </c>
      <c r="B10419" t="s">
        <v>15782</v>
      </c>
      <c r="C10419" t="s">
        <v>1309</v>
      </c>
    </row>
    <row r="10420" spans="1:3" ht="12.75" customHeight="1">
      <c r="A10420" t="s">
        <v>15783</v>
      </c>
      <c r="B10420" t="s">
        <v>15782</v>
      </c>
      <c r="C10420" t="s">
        <v>1309</v>
      </c>
    </row>
    <row r="10421" spans="1:3" ht="12.75" customHeight="1">
      <c r="A10421" t="s">
        <v>15784</v>
      </c>
      <c r="B10421" t="s">
        <v>15785</v>
      </c>
      <c r="C10421" t="s">
        <v>1309</v>
      </c>
    </row>
    <row r="10422" spans="1:3" ht="12.75" customHeight="1">
      <c r="A10422" t="s">
        <v>15786</v>
      </c>
      <c r="B10422" t="s">
        <v>15785</v>
      </c>
      <c r="C10422" t="s">
        <v>1309</v>
      </c>
    </row>
    <row r="10423" spans="1:3" ht="12.75" customHeight="1">
      <c r="A10423" t="s">
        <v>15787</v>
      </c>
      <c r="B10423" t="s">
        <v>15788</v>
      </c>
      <c r="C10423" t="s">
        <v>1309</v>
      </c>
    </row>
    <row r="10424" spans="1:3" ht="12.75" customHeight="1">
      <c r="A10424" t="s">
        <v>15789</v>
      </c>
      <c r="B10424" t="s">
        <v>15788</v>
      </c>
      <c r="C10424" t="s">
        <v>1309</v>
      </c>
    </row>
    <row r="10425" spans="1:3" ht="12.75" customHeight="1">
      <c r="A10425" t="s">
        <v>15790</v>
      </c>
      <c r="B10425" t="s">
        <v>15791</v>
      </c>
      <c r="C10425" t="s">
        <v>1309</v>
      </c>
    </row>
    <row r="10426" spans="1:3" ht="12.75" customHeight="1">
      <c r="A10426" t="s">
        <v>15792</v>
      </c>
      <c r="B10426" t="s">
        <v>15791</v>
      </c>
      <c r="C10426" t="s">
        <v>1309</v>
      </c>
    </row>
    <row r="10427" spans="1:3" ht="12.75" customHeight="1">
      <c r="A10427" t="s">
        <v>15793</v>
      </c>
      <c r="B10427" t="s">
        <v>15794</v>
      </c>
      <c r="C10427" t="s">
        <v>1309</v>
      </c>
    </row>
    <row r="10428" spans="1:3" ht="12.75" customHeight="1">
      <c r="A10428" t="s">
        <v>15795</v>
      </c>
      <c r="B10428" t="s">
        <v>15794</v>
      </c>
      <c r="C10428" t="s">
        <v>1309</v>
      </c>
    </row>
    <row r="10429" spans="1:3" ht="12.75" customHeight="1">
      <c r="A10429" t="s">
        <v>15796</v>
      </c>
      <c r="B10429" t="s">
        <v>15797</v>
      </c>
      <c r="C10429" t="s">
        <v>1309</v>
      </c>
    </row>
    <row r="10430" spans="1:3" ht="12.75" customHeight="1">
      <c r="A10430" t="s">
        <v>15798</v>
      </c>
      <c r="B10430" t="s">
        <v>15797</v>
      </c>
      <c r="C10430" t="s">
        <v>1309</v>
      </c>
    </row>
    <row r="10431" spans="1:3" ht="12.75" customHeight="1">
      <c r="A10431" t="s">
        <v>15799</v>
      </c>
      <c r="B10431" t="s">
        <v>15800</v>
      </c>
      <c r="C10431" t="s">
        <v>1309</v>
      </c>
    </row>
    <row r="10432" spans="1:3" ht="12.75" customHeight="1">
      <c r="A10432" t="s">
        <v>15801</v>
      </c>
      <c r="B10432" t="s">
        <v>15800</v>
      </c>
      <c r="C10432" t="s">
        <v>1309</v>
      </c>
    </row>
    <row r="10433" spans="1:3" ht="12.75" customHeight="1">
      <c r="A10433" t="s">
        <v>15802</v>
      </c>
      <c r="B10433" t="s">
        <v>15803</v>
      </c>
      <c r="C10433" t="s">
        <v>1309</v>
      </c>
    </row>
    <row r="10434" spans="1:3" ht="12.75" customHeight="1">
      <c r="A10434" t="s">
        <v>15804</v>
      </c>
      <c r="B10434" t="s">
        <v>15803</v>
      </c>
      <c r="C10434" t="s">
        <v>1309</v>
      </c>
    </row>
    <row r="10435" spans="1:3" ht="12.75" customHeight="1">
      <c r="A10435" t="s">
        <v>15805</v>
      </c>
      <c r="B10435" t="s">
        <v>15806</v>
      </c>
      <c r="C10435" t="s">
        <v>1309</v>
      </c>
    </row>
    <row r="10436" spans="1:3" ht="12.75" customHeight="1">
      <c r="A10436" t="s">
        <v>15807</v>
      </c>
      <c r="B10436" t="s">
        <v>15806</v>
      </c>
      <c r="C10436" t="s">
        <v>1309</v>
      </c>
    </row>
    <row r="10437" spans="1:3" ht="12.75" customHeight="1">
      <c r="A10437" t="s">
        <v>15808</v>
      </c>
      <c r="B10437" t="s">
        <v>15809</v>
      </c>
      <c r="C10437" t="s">
        <v>1309</v>
      </c>
    </row>
    <row r="10438" spans="1:3" ht="12.75" customHeight="1">
      <c r="A10438" t="s">
        <v>15810</v>
      </c>
      <c r="B10438" t="s">
        <v>15809</v>
      </c>
      <c r="C10438" t="s">
        <v>1309</v>
      </c>
    </row>
    <row r="10439" spans="1:3" ht="12.75" customHeight="1">
      <c r="A10439" t="s">
        <v>15811</v>
      </c>
      <c r="B10439" t="s">
        <v>15812</v>
      </c>
      <c r="C10439" t="s">
        <v>592</v>
      </c>
    </row>
    <row r="10440" spans="1:3" ht="12.75" customHeight="1">
      <c r="A10440" t="s">
        <v>15813</v>
      </c>
      <c r="B10440" t="s">
        <v>15812</v>
      </c>
      <c r="C10440" t="s">
        <v>592</v>
      </c>
    </row>
    <row r="10441" spans="1:3" ht="12.75" customHeight="1">
      <c r="A10441" t="s">
        <v>15814</v>
      </c>
      <c r="B10441" t="s">
        <v>15815</v>
      </c>
      <c r="C10441" t="s">
        <v>592</v>
      </c>
    </row>
    <row r="10442" spans="1:3" ht="12.75" customHeight="1">
      <c r="A10442" t="s">
        <v>15816</v>
      </c>
      <c r="B10442" t="s">
        <v>15815</v>
      </c>
      <c r="C10442" t="s">
        <v>592</v>
      </c>
    </row>
    <row r="10443" spans="1:3" ht="12.75" customHeight="1">
      <c r="A10443" t="s">
        <v>15817</v>
      </c>
      <c r="B10443" t="s">
        <v>15818</v>
      </c>
      <c r="C10443" t="s">
        <v>592</v>
      </c>
    </row>
    <row r="10444" spans="1:3" ht="12.75" customHeight="1">
      <c r="A10444" t="s">
        <v>15819</v>
      </c>
      <c r="B10444" t="s">
        <v>15818</v>
      </c>
      <c r="C10444" t="s">
        <v>592</v>
      </c>
    </row>
    <row r="10445" spans="1:3" ht="12.75" customHeight="1">
      <c r="A10445" t="s">
        <v>15820</v>
      </c>
      <c r="B10445" t="s">
        <v>15821</v>
      </c>
      <c r="C10445" t="s">
        <v>592</v>
      </c>
    </row>
    <row r="10446" spans="1:3" ht="12.75" customHeight="1">
      <c r="A10446" t="s">
        <v>15822</v>
      </c>
      <c r="B10446" t="s">
        <v>15821</v>
      </c>
      <c r="C10446" t="s">
        <v>592</v>
      </c>
    </row>
    <row r="10447" spans="1:3" ht="12.75" customHeight="1">
      <c r="A10447" t="s">
        <v>15823</v>
      </c>
      <c r="B10447" t="s">
        <v>15824</v>
      </c>
      <c r="C10447" t="s">
        <v>592</v>
      </c>
    </row>
    <row r="10448" spans="1:3" ht="12.75" customHeight="1">
      <c r="A10448" t="s">
        <v>15825</v>
      </c>
      <c r="B10448" t="s">
        <v>15824</v>
      </c>
      <c r="C10448" t="s">
        <v>592</v>
      </c>
    </row>
    <row r="10449" spans="1:3" ht="12.75" customHeight="1">
      <c r="A10449" t="s">
        <v>15826</v>
      </c>
      <c r="B10449" t="s">
        <v>15827</v>
      </c>
      <c r="C10449" t="s">
        <v>1309</v>
      </c>
    </row>
    <row r="10450" spans="1:3" ht="12.75" customHeight="1">
      <c r="A10450" t="s">
        <v>15828</v>
      </c>
      <c r="B10450" t="s">
        <v>15827</v>
      </c>
      <c r="C10450" t="s">
        <v>1309</v>
      </c>
    </row>
    <row r="10451" spans="1:3" ht="12.75" customHeight="1">
      <c r="A10451" t="s">
        <v>15829</v>
      </c>
      <c r="B10451" t="s">
        <v>15830</v>
      </c>
      <c r="C10451" t="s">
        <v>592</v>
      </c>
    </row>
    <row r="10452" spans="1:3" ht="12.75" customHeight="1">
      <c r="A10452" t="s">
        <v>15831</v>
      </c>
      <c r="B10452" t="s">
        <v>15830</v>
      </c>
      <c r="C10452" t="s">
        <v>592</v>
      </c>
    </row>
    <row r="10453" spans="1:3" ht="12.75" customHeight="1">
      <c r="A10453" t="s">
        <v>15832</v>
      </c>
      <c r="B10453" t="s">
        <v>15833</v>
      </c>
      <c r="C10453" t="s">
        <v>1309</v>
      </c>
    </row>
    <row r="10454" spans="1:3" ht="12.75" customHeight="1">
      <c r="A10454" t="s">
        <v>15834</v>
      </c>
      <c r="B10454" t="s">
        <v>15833</v>
      </c>
      <c r="C10454" t="s">
        <v>1309</v>
      </c>
    </row>
    <row r="10455" spans="1:3" ht="12.75" customHeight="1">
      <c r="A10455" t="s">
        <v>15835</v>
      </c>
      <c r="B10455" t="s">
        <v>15836</v>
      </c>
      <c r="C10455" t="s">
        <v>1309</v>
      </c>
    </row>
    <row r="10456" spans="1:3" ht="12.75" customHeight="1">
      <c r="A10456" t="s">
        <v>15837</v>
      </c>
      <c r="B10456" t="s">
        <v>15836</v>
      </c>
      <c r="C10456" t="s">
        <v>1309</v>
      </c>
    </row>
    <row r="10457" spans="1:3" ht="12.75" customHeight="1">
      <c r="A10457" t="s">
        <v>15838</v>
      </c>
      <c r="B10457" t="s">
        <v>15839</v>
      </c>
      <c r="C10457" t="s">
        <v>1309</v>
      </c>
    </row>
    <row r="10458" spans="1:3" ht="12.75" customHeight="1">
      <c r="A10458" t="s">
        <v>15840</v>
      </c>
      <c r="B10458" t="s">
        <v>15839</v>
      </c>
      <c r="C10458" t="s">
        <v>1309</v>
      </c>
    </row>
    <row r="10459" spans="1:3" ht="12.75" customHeight="1">
      <c r="A10459" t="s">
        <v>15841</v>
      </c>
      <c r="B10459" t="s">
        <v>15842</v>
      </c>
      <c r="C10459" t="s">
        <v>1309</v>
      </c>
    </row>
    <row r="10460" spans="1:3" ht="12.75" customHeight="1">
      <c r="A10460" t="s">
        <v>15843</v>
      </c>
      <c r="B10460" t="s">
        <v>15842</v>
      </c>
      <c r="C10460" t="s">
        <v>1309</v>
      </c>
    </row>
    <row r="10461" spans="1:3" ht="12.75" customHeight="1">
      <c r="A10461" t="s">
        <v>15844</v>
      </c>
      <c r="B10461" t="s">
        <v>15845</v>
      </c>
      <c r="C10461" t="s">
        <v>1309</v>
      </c>
    </row>
    <row r="10462" spans="1:3" ht="12.75" customHeight="1">
      <c r="A10462" t="s">
        <v>15846</v>
      </c>
      <c r="B10462" t="s">
        <v>15845</v>
      </c>
      <c r="C10462" t="s">
        <v>1309</v>
      </c>
    </row>
    <row r="10463" spans="1:3" ht="12.75" customHeight="1">
      <c r="A10463" t="s">
        <v>15847</v>
      </c>
      <c r="B10463" t="s">
        <v>15848</v>
      </c>
      <c r="C10463" t="s">
        <v>1309</v>
      </c>
    </row>
    <row r="10464" spans="1:3" ht="12.75" customHeight="1">
      <c r="A10464" t="s">
        <v>15849</v>
      </c>
      <c r="B10464" t="s">
        <v>15848</v>
      </c>
      <c r="C10464" t="s">
        <v>1309</v>
      </c>
    </row>
    <row r="10465" spans="1:3" ht="12.75" customHeight="1">
      <c r="A10465" t="s">
        <v>15850</v>
      </c>
      <c r="B10465" t="s">
        <v>15851</v>
      </c>
      <c r="C10465" t="s">
        <v>1309</v>
      </c>
    </row>
    <row r="10466" spans="1:3" ht="12.75" customHeight="1">
      <c r="A10466" t="s">
        <v>15852</v>
      </c>
      <c r="B10466" t="s">
        <v>15851</v>
      </c>
      <c r="C10466" t="s">
        <v>1309</v>
      </c>
    </row>
    <row r="10467" spans="1:3" ht="12.75" customHeight="1">
      <c r="A10467" t="s">
        <v>15853</v>
      </c>
      <c r="B10467" t="s">
        <v>15854</v>
      </c>
      <c r="C10467" t="s">
        <v>1309</v>
      </c>
    </row>
    <row r="10468" spans="1:3" ht="12.75" customHeight="1">
      <c r="A10468" t="s">
        <v>15855</v>
      </c>
      <c r="B10468" t="s">
        <v>15854</v>
      </c>
      <c r="C10468" t="s">
        <v>1309</v>
      </c>
    </row>
    <row r="10469" spans="1:3" ht="12.75" customHeight="1">
      <c r="A10469" t="s">
        <v>15856</v>
      </c>
      <c r="B10469" t="s">
        <v>15857</v>
      </c>
      <c r="C10469" t="s">
        <v>1309</v>
      </c>
    </row>
    <row r="10470" spans="1:3" ht="12.75" customHeight="1">
      <c r="A10470" t="s">
        <v>15858</v>
      </c>
      <c r="B10470" t="s">
        <v>15857</v>
      </c>
      <c r="C10470" t="s">
        <v>1309</v>
      </c>
    </row>
    <row r="10471" spans="1:3" ht="12.75" customHeight="1">
      <c r="A10471" t="s">
        <v>15859</v>
      </c>
      <c r="B10471" t="s">
        <v>15860</v>
      </c>
      <c r="C10471" t="s">
        <v>1309</v>
      </c>
    </row>
    <row r="10472" spans="1:3" ht="12.75" customHeight="1">
      <c r="A10472" t="s">
        <v>15861</v>
      </c>
      <c r="B10472" t="s">
        <v>15860</v>
      </c>
      <c r="C10472" t="s">
        <v>1309</v>
      </c>
    </row>
    <row r="10473" spans="1:3" ht="12.75" customHeight="1">
      <c r="A10473" t="s">
        <v>15862</v>
      </c>
      <c r="B10473" t="s">
        <v>15863</v>
      </c>
      <c r="C10473" t="s">
        <v>1309</v>
      </c>
    </row>
    <row r="10474" spans="1:3" ht="12.75" customHeight="1">
      <c r="A10474" t="s">
        <v>15864</v>
      </c>
      <c r="B10474" t="s">
        <v>15863</v>
      </c>
      <c r="C10474" t="s">
        <v>1309</v>
      </c>
    </row>
    <row r="10475" spans="1:3" ht="12.75" customHeight="1">
      <c r="A10475" t="s">
        <v>15865</v>
      </c>
      <c r="B10475" t="s">
        <v>15866</v>
      </c>
      <c r="C10475" t="s">
        <v>81</v>
      </c>
    </row>
    <row r="10476" spans="1:3" ht="12.75" customHeight="1">
      <c r="A10476" t="s">
        <v>15867</v>
      </c>
      <c r="B10476" t="s">
        <v>15866</v>
      </c>
      <c r="C10476" t="s">
        <v>81</v>
      </c>
    </row>
    <row r="10477" spans="1:3" ht="12.75" customHeight="1">
      <c r="A10477" t="s">
        <v>15868</v>
      </c>
      <c r="B10477" t="s">
        <v>15869</v>
      </c>
      <c r="C10477" t="s">
        <v>81</v>
      </c>
    </row>
    <row r="10478" spans="1:3" ht="12.75" customHeight="1">
      <c r="A10478" t="s">
        <v>15870</v>
      </c>
      <c r="B10478" t="s">
        <v>15869</v>
      </c>
      <c r="C10478" t="s">
        <v>81</v>
      </c>
    </row>
    <row r="10479" spans="1:3" ht="12.75" customHeight="1">
      <c r="A10479" t="s">
        <v>15871</v>
      </c>
      <c r="B10479" t="s">
        <v>15872</v>
      </c>
      <c r="C10479" t="s">
        <v>1309</v>
      </c>
    </row>
    <row r="10480" spans="1:3" ht="12.75" customHeight="1">
      <c r="A10480" t="s">
        <v>15873</v>
      </c>
      <c r="B10480" t="s">
        <v>15872</v>
      </c>
      <c r="C10480" t="s">
        <v>1309</v>
      </c>
    </row>
    <row r="10481" spans="1:3" ht="12.75" customHeight="1">
      <c r="A10481" t="s">
        <v>15874</v>
      </c>
      <c r="B10481" t="s">
        <v>15875</v>
      </c>
      <c r="C10481" t="s">
        <v>1309</v>
      </c>
    </row>
    <row r="10482" spans="1:3" ht="12.75" customHeight="1">
      <c r="A10482" t="s">
        <v>15876</v>
      </c>
      <c r="B10482" t="s">
        <v>15875</v>
      </c>
      <c r="C10482" t="s">
        <v>1309</v>
      </c>
    </row>
    <row r="10483" spans="1:3" ht="12.75" customHeight="1">
      <c r="A10483" t="s">
        <v>15877</v>
      </c>
      <c r="B10483" t="s">
        <v>15878</v>
      </c>
      <c r="C10483" t="s">
        <v>1309</v>
      </c>
    </row>
    <row r="10484" spans="1:3" ht="12.75" customHeight="1">
      <c r="A10484" t="s">
        <v>15879</v>
      </c>
      <c r="B10484" t="s">
        <v>15878</v>
      </c>
      <c r="C10484" t="s">
        <v>1309</v>
      </c>
    </row>
    <row r="10485" spans="1:3" ht="12.75" customHeight="1">
      <c r="A10485" t="s">
        <v>15880</v>
      </c>
      <c r="B10485" t="s">
        <v>15881</v>
      </c>
      <c r="C10485" t="s">
        <v>1309</v>
      </c>
    </row>
    <row r="10486" spans="1:3" ht="12.75" customHeight="1">
      <c r="A10486" t="s">
        <v>15882</v>
      </c>
      <c r="B10486" t="s">
        <v>15881</v>
      </c>
      <c r="C10486" t="s">
        <v>1309</v>
      </c>
    </row>
    <row r="10487" spans="1:3" ht="12.75" customHeight="1">
      <c r="A10487" t="s">
        <v>15883</v>
      </c>
      <c r="B10487" t="s">
        <v>15884</v>
      </c>
      <c r="C10487" t="s">
        <v>1309</v>
      </c>
    </row>
    <row r="10488" spans="1:3" ht="12.75" customHeight="1">
      <c r="A10488" t="s">
        <v>15885</v>
      </c>
      <c r="B10488" t="s">
        <v>15884</v>
      </c>
      <c r="C10488" t="s">
        <v>1309</v>
      </c>
    </row>
    <row r="10489" spans="1:3" ht="12.75" customHeight="1">
      <c r="A10489" t="s">
        <v>15886</v>
      </c>
      <c r="B10489" t="s">
        <v>15887</v>
      </c>
      <c r="C10489" t="s">
        <v>1309</v>
      </c>
    </row>
    <row r="10490" spans="1:3" ht="12.75" customHeight="1">
      <c r="A10490" t="s">
        <v>15888</v>
      </c>
      <c r="B10490" t="s">
        <v>15887</v>
      </c>
      <c r="C10490" t="s">
        <v>1309</v>
      </c>
    </row>
    <row r="10491" spans="1:3" ht="12.75" customHeight="1">
      <c r="A10491" t="s">
        <v>15889</v>
      </c>
      <c r="B10491" t="s">
        <v>15890</v>
      </c>
      <c r="C10491" t="s">
        <v>1309</v>
      </c>
    </row>
    <row r="10492" spans="1:3" ht="12.75" customHeight="1">
      <c r="A10492" t="s">
        <v>15891</v>
      </c>
      <c r="B10492" t="s">
        <v>15890</v>
      </c>
      <c r="C10492" t="s">
        <v>1309</v>
      </c>
    </row>
    <row r="10493" spans="1:3" ht="12.75" customHeight="1">
      <c r="A10493" t="s">
        <v>15892</v>
      </c>
      <c r="B10493" t="s">
        <v>15893</v>
      </c>
      <c r="C10493" t="s">
        <v>1309</v>
      </c>
    </row>
    <row r="10494" spans="1:3" ht="12.75" customHeight="1">
      <c r="A10494" t="s">
        <v>15894</v>
      </c>
      <c r="B10494" t="s">
        <v>15893</v>
      </c>
      <c r="C10494" t="s">
        <v>1309</v>
      </c>
    </row>
    <row r="10495" spans="1:3" ht="12.75" customHeight="1">
      <c r="A10495" t="s">
        <v>15895</v>
      </c>
      <c r="B10495" t="s">
        <v>15896</v>
      </c>
      <c r="C10495" t="s">
        <v>81</v>
      </c>
    </row>
    <row r="10496" spans="1:3" ht="12.75" customHeight="1">
      <c r="A10496" t="s">
        <v>15897</v>
      </c>
      <c r="B10496" t="s">
        <v>15896</v>
      </c>
      <c r="C10496" t="s">
        <v>81</v>
      </c>
    </row>
    <row r="10497" spans="1:3" ht="12.75" customHeight="1">
      <c r="A10497" t="s">
        <v>15898</v>
      </c>
      <c r="B10497" t="s">
        <v>15899</v>
      </c>
      <c r="C10497" t="s">
        <v>1309</v>
      </c>
    </row>
    <row r="10498" spans="1:3" ht="12.75" customHeight="1">
      <c r="A10498" t="s">
        <v>15900</v>
      </c>
      <c r="B10498" t="s">
        <v>15899</v>
      </c>
      <c r="C10498" t="s">
        <v>1309</v>
      </c>
    </row>
    <row r="10499" spans="1:3" ht="12.75" customHeight="1">
      <c r="A10499" t="s">
        <v>15901</v>
      </c>
      <c r="B10499" t="s">
        <v>15902</v>
      </c>
      <c r="C10499" t="s">
        <v>1309</v>
      </c>
    </row>
    <row r="10500" spans="1:3" ht="12.75" customHeight="1">
      <c r="A10500" t="s">
        <v>15903</v>
      </c>
      <c r="B10500" t="s">
        <v>15902</v>
      </c>
      <c r="C10500" t="s">
        <v>1309</v>
      </c>
    </row>
    <row r="10501" spans="1:3" ht="12.75" customHeight="1">
      <c r="A10501" t="s">
        <v>15904</v>
      </c>
      <c r="B10501" t="s">
        <v>15905</v>
      </c>
      <c r="C10501" t="s">
        <v>4500</v>
      </c>
    </row>
    <row r="10502" spans="1:3" ht="12.75" customHeight="1">
      <c r="A10502" t="s">
        <v>15906</v>
      </c>
      <c r="B10502" t="s">
        <v>15905</v>
      </c>
      <c r="C10502" t="s">
        <v>4500</v>
      </c>
    </row>
    <row r="10503" spans="1:3" ht="12.75" customHeight="1">
      <c r="A10503" t="s">
        <v>15907</v>
      </c>
      <c r="B10503" t="s">
        <v>15908</v>
      </c>
      <c r="C10503" t="s">
        <v>4500</v>
      </c>
    </row>
    <row r="10504" spans="1:3" ht="12.75" customHeight="1">
      <c r="A10504" t="s">
        <v>15909</v>
      </c>
      <c r="B10504" t="s">
        <v>15908</v>
      </c>
      <c r="C10504" t="s">
        <v>4500</v>
      </c>
    </row>
    <row r="10505" spans="1:3" ht="12.75" customHeight="1">
      <c r="A10505" t="s">
        <v>15910</v>
      </c>
      <c r="B10505" t="s">
        <v>15911</v>
      </c>
      <c r="C10505" t="s">
        <v>4500</v>
      </c>
    </row>
    <row r="10506" spans="1:3" ht="12.75" customHeight="1">
      <c r="A10506" t="s">
        <v>15912</v>
      </c>
      <c r="B10506" t="s">
        <v>15911</v>
      </c>
      <c r="C10506" t="s">
        <v>4500</v>
      </c>
    </row>
    <row r="10507" spans="1:3" ht="12.75" customHeight="1">
      <c r="A10507" t="s">
        <v>15913</v>
      </c>
      <c r="B10507" t="s">
        <v>15914</v>
      </c>
      <c r="C10507" t="s">
        <v>4500</v>
      </c>
    </row>
    <row r="10508" spans="1:3" ht="12.75" customHeight="1">
      <c r="A10508" t="s">
        <v>15915</v>
      </c>
      <c r="B10508" t="s">
        <v>15914</v>
      </c>
      <c r="C10508" t="s">
        <v>4500</v>
      </c>
    </row>
    <row r="10509" spans="1:3" ht="12.75" customHeight="1">
      <c r="A10509" t="s">
        <v>15916</v>
      </c>
      <c r="B10509" t="s">
        <v>15917</v>
      </c>
      <c r="C10509" t="s">
        <v>4500</v>
      </c>
    </row>
    <row r="10510" spans="1:3" ht="12.75" customHeight="1">
      <c r="A10510" t="s">
        <v>15918</v>
      </c>
      <c r="B10510" t="s">
        <v>15917</v>
      </c>
      <c r="C10510" t="s">
        <v>4500</v>
      </c>
    </row>
    <row r="10511" spans="1:3" ht="12.75" customHeight="1">
      <c r="A10511" t="s">
        <v>15919</v>
      </c>
      <c r="B10511" t="s">
        <v>15920</v>
      </c>
      <c r="C10511" t="s">
        <v>4500</v>
      </c>
    </row>
    <row r="10512" spans="1:3" ht="12.75" customHeight="1">
      <c r="A10512" t="s">
        <v>15921</v>
      </c>
      <c r="B10512" t="s">
        <v>15920</v>
      </c>
      <c r="C10512" t="s">
        <v>4500</v>
      </c>
    </row>
    <row r="10513" spans="1:3" ht="12.75" customHeight="1">
      <c r="A10513" t="s">
        <v>15922</v>
      </c>
      <c r="B10513" t="s">
        <v>15923</v>
      </c>
      <c r="C10513" t="s">
        <v>4500</v>
      </c>
    </row>
    <row r="10514" spans="1:3" ht="12.75" customHeight="1">
      <c r="A10514" t="s">
        <v>15924</v>
      </c>
      <c r="B10514" t="s">
        <v>15923</v>
      </c>
      <c r="C10514" t="s">
        <v>4500</v>
      </c>
    </row>
    <row r="10515" spans="1:3" ht="12.75" customHeight="1">
      <c r="A10515" t="s">
        <v>15925</v>
      </c>
      <c r="B10515" t="s">
        <v>15926</v>
      </c>
      <c r="C10515" t="s">
        <v>4500</v>
      </c>
    </row>
    <row r="10516" spans="1:3" ht="12.75" customHeight="1">
      <c r="A10516" t="s">
        <v>15927</v>
      </c>
      <c r="B10516" t="s">
        <v>15926</v>
      </c>
      <c r="C10516" t="s">
        <v>4500</v>
      </c>
    </row>
    <row r="10517" spans="1:3" ht="12.75" customHeight="1">
      <c r="A10517" t="s">
        <v>15928</v>
      </c>
      <c r="B10517" t="s">
        <v>15929</v>
      </c>
      <c r="C10517" t="s">
        <v>4500</v>
      </c>
    </row>
    <row r="10518" spans="1:3" ht="12.75" customHeight="1">
      <c r="A10518" t="s">
        <v>15930</v>
      </c>
      <c r="B10518" t="s">
        <v>15929</v>
      </c>
      <c r="C10518" t="s">
        <v>4500</v>
      </c>
    </row>
    <row r="10519" spans="1:3" ht="12.75" customHeight="1">
      <c r="A10519" t="s">
        <v>15931</v>
      </c>
      <c r="B10519" t="s">
        <v>15932</v>
      </c>
      <c r="C10519" t="s">
        <v>4500</v>
      </c>
    </row>
    <row r="10520" spans="1:3" ht="12.75" customHeight="1">
      <c r="A10520" t="s">
        <v>15933</v>
      </c>
      <c r="B10520" t="s">
        <v>15932</v>
      </c>
      <c r="C10520" t="s">
        <v>4500</v>
      </c>
    </row>
    <row r="10521" spans="1:3" ht="12.75" customHeight="1">
      <c r="A10521" t="s">
        <v>15934</v>
      </c>
      <c r="B10521" t="s">
        <v>15935</v>
      </c>
      <c r="C10521" t="s">
        <v>4500</v>
      </c>
    </row>
    <row r="10522" spans="1:3" ht="12.75" customHeight="1">
      <c r="A10522" t="s">
        <v>15936</v>
      </c>
      <c r="B10522" t="s">
        <v>15935</v>
      </c>
      <c r="C10522" t="s">
        <v>4500</v>
      </c>
    </row>
    <row r="10523" spans="1:3" ht="12.75" customHeight="1">
      <c r="A10523" t="s">
        <v>15937</v>
      </c>
      <c r="B10523" t="s">
        <v>15938</v>
      </c>
      <c r="C10523" t="s">
        <v>4500</v>
      </c>
    </row>
    <row r="10524" spans="1:3" ht="12.75" customHeight="1">
      <c r="A10524" t="s">
        <v>15939</v>
      </c>
      <c r="B10524" t="s">
        <v>15938</v>
      </c>
      <c r="C10524" t="s">
        <v>4500</v>
      </c>
    </row>
    <row r="10525" spans="1:3" ht="12.75" customHeight="1">
      <c r="A10525" t="s">
        <v>15940</v>
      </c>
      <c r="B10525" t="s">
        <v>15941</v>
      </c>
      <c r="C10525" t="s">
        <v>4500</v>
      </c>
    </row>
    <row r="10526" spans="1:3" ht="12.75" customHeight="1">
      <c r="A10526" t="s">
        <v>15942</v>
      </c>
      <c r="B10526" t="s">
        <v>15941</v>
      </c>
      <c r="C10526" t="s">
        <v>4500</v>
      </c>
    </row>
    <row r="10527" spans="1:3" ht="12.75" customHeight="1">
      <c r="A10527" t="s">
        <v>15943</v>
      </c>
      <c r="B10527" t="s">
        <v>15944</v>
      </c>
      <c r="C10527" t="s">
        <v>4500</v>
      </c>
    </row>
    <row r="10528" spans="1:3" ht="12.75" customHeight="1">
      <c r="A10528" t="s">
        <v>15945</v>
      </c>
      <c r="B10528" t="s">
        <v>15944</v>
      </c>
      <c r="C10528" t="s">
        <v>4500</v>
      </c>
    </row>
    <row r="10529" spans="1:3" ht="12.75" customHeight="1">
      <c r="A10529" t="s">
        <v>15946</v>
      </c>
      <c r="B10529" t="s">
        <v>15947</v>
      </c>
      <c r="C10529" t="s">
        <v>4500</v>
      </c>
    </row>
    <row r="10530" spans="1:3" ht="12.75" customHeight="1">
      <c r="A10530" t="s">
        <v>15948</v>
      </c>
      <c r="B10530" t="s">
        <v>15947</v>
      </c>
      <c r="C10530" t="s">
        <v>4500</v>
      </c>
    </row>
    <row r="10531" spans="1:3" ht="12.75" customHeight="1">
      <c r="A10531" t="s">
        <v>15949</v>
      </c>
      <c r="B10531" t="s">
        <v>15950</v>
      </c>
      <c r="C10531" t="s">
        <v>4500</v>
      </c>
    </row>
    <row r="10532" spans="1:3" ht="12.75" customHeight="1">
      <c r="A10532" t="s">
        <v>15951</v>
      </c>
      <c r="B10532" t="s">
        <v>15950</v>
      </c>
      <c r="C10532" t="s">
        <v>4500</v>
      </c>
    </row>
    <row r="10533" spans="1:3" ht="12.75" customHeight="1">
      <c r="A10533" t="s">
        <v>15952</v>
      </c>
      <c r="B10533" t="s">
        <v>15953</v>
      </c>
      <c r="C10533" t="s">
        <v>4500</v>
      </c>
    </row>
    <row r="10534" spans="1:3" ht="12.75" customHeight="1">
      <c r="A10534" t="s">
        <v>15954</v>
      </c>
      <c r="B10534" t="s">
        <v>15953</v>
      </c>
      <c r="C10534" t="s">
        <v>4500</v>
      </c>
    </row>
    <row r="10535" spans="1:3" ht="12.75" customHeight="1">
      <c r="A10535" t="s">
        <v>15955</v>
      </c>
      <c r="B10535" t="s">
        <v>15956</v>
      </c>
      <c r="C10535" t="s">
        <v>4500</v>
      </c>
    </row>
    <row r="10536" spans="1:3" ht="12.75" customHeight="1">
      <c r="A10536" t="s">
        <v>15957</v>
      </c>
      <c r="B10536" t="s">
        <v>15956</v>
      </c>
      <c r="C10536" t="s">
        <v>4500</v>
      </c>
    </row>
    <row r="10537" spans="1:3" ht="12.75" customHeight="1">
      <c r="A10537" t="s">
        <v>15958</v>
      </c>
      <c r="B10537" t="s">
        <v>15959</v>
      </c>
      <c r="C10537" t="s">
        <v>4500</v>
      </c>
    </row>
    <row r="10538" spans="1:3" ht="12.75" customHeight="1">
      <c r="A10538" t="s">
        <v>15960</v>
      </c>
      <c r="B10538" t="s">
        <v>15959</v>
      </c>
      <c r="C10538" t="s">
        <v>4500</v>
      </c>
    </row>
    <row r="10539" spans="1:3" ht="12.75" customHeight="1">
      <c r="A10539" t="s">
        <v>15961</v>
      </c>
      <c r="B10539" t="s">
        <v>15962</v>
      </c>
      <c r="C10539" t="s">
        <v>4500</v>
      </c>
    </row>
    <row r="10540" spans="1:3" ht="12.75" customHeight="1">
      <c r="A10540" t="s">
        <v>15963</v>
      </c>
      <c r="B10540" t="s">
        <v>15962</v>
      </c>
      <c r="C10540" t="s">
        <v>4500</v>
      </c>
    </row>
    <row r="10541" spans="1:3" ht="12.75" customHeight="1">
      <c r="A10541" t="s">
        <v>15964</v>
      </c>
      <c r="B10541" t="s">
        <v>15965</v>
      </c>
      <c r="C10541" t="s">
        <v>4500</v>
      </c>
    </row>
    <row r="10542" spans="1:3" ht="12.75" customHeight="1">
      <c r="A10542" t="s">
        <v>15966</v>
      </c>
      <c r="B10542" t="s">
        <v>15965</v>
      </c>
      <c r="C10542" t="s">
        <v>4500</v>
      </c>
    </row>
    <row r="10543" spans="1:3" ht="12.75" customHeight="1">
      <c r="A10543" t="s">
        <v>15967</v>
      </c>
      <c r="B10543" t="s">
        <v>15968</v>
      </c>
      <c r="C10543" t="s">
        <v>4500</v>
      </c>
    </row>
    <row r="10544" spans="1:3" ht="12.75" customHeight="1">
      <c r="A10544" t="s">
        <v>15969</v>
      </c>
      <c r="B10544" t="s">
        <v>15968</v>
      </c>
      <c r="C10544" t="s">
        <v>4500</v>
      </c>
    </row>
    <row r="10545" spans="1:3" ht="12.75" customHeight="1">
      <c r="A10545" t="s">
        <v>15970</v>
      </c>
      <c r="B10545" t="s">
        <v>15971</v>
      </c>
      <c r="C10545" t="s">
        <v>4500</v>
      </c>
    </row>
    <row r="10546" spans="1:3" ht="12.75" customHeight="1">
      <c r="A10546" t="s">
        <v>15972</v>
      </c>
      <c r="B10546" t="s">
        <v>15971</v>
      </c>
      <c r="C10546" t="s">
        <v>4500</v>
      </c>
    </row>
    <row r="10547" spans="1:3" ht="12.75" customHeight="1">
      <c r="A10547" t="s">
        <v>15973</v>
      </c>
      <c r="B10547" t="s">
        <v>15974</v>
      </c>
      <c r="C10547" t="s">
        <v>4500</v>
      </c>
    </row>
    <row r="10548" spans="1:3" ht="12.75" customHeight="1">
      <c r="A10548" t="s">
        <v>15975</v>
      </c>
      <c r="B10548" t="s">
        <v>15974</v>
      </c>
      <c r="C10548" t="s">
        <v>4500</v>
      </c>
    </row>
    <row r="10549" spans="1:3" ht="12.75" customHeight="1">
      <c r="A10549" t="s">
        <v>15976</v>
      </c>
      <c r="B10549" t="s">
        <v>15977</v>
      </c>
      <c r="C10549" t="s">
        <v>4500</v>
      </c>
    </row>
    <row r="10550" spans="1:3" ht="12.75" customHeight="1">
      <c r="A10550" t="s">
        <v>15978</v>
      </c>
      <c r="B10550" t="s">
        <v>15977</v>
      </c>
      <c r="C10550" t="s">
        <v>4500</v>
      </c>
    </row>
    <row r="10551" spans="1:3" ht="12.75" customHeight="1">
      <c r="A10551" t="s">
        <v>15979</v>
      </c>
      <c r="B10551" t="s">
        <v>15980</v>
      </c>
      <c r="C10551" t="s">
        <v>4500</v>
      </c>
    </row>
    <row r="10552" spans="1:3" ht="12.75" customHeight="1">
      <c r="A10552" t="s">
        <v>15981</v>
      </c>
      <c r="B10552" t="s">
        <v>15980</v>
      </c>
      <c r="C10552" t="s">
        <v>4500</v>
      </c>
    </row>
    <row r="10553" spans="1:3" ht="12.75" customHeight="1">
      <c r="A10553" t="s">
        <v>15982</v>
      </c>
      <c r="B10553" t="s">
        <v>15983</v>
      </c>
      <c r="C10553" t="s">
        <v>4500</v>
      </c>
    </row>
    <row r="10554" spans="1:3" ht="12.75" customHeight="1">
      <c r="A10554" t="s">
        <v>15984</v>
      </c>
      <c r="B10554" t="s">
        <v>15983</v>
      </c>
      <c r="C10554" t="s">
        <v>4500</v>
      </c>
    </row>
    <row r="10555" spans="1:3" ht="12.75" customHeight="1">
      <c r="A10555" t="s">
        <v>15985</v>
      </c>
      <c r="B10555" t="s">
        <v>15986</v>
      </c>
      <c r="C10555" t="s">
        <v>4500</v>
      </c>
    </row>
    <row r="10556" spans="1:3" ht="12.75" customHeight="1">
      <c r="A10556" t="s">
        <v>15987</v>
      </c>
      <c r="B10556" t="s">
        <v>15986</v>
      </c>
      <c r="C10556" t="s">
        <v>4500</v>
      </c>
    </row>
    <row r="10557" spans="1:3" ht="12.75" customHeight="1">
      <c r="A10557" t="s">
        <v>15988</v>
      </c>
      <c r="B10557" t="s">
        <v>15989</v>
      </c>
      <c r="C10557" t="s">
        <v>4500</v>
      </c>
    </row>
    <row r="10558" spans="1:3" ht="12.75" customHeight="1">
      <c r="A10558" t="s">
        <v>15990</v>
      </c>
      <c r="B10558" t="s">
        <v>15989</v>
      </c>
      <c r="C10558" t="s">
        <v>4500</v>
      </c>
    </row>
    <row r="10559" spans="1:3" ht="12.75" customHeight="1">
      <c r="A10559" t="s">
        <v>15991</v>
      </c>
      <c r="B10559" t="s">
        <v>15992</v>
      </c>
      <c r="C10559" t="s">
        <v>4500</v>
      </c>
    </row>
    <row r="10560" spans="1:3" ht="12.75" customHeight="1">
      <c r="A10560" t="s">
        <v>15993</v>
      </c>
      <c r="B10560" t="s">
        <v>15992</v>
      </c>
      <c r="C10560" t="s">
        <v>4500</v>
      </c>
    </row>
    <row r="10561" spans="1:3" ht="12.75" customHeight="1">
      <c r="A10561" t="s">
        <v>15994</v>
      </c>
      <c r="B10561" t="s">
        <v>15995</v>
      </c>
      <c r="C10561" t="s">
        <v>4500</v>
      </c>
    </row>
    <row r="10562" spans="1:3" ht="12.75" customHeight="1">
      <c r="A10562" t="s">
        <v>15996</v>
      </c>
      <c r="B10562" t="s">
        <v>15995</v>
      </c>
      <c r="C10562" t="s">
        <v>4500</v>
      </c>
    </row>
    <row r="10563" spans="1:3" ht="12.75" customHeight="1">
      <c r="A10563" t="s">
        <v>15997</v>
      </c>
      <c r="B10563" t="s">
        <v>15998</v>
      </c>
      <c r="C10563" t="s">
        <v>4500</v>
      </c>
    </row>
    <row r="10564" spans="1:3" ht="12.75" customHeight="1">
      <c r="A10564" t="s">
        <v>15999</v>
      </c>
      <c r="B10564" t="s">
        <v>15998</v>
      </c>
      <c r="C10564" t="s">
        <v>4500</v>
      </c>
    </row>
    <row r="10565" spans="1:3" ht="12.75" customHeight="1">
      <c r="A10565" t="s">
        <v>16000</v>
      </c>
      <c r="B10565" t="s">
        <v>16001</v>
      </c>
      <c r="C10565" t="s">
        <v>4500</v>
      </c>
    </row>
    <row r="10566" spans="1:3" ht="12.75" customHeight="1">
      <c r="A10566" t="s">
        <v>16002</v>
      </c>
      <c r="B10566" t="s">
        <v>16001</v>
      </c>
      <c r="C10566" t="s">
        <v>4500</v>
      </c>
    </row>
    <row r="10567" spans="1:3" ht="12.75" customHeight="1">
      <c r="A10567" t="s">
        <v>16003</v>
      </c>
      <c r="B10567" t="s">
        <v>16004</v>
      </c>
      <c r="C10567" t="s">
        <v>4500</v>
      </c>
    </row>
    <row r="10568" spans="1:3" ht="12.75" customHeight="1">
      <c r="A10568" t="s">
        <v>16005</v>
      </c>
      <c r="B10568" t="s">
        <v>16004</v>
      </c>
      <c r="C10568" t="s">
        <v>4500</v>
      </c>
    </row>
    <row r="10569" spans="1:3" ht="12.75" customHeight="1">
      <c r="A10569" t="s">
        <v>16006</v>
      </c>
      <c r="B10569" t="s">
        <v>16007</v>
      </c>
      <c r="C10569" t="s">
        <v>4500</v>
      </c>
    </row>
    <row r="10570" spans="1:3" ht="12.75" customHeight="1">
      <c r="A10570" t="s">
        <v>16008</v>
      </c>
      <c r="B10570" t="s">
        <v>16007</v>
      </c>
      <c r="C10570" t="s">
        <v>4500</v>
      </c>
    </row>
    <row r="10571" spans="1:3" ht="12.75" customHeight="1">
      <c r="A10571" t="s">
        <v>16009</v>
      </c>
      <c r="B10571" t="s">
        <v>16010</v>
      </c>
      <c r="C10571" t="s">
        <v>4500</v>
      </c>
    </row>
    <row r="10572" spans="1:3" ht="12.75" customHeight="1">
      <c r="A10572" t="s">
        <v>16011</v>
      </c>
      <c r="B10572" t="s">
        <v>16010</v>
      </c>
      <c r="C10572" t="s">
        <v>4500</v>
      </c>
    </row>
    <row r="10573" spans="1:3" ht="12.75" customHeight="1">
      <c r="A10573" t="s">
        <v>16012</v>
      </c>
      <c r="B10573" t="s">
        <v>16013</v>
      </c>
      <c r="C10573" t="s">
        <v>4500</v>
      </c>
    </row>
    <row r="10574" spans="1:3" ht="12.75" customHeight="1">
      <c r="A10574" t="s">
        <v>16014</v>
      </c>
      <c r="B10574" t="s">
        <v>16013</v>
      </c>
      <c r="C10574" t="s">
        <v>4500</v>
      </c>
    </row>
    <row r="10575" spans="1:3" ht="12.75" customHeight="1">
      <c r="A10575" t="s">
        <v>16015</v>
      </c>
      <c r="B10575" t="s">
        <v>16016</v>
      </c>
      <c r="C10575" t="s">
        <v>4500</v>
      </c>
    </row>
    <row r="10576" spans="1:3" ht="12.75" customHeight="1">
      <c r="A10576" t="s">
        <v>16017</v>
      </c>
      <c r="B10576" t="s">
        <v>16016</v>
      </c>
      <c r="C10576" t="s">
        <v>4500</v>
      </c>
    </row>
    <row r="10577" spans="1:3" ht="12.75" customHeight="1">
      <c r="A10577" t="s">
        <v>16018</v>
      </c>
      <c r="B10577" t="s">
        <v>16019</v>
      </c>
      <c r="C10577" t="s">
        <v>4500</v>
      </c>
    </row>
    <row r="10578" spans="1:3" ht="12.75" customHeight="1">
      <c r="A10578" t="s">
        <v>16020</v>
      </c>
      <c r="B10578" t="s">
        <v>16019</v>
      </c>
      <c r="C10578" t="s">
        <v>4500</v>
      </c>
    </row>
    <row r="10579" spans="1:3" ht="12.75" customHeight="1">
      <c r="A10579" t="s">
        <v>16021</v>
      </c>
      <c r="B10579" t="s">
        <v>16022</v>
      </c>
      <c r="C10579" t="s">
        <v>4500</v>
      </c>
    </row>
    <row r="10580" spans="1:3" ht="12.75" customHeight="1">
      <c r="A10580" t="s">
        <v>16023</v>
      </c>
      <c r="B10580" t="s">
        <v>16022</v>
      </c>
      <c r="C10580" t="s">
        <v>4500</v>
      </c>
    </row>
    <row r="10581" spans="1:3" ht="12.75" customHeight="1">
      <c r="A10581" t="s">
        <v>16024</v>
      </c>
      <c r="B10581" t="s">
        <v>16025</v>
      </c>
      <c r="C10581" t="s">
        <v>4500</v>
      </c>
    </row>
    <row r="10582" spans="1:3" ht="12.75" customHeight="1">
      <c r="A10582" t="s">
        <v>16026</v>
      </c>
      <c r="B10582" t="s">
        <v>16025</v>
      </c>
      <c r="C10582" t="s">
        <v>4500</v>
      </c>
    </row>
    <row r="10583" spans="1:3" ht="12.75" customHeight="1">
      <c r="A10583" t="s">
        <v>16027</v>
      </c>
      <c r="B10583" t="s">
        <v>16028</v>
      </c>
      <c r="C10583" t="s">
        <v>4500</v>
      </c>
    </row>
    <row r="10584" spans="1:3" ht="12.75" customHeight="1">
      <c r="A10584" t="s">
        <v>16029</v>
      </c>
      <c r="B10584" t="s">
        <v>16028</v>
      </c>
      <c r="C10584" t="s">
        <v>4500</v>
      </c>
    </row>
    <row r="10585" spans="1:3" ht="12.75" customHeight="1">
      <c r="A10585" t="s">
        <v>16030</v>
      </c>
      <c r="B10585" t="s">
        <v>16031</v>
      </c>
      <c r="C10585" t="s">
        <v>4500</v>
      </c>
    </row>
    <row r="10586" spans="1:3" ht="12.75" customHeight="1">
      <c r="A10586" t="s">
        <v>16032</v>
      </c>
      <c r="B10586" t="s">
        <v>16031</v>
      </c>
      <c r="C10586" t="s">
        <v>4500</v>
      </c>
    </row>
    <row r="10587" spans="1:3" ht="12.75" customHeight="1">
      <c r="A10587" t="s">
        <v>16033</v>
      </c>
      <c r="B10587" t="s">
        <v>16034</v>
      </c>
      <c r="C10587" t="s">
        <v>4500</v>
      </c>
    </row>
    <row r="10588" spans="1:3" ht="12.75" customHeight="1">
      <c r="A10588" t="s">
        <v>16035</v>
      </c>
      <c r="B10588" t="s">
        <v>16034</v>
      </c>
      <c r="C10588" t="s">
        <v>4500</v>
      </c>
    </row>
    <row r="10589" spans="1:3" ht="12.75" customHeight="1">
      <c r="A10589" t="s">
        <v>16036</v>
      </c>
      <c r="B10589" t="s">
        <v>16037</v>
      </c>
      <c r="C10589" t="s">
        <v>4500</v>
      </c>
    </row>
    <row r="10590" spans="1:3" ht="12.75" customHeight="1">
      <c r="A10590" t="s">
        <v>16038</v>
      </c>
      <c r="B10590" t="s">
        <v>16037</v>
      </c>
      <c r="C10590" t="s">
        <v>4500</v>
      </c>
    </row>
    <row r="10591" spans="1:3" ht="12.75" customHeight="1">
      <c r="A10591" t="s">
        <v>16039</v>
      </c>
      <c r="B10591" t="s">
        <v>16040</v>
      </c>
      <c r="C10591" t="s">
        <v>4500</v>
      </c>
    </row>
    <row r="10592" spans="1:3" ht="12.75" customHeight="1">
      <c r="A10592" t="s">
        <v>16041</v>
      </c>
      <c r="B10592" t="s">
        <v>16040</v>
      </c>
      <c r="C10592" t="s">
        <v>4500</v>
      </c>
    </row>
    <row r="10593" spans="1:3" ht="12.75" customHeight="1">
      <c r="A10593" t="s">
        <v>16042</v>
      </c>
      <c r="B10593" t="s">
        <v>16043</v>
      </c>
      <c r="C10593" t="s">
        <v>4500</v>
      </c>
    </row>
    <row r="10594" spans="1:3" ht="12.75" customHeight="1">
      <c r="A10594" t="s">
        <v>16044</v>
      </c>
      <c r="B10594" t="s">
        <v>16043</v>
      </c>
      <c r="C10594" t="s">
        <v>4500</v>
      </c>
    </row>
    <row r="10595" spans="1:3" ht="12.75" customHeight="1">
      <c r="A10595" t="s">
        <v>16045</v>
      </c>
      <c r="B10595" t="s">
        <v>16046</v>
      </c>
      <c r="C10595" t="s">
        <v>4500</v>
      </c>
    </row>
    <row r="10596" spans="1:3" ht="12.75" customHeight="1">
      <c r="A10596" t="s">
        <v>16047</v>
      </c>
      <c r="B10596" t="s">
        <v>16046</v>
      </c>
      <c r="C10596" t="s">
        <v>4500</v>
      </c>
    </row>
    <row r="10597" spans="1:3" ht="12.75" customHeight="1">
      <c r="A10597" t="s">
        <v>16048</v>
      </c>
      <c r="B10597" t="s">
        <v>16049</v>
      </c>
      <c r="C10597" t="s">
        <v>4500</v>
      </c>
    </row>
    <row r="10598" spans="1:3" ht="12.75" customHeight="1">
      <c r="A10598" t="s">
        <v>16050</v>
      </c>
      <c r="B10598" t="s">
        <v>16049</v>
      </c>
      <c r="C10598" t="s">
        <v>4500</v>
      </c>
    </row>
    <row r="10599" spans="1:3" ht="12.75" customHeight="1">
      <c r="A10599" t="s">
        <v>16051</v>
      </c>
      <c r="B10599" t="s">
        <v>16052</v>
      </c>
      <c r="C10599" t="s">
        <v>4500</v>
      </c>
    </row>
    <row r="10600" spans="1:3" ht="12.75" customHeight="1">
      <c r="A10600" t="s">
        <v>16053</v>
      </c>
      <c r="B10600" t="s">
        <v>16052</v>
      </c>
      <c r="C10600" t="s">
        <v>4500</v>
      </c>
    </row>
    <row r="10601" spans="1:3" ht="12.75" customHeight="1">
      <c r="A10601" t="s">
        <v>16054</v>
      </c>
      <c r="B10601" t="s">
        <v>16055</v>
      </c>
      <c r="C10601" t="s">
        <v>4500</v>
      </c>
    </row>
    <row r="10602" spans="1:3" ht="12.75" customHeight="1">
      <c r="A10602" t="s">
        <v>16056</v>
      </c>
      <c r="B10602" t="s">
        <v>16055</v>
      </c>
      <c r="C10602" t="s">
        <v>4500</v>
      </c>
    </row>
    <row r="10603" spans="1:3" ht="12.75" customHeight="1">
      <c r="A10603" t="s">
        <v>16057</v>
      </c>
      <c r="B10603" t="s">
        <v>16058</v>
      </c>
      <c r="C10603" t="s">
        <v>4500</v>
      </c>
    </row>
    <row r="10604" spans="1:3" ht="12.75" customHeight="1">
      <c r="A10604" t="s">
        <v>16059</v>
      </c>
      <c r="B10604" t="s">
        <v>16058</v>
      </c>
      <c r="C10604" t="s">
        <v>4500</v>
      </c>
    </row>
    <row r="10605" spans="1:3" ht="12.75" customHeight="1">
      <c r="A10605" t="s">
        <v>16060</v>
      </c>
      <c r="B10605" t="s">
        <v>16061</v>
      </c>
      <c r="C10605" t="s">
        <v>4500</v>
      </c>
    </row>
    <row r="10606" spans="1:3" ht="12.75" customHeight="1">
      <c r="A10606" t="s">
        <v>16062</v>
      </c>
      <c r="B10606" t="s">
        <v>16061</v>
      </c>
      <c r="C10606" t="s">
        <v>4500</v>
      </c>
    </row>
    <row r="10607" spans="1:3" ht="12.75" customHeight="1">
      <c r="A10607" t="s">
        <v>16063</v>
      </c>
      <c r="B10607" t="s">
        <v>16064</v>
      </c>
      <c r="C10607" t="s">
        <v>4500</v>
      </c>
    </row>
    <row r="10608" spans="1:3" ht="12.75" customHeight="1">
      <c r="A10608" t="s">
        <v>16065</v>
      </c>
      <c r="B10608" t="s">
        <v>16064</v>
      </c>
      <c r="C10608" t="s">
        <v>4500</v>
      </c>
    </row>
    <row r="10609" spans="1:3" ht="12.75" customHeight="1">
      <c r="A10609" t="s">
        <v>16066</v>
      </c>
      <c r="B10609" t="s">
        <v>16067</v>
      </c>
      <c r="C10609" t="s">
        <v>4500</v>
      </c>
    </row>
    <row r="10610" spans="1:3" ht="12.75" customHeight="1">
      <c r="A10610" t="s">
        <v>16068</v>
      </c>
      <c r="B10610" t="s">
        <v>16067</v>
      </c>
      <c r="C10610" t="s">
        <v>4500</v>
      </c>
    </row>
    <row r="10611" spans="1:3" ht="12.75" customHeight="1">
      <c r="A10611" t="s">
        <v>16069</v>
      </c>
      <c r="B10611" t="s">
        <v>16070</v>
      </c>
      <c r="C10611" t="s">
        <v>4500</v>
      </c>
    </row>
    <row r="10612" spans="1:3" ht="12.75" customHeight="1">
      <c r="A10612" t="s">
        <v>16071</v>
      </c>
      <c r="B10612" t="s">
        <v>16070</v>
      </c>
      <c r="C10612" t="s">
        <v>4500</v>
      </c>
    </row>
    <row r="10613" spans="1:3" ht="12.75" customHeight="1">
      <c r="A10613" t="s">
        <v>16072</v>
      </c>
      <c r="B10613" t="s">
        <v>16073</v>
      </c>
      <c r="C10613" t="s">
        <v>4500</v>
      </c>
    </row>
    <row r="10614" spans="1:3" ht="12.75" customHeight="1">
      <c r="A10614" t="s">
        <v>16074</v>
      </c>
      <c r="B10614" t="s">
        <v>16073</v>
      </c>
      <c r="C10614" t="s">
        <v>4500</v>
      </c>
    </row>
    <row r="10615" spans="1:3" ht="12.75" customHeight="1">
      <c r="A10615" t="s">
        <v>16075</v>
      </c>
      <c r="B10615" t="s">
        <v>16076</v>
      </c>
      <c r="C10615" t="s">
        <v>4500</v>
      </c>
    </row>
    <row r="10616" spans="1:3" ht="12.75" customHeight="1">
      <c r="A10616" t="s">
        <v>16077</v>
      </c>
      <c r="B10616" t="s">
        <v>16076</v>
      </c>
      <c r="C10616" t="s">
        <v>4500</v>
      </c>
    </row>
    <row r="10617" spans="1:3" ht="12.75" customHeight="1">
      <c r="A10617" t="s">
        <v>16078</v>
      </c>
      <c r="B10617" t="s">
        <v>16079</v>
      </c>
      <c r="C10617" t="s">
        <v>4500</v>
      </c>
    </row>
    <row r="10618" spans="1:3" ht="12.75" customHeight="1">
      <c r="A10618" t="s">
        <v>16080</v>
      </c>
      <c r="B10618" t="s">
        <v>16079</v>
      </c>
      <c r="C10618" t="s">
        <v>4500</v>
      </c>
    </row>
    <row r="10619" spans="1:3" ht="12.75" customHeight="1">
      <c r="A10619" t="s">
        <v>16081</v>
      </c>
      <c r="B10619" t="s">
        <v>16082</v>
      </c>
      <c r="C10619" t="s">
        <v>4500</v>
      </c>
    </row>
    <row r="10620" spans="1:3" ht="12.75" customHeight="1">
      <c r="A10620" t="s">
        <v>16083</v>
      </c>
      <c r="B10620" t="s">
        <v>16082</v>
      </c>
      <c r="C10620" t="s">
        <v>4500</v>
      </c>
    </row>
    <row r="10621" spans="1:3" ht="12.75" customHeight="1">
      <c r="A10621" t="s">
        <v>16084</v>
      </c>
      <c r="B10621" t="s">
        <v>16085</v>
      </c>
      <c r="C10621" t="s">
        <v>4500</v>
      </c>
    </row>
    <row r="10622" spans="1:3" ht="12.75" customHeight="1">
      <c r="A10622" t="s">
        <v>16086</v>
      </c>
      <c r="B10622" t="s">
        <v>16085</v>
      </c>
      <c r="C10622" t="s">
        <v>4500</v>
      </c>
    </row>
    <row r="10623" spans="1:3" ht="12.75" customHeight="1">
      <c r="A10623" t="s">
        <v>16087</v>
      </c>
      <c r="B10623" t="s">
        <v>16088</v>
      </c>
      <c r="C10623" t="s">
        <v>4500</v>
      </c>
    </row>
    <row r="10624" spans="1:3" ht="12.75" customHeight="1">
      <c r="A10624" t="s">
        <v>16089</v>
      </c>
      <c r="B10624" t="s">
        <v>16088</v>
      </c>
      <c r="C10624" t="s">
        <v>4500</v>
      </c>
    </row>
    <row r="10625" spans="1:3" ht="12.75" customHeight="1">
      <c r="A10625" t="s">
        <v>16090</v>
      </c>
      <c r="B10625" t="s">
        <v>16091</v>
      </c>
      <c r="C10625" t="s">
        <v>4500</v>
      </c>
    </row>
    <row r="10626" spans="1:3" ht="12.75" customHeight="1">
      <c r="A10626" t="s">
        <v>16092</v>
      </c>
      <c r="B10626" t="s">
        <v>16091</v>
      </c>
      <c r="C10626" t="s">
        <v>4500</v>
      </c>
    </row>
    <row r="10627" spans="1:3" ht="12.75" customHeight="1">
      <c r="A10627" t="s">
        <v>16093</v>
      </c>
      <c r="B10627" t="s">
        <v>16094</v>
      </c>
      <c r="C10627" t="s">
        <v>4500</v>
      </c>
    </row>
    <row r="10628" spans="1:3" ht="12.75" customHeight="1">
      <c r="A10628" t="s">
        <v>16095</v>
      </c>
      <c r="B10628" t="s">
        <v>16094</v>
      </c>
      <c r="C10628" t="s">
        <v>4500</v>
      </c>
    </row>
    <row r="10629" spans="1:3" ht="12.75" customHeight="1">
      <c r="A10629" t="s">
        <v>16096</v>
      </c>
      <c r="B10629" t="s">
        <v>16097</v>
      </c>
      <c r="C10629" t="s">
        <v>4500</v>
      </c>
    </row>
    <row r="10630" spans="1:3" ht="12.75" customHeight="1">
      <c r="A10630" t="s">
        <v>16098</v>
      </c>
      <c r="B10630" t="s">
        <v>16097</v>
      </c>
      <c r="C10630" t="s">
        <v>4500</v>
      </c>
    </row>
    <row r="10631" spans="1:3" ht="12.75" customHeight="1">
      <c r="A10631" t="s">
        <v>16099</v>
      </c>
      <c r="B10631" t="s">
        <v>16100</v>
      </c>
      <c r="C10631" t="s">
        <v>4500</v>
      </c>
    </row>
    <row r="10632" spans="1:3" ht="12.75" customHeight="1">
      <c r="A10632" t="s">
        <v>16101</v>
      </c>
      <c r="B10632" t="s">
        <v>16100</v>
      </c>
      <c r="C10632" t="s">
        <v>4500</v>
      </c>
    </row>
    <row r="10633" spans="1:3" ht="12.75" customHeight="1">
      <c r="A10633" t="s">
        <v>16102</v>
      </c>
      <c r="B10633" t="s">
        <v>16103</v>
      </c>
      <c r="C10633" t="s">
        <v>4500</v>
      </c>
    </row>
    <row r="10634" spans="1:3" ht="12.75" customHeight="1">
      <c r="A10634" t="s">
        <v>16104</v>
      </c>
      <c r="B10634" t="s">
        <v>16103</v>
      </c>
      <c r="C10634" t="s">
        <v>4500</v>
      </c>
    </row>
    <row r="10635" spans="1:3" ht="12.75" customHeight="1">
      <c r="A10635" t="s">
        <v>16105</v>
      </c>
      <c r="B10635" t="s">
        <v>16106</v>
      </c>
      <c r="C10635" t="s">
        <v>4500</v>
      </c>
    </row>
    <row r="10636" spans="1:3" ht="12.75" customHeight="1">
      <c r="A10636" t="s">
        <v>16107</v>
      </c>
      <c r="B10636" t="s">
        <v>16106</v>
      </c>
      <c r="C10636" t="s">
        <v>4500</v>
      </c>
    </row>
    <row r="10637" spans="1:3" ht="12.75" customHeight="1">
      <c r="A10637" t="s">
        <v>16108</v>
      </c>
      <c r="B10637" t="s">
        <v>16109</v>
      </c>
      <c r="C10637" t="s">
        <v>4500</v>
      </c>
    </row>
    <row r="10638" spans="1:3" ht="12.75" customHeight="1">
      <c r="A10638" t="s">
        <v>16110</v>
      </c>
      <c r="B10638" t="s">
        <v>16109</v>
      </c>
      <c r="C10638" t="s">
        <v>4500</v>
      </c>
    </row>
    <row r="10639" spans="1:3" ht="12.75" customHeight="1">
      <c r="A10639" t="s">
        <v>16111</v>
      </c>
      <c r="B10639" t="s">
        <v>16112</v>
      </c>
      <c r="C10639" t="s">
        <v>4500</v>
      </c>
    </row>
    <row r="10640" spans="1:3" ht="12.75" customHeight="1">
      <c r="A10640" t="s">
        <v>16113</v>
      </c>
      <c r="B10640" t="s">
        <v>16112</v>
      </c>
      <c r="C10640" t="s">
        <v>4500</v>
      </c>
    </row>
    <row r="10641" spans="1:3" ht="12.75" customHeight="1">
      <c r="A10641" t="s">
        <v>16114</v>
      </c>
      <c r="B10641" t="s">
        <v>16115</v>
      </c>
      <c r="C10641" t="s">
        <v>4500</v>
      </c>
    </row>
    <row r="10642" spans="1:3" ht="12.75" customHeight="1">
      <c r="A10642" t="s">
        <v>16116</v>
      </c>
      <c r="B10642" t="s">
        <v>16115</v>
      </c>
      <c r="C10642" t="s">
        <v>4500</v>
      </c>
    </row>
    <row r="10643" spans="1:3" ht="12.75" customHeight="1">
      <c r="A10643" t="s">
        <v>16117</v>
      </c>
      <c r="B10643" t="s">
        <v>16118</v>
      </c>
      <c r="C10643" t="s">
        <v>4500</v>
      </c>
    </row>
    <row r="10644" spans="1:3" ht="12.75" customHeight="1">
      <c r="A10644" t="s">
        <v>16119</v>
      </c>
      <c r="B10644" t="s">
        <v>16118</v>
      </c>
      <c r="C10644" t="s">
        <v>4500</v>
      </c>
    </row>
    <row r="10645" spans="1:3" ht="12.75" customHeight="1">
      <c r="A10645" t="s">
        <v>16120</v>
      </c>
      <c r="B10645" t="s">
        <v>16121</v>
      </c>
      <c r="C10645" t="s">
        <v>4500</v>
      </c>
    </row>
    <row r="10646" spans="1:3" ht="12.75" customHeight="1">
      <c r="A10646" t="s">
        <v>16122</v>
      </c>
      <c r="B10646" t="s">
        <v>16121</v>
      </c>
      <c r="C10646" t="s">
        <v>4500</v>
      </c>
    </row>
    <row r="10647" spans="1:3" ht="12.75" customHeight="1">
      <c r="A10647" t="s">
        <v>16123</v>
      </c>
      <c r="B10647" t="s">
        <v>16124</v>
      </c>
      <c r="C10647" t="s">
        <v>4500</v>
      </c>
    </row>
    <row r="10648" spans="1:3" ht="12.75" customHeight="1">
      <c r="A10648" t="s">
        <v>16125</v>
      </c>
      <c r="B10648" t="s">
        <v>16124</v>
      </c>
      <c r="C10648" t="s">
        <v>4500</v>
      </c>
    </row>
    <row r="10649" spans="1:3" ht="12.75" customHeight="1">
      <c r="A10649" t="s">
        <v>16126</v>
      </c>
      <c r="B10649" t="s">
        <v>16127</v>
      </c>
      <c r="C10649" t="s">
        <v>4500</v>
      </c>
    </row>
    <row r="10650" spans="1:3" ht="12.75" customHeight="1">
      <c r="A10650" t="s">
        <v>16128</v>
      </c>
      <c r="B10650" t="s">
        <v>16127</v>
      </c>
      <c r="C10650" t="s">
        <v>4500</v>
      </c>
    </row>
    <row r="10651" spans="1:3" ht="12.75" customHeight="1">
      <c r="A10651" t="s">
        <v>16129</v>
      </c>
      <c r="B10651" t="s">
        <v>16130</v>
      </c>
      <c r="C10651" t="s">
        <v>246</v>
      </c>
    </row>
    <row r="10652" spans="1:3" ht="12.75" customHeight="1">
      <c r="A10652" t="s">
        <v>16131</v>
      </c>
      <c r="B10652" t="s">
        <v>16130</v>
      </c>
      <c r="C10652" t="s">
        <v>246</v>
      </c>
    </row>
    <row r="10653" spans="1:3" ht="12.75" customHeight="1">
      <c r="A10653" t="s">
        <v>16132</v>
      </c>
      <c r="B10653" t="s">
        <v>16133</v>
      </c>
      <c r="C10653" t="s">
        <v>246</v>
      </c>
    </row>
    <row r="10654" spans="1:3" ht="12.75" customHeight="1">
      <c r="A10654" t="s">
        <v>16134</v>
      </c>
      <c r="B10654" t="s">
        <v>16133</v>
      </c>
      <c r="C10654" t="s">
        <v>246</v>
      </c>
    </row>
    <row r="10655" spans="1:3" ht="12.75" customHeight="1">
      <c r="A10655" t="s">
        <v>16135</v>
      </c>
      <c r="B10655" t="s">
        <v>16136</v>
      </c>
      <c r="C10655" t="s">
        <v>246</v>
      </c>
    </row>
    <row r="10656" spans="1:3" ht="12.75" customHeight="1">
      <c r="A10656" t="s">
        <v>16137</v>
      </c>
      <c r="B10656" t="s">
        <v>16136</v>
      </c>
      <c r="C10656" t="s">
        <v>246</v>
      </c>
    </row>
    <row r="10657" spans="1:3" ht="12.75" customHeight="1">
      <c r="A10657" t="s">
        <v>16138</v>
      </c>
      <c r="B10657" t="s">
        <v>16139</v>
      </c>
      <c r="C10657" t="s">
        <v>246</v>
      </c>
    </row>
    <row r="10658" spans="1:3" ht="12.75" customHeight="1">
      <c r="A10658" t="s">
        <v>16140</v>
      </c>
      <c r="B10658" t="s">
        <v>16139</v>
      </c>
      <c r="C10658" t="s">
        <v>246</v>
      </c>
    </row>
    <row r="10659" spans="1:3" ht="12.75" customHeight="1">
      <c r="A10659" t="s">
        <v>16141</v>
      </c>
      <c r="B10659" t="s">
        <v>16142</v>
      </c>
      <c r="C10659" t="s">
        <v>246</v>
      </c>
    </row>
    <row r="10660" spans="1:3" ht="12.75" customHeight="1">
      <c r="A10660" t="s">
        <v>16143</v>
      </c>
      <c r="B10660" t="s">
        <v>16142</v>
      </c>
      <c r="C10660" t="s">
        <v>246</v>
      </c>
    </row>
    <row r="10661" spans="1:3" ht="12.75" customHeight="1">
      <c r="A10661" t="s">
        <v>16144</v>
      </c>
      <c r="B10661" t="s">
        <v>16145</v>
      </c>
      <c r="C10661" t="s">
        <v>246</v>
      </c>
    </row>
    <row r="10662" spans="1:3" ht="12.75" customHeight="1">
      <c r="A10662" t="s">
        <v>16146</v>
      </c>
      <c r="B10662" t="s">
        <v>16145</v>
      </c>
      <c r="C10662" t="s">
        <v>246</v>
      </c>
    </row>
    <row r="10663" spans="1:3" ht="12.75" customHeight="1">
      <c r="A10663" t="s">
        <v>16147</v>
      </c>
      <c r="B10663" t="s">
        <v>16148</v>
      </c>
      <c r="C10663" t="s">
        <v>246</v>
      </c>
    </row>
    <row r="10664" spans="1:3" ht="12.75" customHeight="1">
      <c r="A10664" t="s">
        <v>16149</v>
      </c>
      <c r="B10664" t="s">
        <v>16148</v>
      </c>
      <c r="C10664" t="s">
        <v>246</v>
      </c>
    </row>
    <row r="10665" spans="1:3" ht="12.75" customHeight="1">
      <c r="A10665" t="s">
        <v>16150</v>
      </c>
      <c r="B10665" t="s">
        <v>16151</v>
      </c>
      <c r="C10665" t="s">
        <v>246</v>
      </c>
    </row>
    <row r="10666" spans="1:3" ht="12.75" customHeight="1">
      <c r="A10666" t="s">
        <v>16152</v>
      </c>
      <c r="B10666" t="s">
        <v>16151</v>
      </c>
      <c r="C10666" t="s">
        <v>246</v>
      </c>
    </row>
    <row r="10667" spans="1:3" ht="12.75" customHeight="1">
      <c r="A10667" t="s">
        <v>16153</v>
      </c>
      <c r="B10667" t="s">
        <v>16154</v>
      </c>
      <c r="C10667" t="s">
        <v>246</v>
      </c>
    </row>
    <row r="10668" spans="1:3" ht="12.75" customHeight="1">
      <c r="A10668" t="s">
        <v>16155</v>
      </c>
      <c r="B10668" t="s">
        <v>16154</v>
      </c>
      <c r="C10668" t="s">
        <v>246</v>
      </c>
    </row>
    <row r="10669" spans="1:3" ht="12.75" customHeight="1">
      <c r="A10669" t="s">
        <v>16156</v>
      </c>
      <c r="B10669" t="s">
        <v>16157</v>
      </c>
      <c r="C10669" t="s">
        <v>246</v>
      </c>
    </row>
    <row r="10670" spans="1:3" ht="12.75" customHeight="1">
      <c r="A10670" t="s">
        <v>16158</v>
      </c>
      <c r="B10670" t="s">
        <v>16157</v>
      </c>
      <c r="C10670" t="s">
        <v>246</v>
      </c>
    </row>
    <row r="10671" spans="1:3" ht="12.75" customHeight="1">
      <c r="A10671" t="s">
        <v>16159</v>
      </c>
      <c r="B10671" t="s">
        <v>16160</v>
      </c>
      <c r="C10671" t="s">
        <v>246</v>
      </c>
    </row>
    <row r="10672" spans="1:3" ht="12.75" customHeight="1">
      <c r="A10672" t="s">
        <v>16161</v>
      </c>
      <c r="B10672" t="s">
        <v>16160</v>
      </c>
      <c r="C10672" t="s">
        <v>246</v>
      </c>
    </row>
    <row r="10673" spans="1:3" ht="12.75" customHeight="1">
      <c r="A10673" t="s">
        <v>16162</v>
      </c>
      <c r="B10673" t="s">
        <v>16163</v>
      </c>
      <c r="C10673" t="s">
        <v>246</v>
      </c>
    </row>
    <row r="10674" spans="1:3" ht="12.75" customHeight="1">
      <c r="A10674" t="s">
        <v>16164</v>
      </c>
      <c r="B10674" t="s">
        <v>16163</v>
      </c>
      <c r="C10674" t="s">
        <v>246</v>
      </c>
    </row>
    <row r="10675" spans="1:3" ht="12.75" customHeight="1">
      <c r="A10675" t="s">
        <v>16165</v>
      </c>
      <c r="B10675" t="s">
        <v>16166</v>
      </c>
      <c r="C10675" t="s">
        <v>246</v>
      </c>
    </row>
    <row r="10676" spans="1:3" ht="12.75" customHeight="1">
      <c r="A10676" t="s">
        <v>16167</v>
      </c>
      <c r="B10676" t="s">
        <v>16166</v>
      </c>
      <c r="C10676" t="s">
        <v>246</v>
      </c>
    </row>
    <row r="10677" spans="1:3" ht="12.75" customHeight="1">
      <c r="A10677" t="s">
        <v>16168</v>
      </c>
      <c r="B10677" t="s">
        <v>16169</v>
      </c>
      <c r="C10677" t="s">
        <v>246</v>
      </c>
    </row>
    <row r="10678" spans="1:3" ht="12.75" customHeight="1">
      <c r="A10678" t="s">
        <v>16170</v>
      </c>
      <c r="B10678" t="s">
        <v>16169</v>
      </c>
      <c r="C10678" t="s">
        <v>246</v>
      </c>
    </row>
    <row r="10679" spans="1:3" ht="12.75" customHeight="1">
      <c r="A10679" t="s">
        <v>16171</v>
      </c>
      <c r="B10679" t="s">
        <v>16172</v>
      </c>
      <c r="C10679" t="s">
        <v>246</v>
      </c>
    </row>
    <row r="10680" spans="1:3" ht="12.75" customHeight="1">
      <c r="A10680" t="s">
        <v>16173</v>
      </c>
      <c r="B10680" t="s">
        <v>16172</v>
      </c>
      <c r="C10680" t="s">
        <v>246</v>
      </c>
    </row>
    <row r="10681" spans="1:3" ht="12.75" customHeight="1">
      <c r="A10681" t="s">
        <v>16174</v>
      </c>
      <c r="B10681" t="s">
        <v>16175</v>
      </c>
      <c r="C10681" t="s">
        <v>246</v>
      </c>
    </row>
    <row r="10682" spans="1:3" ht="12.75" customHeight="1">
      <c r="A10682" t="s">
        <v>16176</v>
      </c>
      <c r="B10682" t="s">
        <v>16175</v>
      </c>
      <c r="C10682" t="s">
        <v>246</v>
      </c>
    </row>
    <row r="10683" spans="1:3" ht="12.75" customHeight="1">
      <c r="A10683" t="s">
        <v>16177</v>
      </c>
      <c r="B10683" t="s">
        <v>16178</v>
      </c>
      <c r="C10683" t="s">
        <v>246</v>
      </c>
    </row>
    <row r="10684" spans="1:3" ht="12.75" customHeight="1">
      <c r="A10684" t="s">
        <v>16179</v>
      </c>
      <c r="B10684" t="s">
        <v>16178</v>
      </c>
      <c r="C10684" t="s">
        <v>246</v>
      </c>
    </row>
    <row r="10685" spans="1:3" ht="12.75" customHeight="1">
      <c r="A10685" t="s">
        <v>16180</v>
      </c>
      <c r="B10685" t="s">
        <v>16181</v>
      </c>
      <c r="C10685" t="s">
        <v>246</v>
      </c>
    </row>
    <row r="10686" spans="1:3" ht="12.75" customHeight="1">
      <c r="A10686" t="s">
        <v>16182</v>
      </c>
      <c r="B10686" t="s">
        <v>16181</v>
      </c>
      <c r="C10686" t="s">
        <v>246</v>
      </c>
    </row>
    <row r="10687" spans="1:3" ht="12.75" customHeight="1">
      <c r="A10687" t="s">
        <v>16183</v>
      </c>
      <c r="B10687" t="s">
        <v>16184</v>
      </c>
      <c r="C10687" t="s">
        <v>246</v>
      </c>
    </row>
    <row r="10688" spans="1:3" ht="12.75" customHeight="1">
      <c r="A10688" t="s">
        <v>16185</v>
      </c>
      <c r="B10688" t="s">
        <v>16184</v>
      </c>
      <c r="C10688" t="s">
        <v>246</v>
      </c>
    </row>
    <row r="10689" spans="1:3" ht="12.75" customHeight="1">
      <c r="A10689" t="s">
        <v>16186</v>
      </c>
      <c r="B10689" t="s">
        <v>16187</v>
      </c>
      <c r="C10689" t="s">
        <v>246</v>
      </c>
    </row>
    <row r="10690" spans="1:3" ht="12.75" customHeight="1">
      <c r="A10690" t="s">
        <v>16188</v>
      </c>
      <c r="B10690" t="s">
        <v>16187</v>
      </c>
      <c r="C10690" t="s">
        <v>246</v>
      </c>
    </row>
    <row r="10691" spans="1:3" ht="12.75" customHeight="1">
      <c r="A10691" t="s">
        <v>16189</v>
      </c>
      <c r="B10691" t="s">
        <v>16190</v>
      </c>
      <c r="C10691" t="s">
        <v>246</v>
      </c>
    </row>
    <row r="10692" spans="1:3" ht="12.75" customHeight="1">
      <c r="A10692" t="s">
        <v>16191</v>
      </c>
      <c r="B10692" t="s">
        <v>16190</v>
      </c>
      <c r="C10692" t="s">
        <v>246</v>
      </c>
    </row>
    <row r="10693" spans="1:3" ht="12.75" customHeight="1">
      <c r="A10693" t="s">
        <v>16192</v>
      </c>
      <c r="B10693" t="s">
        <v>16193</v>
      </c>
      <c r="C10693" t="s">
        <v>246</v>
      </c>
    </row>
    <row r="10694" spans="1:3" ht="12.75" customHeight="1">
      <c r="A10694" t="s">
        <v>16194</v>
      </c>
      <c r="B10694" t="s">
        <v>16193</v>
      </c>
      <c r="C10694" t="s">
        <v>246</v>
      </c>
    </row>
    <row r="10695" spans="1:3" ht="12.75" customHeight="1">
      <c r="A10695" t="s">
        <v>16195</v>
      </c>
      <c r="B10695" t="s">
        <v>16196</v>
      </c>
      <c r="C10695" t="s">
        <v>246</v>
      </c>
    </row>
    <row r="10696" spans="1:3" ht="12.75" customHeight="1">
      <c r="A10696" t="s">
        <v>16197</v>
      </c>
      <c r="B10696" t="s">
        <v>16196</v>
      </c>
      <c r="C10696" t="s">
        <v>246</v>
      </c>
    </row>
    <row r="10697" spans="1:3" ht="12.75" customHeight="1">
      <c r="A10697" t="s">
        <v>16198</v>
      </c>
      <c r="B10697" t="s">
        <v>16199</v>
      </c>
      <c r="C10697" t="s">
        <v>246</v>
      </c>
    </row>
    <row r="10698" spans="1:3" ht="12.75" customHeight="1">
      <c r="A10698" t="s">
        <v>16200</v>
      </c>
      <c r="B10698" t="s">
        <v>16199</v>
      </c>
      <c r="C10698" t="s">
        <v>246</v>
      </c>
    </row>
    <row r="10699" spans="1:3" ht="12.75" customHeight="1">
      <c r="A10699" t="s">
        <v>16201</v>
      </c>
      <c r="B10699" t="s">
        <v>16202</v>
      </c>
      <c r="C10699" t="s">
        <v>246</v>
      </c>
    </row>
    <row r="10700" spans="1:3" ht="12.75" customHeight="1">
      <c r="A10700" t="s">
        <v>16203</v>
      </c>
      <c r="B10700" t="s">
        <v>16202</v>
      </c>
      <c r="C10700" t="s">
        <v>246</v>
      </c>
    </row>
    <row r="10701" spans="1:3" ht="12.75" customHeight="1">
      <c r="A10701" t="s">
        <v>16204</v>
      </c>
      <c r="B10701" t="s">
        <v>16205</v>
      </c>
      <c r="C10701" t="s">
        <v>246</v>
      </c>
    </row>
    <row r="10702" spans="1:3" ht="12.75" customHeight="1">
      <c r="A10702" t="s">
        <v>16206</v>
      </c>
      <c r="B10702" t="s">
        <v>16205</v>
      </c>
      <c r="C10702" t="s">
        <v>246</v>
      </c>
    </row>
    <row r="10703" spans="1:3" ht="12.75" customHeight="1">
      <c r="A10703" t="s">
        <v>16207</v>
      </c>
      <c r="B10703" t="s">
        <v>16208</v>
      </c>
      <c r="C10703" t="s">
        <v>592</v>
      </c>
    </row>
    <row r="10704" spans="1:3" ht="12.75" customHeight="1">
      <c r="A10704" t="s">
        <v>16209</v>
      </c>
      <c r="B10704" t="s">
        <v>16208</v>
      </c>
      <c r="C10704" t="s">
        <v>592</v>
      </c>
    </row>
    <row r="10705" spans="1:3" ht="12.75" customHeight="1">
      <c r="A10705" t="s">
        <v>16210</v>
      </c>
      <c r="B10705" t="s">
        <v>16211</v>
      </c>
      <c r="C10705" t="s">
        <v>81</v>
      </c>
    </row>
    <row r="10706" spans="1:3" ht="12.75" customHeight="1">
      <c r="A10706" t="s">
        <v>16212</v>
      </c>
      <c r="B10706" t="s">
        <v>16211</v>
      </c>
      <c r="C10706" t="s">
        <v>81</v>
      </c>
    </row>
    <row r="10707" spans="1:3" ht="12.75" customHeight="1">
      <c r="A10707" t="s">
        <v>16213</v>
      </c>
      <c r="B10707" t="s">
        <v>16214</v>
      </c>
      <c r="C10707" t="s">
        <v>81</v>
      </c>
    </row>
    <row r="10708" spans="1:3" ht="12.75" customHeight="1">
      <c r="A10708" t="s">
        <v>16215</v>
      </c>
      <c r="B10708" t="s">
        <v>16214</v>
      </c>
      <c r="C10708" t="s">
        <v>81</v>
      </c>
    </row>
    <row r="10709" spans="1:3" ht="12.75" customHeight="1">
      <c r="A10709" t="s">
        <v>16216</v>
      </c>
      <c r="B10709" t="s">
        <v>16217</v>
      </c>
      <c r="C10709" t="s">
        <v>1309</v>
      </c>
    </row>
    <row r="10710" spans="1:3" ht="12.75" customHeight="1">
      <c r="A10710" t="s">
        <v>16218</v>
      </c>
      <c r="B10710" t="s">
        <v>16217</v>
      </c>
      <c r="C10710" t="s">
        <v>1309</v>
      </c>
    </row>
    <row r="10711" spans="1:3" ht="12.75" customHeight="1">
      <c r="A10711" t="s">
        <v>16219</v>
      </c>
      <c r="B10711" t="s">
        <v>16220</v>
      </c>
      <c r="C10711" t="s">
        <v>592</v>
      </c>
    </row>
    <row r="10712" spans="1:3" ht="12.75" customHeight="1">
      <c r="A10712" t="s">
        <v>16221</v>
      </c>
      <c r="B10712" t="s">
        <v>16220</v>
      </c>
      <c r="C10712" t="s">
        <v>592</v>
      </c>
    </row>
    <row r="10713" spans="1:3" ht="12.75" customHeight="1">
      <c r="A10713" t="s">
        <v>16222</v>
      </c>
      <c r="B10713" t="s">
        <v>16223</v>
      </c>
      <c r="C10713" t="s">
        <v>592</v>
      </c>
    </row>
    <row r="10714" spans="1:3" ht="12.75" customHeight="1">
      <c r="A10714" t="s">
        <v>16224</v>
      </c>
      <c r="B10714" t="s">
        <v>16223</v>
      </c>
      <c r="C10714" t="s">
        <v>592</v>
      </c>
    </row>
    <row r="10715" spans="1:3" ht="12.75" customHeight="1">
      <c r="A10715" t="s">
        <v>16225</v>
      </c>
      <c r="B10715" t="s">
        <v>16226</v>
      </c>
      <c r="C10715" t="s">
        <v>592</v>
      </c>
    </row>
    <row r="10716" spans="1:3" ht="12.75" customHeight="1">
      <c r="A10716" t="s">
        <v>16227</v>
      </c>
      <c r="B10716" t="s">
        <v>16226</v>
      </c>
      <c r="C10716" t="s">
        <v>592</v>
      </c>
    </row>
    <row r="10717" spans="1:3" ht="12.75" customHeight="1">
      <c r="A10717" t="s">
        <v>16228</v>
      </c>
      <c r="B10717" t="s">
        <v>16229</v>
      </c>
      <c r="C10717" t="s">
        <v>1309</v>
      </c>
    </row>
    <row r="10718" spans="1:3" ht="12.75" customHeight="1">
      <c r="A10718" t="s">
        <v>16230</v>
      </c>
      <c r="B10718" t="s">
        <v>16229</v>
      </c>
      <c r="C10718" t="s">
        <v>1309</v>
      </c>
    </row>
    <row r="10719" spans="1:3" ht="12.75" customHeight="1">
      <c r="A10719" t="s">
        <v>16231</v>
      </c>
      <c r="B10719" t="s">
        <v>16232</v>
      </c>
      <c r="C10719" t="s">
        <v>1309</v>
      </c>
    </row>
    <row r="10720" spans="1:3" ht="12.75" customHeight="1">
      <c r="A10720" t="s">
        <v>16233</v>
      </c>
      <c r="B10720" t="s">
        <v>16232</v>
      </c>
      <c r="C10720" t="s">
        <v>1309</v>
      </c>
    </row>
    <row r="10721" spans="1:3" ht="12.75" customHeight="1">
      <c r="A10721" t="s">
        <v>16234</v>
      </c>
      <c r="B10721" t="s">
        <v>16235</v>
      </c>
      <c r="C10721" t="s">
        <v>1309</v>
      </c>
    </row>
    <row r="10722" spans="1:3" ht="12.75" customHeight="1">
      <c r="A10722" t="s">
        <v>16236</v>
      </c>
      <c r="B10722" t="s">
        <v>16235</v>
      </c>
      <c r="C10722" t="s">
        <v>1309</v>
      </c>
    </row>
    <row r="10723" spans="1:3" ht="12.75" customHeight="1">
      <c r="A10723" t="s">
        <v>16237</v>
      </c>
      <c r="B10723" t="s">
        <v>16238</v>
      </c>
      <c r="C10723" t="s">
        <v>1309</v>
      </c>
    </row>
    <row r="10724" spans="1:3" ht="12.75" customHeight="1">
      <c r="A10724" t="s">
        <v>16239</v>
      </c>
      <c r="B10724" t="s">
        <v>16238</v>
      </c>
      <c r="C10724" t="s">
        <v>1309</v>
      </c>
    </row>
    <row r="10725" spans="1:3" ht="12.75" customHeight="1">
      <c r="A10725" t="s">
        <v>16240</v>
      </c>
      <c r="B10725" t="s">
        <v>16241</v>
      </c>
      <c r="C10725" t="s">
        <v>1309</v>
      </c>
    </row>
    <row r="10726" spans="1:3" ht="12.75" customHeight="1">
      <c r="A10726" t="s">
        <v>16242</v>
      </c>
      <c r="B10726" t="s">
        <v>16241</v>
      </c>
      <c r="C10726" t="s">
        <v>1309</v>
      </c>
    </row>
    <row r="10727" spans="1:3" ht="12.75" customHeight="1">
      <c r="A10727" t="s">
        <v>16243</v>
      </c>
      <c r="B10727" t="s">
        <v>16244</v>
      </c>
      <c r="C10727" t="s">
        <v>1309</v>
      </c>
    </row>
    <row r="10728" spans="1:3" ht="12.75" customHeight="1">
      <c r="A10728" t="s">
        <v>16245</v>
      </c>
      <c r="B10728" t="s">
        <v>16244</v>
      </c>
      <c r="C10728" t="s">
        <v>1309</v>
      </c>
    </row>
    <row r="10729" spans="1:3" ht="12.75" customHeight="1">
      <c r="A10729" t="s">
        <v>16246</v>
      </c>
      <c r="B10729" t="s">
        <v>16247</v>
      </c>
      <c r="C10729" t="s">
        <v>1309</v>
      </c>
    </row>
    <row r="10730" spans="1:3" ht="12.75" customHeight="1">
      <c r="A10730" t="s">
        <v>16248</v>
      </c>
      <c r="B10730" t="s">
        <v>16247</v>
      </c>
      <c r="C10730" t="s">
        <v>1309</v>
      </c>
    </row>
    <row r="10731" spans="1:3" ht="12.75" customHeight="1">
      <c r="A10731" t="s">
        <v>16249</v>
      </c>
      <c r="B10731" t="s">
        <v>16250</v>
      </c>
      <c r="C10731" t="s">
        <v>1309</v>
      </c>
    </row>
    <row r="10732" spans="1:3" ht="12.75" customHeight="1">
      <c r="A10732" t="s">
        <v>16251</v>
      </c>
      <c r="B10732" t="s">
        <v>16250</v>
      </c>
      <c r="C10732" t="s">
        <v>1309</v>
      </c>
    </row>
    <row r="10733" spans="1:3" ht="12.75" customHeight="1">
      <c r="A10733" t="s">
        <v>16252</v>
      </c>
      <c r="B10733" t="s">
        <v>16253</v>
      </c>
      <c r="C10733" t="s">
        <v>1309</v>
      </c>
    </row>
    <row r="10734" spans="1:3" ht="12.75" customHeight="1">
      <c r="A10734" t="s">
        <v>16254</v>
      </c>
      <c r="B10734" t="s">
        <v>16253</v>
      </c>
      <c r="C10734" t="s">
        <v>1309</v>
      </c>
    </row>
    <row r="10735" spans="1:3" ht="12.75" customHeight="1">
      <c r="A10735" t="s">
        <v>16255</v>
      </c>
      <c r="B10735" t="s">
        <v>16256</v>
      </c>
      <c r="C10735" t="s">
        <v>1309</v>
      </c>
    </row>
    <row r="10736" spans="1:3" ht="12.75" customHeight="1">
      <c r="A10736" t="s">
        <v>16257</v>
      </c>
      <c r="B10736" t="s">
        <v>16256</v>
      </c>
      <c r="C10736" t="s">
        <v>1309</v>
      </c>
    </row>
    <row r="10737" spans="1:3" ht="12.75" customHeight="1">
      <c r="A10737" t="s">
        <v>16258</v>
      </c>
      <c r="B10737" t="s">
        <v>16259</v>
      </c>
      <c r="C10737" t="s">
        <v>1309</v>
      </c>
    </row>
    <row r="10738" spans="1:3" ht="12.75" customHeight="1">
      <c r="A10738" t="s">
        <v>16260</v>
      </c>
      <c r="B10738" t="s">
        <v>16259</v>
      </c>
      <c r="C10738" t="s">
        <v>1309</v>
      </c>
    </row>
    <row r="10739" spans="1:3" ht="12.75" customHeight="1">
      <c r="A10739" t="s">
        <v>16261</v>
      </c>
      <c r="B10739" t="s">
        <v>16262</v>
      </c>
      <c r="C10739" t="s">
        <v>592</v>
      </c>
    </row>
    <row r="10740" spans="1:3" ht="12.75" customHeight="1">
      <c r="A10740" t="s">
        <v>16263</v>
      </c>
      <c r="B10740" t="s">
        <v>16262</v>
      </c>
      <c r="C10740" t="s">
        <v>592</v>
      </c>
    </row>
    <row r="10741" spans="1:3" ht="12.75" customHeight="1">
      <c r="A10741" t="s">
        <v>16264</v>
      </c>
      <c r="B10741" t="s">
        <v>16265</v>
      </c>
      <c r="C10741" t="s">
        <v>592</v>
      </c>
    </row>
    <row r="10742" spans="1:3" ht="12.75" customHeight="1">
      <c r="A10742" t="s">
        <v>16266</v>
      </c>
      <c r="B10742" t="s">
        <v>16265</v>
      </c>
      <c r="C10742" t="s">
        <v>592</v>
      </c>
    </row>
    <row r="10743" spans="1:3" ht="12.75" customHeight="1">
      <c r="A10743" t="s">
        <v>16267</v>
      </c>
      <c r="B10743" t="s">
        <v>16268</v>
      </c>
      <c r="C10743" t="s">
        <v>592</v>
      </c>
    </row>
    <row r="10744" spans="1:3" ht="12.75" customHeight="1">
      <c r="A10744" t="s">
        <v>16269</v>
      </c>
      <c r="B10744" t="s">
        <v>16268</v>
      </c>
      <c r="C10744" t="s">
        <v>592</v>
      </c>
    </row>
    <row r="10745" spans="1:3" ht="12.75" customHeight="1">
      <c r="A10745" t="s">
        <v>16270</v>
      </c>
      <c r="B10745" t="s">
        <v>16271</v>
      </c>
      <c r="C10745" t="s">
        <v>592</v>
      </c>
    </row>
    <row r="10746" spans="1:3" ht="12.75" customHeight="1">
      <c r="A10746" t="s">
        <v>16272</v>
      </c>
      <c r="B10746" t="s">
        <v>16271</v>
      </c>
      <c r="C10746" t="s">
        <v>592</v>
      </c>
    </row>
    <row r="10747" spans="1:3" ht="12.75" customHeight="1">
      <c r="A10747" t="s">
        <v>16273</v>
      </c>
      <c r="B10747" t="s">
        <v>16274</v>
      </c>
      <c r="C10747" t="s">
        <v>592</v>
      </c>
    </row>
    <row r="10748" spans="1:3" ht="12.75" customHeight="1">
      <c r="A10748" t="s">
        <v>16275</v>
      </c>
      <c r="B10748" t="s">
        <v>16274</v>
      </c>
      <c r="C10748" t="s">
        <v>592</v>
      </c>
    </row>
    <row r="10749" spans="1:3" ht="12.75" customHeight="1">
      <c r="A10749" t="s">
        <v>16276</v>
      </c>
      <c r="B10749" t="s">
        <v>16277</v>
      </c>
      <c r="C10749" t="s">
        <v>592</v>
      </c>
    </row>
    <row r="10750" spans="1:3" ht="12.75" customHeight="1">
      <c r="A10750" t="s">
        <v>16278</v>
      </c>
      <c r="B10750" t="s">
        <v>16277</v>
      </c>
      <c r="C10750" t="s">
        <v>592</v>
      </c>
    </row>
    <row r="10751" spans="1:3" ht="12.75" customHeight="1">
      <c r="A10751" t="s">
        <v>16279</v>
      </c>
      <c r="B10751" t="s">
        <v>16280</v>
      </c>
      <c r="C10751" t="s">
        <v>592</v>
      </c>
    </row>
    <row r="10752" spans="1:3" ht="12.75" customHeight="1">
      <c r="A10752" t="s">
        <v>16281</v>
      </c>
      <c r="B10752" t="s">
        <v>16280</v>
      </c>
      <c r="C10752" t="s">
        <v>592</v>
      </c>
    </row>
    <row r="10753" spans="1:3" ht="12.75" customHeight="1">
      <c r="A10753" t="s">
        <v>16282</v>
      </c>
      <c r="B10753" t="s">
        <v>16283</v>
      </c>
      <c r="C10753" t="s">
        <v>592</v>
      </c>
    </row>
    <row r="10754" spans="1:3" ht="12.75" customHeight="1">
      <c r="A10754" t="s">
        <v>16284</v>
      </c>
      <c r="B10754" t="s">
        <v>16283</v>
      </c>
      <c r="C10754" t="s">
        <v>592</v>
      </c>
    </row>
    <row r="10755" spans="1:3" ht="12.75" customHeight="1">
      <c r="A10755" t="s">
        <v>16285</v>
      </c>
      <c r="B10755" t="s">
        <v>16286</v>
      </c>
      <c r="C10755" t="s">
        <v>592</v>
      </c>
    </row>
    <row r="10756" spans="1:3" ht="12.75" customHeight="1">
      <c r="A10756" t="s">
        <v>16287</v>
      </c>
      <c r="B10756" t="s">
        <v>16286</v>
      </c>
      <c r="C10756" t="s">
        <v>592</v>
      </c>
    </row>
    <row r="10757" spans="1:3" ht="12.75" customHeight="1">
      <c r="A10757" t="s">
        <v>16288</v>
      </c>
      <c r="B10757" t="s">
        <v>16289</v>
      </c>
      <c r="C10757" t="s">
        <v>4500</v>
      </c>
    </row>
    <row r="10758" spans="1:3" ht="12.75" customHeight="1">
      <c r="A10758" t="s">
        <v>16290</v>
      </c>
      <c r="B10758" t="s">
        <v>16289</v>
      </c>
      <c r="C10758" t="s">
        <v>4500</v>
      </c>
    </row>
    <row r="10759" spans="1:3" ht="12.75" customHeight="1">
      <c r="A10759" t="s">
        <v>16291</v>
      </c>
      <c r="B10759" t="s">
        <v>16292</v>
      </c>
      <c r="C10759" t="s">
        <v>4500</v>
      </c>
    </row>
    <row r="10760" spans="1:3" ht="12.75" customHeight="1">
      <c r="A10760" t="s">
        <v>16293</v>
      </c>
      <c r="B10760" t="s">
        <v>16292</v>
      </c>
      <c r="C10760" t="s">
        <v>4500</v>
      </c>
    </row>
    <row r="10761" spans="1:3" ht="12.75" customHeight="1">
      <c r="A10761" t="s">
        <v>16294</v>
      </c>
      <c r="B10761" t="s">
        <v>16295</v>
      </c>
      <c r="C10761" t="s">
        <v>4500</v>
      </c>
    </row>
    <row r="10762" spans="1:3" ht="12.75" customHeight="1">
      <c r="A10762" t="s">
        <v>16296</v>
      </c>
      <c r="B10762" t="s">
        <v>16295</v>
      </c>
      <c r="C10762" t="s">
        <v>4500</v>
      </c>
    </row>
    <row r="10763" spans="1:3" ht="12.75" customHeight="1">
      <c r="A10763" t="s">
        <v>16297</v>
      </c>
      <c r="B10763" t="s">
        <v>16298</v>
      </c>
      <c r="C10763" t="s">
        <v>592</v>
      </c>
    </row>
    <row r="10764" spans="1:3" ht="12.75" customHeight="1">
      <c r="A10764" t="s">
        <v>16299</v>
      </c>
      <c r="B10764" t="s">
        <v>16298</v>
      </c>
      <c r="C10764" t="s">
        <v>592</v>
      </c>
    </row>
    <row r="10765" spans="1:3" ht="12.75" customHeight="1">
      <c r="A10765" t="s">
        <v>16300</v>
      </c>
      <c r="B10765" t="s">
        <v>16301</v>
      </c>
      <c r="C10765" t="s">
        <v>592</v>
      </c>
    </row>
    <row r="10766" spans="1:3" ht="12.75" customHeight="1">
      <c r="A10766" t="s">
        <v>16302</v>
      </c>
      <c r="B10766" t="s">
        <v>16301</v>
      </c>
      <c r="C10766" t="s">
        <v>592</v>
      </c>
    </row>
    <row r="10767" spans="1:3" ht="12.75" customHeight="1">
      <c r="A10767" t="s">
        <v>16303</v>
      </c>
      <c r="B10767" t="s">
        <v>16304</v>
      </c>
      <c r="C10767" t="s">
        <v>16305</v>
      </c>
    </row>
    <row r="10768" spans="1:3" ht="12.75" customHeight="1">
      <c r="A10768" t="s">
        <v>16306</v>
      </c>
      <c r="B10768" t="s">
        <v>16304</v>
      </c>
      <c r="C10768" t="s">
        <v>16305</v>
      </c>
    </row>
    <row r="10769" spans="1:3" ht="12.75" customHeight="1">
      <c r="A10769" t="s">
        <v>16307</v>
      </c>
      <c r="B10769" t="s">
        <v>16308</v>
      </c>
      <c r="C10769" t="s">
        <v>16305</v>
      </c>
    </row>
    <row r="10770" spans="1:3" ht="12.75" customHeight="1">
      <c r="A10770" t="s">
        <v>16309</v>
      </c>
      <c r="B10770" t="s">
        <v>16308</v>
      </c>
      <c r="C10770" t="s">
        <v>16305</v>
      </c>
    </row>
    <row r="10771" spans="1:3" ht="12.75" customHeight="1">
      <c r="A10771" t="s">
        <v>16310</v>
      </c>
      <c r="B10771" t="s">
        <v>16311</v>
      </c>
      <c r="C10771" t="s">
        <v>592</v>
      </c>
    </row>
    <row r="10772" spans="1:3" ht="12.75" customHeight="1">
      <c r="A10772" t="s">
        <v>16312</v>
      </c>
      <c r="B10772" t="s">
        <v>16311</v>
      </c>
      <c r="C10772" t="s">
        <v>592</v>
      </c>
    </row>
    <row r="10773" spans="1:3" ht="12.75" customHeight="1">
      <c r="A10773" t="s">
        <v>16313</v>
      </c>
      <c r="B10773" t="s">
        <v>16314</v>
      </c>
      <c r="C10773" t="s">
        <v>4500</v>
      </c>
    </row>
    <row r="10774" spans="1:3" ht="12.75" customHeight="1">
      <c r="A10774" t="s">
        <v>16315</v>
      </c>
      <c r="B10774" t="s">
        <v>16314</v>
      </c>
      <c r="C10774" t="s">
        <v>4500</v>
      </c>
    </row>
    <row r="10775" spans="1:3" ht="12.75" customHeight="1">
      <c r="A10775" t="s">
        <v>16316</v>
      </c>
      <c r="B10775" t="s">
        <v>16317</v>
      </c>
      <c r="C10775" t="s">
        <v>833</v>
      </c>
    </row>
    <row r="10776" spans="1:3" ht="12.75" customHeight="1">
      <c r="A10776" t="s">
        <v>16318</v>
      </c>
      <c r="B10776" t="s">
        <v>16317</v>
      </c>
      <c r="C10776" t="s">
        <v>833</v>
      </c>
    </row>
    <row r="10777" spans="1:3" ht="12.75" customHeight="1">
      <c r="A10777" t="s">
        <v>16319</v>
      </c>
      <c r="B10777" t="s">
        <v>16320</v>
      </c>
      <c r="C10777" t="s">
        <v>1309</v>
      </c>
    </row>
    <row r="10778" spans="1:3" ht="12.75" customHeight="1">
      <c r="A10778" t="s">
        <v>16321</v>
      </c>
      <c r="B10778" t="s">
        <v>16320</v>
      </c>
      <c r="C10778" t="s">
        <v>1309</v>
      </c>
    </row>
    <row r="10779" spans="1:3" ht="12.75" customHeight="1">
      <c r="A10779" t="s">
        <v>16322</v>
      </c>
      <c r="B10779" t="s">
        <v>16323</v>
      </c>
      <c r="C10779" t="s">
        <v>1309</v>
      </c>
    </row>
    <row r="10780" spans="1:3" ht="12.75" customHeight="1">
      <c r="A10780" t="s">
        <v>16324</v>
      </c>
      <c r="B10780" t="s">
        <v>16323</v>
      </c>
      <c r="C10780" t="s">
        <v>1309</v>
      </c>
    </row>
    <row r="10781" spans="1:3" ht="12.75" customHeight="1">
      <c r="A10781" t="s">
        <v>16325</v>
      </c>
      <c r="B10781" t="s">
        <v>16326</v>
      </c>
      <c r="C10781" t="s">
        <v>1309</v>
      </c>
    </row>
    <row r="10782" spans="1:3" ht="12.75" customHeight="1">
      <c r="A10782" t="s">
        <v>16327</v>
      </c>
      <c r="B10782" t="s">
        <v>16326</v>
      </c>
      <c r="C10782" t="s">
        <v>1309</v>
      </c>
    </row>
    <row r="10783" spans="1:3" ht="12.75" customHeight="1">
      <c r="A10783" t="s">
        <v>16328</v>
      </c>
      <c r="B10783" t="s">
        <v>16329</v>
      </c>
      <c r="C10783" t="s">
        <v>1309</v>
      </c>
    </row>
    <row r="10784" spans="1:3" ht="12.75" customHeight="1">
      <c r="A10784" t="s">
        <v>16330</v>
      </c>
      <c r="B10784" t="s">
        <v>16329</v>
      </c>
      <c r="C10784" t="s">
        <v>1309</v>
      </c>
    </row>
    <row r="10785" spans="1:3" ht="12.75" customHeight="1">
      <c r="A10785" t="s">
        <v>16331</v>
      </c>
      <c r="B10785" t="s">
        <v>16332</v>
      </c>
      <c r="C10785" t="s">
        <v>4500</v>
      </c>
    </row>
    <row r="10786" spans="1:3" ht="12.75" customHeight="1">
      <c r="A10786" t="s">
        <v>16333</v>
      </c>
      <c r="B10786" t="s">
        <v>16332</v>
      </c>
      <c r="C10786" t="s">
        <v>4500</v>
      </c>
    </row>
    <row r="10787" spans="1:3" ht="12.75" customHeight="1">
      <c r="A10787" t="s">
        <v>16334</v>
      </c>
      <c r="B10787" t="s">
        <v>16335</v>
      </c>
      <c r="C10787" t="s">
        <v>4500</v>
      </c>
    </row>
    <row r="10788" spans="1:3" ht="12.75" customHeight="1">
      <c r="A10788" t="s">
        <v>16336</v>
      </c>
      <c r="B10788" t="s">
        <v>16335</v>
      </c>
      <c r="C10788" t="s">
        <v>4500</v>
      </c>
    </row>
    <row r="10789" spans="1:3" ht="12.75" customHeight="1">
      <c r="A10789" t="s">
        <v>16337</v>
      </c>
      <c r="B10789" t="s">
        <v>16338</v>
      </c>
      <c r="C10789" t="s">
        <v>4500</v>
      </c>
    </row>
    <row r="10790" spans="1:3" ht="12.75" customHeight="1">
      <c r="A10790" t="s">
        <v>16339</v>
      </c>
      <c r="B10790" t="s">
        <v>16338</v>
      </c>
      <c r="C10790" t="s">
        <v>4500</v>
      </c>
    </row>
    <row r="10791" spans="1:3" ht="12.75" customHeight="1">
      <c r="A10791" t="s">
        <v>16340</v>
      </c>
      <c r="B10791" t="s">
        <v>16341</v>
      </c>
      <c r="C10791" t="s">
        <v>4500</v>
      </c>
    </row>
    <row r="10792" spans="1:3" ht="12.75" customHeight="1">
      <c r="A10792" t="s">
        <v>16342</v>
      </c>
      <c r="B10792" t="s">
        <v>16341</v>
      </c>
      <c r="C10792" t="s">
        <v>4500</v>
      </c>
    </row>
    <row r="10793" spans="1:3" ht="12.75" customHeight="1">
      <c r="A10793" t="s">
        <v>16343</v>
      </c>
      <c r="B10793" t="s">
        <v>16344</v>
      </c>
      <c r="C10793" t="s">
        <v>1309</v>
      </c>
    </row>
    <row r="10794" spans="1:3" ht="12.75" customHeight="1">
      <c r="A10794" t="s">
        <v>16345</v>
      </c>
      <c r="B10794" t="s">
        <v>16344</v>
      </c>
      <c r="C10794" t="s">
        <v>1309</v>
      </c>
    </row>
    <row r="10795" spans="1:3" ht="12.75" customHeight="1">
      <c r="A10795" t="s">
        <v>16346</v>
      </c>
      <c r="B10795" t="s">
        <v>16347</v>
      </c>
      <c r="C10795" t="s">
        <v>1309</v>
      </c>
    </row>
    <row r="10796" spans="1:3" ht="12.75" customHeight="1">
      <c r="A10796" t="s">
        <v>16348</v>
      </c>
      <c r="B10796" t="s">
        <v>16347</v>
      </c>
      <c r="C10796" t="s">
        <v>1309</v>
      </c>
    </row>
    <row r="10797" spans="1:3" ht="12.75" customHeight="1">
      <c r="A10797" t="s">
        <v>16349</v>
      </c>
      <c r="B10797" t="s">
        <v>16350</v>
      </c>
      <c r="C10797" t="s">
        <v>1309</v>
      </c>
    </row>
    <row r="10798" spans="1:3" ht="12.75" customHeight="1">
      <c r="A10798" t="s">
        <v>16351</v>
      </c>
      <c r="B10798" t="s">
        <v>16350</v>
      </c>
      <c r="C10798" t="s">
        <v>1309</v>
      </c>
    </row>
    <row r="10799" spans="1:3" ht="12.75" customHeight="1">
      <c r="A10799" t="s">
        <v>16352</v>
      </c>
      <c r="B10799" t="s">
        <v>16353</v>
      </c>
      <c r="C10799" t="s">
        <v>4500</v>
      </c>
    </row>
    <row r="10800" spans="1:3" ht="12.75" customHeight="1">
      <c r="A10800" t="s">
        <v>16354</v>
      </c>
      <c r="B10800" t="s">
        <v>16353</v>
      </c>
      <c r="C10800" t="s">
        <v>4500</v>
      </c>
    </row>
    <row r="10801" spans="1:3" ht="12.75" customHeight="1">
      <c r="A10801" t="s">
        <v>16355</v>
      </c>
      <c r="B10801" t="s">
        <v>16356</v>
      </c>
      <c r="C10801" t="s">
        <v>4500</v>
      </c>
    </row>
    <row r="10802" spans="1:3" ht="12.75" customHeight="1">
      <c r="A10802" t="s">
        <v>16357</v>
      </c>
      <c r="B10802" t="s">
        <v>16356</v>
      </c>
      <c r="C10802" t="s">
        <v>4500</v>
      </c>
    </row>
    <row r="10803" spans="1:3" ht="12.75" customHeight="1">
      <c r="A10803" t="s">
        <v>16358</v>
      </c>
      <c r="B10803" t="s">
        <v>16359</v>
      </c>
      <c r="C10803" t="s">
        <v>4500</v>
      </c>
    </row>
    <row r="10804" spans="1:3" ht="12.75" customHeight="1">
      <c r="A10804" t="s">
        <v>16360</v>
      </c>
      <c r="B10804" t="s">
        <v>16359</v>
      </c>
      <c r="C10804" t="s">
        <v>4500</v>
      </c>
    </row>
    <row r="10805" spans="1:3" ht="12.75" customHeight="1">
      <c r="A10805" t="s">
        <v>16361</v>
      </c>
      <c r="B10805" t="s">
        <v>16362</v>
      </c>
      <c r="C10805" t="s">
        <v>4500</v>
      </c>
    </row>
    <row r="10806" spans="1:3" ht="12.75" customHeight="1">
      <c r="A10806" t="s">
        <v>16363</v>
      </c>
      <c r="B10806" t="s">
        <v>16362</v>
      </c>
      <c r="C10806" t="s">
        <v>4500</v>
      </c>
    </row>
    <row r="10807" spans="1:3" ht="12.75" customHeight="1">
      <c r="A10807" t="s">
        <v>16364</v>
      </c>
      <c r="B10807" t="s">
        <v>16365</v>
      </c>
      <c r="C10807" t="s">
        <v>4500</v>
      </c>
    </row>
    <row r="10808" spans="1:3" ht="12.75" customHeight="1">
      <c r="A10808" t="s">
        <v>16366</v>
      </c>
      <c r="B10808" t="s">
        <v>16365</v>
      </c>
      <c r="C10808" t="s">
        <v>4500</v>
      </c>
    </row>
    <row r="10809" spans="1:3" ht="12.75" customHeight="1">
      <c r="A10809" t="s">
        <v>16367</v>
      </c>
      <c r="B10809" t="s">
        <v>16368</v>
      </c>
      <c r="C10809" t="s">
        <v>4500</v>
      </c>
    </row>
    <row r="10810" spans="1:3" ht="12.75" customHeight="1">
      <c r="A10810" t="s">
        <v>16369</v>
      </c>
      <c r="B10810" t="s">
        <v>16368</v>
      </c>
      <c r="C10810" t="s">
        <v>4500</v>
      </c>
    </row>
    <row r="10811" spans="1:3" ht="12.75" customHeight="1">
      <c r="A10811" t="s">
        <v>16370</v>
      </c>
      <c r="B10811" t="s">
        <v>16371</v>
      </c>
      <c r="C10811" t="s">
        <v>81</v>
      </c>
    </row>
    <row r="10812" spans="1:3" ht="12.75" customHeight="1">
      <c r="A10812" t="s">
        <v>16372</v>
      </c>
      <c r="B10812" t="s">
        <v>16371</v>
      </c>
      <c r="C10812" t="s">
        <v>81</v>
      </c>
    </row>
    <row r="10813" spans="1:3" ht="12.75" customHeight="1">
      <c r="A10813" t="s">
        <v>16373</v>
      </c>
      <c r="B10813" t="s">
        <v>16374</v>
      </c>
      <c r="C10813" t="s">
        <v>81</v>
      </c>
    </row>
    <row r="10814" spans="1:3" ht="12.75" customHeight="1">
      <c r="A10814" t="s">
        <v>16375</v>
      </c>
      <c r="B10814" t="s">
        <v>16374</v>
      </c>
      <c r="C10814" t="s">
        <v>81</v>
      </c>
    </row>
    <row r="10815" spans="1:3" ht="12.75" customHeight="1">
      <c r="A10815" t="s">
        <v>16376</v>
      </c>
      <c r="B10815" t="s">
        <v>16377</v>
      </c>
      <c r="C10815" t="s">
        <v>81</v>
      </c>
    </row>
    <row r="10816" spans="1:3" ht="12.75" customHeight="1">
      <c r="A10816" t="s">
        <v>16378</v>
      </c>
      <c r="B10816" t="s">
        <v>16377</v>
      </c>
      <c r="C10816" t="s">
        <v>81</v>
      </c>
    </row>
    <row r="10817" spans="1:3" ht="12.75" customHeight="1">
      <c r="A10817" t="s">
        <v>16379</v>
      </c>
      <c r="B10817" t="s">
        <v>16380</v>
      </c>
      <c r="C10817" t="s">
        <v>81</v>
      </c>
    </row>
    <row r="10818" spans="1:3" ht="12.75" customHeight="1">
      <c r="A10818" t="s">
        <v>16381</v>
      </c>
      <c r="B10818" t="s">
        <v>16380</v>
      </c>
      <c r="C10818" t="s">
        <v>81</v>
      </c>
    </row>
    <row r="10819" spans="1:3" ht="12.75" customHeight="1">
      <c r="A10819" t="s">
        <v>16382</v>
      </c>
      <c r="B10819" t="s">
        <v>16383</v>
      </c>
      <c r="C10819" t="s">
        <v>81</v>
      </c>
    </row>
    <row r="10820" spans="1:3" ht="12.75" customHeight="1">
      <c r="A10820" t="s">
        <v>16384</v>
      </c>
      <c r="B10820" t="s">
        <v>16383</v>
      </c>
      <c r="C10820" t="s">
        <v>81</v>
      </c>
    </row>
    <row r="10821" spans="1:3" ht="12.75" customHeight="1">
      <c r="A10821" t="s">
        <v>16385</v>
      </c>
      <c r="B10821" t="s">
        <v>16386</v>
      </c>
      <c r="C10821" t="s">
        <v>81</v>
      </c>
    </row>
    <row r="10822" spans="1:3" ht="12.75" customHeight="1">
      <c r="A10822" t="s">
        <v>16387</v>
      </c>
      <c r="B10822" t="s">
        <v>16386</v>
      </c>
      <c r="C10822" t="s">
        <v>81</v>
      </c>
    </row>
    <row r="10823" spans="1:3" ht="12.75" customHeight="1">
      <c r="A10823" t="s">
        <v>16388</v>
      </c>
      <c r="B10823" t="s">
        <v>16389</v>
      </c>
      <c r="C10823" t="s">
        <v>81</v>
      </c>
    </row>
    <row r="10824" spans="1:3" ht="12.75" customHeight="1">
      <c r="A10824" t="s">
        <v>16390</v>
      </c>
      <c r="B10824" t="s">
        <v>16389</v>
      </c>
      <c r="C10824" t="s">
        <v>81</v>
      </c>
    </row>
    <row r="10825" spans="1:3" ht="12.75" customHeight="1">
      <c r="A10825" t="s">
        <v>16391</v>
      </c>
      <c r="B10825" t="s">
        <v>16392</v>
      </c>
      <c r="C10825" t="s">
        <v>81</v>
      </c>
    </row>
    <row r="10826" spans="1:3" ht="12.75" customHeight="1">
      <c r="A10826" t="s">
        <v>16393</v>
      </c>
      <c r="B10826" t="s">
        <v>16392</v>
      </c>
      <c r="C10826" t="s">
        <v>81</v>
      </c>
    </row>
    <row r="10827" spans="1:3" ht="12.75" customHeight="1">
      <c r="A10827" t="s">
        <v>16394</v>
      </c>
      <c r="B10827" t="s">
        <v>16395</v>
      </c>
      <c r="C10827" t="s">
        <v>81</v>
      </c>
    </row>
    <row r="10828" spans="1:3" ht="12.75" customHeight="1">
      <c r="A10828" t="s">
        <v>16396</v>
      </c>
      <c r="B10828" t="s">
        <v>16395</v>
      </c>
      <c r="C10828" t="s">
        <v>81</v>
      </c>
    </row>
    <row r="10829" spans="1:3" ht="12.75" customHeight="1">
      <c r="A10829" t="s">
        <v>16397</v>
      </c>
      <c r="B10829" t="s">
        <v>16398</v>
      </c>
      <c r="C10829" t="s">
        <v>81</v>
      </c>
    </row>
    <row r="10830" spans="1:3" ht="12.75" customHeight="1">
      <c r="A10830" t="s">
        <v>16399</v>
      </c>
      <c r="B10830" t="s">
        <v>16398</v>
      </c>
      <c r="C10830" t="s">
        <v>81</v>
      </c>
    </row>
    <row r="10831" spans="1:3" ht="12.75" customHeight="1">
      <c r="A10831" t="s">
        <v>16400</v>
      </c>
      <c r="B10831" t="s">
        <v>16401</v>
      </c>
      <c r="C10831" t="s">
        <v>81</v>
      </c>
    </row>
    <row r="10832" spans="1:3" ht="12.75" customHeight="1">
      <c r="A10832" t="s">
        <v>16402</v>
      </c>
      <c r="B10832" t="s">
        <v>16401</v>
      </c>
      <c r="C10832" t="s">
        <v>81</v>
      </c>
    </row>
    <row r="10833" spans="1:3" ht="12.75" customHeight="1">
      <c r="A10833" t="s">
        <v>16403</v>
      </c>
      <c r="B10833" t="s">
        <v>16404</v>
      </c>
      <c r="C10833" t="s">
        <v>81</v>
      </c>
    </row>
    <row r="10834" spans="1:3" ht="12.75" customHeight="1">
      <c r="A10834" t="s">
        <v>16405</v>
      </c>
      <c r="B10834" t="s">
        <v>16404</v>
      </c>
      <c r="C10834" t="s">
        <v>81</v>
      </c>
    </row>
    <row r="10835" spans="1:3" ht="12.75" customHeight="1">
      <c r="A10835" t="s">
        <v>16406</v>
      </c>
      <c r="B10835" t="s">
        <v>16407</v>
      </c>
      <c r="C10835" t="s">
        <v>1309</v>
      </c>
    </row>
    <row r="10836" spans="1:3" ht="12.75" customHeight="1">
      <c r="A10836" t="s">
        <v>16408</v>
      </c>
      <c r="B10836" t="s">
        <v>16407</v>
      </c>
      <c r="C10836" t="s">
        <v>1309</v>
      </c>
    </row>
    <row r="10837" spans="1:3" ht="12.75" customHeight="1">
      <c r="A10837" t="s">
        <v>16409</v>
      </c>
      <c r="B10837" t="s">
        <v>16410</v>
      </c>
      <c r="C10837" t="s">
        <v>1309</v>
      </c>
    </row>
    <row r="10838" spans="1:3" ht="12.75" customHeight="1">
      <c r="A10838" t="s">
        <v>16411</v>
      </c>
      <c r="B10838" t="s">
        <v>16410</v>
      </c>
      <c r="C10838" t="s">
        <v>1309</v>
      </c>
    </row>
    <row r="10839" spans="1:3" ht="12.75" customHeight="1">
      <c r="A10839" t="s">
        <v>16412</v>
      </c>
      <c r="B10839" t="s">
        <v>16413</v>
      </c>
      <c r="C10839" t="s">
        <v>1309</v>
      </c>
    </row>
    <row r="10840" spans="1:3" ht="12.75" customHeight="1">
      <c r="A10840" t="s">
        <v>16414</v>
      </c>
      <c r="B10840" t="s">
        <v>16413</v>
      </c>
      <c r="C10840" t="s">
        <v>1309</v>
      </c>
    </row>
    <row r="10841" spans="1:3" ht="12.75" customHeight="1">
      <c r="A10841" t="s">
        <v>16415</v>
      </c>
      <c r="B10841" t="s">
        <v>16416</v>
      </c>
      <c r="C10841" t="s">
        <v>1309</v>
      </c>
    </row>
    <row r="10842" spans="1:3" ht="12.75" customHeight="1">
      <c r="A10842" t="s">
        <v>16417</v>
      </c>
      <c r="B10842" t="s">
        <v>16416</v>
      </c>
      <c r="C10842" t="s">
        <v>1309</v>
      </c>
    </row>
    <row r="10843" spans="1:3" ht="12.75" customHeight="1">
      <c r="A10843" t="s">
        <v>16418</v>
      </c>
      <c r="B10843" t="s">
        <v>16419</v>
      </c>
      <c r="C10843" t="s">
        <v>1309</v>
      </c>
    </row>
    <row r="10844" spans="1:3" ht="12.75" customHeight="1">
      <c r="A10844" t="s">
        <v>16420</v>
      </c>
      <c r="B10844" t="s">
        <v>16419</v>
      </c>
      <c r="C10844" t="s">
        <v>1309</v>
      </c>
    </row>
    <row r="10845" spans="1:3" ht="12.75" customHeight="1">
      <c r="A10845" t="s">
        <v>16421</v>
      </c>
      <c r="B10845" t="s">
        <v>16422</v>
      </c>
      <c r="C10845" t="s">
        <v>1309</v>
      </c>
    </row>
    <row r="10846" spans="1:3" ht="12.75" customHeight="1">
      <c r="A10846" t="s">
        <v>16423</v>
      </c>
      <c r="B10846" t="s">
        <v>16422</v>
      </c>
      <c r="C10846" t="s">
        <v>1309</v>
      </c>
    </row>
    <row r="10847" spans="1:3" ht="12.75" customHeight="1">
      <c r="A10847" t="s">
        <v>16424</v>
      </c>
      <c r="B10847" t="s">
        <v>16425</v>
      </c>
      <c r="C10847" t="s">
        <v>1309</v>
      </c>
    </row>
    <row r="10848" spans="1:3" ht="12.75" customHeight="1">
      <c r="A10848" t="s">
        <v>16426</v>
      </c>
      <c r="B10848" t="s">
        <v>16425</v>
      </c>
      <c r="C10848" t="s">
        <v>1309</v>
      </c>
    </row>
    <row r="10849" spans="1:3" ht="12.75" customHeight="1">
      <c r="A10849" t="s">
        <v>16427</v>
      </c>
      <c r="B10849" t="s">
        <v>16428</v>
      </c>
      <c r="C10849" t="s">
        <v>1309</v>
      </c>
    </row>
    <row r="10850" spans="1:3" ht="12.75" customHeight="1">
      <c r="A10850" t="s">
        <v>16429</v>
      </c>
      <c r="B10850" t="s">
        <v>16428</v>
      </c>
      <c r="C10850" t="s">
        <v>1309</v>
      </c>
    </row>
    <row r="10851" spans="1:3" ht="12.75" customHeight="1">
      <c r="A10851" t="s">
        <v>16430</v>
      </c>
      <c r="B10851" t="s">
        <v>16431</v>
      </c>
      <c r="C10851" t="s">
        <v>4500</v>
      </c>
    </row>
    <row r="10852" spans="1:3" ht="12.75" customHeight="1">
      <c r="A10852" t="s">
        <v>16432</v>
      </c>
      <c r="B10852" t="s">
        <v>16431</v>
      </c>
      <c r="C10852" t="s">
        <v>4500</v>
      </c>
    </row>
    <row r="10853" spans="1:3" ht="12.75" customHeight="1">
      <c r="A10853" t="s">
        <v>16433</v>
      </c>
      <c r="B10853" t="s">
        <v>16434</v>
      </c>
      <c r="C10853" t="s">
        <v>4500</v>
      </c>
    </row>
    <row r="10854" spans="1:3" ht="12.75" customHeight="1">
      <c r="A10854" t="s">
        <v>16435</v>
      </c>
      <c r="B10854" t="s">
        <v>16434</v>
      </c>
      <c r="C10854" t="s">
        <v>4500</v>
      </c>
    </row>
    <row r="10855" spans="1:3" ht="12.75" customHeight="1">
      <c r="A10855" t="s">
        <v>16436</v>
      </c>
      <c r="B10855" t="s">
        <v>16437</v>
      </c>
      <c r="C10855" t="s">
        <v>81</v>
      </c>
    </row>
    <row r="10856" spans="1:3" ht="12.75" customHeight="1">
      <c r="A10856" t="s">
        <v>16438</v>
      </c>
      <c r="B10856" t="s">
        <v>16437</v>
      </c>
      <c r="C10856" t="s">
        <v>81</v>
      </c>
    </row>
    <row r="10857" spans="1:3" ht="12.75" customHeight="1">
      <c r="A10857" t="s">
        <v>16439</v>
      </c>
      <c r="B10857" t="s">
        <v>16440</v>
      </c>
      <c r="C10857" t="s">
        <v>81</v>
      </c>
    </row>
    <row r="10858" spans="1:3" ht="12.75" customHeight="1">
      <c r="A10858" t="s">
        <v>16441</v>
      </c>
      <c r="B10858" t="s">
        <v>16440</v>
      </c>
      <c r="C10858" t="s">
        <v>81</v>
      </c>
    </row>
    <row r="10859" spans="1:3" ht="12.75" customHeight="1">
      <c r="A10859" t="s">
        <v>16442</v>
      </c>
      <c r="B10859" t="s">
        <v>16443</v>
      </c>
      <c r="C10859" t="s">
        <v>81</v>
      </c>
    </row>
    <row r="10860" spans="1:3" ht="12.75" customHeight="1">
      <c r="A10860" t="s">
        <v>16444</v>
      </c>
      <c r="B10860" t="s">
        <v>16443</v>
      </c>
      <c r="C10860" t="s">
        <v>81</v>
      </c>
    </row>
    <row r="10861" spans="1:3" ht="12.75" customHeight="1">
      <c r="A10861" t="s">
        <v>16445</v>
      </c>
      <c r="B10861" t="s">
        <v>16446</v>
      </c>
      <c r="C10861" t="s">
        <v>81</v>
      </c>
    </row>
    <row r="10862" spans="1:3" ht="12.75" customHeight="1">
      <c r="A10862" t="s">
        <v>16447</v>
      </c>
      <c r="B10862" t="s">
        <v>16446</v>
      </c>
      <c r="C10862" t="s">
        <v>81</v>
      </c>
    </row>
    <row r="10863" spans="1:3" ht="12.75" customHeight="1">
      <c r="A10863" t="s">
        <v>16448</v>
      </c>
      <c r="B10863" t="s">
        <v>16449</v>
      </c>
      <c r="C10863" t="s">
        <v>81</v>
      </c>
    </row>
    <row r="10864" spans="1:3" ht="12.75" customHeight="1">
      <c r="A10864" t="s">
        <v>16450</v>
      </c>
      <c r="B10864" t="s">
        <v>16449</v>
      </c>
      <c r="C10864" t="s">
        <v>81</v>
      </c>
    </row>
    <row r="10865" spans="1:3" ht="12.75" customHeight="1">
      <c r="A10865" t="s">
        <v>16451</v>
      </c>
      <c r="B10865" t="s">
        <v>16452</v>
      </c>
      <c r="C10865" t="s">
        <v>81</v>
      </c>
    </row>
    <row r="10866" spans="1:3" ht="12.75" customHeight="1">
      <c r="A10866" t="s">
        <v>16453</v>
      </c>
      <c r="B10866" t="s">
        <v>16452</v>
      </c>
      <c r="C10866" t="s">
        <v>81</v>
      </c>
    </row>
    <row r="10867" spans="1:3" ht="12.75" customHeight="1">
      <c r="A10867" t="s">
        <v>16454</v>
      </c>
      <c r="B10867" t="s">
        <v>16455</v>
      </c>
      <c r="C10867" t="s">
        <v>246</v>
      </c>
    </row>
    <row r="10868" spans="1:3" ht="12.75" customHeight="1">
      <c r="A10868" t="s">
        <v>16456</v>
      </c>
      <c r="B10868" t="s">
        <v>16455</v>
      </c>
      <c r="C10868" t="s">
        <v>246</v>
      </c>
    </row>
    <row r="10869" spans="1:3" ht="12.75" customHeight="1">
      <c r="A10869" t="s">
        <v>16457</v>
      </c>
      <c r="B10869" t="s">
        <v>16458</v>
      </c>
      <c r="C10869" t="s">
        <v>81</v>
      </c>
    </row>
    <row r="10870" spans="1:3" ht="12.75" customHeight="1">
      <c r="A10870" t="s">
        <v>16459</v>
      </c>
      <c r="B10870" t="s">
        <v>16458</v>
      </c>
      <c r="C10870" t="s">
        <v>81</v>
      </c>
    </row>
    <row r="10871" spans="1:3" ht="12.75" customHeight="1">
      <c r="A10871" t="s">
        <v>16460</v>
      </c>
      <c r="B10871" t="s">
        <v>16461</v>
      </c>
      <c r="C10871" t="s">
        <v>4500</v>
      </c>
    </row>
    <row r="10872" spans="1:3" ht="12.75" customHeight="1">
      <c r="A10872" t="s">
        <v>16462</v>
      </c>
      <c r="B10872" t="s">
        <v>16461</v>
      </c>
      <c r="C10872" t="s">
        <v>4500</v>
      </c>
    </row>
    <row r="10873" spans="1:3" ht="12.75" customHeight="1">
      <c r="A10873" t="s">
        <v>16463</v>
      </c>
      <c r="B10873" t="s">
        <v>16464</v>
      </c>
      <c r="C10873" t="s">
        <v>4500</v>
      </c>
    </row>
    <row r="10874" spans="1:3" ht="12.75" customHeight="1">
      <c r="A10874" t="s">
        <v>16465</v>
      </c>
      <c r="B10874" t="s">
        <v>16464</v>
      </c>
      <c r="C10874" t="s">
        <v>4500</v>
      </c>
    </row>
    <row r="10875" spans="1:3" ht="12.75" customHeight="1">
      <c r="A10875" t="s">
        <v>16466</v>
      </c>
      <c r="B10875" t="s">
        <v>16467</v>
      </c>
      <c r="C10875" t="s">
        <v>4500</v>
      </c>
    </row>
    <row r="10876" spans="1:3" ht="12.75" customHeight="1">
      <c r="A10876" t="s">
        <v>16468</v>
      </c>
      <c r="B10876" t="s">
        <v>16467</v>
      </c>
      <c r="C10876" t="s">
        <v>4500</v>
      </c>
    </row>
    <row r="10877" spans="1:3" ht="12.75" customHeight="1">
      <c r="A10877" t="s">
        <v>16469</v>
      </c>
      <c r="B10877" t="s">
        <v>16470</v>
      </c>
      <c r="C10877" t="s">
        <v>4500</v>
      </c>
    </row>
    <row r="10878" spans="1:3" ht="12.75" customHeight="1">
      <c r="A10878" t="s">
        <v>16471</v>
      </c>
      <c r="B10878" t="s">
        <v>16470</v>
      </c>
      <c r="C10878" t="s">
        <v>4500</v>
      </c>
    </row>
    <row r="10879" spans="1:3" ht="12.75" customHeight="1">
      <c r="A10879" t="s">
        <v>16472</v>
      </c>
      <c r="B10879" t="s">
        <v>16473</v>
      </c>
      <c r="C10879" t="s">
        <v>4500</v>
      </c>
    </row>
    <row r="10880" spans="1:3" ht="12.75" customHeight="1">
      <c r="A10880" t="s">
        <v>16474</v>
      </c>
      <c r="B10880" t="s">
        <v>16473</v>
      </c>
      <c r="C10880" t="s">
        <v>4500</v>
      </c>
    </row>
    <row r="10881" spans="1:3" ht="12.75" customHeight="1">
      <c r="A10881" t="s">
        <v>16475</v>
      </c>
      <c r="B10881" t="s">
        <v>16476</v>
      </c>
      <c r="C10881" t="s">
        <v>1309</v>
      </c>
    </row>
    <row r="10882" spans="1:3" ht="12.75" customHeight="1">
      <c r="A10882" t="s">
        <v>16477</v>
      </c>
      <c r="B10882" t="s">
        <v>16476</v>
      </c>
      <c r="C10882" t="s">
        <v>1309</v>
      </c>
    </row>
    <row r="10883" spans="1:3" ht="12.75" customHeight="1">
      <c r="A10883" t="s">
        <v>16478</v>
      </c>
      <c r="B10883" t="s">
        <v>16479</v>
      </c>
      <c r="C10883" t="s">
        <v>1309</v>
      </c>
    </row>
    <row r="10884" spans="1:3" ht="12.75" customHeight="1">
      <c r="A10884" t="s">
        <v>16480</v>
      </c>
      <c r="B10884" t="s">
        <v>16479</v>
      </c>
      <c r="C10884" t="s">
        <v>1309</v>
      </c>
    </row>
    <row r="10885" spans="1:3" ht="12.75" customHeight="1">
      <c r="A10885" t="s">
        <v>16481</v>
      </c>
      <c r="B10885" t="s">
        <v>16482</v>
      </c>
      <c r="C10885" t="s">
        <v>1309</v>
      </c>
    </row>
    <row r="10886" spans="1:3" ht="12.75" customHeight="1">
      <c r="A10886" t="s">
        <v>16483</v>
      </c>
      <c r="B10886" t="s">
        <v>16482</v>
      </c>
      <c r="C10886" t="s">
        <v>1309</v>
      </c>
    </row>
    <row r="10887" spans="1:3" ht="12.75" customHeight="1">
      <c r="A10887" t="s">
        <v>16484</v>
      </c>
      <c r="B10887" t="s">
        <v>16485</v>
      </c>
      <c r="C10887" t="s">
        <v>1309</v>
      </c>
    </row>
    <row r="10888" spans="1:3" ht="12.75" customHeight="1">
      <c r="A10888" t="s">
        <v>16486</v>
      </c>
      <c r="B10888" t="s">
        <v>16485</v>
      </c>
      <c r="C10888" t="s">
        <v>1309</v>
      </c>
    </row>
    <row r="10889" spans="1:3" ht="12.75" customHeight="1">
      <c r="A10889" t="s">
        <v>16487</v>
      </c>
      <c r="B10889" t="s">
        <v>16488</v>
      </c>
      <c r="C10889" t="s">
        <v>1309</v>
      </c>
    </row>
    <row r="10890" spans="1:3" ht="12.75" customHeight="1">
      <c r="A10890" t="s">
        <v>16489</v>
      </c>
      <c r="B10890" t="s">
        <v>16488</v>
      </c>
      <c r="C10890" t="s">
        <v>1309</v>
      </c>
    </row>
    <row r="10891" spans="1:3" ht="12.75" customHeight="1">
      <c r="A10891" t="s">
        <v>16490</v>
      </c>
      <c r="B10891" t="s">
        <v>16491</v>
      </c>
      <c r="C10891" t="s">
        <v>1309</v>
      </c>
    </row>
    <row r="10892" spans="1:3" ht="12.75" customHeight="1">
      <c r="A10892" t="s">
        <v>16492</v>
      </c>
      <c r="B10892" t="s">
        <v>16491</v>
      </c>
      <c r="C10892" t="s">
        <v>1309</v>
      </c>
    </row>
    <row r="10893" spans="1:3" ht="12.75" customHeight="1">
      <c r="A10893" t="s">
        <v>16493</v>
      </c>
      <c r="B10893" t="s">
        <v>16494</v>
      </c>
      <c r="C10893" t="s">
        <v>1309</v>
      </c>
    </row>
    <row r="10894" spans="1:3" ht="12.75" customHeight="1">
      <c r="A10894" t="s">
        <v>16495</v>
      </c>
      <c r="B10894" t="s">
        <v>16494</v>
      </c>
      <c r="C10894" t="s">
        <v>1309</v>
      </c>
    </row>
    <row r="10895" spans="1:3" ht="12.75" customHeight="1">
      <c r="A10895" t="s">
        <v>16496</v>
      </c>
      <c r="B10895" t="s">
        <v>16497</v>
      </c>
      <c r="C10895" t="s">
        <v>1309</v>
      </c>
    </row>
    <row r="10896" spans="1:3" ht="12.75" customHeight="1">
      <c r="A10896" t="s">
        <v>16498</v>
      </c>
      <c r="B10896" t="s">
        <v>16497</v>
      </c>
      <c r="C10896" t="s">
        <v>1309</v>
      </c>
    </row>
    <row r="10897" spans="1:3" ht="12.75" customHeight="1">
      <c r="A10897" t="s">
        <v>16499</v>
      </c>
      <c r="B10897" t="s">
        <v>16500</v>
      </c>
      <c r="C10897" t="s">
        <v>1309</v>
      </c>
    </row>
    <row r="10898" spans="1:3" ht="12.75" customHeight="1">
      <c r="A10898" t="s">
        <v>16501</v>
      </c>
      <c r="B10898" t="s">
        <v>16500</v>
      </c>
      <c r="C10898" t="s">
        <v>1309</v>
      </c>
    </row>
    <row r="10899" spans="1:3" ht="12.75" customHeight="1">
      <c r="A10899" t="s">
        <v>16502</v>
      </c>
      <c r="B10899" t="s">
        <v>16503</v>
      </c>
      <c r="C10899" t="s">
        <v>592</v>
      </c>
    </row>
    <row r="10900" spans="1:3" ht="12.75" customHeight="1">
      <c r="A10900" t="s">
        <v>16504</v>
      </c>
      <c r="B10900" t="s">
        <v>16503</v>
      </c>
      <c r="C10900" t="s">
        <v>592</v>
      </c>
    </row>
    <row r="10901" spans="1:3" ht="12.75" customHeight="1">
      <c r="A10901" t="s">
        <v>16505</v>
      </c>
      <c r="B10901" t="s">
        <v>16506</v>
      </c>
      <c r="C10901" t="s">
        <v>592</v>
      </c>
    </row>
    <row r="10902" spans="1:3" ht="12.75" customHeight="1">
      <c r="A10902" t="s">
        <v>16507</v>
      </c>
      <c r="B10902" t="s">
        <v>16506</v>
      </c>
      <c r="C10902" t="s">
        <v>592</v>
      </c>
    </row>
    <row r="10903" spans="1:3" ht="12.75" customHeight="1">
      <c r="A10903" t="s">
        <v>16508</v>
      </c>
      <c r="B10903" t="s">
        <v>16509</v>
      </c>
      <c r="C10903" t="s">
        <v>592</v>
      </c>
    </row>
    <row r="10904" spans="1:3" ht="12.75" customHeight="1">
      <c r="A10904" t="s">
        <v>16510</v>
      </c>
      <c r="B10904" t="s">
        <v>16509</v>
      </c>
      <c r="C10904" t="s">
        <v>592</v>
      </c>
    </row>
    <row r="10905" spans="1:3" ht="12.75" customHeight="1">
      <c r="A10905" t="s">
        <v>16511</v>
      </c>
      <c r="B10905" t="s">
        <v>16512</v>
      </c>
      <c r="C10905" t="s">
        <v>592</v>
      </c>
    </row>
    <row r="10906" spans="1:3" ht="12.75" customHeight="1">
      <c r="A10906" t="s">
        <v>16513</v>
      </c>
      <c r="B10906" t="s">
        <v>16512</v>
      </c>
      <c r="C10906" t="s">
        <v>592</v>
      </c>
    </row>
    <row r="10907" spans="1:3" ht="12.75" customHeight="1">
      <c r="A10907" t="s">
        <v>16514</v>
      </c>
      <c r="B10907" t="s">
        <v>16515</v>
      </c>
      <c r="C10907" t="s">
        <v>592</v>
      </c>
    </row>
    <row r="10908" spans="1:3" ht="12.75" customHeight="1">
      <c r="A10908" t="s">
        <v>16516</v>
      </c>
      <c r="B10908" t="s">
        <v>16515</v>
      </c>
      <c r="C10908" t="s">
        <v>592</v>
      </c>
    </row>
    <row r="10909" spans="1:3" ht="12.75" customHeight="1">
      <c r="A10909" t="s">
        <v>16517</v>
      </c>
      <c r="B10909" t="s">
        <v>16518</v>
      </c>
      <c r="C10909" t="s">
        <v>592</v>
      </c>
    </row>
    <row r="10910" spans="1:3" ht="12.75" customHeight="1">
      <c r="A10910" t="s">
        <v>16519</v>
      </c>
      <c r="B10910" t="s">
        <v>16518</v>
      </c>
      <c r="C10910" t="s">
        <v>592</v>
      </c>
    </row>
    <row r="10911" spans="1:3" ht="12.75" customHeight="1">
      <c r="A10911" t="s">
        <v>16520</v>
      </c>
      <c r="B10911" t="s">
        <v>16521</v>
      </c>
      <c r="C10911" t="s">
        <v>592</v>
      </c>
    </row>
    <row r="10912" spans="1:3" ht="12.75" customHeight="1">
      <c r="A10912" t="s">
        <v>16522</v>
      </c>
      <c r="B10912" t="s">
        <v>16521</v>
      </c>
      <c r="C10912" t="s">
        <v>592</v>
      </c>
    </row>
    <row r="10913" spans="1:3" ht="12.75" customHeight="1">
      <c r="A10913" t="s">
        <v>16523</v>
      </c>
      <c r="B10913" t="s">
        <v>16524</v>
      </c>
      <c r="C10913" t="s">
        <v>592</v>
      </c>
    </row>
    <row r="10914" spans="1:3" ht="12.75" customHeight="1">
      <c r="A10914" t="s">
        <v>16525</v>
      </c>
      <c r="B10914" t="s">
        <v>16524</v>
      </c>
      <c r="C10914" t="s">
        <v>592</v>
      </c>
    </row>
    <row r="10915" spans="1:3" ht="12.75" customHeight="1">
      <c r="A10915" t="s">
        <v>16526</v>
      </c>
      <c r="B10915" t="s">
        <v>16527</v>
      </c>
      <c r="C10915" t="s">
        <v>592</v>
      </c>
    </row>
    <row r="10916" spans="1:3" ht="12.75" customHeight="1">
      <c r="A10916" t="s">
        <v>16528</v>
      </c>
      <c r="B10916" t="s">
        <v>16527</v>
      </c>
      <c r="C10916" t="s">
        <v>592</v>
      </c>
    </row>
    <row r="10917" spans="1:3" ht="12.75" customHeight="1">
      <c r="A10917" t="s">
        <v>16529</v>
      </c>
      <c r="B10917" t="s">
        <v>16530</v>
      </c>
      <c r="C10917" t="s">
        <v>592</v>
      </c>
    </row>
    <row r="10918" spans="1:3" ht="12.75" customHeight="1">
      <c r="A10918" t="s">
        <v>16531</v>
      </c>
      <c r="B10918" t="s">
        <v>16530</v>
      </c>
      <c r="C10918" t="s">
        <v>592</v>
      </c>
    </row>
    <row r="10919" spans="1:3" ht="12.75" customHeight="1">
      <c r="A10919" t="s">
        <v>16532</v>
      </c>
      <c r="B10919" t="s">
        <v>16533</v>
      </c>
      <c r="C10919" t="s">
        <v>592</v>
      </c>
    </row>
    <row r="10920" spans="1:3" ht="12.75" customHeight="1">
      <c r="A10920" t="s">
        <v>16534</v>
      </c>
      <c r="B10920" t="s">
        <v>16533</v>
      </c>
      <c r="C10920" t="s">
        <v>592</v>
      </c>
    </row>
    <row r="10921" spans="1:3" ht="12.75" customHeight="1">
      <c r="A10921" t="s">
        <v>16535</v>
      </c>
      <c r="B10921" t="s">
        <v>16536</v>
      </c>
      <c r="C10921" t="s">
        <v>592</v>
      </c>
    </row>
    <row r="10922" spans="1:3" ht="12.75" customHeight="1">
      <c r="A10922" t="s">
        <v>16537</v>
      </c>
      <c r="B10922" t="s">
        <v>16536</v>
      </c>
      <c r="C10922" t="s">
        <v>592</v>
      </c>
    </row>
    <row r="10923" spans="1:3" ht="12.75" customHeight="1">
      <c r="A10923" t="s">
        <v>16538</v>
      </c>
      <c r="B10923" t="s">
        <v>16539</v>
      </c>
      <c r="C10923" t="s">
        <v>592</v>
      </c>
    </row>
    <row r="10924" spans="1:3" ht="12.75" customHeight="1">
      <c r="A10924" t="s">
        <v>16540</v>
      </c>
      <c r="B10924" t="s">
        <v>16539</v>
      </c>
      <c r="C10924" t="s">
        <v>592</v>
      </c>
    </row>
    <row r="10925" spans="1:3" ht="12.75" customHeight="1">
      <c r="A10925" t="s">
        <v>16541</v>
      </c>
      <c r="B10925" t="s">
        <v>16542</v>
      </c>
      <c r="C10925" t="s">
        <v>592</v>
      </c>
    </row>
    <row r="10926" spans="1:3" ht="12.75" customHeight="1">
      <c r="A10926" t="s">
        <v>16543</v>
      </c>
      <c r="B10926" t="s">
        <v>16542</v>
      </c>
      <c r="C10926" t="s">
        <v>592</v>
      </c>
    </row>
    <row r="10927" spans="1:3" ht="12.75" customHeight="1">
      <c r="A10927" t="s">
        <v>16544</v>
      </c>
      <c r="B10927" t="s">
        <v>16545</v>
      </c>
      <c r="C10927" t="s">
        <v>1309</v>
      </c>
    </row>
    <row r="10928" spans="1:3" ht="12.75" customHeight="1">
      <c r="A10928" t="s">
        <v>16546</v>
      </c>
      <c r="B10928" t="s">
        <v>16545</v>
      </c>
      <c r="C10928" t="s">
        <v>1309</v>
      </c>
    </row>
    <row r="10929" spans="1:3" ht="12.75" customHeight="1">
      <c r="A10929" t="s">
        <v>16547</v>
      </c>
      <c r="B10929" t="s">
        <v>16548</v>
      </c>
      <c r="C10929" t="s">
        <v>1309</v>
      </c>
    </row>
    <row r="10930" spans="1:3" ht="12.75" customHeight="1">
      <c r="A10930" t="s">
        <v>16549</v>
      </c>
      <c r="B10930" t="s">
        <v>16548</v>
      </c>
      <c r="C10930" t="s">
        <v>1309</v>
      </c>
    </row>
    <row r="10931" spans="1:3" ht="12.75" customHeight="1">
      <c r="A10931" t="s">
        <v>16550</v>
      </c>
      <c r="B10931" t="s">
        <v>16551</v>
      </c>
      <c r="C10931" t="s">
        <v>1309</v>
      </c>
    </row>
    <row r="10932" spans="1:3" ht="12.75" customHeight="1">
      <c r="A10932" t="s">
        <v>16552</v>
      </c>
      <c r="B10932" t="s">
        <v>16551</v>
      </c>
      <c r="C10932" t="s">
        <v>1309</v>
      </c>
    </row>
    <row r="10933" spans="1:3" ht="12.75" customHeight="1">
      <c r="A10933" t="s">
        <v>16553</v>
      </c>
      <c r="B10933" t="s">
        <v>16554</v>
      </c>
      <c r="C10933" t="s">
        <v>1309</v>
      </c>
    </row>
    <row r="10934" spans="1:3" ht="12.75" customHeight="1">
      <c r="A10934" t="s">
        <v>16555</v>
      </c>
      <c r="B10934" t="s">
        <v>16554</v>
      </c>
      <c r="C10934" t="s">
        <v>1309</v>
      </c>
    </row>
    <row r="10935" spans="1:3" ht="12.75" customHeight="1">
      <c r="A10935" t="s">
        <v>16556</v>
      </c>
      <c r="B10935" t="s">
        <v>16557</v>
      </c>
      <c r="C10935" t="s">
        <v>1309</v>
      </c>
    </row>
    <row r="10936" spans="1:3" ht="12.75" customHeight="1">
      <c r="A10936" t="s">
        <v>16558</v>
      </c>
      <c r="B10936" t="s">
        <v>16557</v>
      </c>
      <c r="C10936" t="s">
        <v>1309</v>
      </c>
    </row>
    <row r="10937" spans="1:3" ht="12.75" customHeight="1">
      <c r="A10937" t="s">
        <v>16559</v>
      </c>
      <c r="B10937" t="s">
        <v>16560</v>
      </c>
      <c r="C10937" t="s">
        <v>1309</v>
      </c>
    </row>
    <row r="10938" spans="1:3" ht="12.75" customHeight="1">
      <c r="A10938" t="s">
        <v>16561</v>
      </c>
      <c r="B10938" t="s">
        <v>16560</v>
      </c>
      <c r="C10938" t="s">
        <v>1309</v>
      </c>
    </row>
    <row r="10939" spans="1:3" ht="12.75" customHeight="1">
      <c r="A10939" t="s">
        <v>16562</v>
      </c>
      <c r="B10939" t="s">
        <v>16563</v>
      </c>
      <c r="C10939" t="s">
        <v>1309</v>
      </c>
    </row>
    <row r="10940" spans="1:3" ht="12.75" customHeight="1">
      <c r="A10940" t="s">
        <v>16564</v>
      </c>
      <c r="B10940" t="s">
        <v>16563</v>
      </c>
      <c r="C10940" t="s">
        <v>1309</v>
      </c>
    </row>
    <row r="10941" spans="1:3" ht="12.75" customHeight="1">
      <c r="A10941" t="s">
        <v>16565</v>
      </c>
      <c r="B10941" t="s">
        <v>16566</v>
      </c>
      <c r="C10941" t="s">
        <v>1309</v>
      </c>
    </row>
    <row r="10942" spans="1:3" ht="12.75" customHeight="1">
      <c r="A10942" t="s">
        <v>16567</v>
      </c>
      <c r="B10942" t="s">
        <v>16566</v>
      </c>
      <c r="C10942" t="s">
        <v>1309</v>
      </c>
    </row>
    <row r="10943" spans="1:3" ht="12.75" customHeight="1">
      <c r="A10943" t="s">
        <v>16568</v>
      </c>
      <c r="B10943" t="s">
        <v>16569</v>
      </c>
      <c r="C10943" t="s">
        <v>1309</v>
      </c>
    </row>
    <row r="10944" spans="1:3" ht="12.75" customHeight="1">
      <c r="A10944" t="s">
        <v>16570</v>
      </c>
      <c r="B10944" t="s">
        <v>16569</v>
      </c>
      <c r="C10944" t="s">
        <v>1309</v>
      </c>
    </row>
    <row r="10945" spans="1:3" ht="12.75" customHeight="1">
      <c r="A10945" t="s">
        <v>16571</v>
      </c>
      <c r="B10945" t="s">
        <v>16572</v>
      </c>
      <c r="C10945" t="s">
        <v>1309</v>
      </c>
    </row>
    <row r="10946" spans="1:3" ht="12.75" customHeight="1">
      <c r="A10946" t="s">
        <v>16573</v>
      </c>
      <c r="B10946" t="s">
        <v>16572</v>
      </c>
      <c r="C10946" t="s">
        <v>1309</v>
      </c>
    </row>
    <row r="10947" spans="1:3" ht="12.75" customHeight="1">
      <c r="A10947" t="s">
        <v>16574</v>
      </c>
      <c r="B10947" t="s">
        <v>16575</v>
      </c>
      <c r="C10947" t="s">
        <v>1309</v>
      </c>
    </row>
    <row r="10948" spans="1:3" ht="12.75" customHeight="1">
      <c r="A10948" t="s">
        <v>16576</v>
      </c>
      <c r="B10948" t="s">
        <v>16575</v>
      </c>
      <c r="C10948" t="s">
        <v>1309</v>
      </c>
    </row>
    <row r="10949" spans="1:3" ht="12.75" customHeight="1">
      <c r="A10949" t="s">
        <v>16577</v>
      </c>
      <c r="B10949" t="s">
        <v>16578</v>
      </c>
      <c r="C10949" t="s">
        <v>1309</v>
      </c>
    </row>
    <row r="10950" spans="1:3" ht="12.75" customHeight="1">
      <c r="A10950" t="s">
        <v>16579</v>
      </c>
      <c r="B10950" t="s">
        <v>16578</v>
      </c>
      <c r="C10950" t="s">
        <v>1309</v>
      </c>
    </row>
    <row r="10951" spans="1:3" ht="12.75" customHeight="1">
      <c r="A10951" t="s">
        <v>16580</v>
      </c>
      <c r="B10951" t="s">
        <v>16581</v>
      </c>
      <c r="C10951" t="s">
        <v>1309</v>
      </c>
    </row>
    <row r="10952" spans="1:3" ht="12.75" customHeight="1">
      <c r="A10952" t="s">
        <v>16582</v>
      </c>
      <c r="B10952" t="s">
        <v>16581</v>
      </c>
      <c r="C10952" t="s">
        <v>1309</v>
      </c>
    </row>
    <row r="10953" spans="1:3" ht="12.75" customHeight="1">
      <c r="A10953" t="s">
        <v>16583</v>
      </c>
      <c r="B10953" t="s">
        <v>16584</v>
      </c>
      <c r="C10953" t="s">
        <v>1309</v>
      </c>
    </row>
    <row r="10954" spans="1:3" ht="12.75" customHeight="1">
      <c r="A10954" t="s">
        <v>16585</v>
      </c>
      <c r="B10954" t="s">
        <v>16584</v>
      </c>
      <c r="C10954" t="s">
        <v>1309</v>
      </c>
    </row>
    <row r="10955" spans="1:3" ht="12.75" customHeight="1">
      <c r="A10955" t="s">
        <v>16586</v>
      </c>
      <c r="B10955" t="s">
        <v>16587</v>
      </c>
      <c r="C10955" t="s">
        <v>1309</v>
      </c>
    </row>
    <row r="10956" spans="1:3" ht="12.75" customHeight="1">
      <c r="A10956" t="s">
        <v>16588</v>
      </c>
      <c r="B10956" t="s">
        <v>16587</v>
      </c>
      <c r="C10956" t="s">
        <v>1309</v>
      </c>
    </row>
    <row r="10957" spans="1:3" ht="12.75" customHeight="1">
      <c r="A10957" t="s">
        <v>16589</v>
      </c>
      <c r="B10957" t="s">
        <v>16590</v>
      </c>
      <c r="C10957" t="s">
        <v>1309</v>
      </c>
    </row>
    <row r="10958" spans="1:3" ht="12.75" customHeight="1">
      <c r="A10958" t="s">
        <v>16591</v>
      </c>
      <c r="B10958" t="s">
        <v>16590</v>
      </c>
      <c r="C10958" t="s">
        <v>1309</v>
      </c>
    </row>
    <row r="10959" spans="1:3" ht="12.75" customHeight="1">
      <c r="A10959" t="s">
        <v>16592</v>
      </c>
      <c r="B10959" t="s">
        <v>16593</v>
      </c>
      <c r="C10959" t="s">
        <v>1309</v>
      </c>
    </row>
    <row r="10960" spans="1:3" ht="12.75" customHeight="1">
      <c r="A10960" t="s">
        <v>16594</v>
      </c>
      <c r="B10960" t="s">
        <v>16593</v>
      </c>
      <c r="C10960" t="s">
        <v>1309</v>
      </c>
    </row>
    <row r="10961" spans="1:3" ht="12.75" customHeight="1">
      <c r="A10961" t="s">
        <v>16595</v>
      </c>
      <c r="B10961" t="s">
        <v>16596</v>
      </c>
      <c r="C10961" t="s">
        <v>1309</v>
      </c>
    </row>
    <row r="10962" spans="1:3" ht="12.75" customHeight="1">
      <c r="A10962" t="s">
        <v>16597</v>
      </c>
      <c r="B10962" t="s">
        <v>16596</v>
      </c>
      <c r="C10962" t="s">
        <v>1309</v>
      </c>
    </row>
    <row r="10963" spans="1:3" ht="12.75" customHeight="1">
      <c r="A10963" t="s">
        <v>16598</v>
      </c>
      <c r="B10963" t="s">
        <v>16599</v>
      </c>
      <c r="C10963" t="s">
        <v>1309</v>
      </c>
    </row>
    <row r="10964" spans="1:3" ht="12.75" customHeight="1">
      <c r="A10964" t="s">
        <v>16600</v>
      </c>
      <c r="B10964" t="s">
        <v>16599</v>
      </c>
      <c r="C10964" t="s">
        <v>1309</v>
      </c>
    </row>
    <row r="10965" spans="1:3" ht="12.75" customHeight="1">
      <c r="A10965" t="s">
        <v>16601</v>
      </c>
      <c r="B10965" t="s">
        <v>16602</v>
      </c>
      <c r="C10965" t="s">
        <v>1309</v>
      </c>
    </row>
    <row r="10966" spans="1:3" ht="12.75" customHeight="1">
      <c r="A10966" t="s">
        <v>16603</v>
      </c>
      <c r="B10966" t="s">
        <v>16602</v>
      </c>
      <c r="C10966" t="s">
        <v>1309</v>
      </c>
    </row>
    <row r="10967" spans="1:3" ht="12.75" customHeight="1">
      <c r="A10967" t="s">
        <v>16604</v>
      </c>
      <c r="B10967" t="s">
        <v>16605</v>
      </c>
      <c r="C10967" t="s">
        <v>1309</v>
      </c>
    </row>
    <row r="10968" spans="1:3" ht="12.75" customHeight="1">
      <c r="A10968" t="s">
        <v>16606</v>
      </c>
      <c r="B10968" t="s">
        <v>16605</v>
      </c>
      <c r="C10968" t="s">
        <v>1309</v>
      </c>
    </row>
    <row r="10969" spans="1:3" ht="12.75" customHeight="1">
      <c r="A10969" t="s">
        <v>16607</v>
      </c>
      <c r="B10969" t="s">
        <v>16608</v>
      </c>
      <c r="C10969" t="s">
        <v>1309</v>
      </c>
    </row>
    <row r="10970" spans="1:3" ht="12.75" customHeight="1">
      <c r="A10970" t="s">
        <v>16609</v>
      </c>
      <c r="B10970" t="s">
        <v>16608</v>
      </c>
      <c r="C10970" t="s">
        <v>1309</v>
      </c>
    </row>
    <row r="10971" spans="1:3" ht="12.75" customHeight="1">
      <c r="A10971" t="s">
        <v>16610</v>
      </c>
      <c r="B10971" t="s">
        <v>16611</v>
      </c>
      <c r="C10971" t="s">
        <v>1309</v>
      </c>
    </row>
    <row r="10972" spans="1:3" ht="12.75" customHeight="1">
      <c r="A10972" t="s">
        <v>16612</v>
      </c>
      <c r="B10972" t="s">
        <v>16611</v>
      </c>
      <c r="C10972" t="s">
        <v>1309</v>
      </c>
    </row>
    <row r="10973" spans="1:3" ht="12.75" customHeight="1">
      <c r="A10973" t="s">
        <v>16613</v>
      </c>
      <c r="B10973" t="s">
        <v>16614</v>
      </c>
      <c r="C10973" t="s">
        <v>1309</v>
      </c>
    </row>
    <row r="10974" spans="1:3" ht="12.75" customHeight="1">
      <c r="A10974" t="s">
        <v>16615</v>
      </c>
      <c r="B10974" t="s">
        <v>16614</v>
      </c>
      <c r="C10974" t="s">
        <v>1309</v>
      </c>
    </row>
    <row r="10975" spans="1:3" ht="12.75" customHeight="1">
      <c r="A10975" t="s">
        <v>16616</v>
      </c>
      <c r="B10975" t="s">
        <v>16617</v>
      </c>
      <c r="C10975" t="s">
        <v>1309</v>
      </c>
    </row>
    <row r="10976" spans="1:3" ht="12.75" customHeight="1">
      <c r="A10976" t="s">
        <v>16618</v>
      </c>
      <c r="B10976" t="s">
        <v>16617</v>
      </c>
      <c r="C10976" t="s">
        <v>1309</v>
      </c>
    </row>
    <row r="10977" spans="1:3" ht="12.75" customHeight="1">
      <c r="A10977" t="s">
        <v>16619</v>
      </c>
      <c r="B10977" t="s">
        <v>16620</v>
      </c>
      <c r="C10977" t="s">
        <v>1309</v>
      </c>
    </row>
    <row r="10978" spans="1:3" ht="12.75" customHeight="1">
      <c r="A10978" t="s">
        <v>16621</v>
      </c>
      <c r="B10978" t="s">
        <v>16620</v>
      </c>
      <c r="C10978" t="s">
        <v>1309</v>
      </c>
    </row>
    <row r="10979" spans="1:3" ht="12.75" customHeight="1">
      <c r="A10979" t="s">
        <v>16622</v>
      </c>
      <c r="B10979" t="s">
        <v>16623</v>
      </c>
      <c r="C10979" t="s">
        <v>1309</v>
      </c>
    </row>
    <row r="10980" spans="1:3" ht="12.75" customHeight="1">
      <c r="A10980" t="s">
        <v>16624</v>
      </c>
      <c r="B10980" t="s">
        <v>16623</v>
      </c>
      <c r="C10980" t="s">
        <v>1309</v>
      </c>
    </row>
    <row r="10981" spans="1:3" ht="12.75" customHeight="1">
      <c r="A10981" t="s">
        <v>16625</v>
      </c>
      <c r="B10981" t="s">
        <v>16626</v>
      </c>
      <c r="C10981" t="s">
        <v>1309</v>
      </c>
    </row>
    <row r="10982" spans="1:3" ht="12.75" customHeight="1">
      <c r="A10982" t="s">
        <v>16627</v>
      </c>
      <c r="B10982" t="s">
        <v>16626</v>
      </c>
      <c r="C10982" t="s">
        <v>1309</v>
      </c>
    </row>
    <row r="10983" spans="1:3" ht="12.75" customHeight="1">
      <c r="A10983" t="s">
        <v>16628</v>
      </c>
      <c r="B10983" t="s">
        <v>16629</v>
      </c>
      <c r="C10983" t="s">
        <v>81</v>
      </c>
    </row>
    <row r="10984" spans="1:3" ht="12.75" customHeight="1">
      <c r="A10984" t="s">
        <v>16630</v>
      </c>
      <c r="B10984" t="s">
        <v>16629</v>
      </c>
      <c r="C10984" t="s">
        <v>81</v>
      </c>
    </row>
    <row r="10985" spans="1:3" ht="12.75" customHeight="1">
      <c r="A10985" t="s">
        <v>16631</v>
      </c>
      <c r="B10985" t="s">
        <v>16632</v>
      </c>
      <c r="C10985" t="s">
        <v>81</v>
      </c>
    </row>
    <row r="10986" spans="1:3" ht="12.75" customHeight="1">
      <c r="A10986" t="s">
        <v>16633</v>
      </c>
      <c r="B10986" t="s">
        <v>16632</v>
      </c>
      <c r="C10986" t="s">
        <v>81</v>
      </c>
    </row>
    <row r="10987" spans="1:3" ht="12.75" customHeight="1">
      <c r="A10987" t="s">
        <v>16634</v>
      </c>
      <c r="B10987" t="s">
        <v>16635</v>
      </c>
      <c r="C10987" t="s">
        <v>1309</v>
      </c>
    </row>
    <row r="10988" spans="1:3" ht="12.75" customHeight="1">
      <c r="A10988" t="s">
        <v>16636</v>
      </c>
      <c r="B10988" t="s">
        <v>16635</v>
      </c>
      <c r="C10988" t="s">
        <v>1309</v>
      </c>
    </row>
    <row r="10989" spans="1:3" ht="12.75" customHeight="1">
      <c r="A10989" t="s">
        <v>16637</v>
      </c>
      <c r="B10989" t="s">
        <v>16638</v>
      </c>
      <c r="C10989" t="s">
        <v>1309</v>
      </c>
    </row>
    <row r="10990" spans="1:3" ht="12.75" customHeight="1">
      <c r="A10990" t="s">
        <v>16639</v>
      </c>
      <c r="B10990" t="s">
        <v>16638</v>
      </c>
      <c r="C10990" t="s">
        <v>1309</v>
      </c>
    </row>
    <row r="10991" spans="1:3" ht="12.75" customHeight="1">
      <c r="A10991" t="s">
        <v>16640</v>
      </c>
      <c r="B10991" t="s">
        <v>16641</v>
      </c>
      <c r="C10991" t="s">
        <v>1309</v>
      </c>
    </row>
    <row r="10992" spans="1:3" ht="12.75" customHeight="1">
      <c r="A10992" t="s">
        <v>16642</v>
      </c>
      <c r="B10992" t="s">
        <v>16641</v>
      </c>
      <c r="C10992" t="s">
        <v>1309</v>
      </c>
    </row>
    <row r="10993" spans="1:3" ht="12.75" customHeight="1">
      <c r="A10993" t="s">
        <v>16643</v>
      </c>
      <c r="B10993" t="s">
        <v>16644</v>
      </c>
      <c r="C10993" t="s">
        <v>1309</v>
      </c>
    </row>
    <row r="10994" spans="1:3" ht="12.75" customHeight="1">
      <c r="A10994" t="s">
        <v>16645</v>
      </c>
      <c r="B10994" t="s">
        <v>16644</v>
      </c>
      <c r="C10994" t="s">
        <v>1309</v>
      </c>
    </row>
    <row r="10995" spans="1:3" ht="12.75" customHeight="1">
      <c r="A10995" t="s">
        <v>16646</v>
      </c>
      <c r="B10995" t="s">
        <v>16647</v>
      </c>
      <c r="C10995" t="s">
        <v>1309</v>
      </c>
    </row>
    <row r="10996" spans="1:3" ht="12.75" customHeight="1">
      <c r="A10996" t="s">
        <v>16648</v>
      </c>
      <c r="B10996" t="s">
        <v>16647</v>
      </c>
      <c r="C10996" t="s">
        <v>1309</v>
      </c>
    </row>
    <row r="10997" spans="1:3" ht="12.75" customHeight="1">
      <c r="A10997" t="s">
        <v>16649</v>
      </c>
      <c r="B10997" t="s">
        <v>16650</v>
      </c>
      <c r="C10997" t="s">
        <v>1309</v>
      </c>
    </row>
    <row r="10998" spans="1:3" ht="12.75" customHeight="1">
      <c r="A10998" t="s">
        <v>16651</v>
      </c>
      <c r="B10998" t="s">
        <v>16650</v>
      </c>
      <c r="C10998" t="s">
        <v>1309</v>
      </c>
    </row>
    <row r="10999" spans="1:3" ht="12.75" customHeight="1">
      <c r="A10999" t="s">
        <v>16652</v>
      </c>
      <c r="B10999" t="s">
        <v>16653</v>
      </c>
      <c r="C10999" t="s">
        <v>16305</v>
      </c>
    </row>
    <row r="11000" spans="1:3" ht="12.75" customHeight="1">
      <c r="A11000" t="s">
        <v>16654</v>
      </c>
      <c r="B11000" t="s">
        <v>16653</v>
      </c>
      <c r="C11000" t="s">
        <v>16305</v>
      </c>
    </row>
    <row r="11001" spans="1:3" ht="12.75" customHeight="1">
      <c r="A11001" t="s">
        <v>16655</v>
      </c>
      <c r="B11001" t="s">
        <v>16656</v>
      </c>
      <c r="C11001" t="s">
        <v>16305</v>
      </c>
    </row>
    <row r="11002" spans="1:3" ht="12.75" customHeight="1">
      <c r="A11002" t="s">
        <v>16657</v>
      </c>
      <c r="B11002" t="s">
        <v>16656</v>
      </c>
      <c r="C11002" t="s">
        <v>16305</v>
      </c>
    </row>
    <row r="11003" spans="1:3" ht="12.75" customHeight="1">
      <c r="A11003" t="s">
        <v>16658</v>
      </c>
      <c r="B11003" t="s">
        <v>16659</v>
      </c>
      <c r="C11003" t="s">
        <v>4500</v>
      </c>
    </row>
    <row r="11004" spans="1:3" ht="12.75" customHeight="1">
      <c r="A11004" t="s">
        <v>16660</v>
      </c>
      <c r="B11004" t="s">
        <v>16659</v>
      </c>
      <c r="C11004" t="s">
        <v>4500</v>
      </c>
    </row>
    <row r="11005" spans="1:3" ht="12.75" customHeight="1">
      <c r="A11005" t="s">
        <v>16661</v>
      </c>
      <c r="B11005" t="s">
        <v>16662</v>
      </c>
      <c r="C11005" t="s">
        <v>1309</v>
      </c>
    </row>
    <row r="11006" spans="1:3" ht="12.75" customHeight="1">
      <c r="A11006" t="s">
        <v>16663</v>
      </c>
      <c r="B11006" t="s">
        <v>16662</v>
      </c>
      <c r="C11006" t="s">
        <v>1309</v>
      </c>
    </row>
    <row r="11007" spans="1:3" ht="12.75" customHeight="1">
      <c r="A11007" t="s">
        <v>16664</v>
      </c>
      <c r="B11007" t="s">
        <v>16665</v>
      </c>
      <c r="C11007" t="s">
        <v>246</v>
      </c>
    </row>
    <row r="11008" spans="1:3" ht="12.75" customHeight="1">
      <c r="A11008" t="s">
        <v>16666</v>
      </c>
      <c r="B11008" t="s">
        <v>16665</v>
      </c>
      <c r="C11008" t="s">
        <v>246</v>
      </c>
    </row>
    <row r="11009" spans="1:3" ht="12.75" customHeight="1">
      <c r="A11009" t="s">
        <v>16667</v>
      </c>
      <c r="B11009" t="s">
        <v>16668</v>
      </c>
      <c r="C11009" t="s">
        <v>1309</v>
      </c>
    </row>
    <row r="11010" spans="1:3" ht="12.75" customHeight="1">
      <c r="A11010" t="s">
        <v>16669</v>
      </c>
      <c r="B11010" t="s">
        <v>16668</v>
      </c>
      <c r="C11010" t="s">
        <v>1309</v>
      </c>
    </row>
    <row r="11011" spans="1:3" ht="12.75" customHeight="1">
      <c r="A11011" t="s">
        <v>16670</v>
      </c>
      <c r="B11011" t="s">
        <v>16671</v>
      </c>
      <c r="C11011" t="s">
        <v>1309</v>
      </c>
    </row>
    <row r="11012" spans="1:3" ht="12.75" customHeight="1">
      <c r="A11012" t="s">
        <v>16672</v>
      </c>
      <c r="B11012" t="s">
        <v>16671</v>
      </c>
      <c r="C11012" t="s">
        <v>1309</v>
      </c>
    </row>
    <row r="11013" spans="1:3" ht="12.75" customHeight="1">
      <c r="A11013" t="s">
        <v>16673</v>
      </c>
      <c r="B11013" t="s">
        <v>16674</v>
      </c>
      <c r="C11013" t="s">
        <v>1309</v>
      </c>
    </row>
    <row r="11014" spans="1:3" ht="12.75" customHeight="1">
      <c r="A11014" t="s">
        <v>16675</v>
      </c>
      <c r="B11014" t="s">
        <v>16674</v>
      </c>
      <c r="C11014" t="s">
        <v>1309</v>
      </c>
    </row>
    <row r="11015" spans="1:3" ht="12.75" customHeight="1">
      <c r="A11015" t="s">
        <v>16676</v>
      </c>
      <c r="B11015" t="s">
        <v>16677</v>
      </c>
      <c r="C11015" t="s">
        <v>1309</v>
      </c>
    </row>
    <row r="11016" spans="1:3" ht="12.75" customHeight="1">
      <c r="A11016" t="s">
        <v>16678</v>
      </c>
      <c r="B11016" t="s">
        <v>16677</v>
      </c>
      <c r="C11016" t="s">
        <v>1309</v>
      </c>
    </row>
    <row r="11017" spans="1:3" ht="12.75" customHeight="1">
      <c r="A11017" t="s">
        <v>16679</v>
      </c>
      <c r="B11017" t="s">
        <v>16680</v>
      </c>
      <c r="C11017" t="s">
        <v>81</v>
      </c>
    </row>
    <row r="11018" spans="1:3" ht="12.75" customHeight="1">
      <c r="A11018" t="s">
        <v>16681</v>
      </c>
      <c r="B11018" t="s">
        <v>16680</v>
      </c>
      <c r="C11018" t="s">
        <v>81</v>
      </c>
    </row>
    <row r="11019" spans="1:3" ht="12.75" customHeight="1">
      <c r="A11019" t="s">
        <v>16682</v>
      </c>
      <c r="B11019" t="s">
        <v>16683</v>
      </c>
      <c r="C11019" t="s">
        <v>81</v>
      </c>
    </row>
    <row r="11020" spans="1:3" ht="12.75" customHeight="1">
      <c r="A11020" t="s">
        <v>16684</v>
      </c>
      <c r="B11020" t="s">
        <v>16683</v>
      </c>
      <c r="C11020" t="s">
        <v>81</v>
      </c>
    </row>
    <row r="11021" spans="1:3" ht="12.75" customHeight="1">
      <c r="A11021" t="s">
        <v>16685</v>
      </c>
      <c r="B11021" t="s">
        <v>16686</v>
      </c>
      <c r="C11021" t="s">
        <v>81</v>
      </c>
    </row>
    <row r="11022" spans="1:3" ht="12.75" customHeight="1">
      <c r="A11022" t="s">
        <v>16687</v>
      </c>
      <c r="B11022" t="s">
        <v>16686</v>
      </c>
      <c r="C11022" t="s">
        <v>81</v>
      </c>
    </row>
    <row r="11023" spans="1:3" ht="12.75" customHeight="1">
      <c r="A11023" t="s">
        <v>16688</v>
      </c>
      <c r="B11023" t="s">
        <v>16689</v>
      </c>
      <c r="C11023" t="s">
        <v>81</v>
      </c>
    </row>
    <row r="11024" spans="1:3" ht="12.75" customHeight="1">
      <c r="A11024" t="s">
        <v>16690</v>
      </c>
      <c r="B11024" t="s">
        <v>16689</v>
      </c>
      <c r="C11024" t="s">
        <v>81</v>
      </c>
    </row>
    <row r="11025" spans="1:3" ht="12.75" customHeight="1">
      <c r="A11025" t="s">
        <v>16691</v>
      </c>
      <c r="B11025" t="s">
        <v>16692</v>
      </c>
      <c r="C11025" t="s">
        <v>81</v>
      </c>
    </row>
    <row r="11026" spans="1:3" ht="12.75" customHeight="1">
      <c r="A11026" t="s">
        <v>16693</v>
      </c>
      <c r="B11026" t="s">
        <v>16692</v>
      </c>
      <c r="C11026" t="s">
        <v>81</v>
      </c>
    </row>
    <row r="11027" spans="1:3" ht="12.75" customHeight="1">
      <c r="A11027" t="s">
        <v>16694</v>
      </c>
      <c r="B11027" t="s">
        <v>16695</v>
      </c>
      <c r="C11027" t="s">
        <v>81</v>
      </c>
    </row>
    <row r="11028" spans="1:3" ht="12.75" customHeight="1">
      <c r="A11028" t="s">
        <v>16696</v>
      </c>
      <c r="B11028" t="s">
        <v>16695</v>
      </c>
      <c r="C11028" t="s">
        <v>81</v>
      </c>
    </row>
    <row r="11029" spans="1:3" ht="12.75" customHeight="1">
      <c r="A11029" t="s">
        <v>16697</v>
      </c>
      <c r="B11029" t="s">
        <v>16698</v>
      </c>
      <c r="C11029" t="s">
        <v>81</v>
      </c>
    </row>
    <row r="11030" spans="1:3" ht="12.75" customHeight="1">
      <c r="A11030" t="s">
        <v>16699</v>
      </c>
      <c r="B11030" t="s">
        <v>16698</v>
      </c>
      <c r="C11030" t="s">
        <v>81</v>
      </c>
    </row>
    <row r="11031" spans="1:3" ht="12.75" customHeight="1">
      <c r="A11031" t="s">
        <v>16700</v>
      </c>
      <c r="B11031" t="s">
        <v>16701</v>
      </c>
      <c r="C11031" t="s">
        <v>81</v>
      </c>
    </row>
    <row r="11032" spans="1:3" ht="12.75" customHeight="1">
      <c r="A11032" t="s">
        <v>16702</v>
      </c>
      <c r="B11032" t="s">
        <v>16701</v>
      </c>
      <c r="C11032" t="s">
        <v>81</v>
      </c>
    </row>
    <row r="11033" spans="1:3" ht="12.75" customHeight="1">
      <c r="A11033" t="s">
        <v>16703</v>
      </c>
      <c r="B11033" t="s">
        <v>16704</v>
      </c>
      <c r="C11033" t="s">
        <v>81</v>
      </c>
    </row>
    <row r="11034" spans="1:3" ht="12.75" customHeight="1">
      <c r="A11034" t="s">
        <v>16705</v>
      </c>
      <c r="B11034" t="s">
        <v>16704</v>
      </c>
      <c r="C11034" t="s">
        <v>81</v>
      </c>
    </row>
    <row r="11035" spans="1:3" ht="12.75" customHeight="1">
      <c r="A11035" t="s">
        <v>16706</v>
      </c>
      <c r="B11035" t="s">
        <v>16707</v>
      </c>
      <c r="C11035" t="s">
        <v>81</v>
      </c>
    </row>
    <row r="11036" spans="1:3" ht="12.75" customHeight="1">
      <c r="A11036" t="s">
        <v>16708</v>
      </c>
      <c r="B11036" t="s">
        <v>16707</v>
      </c>
      <c r="C11036" t="s">
        <v>81</v>
      </c>
    </row>
    <row r="11037" spans="1:3" ht="12.75" customHeight="1">
      <c r="A11037" t="s">
        <v>16709</v>
      </c>
      <c r="B11037" t="s">
        <v>16710</v>
      </c>
      <c r="C11037" t="s">
        <v>81</v>
      </c>
    </row>
    <row r="11038" spans="1:3" ht="12.75" customHeight="1">
      <c r="A11038" t="s">
        <v>16711</v>
      </c>
      <c r="B11038" t="s">
        <v>16710</v>
      </c>
      <c r="C11038" t="s">
        <v>81</v>
      </c>
    </row>
    <row r="11039" spans="1:3" ht="12.75" customHeight="1">
      <c r="A11039" t="s">
        <v>16712</v>
      </c>
      <c r="B11039" t="s">
        <v>16713</v>
      </c>
      <c r="C11039" t="s">
        <v>81</v>
      </c>
    </row>
    <row r="11040" spans="1:3" ht="12.75" customHeight="1">
      <c r="A11040" t="s">
        <v>16714</v>
      </c>
      <c r="B11040" t="s">
        <v>16713</v>
      </c>
      <c r="C11040" t="s">
        <v>81</v>
      </c>
    </row>
    <row r="11041" spans="1:3" ht="12.75" customHeight="1">
      <c r="A11041" t="s">
        <v>16715</v>
      </c>
      <c r="B11041" t="s">
        <v>16716</v>
      </c>
      <c r="C11041" t="s">
        <v>81</v>
      </c>
    </row>
    <row r="11042" spans="1:3" ht="12.75" customHeight="1">
      <c r="A11042" t="s">
        <v>16717</v>
      </c>
      <c r="B11042" t="s">
        <v>16716</v>
      </c>
      <c r="C11042" t="s">
        <v>81</v>
      </c>
    </row>
    <row r="11043" spans="1:3" ht="12.75" customHeight="1">
      <c r="A11043" t="s">
        <v>16718</v>
      </c>
      <c r="B11043" t="s">
        <v>16719</v>
      </c>
      <c r="C11043" t="s">
        <v>81</v>
      </c>
    </row>
    <row r="11044" spans="1:3" ht="12.75" customHeight="1">
      <c r="A11044" t="s">
        <v>16720</v>
      </c>
      <c r="B11044" t="s">
        <v>16719</v>
      </c>
      <c r="C11044" t="s">
        <v>81</v>
      </c>
    </row>
    <row r="11045" spans="1:3" ht="12.75" customHeight="1">
      <c r="A11045" t="s">
        <v>16721</v>
      </c>
      <c r="B11045" t="s">
        <v>16722</v>
      </c>
      <c r="C11045" t="s">
        <v>81</v>
      </c>
    </row>
    <row r="11046" spans="1:3" ht="12.75" customHeight="1">
      <c r="A11046" t="s">
        <v>16723</v>
      </c>
      <c r="B11046" t="s">
        <v>16722</v>
      </c>
      <c r="C11046" t="s">
        <v>81</v>
      </c>
    </row>
    <row r="11047" spans="1:3" ht="12.75" customHeight="1">
      <c r="A11047" t="s">
        <v>16724</v>
      </c>
      <c r="B11047" t="s">
        <v>16725</v>
      </c>
      <c r="C11047" t="s">
        <v>81</v>
      </c>
    </row>
    <row r="11048" spans="1:3" ht="12.75" customHeight="1">
      <c r="A11048" t="s">
        <v>16726</v>
      </c>
      <c r="B11048" t="s">
        <v>16725</v>
      </c>
      <c r="C11048" t="s">
        <v>81</v>
      </c>
    </row>
    <row r="11049" spans="1:3" ht="12.75" customHeight="1">
      <c r="A11049" t="s">
        <v>16727</v>
      </c>
      <c r="B11049" t="s">
        <v>16728</v>
      </c>
      <c r="C11049" t="s">
        <v>81</v>
      </c>
    </row>
    <row r="11050" spans="1:3" ht="12.75" customHeight="1">
      <c r="A11050" t="s">
        <v>16729</v>
      </c>
      <c r="B11050" t="s">
        <v>16728</v>
      </c>
      <c r="C11050" t="s">
        <v>81</v>
      </c>
    </row>
    <row r="11051" spans="1:3" ht="12.75" customHeight="1">
      <c r="A11051" t="s">
        <v>16730</v>
      </c>
      <c r="B11051" t="s">
        <v>16731</v>
      </c>
      <c r="C11051" t="s">
        <v>81</v>
      </c>
    </row>
    <row r="11052" spans="1:3" ht="12.75" customHeight="1">
      <c r="A11052" t="s">
        <v>16732</v>
      </c>
      <c r="B11052" t="s">
        <v>16731</v>
      </c>
      <c r="C11052" t="s">
        <v>81</v>
      </c>
    </row>
    <row r="11053" spans="1:3" ht="12.75" customHeight="1">
      <c r="A11053" t="s">
        <v>16733</v>
      </c>
      <c r="B11053" t="s">
        <v>16734</v>
      </c>
      <c r="C11053" t="s">
        <v>81</v>
      </c>
    </row>
    <row r="11054" spans="1:3" ht="12.75" customHeight="1">
      <c r="A11054" t="s">
        <v>16735</v>
      </c>
      <c r="B11054" t="s">
        <v>16734</v>
      </c>
      <c r="C11054" t="s">
        <v>81</v>
      </c>
    </row>
    <row r="11055" spans="1:3" ht="12.75" customHeight="1">
      <c r="A11055" t="s">
        <v>16736</v>
      </c>
      <c r="B11055" t="s">
        <v>16737</v>
      </c>
      <c r="C11055" t="s">
        <v>81</v>
      </c>
    </row>
    <row r="11056" spans="1:3" ht="12.75" customHeight="1">
      <c r="A11056" t="s">
        <v>16738</v>
      </c>
      <c r="B11056" t="s">
        <v>16737</v>
      </c>
      <c r="C11056" t="s">
        <v>81</v>
      </c>
    </row>
    <row r="11057" spans="1:3" ht="12.75" customHeight="1">
      <c r="A11057" t="s">
        <v>16739</v>
      </c>
      <c r="B11057" t="s">
        <v>16740</v>
      </c>
      <c r="C11057" t="s">
        <v>81</v>
      </c>
    </row>
    <row r="11058" spans="1:3" ht="12.75" customHeight="1">
      <c r="A11058" t="s">
        <v>16741</v>
      </c>
      <c r="B11058" t="s">
        <v>16740</v>
      </c>
      <c r="C11058" t="s">
        <v>81</v>
      </c>
    </row>
    <row r="11059" spans="1:3" ht="12.75" customHeight="1">
      <c r="A11059" t="s">
        <v>16742</v>
      </c>
      <c r="B11059" t="s">
        <v>16743</v>
      </c>
      <c r="C11059" t="s">
        <v>81</v>
      </c>
    </row>
    <row r="11060" spans="1:3" ht="12.75" customHeight="1">
      <c r="A11060" t="s">
        <v>16744</v>
      </c>
      <c r="B11060" t="s">
        <v>16743</v>
      </c>
      <c r="C11060" t="s">
        <v>81</v>
      </c>
    </row>
    <row r="11061" spans="1:3" ht="12.75" customHeight="1">
      <c r="A11061" t="s">
        <v>16745</v>
      </c>
      <c r="B11061" t="s">
        <v>16746</v>
      </c>
      <c r="C11061" t="s">
        <v>81</v>
      </c>
    </row>
    <row r="11062" spans="1:3" ht="12.75" customHeight="1">
      <c r="A11062" t="s">
        <v>16747</v>
      </c>
      <c r="B11062" t="s">
        <v>16746</v>
      </c>
      <c r="C11062" t="s">
        <v>81</v>
      </c>
    </row>
    <row r="11063" spans="1:3" ht="12.75" customHeight="1">
      <c r="A11063" t="s">
        <v>16748</v>
      </c>
      <c r="B11063" t="s">
        <v>16749</v>
      </c>
      <c r="C11063" t="s">
        <v>81</v>
      </c>
    </row>
    <row r="11064" spans="1:3" ht="12.75" customHeight="1">
      <c r="A11064" t="s">
        <v>16750</v>
      </c>
      <c r="B11064" t="s">
        <v>16749</v>
      </c>
      <c r="C11064" t="s">
        <v>81</v>
      </c>
    </row>
    <row r="11065" spans="1:3" ht="12.75" customHeight="1">
      <c r="A11065" t="s">
        <v>16751</v>
      </c>
      <c r="B11065" t="s">
        <v>16752</v>
      </c>
      <c r="C11065" t="s">
        <v>81</v>
      </c>
    </row>
    <row r="11066" spans="1:3" ht="12.75" customHeight="1">
      <c r="A11066" t="s">
        <v>16753</v>
      </c>
      <c r="B11066" t="s">
        <v>16752</v>
      </c>
      <c r="C11066" t="s">
        <v>81</v>
      </c>
    </row>
    <row r="11067" spans="1:3" ht="12.75" customHeight="1">
      <c r="A11067" t="s">
        <v>16754</v>
      </c>
      <c r="B11067" t="s">
        <v>16755</v>
      </c>
      <c r="C11067" t="s">
        <v>81</v>
      </c>
    </row>
    <row r="11068" spans="1:3" ht="12.75" customHeight="1">
      <c r="A11068" t="s">
        <v>16756</v>
      </c>
      <c r="B11068" t="s">
        <v>16755</v>
      </c>
      <c r="C11068" t="s">
        <v>81</v>
      </c>
    </row>
    <row r="11069" spans="1:3" ht="12.75" customHeight="1">
      <c r="A11069" t="s">
        <v>16757</v>
      </c>
      <c r="B11069" t="s">
        <v>16758</v>
      </c>
      <c r="C11069" t="s">
        <v>81</v>
      </c>
    </row>
    <row r="11070" spans="1:3" ht="12.75" customHeight="1">
      <c r="A11070" t="s">
        <v>16759</v>
      </c>
      <c r="B11070" t="s">
        <v>16758</v>
      </c>
      <c r="C11070" t="s">
        <v>81</v>
      </c>
    </row>
    <row r="11071" spans="1:3" ht="12.75" customHeight="1">
      <c r="A11071" t="s">
        <v>16760</v>
      </c>
      <c r="B11071" t="s">
        <v>16761</v>
      </c>
      <c r="C11071" t="s">
        <v>81</v>
      </c>
    </row>
    <row r="11072" spans="1:3" ht="12.75" customHeight="1">
      <c r="A11072" t="s">
        <v>16762</v>
      </c>
      <c r="B11072" t="s">
        <v>16761</v>
      </c>
      <c r="C11072" t="s">
        <v>81</v>
      </c>
    </row>
    <row r="11073" spans="1:3" ht="12.75" customHeight="1">
      <c r="A11073" t="s">
        <v>16763</v>
      </c>
      <c r="B11073" t="s">
        <v>16764</v>
      </c>
      <c r="C11073" t="s">
        <v>81</v>
      </c>
    </row>
    <row r="11074" spans="1:3" ht="12.75" customHeight="1">
      <c r="A11074" t="s">
        <v>16765</v>
      </c>
      <c r="B11074" t="s">
        <v>16764</v>
      </c>
      <c r="C11074" t="s">
        <v>81</v>
      </c>
    </row>
    <row r="11075" spans="1:3" ht="12.75" customHeight="1">
      <c r="A11075" t="s">
        <v>16766</v>
      </c>
      <c r="B11075" t="s">
        <v>16767</v>
      </c>
      <c r="C11075" t="s">
        <v>246</v>
      </c>
    </row>
    <row r="11076" spans="1:3" ht="12.75" customHeight="1">
      <c r="A11076" t="s">
        <v>16768</v>
      </c>
      <c r="B11076" t="s">
        <v>16767</v>
      </c>
      <c r="C11076" t="s">
        <v>246</v>
      </c>
    </row>
    <row r="11077" spans="1:3" ht="12.75" customHeight="1">
      <c r="A11077" t="s">
        <v>16769</v>
      </c>
      <c r="B11077" t="s">
        <v>16770</v>
      </c>
      <c r="C11077" t="s">
        <v>246</v>
      </c>
    </row>
    <row r="11078" spans="1:3" ht="12.75" customHeight="1">
      <c r="A11078" t="s">
        <v>16771</v>
      </c>
      <c r="B11078" t="s">
        <v>16770</v>
      </c>
      <c r="C11078" t="s">
        <v>246</v>
      </c>
    </row>
    <row r="11079" spans="1:3" ht="12.75" customHeight="1">
      <c r="A11079" t="s">
        <v>16772</v>
      </c>
      <c r="B11079" t="s">
        <v>16773</v>
      </c>
      <c r="C11079" t="s">
        <v>246</v>
      </c>
    </row>
    <row r="11080" spans="1:3" ht="12.75" customHeight="1">
      <c r="A11080" t="s">
        <v>16774</v>
      </c>
      <c r="B11080" t="s">
        <v>16773</v>
      </c>
      <c r="C11080" t="s">
        <v>246</v>
      </c>
    </row>
    <row r="11081" spans="1:3" ht="12.75" customHeight="1">
      <c r="A11081" t="s">
        <v>16775</v>
      </c>
      <c r="B11081" t="s">
        <v>16776</v>
      </c>
      <c r="C11081" t="s">
        <v>246</v>
      </c>
    </row>
    <row r="11082" spans="1:3" ht="12.75" customHeight="1">
      <c r="A11082" t="s">
        <v>16777</v>
      </c>
      <c r="B11082" t="s">
        <v>16776</v>
      </c>
      <c r="C11082" t="s">
        <v>246</v>
      </c>
    </row>
    <row r="11083" spans="1:3" ht="12.75" customHeight="1">
      <c r="A11083" t="s">
        <v>16778</v>
      </c>
      <c r="B11083" t="s">
        <v>16779</v>
      </c>
      <c r="C11083" t="s">
        <v>246</v>
      </c>
    </row>
    <row r="11084" spans="1:3" ht="12.75" customHeight="1">
      <c r="A11084" t="s">
        <v>16780</v>
      </c>
      <c r="B11084" t="s">
        <v>16779</v>
      </c>
      <c r="C11084" t="s">
        <v>246</v>
      </c>
    </row>
    <row r="11085" spans="1:3" ht="12.75" customHeight="1">
      <c r="A11085" t="s">
        <v>16781</v>
      </c>
      <c r="B11085" t="s">
        <v>16782</v>
      </c>
      <c r="C11085" t="s">
        <v>246</v>
      </c>
    </row>
    <row r="11086" spans="1:3" ht="12.75" customHeight="1">
      <c r="A11086" t="s">
        <v>16783</v>
      </c>
      <c r="B11086" t="s">
        <v>16782</v>
      </c>
      <c r="C11086" t="s">
        <v>246</v>
      </c>
    </row>
    <row r="11087" spans="1:3" ht="12.75" customHeight="1">
      <c r="A11087" t="s">
        <v>16784</v>
      </c>
      <c r="B11087" t="s">
        <v>16785</v>
      </c>
      <c r="C11087" t="s">
        <v>246</v>
      </c>
    </row>
    <row r="11088" spans="1:3" ht="12.75" customHeight="1">
      <c r="A11088" t="s">
        <v>16786</v>
      </c>
      <c r="B11088" t="s">
        <v>16785</v>
      </c>
      <c r="C11088" t="s">
        <v>246</v>
      </c>
    </row>
    <row r="11089" spans="1:3" ht="12.75" customHeight="1">
      <c r="A11089" t="s">
        <v>16787</v>
      </c>
      <c r="B11089" t="s">
        <v>16788</v>
      </c>
      <c r="C11089" t="s">
        <v>246</v>
      </c>
    </row>
    <row r="11090" spans="1:3" ht="12.75" customHeight="1">
      <c r="A11090" t="s">
        <v>16789</v>
      </c>
      <c r="B11090" t="s">
        <v>16788</v>
      </c>
      <c r="C11090" t="s">
        <v>246</v>
      </c>
    </row>
    <row r="11091" spans="1:3" ht="12.75" customHeight="1">
      <c r="A11091" t="s">
        <v>16790</v>
      </c>
      <c r="B11091" t="s">
        <v>16791</v>
      </c>
      <c r="C11091" t="s">
        <v>246</v>
      </c>
    </row>
    <row r="11092" spans="1:3" ht="12.75" customHeight="1">
      <c r="A11092" t="s">
        <v>16792</v>
      </c>
      <c r="B11092" t="s">
        <v>16791</v>
      </c>
      <c r="C11092" t="s">
        <v>246</v>
      </c>
    </row>
    <row r="11093" spans="1:3" ht="12.75" customHeight="1">
      <c r="A11093" t="s">
        <v>16793</v>
      </c>
      <c r="B11093" t="s">
        <v>16794</v>
      </c>
      <c r="C11093" t="s">
        <v>246</v>
      </c>
    </row>
    <row r="11094" spans="1:3" ht="12.75" customHeight="1">
      <c r="A11094" t="s">
        <v>16795</v>
      </c>
      <c r="B11094" t="s">
        <v>16794</v>
      </c>
      <c r="C11094" t="s">
        <v>246</v>
      </c>
    </row>
    <row r="11095" spans="1:3" ht="12.75" customHeight="1">
      <c r="A11095" t="s">
        <v>16796</v>
      </c>
      <c r="B11095" t="s">
        <v>16797</v>
      </c>
      <c r="C11095" t="s">
        <v>246</v>
      </c>
    </row>
    <row r="11096" spans="1:3" ht="12.75" customHeight="1">
      <c r="A11096" t="s">
        <v>16798</v>
      </c>
      <c r="B11096" t="s">
        <v>16797</v>
      </c>
      <c r="C11096" t="s">
        <v>246</v>
      </c>
    </row>
    <row r="11097" spans="1:3" ht="12.75" customHeight="1">
      <c r="A11097" t="s">
        <v>16799</v>
      </c>
      <c r="B11097" t="s">
        <v>16800</v>
      </c>
      <c r="C11097" t="s">
        <v>246</v>
      </c>
    </row>
    <row r="11098" spans="1:3" ht="12.75" customHeight="1">
      <c r="A11098" t="s">
        <v>16801</v>
      </c>
      <c r="B11098" t="s">
        <v>16800</v>
      </c>
      <c r="C11098" t="s">
        <v>246</v>
      </c>
    </row>
    <row r="11099" spans="1:3" ht="12.75" customHeight="1">
      <c r="A11099" t="s">
        <v>16802</v>
      </c>
      <c r="B11099" t="s">
        <v>16803</v>
      </c>
      <c r="C11099" t="s">
        <v>246</v>
      </c>
    </row>
    <row r="11100" spans="1:3" ht="12.75" customHeight="1">
      <c r="A11100" t="s">
        <v>16804</v>
      </c>
      <c r="B11100" t="s">
        <v>16803</v>
      </c>
      <c r="C11100" t="s">
        <v>246</v>
      </c>
    </row>
    <row r="11101" spans="1:3" ht="12.75" customHeight="1">
      <c r="A11101" t="s">
        <v>16805</v>
      </c>
      <c r="B11101" t="s">
        <v>16806</v>
      </c>
      <c r="C11101" t="s">
        <v>592</v>
      </c>
    </row>
    <row r="11102" spans="1:3" ht="12.75" customHeight="1">
      <c r="A11102" t="s">
        <v>16807</v>
      </c>
      <c r="B11102" t="s">
        <v>16806</v>
      </c>
      <c r="C11102" t="s">
        <v>592</v>
      </c>
    </row>
    <row r="11103" spans="1:3" ht="12.75" customHeight="1">
      <c r="A11103" t="s">
        <v>16808</v>
      </c>
      <c r="B11103" t="s">
        <v>16809</v>
      </c>
      <c r="C11103" t="s">
        <v>592</v>
      </c>
    </row>
    <row r="11104" spans="1:3" ht="12.75" customHeight="1">
      <c r="A11104" t="s">
        <v>16810</v>
      </c>
      <c r="B11104" t="s">
        <v>16809</v>
      </c>
      <c r="C11104" t="s">
        <v>592</v>
      </c>
    </row>
    <row r="11105" spans="1:3" ht="12.75" customHeight="1">
      <c r="A11105" t="s">
        <v>16811</v>
      </c>
      <c r="B11105" t="s">
        <v>16812</v>
      </c>
      <c r="C11105" t="s">
        <v>592</v>
      </c>
    </row>
    <row r="11106" spans="1:3" ht="12.75" customHeight="1">
      <c r="A11106" t="s">
        <v>16813</v>
      </c>
      <c r="B11106" t="s">
        <v>16812</v>
      </c>
      <c r="C11106" t="s">
        <v>592</v>
      </c>
    </row>
    <row r="11107" spans="1:3" ht="12.75" customHeight="1">
      <c r="A11107" t="s">
        <v>16814</v>
      </c>
      <c r="B11107" t="s">
        <v>16815</v>
      </c>
      <c r="C11107" t="s">
        <v>592</v>
      </c>
    </row>
    <row r="11108" spans="1:3" ht="12.75" customHeight="1">
      <c r="A11108" t="s">
        <v>16816</v>
      </c>
      <c r="B11108" t="s">
        <v>16815</v>
      </c>
      <c r="C11108" t="s">
        <v>592</v>
      </c>
    </row>
    <row r="11109" spans="1:3" ht="12.75" customHeight="1">
      <c r="A11109" t="s">
        <v>16817</v>
      </c>
      <c r="B11109" t="s">
        <v>16818</v>
      </c>
      <c r="C11109" t="s">
        <v>592</v>
      </c>
    </row>
    <row r="11110" spans="1:3" ht="12.75" customHeight="1">
      <c r="A11110" t="s">
        <v>16819</v>
      </c>
      <c r="B11110" t="s">
        <v>16818</v>
      </c>
      <c r="C11110" t="s">
        <v>592</v>
      </c>
    </row>
    <row r="11111" spans="1:3" ht="12.75" customHeight="1">
      <c r="A11111" t="s">
        <v>16820</v>
      </c>
      <c r="B11111" t="s">
        <v>16821</v>
      </c>
      <c r="C11111" t="s">
        <v>592</v>
      </c>
    </row>
    <row r="11112" spans="1:3" ht="12.75" customHeight="1">
      <c r="A11112" t="s">
        <v>16822</v>
      </c>
      <c r="B11112" t="s">
        <v>16821</v>
      </c>
      <c r="C11112" t="s">
        <v>592</v>
      </c>
    </row>
    <row r="11113" spans="1:3" ht="12.75" customHeight="1">
      <c r="A11113" t="s">
        <v>16823</v>
      </c>
      <c r="B11113" t="s">
        <v>16824</v>
      </c>
      <c r="C11113" t="s">
        <v>592</v>
      </c>
    </row>
    <row r="11114" spans="1:3" ht="12.75" customHeight="1">
      <c r="A11114" t="s">
        <v>16825</v>
      </c>
      <c r="B11114" t="s">
        <v>16824</v>
      </c>
      <c r="C11114" t="s">
        <v>592</v>
      </c>
    </row>
    <row r="11115" spans="1:3" ht="12.75" customHeight="1">
      <c r="A11115" t="s">
        <v>16826</v>
      </c>
      <c r="B11115" t="s">
        <v>16827</v>
      </c>
      <c r="C11115" t="s">
        <v>592</v>
      </c>
    </row>
    <row r="11116" spans="1:3" ht="12.75" customHeight="1">
      <c r="A11116" t="s">
        <v>16828</v>
      </c>
      <c r="B11116" t="s">
        <v>16827</v>
      </c>
      <c r="C11116" t="s">
        <v>592</v>
      </c>
    </row>
    <row r="11117" spans="1:3" ht="12.75" customHeight="1">
      <c r="A11117" t="s">
        <v>16829</v>
      </c>
      <c r="B11117" t="s">
        <v>16830</v>
      </c>
      <c r="C11117" t="s">
        <v>592</v>
      </c>
    </row>
    <row r="11118" spans="1:3" ht="12.75" customHeight="1">
      <c r="A11118" t="s">
        <v>16831</v>
      </c>
      <c r="B11118" t="s">
        <v>16830</v>
      </c>
      <c r="C11118" t="s">
        <v>592</v>
      </c>
    </row>
    <row r="11119" spans="1:3" ht="12.75" customHeight="1">
      <c r="A11119" t="s">
        <v>16832</v>
      </c>
      <c r="B11119" t="s">
        <v>16833</v>
      </c>
      <c r="C11119" t="s">
        <v>592</v>
      </c>
    </row>
    <row r="11120" spans="1:3" ht="12.75" customHeight="1">
      <c r="A11120" t="s">
        <v>16834</v>
      </c>
      <c r="B11120" t="s">
        <v>16833</v>
      </c>
      <c r="C11120" t="s">
        <v>592</v>
      </c>
    </row>
    <row r="11121" spans="1:3" ht="12.75" customHeight="1">
      <c r="A11121" t="s">
        <v>16835</v>
      </c>
      <c r="B11121" t="s">
        <v>16836</v>
      </c>
      <c r="C11121" t="s">
        <v>592</v>
      </c>
    </row>
    <row r="11122" spans="1:3" ht="12.75" customHeight="1">
      <c r="A11122" t="s">
        <v>16837</v>
      </c>
      <c r="B11122" t="s">
        <v>16836</v>
      </c>
      <c r="C11122" t="s">
        <v>592</v>
      </c>
    </row>
    <row r="11123" spans="1:3" ht="12.75" customHeight="1">
      <c r="A11123" t="s">
        <v>16838</v>
      </c>
      <c r="B11123" t="s">
        <v>16839</v>
      </c>
      <c r="C11123" t="s">
        <v>592</v>
      </c>
    </row>
    <row r="11124" spans="1:3" ht="12.75" customHeight="1">
      <c r="A11124" t="s">
        <v>16840</v>
      </c>
      <c r="B11124" t="s">
        <v>16839</v>
      </c>
      <c r="C11124" t="s">
        <v>592</v>
      </c>
    </row>
    <row r="11125" spans="1:3" ht="12.75" customHeight="1">
      <c r="A11125" t="s">
        <v>16841</v>
      </c>
      <c r="B11125" t="s">
        <v>16842</v>
      </c>
      <c r="C11125" t="s">
        <v>592</v>
      </c>
    </row>
    <row r="11126" spans="1:3" ht="12.75" customHeight="1">
      <c r="A11126" t="s">
        <v>16843</v>
      </c>
      <c r="B11126" t="s">
        <v>16842</v>
      </c>
      <c r="C11126" t="s">
        <v>592</v>
      </c>
    </row>
    <row r="11127" spans="1:3" ht="12.75" customHeight="1">
      <c r="A11127" t="s">
        <v>16844</v>
      </c>
      <c r="B11127" t="s">
        <v>16845</v>
      </c>
      <c r="C11127" t="s">
        <v>81</v>
      </c>
    </row>
    <row r="11128" spans="1:3" ht="12.75" customHeight="1">
      <c r="A11128" t="s">
        <v>16846</v>
      </c>
      <c r="B11128" t="s">
        <v>16845</v>
      </c>
      <c r="C11128" t="s">
        <v>81</v>
      </c>
    </row>
    <row r="11129" spans="1:3" ht="12.75" customHeight="1">
      <c r="A11129" t="s">
        <v>16847</v>
      </c>
      <c r="B11129" t="s">
        <v>16848</v>
      </c>
      <c r="C11129" t="s">
        <v>246</v>
      </c>
    </row>
    <row r="11130" spans="1:3" ht="12.75" customHeight="1">
      <c r="A11130" t="s">
        <v>16849</v>
      </c>
      <c r="B11130" t="s">
        <v>16848</v>
      </c>
      <c r="C11130" t="s">
        <v>246</v>
      </c>
    </row>
    <row r="11131" spans="1:3" ht="12.75" customHeight="1">
      <c r="A11131" t="s">
        <v>16850</v>
      </c>
      <c r="B11131" t="s">
        <v>16851</v>
      </c>
      <c r="C11131" t="s">
        <v>81</v>
      </c>
    </row>
    <row r="11132" spans="1:3" ht="12.75" customHeight="1">
      <c r="A11132" t="s">
        <v>16852</v>
      </c>
      <c r="B11132" t="s">
        <v>16851</v>
      </c>
      <c r="C11132" t="s">
        <v>81</v>
      </c>
    </row>
    <row r="11133" spans="1:3" ht="12.75" customHeight="1">
      <c r="A11133" t="s">
        <v>16853</v>
      </c>
      <c r="B11133" t="s">
        <v>16854</v>
      </c>
      <c r="C11133" t="s">
        <v>81</v>
      </c>
    </row>
    <row r="11134" spans="1:3" ht="12.75" customHeight="1">
      <c r="A11134" t="s">
        <v>16855</v>
      </c>
      <c r="B11134" t="s">
        <v>16854</v>
      </c>
      <c r="C11134" t="s">
        <v>81</v>
      </c>
    </row>
    <row r="11135" spans="1:3" ht="12.75" customHeight="1">
      <c r="A11135" t="s">
        <v>16856</v>
      </c>
      <c r="B11135" t="s">
        <v>16857</v>
      </c>
      <c r="C11135" t="s">
        <v>246</v>
      </c>
    </row>
    <row r="11136" spans="1:3" ht="12.75" customHeight="1">
      <c r="A11136" t="s">
        <v>16858</v>
      </c>
      <c r="B11136" t="s">
        <v>16857</v>
      </c>
      <c r="C11136" t="s">
        <v>246</v>
      </c>
    </row>
    <row r="11137" spans="1:3" ht="12.75" customHeight="1">
      <c r="A11137" t="s">
        <v>16859</v>
      </c>
      <c r="B11137" t="s">
        <v>16860</v>
      </c>
      <c r="C11137" t="s">
        <v>246</v>
      </c>
    </row>
    <row r="11138" spans="1:3" ht="12.75" customHeight="1">
      <c r="A11138" t="s">
        <v>16861</v>
      </c>
      <c r="B11138" t="s">
        <v>16860</v>
      </c>
      <c r="C11138" t="s">
        <v>246</v>
      </c>
    </row>
    <row r="11139" spans="1:3" ht="12.75" customHeight="1">
      <c r="A11139" t="s">
        <v>16862</v>
      </c>
      <c r="B11139" t="s">
        <v>16863</v>
      </c>
      <c r="C11139" t="s">
        <v>592</v>
      </c>
    </row>
    <row r="11140" spans="1:3" ht="12.75" customHeight="1">
      <c r="A11140" t="s">
        <v>16864</v>
      </c>
      <c r="B11140" t="s">
        <v>16863</v>
      </c>
      <c r="C11140" t="s">
        <v>592</v>
      </c>
    </row>
    <row r="11141" spans="1:3" ht="12.75" customHeight="1">
      <c r="A11141" t="s">
        <v>16865</v>
      </c>
      <c r="B11141" t="s">
        <v>16866</v>
      </c>
      <c r="C11141" t="s">
        <v>592</v>
      </c>
    </row>
    <row r="11142" spans="1:3" ht="12.75" customHeight="1">
      <c r="A11142" t="s">
        <v>16867</v>
      </c>
      <c r="B11142" t="s">
        <v>16866</v>
      </c>
      <c r="C11142" t="s">
        <v>592</v>
      </c>
    </row>
    <row r="11143" spans="1:3" ht="12.75" customHeight="1">
      <c r="A11143" t="s">
        <v>16868</v>
      </c>
      <c r="B11143" t="s">
        <v>16869</v>
      </c>
      <c r="C11143" t="s">
        <v>592</v>
      </c>
    </row>
    <row r="11144" spans="1:3" ht="12.75" customHeight="1">
      <c r="A11144" t="s">
        <v>16870</v>
      </c>
      <c r="B11144" t="s">
        <v>16869</v>
      </c>
      <c r="C11144" t="s">
        <v>592</v>
      </c>
    </row>
    <row r="11145" spans="1:3" ht="12.75" customHeight="1">
      <c r="A11145" t="s">
        <v>16871</v>
      </c>
      <c r="B11145" t="s">
        <v>16872</v>
      </c>
      <c r="C11145" t="s">
        <v>592</v>
      </c>
    </row>
    <row r="11146" spans="1:3" ht="12.75" customHeight="1">
      <c r="A11146" t="s">
        <v>16873</v>
      </c>
      <c r="B11146" t="s">
        <v>16872</v>
      </c>
      <c r="C11146" t="s">
        <v>592</v>
      </c>
    </row>
    <row r="11147" spans="1:3" ht="12.75" customHeight="1">
      <c r="A11147" t="s">
        <v>16874</v>
      </c>
      <c r="B11147" t="s">
        <v>16875</v>
      </c>
      <c r="C11147" t="s">
        <v>592</v>
      </c>
    </row>
    <row r="11148" spans="1:3" ht="12.75" customHeight="1">
      <c r="A11148" t="s">
        <v>16876</v>
      </c>
      <c r="B11148" t="s">
        <v>16875</v>
      </c>
      <c r="C11148" t="s">
        <v>592</v>
      </c>
    </row>
    <row r="11149" spans="1:3" ht="12.75" customHeight="1">
      <c r="A11149" t="s">
        <v>16877</v>
      </c>
      <c r="B11149" t="s">
        <v>16878</v>
      </c>
      <c r="C11149" t="s">
        <v>592</v>
      </c>
    </row>
    <row r="11150" spans="1:3" ht="12.75" customHeight="1">
      <c r="A11150" t="s">
        <v>16879</v>
      </c>
      <c r="B11150" t="s">
        <v>16878</v>
      </c>
      <c r="C11150" t="s">
        <v>592</v>
      </c>
    </row>
    <row r="11151" spans="1:3" ht="12.75" customHeight="1">
      <c r="A11151" t="s">
        <v>16880</v>
      </c>
      <c r="B11151" t="s">
        <v>16881</v>
      </c>
      <c r="C11151" t="s">
        <v>592</v>
      </c>
    </row>
    <row r="11152" spans="1:3" ht="12.75" customHeight="1">
      <c r="A11152" t="s">
        <v>16882</v>
      </c>
      <c r="B11152" t="s">
        <v>16881</v>
      </c>
      <c r="C11152" t="s">
        <v>592</v>
      </c>
    </row>
    <row r="11153" spans="1:3" ht="12.75" customHeight="1">
      <c r="A11153" t="s">
        <v>16883</v>
      </c>
      <c r="B11153" t="s">
        <v>16884</v>
      </c>
      <c r="C11153" t="s">
        <v>1309</v>
      </c>
    </row>
    <row r="11154" spans="1:3" ht="12.75" customHeight="1">
      <c r="A11154" t="s">
        <v>16885</v>
      </c>
      <c r="B11154" t="s">
        <v>16884</v>
      </c>
      <c r="C11154" t="s">
        <v>1309</v>
      </c>
    </row>
    <row r="11155" spans="1:3" ht="12.75" customHeight="1">
      <c r="A11155" t="s">
        <v>16886</v>
      </c>
      <c r="B11155" t="s">
        <v>16887</v>
      </c>
      <c r="C11155" t="s">
        <v>1309</v>
      </c>
    </row>
    <row r="11156" spans="1:3" ht="12.75" customHeight="1">
      <c r="A11156" t="s">
        <v>16888</v>
      </c>
      <c r="B11156" t="s">
        <v>16887</v>
      </c>
      <c r="C11156" t="s">
        <v>1309</v>
      </c>
    </row>
    <row r="11157" spans="1:3" ht="12.75" customHeight="1">
      <c r="A11157" t="s">
        <v>16889</v>
      </c>
      <c r="B11157" t="s">
        <v>16890</v>
      </c>
      <c r="C11157" t="s">
        <v>1309</v>
      </c>
    </row>
    <row r="11158" spans="1:3" ht="12.75" customHeight="1">
      <c r="A11158" t="s">
        <v>16891</v>
      </c>
      <c r="B11158" t="s">
        <v>16890</v>
      </c>
      <c r="C11158" t="s">
        <v>1309</v>
      </c>
    </row>
    <row r="11159" spans="1:3" ht="12.75" customHeight="1">
      <c r="A11159" t="s">
        <v>16892</v>
      </c>
      <c r="B11159" t="s">
        <v>16893</v>
      </c>
      <c r="C11159" t="s">
        <v>16894</v>
      </c>
    </row>
    <row r="11160" spans="1:3" ht="12.75" customHeight="1">
      <c r="A11160" t="s">
        <v>16895</v>
      </c>
      <c r="B11160" t="s">
        <v>16893</v>
      </c>
      <c r="C11160" t="s">
        <v>16894</v>
      </c>
    </row>
    <row r="11161" spans="1:3" ht="12.75" customHeight="1">
      <c r="A11161" t="s">
        <v>16896</v>
      </c>
      <c r="B11161" t="s">
        <v>16897</v>
      </c>
      <c r="C11161" t="s">
        <v>5167</v>
      </c>
    </row>
    <row r="11162" spans="1:3" ht="12.75" customHeight="1">
      <c r="A11162" t="s">
        <v>16898</v>
      </c>
      <c r="B11162" t="s">
        <v>16897</v>
      </c>
      <c r="C11162" t="s">
        <v>5167</v>
      </c>
    </row>
    <row r="11163" spans="1:3" ht="12.75" customHeight="1">
      <c r="A11163" t="s">
        <v>16899</v>
      </c>
      <c r="B11163" t="s">
        <v>16900</v>
      </c>
      <c r="C11163" t="s">
        <v>16894</v>
      </c>
    </row>
    <row r="11164" spans="1:3" ht="12.75" customHeight="1">
      <c r="A11164" t="s">
        <v>16901</v>
      </c>
      <c r="B11164" t="s">
        <v>16900</v>
      </c>
      <c r="C11164" t="s">
        <v>16894</v>
      </c>
    </row>
    <row r="11165" spans="1:3" ht="12.75" customHeight="1">
      <c r="A11165" t="s">
        <v>16902</v>
      </c>
      <c r="B11165" t="s">
        <v>16903</v>
      </c>
      <c r="C11165" t="s">
        <v>592</v>
      </c>
    </row>
    <row r="11166" spans="1:3" ht="12.75" customHeight="1">
      <c r="A11166" t="s">
        <v>16904</v>
      </c>
      <c r="B11166" t="s">
        <v>16903</v>
      </c>
      <c r="C11166" t="s">
        <v>592</v>
      </c>
    </row>
    <row r="11167" spans="1:3" ht="12.75" customHeight="1">
      <c r="A11167" t="s">
        <v>16905</v>
      </c>
      <c r="B11167" t="s">
        <v>16906</v>
      </c>
      <c r="C11167" t="s">
        <v>81</v>
      </c>
    </row>
    <row r="11168" spans="1:3" ht="12.75" customHeight="1">
      <c r="A11168" t="s">
        <v>16907</v>
      </c>
      <c r="B11168" t="s">
        <v>16906</v>
      </c>
      <c r="C11168" t="s">
        <v>81</v>
      </c>
    </row>
    <row r="11169" spans="1:3" ht="12.75" customHeight="1">
      <c r="A11169" t="s">
        <v>16908</v>
      </c>
      <c r="B11169" t="s">
        <v>16909</v>
      </c>
      <c r="C11169" t="s">
        <v>592</v>
      </c>
    </row>
    <row r="11170" spans="1:3" ht="12.75" customHeight="1">
      <c r="A11170" t="s">
        <v>16910</v>
      </c>
      <c r="B11170" t="s">
        <v>16909</v>
      </c>
      <c r="C11170" t="s">
        <v>592</v>
      </c>
    </row>
    <row r="11171" spans="1:3" ht="12.75" customHeight="1">
      <c r="A11171" t="s">
        <v>16911</v>
      </c>
      <c r="B11171" t="s">
        <v>16912</v>
      </c>
      <c r="C11171" t="s">
        <v>81</v>
      </c>
    </row>
    <row r="11172" spans="1:3" ht="12.75" customHeight="1">
      <c r="A11172" t="s">
        <v>16913</v>
      </c>
      <c r="B11172" t="s">
        <v>16912</v>
      </c>
      <c r="C11172" t="s">
        <v>81</v>
      </c>
    </row>
    <row r="11173" spans="1:3" ht="12.75" customHeight="1">
      <c r="A11173" t="s">
        <v>16914</v>
      </c>
      <c r="B11173" t="s">
        <v>16915</v>
      </c>
      <c r="C11173" t="s">
        <v>81</v>
      </c>
    </row>
    <row r="11174" spans="1:3" ht="12.75" customHeight="1">
      <c r="A11174" t="s">
        <v>16916</v>
      </c>
      <c r="B11174" t="s">
        <v>16915</v>
      </c>
      <c r="C11174" t="s">
        <v>81</v>
      </c>
    </row>
    <row r="11175" spans="1:3" ht="12.75" customHeight="1">
      <c r="A11175" t="s">
        <v>16917</v>
      </c>
      <c r="B11175" t="s">
        <v>16918</v>
      </c>
      <c r="C11175" t="s">
        <v>81</v>
      </c>
    </row>
    <row r="11176" spans="1:3" ht="12.75" customHeight="1">
      <c r="A11176" t="s">
        <v>16919</v>
      </c>
      <c r="B11176" t="s">
        <v>16918</v>
      </c>
      <c r="C11176" t="s">
        <v>81</v>
      </c>
    </row>
    <row r="11177" spans="1:3" ht="12.75" customHeight="1">
      <c r="A11177" t="s">
        <v>16920</v>
      </c>
      <c r="B11177" t="s">
        <v>16921</v>
      </c>
      <c r="C11177" t="s">
        <v>81</v>
      </c>
    </row>
    <row r="11178" spans="1:3" ht="12.75" customHeight="1">
      <c r="A11178" t="s">
        <v>16922</v>
      </c>
      <c r="B11178" t="s">
        <v>16921</v>
      </c>
      <c r="C11178" t="s">
        <v>81</v>
      </c>
    </row>
    <row r="11179" spans="1:3" ht="12.75" customHeight="1">
      <c r="A11179" t="s">
        <v>16923</v>
      </c>
      <c r="B11179" t="s">
        <v>16924</v>
      </c>
      <c r="C11179" t="s">
        <v>81</v>
      </c>
    </row>
    <row r="11180" spans="1:3" ht="12.75" customHeight="1">
      <c r="A11180" t="s">
        <v>16925</v>
      </c>
      <c r="B11180" t="s">
        <v>16924</v>
      </c>
      <c r="C11180" t="s">
        <v>81</v>
      </c>
    </row>
    <row r="11181" spans="1:3" ht="12.75" customHeight="1">
      <c r="A11181" t="s">
        <v>16926</v>
      </c>
      <c r="B11181" t="s">
        <v>16927</v>
      </c>
      <c r="C11181" t="s">
        <v>81</v>
      </c>
    </row>
    <row r="11182" spans="1:3" ht="12.75" customHeight="1">
      <c r="A11182" t="s">
        <v>16928</v>
      </c>
      <c r="B11182" t="s">
        <v>16927</v>
      </c>
      <c r="C11182" t="s">
        <v>81</v>
      </c>
    </row>
    <row r="11183" spans="1:3" ht="12.75" customHeight="1">
      <c r="A11183" t="s">
        <v>16929</v>
      </c>
      <c r="B11183" t="s">
        <v>16930</v>
      </c>
      <c r="C11183" t="s">
        <v>81</v>
      </c>
    </row>
    <row r="11184" spans="1:3" ht="12.75" customHeight="1">
      <c r="A11184" t="s">
        <v>16931</v>
      </c>
      <c r="B11184" t="s">
        <v>16930</v>
      </c>
      <c r="C11184" t="s">
        <v>81</v>
      </c>
    </row>
    <row r="11185" spans="1:3" ht="12.75" customHeight="1">
      <c r="A11185" t="s">
        <v>16932</v>
      </c>
      <c r="B11185" t="s">
        <v>16933</v>
      </c>
      <c r="C11185" t="s">
        <v>81</v>
      </c>
    </row>
    <row r="11186" spans="1:3" ht="12.75" customHeight="1">
      <c r="A11186" t="s">
        <v>16934</v>
      </c>
      <c r="B11186" t="s">
        <v>16933</v>
      </c>
      <c r="C11186" t="s">
        <v>81</v>
      </c>
    </row>
    <row r="11187" spans="1:3" ht="12.75" customHeight="1">
      <c r="A11187" t="s">
        <v>16935</v>
      </c>
      <c r="B11187" t="s">
        <v>16936</v>
      </c>
      <c r="C11187" t="s">
        <v>81</v>
      </c>
    </row>
    <row r="11188" spans="1:3" ht="12.75" customHeight="1">
      <c r="A11188" t="s">
        <v>16937</v>
      </c>
      <c r="B11188" t="s">
        <v>16936</v>
      </c>
      <c r="C11188" t="s">
        <v>81</v>
      </c>
    </row>
    <row r="11189" spans="1:3" ht="12.75" customHeight="1">
      <c r="A11189" t="s">
        <v>16938</v>
      </c>
      <c r="B11189" t="s">
        <v>16939</v>
      </c>
      <c r="C11189" t="s">
        <v>246</v>
      </c>
    </row>
    <row r="11190" spans="1:3" ht="12.75" customHeight="1">
      <c r="A11190" t="s">
        <v>16940</v>
      </c>
      <c r="B11190" t="s">
        <v>16939</v>
      </c>
      <c r="C11190" t="s">
        <v>246</v>
      </c>
    </row>
    <row r="11191" spans="1:3" ht="12.75" customHeight="1">
      <c r="A11191" t="s">
        <v>16941</v>
      </c>
      <c r="B11191" t="s">
        <v>16942</v>
      </c>
      <c r="C11191" t="s">
        <v>1309</v>
      </c>
    </row>
    <row r="11192" spans="1:3" ht="12.75" customHeight="1">
      <c r="A11192" t="s">
        <v>16943</v>
      </c>
      <c r="B11192" t="s">
        <v>16942</v>
      </c>
      <c r="C11192" t="s">
        <v>1309</v>
      </c>
    </row>
    <row r="11193" spans="1:3" ht="12.75" customHeight="1">
      <c r="A11193" t="s">
        <v>16944</v>
      </c>
      <c r="B11193" t="s">
        <v>16945</v>
      </c>
      <c r="C11193" t="s">
        <v>1309</v>
      </c>
    </row>
    <row r="11194" spans="1:3" ht="12.75" customHeight="1">
      <c r="A11194" t="s">
        <v>16946</v>
      </c>
      <c r="B11194" t="s">
        <v>16945</v>
      </c>
      <c r="C11194" t="s">
        <v>1309</v>
      </c>
    </row>
    <row r="11195" spans="1:3" ht="12.75" customHeight="1">
      <c r="A11195" t="s">
        <v>16947</v>
      </c>
      <c r="B11195" t="s">
        <v>16948</v>
      </c>
      <c r="C11195" t="s">
        <v>592</v>
      </c>
    </row>
    <row r="11196" spans="1:3" ht="12.75" customHeight="1">
      <c r="A11196" t="s">
        <v>16949</v>
      </c>
      <c r="B11196" t="s">
        <v>16948</v>
      </c>
      <c r="C11196" t="s">
        <v>592</v>
      </c>
    </row>
    <row r="11197" spans="1:3" ht="12.75" customHeight="1">
      <c r="A11197" t="s">
        <v>16950</v>
      </c>
      <c r="B11197" t="s">
        <v>16951</v>
      </c>
      <c r="C11197" t="s">
        <v>592</v>
      </c>
    </row>
    <row r="11198" spans="1:3" ht="12.75" customHeight="1">
      <c r="A11198" t="s">
        <v>16952</v>
      </c>
      <c r="B11198" t="s">
        <v>16951</v>
      </c>
      <c r="C11198" t="s">
        <v>592</v>
      </c>
    </row>
    <row r="11199" spans="1:3" ht="12.75" customHeight="1">
      <c r="A11199" t="s">
        <v>16953</v>
      </c>
      <c r="B11199" t="s">
        <v>16954</v>
      </c>
      <c r="C11199" t="s">
        <v>81</v>
      </c>
    </row>
    <row r="11200" spans="1:3" ht="12.75" customHeight="1">
      <c r="A11200" t="s">
        <v>16955</v>
      </c>
      <c r="B11200" t="s">
        <v>16954</v>
      </c>
      <c r="C11200" t="s">
        <v>81</v>
      </c>
    </row>
    <row r="11201" spans="1:3" ht="12.75" customHeight="1">
      <c r="A11201" t="s">
        <v>16956</v>
      </c>
      <c r="B11201" t="s">
        <v>16957</v>
      </c>
      <c r="C11201" t="s">
        <v>4500</v>
      </c>
    </row>
    <row r="11202" spans="1:3" ht="12.75" customHeight="1">
      <c r="A11202" t="s">
        <v>16958</v>
      </c>
      <c r="B11202" t="s">
        <v>16957</v>
      </c>
      <c r="C11202" t="s">
        <v>4500</v>
      </c>
    </row>
    <row r="11203" spans="1:3" ht="12.75" customHeight="1">
      <c r="A11203" t="s">
        <v>16959</v>
      </c>
      <c r="B11203" t="s">
        <v>16960</v>
      </c>
      <c r="C11203" t="s">
        <v>4500</v>
      </c>
    </row>
    <row r="11204" spans="1:3" ht="12.75" customHeight="1">
      <c r="A11204" t="s">
        <v>16961</v>
      </c>
      <c r="B11204" t="s">
        <v>16960</v>
      </c>
      <c r="C11204" t="s">
        <v>4500</v>
      </c>
    </row>
    <row r="11205" spans="1:3" ht="12.75" customHeight="1">
      <c r="A11205" t="s">
        <v>16962</v>
      </c>
      <c r="B11205" t="s">
        <v>16963</v>
      </c>
      <c r="C11205" t="s">
        <v>4500</v>
      </c>
    </row>
    <row r="11206" spans="1:3" ht="12.75" customHeight="1">
      <c r="A11206" t="s">
        <v>16964</v>
      </c>
      <c r="B11206" t="s">
        <v>16963</v>
      </c>
      <c r="C11206" t="s">
        <v>4500</v>
      </c>
    </row>
    <row r="11207" spans="1:3" ht="12.75" customHeight="1">
      <c r="A11207" t="s">
        <v>16965</v>
      </c>
      <c r="B11207" t="s">
        <v>16966</v>
      </c>
      <c r="C11207" t="s">
        <v>1309</v>
      </c>
    </row>
    <row r="11208" spans="1:3" ht="12.75" customHeight="1">
      <c r="A11208" t="s">
        <v>16967</v>
      </c>
      <c r="B11208" t="s">
        <v>16966</v>
      </c>
      <c r="C11208" t="s">
        <v>1309</v>
      </c>
    </row>
    <row r="11209" spans="1:3" ht="12.75" customHeight="1">
      <c r="A11209" t="s">
        <v>16968</v>
      </c>
      <c r="B11209" t="s">
        <v>16969</v>
      </c>
      <c r="C11209" t="s">
        <v>1309</v>
      </c>
    </row>
    <row r="11210" spans="1:3" ht="12.75" customHeight="1">
      <c r="A11210" t="s">
        <v>16970</v>
      </c>
      <c r="B11210" t="s">
        <v>16969</v>
      </c>
      <c r="C11210" t="s">
        <v>1309</v>
      </c>
    </row>
    <row r="11211" spans="1:3" ht="12.75" customHeight="1">
      <c r="A11211" t="s">
        <v>16971</v>
      </c>
      <c r="B11211" t="s">
        <v>16972</v>
      </c>
      <c r="C11211" t="s">
        <v>81</v>
      </c>
    </row>
    <row r="11212" spans="1:3" ht="12.75" customHeight="1">
      <c r="A11212" t="s">
        <v>16973</v>
      </c>
      <c r="B11212" t="s">
        <v>16972</v>
      </c>
      <c r="C11212" t="s">
        <v>81</v>
      </c>
    </row>
    <row r="11213" spans="1:3" ht="12.75" customHeight="1">
      <c r="A11213" t="s">
        <v>16974</v>
      </c>
      <c r="B11213" t="s">
        <v>16975</v>
      </c>
      <c r="C11213" t="s">
        <v>1309</v>
      </c>
    </row>
    <row r="11214" spans="1:3" ht="12.75" customHeight="1">
      <c r="A11214" t="s">
        <v>16976</v>
      </c>
      <c r="B11214" t="s">
        <v>16975</v>
      </c>
      <c r="C11214" t="s">
        <v>1309</v>
      </c>
    </row>
    <row r="11215" spans="1:3" ht="12.75" customHeight="1">
      <c r="A11215" t="s">
        <v>16977</v>
      </c>
      <c r="B11215" t="s">
        <v>16978</v>
      </c>
      <c r="C11215" t="s">
        <v>592</v>
      </c>
    </row>
    <row r="11216" spans="1:3" ht="12.75" customHeight="1">
      <c r="A11216" t="s">
        <v>16979</v>
      </c>
      <c r="B11216" t="s">
        <v>16978</v>
      </c>
      <c r="C11216" t="s">
        <v>592</v>
      </c>
    </row>
    <row r="11217" spans="1:3" ht="12.75" customHeight="1">
      <c r="A11217" t="s">
        <v>16980</v>
      </c>
      <c r="B11217" t="s">
        <v>16981</v>
      </c>
      <c r="C11217" t="s">
        <v>592</v>
      </c>
    </row>
    <row r="11218" spans="1:3" ht="12.75" customHeight="1">
      <c r="A11218" t="s">
        <v>16982</v>
      </c>
      <c r="B11218" t="s">
        <v>16981</v>
      </c>
      <c r="C11218" t="s">
        <v>592</v>
      </c>
    </row>
    <row r="11219" spans="1:3" ht="12.75" customHeight="1">
      <c r="A11219" t="s">
        <v>16983</v>
      </c>
      <c r="B11219" t="s">
        <v>16984</v>
      </c>
      <c r="C11219" t="s">
        <v>1309</v>
      </c>
    </row>
    <row r="11220" spans="1:3" ht="12.75" customHeight="1">
      <c r="A11220" t="s">
        <v>16985</v>
      </c>
      <c r="B11220" t="s">
        <v>16984</v>
      </c>
      <c r="C11220" t="s">
        <v>1309</v>
      </c>
    </row>
    <row r="11221" spans="1:3" ht="12.75" customHeight="1">
      <c r="A11221" t="s">
        <v>16986</v>
      </c>
      <c r="B11221" t="s">
        <v>16987</v>
      </c>
      <c r="C11221" t="s">
        <v>1309</v>
      </c>
    </row>
    <row r="11222" spans="1:3" ht="12.75" customHeight="1">
      <c r="A11222" t="s">
        <v>16988</v>
      </c>
      <c r="B11222" t="s">
        <v>16987</v>
      </c>
      <c r="C11222" t="s">
        <v>1309</v>
      </c>
    </row>
    <row r="11223" spans="1:3" ht="12.75" customHeight="1">
      <c r="A11223" t="s">
        <v>16989</v>
      </c>
      <c r="B11223" t="s">
        <v>16990</v>
      </c>
      <c r="C11223" t="s">
        <v>246</v>
      </c>
    </row>
    <row r="11224" spans="1:3" ht="12.75" customHeight="1">
      <c r="A11224" t="s">
        <v>16991</v>
      </c>
      <c r="B11224" t="s">
        <v>16990</v>
      </c>
      <c r="C11224" t="s">
        <v>246</v>
      </c>
    </row>
    <row r="11225" spans="1:3" ht="12.75" customHeight="1">
      <c r="A11225" t="s">
        <v>16992</v>
      </c>
      <c r="B11225" t="s">
        <v>16993</v>
      </c>
      <c r="C11225" t="s">
        <v>246</v>
      </c>
    </row>
    <row r="11226" spans="1:3" ht="12.75" customHeight="1">
      <c r="A11226" t="s">
        <v>16994</v>
      </c>
      <c r="B11226" t="s">
        <v>16993</v>
      </c>
      <c r="C11226" t="s">
        <v>246</v>
      </c>
    </row>
    <row r="11227" spans="1:3" ht="12.75" customHeight="1">
      <c r="A11227" t="s">
        <v>16995</v>
      </c>
      <c r="B11227" t="s">
        <v>14628</v>
      </c>
      <c r="C11227" t="s">
        <v>592</v>
      </c>
    </row>
    <row r="11228" spans="1:3" ht="12.75" customHeight="1">
      <c r="A11228" t="s">
        <v>16996</v>
      </c>
      <c r="B11228" t="s">
        <v>14628</v>
      </c>
      <c r="C11228" t="s">
        <v>592</v>
      </c>
    </row>
    <row r="11229" spans="1:3" ht="12.75" customHeight="1">
      <c r="A11229" t="s">
        <v>16997</v>
      </c>
      <c r="B11229" t="s">
        <v>14625</v>
      </c>
      <c r="C11229" t="s">
        <v>592</v>
      </c>
    </row>
    <row r="11230" spans="1:3" ht="12.75" customHeight="1">
      <c r="A11230" t="s">
        <v>16998</v>
      </c>
      <c r="B11230" t="s">
        <v>14625</v>
      </c>
      <c r="C11230" t="s">
        <v>592</v>
      </c>
    </row>
    <row r="11231" spans="1:3" ht="12.75" customHeight="1">
      <c r="A11231" t="s">
        <v>16999</v>
      </c>
      <c r="B11231" t="s">
        <v>17000</v>
      </c>
      <c r="C11231" t="s">
        <v>592</v>
      </c>
    </row>
    <row r="11232" spans="1:3" ht="12.75" customHeight="1">
      <c r="A11232" t="s">
        <v>17001</v>
      </c>
      <c r="B11232" t="s">
        <v>17000</v>
      </c>
      <c r="C11232" t="s">
        <v>592</v>
      </c>
    </row>
    <row r="11233" spans="1:3" ht="12.75" customHeight="1">
      <c r="A11233" t="s">
        <v>17002</v>
      </c>
      <c r="B11233" t="s">
        <v>17003</v>
      </c>
      <c r="C11233" t="s">
        <v>592</v>
      </c>
    </row>
    <row r="11234" spans="1:3" ht="12.75" customHeight="1">
      <c r="A11234" t="s">
        <v>17004</v>
      </c>
      <c r="B11234" t="s">
        <v>17003</v>
      </c>
      <c r="C11234" t="s">
        <v>592</v>
      </c>
    </row>
    <row r="11235" spans="1:3" ht="12.75" customHeight="1">
      <c r="A11235" t="s">
        <v>17005</v>
      </c>
      <c r="B11235" t="s">
        <v>17006</v>
      </c>
      <c r="C11235" t="s">
        <v>592</v>
      </c>
    </row>
    <row r="11236" spans="1:3" ht="12.75" customHeight="1">
      <c r="A11236" t="s">
        <v>17007</v>
      </c>
      <c r="B11236" t="s">
        <v>17006</v>
      </c>
      <c r="C11236" t="s">
        <v>592</v>
      </c>
    </row>
    <row r="11237" spans="1:3" ht="12.75" customHeight="1">
      <c r="A11237" t="s">
        <v>17008</v>
      </c>
      <c r="B11237" t="s">
        <v>17009</v>
      </c>
      <c r="C11237" t="s">
        <v>592</v>
      </c>
    </row>
    <row r="11238" spans="1:3" ht="12.75" customHeight="1">
      <c r="A11238" t="s">
        <v>17010</v>
      </c>
      <c r="B11238" t="s">
        <v>17009</v>
      </c>
      <c r="C11238" t="s">
        <v>592</v>
      </c>
    </row>
    <row r="11239" spans="1:3" ht="12.75" customHeight="1">
      <c r="A11239" t="s">
        <v>17011</v>
      </c>
      <c r="B11239" t="s">
        <v>17012</v>
      </c>
      <c r="C11239" t="s">
        <v>1309</v>
      </c>
    </row>
    <row r="11240" spans="1:3" ht="12.75" customHeight="1">
      <c r="A11240" t="s">
        <v>17013</v>
      </c>
      <c r="B11240" t="s">
        <v>17012</v>
      </c>
      <c r="C11240" t="s">
        <v>1309</v>
      </c>
    </row>
    <row r="11241" spans="1:3" ht="12.75" customHeight="1">
      <c r="A11241" t="s">
        <v>17014</v>
      </c>
      <c r="B11241" t="s">
        <v>17015</v>
      </c>
      <c r="C11241" t="s">
        <v>1309</v>
      </c>
    </row>
    <row r="11242" spans="1:3" ht="12.75" customHeight="1">
      <c r="A11242" t="s">
        <v>17016</v>
      </c>
      <c r="B11242" t="s">
        <v>17015</v>
      </c>
      <c r="C11242" t="s">
        <v>1309</v>
      </c>
    </row>
    <row r="11243" spans="1:3" ht="12.75" customHeight="1">
      <c r="A11243" t="s">
        <v>17017</v>
      </c>
      <c r="B11243" t="s">
        <v>17018</v>
      </c>
      <c r="C11243" t="s">
        <v>592</v>
      </c>
    </row>
    <row r="11244" spans="1:3" ht="12.75" customHeight="1">
      <c r="A11244" t="s">
        <v>17019</v>
      </c>
      <c r="B11244" t="s">
        <v>17018</v>
      </c>
      <c r="C11244" t="s">
        <v>592</v>
      </c>
    </row>
    <row r="11245" spans="1:3" ht="12.75" customHeight="1">
      <c r="A11245" t="s">
        <v>17020</v>
      </c>
      <c r="B11245" t="s">
        <v>17021</v>
      </c>
      <c r="C11245" t="s">
        <v>592</v>
      </c>
    </row>
    <row r="11246" spans="1:3" ht="12.75" customHeight="1">
      <c r="A11246" t="s">
        <v>17022</v>
      </c>
      <c r="B11246" t="s">
        <v>17021</v>
      </c>
      <c r="C11246" t="s">
        <v>592</v>
      </c>
    </row>
    <row r="11247" spans="1:3" ht="12.75" customHeight="1">
      <c r="A11247" t="s">
        <v>17023</v>
      </c>
      <c r="B11247" t="s">
        <v>17024</v>
      </c>
      <c r="C11247" t="s">
        <v>592</v>
      </c>
    </row>
    <row r="11248" spans="1:3" ht="12.75" customHeight="1">
      <c r="A11248" t="s">
        <v>17025</v>
      </c>
      <c r="B11248" t="s">
        <v>17024</v>
      </c>
      <c r="C11248" t="s">
        <v>592</v>
      </c>
    </row>
    <row r="11249" spans="1:3" ht="12.75" customHeight="1">
      <c r="A11249" t="s">
        <v>17026</v>
      </c>
      <c r="B11249" t="s">
        <v>17027</v>
      </c>
      <c r="C11249" t="s">
        <v>592</v>
      </c>
    </row>
    <row r="11250" spans="1:3" ht="12.75" customHeight="1">
      <c r="A11250" t="s">
        <v>17028</v>
      </c>
      <c r="B11250" t="s">
        <v>17027</v>
      </c>
      <c r="C11250" t="s">
        <v>592</v>
      </c>
    </row>
    <row r="11251" spans="1:3" ht="12.75" customHeight="1">
      <c r="A11251" t="s">
        <v>17029</v>
      </c>
      <c r="B11251" t="s">
        <v>17030</v>
      </c>
      <c r="C11251" t="s">
        <v>592</v>
      </c>
    </row>
    <row r="11252" spans="1:3" ht="12.75" customHeight="1">
      <c r="A11252" t="s">
        <v>17031</v>
      </c>
      <c r="B11252" t="s">
        <v>17030</v>
      </c>
      <c r="C11252" t="s">
        <v>592</v>
      </c>
    </row>
    <row r="11253" spans="1:3" ht="12.75" customHeight="1">
      <c r="A11253" t="s">
        <v>17032</v>
      </c>
      <c r="B11253" t="s">
        <v>17033</v>
      </c>
      <c r="C11253" t="s">
        <v>592</v>
      </c>
    </row>
    <row r="11254" spans="1:3" ht="12.75" customHeight="1">
      <c r="A11254" t="s">
        <v>17034</v>
      </c>
      <c r="B11254" t="s">
        <v>17033</v>
      </c>
      <c r="C11254" t="s">
        <v>592</v>
      </c>
    </row>
    <row r="11255" spans="1:3" ht="12.75" customHeight="1">
      <c r="A11255" t="s">
        <v>17035</v>
      </c>
      <c r="B11255" t="s">
        <v>17036</v>
      </c>
      <c r="C11255" t="s">
        <v>1309</v>
      </c>
    </row>
    <row r="11256" spans="1:3" ht="12.75" customHeight="1">
      <c r="A11256" t="s">
        <v>17037</v>
      </c>
      <c r="B11256" t="s">
        <v>17036</v>
      </c>
      <c r="C11256" t="s">
        <v>1309</v>
      </c>
    </row>
    <row r="11257" spans="1:3" ht="12.75" customHeight="1">
      <c r="A11257" t="s">
        <v>17038</v>
      </c>
      <c r="B11257" t="s">
        <v>17039</v>
      </c>
      <c r="C11257" t="s">
        <v>592</v>
      </c>
    </row>
    <row r="11258" spans="1:3" ht="12.75" customHeight="1">
      <c r="A11258" t="s">
        <v>17040</v>
      </c>
      <c r="B11258" t="s">
        <v>17039</v>
      </c>
      <c r="C11258" t="s">
        <v>592</v>
      </c>
    </row>
    <row r="11259" spans="1:3" ht="12.75" customHeight="1">
      <c r="A11259" t="s">
        <v>17041</v>
      </c>
      <c r="B11259" t="s">
        <v>17042</v>
      </c>
      <c r="C11259" t="s">
        <v>592</v>
      </c>
    </row>
    <row r="11260" spans="1:3" ht="12.75" customHeight="1">
      <c r="A11260" t="s">
        <v>17043</v>
      </c>
      <c r="B11260" t="s">
        <v>17042</v>
      </c>
      <c r="C11260" t="s">
        <v>592</v>
      </c>
    </row>
    <row r="11261" spans="1:3" ht="12.75" customHeight="1">
      <c r="A11261" t="s">
        <v>17044</v>
      </c>
      <c r="B11261" t="s">
        <v>17045</v>
      </c>
      <c r="C11261" t="s">
        <v>1309</v>
      </c>
    </row>
    <row r="11262" spans="1:3" ht="12.75" customHeight="1">
      <c r="A11262" t="s">
        <v>17046</v>
      </c>
      <c r="B11262" t="s">
        <v>17045</v>
      </c>
      <c r="C11262" t="s">
        <v>1309</v>
      </c>
    </row>
    <row r="11263" spans="1:3" ht="12.75" customHeight="1">
      <c r="A11263" t="s">
        <v>17047</v>
      </c>
      <c r="B11263" t="s">
        <v>17048</v>
      </c>
      <c r="C11263" t="s">
        <v>1309</v>
      </c>
    </row>
    <row r="11264" spans="1:3" ht="12.75" customHeight="1">
      <c r="A11264" t="s">
        <v>17049</v>
      </c>
      <c r="B11264" t="s">
        <v>17048</v>
      </c>
      <c r="C11264" t="s">
        <v>1309</v>
      </c>
    </row>
    <row r="11265" spans="1:3" ht="12.75" customHeight="1">
      <c r="A11265" t="s">
        <v>17050</v>
      </c>
      <c r="B11265" t="s">
        <v>17051</v>
      </c>
      <c r="C11265" t="s">
        <v>1309</v>
      </c>
    </row>
    <row r="11266" spans="1:3" ht="12.75" customHeight="1">
      <c r="A11266" t="s">
        <v>17052</v>
      </c>
      <c r="B11266" t="s">
        <v>17051</v>
      </c>
      <c r="C11266" t="s">
        <v>1309</v>
      </c>
    </row>
    <row r="11267" spans="1:3" ht="12.75" customHeight="1">
      <c r="A11267" t="s">
        <v>17053</v>
      </c>
      <c r="B11267" t="s">
        <v>17054</v>
      </c>
      <c r="C11267" t="s">
        <v>1309</v>
      </c>
    </row>
    <row r="11268" spans="1:3" ht="12.75" customHeight="1">
      <c r="A11268" t="s">
        <v>17055</v>
      </c>
      <c r="B11268" t="s">
        <v>17054</v>
      </c>
      <c r="C11268" t="s">
        <v>1309</v>
      </c>
    </row>
    <row r="11269" spans="1:3" ht="12.75" customHeight="1">
      <c r="A11269" t="s">
        <v>17056</v>
      </c>
      <c r="B11269" t="s">
        <v>17057</v>
      </c>
      <c r="C11269" t="s">
        <v>1309</v>
      </c>
    </row>
    <row r="11270" spans="1:3" ht="12.75" customHeight="1">
      <c r="A11270" t="s">
        <v>17058</v>
      </c>
      <c r="B11270" t="s">
        <v>17057</v>
      </c>
      <c r="C11270" t="s">
        <v>1309</v>
      </c>
    </row>
    <row r="11271" spans="1:3" ht="12.75" customHeight="1">
      <c r="A11271" t="s">
        <v>17059</v>
      </c>
      <c r="B11271" t="s">
        <v>17060</v>
      </c>
      <c r="C11271" t="s">
        <v>1309</v>
      </c>
    </row>
    <row r="11272" spans="1:3" ht="12.75" customHeight="1">
      <c r="A11272" t="s">
        <v>17061</v>
      </c>
      <c r="B11272" t="s">
        <v>17060</v>
      </c>
      <c r="C11272" t="s">
        <v>1309</v>
      </c>
    </row>
    <row r="11273" spans="1:3" ht="12.75" customHeight="1">
      <c r="A11273" t="s">
        <v>17062</v>
      </c>
      <c r="B11273" t="s">
        <v>17063</v>
      </c>
      <c r="C11273" t="s">
        <v>1309</v>
      </c>
    </row>
    <row r="11274" spans="1:3" ht="12.75" customHeight="1">
      <c r="A11274" t="s">
        <v>17064</v>
      </c>
      <c r="B11274" t="s">
        <v>17063</v>
      </c>
      <c r="C11274" t="s">
        <v>1309</v>
      </c>
    </row>
    <row r="11275" spans="1:3" ht="12.75" customHeight="1">
      <c r="A11275" t="s">
        <v>17065</v>
      </c>
      <c r="B11275" t="s">
        <v>17066</v>
      </c>
      <c r="C11275" t="s">
        <v>1309</v>
      </c>
    </row>
    <row r="11276" spans="1:3" ht="12.75" customHeight="1">
      <c r="A11276" t="s">
        <v>17067</v>
      </c>
      <c r="B11276" t="s">
        <v>17066</v>
      </c>
      <c r="C11276" t="s">
        <v>1309</v>
      </c>
    </row>
    <row r="11277" spans="1:3" ht="12.75" customHeight="1">
      <c r="A11277" t="s">
        <v>17068</v>
      </c>
      <c r="B11277" t="s">
        <v>17069</v>
      </c>
      <c r="C11277" t="s">
        <v>1309</v>
      </c>
    </row>
    <row r="11278" spans="1:3" ht="12.75" customHeight="1">
      <c r="A11278" t="s">
        <v>17070</v>
      </c>
      <c r="B11278" t="s">
        <v>17069</v>
      </c>
      <c r="C11278" t="s">
        <v>1309</v>
      </c>
    </row>
    <row r="11279" spans="1:3" ht="12.75" customHeight="1">
      <c r="A11279" t="s">
        <v>17071</v>
      </c>
      <c r="B11279" t="s">
        <v>17072</v>
      </c>
      <c r="C11279" t="s">
        <v>1309</v>
      </c>
    </row>
    <row r="11280" spans="1:3" ht="12.75" customHeight="1">
      <c r="A11280" t="s">
        <v>17073</v>
      </c>
      <c r="B11280" t="s">
        <v>17072</v>
      </c>
      <c r="C11280" t="s">
        <v>1309</v>
      </c>
    </row>
    <row r="11281" spans="1:3" ht="12.75" customHeight="1">
      <c r="A11281" t="s">
        <v>17074</v>
      </c>
      <c r="B11281" t="s">
        <v>17075</v>
      </c>
      <c r="C11281" t="s">
        <v>1309</v>
      </c>
    </row>
    <row r="11282" spans="1:3" ht="12.75" customHeight="1">
      <c r="A11282" t="s">
        <v>17076</v>
      </c>
      <c r="B11282" t="s">
        <v>17075</v>
      </c>
      <c r="C11282" t="s">
        <v>1309</v>
      </c>
    </row>
    <row r="11283" spans="1:3" ht="12.75" customHeight="1">
      <c r="A11283" t="s">
        <v>17077</v>
      </c>
      <c r="B11283" t="s">
        <v>17078</v>
      </c>
      <c r="C11283" t="s">
        <v>1309</v>
      </c>
    </row>
    <row r="11284" spans="1:3" ht="12.75" customHeight="1">
      <c r="A11284" t="s">
        <v>17079</v>
      </c>
      <c r="B11284" t="s">
        <v>17078</v>
      </c>
      <c r="C11284" t="s">
        <v>1309</v>
      </c>
    </row>
    <row r="11285" spans="1:3" ht="12.75" customHeight="1">
      <c r="A11285" t="s">
        <v>17080</v>
      </c>
      <c r="B11285" t="s">
        <v>17081</v>
      </c>
      <c r="C11285" t="s">
        <v>1309</v>
      </c>
    </row>
    <row r="11286" spans="1:3" ht="12.75" customHeight="1">
      <c r="A11286" t="s">
        <v>17082</v>
      </c>
      <c r="B11286" t="s">
        <v>17081</v>
      </c>
      <c r="C11286" t="s">
        <v>1309</v>
      </c>
    </row>
    <row r="11287" spans="1:3" ht="12.75" customHeight="1">
      <c r="A11287" t="s">
        <v>17083</v>
      </c>
      <c r="B11287" t="s">
        <v>17084</v>
      </c>
      <c r="C11287" t="s">
        <v>81</v>
      </c>
    </row>
    <row r="11288" spans="1:3" ht="12.75" customHeight="1">
      <c r="A11288" t="s">
        <v>17085</v>
      </c>
      <c r="B11288" t="s">
        <v>17084</v>
      </c>
      <c r="C11288" t="s">
        <v>81</v>
      </c>
    </row>
    <row r="11289" spans="1:3" ht="12.75" customHeight="1">
      <c r="A11289" t="s">
        <v>17086</v>
      </c>
      <c r="B11289" t="s">
        <v>17087</v>
      </c>
      <c r="C11289" t="s">
        <v>81</v>
      </c>
    </row>
    <row r="11290" spans="1:3" ht="12.75" customHeight="1">
      <c r="A11290" t="s">
        <v>17088</v>
      </c>
      <c r="B11290" t="s">
        <v>17087</v>
      </c>
      <c r="C11290" t="s">
        <v>81</v>
      </c>
    </row>
    <row r="11291" spans="1:3" ht="12.75" customHeight="1">
      <c r="A11291" t="s">
        <v>17089</v>
      </c>
      <c r="B11291" t="s">
        <v>17090</v>
      </c>
      <c r="C11291" t="s">
        <v>592</v>
      </c>
    </row>
    <row r="11292" spans="1:3" ht="12.75" customHeight="1">
      <c r="A11292" t="s">
        <v>17091</v>
      </c>
      <c r="B11292" t="s">
        <v>17090</v>
      </c>
      <c r="C11292" t="s">
        <v>592</v>
      </c>
    </row>
    <row r="11293" spans="1:3" ht="12.75" customHeight="1">
      <c r="A11293" t="s">
        <v>17092</v>
      </c>
      <c r="B11293" t="s">
        <v>17093</v>
      </c>
      <c r="C11293" t="s">
        <v>1309</v>
      </c>
    </row>
    <row r="11294" spans="1:3" ht="12.75" customHeight="1">
      <c r="A11294" t="s">
        <v>17094</v>
      </c>
      <c r="B11294" t="s">
        <v>17093</v>
      </c>
      <c r="C11294" t="s">
        <v>1309</v>
      </c>
    </row>
    <row r="11295" spans="1:3" ht="12.75" customHeight="1">
      <c r="A11295" t="s">
        <v>17095</v>
      </c>
      <c r="B11295" t="s">
        <v>17096</v>
      </c>
      <c r="C11295" t="s">
        <v>1309</v>
      </c>
    </row>
    <row r="11296" spans="1:3" ht="12.75" customHeight="1">
      <c r="A11296" t="s">
        <v>17097</v>
      </c>
      <c r="B11296" t="s">
        <v>17096</v>
      </c>
      <c r="C11296" t="s">
        <v>1309</v>
      </c>
    </row>
    <row r="11297" spans="1:3" ht="12.75" customHeight="1">
      <c r="A11297" t="s">
        <v>17098</v>
      </c>
      <c r="B11297" t="s">
        <v>17099</v>
      </c>
      <c r="C11297" t="s">
        <v>1309</v>
      </c>
    </row>
    <row r="11298" spans="1:3" ht="12.75" customHeight="1">
      <c r="A11298" t="s">
        <v>17100</v>
      </c>
      <c r="B11298" t="s">
        <v>17099</v>
      </c>
      <c r="C11298" t="s">
        <v>1309</v>
      </c>
    </row>
    <row r="11299" spans="1:3" ht="12.75" customHeight="1">
      <c r="A11299" t="s">
        <v>17101</v>
      </c>
      <c r="B11299" t="s">
        <v>17102</v>
      </c>
      <c r="C11299" t="s">
        <v>1309</v>
      </c>
    </row>
    <row r="11300" spans="1:3" ht="12.75" customHeight="1">
      <c r="A11300" t="s">
        <v>17103</v>
      </c>
      <c r="B11300" t="s">
        <v>17102</v>
      </c>
      <c r="C11300" t="s">
        <v>1309</v>
      </c>
    </row>
    <row r="11301" spans="1:3" ht="12.75" customHeight="1">
      <c r="A11301" t="s">
        <v>17104</v>
      </c>
      <c r="B11301" t="s">
        <v>17105</v>
      </c>
      <c r="C11301" t="s">
        <v>1309</v>
      </c>
    </row>
    <row r="11302" spans="1:3" ht="12.75" customHeight="1">
      <c r="A11302" t="s">
        <v>17106</v>
      </c>
      <c r="B11302" t="s">
        <v>17105</v>
      </c>
      <c r="C11302" t="s">
        <v>1309</v>
      </c>
    </row>
    <row r="11303" spans="1:3" ht="12.75" customHeight="1">
      <c r="A11303" t="s">
        <v>17107</v>
      </c>
      <c r="B11303" t="s">
        <v>17108</v>
      </c>
      <c r="C11303" t="s">
        <v>1309</v>
      </c>
    </row>
    <row r="11304" spans="1:3" ht="12.75" customHeight="1">
      <c r="A11304" t="s">
        <v>17109</v>
      </c>
      <c r="B11304" t="s">
        <v>17108</v>
      </c>
      <c r="C11304" t="s">
        <v>1309</v>
      </c>
    </row>
    <row r="11305" spans="1:3" ht="12.75" customHeight="1">
      <c r="A11305" t="s">
        <v>17110</v>
      </c>
      <c r="B11305" t="s">
        <v>17111</v>
      </c>
      <c r="C11305" t="s">
        <v>1309</v>
      </c>
    </row>
    <row r="11306" spans="1:3" ht="12.75" customHeight="1">
      <c r="A11306" t="s">
        <v>17112</v>
      </c>
      <c r="B11306" t="s">
        <v>17111</v>
      </c>
      <c r="C11306" t="s">
        <v>1309</v>
      </c>
    </row>
    <row r="11307" spans="1:3" ht="12.75" customHeight="1">
      <c r="A11307" t="s">
        <v>17113</v>
      </c>
      <c r="B11307" t="s">
        <v>17114</v>
      </c>
      <c r="C11307" t="s">
        <v>1309</v>
      </c>
    </row>
    <row r="11308" spans="1:3" ht="12.75" customHeight="1">
      <c r="A11308" t="s">
        <v>17115</v>
      </c>
      <c r="B11308" t="s">
        <v>17114</v>
      </c>
      <c r="C11308" t="s">
        <v>1309</v>
      </c>
    </row>
    <row r="11309" spans="1:3" ht="12.75" customHeight="1">
      <c r="A11309" t="s">
        <v>17116</v>
      </c>
      <c r="B11309" t="s">
        <v>17117</v>
      </c>
      <c r="C11309" t="s">
        <v>1309</v>
      </c>
    </row>
    <row r="11310" spans="1:3" ht="12.75" customHeight="1">
      <c r="A11310" t="s">
        <v>17118</v>
      </c>
      <c r="B11310" t="s">
        <v>17117</v>
      </c>
      <c r="C11310" t="s">
        <v>1309</v>
      </c>
    </row>
    <row r="11311" spans="1:3" ht="12.75" customHeight="1">
      <c r="A11311" t="s">
        <v>17119</v>
      </c>
      <c r="B11311" t="s">
        <v>17120</v>
      </c>
      <c r="C11311" t="s">
        <v>1309</v>
      </c>
    </row>
    <row r="11312" spans="1:3" ht="12.75" customHeight="1">
      <c r="A11312" t="s">
        <v>17121</v>
      </c>
      <c r="B11312" t="s">
        <v>17120</v>
      </c>
      <c r="C11312" t="s">
        <v>1309</v>
      </c>
    </row>
    <row r="11313" spans="1:3" ht="12.75" customHeight="1">
      <c r="A11313" t="s">
        <v>17122</v>
      </c>
      <c r="B11313" t="s">
        <v>17123</v>
      </c>
      <c r="C11313" t="s">
        <v>1309</v>
      </c>
    </row>
    <row r="11314" spans="1:3" ht="12.75" customHeight="1">
      <c r="A11314" t="s">
        <v>17124</v>
      </c>
      <c r="B11314" t="s">
        <v>17123</v>
      </c>
      <c r="C11314" t="s">
        <v>1309</v>
      </c>
    </row>
    <row r="11315" spans="1:3" ht="12.75" customHeight="1">
      <c r="A11315" t="s">
        <v>17125</v>
      </c>
      <c r="B11315" t="s">
        <v>17126</v>
      </c>
      <c r="C11315" t="s">
        <v>1309</v>
      </c>
    </row>
    <row r="11316" spans="1:3" ht="12.75" customHeight="1">
      <c r="A11316" t="s">
        <v>17127</v>
      </c>
      <c r="B11316" t="s">
        <v>17126</v>
      </c>
      <c r="C11316" t="s">
        <v>1309</v>
      </c>
    </row>
    <row r="11317" spans="1:3" ht="12.75" customHeight="1">
      <c r="A11317" t="s">
        <v>17128</v>
      </c>
      <c r="B11317" t="s">
        <v>17129</v>
      </c>
      <c r="C11317" t="s">
        <v>1309</v>
      </c>
    </row>
    <row r="11318" spans="1:3" ht="12.75" customHeight="1">
      <c r="A11318" t="s">
        <v>17130</v>
      </c>
      <c r="B11318" t="s">
        <v>17129</v>
      </c>
      <c r="C11318" t="s">
        <v>1309</v>
      </c>
    </row>
    <row r="11319" spans="1:3" ht="12.75" customHeight="1">
      <c r="A11319" t="s">
        <v>17131</v>
      </c>
      <c r="B11319" t="s">
        <v>17132</v>
      </c>
      <c r="C11319" t="s">
        <v>1309</v>
      </c>
    </row>
    <row r="11320" spans="1:3" ht="12.75" customHeight="1">
      <c r="A11320" t="s">
        <v>17133</v>
      </c>
      <c r="B11320" t="s">
        <v>17132</v>
      </c>
      <c r="C11320" t="s">
        <v>1309</v>
      </c>
    </row>
    <row r="11321" spans="1:3" ht="12.75" customHeight="1">
      <c r="A11321" t="s">
        <v>17134</v>
      </c>
      <c r="B11321" t="s">
        <v>17135</v>
      </c>
      <c r="C11321" t="s">
        <v>1309</v>
      </c>
    </row>
    <row r="11322" spans="1:3" ht="12.75" customHeight="1">
      <c r="A11322" t="s">
        <v>17136</v>
      </c>
      <c r="B11322" t="s">
        <v>17135</v>
      </c>
      <c r="C11322" t="s">
        <v>1309</v>
      </c>
    </row>
    <row r="11323" spans="1:3" ht="12.75" customHeight="1">
      <c r="A11323" t="s">
        <v>17137</v>
      </c>
      <c r="B11323" t="s">
        <v>17138</v>
      </c>
      <c r="C11323" t="s">
        <v>1309</v>
      </c>
    </row>
    <row r="11324" spans="1:3" ht="12.75" customHeight="1">
      <c r="A11324" t="s">
        <v>17139</v>
      </c>
      <c r="B11324" t="s">
        <v>17138</v>
      </c>
      <c r="C11324" t="s">
        <v>1309</v>
      </c>
    </row>
    <row r="11325" spans="1:3" ht="12.75" customHeight="1">
      <c r="A11325" t="s">
        <v>17140</v>
      </c>
      <c r="B11325" t="s">
        <v>17141</v>
      </c>
      <c r="C11325" t="s">
        <v>1309</v>
      </c>
    </row>
    <row r="11326" spans="1:3" ht="12.75" customHeight="1">
      <c r="A11326" t="s">
        <v>17142</v>
      </c>
      <c r="B11326" t="s">
        <v>17141</v>
      </c>
      <c r="C11326" t="s">
        <v>1309</v>
      </c>
    </row>
    <row r="11327" spans="1:3" ht="12.75" customHeight="1">
      <c r="A11327" t="s">
        <v>17143</v>
      </c>
      <c r="B11327" t="s">
        <v>17144</v>
      </c>
      <c r="C11327" t="s">
        <v>1309</v>
      </c>
    </row>
    <row r="11328" spans="1:3" ht="12.75" customHeight="1">
      <c r="A11328" t="s">
        <v>17145</v>
      </c>
      <c r="B11328" t="s">
        <v>17144</v>
      </c>
      <c r="C11328" t="s">
        <v>1309</v>
      </c>
    </row>
    <row r="11329" spans="1:3" ht="12.75" customHeight="1">
      <c r="A11329" t="s">
        <v>17146</v>
      </c>
      <c r="B11329" t="s">
        <v>17147</v>
      </c>
      <c r="C11329" t="s">
        <v>1309</v>
      </c>
    </row>
    <row r="11330" spans="1:3" ht="12.75" customHeight="1">
      <c r="A11330" t="s">
        <v>17148</v>
      </c>
      <c r="B11330" t="s">
        <v>17147</v>
      </c>
      <c r="C11330" t="s">
        <v>1309</v>
      </c>
    </row>
    <row r="11331" spans="1:3" ht="12.75" customHeight="1">
      <c r="A11331" t="s">
        <v>17149</v>
      </c>
      <c r="B11331" t="s">
        <v>17150</v>
      </c>
      <c r="C11331" t="s">
        <v>1309</v>
      </c>
    </row>
    <row r="11332" spans="1:3" ht="12.75" customHeight="1">
      <c r="A11332" t="s">
        <v>17151</v>
      </c>
      <c r="B11332" t="s">
        <v>17150</v>
      </c>
      <c r="C11332" t="s">
        <v>1309</v>
      </c>
    </row>
    <row r="11333" spans="1:3" ht="12.75" customHeight="1">
      <c r="A11333" t="s">
        <v>17152</v>
      </c>
      <c r="B11333" t="s">
        <v>17153</v>
      </c>
      <c r="C11333" t="s">
        <v>1309</v>
      </c>
    </row>
    <row r="11334" spans="1:3" ht="12.75" customHeight="1">
      <c r="A11334" t="s">
        <v>17154</v>
      </c>
      <c r="B11334" t="s">
        <v>17153</v>
      </c>
      <c r="C11334" t="s">
        <v>1309</v>
      </c>
    </row>
    <row r="11335" spans="1:3" ht="12.75" customHeight="1">
      <c r="A11335" t="s">
        <v>17155</v>
      </c>
      <c r="B11335" t="s">
        <v>17156</v>
      </c>
      <c r="C11335" t="s">
        <v>1309</v>
      </c>
    </row>
    <row r="11336" spans="1:3" ht="12.75" customHeight="1">
      <c r="A11336" t="s">
        <v>17157</v>
      </c>
      <c r="B11336" t="s">
        <v>17156</v>
      </c>
      <c r="C11336" t="s">
        <v>1309</v>
      </c>
    </row>
    <row r="11337" spans="1:3" ht="12.75" customHeight="1">
      <c r="A11337" t="s">
        <v>17158</v>
      </c>
      <c r="B11337" t="s">
        <v>17159</v>
      </c>
      <c r="C11337" t="s">
        <v>1309</v>
      </c>
    </row>
    <row r="11338" spans="1:3" ht="12.75" customHeight="1">
      <c r="A11338" t="s">
        <v>17160</v>
      </c>
      <c r="B11338" t="s">
        <v>17159</v>
      </c>
      <c r="C11338" t="s">
        <v>1309</v>
      </c>
    </row>
    <row r="11339" spans="1:3" ht="12.75" customHeight="1">
      <c r="A11339" t="s">
        <v>17161</v>
      </c>
      <c r="B11339" t="s">
        <v>17162</v>
      </c>
      <c r="C11339" t="s">
        <v>1309</v>
      </c>
    </row>
    <row r="11340" spans="1:3" ht="12.75" customHeight="1">
      <c r="A11340" t="s">
        <v>17163</v>
      </c>
      <c r="B11340" t="s">
        <v>17162</v>
      </c>
      <c r="C11340" t="s">
        <v>1309</v>
      </c>
    </row>
    <row r="11341" spans="1:3" ht="12.75" customHeight="1">
      <c r="A11341" t="s">
        <v>17164</v>
      </c>
      <c r="B11341" t="s">
        <v>17165</v>
      </c>
      <c r="C11341" t="s">
        <v>1309</v>
      </c>
    </row>
    <row r="11342" spans="1:3" ht="12.75" customHeight="1">
      <c r="A11342" t="s">
        <v>17166</v>
      </c>
      <c r="B11342" t="s">
        <v>17165</v>
      </c>
      <c r="C11342" t="s">
        <v>1309</v>
      </c>
    </row>
    <row r="11343" spans="1:3" ht="12.75" customHeight="1">
      <c r="A11343" t="s">
        <v>17167</v>
      </c>
      <c r="B11343" t="s">
        <v>17168</v>
      </c>
      <c r="C11343" t="s">
        <v>1309</v>
      </c>
    </row>
    <row r="11344" spans="1:3" ht="12.75" customHeight="1">
      <c r="A11344" t="s">
        <v>17169</v>
      </c>
      <c r="B11344" t="s">
        <v>17168</v>
      </c>
      <c r="C11344" t="s">
        <v>1309</v>
      </c>
    </row>
    <row r="11345" spans="1:3" ht="12.75" customHeight="1">
      <c r="A11345" t="s">
        <v>17170</v>
      </c>
      <c r="B11345" t="s">
        <v>17171</v>
      </c>
      <c r="C11345" t="s">
        <v>1309</v>
      </c>
    </row>
    <row r="11346" spans="1:3" ht="12.75" customHeight="1">
      <c r="A11346" t="s">
        <v>17172</v>
      </c>
      <c r="B11346" t="s">
        <v>17171</v>
      </c>
      <c r="C11346" t="s">
        <v>1309</v>
      </c>
    </row>
    <row r="11347" spans="1:3" ht="12.75" customHeight="1">
      <c r="A11347" t="s">
        <v>17173</v>
      </c>
      <c r="B11347" t="s">
        <v>17174</v>
      </c>
      <c r="C11347" t="s">
        <v>1309</v>
      </c>
    </row>
    <row r="11348" spans="1:3" ht="12.75" customHeight="1">
      <c r="A11348" t="s">
        <v>17175</v>
      </c>
      <c r="B11348" t="s">
        <v>17174</v>
      </c>
      <c r="C11348" t="s">
        <v>1309</v>
      </c>
    </row>
    <row r="11349" spans="1:3" ht="12.75" customHeight="1">
      <c r="A11349" t="s">
        <v>17176</v>
      </c>
      <c r="B11349" t="s">
        <v>17177</v>
      </c>
      <c r="C11349" t="s">
        <v>1309</v>
      </c>
    </row>
    <row r="11350" spans="1:3" ht="12.75" customHeight="1">
      <c r="A11350" t="s">
        <v>17178</v>
      </c>
      <c r="B11350" t="s">
        <v>17177</v>
      </c>
      <c r="C11350" t="s">
        <v>1309</v>
      </c>
    </row>
    <row r="11351" spans="1:3" ht="12.75" customHeight="1">
      <c r="A11351" t="s">
        <v>17179</v>
      </c>
      <c r="B11351" t="s">
        <v>17180</v>
      </c>
      <c r="C11351" t="s">
        <v>1309</v>
      </c>
    </row>
    <row r="11352" spans="1:3" ht="12.75" customHeight="1">
      <c r="A11352" t="s">
        <v>17181</v>
      </c>
      <c r="B11352" t="s">
        <v>17180</v>
      </c>
      <c r="C11352" t="s">
        <v>1309</v>
      </c>
    </row>
    <row r="11353" spans="1:3" ht="12.75" customHeight="1">
      <c r="A11353" t="s">
        <v>17182</v>
      </c>
      <c r="B11353" t="s">
        <v>17183</v>
      </c>
      <c r="C11353" t="s">
        <v>1309</v>
      </c>
    </row>
    <row r="11354" spans="1:3" ht="12.75" customHeight="1">
      <c r="A11354" t="s">
        <v>17184</v>
      </c>
      <c r="B11354" t="s">
        <v>17183</v>
      </c>
      <c r="C11354" t="s">
        <v>1309</v>
      </c>
    </row>
    <row r="11355" spans="1:3" ht="12.75" customHeight="1">
      <c r="A11355" t="s">
        <v>17185</v>
      </c>
      <c r="B11355" t="s">
        <v>17186</v>
      </c>
      <c r="C11355" t="s">
        <v>1309</v>
      </c>
    </row>
    <row r="11356" spans="1:3" ht="12.75" customHeight="1">
      <c r="A11356" t="s">
        <v>17187</v>
      </c>
      <c r="B11356" t="s">
        <v>17186</v>
      </c>
      <c r="C11356" t="s">
        <v>1309</v>
      </c>
    </row>
    <row r="11357" spans="1:3" ht="12.75" customHeight="1">
      <c r="A11357" t="s">
        <v>17188</v>
      </c>
      <c r="B11357" t="s">
        <v>17189</v>
      </c>
      <c r="C11357" t="s">
        <v>1309</v>
      </c>
    </row>
    <row r="11358" spans="1:3" ht="12.75" customHeight="1">
      <c r="A11358" t="s">
        <v>17190</v>
      </c>
      <c r="B11358" t="s">
        <v>17189</v>
      </c>
      <c r="C11358" t="s">
        <v>1309</v>
      </c>
    </row>
    <row r="11359" spans="1:3" ht="12.75" customHeight="1">
      <c r="A11359" t="s">
        <v>17191</v>
      </c>
      <c r="B11359" t="s">
        <v>17192</v>
      </c>
      <c r="C11359" t="s">
        <v>1309</v>
      </c>
    </row>
    <row r="11360" spans="1:3" ht="12.75" customHeight="1">
      <c r="A11360" t="s">
        <v>17193</v>
      </c>
      <c r="B11360" t="s">
        <v>17192</v>
      </c>
      <c r="C11360" t="s">
        <v>1309</v>
      </c>
    </row>
    <row r="11361" spans="1:3" ht="12.75" customHeight="1">
      <c r="A11361" t="s">
        <v>17194</v>
      </c>
      <c r="B11361" t="s">
        <v>17195</v>
      </c>
      <c r="C11361" t="s">
        <v>1309</v>
      </c>
    </row>
    <row r="11362" spans="1:3" ht="12.75" customHeight="1">
      <c r="A11362" t="s">
        <v>17196</v>
      </c>
      <c r="B11362" t="s">
        <v>17195</v>
      </c>
      <c r="C11362" t="s">
        <v>1309</v>
      </c>
    </row>
    <row r="11363" spans="1:3" ht="12.75" customHeight="1">
      <c r="A11363" t="s">
        <v>17197</v>
      </c>
      <c r="B11363" t="s">
        <v>17198</v>
      </c>
      <c r="C11363" t="s">
        <v>1309</v>
      </c>
    </row>
    <row r="11364" spans="1:3" ht="12.75" customHeight="1">
      <c r="A11364" t="s">
        <v>17199</v>
      </c>
      <c r="B11364" t="s">
        <v>17198</v>
      </c>
      <c r="C11364" t="s">
        <v>1309</v>
      </c>
    </row>
    <row r="11365" spans="1:3" ht="12.75" customHeight="1">
      <c r="A11365" t="s">
        <v>17200</v>
      </c>
      <c r="B11365" t="s">
        <v>17201</v>
      </c>
      <c r="C11365" t="s">
        <v>1309</v>
      </c>
    </row>
    <row r="11366" spans="1:3" ht="12.75" customHeight="1">
      <c r="A11366" t="s">
        <v>17202</v>
      </c>
      <c r="B11366" t="s">
        <v>17201</v>
      </c>
      <c r="C11366" t="s">
        <v>1309</v>
      </c>
    </row>
    <row r="11367" spans="1:3" ht="12.75" customHeight="1">
      <c r="A11367" t="s">
        <v>17203</v>
      </c>
      <c r="B11367" t="s">
        <v>17204</v>
      </c>
      <c r="C11367" t="s">
        <v>1309</v>
      </c>
    </row>
    <row r="11368" spans="1:3" ht="12.75" customHeight="1">
      <c r="A11368" t="s">
        <v>17205</v>
      </c>
      <c r="B11368" t="s">
        <v>17204</v>
      </c>
      <c r="C11368" t="s">
        <v>1309</v>
      </c>
    </row>
    <row r="11369" spans="1:3" ht="12.75" customHeight="1">
      <c r="A11369" t="s">
        <v>17206</v>
      </c>
      <c r="B11369" t="s">
        <v>17207</v>
      </c>
      <c r="C11369" t="s">
        <v>1309</v>
      </c>
    </row>
    <row r="11370" spans="1:3" ht="12.75" customHeight="1">
      <c r="A11370" t="s">
        <v>17208</v>
      </c>
      <c r="B11370" t="s">
        <v>17207</v>
      </c>
      <c r="C11370" t="s">
        <v>1309</v>
      </c>
    </row>
    <row r="11371" spans="1:3" ht="12.75" customHeight="1">
      <c r="A11371" t="s">
        <v>17209</v>
      </c>
      <c r="B11371" t="s">
        <v>17210</v>
      </c>
      <c r="C11371" t="s">
        <v>1309</v>
      </c>
    </row>
    <row r="11372" spans="1:3" ht="12.75" customHeight="1">
      <c r="A11372" t="s">
        <v>17211</v>
      </c>
      <c r="B11372" t="s">
        <v>17210</v>
      </c>
      <c r="C11372" t="s">
        <v>1309</v>
      </c>
    </row>
    <row r="11373" spans="1:3" ht="12.75" customHeight="1">
      <c r="A11373" t="s">
        <v>17212</v>
      </c>
      <c r="B11373" t="s">
        <v>17213</v>
      </c>
      <c r="C11373" t="s">
        <v>1309</v>
      </c>
    </row>
    <row r="11374" spans="1:3" ht="12.75" customHeight="1">
      <c r="A11374" t="s">
        <v>17214</v>
      </c>
      <c r="B11374" t="s">
        <v>17213</v>
      </c>
      <c r="C11374" t="s">
        <v>1309</v>
      </c>
    </row>
    <row r="11375" spans="1:3" ht="12.75" customHeight="1">
      <c r="A11375" t="s">
        <v>17215</v>
      </c>
      <c r="B11375" t="s">
        <v>17216</v>
      </c>
      <c r="C11375" t="s">
        <v>1309</v>
      </c>
    </row>
    <row r="11376" spans="1:3" ht="12.75" customHeight="1">
      <c r="A11376" t="s">
        <v>17217</v>
      </c>
      <c r="B11376" t="s">
        <v>17216</v>
      </c>
      <c r="C11376" t="s">
        <v>1309</v>
      </c>
    </row>
    <row r="11377" spans="1:3" ht="12.75" customHeight="1">
      <c r="A11377" t="s">
        <v>17218</v>
      </c>
      <c r="B11377" t="s">
        <v>17219</v>
      </c>
      <c r="C11377" t="s">
        <v>1309</v>
      </c>
    </row>
    <row r="11378" spans="1:3" ht="12.75" customHeight="1">
      <c r="A11378" t="s">
        <v>17220</v>
      </c>
      <c r="B11378" t="s">
        <v>17219</v>
      </c>
      <c r="C11378" t="s">
        <v>1309</v>
      </c>
    </row>
    <row r="11379" spans="1:3" ht="12.75" customHeight="1">
      <c r="A11379" t="s">
        <v>17221</v>
      </c>
      <c r="B11379" t="s">
        <v>17222</v>
      </c>
      <c r="C11379" t="s">
        <v>1309</v>
      </c>
    </row>
    <row r="11380" spans="1:3" ht="12.75" customHeight="1">
      <c r="A11380" t="s">
        <v>17223</v>
      </c>
      <c r="B11380" t="s">
        <v>17222</v>
      </c>
      <c r="C11380" t="s">
        <v>1309</v>
      </c>
    </row>
    <row r="11381" spans="1:3" ht="12.75" customHeight="1">
      <c r="A11381" t="s">
        <v>17224</v>
      </c>
      <c r="B11381" t="s">
        <v>17225</v>
      </c>
      <c r="C11381" t="s">
        <v>1309</v>
      </c>
    </row>
    <row r="11382" spans="1:3" ht="12.75" customHeight="1">
      <c r="A11382" t="s">
        <v>17226</v>
      </c>
      <c r="B11382" t="s">
        <v>17225</v>
      </c>
      <c r="C11382" t="s">
        <v>1309</v>
      </c>
    </row>
    <row r="11383" spans="1:3" ht="12.75" customHeight="1">
      <c r="A11383" t="s">
        <v>17227</v>
      </c>
      <c r="B11383" t="s">
        <v>17228</v>
      </c>
      <c r="C11383" t="s">
        <v>1309</v>
      </c>
    </row>
    <row r="11384" spans="1:3" ht="12.75" customHeight="1">
      <c r="A11384" t="s">
        <v>17229</v>
      </c>
      <c r="B11384" t="s">
        <v>17228</v>
      </c>
      <c r="C11384" t="s">
        <v>1309</v>
      </c>
    </row>
    <row r="11385" spans="1:3" ht="12.75" customHeight="1">
      <c r="A11385" t="s">
        <v>17230</v>
      </c>
      <c r="B11385" t="s">
        <v>17231</v>
      </c>
      <c r="C11385" t="s">
        <v>1309</v>
      </c>
    </row>
    <row r="11386" spans="1:3" ht="12.75" customHeight="1">
      <c r="A11386" t="s">
        <v>17232</v>
      </c>
      <c r="B11386" t="s">
        <v>17231</v>
      </c>
      <c r="C11386" t="s">
        <v>1309</v>
      </c>
    </row>
    <row r="11387" spans="1:3" ht="12.75" customHeight="1">
      <c r="A11387" t="s">
        <v>17233</v>
      </c>
      <c r="B11387" t="s">
        <v>17234</v>
      </c>
      <c r="C11387" t="s">
        <v>1309</v>
      </c>
    </row>
    <row r="11388" spans="1:3" ht="12.75" customHeight="1">
      <c r="A11388" t="s">
        <v>17235</v>
      </c>
      <c r="B11388" t="s">
        <v>17234</v>
      </c>
      <c r="C11388" t="s">
        <v>1309</v>
      </c>
    </row>
    <row r="11389" spans="1:3" ht="12.75" customHeight="1">
      <c r="A11389" t="s">
        <v>17236</v>
      </c>
      <c r="B11389" t="s">
        <v>17237</v>
      </c>
      <c r="C11389" t="s">
        <v>1309</v>
      </c>
    </row>
    <row r="11390" spans="1:3" ht="12.75" customHeight="1">
      <c r="A11390" t="s">
        <v>17238</v>
      </c>
      <c r="B11390" t="s">
        <v>17237</v>
      </c>
      <c r="C11390" t="s">
        <v>1309</v>
      </c>
    </row>
    <row r="11391" spans="1:3" ht="12.75" customHeight="1">
      <c r="A11391" t="s">
        <v>17239</v>
      </c>
      <c r="B11391" t="s">
        <v>17240</v>
      </c>
      <c r="C11391" t="s">
        <v>1309</v>
      </c>
    </row>
    <row r="11392" spans="1:3" ht="12.75" customHeight="1">
      <c r="A11392" t="s">
        <v>17241</v>
      </c>
      <c r="B11392" t="s">
        <v>17240</v>
      </c>
      <c r="C11392" t="s">
        <v>1309</v>
      </c>
    </row>
    <row r="11393" spans="1:3" ht="12.75" customHeight="1">
      <c r="A11393" t="s">
        <v>17242</v>
      </c>
      <c r="B11393" t="s">
        <v>17243</v>
      </c>
      <c r="C11393" t="s">
        <v>1309</v>
      </c>
    </row>
    <row r="11394" spans="1:3" ht="12.75" customHeight="1">
      <c r="A11394" t="s">
        <v>17244</v>
      </c>
      <c r="B11394" t="s">
        <v>17243</v>
      </c>
      <c r="C11394" t="s">
        <v>1309</v>
      </c>
    </row>
    <row r="11395" spans="1:3" ht="12.75" customHeight="1">
      <c r="A11395" t="s">
        <v>17245</v>
      </c>
      <c r="B11395" t="s">
        <v>17246</v>
      </c>
      <c r="C11395" t="s">
        <v>1309</v>
      </c>
    </row>
    <row r="11396" spans="1:3" ht="12.75" customHeight="1">
      <c r="A11396" t="s">
        <v>17247</v>
      </c>
      <c r="B11396" t="s">
        <v>17246</v>
      </c>
      <c r="C11396" t="s">
        <v>1309</v>
      </c>
    </row>
    <row r="11397" spans="1:3" ht="12.75" customHeight="1">
      <c r="A11397" t="s">
        <v>17248</v>
      </c>
      <c r="B11397" t="s">
        <v>17249</v>
      </c>
      <c r="C11397" t="s">
        <v>1309</v>
      </c>
    </row>
    <row r="11398" spans="1:3" ht="12.75" customHeight="1">
      <c r="A11398" t="s">
        <v>17250</v>
      </c>
      <c r="B11398" t="s">
        <v>17249</v>
      </c>
      <c r="C11398" t="s">
        <v>1309</v>
      </c>
    </row>
    <row r="11399" spans="1:3" ht="12.75" customHeight="1">
      <c r="A11399" t="s">
        <v>17251</v>
      </c>
      <c r="B11399" t="s">
        <v>17252</v>
      </c>
      <c r="C11399" t="s">
        <v>1309</v>
      </c>
    </row>
    <row r="11400" spans="1:3" ht="12.75" customHeight="1">
      <c r="A11400" t="s">
        <v>17253</v>
      </c>
      <c r="B11400" t="s">
        <v>17252</v>
      </c>
      <c r="C11400" t="s">
        <v>1309</v>
      </c>
    </row>
    <row r="11401" spans="1:3" ht="12.75" customHeight="1">
      <c r="A11401" t="s">
        <v>17254</v>
      </c>
      <c r="B11401" t="s">
        <v>17255</v>
      </c>
      <c r="C11401" t="s">
        <v>1309</v>
      </c>
    </row>
    <row r="11402" spans="1:3" ht="12.75" customHeight="1">
      <c r="A11402" t="s">
        <v>17256</v>
      </c>
      <c r="B11402" t="s">
        <v>17255</v>
      </c>
      <c r="C11402" t="s">
        <v>1309</v>
      </c>
    </row>
    <row r="11403" spans="1:3" ht="12.75" customHeight="1">
      <c r="A11403" t="s">
        <v>17257</v>
      </c>
      <c r="B11403" t="s">
        <v>17258</v>
      </c>
      <c r="C11403" t="s">
        <v>1309</v>
      </c>
    </row>
    <row r="11404" spans="1:3" ht="12.75" customHeight="1">
      <c r="A11404" t="s">
        <v>17259</v>
      </c>
      <c r="B11404" t="s">
        <v>17258</v>
      </c>
      <c r="C11404" t="s">
        <v>1309</v>
      </c>
    </row>
    <row r="11405" spans="1:3" ht="12.75" customHeight="1">
      <c r="A11405" t="s">
        <v>17260</v>
      </c>
      <c r="B11405" t="s">
        <v>17261</v>
      </c>
      <c r="C11405" t="s">
        <v>1309</v>
      </c>
    </row>
    <row r="11406" spans="1:3" ht="12.75" customHeight="1">
      <c r="A11406" t="s">
        <v>17262</v>
      </c>
      <c r="B11406" t="s">
        <v>17261</v>
      </c>
      <c r="C11406" t="s">
        <v>1309</v>
      </c>
    </row>
    <row r="11407" spans="1:3" ht="12.75" customHeight="1">
      <c r="A11407" t="s">
        <v>17263</v>
      </c>
      <c r="B11407" t="s">
        <v>17264</v>
      </c>
      <c r="C11407" t="s">
        <v>1309</v>
      </c>
    </row>
    <row r="11408" spans="1:3" ht="12.75" customHeight="1">
      <c r="A11408" t="s">
        <v>17265</v>
      </c>
      <c r="B11408" t="s">
        <v>17264</v>
      </c>
      <c r="C11408" t="s">
        <v>1309</v>
      </c>
    </row>
    <row r="11409" spans="1:3" ht="12.75" customHeight="1">
      <c r="A11409" t="s">
        <v>17266</v>
      </c>
      <c r="B11409" t="s">
        <v>17267</v>
      </c>
      <c r="C11409" t="s">
        <v>1309</v>
      </c>
    </row>
    <row r="11410" spans="1:3" ht="12.75" customHeight="1">
      <c r="A11410" t="s">
        <v>17268</v>
      </c>
      <c r="B11410" t="s">
        <v>17267</v>
      </c>
      <c r="C11410" t="s">
        <v>1309</v>
      </c>
    </row>
    <row r="11411" spans="1:3" ht="12.75" customHeight="1">
      <c r="A11411" t="s">
        <v>17269</v>
      </c>
      <c r="B11411" t="s">
        <v>17270</v>
      </c>
      <c r="C11411" t="s">
        <v>1309</v>
      </c>
    </row>
    <row r="11412" spans="1:3" ht="12.75" customHeight="1">
      <c r="A11412" t="s">
        <v>17271</v>
      </c>
      <c r="B11412" t="s">
        <v>17270</v>
      </c>
      <c r="C11412" t="s">
        <v>1309</v>
      </c>
    </row>
    <row r="11413" spans="1:3" ht="12.75" customHeight="1">
      <c r="A11413" t="s">
        <v>17272</v>
      </c>
      <c r="B11413" t="s">
        <v>17273</v>
      </c>
      <c r="C11413" t="s">
        <v>1309</v>
      </c>
    </row>
    <row r="11414" spans="1:3" ht="12.75" customHeight="1">
      <c r="A11414" t="s">
        <v>17274</v>
      </c>
      <c r="B11414" t="s">
        <v>17273</v>
      </c>
      <c r="C11414" t="s">
        <v>1309</v>
      </c>
    </row>
    <row r="11415" spans="1:3" ht="12.75" customHeight="1">
      <c r="A11415" t="s">
        <v>17275</v>
      </c>
      <c r="B11415" t="s">
        <v>17276</v>
      </c>
      <c r="C11415" t="s">
        <v>1309</v>
      </c>
    </row>
    <row r="11416" spans="1:3" ht="12.75" customHeight="1">
      <c r="A11416" t="s">
        <v>17277</v>
      </c>
      <c r="B11416" t="s">
        <v>17276</v>
      </c>
      <c r="C11416" t="s">
        <v>1309</v>
      </c>
    </row>
    <row r="11417" spans="1:3" ht="12.75" customHeight="1">
      <c r="A11417" t="s">
        <v>17278</v>
      </c>
      <c r="B11417" t="s">
        <v>17279</v>
      </c>
      <c r="C11417" t="s">
        <v>1309</v>
      </c>
    </row>
    <row r="11418" spans="1:3" ht="12.75" customHeight="1">
      <c r="A11418" t="s">
        <v>17280</v>
      </c>
      <c r="B11418" t="s">
        <v>17279</v>
      </c>
      <c r="C11418" t="s">
        <v>1309</v>
      </c>
    </row>
    <row r="11419" spans="1:3" ht="12.75" customHeight="1">
      <c r="A11419" t="s">
        <v>17281</v>
      </c>
      <c r="B11419" t="s">
        <v>17282</v>
      </c>
      <c r="C11419" t="s">
        <v>1309</v>
      </c>
    </row>
    <row r="11420" spans="1:3" ht="12.75" customHeight="1">
      <c r="A11420" t="s">
        <v>17283</v>
      </c>
      <c r="B11420" t="s">
        <v>17282</v>
      </c>
      <c r="C11420" t="s">
        <v>1309</v>
      </c>
    </row>
    <row r="11421" spans="1:3" ht="12.75" customHeight="1">
      <c r="A11421" t="s">
        <v>17284</v>
      </c>
      <c r="B11421" t="s">
        <v>17285</v>
      </c>
      <c r="C11421" t="s">
        <v>1309</v>
      </c>
    </row>
    <row r="11422" spans="1:3" ht="12.75" customHeight="1">
      <c r="A11422" t="s">
        <v>17286</v>
      </c>
      <c r="B11422" t="s">
        <v>17285</v>
      </c>
      <c r="C11422" t="s">
        <v>1309</v>
      </c>
    </row>
    <row r="11423" spans="1:3" ht="12.75" customHeight="1">
      <c r="A11423" t="s">
        <v>17287</v>
      </c>
      <c r="B11423" t="s">
        <v>17288</v>
      </c>
      <c r="C11423" t="s">
        <v>1309</v>
      </c>
    </row>
    <row r="11424" spans="1:3" ht="12.75" customHeight="1">
      <c r="A11424" t="s">
        <v>17289</v>
      </c>
      <c r="B11424" t="s">
        <v>17288</v>
      </c>
      <c r="C11424" t="s">
        <v>1309</v>
      </c>
    </row>
    <row r="11425" spans="1:3" ht="12.75" customHeight="1">
      <c r="A11425" t="s">
        <v>17290</v>
      </c>
      <c r="B11425" t="s">
        <v>17291</v>
      </c>
      <c r="C11425" t="s">
        <v>1309</v>
      </c>
    </row>
    <row r="11426" spans="1:3" ht="12.75" customHeight="1">
      <c r="A11426" t="s">
        <v>17292</v>
      </c>
      <c r="B11426" t="s">
        <v>17291</v>
      </c>
      <c r="C11426" t="s">
        <v>1309</v>
      </c>
    </row>
    <row r="11427" spans="1:3" ht="12.75" customHeight="1">
      <c r="A11427" t="s">
        <v>17293</v>
      </c>
      <c r="B11427" t="s">
        <v>17294</v>
      </c>
      <c r="C11427" t="s">
        <v>1309</v>
      </c>
    </row>
    <row r="11428" spans="1:3" ht="12.75" customHeight="1">
      <c r="A11428" t="s">
        <v>17295</v>
      </c>
      <c r="B11428" t="s">
        <v>17294</v>
      </c>
      <c r="C11428" t="s">
        <v>1309</v>
      </c>
    </row>
    <row r="11429" spans="1:3" ht="12.75" customHeight="1">
      <c r="A11429" t="s">
        <v>17296</v>
      </c>
      <c r="B11429" t="s">
        <v>17297</v>
      </c>
      <c r="C11429" t="s">
        <v>1309</v>
      </c>
    </row>
    <row r="11430" spans="1:3" ht="12.75" customHeight="1">
      <c r="A11430" t="s">
        <v>17298</v>
      </c>
      <c r="B11430" t="s">
        <v>17297</v>
      </c>
      <c r="C11430" t="s">
        <v>1309</v>
      </c>
    </row>
    <row r="11431" spans="1:3" ht="12.75" customHeight="1">
      <c r="A11431" t="s">
        <v>17299</v>
      </c>
      <c r="B11431" t="s">
        <v>17300</v>
      </c>
      <c r="C11431" t="s">
        <v>1309</v>
      </c>
    </row>
    <row r="11432" spans="1:3" ht="12.75" customHeight="1">
      <c r="A11432" t="s">
        <v>17301</v>
      </c>
      <c r="B11432" t="s">
        <v>17300</v>
      </c>
      <c r="C11432" t="s">
        <v>1309</v>
      </c>
    </row>
    <row r="11433" spans="1:3" ht="12.75" customHeight="1">
      <c r="A11433" t="s">
        <v>17302</v>
      </c>
      <c r="B11433" t="s">
        <v>17303</v>
      </c>
      <c r="C11433" t="s">
        <v>1309</v>
      </c>
    </row>
    <row r="11434" spans="1:3" ht="12.75" customHeight="1">
      <c r="A11434" t="s">
        <v>17304</v>
      </c>
      <c r="B11434" t="s">
        <v>17303</v>
      </c>
      <c r="C11434" t="s">
        <v>1309</v>
      </c>
    </row>
    <row r="11435" spans="1:3" ht="12.75" customHeight="1">
      <c r="A11435" t="s">
        <v>17305</v>
      </c>
      <c r="B11435" t="s">
        <v>17306</v>
      </c>
      <c r="C11435" t="s">
        <v>1309</v>
      </c>
    </row>
    <row r="11436" spans="1:3" ht="12.75" customHeight="1">
      <c r="A11436" t="s">
        <v>17307</v>
      </c>
      <c r="B11436" t="s">
        <v>17306</v>
      </c>
      <c r="C11436" t="s">
        <v>1309</v>
      </c>
    </row>
    <row r="11437" spans="1:3" ht="12.75" customHeight="1">
      <c r="A11437" t="s">
        <v>17308</v>
      </c>
      <c r="B11437" t="s">
        <v>17309</v>
      </c>
      <c r="C11437" t="s">
        <v>1309</v>
      </c>
    </row>
    <row r="11438" spans="1:3" ht="12.75" customHeight="1">
      <c r="A11438" t="s">
        <v>17310</v>
      </c>
      <c r="B11438" t="s">
        <v>17309</v>
      </c>
      <c r="C11438" t="s">
        <v>1309</v>
      </c>
    </row>
    <row r="11439" spans="1:3" ht="12.75" customHeight="1">
      <c r="A11439" t="s">
        <v>17311</v>
      </c>
      <c r="B11439" t="s">
        <v>17312</v>
      </c>
      <c r="C11439" t="s">
        <v>1309</v>
      </c>
    </row>
    <row r="11440" spans="1:3" ht="12.75" customHeight="1">
      <c r="A11440" t="s">
        <v>17313</v>
      </c>
      <c r="B11440" t="s">
        <v>17312</v>
      </c>
      <c r="C11440" t="s">
        <v>1309</v>
      </c>
    </row>
    <row r="11441" spans="1:3" ht="12.75" customHeight="1">
      <c r="A11441" t="s">
        <v>17314</v>
      </c>
      <c r="B11441" t="s">
        <v>17315</v>
      </c>
      <c r="C11441" t="s">
        <v>1309</v>
      </c>
    </row>
    <row r="11442" spans="1:3" ht="12.75" customHeight="1">
      <c r="A11442" t="s">
        <v>17316</v>
      </c>
      <c r="B11442" t="s">
        <v>17315</v>
      </c>
      <c r="C11442" t="s">
        <v>1309</v>
      </c>
    </row>
    <row r="11443" spans="1:3" ht="12.75" customHeight="1">
      <c r="A11443" t="s">
        <v>17317</v>
      </c>
      <c r="B11443" t="s">
        <v>17318</v>
      </c>
      <c r="C11443" t="s">
        <v>1309</v>
      </c>
    </row>
    <row r="11444" spans="1:3" ht="12.75" customHeight="1">
      <c r="A11444" t="s">
        <v>17319</v>
      </c>
      <c r="B11444" t="s">
        <v>17318</v>
      </c>
      <c r="C11444" t="s">
        <v>1309</v>
      </c>
    </row>
    <row r="11445" spans="1:3" ht="12.75" customHeight="1">
      <c r="A11445" t="s">
        <v>17320</v>
      </c>
      <c r="B11445" t="s">
        <v>17321</v>
      </c>
      <c r="C11445" t="s">
        <v>1309</v>
      </c>
    </row>
    <row r="11446" spans="1:3" ht="12.75" customHeight="1">
      <c r="A11446" t="s">
        <v>17322</v>
      </c>
      <c r="B11446" t="s">
        <v>17321</v>
      </c>
      <c r="C11446" t="s">
        <v>1309</v>
      </c>
    </row>
    <row r="11447" spans="1:3" ht="12.75" customHeight="1">
      <c r="A11447" t="s">
        <v>17323</v>
      </c>
      <c r="B11447" t="s">
        <v>17324</v>
      </c>
      <c r="C11447" t="s">
        <v>1309</v>
      </c>
    </row>
    <row r="11448" spans="1:3" ht="12.75" customHeight="1">
      <c r="A11448" t="s">
        <v>17325</v>
      </c>
      <c r="B11448" t="s">
        <v>17324</v>
      </c>
      <c r="C11448" t="s">
        <v>1309</v>
      </c>
    </row>
    <row r="11449" spans="1:3" ht="12.75" customHeight="1">
      <c r="A11449" t="s">
        <v>17326</v>
      </c>
      <c r="B11449" t="s">
        <v>17327</v>
      </c>
      <c r="C11449" t="s">
        <v>1309</v>
      </c>
    </row>
    <row r="11450" spans="1:3" ht="12.75" customHeight="1">
      <c r="A11450" t="s">
        <v>17328</v>
      </c>
      <c r="B11450" t="s">
        <v>17327</v>
      </c>
      <c r="C11450" t="s">
        <v>1309</v>
      </c>
    </row>
    <row r="11451" spans="1:3" ht="12.75" customHeight="1">
      <c r="A11451" t="s">
        <v>17329</v>
      </c>
      <c r="B11451" t="s">
        <v>17330</v>
      </c>
      <c r="C11451" t="s">
        <v>1309</v>
      </c>
    </row>
    <row r="11452" spans="1:3" ht="12.75" customHeight="1">
      <c r="A11452" t="s">
        <v>17331</v>
      </c>
      <c r="B11452" t="s">
        <v>17330</v>
      </c>
      <c r="C11452" t="s">
        <v>1309</v>
      </c>
    </row>
    <row r="11453" spans="1:3" ht="12.75" customHeight="1">
      <c r="A11453" t="s">
        <v>17332</v>
      </c>
      <c r="B11453" t="s">
        <v>17333</v>
      </c>
      <c r="C11453" t="s">
        <v>1309</v>
      </c>
    </row>
    <row r="11454" spans="1:3" ht="12.75" customHeight="1">
      <c r="A11454" t="s">
        <v>17334</v>
      </c>
      <c r="B11454" t="s">
        <v>17333</v>
      </c>
      <c r="C11454" t="s">
        <v>1309</v>
      </c>
    </row>
    <row r="11455" spans="1:3" ht="12.75" customHeight="1">
      <c r="A11455" t="s">
        <v>17335</v>
      </c>
      <c r="B11455" t="s">
        <v>17336</v>
      </c>
      <c r="C11455" t="s">
        <v>1309</v>
      </c>
    </row>
    <row r="11456" spans="1:3" ht="12.75" customHeight="1">
      <c r="A11456" t="s">
        <v>17337</v>
      </c>
      <c r="B11456" t="s">
        <v>17336</v>
      </c>
      <c r="C11456" t="s">
        <v>1309</v>
      </c>
    </row>
    <row r="11457" spans="1:3" ht="12.75" customHeight="1">
      <c r="A11457" t="s">
        <v>17338</v>
      </c>
      <c r="B11457" t="s">
        <v>17339</v>
      </c>
      <c r="C11457" t="s">
        <v>1309</v>
      </c>
    </row>
    <row r="11458" spans="1:3" ht="12.75" customHeight="1">
      <c r="A11458" t="s">
        <v>17340</v>
      </c>
      <c r="B11458" t="s">
        <v>17339</v>
      </c>
      <c r="C11458" t="s">
        <v>1309</v>
      </c>
    </row>
    <row r="11459" spans="1:3" ht="12.75" customHeight="1">
      <c r="A11459" t="s">
        <v>17341</v>
      </c>
      <c r="B11459" t="s">
        <v>17342</v>
      </c>
      <c r="C11459" t="s">
        <v>1309</v>
      </c>
    </row>
    <row r="11460" spans="1:3" ht="12.75" customHeight="1">
      <c r="A11460" t="s">
        <v>17343</v>
      </c>
      <c r="B11460" t="s">
        <v>17342</v>
      </c>
      <c r="C11460" t="s">
        <v>1309</v>
      </c>
    </row>
    <row r="11461" spans="1:3" ht="12.75" customHeight="1">
      <c r="A11461" t="s">
        <v>17344</v>
      </c>
      <c r="B11461" t="s">
        <v>17345</v>
      </c>
      <c r="C11461" t="s">
        <v>1309</v>
      </c>
    </row>
    <row r="11462" spans="1:3" ht="12.75" customHeight="1">
      <c r="A11462" t="s">
        <v>17346</v>
      </c>
      <c r="B11462" t="s">
        <v>17345</v>
      </c>
      <c r="C11462" t="s">
        <v>1309</v>
      </c>
    </row>
    <row r="11463" spans="1:3" ht="12.75" customHeight="1">
      <c r="A11463" t="s">
        <v>17347</v>
      </c>
      <c r="B11463" t="s">
        <v>17348</v>
      </c>
      <c r="C11463" t="s">
        <v>1309</v>
      </c>
    </row>
    <row r="11464" spans="1:3" ht="12.75" customHeight="1">
      <c r="A11464" t="s">
        <v>17349</v>
      </c>
      <c r="B11464" t="s">
        <v>17348</v>
      </c>
      <c r="C11464" t="s">
        <v>1309</v>
      </c>
    </row>
    <row r="11465" spans="1:3" ht="12.75" customHeight="1">
      <c r="A11465" t="s">
        <v>17350</v>
      </c>
      <c r="B11465" t="s">
        <v>17351</v>
      </c>
      <c r="C11465" t="s">
        <v>1309</v>
      </c>
    </row>
    <row r="11466" spans="1:3" ht="12.75" customHeight="1">
      <c r="A11466" t="s">
        <v>17352</v>
      </c>
      <c r="B11466" t="s">
        <v>17351</v>
      </c>
      <c r="C11466" t="s">
        <v>1309</v>
      </c>
    </row>
    <row r="11467" spans="1:3" ht="12.75" customHeight="1">
      <c r="A11467" t="s">
        <v>17353</v>
      </c>
      <c r="B11467" t="s">
        <v>17354</v>
      </c>
      <c r="C11467" t="s">
        <v>1309</v>
      </c>
    </row>
    <row r="11468" spans="1:3" ht="12.75" customHeight="1">
      <c r="A11468" t="s">
        <v>17355</v>
      </c>
      <c r="B11468" t="s">
        <v>17354</v>
      </c>
      <c r="C11468" t="s">
        <v>1309</v>
      </c>
    </row>
    <row r="11469" spans="1:3" ht="12.75" customHeight="1">
      <c r="A11469" t="s">
        <v>17356</v>
      </c>
      <c r="B11469" t="s">
        <v>17357</v>
      </c>
      <c r="C11469" t="s">
        <v>1309</v>
      </c>
    </row>
    <row r="11470" spans="1:3" ht="12.75" customHeight="1">
      <c r="A11470" t="s">
        <v>17358</v>
      </c>
      <c r="B11470" t="s">
        <v>17357</v>
      </c>
      <c r="C11470" t="s">
        <v>1309</v>
      </c>
    </row>
    <row r="11471" spans="1:3" ht="12.75" customHeight="1">
      <c r="A11471" t="s">
        <v>17359</v>
      </c>
      <c r="B11471" t="s">
        <v>17360</v>
      </c>
      <c r="C11471" t="s">
        <v>1309</v>
      </c>
    </row>
    <row r="11472" spans="1:3" ht="12.75" customHeight="1">
      <c r="A11472" t="s">
        <v>17361</v>
      </c>
      <c r="B11472" t="s">
        <v>17360</v>
      </c>
      <c r="C11472" t="s">
        <v>1309</v>
      </c>
    </row>
    <row r="11473" spans="1:3" ht="12.75" customHeight="1">
      <c r="A11473" t="s">
        <v>17362</v>
      </c>
      <c r="B11473" t="s">
        <v>17363</v>
      </c>
      <c r="C11473" t="s">
        <v>1309</v>
      </c>
    </row>
    <row r="11474" spans="1:3" ht="12.75" customHeight="1">
      <c r="A11474" t="s">
        <v>17364</v>
      </c>
      <c r="B11474" t="s">
        <v>17363</v>
      </c>
      <c r="C11474" t="s">
        <v>1309</v>
      </c>
    </row>
    <row r="11475" spans="1:3" ht="12.75" customHeight="1">
      <c r="A11475" t="s">
        <v>17365</v>
      </c>
      <c r="B11475" t="s">
        <v>17366</v>
      </c>
      <c r="C11475" t="s">
        <v>1309</v>
      </c>
    </row>
    <row r="11476" spans="1:3" ht="12.75" customHeight="1">
      <c r="A11476" t="s">
        <v>17367</v>
      </c>
      <c r="B11476" t="s">
        <v>17366</v>
      </c>
      <c r="C11476" t="s">
        <v>1309</v>
      </c>
    </row>
    <row r="11477" spans="1:3" ht="12.75" customHeight="1">
      <c r="A11477" t="s">
        <v>17368</v>
      </c>
      <c r="B11477" t="s">
        <v>17369</v>
      </c>
      <c r="C11477" t="s">
        <v>1309</v>
      </c>
    </row>
    <row r="11478" spans="1:3" ht="12.75" customHeight="1">
      <c r="A11478" t="s">
        <v>17370</v>
      </c>
      <c r="B11478" t="s">
        <v>17369</v>
      </c>
      <c r="C11478" t="s">
        <v>1309</v>
      </c>
    </row>
    <row r="11479" spans="1:3" ht="12.75" customHeight="1">
      <c r="A11479" t="s">
        <v>17371</v>
      </c>
      <c r="B11479" t="s">
        <v>17372</v>
      </c>
      <c r="C11479" t="s">
        <v>1309</v>
      </c>
    </row>
    <row r="11480" spans="1:3" ht="12.75" customHeight="1">
      <c r="A11480" t="s">
        <v>17373</v>
      </c>
      <c r="B11480" t="s">
        <v>17372</v>
      </c>
      <c r="C11480" t="s">
        <v>1309</v>
      </c>
    </row>
    <row r="11481" spans="1:3" ht="12.75" customHeight="1">
      <c r="A11481" t="s">
        <v>17374</v>
      </c>
      <c r="B11481" t="s">
        <v>17375</v>
      </c>
      <c r="C11481" t="s">
        <v>1309</v>
      </c>
    </row>
    <row r="11482" spans="1:3" ht="12.75" customHeight="1">
      <c r="A11482" t="s">
        <v>17376</v>
      </c>
      <c r="B11482" t="s">
        <v>17375</v>
      </c>
      <c r="C11482" t="s">
        <v>1309</v>
      </c>
    </row>
    <row r="11483" spans="1:3" ht="12.75" customHeight="1">
      <c r="A11483" t="s">
        <v>17377</v>
      </c>
      <c r="B11483" t="s">
        <v>17378</v>
      </c>
      <c r="C11483" t="s">
        <v>1309</v>
      </c>
    </row>
    <row r="11484" spans="1:3" ht="12.75" customHeight="1">
      <c r="A11484" t="s">
        <v>17379</v>
      </c>
      <c r="B11484" t="s">
        <v>17378</v>
      </c>
      <c r="C11484" t="s">
        <v>1309</v>
      </c>
    </row>
    <row r="11485" spans="1:3" ht="12.75" customHeight="1">
      <c r="A11485" t="s">
        <v>17380</v>
      </c>
      <c r="B11485" t="s">
        <v>17381</v>
      </c>
      <c r="C11485" t="s">
        <v>1309</v>
      </c>
    </row>
    <row r="11486" spans="1:3" ht="12.75" customHeight="1">
      <c r="A11486" t="s">
        <v>17382</v>
      </c>
      <c r="B11486" t="s">
        <v>17381</v>
      </c>
      <c r="C11486" t="s">
        <v>1309</v>
      </c>
    </row>
    <row r="11487" spans="1:3" ht="12.75" customHeight="1">
      <c r="A11487" t="s">
        <v>17383</v>
      </c>
      <c r="B11487" t="s">
        <v>17384</v>
      </c>
      <c r="C11487" t="s">
        <v>1309</v>
      </c>
    </row>
    <row r="11488" spans="1:3" ht="12.75" customHeight="1">
      <c r="A11488" t="s">
        <v>17385</v>
      </c>
      <c r="B11488" t="s">
        <v>17384</v>
      </c>
      <c r="C11488" t="s">
        <v>1309</v>
      </c>
    </row>
    <row r="11489" spans="1:3" ht="12.75" customHeight="1">
      <c r="A11489" t="s">
        <v>17386</v>
      </c>
      <c r="B11489" t="s">
        <v>17387</v>
      </c>
      <c r="C11489" t="s">
        <v>1309</v>
      </c>
    </row>
    <row r="11490" spans="1:3" ht="12.75" customHeight="1">
      <c r="A11490" t="s">
        <v>17388</v>
      </c>
      <c r="B11490" t="s">
        <v>17387</v>
      </c>
      <c r="C11490" t="s">
        <v>1309</v>
      </c>
    </row>
    <row r="11491" spans="1:3" ht="12.75" customHeight="1">
      <c r="A11491" t="s">
        <v>17389</v>
      </c>
      <c r="B11491" t="s">
        <v>17390</v>
      </c>
      <c r="C11491" t="s">
        <v>1309</v>
      </c>
    </row>
    <row r="11492" spans="1:3" ht="12.75" customHeight="1">
      <c r="A11492" t="s">
        <v>17391</v>
      </c>
      <c r="B11492" t="s">
        <v>17390</v>
      </c>
      <c r="C11492" t="s">
        <v>1309</v>
      </c>
    </row>
    <row r="11493" spans="1:3" ht="12.75" customHeight="1">
      <c r="A11493" t="s">
        <v>17392</v>
      </c>
      <c r="B11493" t="s">
        <v>17393</v>
      </c>
      <c r="C11493" t="s">
        <v>1309</v>
      </c>
    </row>
    <row r="11494" spans="1:3" ht="12.75" customHeight="1">
      <c r="A11494" t="s">
        <v>17394</v>
      </c>
      <c r="B11494" t="s">
        <v>17393</v>
      </c>
      <c r="C11494" t="s">
        <v>1309</v>
      </c>
    </row>
    <row r="11495" spans="1:3" ht="12.75" customHeight="1">
      <c r="A11495" t="s">
        <v>17395</v>
      </c>
      <c r="B11495" t="s">
        <v>17396</v>
      </c>
      <c r="C11495" t="s">
        <v>1309</v>
      </c>
    </row>
    <row r="11496" spans="1:3" ht="12.75" customHeight="1">
      <c r="A11496" t="s">
        <v>17397</v>
      </c>
      <c r="B11496" t="s">
        <v>17396</v>
      </c>
      <c r="C11496" t="s">
        <v>1309</v>
      </c>
    </row>
    <row r="11497" spans="1:3" ht="12.75" customHeight="1">
      <c r="A11497" t="s">
        <v>17398</v>
      </c>
      <c r="B11497" t="s">
        <v>17399</v>
      </c>
      <c r="C11497" t="s">
        <v>1309</v>
      </c>
    </row>
    <row r="11498" spans="1:3" ht="12.75" customHeight="1">
      <c r="A11498" t="s">
        <v>17400</v>
      </c>
      <c r="B11498" t="s">
        <v>17399</v>
      </c>
      <c r="C11498" t="s">
        <v>1309</v>
      </c>
    </row>
    <row r="11499" spans="1:3" ht="12.75" customHeight="1">
      <c r="A11499" t="s">
        <v>17401</v>
      </c>
      <c r="B11499" t="s">
        <v>17402</v>
      </c>
      <c r="C11499" t="s">
        <v>1309</v>
      </c>
    </row>
    <row r="11500" spans="1:3" ht="12.75" customHeight="1">
      <c r="A11500" t="s">
        <v>17403</v>
      </c>
      <c r="B11500" t="s">
        <v>17402</v>
      </c>
      <c r="C11500" t="s">
        <v>1309</v>
      </c>
    </row>
    <row r="11501" spans="1:3" ht="12.75" customHeight="1">
      <c r="A11501" t="s">
        <v>17404</v>
      </c>
      <c r="B11501" t="s">
        <v>17405</v>
      </c>
      <c r="C11501" t="s">
        <v>1309</v>
      </c>
    </row>
    <row r="11502" spans="1:3" ht="12.75" customHeight="1">
      <c r="A11502" t="s">
        <v>17406</v>
      </c>
      <c r="B11502" t="s">
        <v>17405</v>
      </c>
      <c r="C11502" t="s">
        <v>1309</v>
      </c>
    </row>
    <row r="11503" spans="1:3" ht="12.75" customHeight="1">
      <c r="A11503" t="s">
        <v>17407</v>
      </c>
      <c r="B11503" t="s">
        <v>17408</v>
      </c>
      <c r="C11503" t="s">
        <v>1309</v>
      </c>
    </row>
    <row r="11504" spans="1:3" ht="12.75" customHeight="1">
      <c r="A11504" t="s">
        <v>17409</v>
      </c>
      <c r="B11504" t="s">
        <v>17408</v>
      </c>
      <c r="C11504" t="s">
        <v>1309</v>
      </c>
    </row>
    <row r="11505" spans="1:3" ht="12.75" customHeight="1">
      <c r="A11505" t="s">
        <v>17410</v>
      </c>
      <c r="B11505" t="s">
        <v>17411</v>
      </c>
      <c r="C11505" t="s">
        <v>1309</v>
      </c>
    </row>
    <row r="11506" spans="1:3" ht="12.75" customHeight="1">
      <c r="A11506" t="s">
        <v>17412</v>
      </c>
      <c r="B11506" t="s">
        <v>17411</v>
      </c>
      <c r="C11506" t="s">
        <v>1309</v>
      </c>
    </row>
    <row r="11507" spans="1:3" ht="12.75" customHeight="1">
      <c r="A11507" t="s">
        <v>17413</v>
      </c>
      <c r="B11507" t="s">
        <v>17414</v>
      </c>
      <c r="C11507" t="s">
        <v>1309</v>
      </c>
    </row>
    <row r="11508" spans="1:3" ht="12.75" customHeight="1">
      <c r="A11508" t="s">
        <v>17415</v>
      </c>
      <c r="B11508" t="s">
        <v>17414</v>
      </c>
      <c r="C11508" t="s">
        <v>1309</v>
      </c>
    </row>
    <row r="11509" spans="1:3" ht="12.75" customHeight="1">
      <c r="A11509" t="s">
        <v>17416</v>
      </c>
      <c r="B11509" t="s">
        <v>17417</v>
      </c>
      <c r="C11509" t="s">
        <v>1309</v>
      </c>
    </row>
    <row r="11510" spans="1:3" ht="12.75" customHeight="1">
      <c r="A11510" t="s">
        <v>17418</v>
      </c>
      <c r="B11510" t="s">
        <v>17417</v>
      </c>
      <c r="C11510" t="s">
        <v>1309</v>
      </c>
    </row>
    <row r="11511" spans="1:3" ht="12.75" customHeight="1">
      <c r="A11511" t="s">
        <v>17419</v>
      </c>
      <c r="B11511" t="s">
        <v>17420</v>
      </c>
      <c r="C11511" t="s">
        <v>1309</v>
      </c>
    </row>
    <row r="11512" spans="1:3" ht="12.75" customHeight="1">
      <c r="A11512" t="s">
        <v>17421</v>
      </c>
      <c r="B11512" t="s">
        <v>17420</v>
      </c>
      <c r="C11512" t="s">
        <v>1309</v>
      </c>
    </row>
    <row r="11513" spans="1:3" ht="12.75" customHeight="1">
      <c r="A11513" t="s">
        <v>17422</v>
      </c>
      <c r="B11513" t="s">
        <v>17423</v>
      </c>
      <c r="C11513" t="s">
        <v>1309</v>
      </c>
    </row>
    <row r="11514" spans="1:3" ht="12.75" customHeight="1">
      <c r="A11514" t="s">
        <v>17424</v>
      </c>
      <c r="B11514" t="s">
        <v>17423</v>
      </c>
      <c r="C11514" t="s">
        <v>1309</v>
      </c>
    </row>
    <row r="11515" spans="1:3" ht="12.75" customHeight="1">
      <c r="A11515" t="s">
        <v>17425</v>
      </c>
      <c r="B11515" t="s">
        <v>17426</v>
      </c>
      <c r="C11515" t="s">
        <v>1309</v>
      </c>
    </row>
    <row r="11516" spans="1:3" ht="12.75" customHeight="1">
      <c r="A11516" t="s">
        <v>17427</v>
      </c>
      <c r="B11516" t="s">
        <v>17426</v>
      </c>
      <c r="C11516" t="s">
        <v>1309</v>
      </c>
    </row>
    <row r="11517" spans="1:3" ht="12.75" customHeight="1">
      <c r="A11517" t="s">
        <v>17428</v>
      </c>
      <c r="B11517" t="s">
        <v>17429</v>
      </c>
      <c r="C11517" t="s">
        <v>1309</v>
      </c>
    </row>
    <row r="11518" spans="1:3" ht="12.75" customHeight="1">
      <c r="A11518" t="s">
        <v>17430</v>
      </c>
      <c r="B11518" t="s">
        <v>17429</v>
      </c>
      <c r="C11518" t="s">
        <v>1309</v>
      </c>
    </row>
    <row r="11519" spans="1:3" ht="12.75" customHeight="1">
      <c r="A11519" t="s">
        <v>17431</v>
      </c>
      <c r="B11519" t="s">
        <v>17432</v>
      </c>
      <c r="C11519" t="s">
        <v>1309</v>
      </c>
    </row>
    <row r="11520" spans="1:3" ht="12.75" customHeight="1">
      <c r="A11520" t="s">
        <v>17433</v>
      </c>
      <c r="B11520" t="s">
        <v>17432</v>
      </c>
      <c r="C11520" t="s">
        <v>1309</v>
      </c>
    </row>
    <row r="11521" spans="1:3" ht="12.75" customHeight="1">
      <c r="A11521" t="s">
        <v>17434</v>
      </c>
      <c r="B11521" t="s">
        <v>17435</v>
      </c>
      <c r="C11521" t="s">
        <v>1309</v>
      </c>
    </row>
    <row r="11522" spans="1:3" ht="12.75" customHeight="1">
      <c r="A11522" t="s">
        <v>17436</v>
      </c>
      <c r="B11522" t="s">
        <v>17435</v>
      </c>
      <c r="C11522" t="s">
        <v>1309</v>
      </c>
    </row>
    <row r="11523" spans="1:3" ht="12.75" customHeight="1">
      <c r="A11523" t="s">
        <v>17437</v>
      </c>
      <c r="B11523" t="s">
        <v>17438</v>
      </c>
      <c r="C11523" t="s">
        <v>1309</v>
      </c>
    </row>
    <row r="11524" spans="1:3" ht="12.75" customHeight="1">
      <c r="A11524" t="s">
        <v>17439</v>
      </c>
      <c r="B11524" t="s">
        <v>17438</v>
      </c>
      <c r="C11524" t="s">
        <v>1309</v>
      </c>
    </row>
    <row r="11525" spans="1:3" ht="12.75" customHeight="1">
      <c r="A11525" t="s">
        <v>17440</v>
      </c>
      <c r="B11525" t="s">
        <v>17441</v>
      </c>
      <c r="C11525" t="s">
        <v>1309</v>
      </c>
    </row>
    <row r="11526" spans="1:3" ht="12.75" customHeight="1">
      <c r="A11526" t="s">
        <v>17442</v>
      </c>
      <c r="B11526" t="s">
        <v>17441</v>
      </c>
      <c r="C11526" t="s">
        <v>1309</v>
      </c>
    </row>
    <row r="11527" spans="1:3" ht="12.75" customHeight="1">
      <c r="A11527" t="s">
        <v>17443</v>
      </c>
      <c r="B11527" t="s">
        <v>17444</v>
      </c>
      <c r="C11527" t="s">
        <v>1309</v>
      </c>
    </row>
    <row r="11528" spans="1:3" ht="12.75" customHeight="1">
      <c r="A11528" t="s">
        <v>17445</v>
      </c>
      <c r="B11528" t="s">
        <v>17444</v>
      </c>
      <c r="C11528" t="s">
        <v>1309</v>
      </c>
    </row>
    <row r="11529" spans="1:3" ht="12.75" customHeight="1">
      <c r="A11529" t="s">
        <v>17446</v>
      </c>
      <c r="B11529" t="s">
        <v>17447</v>
      </c>
      <c r="C11529" t="s">
        <v>1309</v>
      </c>
    </row>
    <row r="11530" spans="1:3" ht="12.75" customHeight="1">
      <c r="A11530" t="s">
        <v>17448</v>
      </c>
      <c r="B11530" t="s">
        <v>17447</v>
      </c>
      <c r="C11530" t="s">
        <v>1309</v>
      </c>
    </row>
    <row r="11531" spans="1:3" ht="12.75" customHeight="1">
      <c r="A11531" t="s">
        <v>17449</v>
      </c>
      <c r="B11531" t="s">
        <v>17450</v>
      </c>
      <c r="C11531" t="s">
        <v>1309</v>
      </c>
    </row>
    <row r="11532" spans="1:3" ht="12.75" customHeight="1">
      <c r="A11532" t="s">
        <v>17451</v>
      </c>
      <c r="B11532" t="s">
        <v>17450</v>
      </c>
      <c r="C11532" t="s">
        <v>1309</v>
      </c>
    </row>
    <row r="11533" spans="1:3" ht="12.75" customHeight="1">
      <c r="A11533" t="s">
        <v>17452</v>
      </c>
      <c r="B11533" t="s">
        <v>17453</v>
      </c>
      <c r="C11533" t="s">
        <v>1309</v>
      </c>
    </row>
    <row r="11534" spans="1:3" ht="12.75" customHeight="1">
      <c r="A11534" t="s">
        <v>17454</v>
      </c>
      <c r="B11534" t="s">
        <v>17453</v>
      </c>
      <c r="C11534" t="s">
        <v>1309</v>
      </c>
    </row>
    <row r="11535" spans="1:3" ht="12.75" customHeight="1">
      <c r="A11535" t="s">
        <v>17455</v>
      </c>
      <c r="B11535" t="s">
        <v>17456</v>
      </c>
      <c r="C11535" t="s">
        <v>1309</v>
      </c>
    </row>
    <row r="11536" spans="1:3" ht="12.75" customHeight="1">
      <c r="A11536" t="s">
        <v>17457</v>
      </c>
      <c r="B11536" t="s">
        <v>17456</v>
      </c>
      <c r="C11536" t="s">
        <v>1309</v>
      </c>
    </row>
    <row r="11537" spans="1:3" ht="12.75" customHeight="1">
      <c r="A11537" t="s">
        <v>17458</v>
      </c>
      <c r="B11537" t="s">
        <v>17459</v>
      </c>
      <c r="C11537" t="s">
        <v>1309</v>
      </c>
    </row>
    <row r="11538" spans="1:3" ht="12.75" customHeight="1">
      <c r="A11538" t="s">
        <v>17460</v>
      </c>
      <c r="B11538" t="s">
        <v>17459</v>
      </c>
      <c r="C11538" t="s">
        <v>1309</v>
      </c>
    </row>
    <row r="11539" spans="1:3" ht="12.75" customHeight="1">
      <c r="A11539" t="s">
        <v>17461</v>
      </c>
      <c r="B11539" t="s">
        <v>17462</v>
      </c>
      <c r="C11539" t="s">
        <v>1309</v>
      </c>
    </row>
    <row r="11540" spans="1:3" ht="12.75" customHeight="1">
      <c r="A11540" t="s">
        <v>17463</v>
      </c>
      <c r="B11540" t="s">
        <v>17462</v>
      </c>
      <c r="C11540" t="s">
        <v>1309</v>
      </c>
    </row>
    <row r="11541" spans="1:3" ht="12.75" customHeight="1">
      <c r="A11541" t="s">
        <v>17464</v>
      </c>
      <c r="B11541" t="s">
        <v>17465</v>
      </c>
      <c r="C11541" t="s">
        <v>1309</v>
      </c>
    </row>
    <row r="11542" spans="1:3" ht="12.75" customHeight="1">
      <c r="A11542" t="s">
        <v>17466</v>
      </c>
      <c r="B11542" t="s">
        <v>17465</v>
      </c>
      <c r="C11542" t="s">
        <v>1309</v>
      </c>
    </row>
    <row r="11543" spans="1:3" ht="12.75" customHeight="1">
      <c r="A11543" t="s">
        <v>17467</v>
      </c>
      <c r="B11543" t="s">
        <v>17468</v>
      </c>
      <c r="C11543" t="s">
        <v>1309</v>
      </c>
    </row>
    <row r="11544" spans="1:3" ht="12.75" customHeight="1">
      <c r="A11544" t="s">
        <v>17469</v>
      </c>
      <c r="B11544" t="s">
        <v>17468</v>
      </c>
      <c r="C11544" t="s">
        <v>1309</v>
      </c>
    </row>
    <row r="11545" spans="1:3" ht="12.75" customHeight="1">
      <c r="A11545" t="s">
        <v>17470</v>
      </c>
      <c r="B11545" t="s">
        <v>17471</v>
      </c>
      <c r="C11545" t="s">
        <v>1309</v>
      </c>
    </row>
    <row r="11546" spans="1:3" ht="12.75" customHeight="1">
      <c r="A11546" t="s">
        <v>17472</v>
      </c>
      <c r="B11546" t="s">
        <v>17471</v>
      </c>
      <c r="C11546" t="s">
        <v>1309</v>
      </c>
    </row>
    <row r="11547" spans="1:3" ht="12.75" customHeight="1">
      <c r="A11547" t="s">
        <v>17473</v>
      </c>
      <c r="B11547" t="s">
        <v>17474</v>
      </c>
      <c r="C11547" t="s">
        <v>1309</v>
      </c>
    </row>
    <row r="11548" spans="1:3" ht="12.75" customHeight="1">
      <c r="A11548" t="s">
        <v>17475</v>
      </c>
      <c r="B11548" t="s">
        <v>17474</v>
      </c>
      <c r="C11548" t="s">
        <v>1309</v>
      </c>
    </row>
    <row r="11549" spans="1:3" ht="12.75" customHeight="1">
      <c r="A11549" t="s">
        <v>17476</v>
      </c>
      <c r="B11549" t="s">
        <v>17477</v>
      </c>
      <c r="C11549" t="s">
        <v>1309</v>
      </c>
    </row>
    <row r="11550" spans="1:3" ht="12.75" customHeight="1">
      <c r="A11550" t="s">
        <v>17478</v>
      </c>
      <c r="B11550" t="s">
        <v>17477</v>
      </c>
      <c r="C11550" t="s">
        <v>1309</v>
      </c>
    </row>
    <row r="11551" spans="1:3" ht="12.75" customHeight="1">
      <c r="A11551" t="s">
        <v>17479</v>
      </c>
      <c r="B11551" t="s">
        <v>17480</v>
      </c>
      <c r="C11551" t="s">
        <v>1309</v>
      </c>
    </row>
    <row r="11552" spans="1:3" ht="12.75" customHeight="1">
      <c r="A11552" t="s">
        <v>17481</v>
      </c>
      <c r="B11552" t="s">
        <v>17480</v>
      </c>
      <c r="C11552" t="s">
        <v>1309</v>
      </c>
    </row>
    <row r="11553" spans="1:3" ht="12.75" customHeight="1">
      <c r="A11553" t="s">
        <v>17482</v>
      </c>
      <c r="B11553" t="s">
        <v>17483</v>
      </c>
      <c r="C11553" t="s">
        <v>1309</v>
      </c>
    </row>
    <row r="11554" spans="1:3" ht="12.75" customHeight="1">
      <c r="A11554" t="s">
        <v>17484</v>
      </c>
      <c r="B11554" t="s">
        <v>17483</v>
      </c>
      <c r="C11554" t="s">
        <v>1309</v>
      </c>
    </row>
    <row r="11555" spans="1:3" ht="12.75" customHeight="1">
      <c r="A11555" t="s">
        <v>17485</v>
      </c>
      <c r="B11555" t="s">
        <v>17486</v>
      </c>
      <c r="C11555" t="s">
        <v>1309</v>
      </c>
    </row>
    <row r="11556" spans="1:3" ht="12.75" customHeight="1">
      <c r="A11556" t="s">
        <v>17487</v>
      </c>
      <c r="B11556" t="s">
        <v>17486</v>
      </c>
      <c r="C11556" t="s">
        <v>1309</v>
      </c>
    </row>
    <row r="11557" spans="1:3" ht="12.75" customHeight="1">
      <c r="A11557" t="s">
        <v>17488</v>
      </c>
      <c r="B11557" t="s">
        <v>17489</v>
      </c>
      <c r="C11557" t="s">
        <v>1309</v>
      </c>
    </row>
    <row r="11558" spans="1:3" ht="12.75" customHeight="1">
      <c r="A11558" t="s">
        <v>17490</v>
      </c>
      <c r="B11558" t="s">
        <v>17489</v>
      </c>
      <c r="C11558" t="s">
        <v>1309</v>
      </c>
    </row>
    <row r="11559" spans="1:3" ht="12.75" customHeight="1">
      <c r="A11559" t="s">
        <v>17491</v>
      </c>
      <c r="B11559" t="s">
        <v>17492</v>
      </c>
      <c r="C11559" t="s">
        <v>1309</v>
      </c>
    </row>
    <row r="11560" spans="1:3" ht="12.75" customHeight="1">
      <c r="A11560" t="s">
        <v>17493</v>
      </c>
      <c r="B11560" t="s">
        <v>17492</v>
      </c>
      <c r="C11560" t="s">
        <v>1309</v>
      </c>
    </row>
    <row r="11561" spans="1:3" ht="12.75" customHeight="1">
      <c r="A11561" t="s">
        <v>17494</v>
      </c>
      <c r="B11561" t="s">
        <v>17495</v>
      </c>
      <c r="C11561" t="s">
        <v>1309</v>
      </c>
    </row>
    <row r="11562" spans="1:3" ht="12.75" customHeight="1">
      <c r="A11562" t="s">
        <v>17496</v>
      </c>
      <c r="B11562" t="s">
        <v>17495</v>
      </c>
      <c r="C11562" t="s">
        <v>1309</v>
      </c>
    </row>
    <row r="11563" spans="1:3" ht="12.75" customHeight="1">
      <c r="A11563" t="s">
        <v>17497</v>
      </c>
      <c r="B11563" t="s">
        <v>17498</v>
      </c>
      <c r="C11563" t="s">
        <v>1309</v>
      </c>
    </row>
    <row r="11564" spans="1:3" ht="12.75" customHeight="1">
      <c r="A11564" t="s">
        <v>17499</v>
      </c>
      <c r="B11564" t="s">
        <v>17498</v>
      </c>
      <c r="C11564" t="s">
        <v>1309</v>
      </c>
    </row>
    <row r="11565" spans="1:3" ht="12.75" customHeight="1">
      <c r="A11565" t="s">
        <v>17500</v>
      </c>
      <c r="B11565" t="s">
        <v>17501</v>
      </c>
      <c r="C11565" t="s">
        <v>1309</v>
      </c>
    </row>
    <row r="11566" spans="1:3" ht="12.75" customHeight="1">
      <c r="A11566" t="s">
        <v>17502</v>
      </c>
      <c r="B11566" t="s">
        <v>17501</v>
      </c>
      <c r="C11566" t="s">
        <v>1309</v>
      </c>
    </row>
    <row r="11567" spans="1:3" ht="12.75" customHeight="1">
      <c r="A11567" t="s">
        <v>17503</v>
      </c>
      <c r="B11567" t="s">
        <v>17504</v>
      </c>
      <c r="C11567" t="s">
        <v>1309</v>
      </c>
    </row>
    <row r="11568" spans="1:3" ht="12.75" customHeight="1">
      <c r="A11568" t="s">
        <v>17505</v>
      </c>
      <c r="B11568" t="s">
        <v>17504</v>
      </c>
      <c r="C11568" t="s">
        <v>1309</v>
      </c>
    </row>
    <row r="11569" spans="1:3" ht="12.75" customHeight="1">
      <c r="A11569" t="s">
        <v>17506</v>
      </c>
      <c r="B11569" t="s">
        <v>17507</v>
      </c>
      <c r="C11569" t="s">
        <v>1309</v>
      </c>
    </row>
    <row r="11570" spans="1:3" ht="12.75" customHeight="1">
      <c r="A11570" t="s">
        <v>17508</v>
      </c>
      <c r="B11570" t="s">
        <v>17507</v>
      </c>
      <c r="C11570" t="s">
        <v>1309</v>
      </c>
    </row>
    <row r="11571" spans="1:3" ht="12.75" customHeight="1">
      <c r="A11571" t="s">
        <v>17509</v>
      </c>
      <c r="B11571" t="s">
        <v>17510</v>
      </c>
      <c r="C11571" t="s">
        <v>1309</v>
      </c>
    </row>
    <row r="11572" spans="1:3" ht="12.75" customHeight="1">
      <c r="A11572" t="s">
        <v>17511</v>
      </c>
      <c r="B11572" t="s">
        <v>17510</v>
      </c>
      <c r="C11572" t="s">
        <v>1309</v>
      </c>
    </row>
    <row r="11573" spans="1:3" ht="12.75" customHeight="1">
      <c r="A11573" t="s">
        <v>17512</v>
      </c>
      <c r="B11573" t="s">
        <v>17513</v>
      </c>
      <c r="C11573" t="s">
        <v>1309</v>
      </c>
    </row>
    <row r="11574" spans="1:3" ht="12.75" customHeight="1">
      <c r="A11574" t="s">
        <v>17514</v>
      </c>
      <c r="B11574" t="s">
        <v>17513</v>
      </c>
      <c r="C11574" t="s">
        <v>1309</v>
      </c>
    </row>
    <row r="11575" spans="1:3" ht="12.75" customHeight="1">
      <c r="A11575" t="s">
        <v>17515</v>
      </c>
      <c r="B11575" t="s">
        <v>17516</v>
      </c>
      <c r="C11575" t="s">
        <v>1309</v>
      </c>
    </row>
    <row r="11576" spans="1:3" ht="12.75" customHeight="1">
      <c r="A11576" t="s">
        <v>17517</v>
      </c>
      <c r="B11576" t="s">
        <v>17516</v>
      </c>
      <c r="C11576" t="s">
        <v>1309</v>
      </c>
    </row>
    <row r="11577" spans="1:3" ht="12.75" customHeight="1">
      <c r="A11577" t="s">
        <v>17518</v>
      </c>
      <c r="B11577" t="s">
        <v>17519</v>
      </c>
      <c r="C11577" t="s">
        <v>1309</v>
      </c>
    </row>
    <row r="11578" spans="1:3" ht="12.75" customHeight="1">
      <c r="A11578" t="s">
        <v>17520</v>
      </c>
      <c r="B11578" t="s">
        <v>17519</v>
      </c>
      <c r="C11578" t="s">
        <v>1309</v>
      </c>
    </row>
    <row r="11579" spans="1:3" ht="12.75" customHeight="1">
      <c r="A11579" t="s">
        <v>17521</v>
      </c>
      <c r="B11579" t="s">
        <v>17522</v>
      </c>
      <c r="C11579" t="s">
        <v>1309</v>
      </c>
    </row>
    <row r="11580" spans="1:3" ht="12.75" customHeight="1">
      <c r="A11580" t="s">
        <v>17523</v>
      </c>
      <c r="B11580" t="s">
        <v>17522</v>
      </c>
      <c r="C11580" t="s">
        <v>1309</v>
      </c>
    </row>
    <row r="11581" spans="1:3" ht="12.75" customHeight="1">
      <c r="A11581" t="s">
        <v>17524</v>
      </c>
      <c r="B11581" t="s">
        <v>17525</v>
      </c>
      <c r="C11581" t="s">
        <v>1309</v>
      </c>
    </row>
    <row r="11582" spans="1:3" ht="12.75" customHeight="1">
      <c r="A11582" t="s">
        <v>17526</v>
      </c>
      <c r="B11582" t="s">
        <v>17525</v>
      </c>
      <c r="C11582" t="s">
        <v>1309</v>
      </c>
    </row>
    <row r="11583" spans="1:3" ht="12.75" customHeight="1">
      <c r="A11583" t="s">
        <v>17527</v>
      </c>
      <c r="B11583" t="s">
        <v>17528</v>
      </c>
      <c r="C11583" t="s">
        <v>1309</v>
      </c>
    </row>
    <row r="11584" spans="1:3" ht="12.75" customHeight="1">
      <c r="A11584" t="s">
        <v>17529</v>
      </c>
      <c r="B11584" t="s">
        <v>17528</v>
      </c>
      <c r="C11584" t="s">
        <v>1309</v>
      </c>
    </row>
    <row r="11585" spans="1:3" ht="12.75" customHeight="1">
      <c r="A11585" t="s">
        <v>17530</v>
      </c>
      <c r="B11585" t="s">
        <v>17531</v>
      </c>
      <c r="C11585" t="s">
        <v>1309</v>
      </c>
    </row>
    <row r="11586" spans="1:3" ht="12.75" customHeight="1">
      <c r="A11586" t="s">
        <v>17532</v>
      </c>
      <c r="B11586" t="s">
        <v>17531</v>
      </c>
      <c r="C11586" t="s">
        <v>1309</v>
      </c>
    </row>
    <row r="11587" spans="1:3" ht="12.75" customHeight="1">
      <c r="A11587" t="s">
        <v>17533</v>
      </c>
      <c r="B11587" t="s">
        <v>17534</v>
      </c>
      <c r="C11587" t="s">
        <v>1309</v>
      </c>
    </row>
    <row r="11588" spans="1:3" ht="12.75" customHeight="1">
      <c r="A11588" t="s">
        <v>17535</v>
      </c>
      <c r="B11588" t="s">
        <v>17534</v>
      </c>
      <c r="C11588" t="s">
        <v>1309</v>
      </c>
    </row>
    <row r="11589" spans="1:3" ht="12.75" customHeight="1">
      <c r="A11589" t="s">
        <v>17536</v>
      </c>
      <c r="B11589" t="s">
        <v>17537</v>
      </c>
      <c r="C11589" t="s">
        <v>1309</v>
      </c>
    </row>
    <row r="11590" spans="1:3" ht="12.75" customHeight="1">
      <c r="A11590" t="s">
        <v>17538</v>
      </c>
      <c r="B11590" t="s">
        <v>17537</v>
      </c>
      <c r="C11590" t="s">
        <v>1309</v>
      </c>
    </row>
    <row r="11591" spans="1:3" ht="12.75" customHeight="1">
      <c r="A11591" t="s">
        <v>17539</v>
      </c>
      <c r="B11591" t="s">
        <v>17540</v>
      </c>
      <c r="C11591" t="s">
        <v>1309</v>
      </c>
    </row>
    <row r="11592" spans="1:3" ht="12.75" customHeight="1">
      <c r="A11592" t="s">
        <v>17541</v>
      </c>
      <c r="B11592" t="s">
        <v>17540</v>
      </c>
      <c r="C11592" t="s">
        <v>1309</v>
      </c>
    </row>
    <row r="11593" spans="1:3" ht="12.75" customHeight="1">
      <c r="A11593" t="s">
        <v>17542</v>
      </c>
      <c r="B11593" t="s">
        <v>17543</v>
      </c>
      <c r="C11593" t="s">
        <v>81</v>
      </c>
    </row>
    <row r="11594" spans="1:3" ht="12.75" customHeight="1">
      <c r="A11594" t="s">
        <v>17544</v>
      </c>
      <c r="B11594" t="s">
        <v>17543</v>
      </c>
      <c r="C11594" t="s">
        <v>81</v>
      </c>
    </row>
    <row r="11595" spans="1:3" ht="12.75" customHeight="1">
      <c r="A11595" t="s">
        <v>17545</v>
      </c>
      <c r="B11595" t="s">
        <v>17546</v>
      </c>
      <c r="C11595" t="s">
        <v>81</v>
      </c>
    </row>
    <row r="11596" spans="1:3" ht="12.75" customHeight="1">
      <c r="A11596" t="s">
        <v>17547</v>
      </c>
      <c r="B11596" t="s">
        <v>17546</v>
      </c>
      <c r="C11596" t="s">
        <v>81</v>
      </c>
    </row>
    <row r="11597" spans="1:3" ht="12.75" customHeight="1">
      <c r="A11597" t="s">
        <v>17548</v>
      </c>
      <c r="B11597" t="s">
        <v>17549</v>
      </c>
      <c r="C11597" t="s">
        <v>1309</v>
      </c>
    </row>
    <row r="11598" spans="1:3" ht="12.75" customHeight="1">
      <c r="A11598" t="s">
        <v>17550</v>
      </c>
      <c r="B11598" t="s">
        <v>17549</v>
      </c>
      <c r="C11598" t="s">
        <v>1309</v>
      </c>
    </row>
    <row r="11599" spans="1:3" ht="12.75" customHeight="1">
      <c r="A11599" t="s">
        <v>17551</v>
      </c>
      <c r="B11599" t="s">
        <v>17552</v>
      </c>
      <c r="C11599" t="s">
        <v>1309</v>
      </c>
    </row>
    <row r="11600" spans="1:3" ht="12.75" customHeight="1">
      <c r="A11600" t="s">
        <v>17553</v>
      </c>
      <c r="B11600" t="s">
        <v>17552</v>
      </c>
      <c r="C11600" t="s">
        <v>1309</v>
      </c>
    </row>
    <row r="11601" spans="1:3" ht="12.75" customHeight="1">
      <c r="A11601" t="s">
        <v>17554</v>
      </c>
      <c r="B11601" t="s">
        <v>17555</v>
      </c>
      <c r="C11601" t="s">
        <v>1309</v>
      </c>
    </row>
    <row r="11602" spans="1:3" ht="12.75" customHeight="1">
      <c r="A11602" t="s">
        <v>17556</v>
      </c>
      <c r="B11602" t="s">
        <v>17555</v>
      </c>
      <c r="C11602" t="s">
        <v>1309</v>
      </c>
    </row>
    <row r="11603" spans="1:3" ht="12.75" customHeight="1">
      <c r="A11603" t="s">
        <v>17557</v>
      </c>
      <c r="B11603" t="s">
        <v>17558</v>
      </c>
      <c r="C11603" t="s">
        <v>1309</v>
      </c>
    </row>
    <row r="11604" spans="1:3" ht="12.75" customHeight="1">
      <c r="A11604" t="s">
        <v>17559</v>
      </c>
      <c r="B11604" t="s">
        <v>17558</v>
      </c>
      <c r="C11604" t="s">
        <v>1309</v>
      </c>
    </row>
    <row r="11605" spans="1:3" ht="12.75" customHeight="1">
      <c r="A11605" t="s">
        <v>17560</v>
      </c>
      <c r="B11605" t="s">
        <v>17561</v>
      </c>
      <c r="C11605" t="s">
        <v>1309</v>
      </c>
    </row>
    <row r="11606" spans="1:3" ht="12.75" customHeight="1">
      <c r="A11606" t="s">
        <v>17562</v>
      </c>
      <c r="B11606" t="s">
        <v>17561</v>
      </c>
      <c r="C11606" t="s">
        <v>1309</v>
      </c>
    </row>
    <row r="11607" spans="1:3" ht="12.75" customHeight="1">
      <c r="A11607" t="s">
        <v>17563</v>
      </c>
      <c r="B11607" t="s">
        <v>17564</v>
      </c>
      <c r="C11607" t="s">
        <v>1309</v>
      </c>
    </row>
    <row r="11608" spans="1:3" ht="12.75" customHeight="1">
      <c r="A11608" t="s">
        <v>17565</v>
      </c>
      <c r="B11608" t="s">
        <v>17564</v>
      </c>
      <c r="C11608" t="s">
        <v>1309</v>
      </c>
    </row>
    <row r="11609" spans="1:3" ht="12.75" customHeight="1">
      <c r="A11609" t="s">
        <v>17566</v>
      </c>
      <c r="B11609" t="s">
        <v>17567</v>
      </c>
      <c r="C11609" t="s">
        <v>1309</v>
      </c>
    </row>
    <row r="11610" spans="1:3" ht="12.75" customHeight="1">
      <c r="A11610" t="s">
        <v>17568</v>
      </c>
      <c r="B11610" t="s">
        <v>17567</v>
      </c>
      <c r="C11610" t="s">
        <v>1309</v>
      </c>
    </row>
    <row r="11611" spans="1:3" ht="12.75" customHeight="1">
      <c r="A11611" t="s">
        <v>17569</v>
      </c>
      <c r="B11611" t="s">
        <v>17570</v>
      </c>
      <c r="C11611" t="s">
        <v>1309</v>
      </c>
    </row>
    <row r="11612" spans="1:3" ht="12.75" customHeight="1">
      <c r="A11612" t="s">
        <v>17571</v>
      </c>
      <c r="B11612" t="s">
        <v>17570</v>
      </c>
      <c r="C11612" t="s">
        <v>1309</v>
      </c>
    </row>
    <row r="11613" spans="1:3" ht="12.75" customHeight="1">
      <c r="A11613" t="s">
        <v>17572</v>
      </c>
      <c r="B11613" t="s">
        <v>17573</v>
      </c>
      <c r="C11613" t="s">
        <v>1309</v>
      </c>
    </row>
    <row r="11614" spans="1:3" ht="12.75" customHeight="1">
      <c r="A11614" t="s">
        <v>17574</v>
      </c>
      <c r="B11614" t="s">
        <v>17573</v>
      </c>
      <c r="C11614" t="s">
        <v>1309</v>
      </c>
    </row>
    <row r="11615" spans="1:3" ht="12.75" customHeight="1">
      <c r="A11615" t="s">
        <v>17575</v>
      </c>
      <c r="B11615" t="s">
        <v>17576</v>
      </c>
      <c r="C11615" t="s">
        <v>1309</v>
      </c>
    </row>
    <row r="11616" spans="1:3" ht="12.75" customHeight="1">
      <c r="A11616" t="s">
        <v>17577</v>
      </c>
      <c r="B11616" t="s">
        <v>17576</v>
      </c>
      <c r="C11616" t="s">
        <v>1309</v>
      </c>
    </row>
    <row r="11617" spans="1:3" ht="12.75" customHeight="1">
      <c r="A11617" t="s">
        <v>17578</v>
      </c>
      <c r="B11617" t="s">
        <v>17579</v>
      </c>
      <c r="C11617" t="s">
        <v>1309</v>
      </c>
    </row>
    <row r="11618" spans="1:3" ht="12.75" customHeight="1">
      <c r="A11618" t="s">
        <v>17580</v>
      </c>
      <c r="B11618" t="s">
        <v>17579</v>
      </c>
      <c r="C11618" t="s">
        <v>1309</v>
      </c>
    </row>
    <row r="11619" spans="1:3" ht="12.75" customHeight="1">
      <c r="A11619" t="s">
        <v>17581</v>
      </c>
      <c r="B11619" t="s">
        <v>17582</v>
      </c>
      <c r="C11619" t="s">
        <v>1309</v>
      </c>
    </row>
    <row r="11620" spans="1:3" ht="12.75" customHeight="1">
      <c r="A11620" t="s">
        <v>17583</v>
      </c>
      <c r="B11620" t="s">
        <v>17582</v>
      </c>
      <c r="C11620" t="s">
        <v>1309</v>
      </c>
    </row>
    <row r="11621" spans="1:3" ht="12.75" customHeight="1">
      <c r="A11621" t="s">
        <v>17584</v>
      </c>
      <c r="B11621" t="s">
        <v>17585</v>
      </c>
      <c r="C11621" t="s">
        <v>1309</v>
      </c>
    </row>
    <row r="11622" spans="1:3" ht="12.75" customHeight="1">
      <c r="A11622" t="s">
        <v>17586</v>
      </c>
      <c r="B11622" t="s">
        <v>17585</v>
      </c>
      <c r="C11622" t="s">
        <v>1309</v>
      </c>
    </row>
    <row r="11623" spans="1:3" ht="12.75" customHeight="1">
      <c r="A11623" t="s">
        <v>17587</v>
      </c>
      <c r="B11623" t="s">
        <v>17588</v>
      </c>
      <c r="C11623" t="s">
        <v>1309</v>
      </c>
    </row>
    <row r="11624" spans="1:3" ht="12.75" customHeight="1">
      <c r="A11624" t="s">
        <v>17589</v>
      </c>
      <c r="B11624" t="s">
        <v>17588</v>
      </c>
      <c r="C11624" t="s">
        <v>1309</v>
      </c>
    </row>
    <row r="11625" spans="1:3" ht="12.75" customHeight="1">
      <c r="A11625" t="s">
        <v>17590</v>
      </c>
      <c r="B11625" t="s">
        <v>17591</v>
      </c>
      <c r="C11625" t="s">
        <v>1309</v>
      </c>
    </row>
    <row r="11626" spans="1:3" ht="12.75" customHeight="1">
      <c r="A11626" t="s">
        <v>17592</v>
      </c>
      <c r="B11626" t="s">
        <v>17591</v>
      </c>
      <c r="C11626" t="s">
        <v>1309</v>
      </c>
    </row>
    <row r="11627" spans="1:3" ht="12.75" customHeight="1">
      <c r="A11627" t="s">
        <v>17593</v>
      </c>
      <c r="B11627" t="s">
        <v>17594</v>
      </c>
      <c r="C11627" t="s">
        <v>1309</v>
      </c>
    </row>
    <row r="11628" spans="1:3" ht="12.75" customHeight="1">
      <c r="A11628" t="s">
        <v>17595</v>
      </c>
      <c r="B11628" t="s">
        <v>17594</v>
      </c>
      <c r="C11628" t="s">
        <v>1309</v>
      </c>
    </row>
    <row r="11629" spans="1:3" ht="12.75" customHeight="1">
      <c r="A11629" t="s">
        <v>17596</v>
      </c>
      <c r="B11629" t="s">
        <v>17597</v>
      </c>
      <c r="C11629" t="s">
        <v>1309</v>
      </c>
    </row>
    <row r="11630" spans="1:3" ht="12.75" customHeight="1">
      <c r="A11630" t="s">
        <v>17598</v>
      </c>
      <c r="B11630" t="s">
        <v>17597</v>
      </c>
      <c r="C11630" t="s">
        <v>1309</v>
      </c>
    </row>
    <row r="11631" spans="1:3" ht="12.75" customHeight="1">
      <c r="A11631" t="s">
        <v>17599</v>
      </c>
      <c r="B11631" t="s">
        <v>17600</v>
      </c>
      <c r="C11631" t="s">
        <v>1309</v>
      </c>
    </row>
    <row r="11632" spans="1:3" ht="12.75" customHeight="1">
      <c r="A11632" t="s">
        <v>17601</v>
      </c>
      <c r="B11632" t="s">
        <v>17600</v>
      </c>
      <c r="C11632" t="s">
        <v>1309</v>
      </c>
    </row>
    <row r="11633" spans="1:3" ht="12.75" customHeight="1">
      <c r="A11633" t="s">
        <v>17602</v>
      </c>
      <c r="B11633" t="s">
        <v>17603</v>
      </c>
      <c r="C11633" t="s">
        <v>1309</v>
      </c>
    </row>
    <row r="11634" spans="1:3" ht="12.75" customHeight="1">
      <c r="A11634" t="s">
        <v>17604</v>
      </c>
      <c r="B11634" t="s">
        <v>17603</v>
      </c>
      <c r="C11634" t="s">
        <v>1309</v>
      </c>
    </row>
    <row r="11635" spans="1:3" ht="12.75" customHeight="1">
      <c r="A11635" t="s">
        <v>17605</v>
      </c>
      <c r="B11635" t="s">
        <v>17606</v>
      </c>
      <c r="C11635" t="s">
        <v>1309</v>
      </c>
    </row>
    <row r="11636" spans="1:3" ht="12.75" customHeight="1">
      <c r="A11636" t="s">
        <v>17607</v>
      </c>
      <c r="B11636" t="s">
        <v>17606</v>
      </c>
      <c r="C11636" t="s">
        <v>1309</v>
      </c>
    </row>
    <row r="11637" spans="1:3" ht="12.75" customHeight="1">
      <c r="A11637" t="s">
        <v>17608</v>
      </c>
      <c r="B11637" t="s">
        <v>17609</v>
      </c>
      <c r="C11637" t="s">
        <v>1309</v>
      </c>
    </row>
    <row r="11638" spans="1:3" ht="12.75" customHeight="1">
      <c r="A11638" t="s">
        <v>17610</v>
      </c>
      <c r="B11638" t="s">
        <v>17609</v>
      </c>
      <c r="C11638" t="s">
        <v>1309</v>
      </c>
    </row>
    <row r="11639" spans="1:3" ht="12.75" customHeight="1">
      <c r="A11639" t="s">
        <v>17611</v>
      </c>
      <c r="B11639" t="s">
        <v>17612</v>
      </c>
      <c r="C11639" t="s">
        <v>1309</v>
      </c>
    </row>
    <row r="11640" spans="1:3" ht="12.75" customHeight="1">
      <c r="A11640" t="s">
        <v>17613</v>
      </c>
      <c r="B11640" t="s">
        <v>17612</v>
      </c>
      <c r="C11640" t="s">
        <v>1309</v>
      </c>
    </row>
    <row r="11641" spans="1:3" ht="12.75" customHeight="1">
      <c r="A11641" t="s">
        <v>17614</v>
      </c>
      <c r="B11641" t="s">
        <v>17615</v>
      </c>
      <c r="C11641" t="s">
        <v>1309</v>
      </c>
    </row>
    <row r="11642" spans="1:3" ht="12.75" customHeight="1">
      <c r="A11642" t="s">
        <v>17616</v>
      </c>
      <c r="B11642" t="s">
        <v>17615</v>
      </c>
      <c r="C11642" t="s">
        <v>1309</v>
      </c>
    </row>
    <row r="11643" spans="1:3" ht="12.75" customHeight="1">
      <c r="A11643" t="s">
        <v>17617</v>
      </c>
      <c r="B11643" t="s">
        <v>17618</v>
      </c>
      <c r="C11643" t="s">
        <v>1309</v>
      </c>
    </row>
    <row r="11644" spans="1:3" ht="12.75" customHeight="1">
      <c r="A11644" t="s">
        <v>17619</v>
      </c>
      <c r="B11644" t="s">
        <v>17618</v>
      </c>
      <c r="C11644" t="s">
        <v>1309</v>
      </c>
    </row>
    <row r="11645" spans="1:3" ht="12.75" customHeight="1">
      <c r="A11645" t="s">
        <v>17620</v>
      </c>
      <c r="B11645" t="s">
        <v>17621</v>
      </c>
      <c r="C11645" t="s">
        <v>1309</v>
      </c>
    </row>
    <row r="11646" spans="1:3" ht="12.75" customHeight="1">
      <c r="A11646" t="s">
        <v>17622</v>
      </c>
      <c r="B11646" t="s">
        <v>17621</v>
      </c>
      <c r="C11646" t="s">
        <v>1309</v>
      </c>
    </row>
    <row r="11647" spans="1:3" ht="12.75" customHeight="1">
      <c r="A11647" t="s">
        <v>17623</v>
      </c>
      <c r="B11647" t="s">
        <v>17624</v>
      </c>
      <c r="C11647" t="s">
        <v>1309</v>
      </c>
    </row>
    <row r="11648" spans="1:3" ht="12.75" customHeight="1">
      <c r="A11648" t="s">
        <v>17625</v>
      </c>
      <c r="B11648" t="s">
        <v>17624</v>
      </c>
      <c r="C11648" t="s">
        <v>1309</v>
      </c>
    </row>
    <row r="11649" spans="1:3" ht="12.75" customHeight="1">
      <c r="A11649" t="s">
        <v>17626</v>
      </c>
      <c r="B11649" t="s">
        <v>17627</v>
      </c>
      <c r="C11649" t="s">
        <v>1309</v>
      </c>
    </row>
    <row r="11650" spans="1:3" ht="12.75" customHeight="1">
      <c r="A11650" t="s">
        <v>17628</v>
      </c>
      <c r="B11650" t="s">
        <v>17627</v>
      </c>
      <c r="C11650" t="s">
        <v>1309</v>
      </c>
    </row>
    <row r="11651" spans="1:3" ht="12.75" customHeight="1">
      <c r="A11651" t="s">
        <v>17629</v>
      </c>
      <c r="B11651" t="s">
        <v>17630</v>
      </c>
      <c r="C11651" t="s">
        <v>1309</v>
      </c>
    </row>
    <row r="11652" spans="1:3" ht="12.75" customHeight="1">
      <c r="A11652" t="s">
        <v>17631</v>
      </c>
      <c r="B11652" t="s">
        <v>17630</v>
      </c>
      <c r="C11652" t="s">
        <v>1309</v>
      </c>
    </row>
    <row r="11653" spans="1:3" ht="12.75" customHeight="1">
      <c r="A11653" t="s">
        <v>17632</v>
      </c>
      <c r="B11653" t="s">
        <v>17633</v>
      </c>
      <c r="C11653" t="s">
        <v>1309</v>
      </c>
    </row>
    <row r="11654" spans="1:3" ht="12.75" customHeight="1">
      <c r="A11654" t="s">
        <v>17634</v>
      </c>
      <c r="B11654" t="s">
        <v>17633</v>
      </c>
      <c r="C11654" t="s">
        <v>1309</v>
      </c>
    </row>
    <row r="11655" spans="1:3" ht="12.75" customHeight="1">
      <c r="A11655" t="s">
        <v>17635</v>
      </c>
      <c r="B11655" t="s">
        <v>17636</v>
      </c>
      <c r="C11655" t="s">
        <v>1309</v>
      </c>
    </row>
    <row r="11656" spans="1:3" ht="12.75" customHeight="1">
      <c r="A11656" t="s">
        <v>17637</v>
      </c>
      <c r="B11656" t="s">
        <v>17636</v>
      </c>
      <c r="C11656" t="s">
        <v>1309</v>
      </c>
    </row>
    <row r="11657" spans="1:3" ht="12.75" customHeight="1">
      <c r="A11657" t="s">
        <v>17638</v>
      </c>
      <c r="B11657" t="s">
        <v>17639</v>
      </c>
      <c r="C11657" t="s">
        <v>1309</v>
      </c>
    </row>
    <row r="11658" spans="1:3" ht="12.75" customHeight="1">
      <c r="A11658" t="s">
        <v>17640</v>
      </c>
      <c r="B11658" t="s">
        <v>17639</v>
      </c>
      <c r="C11658" t="s">
        <v>1309</v>
      </c>
    </row>
    <row r="11659" spans="1:3" ht="12.75" customHeight="1">
      <c r="A11659" t="s">
        <v>17641</v>
      </c>
      <c r="B11659" t="s">
        <v>17642</v>
      </c>
      <c r="C11659" t="s">
        <v>1309</v>
      </c>
    </row>
    <row r="11660" spans="1:3" ht="12.75" customHeight="1">
      <c r="A11660" t="s">
        <v>17643</v>
      </c>
      <c r="B11660" t="s">
        <v>17642</v>
      </c>
      <c r="C11660" t="s">
        <v>1309</v>
      </c>
    </row>
    <row r="11661" spans="1:3" ht="12.75" customHeight="1">
      <c r="A11661" t="s">
        <v>17644</v>
      </c>
      <c r="B11661" t="s">
        <v>17645</v>
      </c>
      <c r="C11661" t="s">
        <v>1309</v>
      </c>
    </row>
    <row r="11662" spans="1:3" ht="12.75" customHeight="1">
      <c r="A11662" t="s">
        <v>17646</v>
      </c>
      <c r="B11662" t="s">
        <v>17645</v>
      </c>
      <c r="C11662" t="s">
        <v>1309</v>
      </c>
    </row>
    <row r="11663" spans="1:3" ht="12.75" customHeight="1">
      <c r="A11663" t="s">
        <v>17647</v>
      </c>
      <c r="B11663" t="s">
        <v>17648</v>
      </c>
      <c r="C11663" t="s">
        <v>1309</v>
      </c>
    </row>
    <row r="11664" spans="1:3" ht="12.75" customHeight="1">
      <c r="A11664" t="s">
        <v>17649</v>
      </c>
      <c r="B11664" t="s">
        <v>17648</v>
      </c>
      <c r="C11664" t="s">
        <v>1309</v>
      </c>
    </row>
    <row r="11665" spans="1:3" ht="12.75" customHeight="1">
      <c r="A11665" t="s">
        <v>17650</v>
      </c>
      <c r="B11665" t="s">
        <v>17651</v>
      </c>
      <c r="C11665" t="s">
        <v>1309</v>
      </c>
    </row>
    <row r="11666" spans="1:3" ht="12.75" customHeight="1">
      <c r="A11666" t="s">
        <v>17652</v>
      </c>
      <c r="B11666" t="s">
        <v>17651</v>
      </c>
      <c r="C11666" t="s">
        <v>1309</v>
      </c>
    </row>
    <row r="11667" spans="1:3" ht="12.75" customHeight="1">
      <c r="A11667" t="s">
        <v>17653</v>
      </c>
      <c r="B11667" t="s">
        <v>17654</v>
      </c>
      <c r="C11667" t="s">
        <v>1309</v>
      </c>
    </row>
    <row r="11668" spans="1:3" ht="12.75" customHeight="1">
      <c r="A11668" t="s">
        <v>17655</v>
      </c>
      <c r="B11668" t="s">
        <v>17654</v>
      </c>
      <c r="C11668" t="s">
        <v>1309</v>
      </c>
    </row>
    <row r="11669" spans="1:3" ht="12.75" customHeight="1">
      <c r="A11669" t="s">
        <v>17656</v>
      </c>
      <c r="B11669" t="s">
        <v>17657</v>
      </c>
      <c r="C11669" t="s">
        <v>1309</v>
      </c>
    </row>
    <row r="11670" spans="1:3" ht="12.75" customHeight="1">
      <c r="A11670" t="s">
        <v>17658</v>
      </c>
      <c r="B11670" t="s">
        <v>17657</v>
      </c>
      <c r="C11670" t="s">
        <v>1309</v>
      </c>
    </row>
    <row r="11671" spans="1:3" ht="12.75" customHeight="1">
      <c r="A11671" t="s">
        <v>17659</v>
      </c>
      <c r="B11671" t="s">
        <v>17660</v>
      </c>
      <c r="C11671" t="s">
        <v>1309</v>
      </c>
    </row>
    <row r="11672" spans="1:3" ht="12.75" customHeight="1">
      <c r="A11672" t="s">
        <v>17661</v>
      </c>
      <c r="B11672" t="s">
        <v>17660</v>
      </c>
      <c r="C11672" t="s">
        <v>1309</v>
      </c>
    </row>
    <row r="11673" spans="1:3" ht="12.75" customHeight="1">
      <c r="A11673" t="s">
        <v>17662</v>
      </c>
      <c r="B11673" t="s">
        <v>17663</v>
      </c>
      <c r="C11673" t="s">
        <v>1309</v>
      </c>
    </row>
    <row r="11674" spans="1:3" ht="12.75" customHeight="1">
      <c r="A11674" t="s">
        <v>17664</v>
      </c>
      <c r="B11674" t="s">
        <v>17663</v>
      </c>
      <c r="C11674" t="s">
        <v>1309</v>
      </c>
    </row>
    <row r="11675" spans="1:3" ht="12.75" customHeight="1">
      <c r="A11675" t="s">
        <v>17665</v>
      </c>
      <c r="B11675" t="s">
        <v>17666</v>
      </c>
      <c r="C11675" t="s">
        <v>1309</v>
      </c>
    </row>
    <row r="11676" spans="1:3" ht="12.75" customHeight="1">
      <c r="A11676" t="s">
        <v>17667</v>
      </c>
      <c r="B11676" t="s">
        <v>17666</v>
      </c>
      <c r="C11676" t="s">
        <v>1309</v>
      </c>
    </row>
    <row r="11677" spans="1:3" ht="12.75" customHeight="1">
      <c r="A11677" t="s">
        <v>17668</v>
      </c>
      <c r="B11677" t="s">
        <v>17669</v>
      </c>
      <c r="C11677" t="s">
        <v>1309</v>
      </c>
    </row>
    <row r="11678" spans="1:3" ht="12.75" customHeight="1">
      <c r="A11678" t="s">
        <v>17670</v>
      </c>
      <c r="B11678" t="s">
        <v>17669</v>
      </c>
      <c r="C11678" t="s">
        <v>1309</v>
      </c>
    </row>
    <row r="11679" spans="1:3" ht="12.75" customHeight="1">
      <c r="A11679" t="s">
        <v>17671</v>
      </c>
      <c r="B11679" t="s">
        <v>17672</v>
      </c>
      <c r="C11679" t="s">
        <v>1309</v>
      </c>
    </row>
    <row r="11680" spans="1:3" ht="12.75" customHeight="1">
      <c r="A11680" t="s">
        <v>17673</v>
      </c>
      <c r="B11680" t="s">
        <v>17672</v>
      </c>
      <c r="C11680" t="s">
        <v>1309</v>
      </c>
    </row>
    <row r="11681" spans="1:3" ht="12.75" customHeight="1">
      <c r="A11681" t="s">
        <v>17674</v>
      </c>
      <c r="B11681" t="s">
        <v>17675</v>
      </c>
      <c r="C11681" t="s">
        <v>1309</v>
      </c>
    </row>
    <row r="11682" spans="1:3" ht="12.75" customHeight="1">
      <c r="A11682" t="s">
        <v>17676</v>
      </c>
      <c r="B11682" t="s">
        <v>17675</v>
      </c>
      <c r="C11682" t="s">
        <v>1309</v>
      </c>
    </row>
    <row r="11683" spans="1:3" ht="12.75" customHeight="1">
      <c r="A11683" t="s">
        <v>17677</v>
      </c>
      <c r="B11683" t="s">
        <v>17678</v>
      </c>
      <c r="C11683" t="s">
        <v>1309</v>
      </c>
    </row>
    <row r="11684" spans="1:3" ht="12.75" customHeight="1">
      <c r="A11684" t="s">
        <v>17679</v>
      </c>
      <c r="B11684" t="s">
        <v>17678</v>
      </c>
      <c r="C11684" t="s">
        <v>1309</v>
      </c>
    </row>
    <row r="11685" spans="1:3" ht="12.75" customHeight="1">
      <c r="A11685" t="s">
        <v>17680</v>
      </c>
      <c r="B11685" t="s">
        <v>17681</v>
      </c>
      <c r="C11685" t="s">
        <v>1309</v>
      </c>
    </row>
    <row r="11686" spans="1:3" ht="12.75" customHeight="1">
      <c r="A11686" t="s">
        <v>17682</v>
      </c>
      <c r="B11686" t="s">
        <v>17681</v>
      </c>
      <c r="C11686" t="s">
        <v>1309</v>
      </c>
    </row>
    <row r="11687" spans="1:3" ht="12.75" customHeight="1">
      <c r="A11687" t="s">
        <v>17683</v>
      </c>
      <c r="B11687" t="s">
        <v>17684</v>
      </c>
      <c r="C11687" t="s">
        <v>1309</v>
      </c>
    </row>
    <row r="11688" spans="1:3" ht="12.75" customHeight="1">
      <c r="A11688" t="s">
        <v>17685</v>
      </c>
      <c r="B11688" t="s">
        <v>17684</v>
      </c>
      <c r="C11688" t="s">
        <v>1309</v>
      </c>
    </row>
    <row r="11689" spans="1:3" ht="12.75" customHeight="1">
      <c r="A11689" t="s">
        <v>17686</v>
      </c>
      <c r="B11689" t="s">
        <v>17687</v>
      </c>
      <c r="C11689" t="s">
        <v>1309</v>
      </c>
    </row>
    <row r="11690" spans="1:3" ht="12.75" customHeight="1">
      <c r="A11690" t="s">
        <v>17688</v>
      </c>
      <c r="B11690" t="s">
        <v>17687</v>
      </c>
      <c r="C11690" t="s">
        <v>1309</v>
      </c>
    </row>
    <row r="11691" spans="1:3" ht="12.75" customHeight="1">
      <c r="A11691" t="s">
        <v>17689</v>
      </c>
      <c r="B11691" t="s">
        <v>17690</v>
      </c>
      <c r="C11691" t="s">
        <v>1309</v>
      </c>
    </row>
    <row r="11692" spans="1:3" ht="12.75" customHeight="1">
      <c r="A11692" t="s">
        <v>17691</v>
      </c>
      <c r="B11692" t="s">
        <v>17690</v>
      </c>
      <c r="C11692" t="s">
        <v>1309</v>
      </c>
    </row>
    <row r="11693" spans="1:3" ht="12.75" customHeight="1">
      <c r="A11693" t="s">
        <v>17692</v>
      </c>
      <c r="B11693" t="s">
        <v>17693</v>
      </c>
      <c r="C11693" t="s">
        <v>1309</v>
      </c>
    </row>
    <row r="11694" spans="1:3" ht="12.75" customHeight="1">
      <c r="A11694" t="s">
        <v>17694</v>
      </c>
      <c r="B11694" t="s">
        <v>17693</v>
      </c>
      <c r="C11694" t="s">
        <v>1309</v>
      </c>
    </row>
    <row r="11695" spans="1:3" ht="12.75" customHeight="1">
      <c r="A11695" t="s">
        <v>17695</v>
      </c>
      <c r="B11695" t="s">
        <v>17696</v>
      </c>
      <c r="C11695" t="s">
        <v>1309</v>
      </c>
    </row>
    <row r="11696" spans="1:3" ht="12.75" customHeight="1">
      <c r="A11696" t="s">
        <v>17697</v>
      </c>
      <c r="B11696" t="s">
        <v>17696</v>
      </c>
      <c r="C11696" t="s">
        <v>1309</v>
      </c>
    </row>
    <row r="11697" spans="1:3" ht="12.75" customHeight="1">
      <c r="A11697" t="s">
        <v>17698</v>
      </c>
      <c r="B11697" t="s">
        <v>17699</v>
      </c>
      <c r="C11697" t="s">
        <v>1309</v>
      </c>
    </row>
    <row r="11698" spans="1:3" ht="12.75" customHeight="1">
      <c r="A11698" t="s">
        <v>17700</v>
      </c>
      <c r="B11698" t="s">
        <v>17699</v>
      </c>
      <c r="C11698" t="s">
        <v>1309</v>
      </c>
    </row>
    <row r="11699" spans="1:3" ht="12.75" customHeight="1">
      <c r="A11699" t="s">
        <v>17701</v>
      </c>
      <c r="B11699" t="s">
        <v>17702</v>
      </c>
      <c r="C11699" t="s">
        <v>81</v>
      </c>
    </row>
    <row r="11700" spans="1:3" ht="12.75" customHeight="1">
      <c r="A11700" t="s">
        <v>17703</v>
      </c>
      <c r="B11700" t="s">
        <v>17702</v>
      </c>
      <c r="C11700" t="s">
        <v>81</v>
      </c>
    </row>
    <row r="11701" spans="1:3" ht="12.75" customHeight="1">
      <c r="A11701" t="s">
        <v>17704</v>
      </c>
      <c r="B11701" t="s">
        <v>17705</v>
      </c>
      <c r="C11701" t="s">
        <v>81</v>
      </c>
    </row>
    <row r="11702" spans="1:3" ht="12.75" customHeight="1">
      <c r="A11702" t="s">
        <v>17706</v>
      </c>
      <c r="B11702" t="s">
        <v>17705</v>
      </c>
      <c r="C11702" t="s">
        <v>81</v>
      </c>
    </row>
    <row r="11703" spans="1:3" ht="12.75" customHeight="1">
      <c r="A11703" t="s">
        <v>17707</v>
      </c>
      <c r="B11703" t="s">
        <v>17708</v>
      </c>
      <c r="C11703" t="s">
        <v>81</v>
      </c>
    </row>
    <row r="11704" spans="1:3" ht="12.75" customHeight="1">
      <c r="A11704" t="s">
        <v>17709</v>
      </c>
      <c r="B11704" t="s">
        <v>17708</v>
      </c>
      <c r="C11704" t="s">
        <v>81</v>
      </c>
    </row>
    <row r="11705" spans="1:3" ht="12.75" customHeight="1">
      <c r="A11705" t="s">
        <v>17710</v>
      </c>
      <c r="B11705" t="s">
        <v>17711</v>
      </c>
      <c r="C11705" t="s">
        <v>592</v>
      </c>
    </row>
    <row r="11706" spans="1:3" ht="12.75" customHeight="1">
      <c r="A11706" t="s">
        <v>17712</v>
      </c>
      <c r="B11706" t="s">
        <v>17711</v>
      </c>
      <c r="C11706" t="s">
        <v>592</v>
      </c>
    </row>
    <row r="11707" spans="1:3" ht="12.75" customHeight="1">
      <c r="A11707" t="s">
        <v>17713</v>
      </c>
      <c r="B11707" t="s">
        <v>17714</v>
      </c>
      <c r="C11707" t="s">
        <v>592</v>
      </c>
    </row>
    <row r="11708" spans="1:3" ht="12.75" customHeight="1">
      <c r="A11708" t="s">
        <v>17715</v>
      </c>
      <c r="B11708" t="s">
        <v>17714</v>
      </c>
      <c r="C11708" t="s">
        <v>592</v>
      </c>
    </row>
    <row r="11709" spans="1:3" ht="12.75" customHeight="1">
      <c r="A11709" t="s">
        <v>17716</v>
      </c>
      <c r="B11709" t="s">
        <v>17717</v>
      </c>
      <c r="C11709" t="s">
        <v>1309</v>
      </c>
    </row>
    <row r="11710" spans="1:3" ht="12.75" customHeight="1">
      <c r="A11710" t="s">
        <v>17718</v>
      </c>
      <c r="B11710" t="s">
        <v>17717</v>
      </c>
      <c r="C11710" t="s">
        <v>1309</v>
      </c>
    </row>
    <row r="11711" spans="1:3" ht="12.75" customHeight="1">
      <c r="A11711" t="s">
        <v>17719</v>
      </c>
      <c r="B11711" t="s">
        <v>17720</v>
      </c>
      <c r="C11711" t="s">
        <v>1309</v>
      </c>
    </row>
    <row r="11712" spans="1:3" ht="12.75" customHeight="1">
      <c r="A11712" t="s">
        <v>17721</v>
      </c>
      <c r="B11712" t="s">
        <v>17720</v>
      </c>
      <c r="C11712" t="s">
        <v>1309</v>
      </c>
    </row>
    <row r="11713" spans="1:3" ht="12.75" customHeight="1">
      <c r="A11713" t="s">
        <v>17722</v>
      </c>
      <c r="B11713" t="s">
        <v>17723</v>
      </c>
      <c r="C11713" t="s">
        <v>1309</v>
      </c>
    </row>
    <row r="11714" spans="1:3" ht="12.75" customHeight="1">
      <c r="A11714" t="s">
        <v>17724</v>
      </c>
      <c r="B11714" t="s">
        <v>17723</v>
      </c>
      <c r="C11714" t="s">
        <v>1309</v>
      </c>
    </row>
    <row r="11715" spans="1:3" ht="12.75" customHeight="1">
      <c r="A11715" t="s">
        <v>17725</v>
      </c>
      <c r="B11715" t="s">
        <v>17726</v>
      </c>
      <c r="C11715" t="s">
        <v>1309</v>
      </c>
    </row>
    <row r="11716" spans="1:3" ht="12.75" customHeight="1">
      <c r="A11716" t="s">
        <v>17727</v>
      </c>
      <c r="B11716" t="s">
        <v>17726</v>
      </c>
      <c r="C11716" t="s">
        <v>1309</v>
      </c>
    </row>
    <row r="11717" spans="1:3" ht="12.75" customHeight="1">
      <c r="A11717" t="s">
        <v>17728</v>
      </c>
      <c r="B11717" t="s">
        <v>17729</v>
      </c>
      <c r="C11717" t="s">
        <v>1309</v>
      </c>
    </row>
    <row r="11718" spans="1:3" ht="12.75" customHeight="1">
      <c r="A11718" t="s">
        <v>17730</v>
      </c>
      <c r="B11718" t="s">
        <v>17729</v>
      </c>
      <c r="C11718" t="s">
        <v>1309</v>
      </c>
    </row>
    <row r="11719" spans="1:3" ht="12.75" customHeight="1">
      <c r="A11719" t="s">
        <v>17731</v>
      </c>
      <c r="B11719" t="s">
        <v>17732</v>
      </c>
      <c r="C11719" t="s">
        <v>1309</v>
      </c>
    </row>
    <row r="11720" spans="1:3" ht="12.75" customHeight="1">
      <c r="A11720" t="s">
        <v>17733</v>
      </c>
      <c r="B11720" t="s">
        <v>17732</v>
      </c>
      <c r="C11720" t="s">
        <v>1309</v>
      </c>
    </row>
    <row r="11721" spans="1:3" ht="12.75" customHeight="1">
      <c r="A11721" t="s">
        <v>17734</v>
      </c>
      <c r="B11721" t="s">
        <v>17735</v>
      </c>
      <c r="C11721" t="s">
        <v>1309</v>
      </c>
    </row>
    <row r="11722" spans="1:3" ht="12.75" customHeight="1">
      <c r="A11722" t="s">
        <v>17736</v>
      </c>
      <c r="B11722" t="s">
        <v>17735</v>
      </c>
      <c r="C11722" t="s">
        <v>1309</v>
      </c>
    </row>
    <row r="11723" spans="1:3" ht="12.75" customHeight="1">
      <c r="A11723" t="s">
        <v>17737</v>
      </c>
      <c r="B11723" t="s">
        <v>17738</v>
      </c>
      <c r="C11723" t="s">
        <v>1309</v>
      </c>
    </row>
    <row r="11724" spans="1:3" ht="12.75" customHeight="1">
      <c r="A11724" t="s">
        <v>17739</v>
      </c>
      <c r="B11724" t="s">
        <v>17738</v>
      </c>
      <c r="C11724" t="s">
        <v>1309</v>
      </c>
    </row>
    <row r="11725" spans="1:3" ht="12.75" customHeight="1">
      <c r="A11725" t="s">
        <v>17740</v>
      </c>
      <c r="B11725" t="s">
        <v>17741</v>
      </c>
      <c r="C11725" t="s">
        <v>1309</v>
      </c>
    </row>
    <row r="11726" spans="1:3" ht="12.75" customHeight="1">
      <c r="A11726" t="s">
        <v>17742</v>
      </c>
      <c r="B11726" t="s">
        <v>17741</v>
      </c>
      <c r="C11726" t="s">
        <v>1309</v>
      </c>
    </row>
    <row r="11727" spans="1:3" ht="12.75" customHeight="1">
      <c r="A11727" t="s">
        <v>17743</v>
      </c>
      <c r="B11727" t="s">
        <v>17744</v>
      </c>
      <c r="C11727" t="s">
        <v>1309</v>
      </c>
    </row>
    <row r="11728" spans="1:3" ht="12.75" customHeight="1">
      <c r="A11728" t="s">
        <v>17745</v>
      </c>
      <c r="B11728" t="s">
        <v>17744</v>
      </c>
      <c r="C11728" t="s">
        <v>1309</v>
      </c>
    </row>
    <row r="11729" spans="1:3" ht="12.75" customHeight="1">
      <c r="A11729" t="s">
        <v>17746</v>
      </c>
      <c r="B11729" t="s">
        <v>17747</v>
      </c>
      <c r="C11729" t="s">
        <v>1309</v>
      </c>
    </row>
    <row r="11730" spans="1:3" ht="12.75" customHeight="1">
      <c r="A11730" t="s">
        <v>17748</v>
      </c>
      <c r="B11730" t="s">
        <v>17747</v>
      </c>
      <c r="C11730" t="s">
        <v>1309</v>
      </c>
    </row>
    <row r="11731" spans="1:3" ht="12.75" customHeight="1">
      <c r="A11731" t="s">
        <v>17749</v>
      </c>
      <c r="B11731" t="s">
        <v>17750</v>
      </c>
      <c r="C11731" t="s">
        <v>1309</v>
      </c>
    </row>
    <row r="11732" spans="1:3" ht="12.75" customHeight="1">
      <c r="A11732" t="s">
        <v>17751</v>
      </c>
      <c r="B11732" t="s">
        <v>17750</v>
      </c>
      <c r="C11732" t="s">
        <v>1309</v>
      </c>
    </row>
    <row r="11733" spans="1:3" ht="12.75" customHeight="1">
      <c r="A11733" t="s">
        <v>17752</v>
      </c>
      <c r="B11733" t="s">
        <v>17753</v>
      </c>
      <c r="C11733" t="s">
        <v>1309</v>
      </c>
    </row>
    <row r="11734" spans="1:3" ht="12.75" customHeight="1">
      <c r="A11734" t="s">
        <v>17754</v>
      </c>
      <c r="B11734" t="s">
        <v>17753</v>
      </c>
      <c r="C11734" t="s">
        <v>1309</v>
      </c>
    </row>
    <row r="11735" spans="1:3" ht="12.75" customHeight="1">
      <c r="A11735" t="s">
        <v>17755</v>
      </c>
      <c r="B11735" t="s">
        <v>17756</v>
      </c>
      <c r="C11735" t="s">
        <v>1309</v>
      </c>
    </row>
    <row r="11736" spans="1:3" ht="12.75" customHeight="1">
      <c r="A11736" t="s">
        <v>17757</v>
      </c>
      <c r="B11736" t="s">
        <v>17756</v>
      </c>
      <c r="C11736" t="s">
        <v>1309</v>
      </c>
    </row>
    <row r="11737" spans="1:3" ht="12.75" customHeight="1">
      <c r="A11737" t="s">
        <v>17758</v>
      </c>
      <c r="B11737" t="s">
        <v>17759</v>
      </c>
      <c r="C11737" t="s">
        <v>1309</v>
      </c>
    </row>
    <row r="11738" spans="1:3" ht="12.75" customHeight="1">
      <c r="A11738" t="s">
        <v>17760</v>
      </c>
      <c r="B11738" t="s">
        <v>17759</v>
      </c>
      <c r="C11738" t="s">
        <v>1309</v>
      </c>
    </row>
    <row r="11739" spans="1:3" ht="12.75" customHeight="1">
      <c r="A11739" t="s">
        <v>17761</v>
      </c>
      <c r="B11739" t="s">
        <v>17762</v>
      </c>
      <c r="C11739" t="s">
        <v>1309</v>
      </c>
    </row>
    <row r="11740" spans="1:3" ht="12.75" customHeight="1">
      <c r="A11740" t="s">
        <v>17763</v>
      </c>
      <c r="B11740" t="s">
        <v>17762</v>
      </c>
      <c r="C11740" t="s">
        <v>1309</v>
      </c>
    </row>
    <row r="11741" spans="1:3" ht="12.75" customHeight="1">
      <c r="A11741" t="s">
        <v>17764</v>
      </c>
      <c r="B11741" t="s">
        <v>17765</v>
      </c>
      <c r="C11741" t="s">
        <v>1309</v>
      </c>
    </row>
    <row r="11742" spans="1:3" ht="12.75" customHeight="1">
      <c r="A11742" t="s">
        <v>17766</v>
      </c>
      <c r="B11742" t="s">
        <v>17765</v>
      </c>
      <c r="C11742" t="s">
        <v>1309</v>
      </c>
    </row>
    <row r="11743" spans="1:3" ht="12.75" customHeight="1">
      <c r="A11743" t="s">
        <v>17767</v>
      </c>
      <c r="B11743" t="s">
        <v>17768</v>
      </c>
      <c r="C11743" t="s">
        <v>1309</v>
      </c>
    </row>
    <row r="11744" spans="1:3" ht="12.75" customHeight="1">
      <c r="A11744" t="s">
        <v>17769</v>
      </c>
      <c r="B11744" t="s">
        <v>17768</v>
      </c>
      <c r="C11744" t="s">
        <v>1309</v>
      </c>
    </row>
    <row r="11745" spans="1:3" ht="12.75" customHeight="1">
      <c r="A11745" t="s">
        <v>17770</v>
      </c>
      <c r="B11745" t="s">
        <v>17771</v>
      </c>
      <c r="C11745" t="s">
        <v>1309</v>
      </c>
    </row>
    <row r="11746" spans="1:3" ht="12.75" customHeight="1">
      <c r="A11746" t="s">
        <v>17772</v>
      </c>
      <c r="B11746" t="s">
        <v>17771</v>
      </c>
      <c r="C11746" t="s">
        <v>1309</v>
      </c>
    </row>
    <row r="11747" spans="1:3" ht="12.75" customHeight="1">
      <c r="A11747" t="s">
        <v>17773</v>
      </c>
      <c r="B11747" t="s">
        <v>17774</v>
      </c>
      <c r="C11747" t="s">
        <v>1309</v>
      </c>
    </row>
    <row r="11748" spans="1:3" ht="12.75" customHeight="1">
      <c r="A11748" t="s">
        <v>17775</v>
      </c>
      <c r="B11748" t="s">
        <v>17774</v>
      </c>
      <c r="C11748" t="s">
        <v>1309</v>
      </c>
    </row>
    <row r="11749" spans="1:3" ht="12.75" customHeight="1">
      <c r="A11749" t="s">
        <v>17776</v>
      </c>
      <c r="B11749" t="s">
        <v>17777</v>
      </c>
      <c r="C11749" t="s">
        <v>1309</v>
      </c>
    </row>
    <row r="11750" spans="1:3" ht="12.75" customHeight="1">
      <c r="A11750" t="s">
        <v>17778</v>
      </c>
      <c r="B11750" t="s">
        <v>17777</v>
      </c>
      <c r="C11750" t="s">
        <v>1309</v>
      </c>
    </row>
    <row r="11751" spans="1:3" ht="12.75" customHeight="1">
      <c r="A11751" t="s">
        <v>17779</v>
      </c>
      <c r="B11751" t="s">
        <v>17780</v>
      </c>
      <c r="C11751" t="s">
        <v>1309</v>
      </c>
    </row>
    <row r="11752" spans="1:3" ht="12.75" customHeight="1">
      <c r="A11752" t="s">
        <v>17781</v>
      </c>
      <c r="B11752" t="s">
        <v>17780</v>
      </c>
      <c r="C11752" t="s">
        <v>1309</v>
      </c>
    </row>
    <row r="11753" spans="1:3" ht="12.75" customHeight="1">
      <c r="A11753" t="s">
        <v>17782</v>
      </c>
      <c r="B11753" t="s">
        <v>17783</v>
      </c>
      <c r="C11753" t="s">
        <v>1309</v>
      </c>
    </row>
    <row r="11754" spans="1:3" ht="12.75" customHeight="1">
      <c r="A11754" t="s">
        <v>17784</v>
      </c>
      <c r="B11754" t="s">
        <v>17783</v>
      </c>
      <c r="C11754" t="s">
        <v>1309</v>
      </c>
    </row>
    <row r="11755" spans="1:3" ht="12.75" customHeight="1">
      <c r="A11755" t="s">
        <v>17785</v>
      </c>
      <c r="B11755" t="s">
        <v>17786</v>
      </c>
      <c r="C11755" t="s">
        <v>1309</v>
      </c>
    </row>
    <row r="11756" spans="1:3" ht="12.75" customHeight="1">
      <c r="A11756" t="s">
        <v>17787</v>
      </c>
      <c r="B11756" t="s">
        <v>17786</v>
      </c>
      <c r="C11756" t="s">
        <v>1309</v>
      </c>
    </row>
    <row r="11757" spans="1:3" ht="12.75" customHeight="1">
      <c r="A11757" t="s">
        <v>17788</v>
      </c>
      <c r="B11757" t="s">
        <v>17789</v>
      </c>
      <c r="C11757" t="s">
        <v>1309</v>
      </c>
    </row>
    <row r="11758" spans="1:3" ht="12.75" customHeight="1">
      <c r="A11758" t="s">
        <v>17790</v>
      </c>
      <c r="B11758" t="s">
        <v>17789</v>
      </c>
      <c r="C11758" t="s">
        <v>1309</v>
      </c>
    </row>
    <row r="11759" spans="1:3" ht="12.75" customHeight="1">
      <c r="A11759" t="s">
        <v>17791</v>
      </c>
      <c r="B11759" t="s">
        <v>17792</v>
      </c>
      <c r="C11759" t="s">
        <v>1309</v>
      </c>
    </row>
    <row r="11760" spans="1:3" ht="12.75" customHeight="1">
      <c r="A11760" t="s">
        <v>17793</v>
      </c>
      <c r="B11760" t="s">
        <v>17792</v>
      </c>
      <c r="C11760" t="s">
        <v>1309</v>
      </c>
    </row>
    <row r="11761" spans="1:3" ht="12.75" customHeight="1">
      <c r="A11761" t="s">
        <v>17794</v>
      </c>
      <c r="B11761" t="s">
        <v>17795</v>
      </c>
      <c r="C11761" t="s">
        <v>1309</v>
      </c>
    </row>
    <row r="11762" spans="1:3" ht="12.75" customHeight="1">
      <c r="A11762" t="s">
        <v>17796</v>
      </c>
      <c r="B11762" t="s">
        <v>17795</v>
      </c>
      <c r="C11762" t="s">
        <v>1309</v>
      </c>
    </row>
    <row r="11763" spans="1:3" ht="12.75" customHeight="1">
      <c r="A11763" t="s">
        <v>17797</v>
      </c>
      <c r="B11763" t="s">
        <v>17798</v>
      </c>
      <c r="C11763" t="s">
        <v>81</v>
      </c>
    </row>
    <row r="11764" spans="1:3" ht="12.75" customHeight="1">
      <c r="A11764" t="s">
        <v>17799</v>
      </c>
      <c r="B11764" t="s">
        <v>17798</v>
      </c>
      <c r="C11764" t="s">
        <v>81</v>
      </c>
    </row>
    <row r="11765" spans="1:3" ht="12.75" customHeight="1">
      <c r="A11765" t="s">
        <v>17800</v>
      </c>
      <c r="B11765" t="s">
        <v>17801</v>
      </c>
      <c r="C11765" t="s">
        <v>81</v>
      </c>
    </row>
    <row r="11766" spans="1:3" ht="12.75" customHeight="1">
      <c r="A11766" t="s">
        <v>17802</v>
      </c>
      <c r="B11766" t="s">
        <v>17801</v>
      </c>
      <c r="C11766" t="s">
        <v>81</v>
      </c>
    </row>
    <row r="11767" spans="1:3" ht="12.75" customHeight="1">
      <c r="A11767" t="s">
        <v>17803</v>
      </c>
      <c r="B11767" t="s">
        <v>17804</v>
      </c>
      <c r="C11767" t="s">
        <v>1309</v>
      </c>
    </row>
    <row r="11768" spans="1:3" ht="12.75" customHeight="1">
      <c r="A11768" t="s">
        <v>17805</v>
      </c>
      <c r="B11768" t="s">
        <v>17804</v>
      </c>
      <c r="C11768" t="s">
        <v>1309</v>
      </c>
    </row>
    <row r="11769" spans="1:3" ht="12.75" customHeight="1">
      <c r="A11769" t="s">
        <v>17806</v>
      </c>
      <c r="B11769" t="s">
        <v>17807</v>
      </c>
      <c r="C11769" t="s">
        <v>1309</v>
      </c>
    </row>
    <row r="11770" spans="1:3" ht="12.75" customHeight="1">
      <c r="A11770" t="s">
        <v>17808</v>
      </c>
      <c r="B11770" t="s">
        <v>17807</v>
      </c>
      <c r="C11770" t="s">
        <v>1309</v>
      </c>
    </row>
    <row r="11771" spans="1:3" ht="12.75" customHeight="1">
      <c r="A11771" t="s">
        <v>17809</v>
      </c>
      <c r="B11771" t="s">
        <v>17810</v>
      </c>
      <c r="C11771" t="s">
        <v>1309</v>
      </c>
    </row>
    <row r="11772" spans="1:3" ht="12.75" customHeight="1">
      <c r="A11772" t="s">
        <v>17811</v>
      </c>
      <c r="B11772" t="s">
        <v>17810</v>
      </c>
      <c r="C11772" t="s">
        <v>1309</v>
      </c>
    </row>
    <row r="11773" spans="1:3" ht="12.75" customHeight="1">
      <c r="A11773" t="s">
        <v>17812</v>
      </c>
      <c r="B11773" t="s">
        <v>17813</v>
      </c>
      <c r="C11773" t="s">
        <v>1309</v>
      </c>
    </row>
    <row r="11774" spans="1:3" ht="12.75" customHeight="1">
      <c r="A11774" t="s">
        <v>17814</v>
      </c>
      <c r="B11774" t="s">
        <v>17813</v>
      </c>
      <c r="C11774" t="s">
        <v>1309</v>
      </c>
    </row>
    <row r="11775" spans="1:3" ht="12.75" customHeight="1">
      <c r="A11775" t="s">
        <v>17815</v>
      </c>
      <c r="B11775" t="s">
        <v>17816</v>
      </c>
      <c r="C11775" t="s">
        <v>1309</v>
      </c>
    </row>
    <row r="11776" spans="1:3" ht="12.75" customHeight="1">
      <c r="A11776" t="s">
        <v>17817</v>
      </c>
      <c r="B11776" t="s">
        <v>17816</v>
      </c>
      <c r="C11776" t="s">
        <v>1309</v>
      </c>
    </row>
    <row r="11777" spans="1:3" ht="12.75" customHeight="1">
      <c r="A11777" t="s">
        <v>17818</v>
      </c>
      <c r="B11777" t="s">
        <v>17819</v>
      </c>
      <c r="C11777" t="s">
        <v>1309</v>
      </c>
    </row>
    <row r="11778" spans="1:3" ht="12.75" customHeight="1">
      <c r="A11778" t="s">
        <v>17820</v>
      </c>
      <c r="B11778" t="s">
        <v>17819</v>
      </c>
      <c r="C11778" t="s">
        <v>1309</v>
      </c>
    </row>
    <row r="11779" spans="1:3" ht="12.75" customHeight="1">
      <c r="A11779" t="s">
        <v>17821</v>
      </c>
      <c r="B11779" t="s">
        <v>17822</v>
      </c>
      <c r="C11779" t="s">
        <v>1309</v>
      </c>
    </row>
    <row r="11780" spans="1:3" ht="12.75" customHeight="1">
      <c r="A11780" t="s">
        <v>17823</v>
      </c>
      <c r="B11780" t="s">
        <v>17822</v>
      </c>
      <c r="C11780" t="s">
        <v>1309</v>
      </c>
    </row>
    <row r="11781" spans="1:3" ht="12.75" customHeight="1">
      <c r="A11781" t="s">
        <v>17824</v>
      </c>
      <c r="B11781" t="s">
        <v>17825</v>
      </c>
      <c r="C11781" t="s">
        <v>1309</v>
      </c>
    </row>
    <row r="11782" spans="1:3" ht="12.75" customHeight="1">
      <c r="A11782" t="s">
        <v>17826</v>
      </c>
      <c r="B11782" t="s">
        <v>17825</v>
      </c>
      <c r="C11782" t="s">
        <v>1309</v>
      </c>
    </row>
    <row r="11783" spans="1:3" ht="12.75" customHeight="1">
      <c r="A11783" t="s">
        <v>17827</v>
      </c>
      <c r="B11783" t="s">
        <v>17828</v>
      </c>
      <c r="C11783" t="s">
        <v>1309</v>
      </c>
    </row>
    <row r="11784" spans="1:3" ht="12.75" customHeight="1">
      <c r="A11784" t="s">
        <v>17829</v>
      </c>
      <c r="B11784" t="s">
        <v>17828</v>
      </c>
      <c r="C11784" t="s">
        <v>1309</v>
      </c>
    </row>
    <row r="11785" spans="1:3" ht="12.75" customHeight="1">
      <c r="A11785" t="s">
        <v>17830</v>
      </c>
      <c r="B11785" t="s">
        <v>17831</v>
      </c>
      <c r="C11785" t="s">
        <v>1309</v>
      </c>
    </row>
    <row r="11786" spans="1:3" ht="12.75" customHeight="1">
      <c r="A11786" t="s">
        <v>17832</v>
      </c>
      <c r="B11786" t="s">
        <v>17831</v>
      </c>
      <c r="C11786" t="s">
        <v>1309</v>
      </c>
    </row>
    <row r="11787" spans="1:3" ht="12.75" customHeight="1">
      <c r="A11787" t="s">
        <v>17833</v>
      </c>
      <c r="B11787" t="s">
        <v>17834</v>
      </c>
      <c r="C11787" t="s">
        <v>1309</v>
      </c>
    </row>
    <row r="11788" spans="1:3" ht="12.75" customHeight="1">
      <c r="A11788" t="s">
        <v>17835</v>
      </c>
      <c r="B11788" t="s">
        <v>17834</v>
      </c>
      <c r="C11788" t="s">
        <v>1309</v>
      </c>
    </row>
    <row r="11789" spans="1:3" ht="12.75" customHeight="1">
      <c r="A11789" t="s">
        <v>17836</v>
      </c>
      <c r="B11789" t="s">
        <v>17837</v>
      </c>
      <c r="C11789" t="s">
        <v>1309</v>
      </c>
    </row>
    <row r="11790" spans="1:3" ht="12.75" customHeight="1">
      <c r="A11790" t="s">
        <v>17838</v>
      </c>
      <c r="B11790" t="s">
        <v>17837</v>
      </c>
      <c r="C11790" t="s">
        <v>1309</v>
      </c>
    </row>
    <row r="11791" spans="1:3" ht="12.75" customHeight="1">
      <c r="A11791" t="s">
        <v>17839</v>
      </c>
      <c r="B11791" t="s">
        <v>17840</v>
      </c>
      <c r="C11791" t="s">
        <v>1309</v>
      </c>
    </row>
    <row r="11792" spans="1:3" ht="12.75" customHeight="1">
      <c r="A11792" t="s">
        <v>17841</v>
      </c>
      <c r="B11792" t="s">
        <v>17840</v>
      </c>
      <c r="C11792" t="s">
        <v>1309</v>
      </c>
    </row>
    <row r="11793" spans="1:3" ht="12.75" customHeight="1">
      <c r="A11793" t="s">
        <v>17842</v>
      </c>
      <c r="B11793" t="s">
        <v>17843</v>
      </c>
      <c r="C11793" t="s">
        <v>1309</v>
      </c>
    </row>
    <row r="11794" spans="1:3" ht="12.75" customHeight="1">
      <c r="A11794" t="s">
        <v>17844</v>
      </c>
      <c r="B11794" t="s">
        <v>17843</v>
      </c>
      <c r="C11794" t="s">
        <v>1309</v>
      </c>
    </row>
    <row r="11795" spans="1:3" ht="12.75" customHeight="1">
      <c r="A11795" t="s">
        <v>17845</v>
      </c>
      <c r="B11795" t="s">
        <v>17846</v>
      </c>
      <c r="C11795" t="s">
        <v>1309</v>
      </c>
    </row>
    <row r="11796" spans="1:3" ht="12.75" customHeight="1">
      <c r="A11796" t="s">
        <v>17847</v>
      </c>
      <c r="B11796" t="s">
        <v>17846</v>
      </c>
      <c r="C11796" t="s">
        <v>1309</v>
      </c>
    </row>
    <row r="11797" spans="1:3" ht="12.75" customHeight="1">
      <c r="A11797" t="s">
        <v>17848</v>
      </c>
      <c r="B11797" t="s">
        <v>17849</v>
      </c>
      <c r="C11797" t="s">
        <v>1309</v>
      </c>
    </row>
    <row r="11798" spans="1:3" ht="12.75" customHeight="1">
      <c r="A11798" t="s">
        <v>17850</v>
      </c>
      <c r="B11798" t="s">
        <v>17849</v>
      </c>
      <c r="C11798" t="s">
        <v>1309</v>
      </c>
    </row>
    <row r="11799" spans="1:3" ht="12.75" customHeight="1">
      <c r="A11799" t="s">
        <v>17851</v>
      </c>
      <c r="B11799" t="s">
        <v>17852</v>
      </c>
      <c r="C11799" t="s">
        <v>1309</v>
      </c>
    </row>
    <row r="11800" spans="1:3" ht="12.75" customHeight="1">
      <c r="A11800" t="s">
        <v>17853</v>
      </c>
      <c r="B11800" t="s">
        <v>17852</v>
      </c>
      <c r="C11800" t="s">
        <v>1309</v>
      </c>
    </row>
    <row r="11801" spans="1:3" ht="12.75" customHeight="1">
      <c r="A11801" t="s">
        <v>17854</v>
      </c>
      <c r="B11801" t="s">
        <v>17855</v>
      </c>
      <c r="C11801" t="s">
        <v>1309</v>
      </c>
    </row>
    <row r="11802" spans="1:3" ht="12.75" customHeight="1">
      <c r="A11802" t="s">
        <v>17856</v>
      </c>
      <c r="B11802" t="s">
        <v>17855</v>
      </c>
      <c r="C11802" t="s">
        <v>1309</v>
      </c>
    </row>
    <row r="11803" spans="1:3" ht="12.75" customHeight="1">
      <c r="A11803" t="s">
        <v>17857</v>
      </c>
      <c r="B11803" t="s">
        <v>17858</v>
      </c>
      <c r="C11803" t="s">
        <v>1309</v>
      </c>
    </row>
    <row r="11804" spans="1:3" ht="12.75" customHeight="1">
      <c r="A11804" t="s">
        <v>17859</v>
      </c>
      <c r="B11804" t="s">
        <v>17858</v>
      </c>
      <c r="C11804" t="s">
        <v>1309</v>
      </c>
    </row>
    <row r="11805" spans="1:3" ht="12.75" customHeight="1">
      <c r="A11805" t="s">
        <v>17860</v>
      </c>
      <c r="B11805" t="s">
        <v>17861</v>
      </c>
      <c r="C11805" t="s">
        <v>1309</v>
      </c>
    </row>
    <row r="11806" spans="1:3" ht="12.75" customHeight="1">
      <c r="A11806" t="s">
        <v>17862</v>
      </c>
      <c r="B11806" t="s">
        <v>17861</v>
      </c>
      <c r="C11806" t="s">
        <v>1309</v>
      </c>
    </row>
    <row r="11807" spans="1:3" ht="12.75" customHeight="1">
      <c r="A11807" t="s">
        <v>17863</v>
      </c>
      <c r="B11807" t="s">
        <v>17864</v>
      </c>
      <c r="C11807" t="s">
        <v>1309</v>
      </c>
    </row>
    <row r="11808" spans="1:3" ht="12.75" customHeight="1">
      <c r="A11808" t="s">
        <v>17865</v>
      </c>
      <c r="B11808" t="s">
        <v>17864</v>
      </c>
      <c r="C11808" t="s">
        <v>1309</v>
      </c>
    </row>
    <row r="11809" spans="1:3" ht="12.75" customHeight="1">
      <c r="A11809" t="s">
        <v>17866</v>
      </c>
      <c r="B11809" t="s">
        <v>17867</v>
      </c>
      <c r="C11809" t="s">
        <v>1309</v>
      </c>
    </row>
    <row r="11810" spans="1:3" ht="12.75" customHeight="1">
      <c r="A11810" t="s">
        <v>17868</v>
      </c>
      <c r="B11810" t="s">
        <v>17867</v>
      </c>
      <c r="C11810" t="s">
        <v>1309</v>
      </c>
    </row>
    <row r="11811" spans="1:3" ht="12.75" customHeight="1">
      <c r="A11811" t="s">
        <v>17869</v>
      </c>
      <c r="B11811" t="s">
        <v>17870</v>
      </c>
      <c r="C11811" t="s">
        <v>1309</v>
      </c>
    </row>
    <row r="11812" spans="1:3" ht="12.75" customHeight="1">
      <c r="A11812" t="s">
        <v>17871</v>
      </c>
      <c r="B11812" t="s">
        <v>17870</v>
      </c>
      <c r="C11812" t="s">
        <v>1309</v>
      </c>
    </row>
    <row r="11813" spans="1:3" ht="12.75" customHeight="1">
      <c r="A11813" t="s">
        <v>17872</v>
      </c>
      <c r="B11813" t="s">
        <v>17873</v>
      </c>
      <c r="C11813" t="s">
        <v>1309</v>
      </c>
    </row>
    <row r="11814" spans="1:3" ht="12.75" customHeight="1">
      <c r="A11814" t="s">
        <v>17874</v>
      </c>
      <c r="B11814" t="s">
        <v>17873</v>
      </c>
      <c r="C11814" t="s">
        <v>1309</v>
      </c>
    </row>
    <row r="11815" spans="1:3" ht="12.75" customHeight="1">
      <c r="A11815" t="s">
        <v>17875</v>
      </c>
      <c r="B11815" t="s">
        <v>17876</v>
      </c>
      <c r="C11815" t="s">
        <v>1309</v>
      </c>
    </row>
    <row r="11816" spans="1:3" ht="12.75" customHeight="1">
      <c r="A11816" t="s">
        <v>17877</v>
      </c>
      <c r="B11816" t="s">
        <v>17876</v>
      </c>
      <c r="C11816" t="s">
        <v>1309</v>
      </c>
    </row>
    <row r="11817" spans="1:3" ht="12.75" customHeight="1">
      <c r="A11817" t="s">
        <v>17878</v>
      </c>
      <c r="B11817" t="s">
        <v>17879</v>
      </c>
      <c r="C11817" t="s">
        <v>1309</v>
      </c>
    </row>
    <row r="11818" spans="1:3" ht="12.75" customHeight="1">
      <c r="A11818" t="s">
        <v>17880</v>
      </c>
      <c r="B11818" t="s">
        <v>17879</v>
      </c>
      <c r="C11818" t="s">
        <v>1309</v>
      </c>
    </row>
    <row r="11819" spans="1:3" ht="12.75" customHeight="1">
      <c r="A11819" t="s">
        <v>17881</v>
      </c>
      <c r="B11819" t="s">
        <v>17882</v>
      </c>
      <c r="C11819" t="s">
        <v>1309</v>
      </c>
    </row>
    <row r="11820" spans="1:3" ht="12.75" customHeight="1">
      <c r="A11820" t="s">
        <v>17883</v>
      </c>
      <c r="B11820" t="s">
        <v>17882</v>
      </c>
      <c r="C11820" t="s">
        <v>1309</v>
      </c>
    </row>
    <row r="11821" spans="1:3" ht="12.75" customHeight="1">
      <c r="A11821" t="s">
        <v>17884</v>
      </c>
      <c r="B11821" t="s">
        <v>17885</v>
      </c>
      <c r="C11821" t="s">
        <v>1309</v>
      </c>
    </row>
    <row r="11822" spans="1:3" ht="12.75" customHeight="1">
      <c r="A11822" t="s">
        <v>17886</v>
      </c>
      <c r="B11822" t="s">
        <v>17885</v>
      </c>
      <c r="C11822" t="s">
        <v>1309</v>
      </c>
    </row>
    <row r="11823" spans="1:3" ht="12.75" customHeight="1">
      <c r="A11823" t="s">
        <v>17887</v>
      </c>
      <c r="B11823" t="s">
        <v>17888</v>
      </c>
      <c r="C11823" t="s">
        <v>1309</v>
      </c>
    </row>
    <row r="11824" spans="1:3" ht="12.75" customHeight="1">
      <c r="A11824" t="s">
        <v>17889</v>
      </c>
      <c r="B11824" t="s">
        <v>17888</v>
      </c>
      <c r="C11824" t="s">
        <v>1309</v>
      </c>
    </row>
    <row r="11825" spans="1:3" ht="12.75" customHeight="1">
      <c r="A11825" t="s">
        <v>17890</v>
      </c>
      <c r="B11825" t="s">
        <v>17891</v>
      </c>
      <c r="C11825" t="s">
        <v>1309</v>
      </c>
    </row>
    <row r="11826" spans="1:3" ht="12.75" customHeight="1">
      <c r="A11826" t="s">
        <v>17892</v>
      </c>
      <c r="B11826" t="s">
        <v>17891</v>
      </c>
      <c r="C11826" t="s">
        <v>1309</v>
      </c>
    </row>
    <row r="11827" spans="1:3" ht="12.75" customHeight="1">
      <c r="A11827" t="s">
        <v>17893</v>
      </c>
      <c r="B11827" t="s">
        <v>17894</v>
      </c>
      <c r="C11827" t="s">
        <v>1309</v>
      </c>
    </row>
    <row r="11828" spans="1:3" ht="12.75" customHeight="1">
      <c r="A11828" t="s">
        <v>17895</v>
      </c>
      <c r="B11828" t="s">
        <v>17894</v>
      </c>
      <c r="C11828" t="s">
        <v>1309</v>
      </c>
    </row>
    <row r="11829" spans="1:3" ht="12.75" customHeight="1">
      <c r="A11829" t="s">
        <v>17896</v>
      </c>
      <c r="B11829" t="s">
        <v>17897</v>
      </c>
      <c r="C11829" t="s">
        <v>1309</v>
      </c>
    </row>
    <row r="11830" spans="1:3" ht="12.75" customHeight="1">
      <c r="A11830" t="s">
        <v>17898</v>
      </c>
      <c r="B11830" t="s">
        <v>17897</v>
      </c>
      <c r="C11830" t="s">
        <v>1309</v>
      </c>
    </row>
    <row r="11831" spans="1:3" ht="12.75" customHeight="1">
      <c r="A11831" t="s">
        <v>17899</v>
      </c>
      <c r="B11831" t="s">
        <v>17900</v>
      </c>
      <c r="C11831" t="s">
        <v>1309</v>
      </c>
    </row>
    <row r="11832" spans="1:3" ht="12.75" customHeight="1">
      <c r="A11832" t="s">
        <v>17901</v>
      </c>
      <c r="B11832" t="s">
        <v>17900</v>
      </c>
      <c r="C11832" t="s">
        <v>1309</v>
      </c>
    </row>
    <row r="11833" spans="1:3" ht="12.75" customHeight="1">
      <c r="A11833" t="s">
        <v>17902</v>
      </c>
      <c r="B11833" t="s">
        <v>17903</v>
      </c>
      <c r="C11833" t="s">
        <v>81</v>
      </c>
    </row>
    <row r="11834" spans="1:3" ht="12.75" customHeight="1">
      <c r="A11834" t="s">
        <v>17904</v>
      </c>
      <c r="B11834" t="s">
        <v>17903</v>
      </c>
      <c r="C11834" t="s">
        <v>81</v>
      </c>
    </row>
    <row r="11835" spans="1:3" ht="12.75" customHeight="1">
      <c r="A11835" t="s">
        <v>17905</v>
      </c>
      <c r="B11835" t="s">
        <v>17906</v>
      </c>
      <c r="C11835" t="s">
        <v>81</v>
      </c>
    </row>
    <row r="11836" spans="1:3" ht="12.75" customHeight="1">
      <c r="A11836" t="s">
        <v>17907</v>
      </c>
      <c r="B11836" t="s">
        <v>17906</v>
      </c>
      <c r="C11836" t="s">
        <v>81</v>
      </c>
    </row>
    <row r="11837" spans="1:3" ht="12.75" customHeight="1">
      <c r="A11837" t="s">
        <v>17908</v>
      </c>
      <c r="B11837" t="s">
        <v>17909</v>
      </c>
      <c r="C11837" t="s">
        <v>1309</v>
      </c>
    </row>
    <row r="11838" spans="1:3" ht="12.75" customHeight="1">
      <c r="A11838" t="s">
        <v>17910</v>
      </c>
      <c r="B11838" t="s">
        <v>17909</v>
      </c>
      <c r="C11838" t="s">
        <v>1309</v>
      </c>
    </row>
    <row r="11839" spans="1:3" ht="12.75" customHeight="1">
      <c r="A11839" t="s">
        <v>17911</v>
      </c>
      <c r="B11839" t="s">
        <v>17912</v>
      </c>
      <c r="C11839" t="s">
        <v>1309</v>
      </c>
    </row>
    <row r="11840" spans="1:3" ht="12.75" customHeight="1">
      <c r="A11840" t="s">
        <v>17913</v>
      </c>
      <c r="B11840" t="s">
        <v>17912</v>
      </c>
      <c r="C11840" t="s">
        <v>1309</v>
      </c>
    </row>
    <row r="11841" spans="1:3" ht="12.75" customHeight="1">
      <c r="A11841" t="s">
        <v>17914</v>
      </c>
      <c r="B11841" t="s">
        <v>17915</v>
      </c>
      <c r="C11841" t="s">
        <v>1309</v>
      </c>
    </row>
    <row r="11842" spans="1:3" ht="12.75" customHeight="1">
      <c r="A11842" t="s">
        <v>17916</v>
      </c>
      <c r="B11842" t="s">
        <v>17915</v>
      </c>
      <c r="C11842" t="s">
        <v>1309</v>
      </c>
    </row>
    <row r="11843" spans="1:3" ht="12.75" customHeight="1">
      <c r="A11843" t="s">
        <v>17917</v>
      </c>
      <c r="B11843" t="s">
        <v>17918</v>
      </c>
      <c r="C11843" t="s">
        <v>1309</v>
      </c>
    </row>
    <row r="11844" spans="1:3" ht="12.75" customHeight="1">
      <c r="A11844" t="s">
        <v>17919</v>
      </c>
      <c r="B11844" t="s">
        <v>17918</v>
      </c>
      <c r="C11844" t="s">
        <v>1309</v>
      </c>
    </row>
    <row r="11845" spans="1:3" ht="12.75" customHeight="1">
      <c r="A11845" t="s">
        <v>17920</v>
      </c>
      <c r="B11845" t="s">
        <v>17921</v>
      </c>
      <c r="C11845" t="s">
        <v>81</v>
      </c>
    </row>
    <row r="11846" spans="1:3" ht="12.75" customHeight="1">
      <c r="A11846" t="s">
        <v>17922</v>
      </c>
      <c r="B11846" t="s">
        <v>17921</v>
      </c>
      <c r="C11846" t="s">
        <v>81</v>
      </c>
    </row>
    <row r="11847" spans="1:3" ht="12.75" customHeight="1">
      <c r="A11847" t="s">
        <v>17923</v>
      </c>
      <c r="B11847" t="s">
        <v>17924</v>
      </c>
      <c r="C11847" t="s">
        <v>81</v>
      </c>
    </row>
    <row r="11848" spans="1:3" ht="12.75" customHeight="1">
      <c r="A11848" t="s">
        <v>17925</v>
      </c>
      <c r="B11848" t="s">
        <v>17924</v>
      </c>
      <c r="C11848" t="s">
        <v>81</v>
      </c>
    </row>
    <row r="11849" spans="1:3" ht="12.75" customHeight="1">
      <c r="A11849" t="s">
        <v>17926</v>
      </c>
      <c r="B11849" t="s">
        <v>17927</v>
      </c>
      <c r="C11849" t="s">
        <v>81</v>
      </c>
    </row>
    <row r="11850" spans="1:3" ht="12.75" customHeight="1">
      <c r="A11850" t="s">
        <v>17928</v>
      </c>
      <c r="B11850" t="s">
        <v>17927</v>
      </c>
      <c r="C11850" t="s">
        <v>81</v>
      </c>
    </row>
    <row r="11851" spans="1:3" ht="12.75" customHeight="1">
      <c r="A11851" t="s">
        <v>17929</v>
      </c>
      <c r="B11851" t="s">
        <v>17930</v>
      </c>
      <c r="C11851" t="s">
        <v>81</v>
      </c>
    </row>
    <row r="11852" spans="1:3" ht="12.75" customHeight="1">
      <c r="A11852" t="s">
        <v>17931</v>
      </c>
      <c r="B11852" t="s">
        <v>17930</v>
      </c>
      <c r="C11852" t="s">
        <v>81</v>
      </c>
    </row>
    <row r="11853" spans="1:3" ht="12.75" customHeight="1">
      <c r="A11853" t="s">
        <v>17932</v>
      </c>
      <c r="B11853" t="s">
        <v>17933</v>
      </c>
      <c r="C11853" t="s">
        <v>81</v>
      </c>
    </row>
    <row r="11854" spans="1:3" ht="12.75" customHeight="1">
      <c r="A11854" t="s">
        <v>17934</v>
      </c>
      <c r="B11854" t="s">
        <v>17933</v>
      </c>
      <c r="C11854" t="s">
        <v>81</v>
      </c>
    </row>
    <row r="11855" spans="1:3" ht="12.75" customHeight="1">
      <c r="A11855" t="s">
        <v>17935</v>
      </c>
      <c r="B11855" t="s">
        <v>17936</v>
      </c>
      <c r="C11855" t="s">
        <v>81</v>
      </c>
    </row>
    <row r="11856" spans="1:3" ht="12.75" customHeight="1">
      <c r="A11856" t="s">
        <v>17937</v>
      </c>
      <c r="B11856" t="s">
        <v>17936</v>
      </c>
      <c r="C11856" t="s">
        <v>81</v>
      </c>
    </row>
    <row r="11857" spans="1:3" ht="12.75" customHeight="1">
      <c r="A11857" t="s">
        <v>17938</v>
      </c>
      <c r="B11857" t="s">
        <v>17939</v>
      </c>
      <c r="C11857" t="s">
        <v>1309</v>
      </c>
    </row>
    <row r="11858" spans="1:3" ht="12.75" customHeight="1">
      <c r="A11858" t="s">
        <v>17940</v>
      </c>
      <c r="B11858" t="s">
        <v>17939</v>
      </c>
      <c r="C11858" t="s">
        <v>1309</v>
      </c>
    </row>
    <row r="11859" spans="1:3" ht="12.75" customHeight="1">
      <c r="A11859" t="s">
        <v>17941</v>
      </c>
      <c r="B11859" t="s">
        <v>17942</v>
      </c>
      <c r="C11859" t="s">
        <v>1309</v>
      </c>
    </row>
    <row r="11860" spans="1:3" ht="12.75" customHeight="1">
      <c r="A11860" t="s">
        <v>17943</v>
      </c>
      <c r="B11860" t="s">
        <v>17942</v>
      </c>
      <c r="C11860" t="s">
        <v>1309</v>
      </c>
    </row>
    <row r="11861" spans="1:3" ht="12.75" customHeight="1">
      <c r="A11861" t="s">
        <v>17944</v>
      </c>
      <c r="B11861" t="s">
        <v>17945</v>
      </c>
      <c r="C11861" t="s">
        <v>1309</v>
      </c>
    </row>
    <row r="11862" spans="1:3" ht="12.75" customHeight="1">
      <c r="A11862" t="s">
        <v>17946</v>
      </c>
      <c r="B11862" t="s">
        <v>17945</v>
      </c>
      <c r="C11862" t="s">
        <v>1309</v>
      </c>
    </row>
    <row r="11863" spans="1:3" ht="12.75" customHeight="1">
      <c r="A11863" t="s">
        <v>17947</v>
      </c>
      <c r="B11863" t="s">
        <v>17948</v>
      </c>
      <c r="C11863" t="s">
        <v>1309</v>
      </c>
    </row>
    <row r="11864" spans="1:3" ht="12.75" customHeight="1">
      <c r="A11864" t="s">
        <v>17949</v>
      </c>
      <c r="B11864" t="s">
        <v>17948</v>
      </c>
      <c r="C11864" t="s">
        <v>1309</v>
      </c>
    </row>
    <row r="11865" spans="1:3" ht="12.75" customHeight="1">
      <c r="A11865" t="s">
        <v>17950</v>
      </c>
      <c r="B11865" t="s">
        <v>17951</v>
      </c>
      <c r="C11865" t="s">
        <v>1309</v>
      </c>
    </row>
    <row r="11866" spans="1:3" ht="12.75" customHeight="1">
      <c r="A11866" t="s">
        <v>17952</v>
      </c>
      <c r="B11866" t="s">
        <v>17951</v>
      </c>
      <c r="C11866" t="s">
        <v>1309</v>
      </c>
    </row>
    <row r="11867" spans="1:3" ht="12.75" customHeight="1">
      <c r="A11867" t="s">
        <v>17953</v>
      </c>
      <c r="B11867" t="s">
        <v>17954</v>
      </c>
      <c r="C11867" t="s">
        <v>1309</v>
      </c>
    </row>
    <row r="11868" spans="1:3" ht="12.75" customHeight="1">
      <c r="A11868" t="s">
        <v>17955</v>
      </c>
      <c r="B11868" t="s">
        <v>17954</v>
      </c>
      <c r="C11868" t="s">
        <v>1309</v>
      </c>
    </row>
    <row r="11869" spans="1:3" ht="12.75" customHeight="1">
      <c r="A11869" t="s">
        <v>17956</v>
      </c>
      <c r="B11869" t="s">
        <v>17957</v>
      </c>
      <c r="C11869" t="s">
        <v>1309</v>
      </c>
    </row>
    <row r="11870" spans="1:3" ht="12.75" customHeight="1">
      <c r="A11870" t="s">
        <v>17958</v>
      </c>
      <c r="B11870" t="s">
        <v>17957</v>
      </c>
      <c r="C11870" t="s">
        <v>1309</v>
      </c>
    </row>
    <row r="11871" spans="1:3" ht="12.75" customHeight="1">
      <c r="A11871" t="s">
        <v>17959</v>
      </c>
      <c r="B11871" t="s">
        <v>17960</v>
      </c>
      <c r="C11871" t="s">
        <v>1309</v>
      </c>
    </row>
    <row r="11872" spans="1:3" ht="12.75" customHeight="1">
      <c r="A11872" t="s">
        <v>17961</v>
      </c>
      <c r="B11872" t="s">
        <v>17960</v>
      </c>
      <c r="C11872" t="s">
        <v>1309</v>
      </c>
    </row>
    <row r="11873" spans="1:3" ht="12.75" customHeight="1">
      <c r="A11873" t="s">
        <v>17962</v>
      </c>
      <c r="B11873" t="s">
        <v>17963</v>
      </c>
      <c r="C11873" t="s">
        <v>81</v>
      </c>
    </row>
    <row r="11874" spans="1:3" ht="12.75" customHeight="1">
      <c r="A11874" t="s">
        <v>17964</v>
      </c>
      <c r="B11874" t="s">
        <v>17963</v>
      </c>
      <c r="C11874" t="s">
        <v>81</v>
      </c>
    </row>
    <row r="11875" spans="1:3" ht="12.75" customHeight="1">
      <c r="A11875" t="s">
        <v>17965</v>
      </c>
      <c r="B11875" t="s">
        <v>17966</v>
      </c>
      <c r="C11875" t="s">
        <v>1309</v>
      </c>
    </row>
    <row r="11876" spans="1:3" ht="12.75" customHeight="1">
      <c r="A11876" t="s">
        <v>17967</v>
      </c>
      <c r="B11876" t="s">
        <v>17966</v>
      </c>
      <c r="C11876" t="s">
        <v>1309</v>
      </c>
    </row>
    <row r="11877" spans="1:3" ht="12.75" customHeight="1">
      <c r="A11877" t="s">
        <v>17968</v>
      </c>
      <c r="B11877" t="s">
        <v>17969</v>
      </c>
      <c r="C11877" t="s">
        <v>1309</v>
      </c>
    </row>
    <row r="11878" spans="1:3" ht="12.75" customHeight="1">
      <c r="A11878" t="s">
        <v>17970</v>
      </c>
      <c r="B11878" t="s">
        <v>17969</v>
      </c>
      <c r="C11878" t="s">
        <v>1309</v>
      </c>
    </row>
    <row r="11879" spans="1:3" ht="12.75" customHeight="1">
      <c r="A11879" t="s">
        <v>17971</v>
      </c>
      <c r="B11879" t="s">
        <v>17972</v>
      </c>
      <c r="C11879" t="s">
        <v>1309</v>
      </c>
    </row>
    <row r="11880" spans="1:3" ht="12.75" customHeight="1">
      <c r="A11880" t="s">
        <v>17973</v>
      </c>
      <c r="B11880" t="s">
        <v>17972</v>
      </c>
      <c r="C11880" t="s">
        <v>1309</v>
      </c>
    </row>
    <row r="11881" spans="1:3" ht="12.75" customHeight="1">
      <c r="A11881" t="s">
        <v>17974</v>
      </c>
      <c r="B11881" t="s">
        <v>17975</v>
      </c>
      <c r="C11881" t="s">
        <v>1309</v>
      </c>
    </row>
    <row r="11882" spans="1:3" ht="12.75" customHeight="1">
      <c r="A11882" t="s">
        <v>17976</v>
      </c>
      <c r="B11882" t="s">
        <v>17975</v>
      </c>
      <c r="C11882" t="s">
        <v>1309</v>
      </c>
    </row>
    <row r="11883" spans="1:3" ht="12.75" customHeight="1">
      <c r="A11883" t="s">
        <v>17977</v>
      </c>
      <c r="B11883" t="s">
        <v>17978</v>
      </c>
      <c r="C11883" t="s">
        <v>1309</v>
      </c>
    </row>
    <row r="11884" spans="1:3" ht="12.75" customHeight="1">
      <c r="A11884" t="s">
        <v>17979</v>
      </c>
      <c r="B11884" t="s">
        <v>17978</v>
      </c>
      <c r="C11884" t="s">
        <v>1309</v>
      </c>
    </row>
    <row r="11885" spans="1:3" ht="12.75" customHeight="1">
      <c r="A11885" t="s">
        <v>17980</v>
      </c>
      <c r="B11885" t="s">
        <v>17981</v>
      </c>
      <c r="C11885" t="s">
        <v>1309</v>
      </c>
    </row>
    <row r="11886" spans="1:3" ht="12.75" customHeight="1">
      <c r="A11886" t="s">
        <v>17982</v>
      </c>
      <c r="B11886" t="s">
        <v>17981</v>
      </c>
      <c r="C11886" t="s">
        <v>1309</v>
      </c>
    </row>
    <row r="11887" spans="1:3" ht="12.75" customHeight="1">
      <c r="A11887" t="s">
        <v>17983</v>
      </c>
      <c r="B11887" t="s">
        <v>17984</v>
      </c>
      <c r="C11887" t="s">
        <v>1309</v>
      </c>
    </row>
    <row r="11888" spans="1:3" ht="12.75" customHeight="1">
      <c r="A11888" t="s">
        <v>17985</v>
      </c>
      <c r="B11888" t="s">
        <v>17984</v>
      </c>
      <c r="C11888" t="s">
        <v>1309</v>
      </c>
    </row>
    <row r="11889" spans="1:3" ht="12.75" customHeight="1">
      <c r="A11889" t="s">
        <v>17986</v>
      </c>
      <c r="B11889" t="s">
        <v>17987</v>
      </c>
      <c r="C11889" t="s">
        <v>1309</v>
      </c>
    </row>
    <row r="11890" spans="1:3" ht="12.75" customHeight="1">
      <c r="A11890" t="s">
        <v>17988</v>
      </c>
      <c r="B11890" t="s">
        <v>17987</v>
      </c>
      <c r="C11890" t="s">
        <v>1309</v>
      </c>
    </row>
    <row r="11891" spans="1:3" ht="12.75" customHeight="1">
      <c r="A11891" t="s">
        <v>17989</v>
      </c>
      <c r="B11891" t="s">
        <v>17990</v>
      </c>
      <c r="C11891" t="s">
        <v>1309</v>
      </c>
    </row>
    <row r="11892" spans="1:3" ht="12.75" customHeight="1">
      <c r="A11892" t="s">
        <v>17991</v>
      </c>
      <c r="B11892" t="s">
        <v>17990</v>
      </c>
      <c r="C11892" t="s">
        <v>1309</v>
      </c>
    </row>
    <row r="11893" spans="1:3" ht="12.75" customHeight="1">
      <c r="A11893" t="s">
        <v>17992</v>
      </c>
      <c r="B11893" t="s">
        <v>17993</v>
      </c>
      <c r="C11893" t="s">
        <v>1309</v>
      </c>
    </row>
    <row r="11894" spans="1:3" ht="12.75" customHeight="1">
      <c r="A11894" t="s">
        <v>17994</v>
      </c>
      <c r="B11894" t="s">
        <v>17993</v>
      </c>
      <c r="C11894" t="s">
        <v>1309</v>
      </c>
    </row>
    <row r="11895" spans="1:3" ht="12.75" customHeight="1">
      <c r="A11895" t="s">
        <v>17995</v>
      </c>
      <c r="B11895" t="s">
        <v>17996</v>
      </c>
      <c r="C11895" t="s">
        <v>1309</v>
      </c>
    </row>
    <row r="11896" spans="1:3" ht="12.75" customHeight="1">
      <c r="A11896" t="s">
        <v>17997</v>
      </c>
      <c r="B11896" t="s">
        <v>17996</v>
      </c>
      <c r="C11896" t="s">
        <v>1309</v>
      </c>
    </row>
    <row r="11897" spans="1:3" ht="12.75" customHeight="1">
      <c r="A11897" t="s">
        <v>17998</v>
      </c>
      <c r="B11897" t="s">
        <v>17999</v>
      </c>
      <c r="C11897" t="s">
        <v>1309</v>
      </c>
    </row>
    <row r="11898" spans="1:3" ht="12.75" customHeight="1">
      <c r="A11898" t="s">
        <v>18000</v>
      </c>
      <c r="B11898" t="s">
        <v>17999</v>
      </c>
      <c r="C11898" t="s">
        <v>1309</v>
      </c>
    </row>
    <row r="11899" spans="1:3" ht="12.75" customHeight="1">
      <c r="A11899" t="s">
        <v>18001</v>
      </c>
      <c r="B11899" t="s">
        <v>18002</v>
      </c>
      <c r="C11899" t="s">
        <v>1309</v>
      </c>
    </row>
    <row r="11900" spans="1:3" ht="12.75" customHeight="1">
      <c r="A11900" t="s">
        <v>18003</v>
      </c>
      <c r="B11900" t="s">
        <v>18002</v>
      </c>
      <c r="C11900" t="s">
        <v>1309</v>
      </c>
    </row>
    <row r="11901" spans="1:3" ht="12.75" customHeight="1">
      <c r="A11901" t="s">
        <v>18004</v>
      </c>
      <c r="B11901" t="s">
        <v>18005</v>
      </c>
      <c r="C11901" t="s">
        <v>1309</v>
      </c>
    </row>
    <row r="11902" spans="1:3" ht="12.75" customHeight="1">
      <c r="A11902" t="s">
        <v>18006</v>
      </c>
      <c r="B11902" t="s">
        <v>18005</v>
      </c>
      <c r="C11902" t="s">
        <v>1309</v>
      </c>
    </row>
    <row r="11903" spans="1:3" ht="12.75" customHeight="1">
      <c r="A11903" t="s">
        <v>18007</v>
      </c>
      <c r="B11903" t="s">
        <v>18008</v>
      </c>
      <c r="C11903" t="s">
        <v>1309</v>
      </c>
    </row>
    <row r="11904" spans="1:3" ht="12.75" customHeight="1">
      <c r="A11904" t="s">
        <v>18009</v>
      </c>
      <c r="B11904" t="s">
        <v>18008</v>
      </c>
      <c r="C11904" t="s">
        <v>1309</v>
      </c>
    </row>
    <row r="11905" spans="1:3" ht="12.75" customHeight="1">
      <c r="A11905" t="s">
        <v>18010</v>
      </c>
      <c r="B11905" t="s">
        <v>18011</v>
      </c>
      <c r="C11905" t="s">
        <v>1309</v>
      </c>
    </row>
    <row r="11906" spans="1:3" ht="12.75" customHeight="1">
      <c r="A11906" t="s">
        <v>18012</v>
      </c>
      <c r="B11906" t="s">
        <v>18011</v>
      </c>
      <c r="C11906" t="s">
        <v>1309</v>
      </c>
    </row>
    <row r="11907" spans="1:3" ht="12.75" customHeight="1">
      <c r="A11907" t="s">
        <v>18013</v>
      </c>
      <c r="B11907" t="s">
        <v>18014</v>
      </c>
      <c r="C11907" t="s">
        <v>1309</v>
      </c>
    </row>
    <row r="11908" spans="1:3" ht="12.75" customHeight="1">
      <c r="A11908" t="s">
        <v>18015</v>
      </c>
      <c r="B11908" t="s">
        <v>18014</v>
      </c>
      <c r="C11908" t="s">
        <v>1309</v>
      </c>
    </row>
    <row r="11909" spans="1:3" ht="12.75" customHeight="1">
      <c r="A11909" t="s">
        <v>18016</v>
      </c>
      <c r="B11909" t="s">
        <v>18017</v>
      </c>
      <c r="C11909" t="s">
        <v>1309</v>
      </c>
    </row>
    <row r="11910" spans="1:3" ht="12.75" customHeight="1">
      <c r="A11910" t="s">
        <v>18018</v>
      </c>
      <c r="B11910" t="s">
        <v>18017</v>
      </c>
      <c r="C11910" t="s">
        <v>1309</v>
      </c>
    </row>
    <row r="11911" spans="1:3" ht="12.75" customHeight="1">
      <c r="A11911" t="s">
        <v>18019</v>
      </c>
      <c r="B11911" t="s">
        <v>18020</v>
      </c>
      <c r="C11911" t="s">
        <v>1309</v>
      </c>
    </row>
    <row r="11912" spans="1:3" ht="12.75" customHeight="1">
      <c r="A11912" t="s">
        <v>18021</v>
      </c>
      <c r="B11912" t="s">
        <v>18020</v>
      </c>
      <c r="C11912" t="s">
        <v>1309</v>
      </c>
    </row>
    <row r="11913" spans="1:3" ht="12.75" customHeight="1">
      <c r="A11913" t="s">
        <v>18022</v>
      </c>
      <c r="B11913" t="s">
        <v>18023</v>
      </c>
      <c r="C11913" t="s">
        <v>1309</v>
      </c>
    </row>
    <row r="11914" spans="1:3" ht="12.75" customHeight="1">
      <c r="A11914" t="s">
        <v>18024</v>
      </c>
      <c r="B11914" t="s">
        <v>18023</v>
      </c>
      <c r="C11914" t="s">
        <v>1309</v>
      </c>
    </row>
    <row r="11915" spans="1:3" ht="12.75" customHeight="1">
      <c r="A11915" t="s">
        <v>18025</v>
      </c>
      <c r="B11915" t="s">
        <v>18026</v>
      </c>
      <c r="C11915" t="s">
        <v>1309</v>
      </c>
    </row>
    <row r="11916" spans="1:3" ht="12.75" customHeight="1">
      <c r="A11916" t="s">
        <v>18027</v>
      </c>
      <c r="B11916" t="s">
        <v>18026</v>
      </c>
      <c r="C11916" t="s">
        <v>1309</v>
      </c>
    </row>
    <row r="11917" spans="1:3" ht="12.75" customHeight="1">
      <c r="A11917" t="s">
        <v>18028</v>
      </c>
      <c r="B11917" t="s">
        <v>18029</v>
      </c>
      <c r="C11917" t="s">
        <v>1309</v>
      </c>
    </row>
    <row r="11918" spans="1:3" ht="12.75" customHeight="1">
      <c r="A11918" t="s">
        <v>18030</v>
      </c>
      <c r="B11918" t="s">
        <v>18029</v>
      </c>
      <c r="C11918" t="s">
        <v>1309</v>
      </c>
    </row>
    <row r="11919" spans="1:3" ht="12.75" customHeight="1">
      <c r="A11919" t="s">
        <v>18031</v>
      </c>
      <c r="B11919" t="s">
        <v>18032</v>
      </c>
      <c r="C11919" t="s">
        <v>1309</v>
      </c>
    </row>
    <row r="11920" spans="1:3" ht="12.75" customHeight="1">
      <c r="A11920" t="s">
        <v>18033</v>
      </c>
      <c r="B11920" t="s">
        <v>18032</v>
      </c>
      <c r="C11920" t="s">
        <v>1309</v>
      </c>
    </row>
    <row r="11921" spans="1:3" ht="12.75" customHeight="1">
      <c r="A11921" t="s">
        <v>18034</v>
      </c>
      <c r="B11921" t="s">
        <v>18035</v>
      </c>
      <c r="C11921" t="s">
        <v>1309</v>
      </c>
    </row>
    <row r="11922" spans="1:3" ht="12.75" customHeight="1">
      <c r="A11922" t="s">
        <v>18036</v>
      </c>
      <c r="B11922" t="s">
        <v>18035</v>
      </c>
      <c r="C11922" t="s">
        <v>1309</v>
      </c>
    </row>
    <row r="11923" spans="1:3" ht="12.75" customHeight="1">
      <c r="A11923" t="s">
        <v>18037</v>
      </c>
      <c r="B11923" t="s">
        <v>18038</v>
      </c>
      <c r="C11923" t="s">
        <v>1309</v>
      </c>
    </row>
    <row r="11924" spans="1:3" ht="12.75" customHeight="1">
      <c r="A11924" t="s">
        <v>18039</v>
      </c>
      <c r="B11924" t="s">
        <v>18038</v>
      </c>
      <c r="C11924" t="s">
        <v>1309</v>
      </c>
    </row>
    <row r="11925" spans="1:3" ht="12.75" customHeight="1">
      <c r="A11925" t="s">
        <v>18040</v>
      </c>
      <c r="B11925" t="s">
        <v>18041</v>
      </c>
      <c r="C11925" t="s">
        <v>1309</v>
      </c>
    </row>
    <row r="11926" spans="1:3" ht="12.75" customHeight="1">
      <c r="A11926" t="s">
        <v>18042</v>
      </c>
      <c r="B11926" t="s">
        <v>18041</v>
      </c>
      <c r="C11926" t="s">
        <v>1309</v>
      </c>
    </row>
    <row r="11927" spans="1:3" ht="12.75" customHeight="1">
      <c r="A11927" t="s">
        <v>18043</v>
      </c>
      <c r="B11927" t="s">
        <v>18044</v>
      </c>
      <c r="C11927" t="s">
        <v>1309</v>
      </c>
    </row>
    <row r="11928" spans="1:3" ht="12.75" customHeight="1">
      <c r="A11928" t="s">
        <v>18045</v>
      </c>
      <c r="B11928" t="s">
        <v>18044</v>
      </c>
      <c r="C11928" t="s">
        <v>1309</v>
      </c>
    </row>
    <row r="11929" spans="1:3" ht="12.75" customHeight="1">
      <c r="A11929" t="s">
        <v>18046</v>
      </c>
      <c r="B11929" t="s">
        <v>18047</v>
      </c>
      <c r="C11929" t="s">
        <v>1309</v>
      </c>
    </row>
    <row r="11930" spans="1:3" ht="12.75" customHeight="1">
      <c r="A11930" t="s">
        <v>18048</v>
      </c>
      <c r="B11930" t="s">
        <v>18047</v>
      </c>
      <c r="C11930" t="s">
        <v>1309</v>
      </c>
    </row>
    <row r="11931" spans="1:3" ht="12.75" customHeight="1">
      <c r="A11931" t="s">
        <v>18049</v>
      </c>
      <c r="B11931" t="s">
        <v>18050</v>
      </c>
      <c r="C11931" t="s">
        <v>1309</v>
      </c>
    </row>
    <row r="11932" spans="1:3" ht="12.75" customHeight="1">
      <c r="A11932" t="s">
        <v>18051</v>
      </c>
      <c r="B11932" t="s">
        <v>18050</v>
      </c>
      <c r="C11932" t="s">
        <v>1309</v>
      </c>
    </row>
    <row r="11933" spans="1:3" ht="12.75" customHeight="1">
      <c r="A11933" t="s">
        <v>18052</v>
      </c>
      <c r="B11933" t="s">
        <v>18053</v>
      </c>
      <c r="C11933" t="s">
        <v>1309</v>
      </c>
    </row>
    <row r="11934" spans="1:3" ht="12.75" customHeight="1">
      <c r="A11934" t="s">
        <v>18054</v>
      </c>
      <c r="B11934" t="s">
        <v>18053</v>
      </c>
      <c r="C11934" t="s">
        <v>1309</v>
      </c>
    </row>
    <row r="11935" spans="1:3" ht="12.75" customHeight="1">
      <c r="A11935" t="s">
        <v>18055</v>
      </c>
      <c r="B11935" t="s">
        <v>18056</v>
      </c>
      <c r="C11935" t="s">
        <v>1309</v>
      </c>
    </row>
    <row r="11936" spans="1:3" ht="12.75" customHeight="1">
      <c r="A11936" t="s">
        <v>18057</v>
      </c>
      <c r="B11936" t="s">
        <v>18056</v>
      </c>
      <c r="C11936" t="s">
        <v>1309</v>
      </c>
    </row>
    <row r="11937" spans="1:3" ht="12.75" customHeight="1">
      <c r="A11937" t="s">
        <v>18058</v>
      </c>
      <c r="B11937" t="s">
        <v>18059</v>
      </c>
      <c r="C11937" t="s">
        <v>1309</v>
      </c>
    </row>
    <row r="11938" spans="1:3" ht="12.75" customHeight="1">
      <c r="A11938" t="s">
        <v>18060</v>
      </c>
      <c r="B11938" t="s">
        <v>18059</v>
      </c>
      <c r="C11938" t="s">
        <v>1309</v>
      </c>
    </row>
    <row r="11939" spans="1:3" ht="12.75" customHeight="1">
      <c r="A11939" t="s">
        <v>18061</v>
      </c>
      <c r="B11939" t="s">
        <v>18062</v>
      </c>
      <c r="C11939" t="s">
        <v>1309</v>
      </c>
    </row>
    <row r="11940" spans="1:3" ht="12.75" customHeight="1">
      <c r="A11940" t="s">
        <v>18063</v>
      </c>
      <c r="B11940" t="s">
        <v>18062</v>
      </c>
      <c r="C11940" t="s">
        <v>1309</v>
      </c>
    </row>
    <row r="11941" spans="1:3" ht="12.75" customHeight="1">
      <c r="A11941" t="s">
        <v>18064</v>
      </c>
      <c r="B11941" t="s">
        <v>18065</v>
      </c>
      <c r="C11941" t="s">
        <v>1309</v>
      </c>
    </row>
    <row r="11942" spans="1:3" ht="12.75" customHeight="1">
      <c r="A11942" t="s">
        <v>18066</v>
      </c>
      <c r="B11942" t="s">
        <v>18065</v>
      </c>
      <c r="C11942" t="s">
        <v>1309</v>
      </c>
    </row>
    <row r="11943" spans="1:3" ht="12.75" customHeight="1">
      <c r="A11943" t="s">
        <v>18067</v>
      </c>
      <c r="B11943" t="s">
        <v>18068</v>
      </c>
      <c r="C11943" t="s">
        <v>1309</v>
      </c>
    </row>
    <row r="11944" spans="1:3" ht="12.75" customHeight="1">
      <c r="A11944" t="s">
        <v>18069</v>
      </c>
      <c r="B11944" t="s">
        <v>18068</v>
      </c>
      <c r="C11944" t="s">
        <v>1309</v>
      </c>
    </row>
    <row r="11945" spans="1:3" ht="12.75" customHeight="1">
      <c r="A11945" t="s">
        <v>18070</v>
      </c>
      <c r="B11945" t="s">
        <v>18071</v>
      </c>
      <c r="C11945" t="s">
        <v>1309</v>
      </c>
    </row>
    <row r="11946" spans="1:3" ht="12.75" customHeight="1">
      <c r="A11946" t="s">
        <v>18072</v>
      </c>
      <c r="B11946" t="s">
        <v>18071</v>
      </c>
      <c r="C11946" t="s">
        <v>1309</v>
      </c>
    </row>
    <row r="11947" spans="1:3" ht="12.75" customHeight="1">
      <c r="A11947" t="s">
        <v>18073</v>
      </c>
      <c r="B11947" t="s">
        <v>18074</v>
      </c>
      <c r="C11947" t="s">
        <v>1309</v>
      </c>
    </row>
    <row r="11948" spans="1:3" ht="12.75" customHeight="1">
      <c r="A11948" t="s">
        <v>18075</v>
      </c>
      <c r="B11948" t="s">
        <v>18074</v>
      </c>
      <c r="C11948" t="s">
        <v>1309</v>
      </c>
    </row>
    <row r="11949" spans="1:3" ht="12.75" customHeight="1">
      <c r="A11949" t="s">
        <v>18076</v>
      </c>
      <c r="B11949" t="s">
        <v>18077</v>
      </c>
      <c r="C11949" t="s">
        <v>1309</v>
      </c>
    </row>
    <row r="11950" spans="1:3" ht="12.75" customHeight="1">
      <c r="A11950" t="s">
        <v>18078</v>
      </c>
      <c r="B11950" t="s">
        <v>18077</v>
      </c>
      <c r="C11950" t="s">
        <v>1309</v>
      </c>
    </row>
    <row r="11951" spans="1:3" ht="12.75" customHeight="1">
      <c r="A11951" t="s">
        <v>18079</v>
      </c>
      <c r="B11951" t="s">
        <v>18080</v>
      </c>
      <c r="C11951" t="s">
        <v>1309</v>
      </c>
    </row>
    <row r="11952" spans="1:3" ht="12.75" customHeight="1">
      <c r="A11952" t="s">
        <v>18081</v>
      </c>
      <c r="B11952" t="s">
        <v>18080</v>
      </c>
      <c r="C11952" t="s">
        <v>1309</v>
      </c>
    </row>
    <row r="11953" spans="1:3" ht="12.75" customHeight="1">
      <c r="A11953" t="s">
        <v>18082</v>
      </c>
      <c r="B11953" t="s">
        <v>18083</v>
      </c>
      <c r="C11953" t="s">
        <v>1309</v>
      </c>
    </row>
    <row r="11954" spans="1:3" ht="12.75" customHeight="1">
      <c r="A11954" t="s">
        <v>18084</v>
      </c>
      <c r="B11954" t="s">
        <v>18083</v>
      </c>
      <c r="C11954" t="s">
        <v>1309</v>
      </c>
    </row>
    <row r="11955" spans="1:3" ht="12.75" customHeight="1">
      <c r="A11955" t="s">
        <v>18085</v>
      </c>
      <c r="B11955" t="s">
        <v>18086</v>
      </c>
      <c r="C11955" t="s">
        <v>1309</v>
      </c>
    </row>
    <row r="11956" spans="1:3" ht="12.75" customHeight="1">
      <c r="A11956" t="s">
        <v>18087</v>
      </c>
      <c r="B11956" t="s">
        <v>18086</v>
      </c>
      <c r="C11956" t="s">
        <v>1309</v>
      </c>
    </row>
    <row r="11957" spans="1:3" ht="12.75" customHeight="1">
      <c r="A11957" t="s">
        <v>18088</v>
      </c>
      <c r="B11957" t="s">
        <v>18089</v>
      </c>
      <c r="C11957" t="s">
        <v>1309</v>
      </c>
    </row>
    <row r="11958" spans="1:3" ht="12.75" customHeight="1">
      <c r="A11958" t="s">
        <v>18090</v>
      </c>
      <c r="B11958" t="s">
        <v>18089</v>
      </c>
      <c r="C11958" t="s">
        <v>1309</v>
      </c>
    </row>
    <row r="11959" spans="1:3" ht="12.75" customHeight="1">
      <c r="A11959" t="s">
        <v>18091</v>
      </c>
      <c r="B11959" t="s">
        <v>18092</v>
      </c>
      <c r="C11959" t="s">
        <v>1309</v>
      </c>
    </row>
    <row r="11960" spans="1:3" ht="12.75" customHeight="1">
      <c r="A11960" t="s">
        <v>18093</v>
      </c>
      <c r="B11960" t="s">
        <v>18092</v>
      </c>
      <c r="C11960" t="s">
        <v>1309</v>
      </c>
    </row>
    <row r="11961" spans="1:3" ht="12.75" customHeight="1">
      <c r="A11961" t="s">
        <v>18094</v>
      </c>
      <c r="B11961" t="s">
        <v>18095</v>
      </c>
      <c r="C11961" t="s">
        <v>1309</v>
      </c>
    </row>
    <row r="11962" spans="1:3" ht="12.75" customHeight="1">
      <c r="A11962" t="s">
        <v>18096</v>
      </c>
      <c r="B11962" t="s">
        <v>18095</v>
      </c>
      <c r="C11962" t="s">
        <v>1309</v>
      </c>
    </row>
    <row r="11963" spans="1:3" ht="12.75" customHeight="1">
      <c r="A11963" t="s">
        <v>18097</v>
      </c>
      <c r="B11963" t="s">
        <v>18098</v>
      </c>
      <c r="C11963" t="s">
        <v>1309</v>
      </c>
    </row>
    <row r="11964" spans="1:3" ht="12.75" customHeight="1">
      <c r="A11964" t="s">
        <v>18099</v>
      </c>
      <c r="B11964" t="s">
        <v>18098</v>
      </c>
      <c r="C11964" t="s">
        <v>1309</v>
      </c>
    </row>
    <row r="11965" spans="1:3" ht="12.75" customHeight="1">
      <c r="A11965" t="s">
        <v>18100</v>
      </c>
      <c r="B11965" t="s">
        <v>18101</v>
      </c>
      <c r="C11965" t="s">
        <v>1309</v>
      </c>
    </row>
    <row r="11966" spans="1:3" ht="12.75" customHeight="1">
      <c r="A11966" t="s">
        <v>18102</v>
      </c>
      <c r="B11966" t="s">
        <v>18101</v>
      </c>
      <c r="C11966" t="s">
        <v>1309</v>
      </c>
    </row>
    <row r="11967" spans="1:3" ht="12.75" customHeight="1">
      <c r="A11967" t="s">
        <v>18103</v>
      </c>
      <c r="B11967" t="s">
        <v>18104</v>
      </c>
      <c r="C11967" t="s">
        <v>1309</v>
      </c>
    </row>
    <row r="11968" spans="1:3" ht="12.75" customHeight="1">
      <c r="A11968" t="s">
        <v>18105</v>
      </c>
      <c r="B11968" t="s">
        <v>18104</v>
      </c>
      <c r="C11968" t="s">
        <v>1309</v>
      </c>
    </row>
    <row r="11969" spans="1:3" ht="12.75" customHeight="1">
      <c r="A11969" t="s">
        <v>18106</v>
      </c>
      <c r="B11969" t="s">
        <v>18107</v>
      </c>
      <c r="C11969" t="s">
        <v>1309</v>
      </c>
    </row>
    <row r="11970" spans="1:3" ht="12.75" customHeight="1">
      <c r="A11970" t="s">
        <v>18108</v>
      </c>
      <c r="B11970" t="s">
        <v>18107</v>
      </c>
      <c r="C11970" t="s">
        <v>1309</v>
      </c>
    </row>
    <row r="11971" spans="1:3" ht="12.75" customHeight="1">
      <c r="A11971" t="s">
        <v>18109</v>
      </c>
      <c r="B11971" t="s">
        <v>18110</v>
      </c>
      <c r="C11971" t="s">
        <v>1309</v>
      </c>
    </row>
    <row r="11972" spans="1:3" ht="12.75" customHeight="1">
      <c r="A11972" t="s">
        <v>18111</v>
      </c>
      <c r="B11972" t="s">
        <v>18110</v>
      </c>
      <c r="C11972" t="s">
        <v>1309</v>
      </c>
    </row>
    <row r="11973" spans="1:3" ht="12.75" customHeight="1">
      <c r="A11973" t="s">
        <v>18112</v>
      </c>
      <c r="B11973" t="s">
        <v>18113</v>
      </c>
      <c r="C11973" t="s">
        <v>1309</v>
      </c>
    </row>
    <row r="11974" spans="1:3" ht="12.75" customHeight="1">
      <c r="A11974" t="s">
        <v>18114</v>
      </c>
      <c r="B11974" t="s">
        <v>18113</v>
      </c>
      <c r="C11974" t="s">
        <v>1309</v>
      </c>
    </row>
    <row r="11975" spans="1:3" ht="12.75" customHeight="1">
      <c r="A11975" t="s">
        <v>18115</v>
      </c>
      <c r="B11975" t="s">
        <v>18116</v>
      </c>
      <c r="C11975" t="s">
        <v>1309</v>
      </c>
    </row>
    <row r="11976" spans="1:3" ht="12.75" customHeight="1">
      <c r="A11976" t="s">
        <v>18117</v>
      </c>
      <c r="B11976" t="s">
        <v>18116</v>
      </c>
      <c r="C11976" t="s">
        <v>1309</v>
      </c>
    </row>
    <row r="11977" spans="1:3" ht="12.75" customHeight="1">
      <c r="A11977" t="s">
        <v>18118</v>
      </c>
      <c r="B11977" t="s">
        <v>18119</v>
      </c>
      <c r="C11977" t="s">
        <v>1309</v>
      </c>
    </row>
    <row r="11978" spans="1:3" ht="12.75" customHeight="1">
      <c r="A11978" t="s">
        <v>18120</v>
      </c>
      <c r="B11978" t="s">
        <v>18119</v>
      </c>
      <c r="C11978" t="s">
        <v>1309</v>
      </c>
    </row>
    <row r="11979" spans="1:3" ht="12.75" customHeight="1">
      <c r="A11979" t="s">
        <v>18121</v>
      </c>
      <c r="B11979" t="s">
        <v>18122</v>
      </c>
      <c r="C11979" t="s">
        <v>1309</v>
      </c>
    </row>
    <row r="11980" spans="1:3" ht="12.75" customHeight="1">
      <c r="A11980" t="s">
        <v>18123</v>
      </c>
      <c r="B11980" t="s">
        <v>18122</v>
      </c>
      <c r="C11980" t="s">
        <v>1309</v>
      </c>
    </row>
    <row r="11981" spans="1:3" ht="12.75" customHeight="1">
      <c r="A11981" t="s">
        <v>18124</v>
      </c>
      <c r="B11981" t="s">
        <v>18125</v>
      </c>
      <c r="C11981" t="s">
        <v>1309</v>
      </c>
    </row>
    <row r="11982" spans="1:3" ht="12.75" customHeight="1">
      <c r="A11982" t="s">
        <v>18126</v>
      </c>
      <c r="B11982" t="s">
        <v>18125</v>
      </c>
      <c r="C11982" t="s">
        <v>1309</v>
      </c>
    </row>
    <row r="11983" spans="1:3" ht="12.75" customHeight="1">
      <c r="A11983" t="s">
        <v>18127</v>
      </c>
      <c r="B11983" t="s">
        <v>18128</v>
      </c>
      <c r="C11983" t="s">
        <v>1309</v>
      </c>
    </row>
    <row r="11984" spans="1:3" ht="12.75" customHeight="1">
      <c r="A11984" t="s">
        <v>18129</v>
      </c>
      <c r="B11984" t="s">
        <v>18128</v>
      </c>
      <c r="C11984" t="s">
        <v>1309</v>
      </c>
    </row>
    <row r="11985" spans="1:3" ht="12.75" customHeight="1">
      <c r="A11985" t="s">
        <v>18130</v>
      </c>
      <c r="B11985" t="s">
        <v>18131</v>
      </c>
      <c r="C11985" t="s">
        <v>1309</v>
      </c>
    </row>
    <row r="11986" spans="1:3" ht="12.75" customHeight="1">
      <c r="A11986" t="s">
        <v>18132</v>
      </c>
      <c r="B11986" t="s">
        <v>18131</v>
      </c>
      <c r="C11986" t="s">
        <v>1309</v>
      </c>
    </row>
    <row r="11987" spans="1:3" ht="12.75" customHeight="1">
      <c r="A11987" t="s">
        <v>18133</v>
      </c>
      <c r="B11987" t="s">
        <v>18134</v>
      </c>
      <c r="C11987" t="s">
        <v>1309</v>
      </c>
    </row>
    <row r="11988" spans="1:3" ht="12.75" customHeight="1">
      <c r="A11988" t="s">
        <v>18135</v>
      </c>
      <c r="B11988" t="s">
        <v>18134</v>
      </c>
      <c r="C11988" t="s">
        <v>1309</v>
      </c>
    </row>
    <row r="11989" spans="1:3" ht="12.75" customHeight="1">
      <c r="A11989" t="s">
        <v>18136</v>
      </c>
      <c r="B11989" t="s">
        <v>18137</v>
      </c>
      <c r="C11989" t="s">
        <v>1309</v>
      </c>
    </row>
    <row r="11990" spans="1:3" ht="12.75" customHeight="1">
      <c r="A11990" t="s">
        <v>18138</v>
      </c>
      <c r="B11990" t="s">
        <v>18137</v>
      </c>
      <c r="C11990" t="s">
        <v>1309</v>
      </c>
    </row>
    <row r="11991" spans="1:3" ht="12.75" customHeight="1">
      <c r="A11991" t="s">
        <v>18139</v>
      </c>
      <c r="B11991" t="s">
        <v>18140</v>
      </c>
      <c r="C11991" t="s">
        <v>1309</v>
      </c>
    </row>
    <row r="11992" spans="1:3" ht="12.75" customHeight="1">
      <c r="A11992" t="s">
        <v>18141</v>
      </c>
      <c r="B11992" t="s">
        <v>18140</v>
      </c>
      <c r="C11992" t="s">
        <v>1309</v>
      </c>
    </row>
    <row r="11993" spans="1:3" ht="12.75" customHeight="1">
      <c r="A11993" t="s">
        <v>18142</v>
      </c>
      <c r="B11993" t="s">
        <v>18143</v>
      </c>
      <c r="C11993" t="s">
        <v>1309</v>
      </c>
    </row>
    <row r="11994" spans="1:3" ht="12.75" customHeight="1">
      <c r="A11994" t="s">
        <v>18144</v>
      </c>
      <c r="B11994" t="s">
        <v>18143</v>
      </c>
      <c r="C11994" t="s">
        <v>1309</v>
      </c>
    </row>
    <row r="11995" spans="1:3" ht="12.75" customHeight="1">
      <c r="A11995" t="s">
        <v>18145</v>
      </c>
      <c r="B11995" t="s">
        <v>18146</v>
      </c>
      <c r="C11995" t="s">
        <v>1309</v>
      </c>
    </row>
    <row r="11996" spans="1:3" ht="12.75" customHeight="1">
      <c r="A11996" t="s">
        <v>18147</v>
      </c>
      <c r="B11996" t="s">
        <v>18146</v>
      </c>
      <c r="C11996" t="s">
        <v>1309</v>
      </c>
    </row>
    <row r="11997" spans="1:3" ht="12.75" customHeight="1">
      <c r="A11997" t="s">
        <v>18148</v>
      </c>
      <c r="B11997" t="s">
        <v>18149</v>
      </c>
      <c r="C11997" t="s">
        <v>1309</v>
      </c>
    </row>
    <row r="11998" spans="1:3" ht="12.75" customHeight="1">
      <c r="A11998" t="s">
        <v>18150</v>
      </c>
      <c r="B11998" t="s">
        <v>18149</v>
      </c>
      <c r="C11998" t="s">
        <v>1309</v>
      </c>
    </row>
    <row r="11999" spans="1:3" ht="12.75" customHeight="1">
      <c r="A11999" t="s">
        <v>18151</v>
      </c>
      <c r="B11999" t="s">
        <v>18152</v>
      </c>
      <c r="C11999" t="s">
        <v>1309</v>
      </c>
    </row>
    <row r="12000" spans="1:3" ht="12.75" customHeight="1">
      <c r="A12000" t="s">
        <v>18153</v>
      </c>
      <c r="B12000" t="s">
        <v>18152</v>
      </c>
      <c r="C12000" t="s">
        <v>1309</v>
      </c>
    </row>
    <row r="12001" spans="1:3" ht="12.75" customHeight="1">
      <c r="A12001" t="s">
        <v>18154</v>
      </c>
      <c r="B12001" t="s">
        <v>18155</v>
      </c>
      <c r="C12001" t="s">
        <v>1309</v>
      </c>
    </row>
    <row r="12002" spans="1:3" ht="12.75" customHeight="1">
      <c r="A12002" t="s">
        <v>18156</v>
      </c>
      <c r="B12002" t="s">
        <v>18155</v>
      </c>
      <c r="C12002" t="s">
        <v>1309</v>
      </c>
    </row>
    <row r="12003" spans="1:3" ht="12.75" customHeight="1">
      <c r="A12003" t="s">
        <v>18157</v>
      </c>
      <c r="B12003" t="s">
        <v>18158</v>
      </c>
      <c r="C12003" t="s">
        <v>1309</v>
      </c>
    </row>
    <row r="12004" spans="1:3" ht="12.75" customHeight="1">
      <c r="A12004" t="s">
        <v>18159</v>
      </c>
      <c r="B12004" t="s">
        <v>18158</v>
      </c>
      <c r="C12004" t="s">
        <v>1309</v>
      </c>
    </row>
    <row r="12005" spans="1:3" ht="12.75" customHeight="1">
      <c r="A12005" t="s">
        <v>18160</v>
      </c>
      <c r="B12005" t="s">
        <v>18161</v>
      </c>
      <c r="C12005" t="s">
        <v>1309</v>
      </c>
    </row>
    <row r="12006" spans="1:3" ht="12.75" customHeight="1">
      <c r="A12006" t="s">
        <v>18162</v>
      </c>
      <c r="B12006" t="s">
        <v>18161</v>
      </c>
      <c r="C12006" t="s">
        <v>1309</v>
      </c>
    </row>
    <row r="12007" spans="1:3" ht="12.75" customHeight="1">
      <c r="A12007" t="s">
        <v>18163</v>
      </c>
      <c r="B12007" t="s">
        <v>18164</v>
      </c>
      <c r="C12007" t="s">
        <v>1309</v>
      </c>
    </row>
    <row r="12008" spans="1:3" ht="12.75" customHeight="1">
      <c r="A12008" t="s">
        <v>18165</v>
      </c>
      <c r="B12008" t="s">
        <v>18164</v>
      </c>
      <c r="C12008" t="s">
        <v>1309</v>
      </c>
    </row>
    <row r="12009" spans="1:3" ht="12.75" customHeight="1">
      <c r="A12009" t="s">
        <v>18166</v>
      </c>
      <c r="B12009" t="s">
        <v>18167</v>
      </c>
      <c r="C12009" t="s">
        <v>1309</v>
      </c>
    </row>
    <row r="12010" spans="1:3" ht="12.75" customHeight="1">
      <c r="A12010" t="s">
        <v>18168</v>
      </c>
      <c r="B12010" t="s">
        <v>18167</v>
      </c>
      <c r="C12010" t="s">
        <v>1309</v>
      </c>
    </row>
    <row r="12011" spans="1:3" ht="12.75" customHeight="1">
      <c r="A12011" t="s">
        <v>18169</v>
      </c>
      <c r="B12011" t="s">
        <v>18170</v>
      </c>
      <c r="C12011" t="s">
        <v>1309</v>
      </c>
    </row>
    <row r="12012" spans="1:3" ht="12.75" customHeight="1">
      <c r="A12012" t="s">
        <v>18171</v>
      </c>
      <c r="B12012" t="s">
        <v>18170</v>
      </c>
      <c r="C12012" t="s">
        <v>1309</v>
      </c>
    </row>
    <row r="12013" spans="1:3" ht="12.75" customHeight="1">
      <c r="A12013" t="s">
        <v>18172</v>
      </c>
      <c r="B12013" t="s">
        <v>18173</v>
      </c>
      <c r="C12013" t="s">
        <v>1309</v>
      </c>
    </row>
    <row r="12014" spans="1:3" ht="12.75" customHeight="1">
      <c r="A12014" t="s">
        <v>18174</v>
      </c>
      <c r="B12014" t="s">
        <v>18173</v>
      </c>
      <c r="C12014" t="s">
        <v>1309</v>
      </c>
    </row>
    <row r="12015" spans="1:3" ht="12.75" customHeight="1">
      <c r="A12015" t="s">
        <v>18175</v>
      </c>
      <c r="B12015" t="s">
        <v>18176</v>
      </c>
      <c r="C12015" t="s">
        <v>1309</v>
      </c>
    </row>
    <row r="12016" spans="1:3" ht="12.75" customHeight="1">
      <c r="A12016" t="s">
        <v>18177</v>
      </c>
      <c r="B12016" t="s">
        <v>18176</v>
      </c>
      <c r="C12016" t="s">
        <v>1309</v>
      </c>
    </row>
    <row r="12017" spans="1:3" ht="12.75" customHeight="1">
      <c r="A12017" t="s">
        <v>18178</v>
      </c>
      <c r="B12017" t="s">
        <v>18179</v>
      </c>
      <c r="C12017" t="s">
        <v>1309</v>
      </c>
    </row>
    <row r="12018" spans="1:3" ht="12.75" customHeight="1">
      <c r="A12018" t="s">
        <v>18180</v>
      </c>
      <c r="B12018" t="s">
        <v>18179</v>
      </c>
      <c r="C12018" t="s">
        <v>1309</v>
      </c>
    </row>
    <row r="12019" spans="1:3" ht="12.75" customHeight="1">
      <c r="A12019" t="s">
        <v>18181</v>
      </c>
      <c r="B12019" t="s">
        <v>18182</v>
      </c>
      <c r="C12019" t="s">
        <v>1309</v>
      </c>
    </row>
    <row r="12020" spans="1:3" ht="12.75" customHeight="1">
      <c r="A12020" t="s">
        <v>18183</v>
      </c>
      <c r="B12020" t="s">
        <v>18182</v>
      </c>
      <c r="C12020" t="s">
        <v>1309</v>
      </c>
    </row>
    <row r="12021" spans="1:3" ht="12.75" customHeight="1">
      <c r="A12021" t="s">
        <v>18184</v>
      </c>
      <c r="B12021" t="s">
        <v>18185</v>
      </c>
      <c r="C12021" t="s">
        <v>1309</v>
      </c>
    </row>
    <row r="12022" spans="1:3" ht="12.75" customHeight="1">
      <c r="A12022" t="s">
        <v>18186</v>
      </c>
      <c r="B12022" t="s">
        <v>18185</v>
      </c>
      <c r="C12022" t="s">
        <v>1309</v>
      </c>
    </row>
    <row r="12023" spans="1:3" ht="12.75" customHeight="1">
      <c r="A12023" t="s">
        <v>18187</v>
      </c>
      <c r="B12023" t="s">
        <v>18188</v>
      </c>
      <c r="C12023" t="s">
        <v>1309</v>
      </c>
    </row>
    <row r="12024" spans="1:3" ht="12.75" customHeight="1">
      <c r="A12024" t="s">
        <v>18189</v>
      </c>
      <c r="B12024" t="s">
        <v>18188</v>
      </c>
      <c r="C12024" t="s">
        <v>1309</v>
      </c>
    </row>
    <row r="12025" spans="1:3" ht="12.75" customHeight="1">
      <c r="A12025" t="s">
        <v>18190</v>
      </c>
      <c r="B12025" t="s">
        <v>18191</v>
      </c>
      <c r="C12025" t="s">
        <v>1309</v>
      </c>
    </row>
    <row r="12026" spans="1:3" ht="12.75" customHeight="1">
      <c r="A12026" t="s">
        <v>18192</v>
      </c>
      <c r="B12026" t="s">
        <v>18191</v>
      </c>
      <c r="C12026" t="s">
        <v>1309</v>
      </c>
    </row>
    <row r="12027" spans="1:3" ht="12.75" customHeight="1">
      <c r="A12027" t="s">
        <v>18193</v>
      </c>
      <c r="B12027" t="s">
        <v>18194</v>
      </c>
      <c r="C12027" t="s">
        <v>1309</v>
      </c>
    </row>
    <row r="12028" spans="1:3" ht="12.75" customHeight="1">
      <c r="A12028" t="s">
        <v>18195</v>
      </c>
      <c r="B12028" t="s">
        <v>18194</v>
      </c>
      <c r="C12028" t="s">
        <v>1309</v>
      </c>
    </row>
    <row r="12029" spans="1:3" ht="12.75" customHeight="1">
      <c r="A12029" t="s">
        <v>18196</v>
      </c>
      <c r="B12029" t="s">
        <v>18197</v>
      </c>
      <c r="C12029" t="s">
        <v>1309</v>
      </c>
    </row>
    <row r="12030" spans="1:3" ht="12.75" customHeight="1">
      <c r="A12030" t="s">
        <v>18198</v>
      </c>
      <c r="B12030" t="s">
        <v>18197</v>
      </c>
      <c r="C12030" t="s">
        <v>1309</v>
      </c>
    </row>
    <row r="12031" spans="1:3" ht="12.75" customHeight="1">
      <c r="A12031" t="s">
        <v>18199</v>
      </c>
      <c r="B12031" t="s">
        <v>18200</v>
      </c>
      <c r="C12031" t="s">
        <v>1309</v>
      </c>
    </row>
    <row r="12032" spans="1:3" ht="12.75" customHeight="1">
      <c r="A12032" t="s">
        <v>18201</v>
      </c>
      <c r="B12032" t="s">
        <v>18200</v>
      </c>
      <c r="C12032" t="s">
        <v>1309</v>
      </c>
    </row>
    <row r="12033" spans="1:3" ht="12.75" customHeight="1">
      <c r="A12033" t="s">
        <v>18202</v>
      </c>
      <c r="B12033" t="s">
        <v>18203</v>
      </c>
      <c r="C12033" t="s">
        <v>1309</v>
      </c>
    </row>
    <row r="12034" spans="1:3" ht="12.75" customHeight="1">
      <c r="A12034" t="s">
        <v>18204</v>
      </c>
      <c r="B12034" t="s">
        <v>18203</v>
      </c>
      <c r="C12034" t="s">
        <v>1309</v>
      </c>
    </row>
    <row r="12035" spans="1:3" ht="12.75" customHeight="1">
      <c r="A12035" t="s">
        <v>18205</v>
      </c>
      <c r="B12035" t="s">
        <v>18206</v>
      </c>
      <c r="C12035" t="s">
        <v>1309</v>
      </c>
    </row>
    <row r="12036" spans="1:3" ht="12.75" customHeight="1">
      <c r="A12036" t="s">
        <v>18207</v>
      </c>
      <c r="B12036" t="s">
        <v>18206</v>
      </c>
      <c r="C12036" t="s">
        <v>1309</v>
      </c>
    </row>
    <row r="12037" spans="1:3" ht="12.75" customHeight="1">
      <c r="A12037" t="s">
        <v>18208</v>
      </c>
      <c r="B12037" t="s">
        <v>18209</v>
      </c>
      <c r="C12037" t="s">
        <v>1309</v>
      </c>
    </row>
    <row r="12038" spans="1:3" ht="12.75" customHeight="1">
      <c r="A12038" t="s">
        <v>18210</v>
      </c>
      <c r="B12038" t="s">
        <v>18209</v>
      </c>
      <c r="C12038" t="s">
        <v>1309</v>
      </c>
    </row>
    <row r="12039" spans="1:3" ht="12.75" customHeight="1">
      <c r="A12039" t="s">
        <v>18211</v>
      </c>
      <c r="B12039" t="s">
        <v>18212</v>
      </c>
      <c r="C12039" t="s">
        <v>1309</v>
      </c>
    </row>
    <row r="12040" spans="1:3" ht="12.75" customHeight="1">
      <c r="A12040" t="s">
        <v>18213</v>
      </c>
      <c r="B12040" t="s">
        <v>18212</v>
      </c>
      <c r="C12040" t="s">
        <v>1309</v>
      </c>
    </row>
    <row r="12041" spans="1:3" ht="12.75" customHeight="1">
      <c r="A12041" t="s">
        <v>18214</v>
      </c>
      <c r="B12041" t="s">
        <v>18215</v>
      </c>
      <c r="C12041" t="s">
        <v>1309</v>
      </c>
    </row>
    <row r="12042" spans="1:3" ht="12.75" customHeight="1">
      <c r="A12042" t="s">
        <v>18216</v>
      </c>
      <c r="B12042" t="s">
        <v>18215</v>
      </c>
      <c r="C12042" t="s">
        <v>1309</v>
      </c>
    </row>
    <row r="12043" spans="1:3" ht="12.75" customHeight="1">
      <c r="A12043" t="s">
        <v>18217</v>
      </c>
      <c r="B12043" t="s">
        <v>18218</v>
      </c>
      <c r="C12043" t="s">
        <v>1309</v>
      </c>
    </row>
    <row r="12044" spans="1:3" ht="12.75" customHeight="1">
      <c r="A12044" t="s">
        <v>18219</v>
      </c>
      <c r="B12044" t="s">
        <v>18218</v>
      </c>
      <c r="C12044" t="s">
        <v>1309</v>
      </c>
    </row>
    <row r="12045" spans="1:3" ht="12.75" customHeight="1">
      <c r="A12045" t="s">
        <v>18220</v>
      </c>
      <c r="B12045" t="s">
        <v>18221</v>
      </c>
      <c r="C12045" t="s">
        <v>1309</v>
      </c>
    </row>
    <row r="12046" spans="1:3" ht="12.75" customHeight="1">
      <c r="A12046" t="s">
        <v>18222</v>
      </c>
      <c r="B12046" t="s">
        <v>18221</v>
      </c>
      <c r="C12046" t="s">
        <v>1309</v>
      </c>
    </row>
    <row r="12047" spans="1:3" ht="12.75" customHeight="1">
      <c r="A12047" t="s">
        <v>18223</v>
      </c>
      <c r="B12047" t="s">
        <v>18224</v>
      </c>
      <c r="C12047" t="s">
        <v>1309</v>
      </c>
    </row>
    <row r="12048" spans="1:3" ht="12.75" customHeight="1">
      <c r="A12048" t="s">
        <v>18225</v>
      </c>
      <c r="B12048" t="s">
        <v>18224</v>
      </c>
      <c r="C12048" t="s">
        <v>1309</v>
      </c>
    </row>
    <row r="12049" spans="1:3" ht="12.75" customHeight="1">
      <c r="A12049" t="s">
        <v>18226</v>
      </c>
      <c r="B12049" t="s">
        <v>18227</v>
      </c>
      <c r="C12049" t="s">
        <v>1309</v>
      </c>
    </row>
    <row r="12050" spans="1:3" ht="12.75" customHeight="1">
      <c r="A12050" t="s">
        <v>18228</v>
      </c>
      <c r="B12050" t="s">
        <v>18227</v>
      </c>
      <c r="C12050" t="s">
        <v>1309</v>
      </c>
    </row>
    <row r="12051" spans="1:3" ht="12.75" customHeight="1">
      <c r="A12051" t="s">
        <v>18229</v>
      </c>
      <c r="B12051" t="s">
        <v>18230</v>
      </c>
      <c r="C12051" t="s">
        <v>1309</v>
      </c>
    </row>
    <row r="12052" spans="1:3" ht="12.75" customHeight="1">
      <c r="A12052" t="s">
        <v>18231</v>
      </c>
      <c r="B12052" t="s">
        <v>18230</v>
      </c>
      <c r="C12052" t="s">
        <v>1309</v>
      </c>
    </row>
    <row r="12053" spans="1:3" ht="12.75" customHeight="1">
      <c r="A12053" t="s">
        <v>18232</v>
      </c>
      <c r="B12053" t="s">
        <v>18233</v>
      </c>
      <c r="C12053" t="s">
        <v>1309</v>
      </c>
    </row>
    <row r="12054" spans="1:3" ht="12.75" customHeight="1">
      <c r="A12054" t="s">
        <v>18234</v>
      </c>
      <c r="B12054" t="s">
        <v>18233</v>
      </c>
      <c r="C12054" t="s">
        <v>1309</v>
      </c>
    </row>
    <row r="12055" spans="1:3" ht="12.75" customHeight="1">
      <c r="A12055" t="s">
        <v>18235</v>
      </c>
      <c r="B12055" t="s">
        <v>18236</v>
      </c>
      <c r="C12055" t="s">
        <v>1309</v>
      </c>
    </row>
    <row r="12056" spans="1:3" ht="12.75" customHeight="1">
      <c r="A12056" t="s">
        <v>18237</v>
      </c>
      <c r="B12056" t="s">
        <v>18236</v>
      </c>
      <c r="C12056" t="s">
        <v>1309</v>
      </c>
    </row>
    <row r="12057" spans="1:3" ht="12.75" customHeight="1">
      <c r="A12057" t="s">
        <v>18238</v>
      </c>
      <c r="B12057" t="s">
        <v>18239</v>
      </c>
      <c r="C12057" t="s">
        <v>1309</v>
      </c>
    </row>
    <row r="12058" spans="1:3" ht="12.75" customHeight="1">
      <c r="A12058" t="s">
        <v>18240</v>
      </c>
      <c r="B12058" t="s">
        <v>18239</v>
      </c>
      <c r="C12058" t="s">
        <v>1309</v>
      </c>
    </row>
    <row r="12059" spans="1:3" ht="12.75" customHeight="1">
      <c r="A12059" t="s">
        <v>18241</v>
      </c>
      <c r="B12059" t="s">
        <v>18242</v>
      </c>
      <c r="C12059" t="s">
        <v>1309</v>
      </c>
    </row>
    <row r="12060" spans="1:3" ht="12.75" customHeight="1">
      <c r="A12060" t="s">
        <v>18243</v>
      </c>
      <c r="B12060" t="s">
        <v>18242</v>
      </c>
      <c r="C12060" t="s">
        <v>1309</v>
      </c>
    </row>
    <row r="12061" spans="1:3" ht="12.75" customHeight="1">
      <c r="A12061" t="s">
        <v>18244</v>
      </c>
      <c r="B12061" t="s">
        <v>18245</v>
      </c>
      <c r="C12061" t="s">
        <v>1309</v>
      </c>
    </row>
    <row r="12062" spans="1:3" ht="12.75" customHeight="1">
      <c r="A12062" t="s">
        <v>18246</v>
      </c>
      <c r="B12062" t="s">
        <v>18245</v>
      </c>
      <c r="C12062" t="s">
        <v>1309</v>
      </c>
    </row>
    <row r="12063" spans="1:3" ht="12.75" customHeight="1">
      <c r="A12063" t="s">
        <v>18247</v>
      </c>
      <c r="B12063" t="s">
        <v>18248</v>
      </c>
      <c r="C12063" t="s">
        <v>1309</v>
      </c>
    </row>
    <row r="12064" spans="1:3" ht="12.75" customHeight="1">
      <c r="A12064" t="s">
        <v>18249</v>
      </c>
      <c r="B12064" t="s">
        <v>18248</v>
      </c>
      <c r="C12064" t="s">
        <v>1309</v>
      </c>
    </row>
    <row r="12065" spans="1:3" ht="12.75" customHeight="1">
      <c r="A12065" t="s">
        <v>18250</v>
      </c>
      <c r="B12065" t="s">
        <v>18251</v>
      </c>
      <c r="C12065" t="s">
        <v>1309</v>
      </c>
    </row>
    <row r="12066" spans="1:3" ht="12.75" customHeight="1">
      <c r="A12066" t="s">
        <v>18252</v>
      </c>
      <c r="B12066" t="s">
        <v>18251</v>
      </c>
      <c r="C12066" t="s">
        <v>1309</v>
      </c>
    </row>
    <row r="12067" spans="1:3" ht="12.75" customHeight="1">
      <c r="A12067" t="s">
        <v>18253</v>
      </c>
      <c r="B12067" t="s">
        <v>18254</v>
      </c>
      <c r="C12067" t="s">
        <v>1309</v>
      </c>
    </row>
    <row r="12068" spans="1:3" ht="12.75" customHeight="1">
      <c r="A12068" t="s">
        <v>18255</v>
      </c>
      <c r="B12068" t="s">
        <v>18254</v>
      </c>
      <c r="C12068" t="s">
        <v>1309</v>
      </c>
    </row>
    <row r="12069" spans="1:3" ht="12.75" customHeight="1">
      <c r="A12069" t="s">
        <v>18256</v>
      </c>
      <c r="B12069" t="s">
        <v>18257</v>
      </c>
      <c r="C12069" t="s">
        <v>1309</v>
      </c>
    </row>
    <row r="12070" spans="1:3" ht="12.75" customHeight="1">
      <c r="A12070" t="s">
        <v>18258</v>
      </c>
      <c r="B12070" t="s">
        <v>18257</v>
      </c>
      <c r="C12070" t="s">
        <v>1309</v>
      </c>
    </row>
    <row r="12071" spans="1:3" ht="12.75" customHeight="1">
      <c r="A12071" t="s">
        <v>18259</v>
      </c>
      <c r="B12071" t="s">
        <v>18260</v>
      </c>
      <c r="C12071" t="s">
        <v>1309</v>
      </c>
    </row>
    <row r="12072" spans="1:3" ht="12.75" customHeight="1">
      <c r="A12072" t="s">
        <v>18261</v>
      </c>
      <c r="B12072" t="s">
        <v>18260</v>
      </c>
      <c r="C12072" t="s">
        <v>1309</v>
      </c>
    </row>
    <row r="12073" spans="1:3" ht="12.75" customHeight="1">
      <c r="A12073" t="s">
        <v>18262</v>
      </c>
      <c r="B12073" t="s">
        <v>18263</v>
      </c>
      <c r="C12073" t="s">
        <v>1309</v>
      </c>
    </row>
    <row r="12074" spans="1:3" ht="12.75" customHeight="1">
      <c r="A12074" t="s">
        <v>18264</v>
      </c>
      <c r="B12074" t="s">
        <v>18263</v>
      </c>
      <c r="C12074" t="s">
        <v>1309</v>
      </c>
    </row>
    <row r="12075" spans="1:3" ht="12.75" customHeight="1">
      <c r="A12075" t="s">
        <v>18265</v>
      </c>
      <c r="B12075" t="s">
        <v>18266</v>
      </c>
      <c r="C12075" t="s">
        <v>1309</v>
      </c>
    </row>
    <row r="12076" spans="1:3" ht="12.75" customHeight="1">
      <c r="A12076" t="s">
        <v>18267</v>
      </c>
      <c r="B12076" t="s">
        <v>18266</v>
      </c>
      <c r="C12076" t="s">
        <v>1309</v>
      </c>
    </row>
    <row r="12077" spans="1:3" ht="12.75" customHeight="1">
      <c r="A12077" t="s">
        <v>18268</v>
      </c>
      <c r="B12077" t="s">
        <v>18269</v>
      </c>
      <c r="C12077" t="s">
        <v>1309</v>
      </c>
    </row>
    <row r="12078" spans="1:3" ht="12.75" customHeight="1">
      <c r="A12078" t="s">
        <v>18270</v>
      </c>
      <c r="B12078" t="s">
        <v>18269</v>
      </c>
      <c r="C12078" t="s">
        <v>1309</v>
      </c>
    </row>
    <row r="12079" spans="1:3" ht="12.75" customHeight="1">
      <c r="A12079" t="s">
        <v>18271</v>
      </c>
      <c r="B12079" t="s">
        <v>18272</v>
      </c>
      <c r="C12079" t="s">
        <v>1309</v>
      </c>
    </row>
    <row r="12080" spans="1:3" ht="12.75" customHeight="1">
      <c r="A12080" t="s">
        <v>18273</v>
      </c>
      <c r="B12080" t="s">
        <v>18272</v>
      </c>
      <c r="C12080" t="s">
        <v>1309</v>
      </c>
    </row>
    <row r="12081" spans="1:3" ht="12.75" customHeight="1">
      <c r="A12081" t="s">
        <v>18274</v>
      </c>
      <c r="B12081" t="s">
        <v>18275</v>
      </c>
      <c r="C12081" t="s">
        <v>1309</v>
      </c>
    </row>
    <row r="12082" spans="1:3" ht="12.75" customHeight="1">
      <c r="A12082" t="s">
        <v>18276</v>
      </c>
      <c r="B12082" t="s">
        <v>18275</v>
      </c>
      <c r="C12082" t="s">
        <v>1309</v>
      </c>
    </row>
    <row r="12083" spans="1:3" ht="12.75" customHeight="1">
      <c r="A12083" t="s">
        <v>18277</v>
      </c>
      <c r="B12083" t="s">
        <v>18278</v>
      </c>
      <c r="C12083" t="s">
        <v>1309</v>
      </c>
    </row>
    <row r="12084" spans="1:3" ht="12.75" customHeight="1">
      <c r="A12084" t="s">
        <v>18279</v>
      </c>
      <c r="B12084" t="s">
        <v>18278</v>
      </c>
      <c r="C12084" t="s">
        <v>1309</v>
      </c>
    </row>
    <row r="12085" spans="1:3" ht="12.75" customHeight="1">
      <c r="A12085" t="s">
        <v>18280</v>
      </c>
      <c r="B12085" t="s">
        <v>18281</v>
      </c>
      <c r="C12085" t="s">
        <v>1309</v>
      </c>
    </row>
    <row r="12086" spans="1:3" ht="12.75" customHeight="1">
      <c r="A12086" t="s">
        <v>18282</v>
      </c>
      <c r="B12086" t="s">
        <v>18281</v>
      </c>
      <c r="C12086" t="s">
        <v>1309</v>
      </c>
    </row>
    <row r="12087" spans="1:3" ht="12.75" customHeight="1">
      <c r="A12087" t="s">
        <v>18283</v>
      </c>
      <c r="B12087" t="s">
        <v>18284</v>
      </c>
      <c r="C12087" t="s">
        <v>1309</v>
      </c>
    </row>
    <row r="12088" spans="1:3" ht="12.75" customHeight="1">
      <c r="A12088" t="s">
        <v>18285</v>
      </c>
      <c r="B12088" t="s">
        <v>18284</v>
      </c>
      <c r="C12088" t="s">
        <v>1309</v>
      </c>
    </row>
    <row r="12089" spans="1:3" ht="12.75" customHeight="1">
      <c r="A12089" t="s">
        <v>18286</v>
      </c>
      <c r="B12089" t="s">
        <v>18287</v>
      </c>
      <c r="C12089" t="s">
        <v>1309</v>
      </c>
    </row>
    <row r="12090" spans="1:3" ht="12.75" customHeight="1">
      <c r="A12090" t="s">
        <v>18288</v>
      </c>
      <c r="B12090" t="s">
        <v>18287</v>
      </c>
      <c r="C12090" t="s">
        <v>1309</v>
      </c>
    </row>
    <row r="12091" spans="1:3" ht="12.75" customHeight="1">
      <c r="A12091" t="s">
        <v>18289</v>
      </c>
      <c r="B12091" t="s">
        <v>18290</v>
      </c>
      <c r="C12091" t="s">
        <v>1309</v>
      </c>
    </row>
    <row r="12092" spans="1:3" ht="12.75" customHeight="1">
      <c r="A12092" t="s">
        <v>18291</v>
      </c>
      <c r="B12092" t="s">
        <v>18290</v>
      </c>
      <c r="C12092" t="s">
        <v>1309</v>
      </c>
    </row>
    <row r="12093" spans="1:3" ht="12.75" customHeight="1">
      <c r="A12093" t="s">
        <v>18292</v>
      </c>
      <c r="B12093" t="s">
        <v>18293</v>
      </c>
      <c r="C12093" t="s">
        <v>1309</v>
      </c>
    </row>
    <row r="12094" spans="1:3" ht="12.75" customHeight="1">
      <c r="A12094" t="s">
        <v>18294</v>
      </c>
      <c r="B12094" t="s">
        <v>18293</v>
      </c>
      <c r="C12094" t="s">
        <v>1309</v>
      </c>
    </row>
    <row r="12095" spans="1:3" ht="12.75" customHeight="1">
      <c r="A12095" t="s">
        <v>18295</v>
      </c>
      <c r="B12095" t="s">
        <v>18296</v>
      </c>
      <c r="C12095" t="s">
        <v>1309</v>
      </c>
    </row>
    <row r="12096" spans="1:3" ht="12.75" customHeight="1">
      <c r="A12096" t="s">
        <v>18297</v>
      </c>
      <c r="B12096" t="s">
        <v>18296</v>
      </c>
      <c r="C12096" t="s">
        <v>1309</v>
      </c>
    </row>
    <row r="12097" spans="1:3" ht="12.75" customHeight="1">
      <c r="A12097" t="s">
        <v>18298</v>
      </c>
      <c r="B12097" t="s">
        <v>18299</v>
      </c>
      <c r="C12097" t="s">
        <v>1309</v>
      </c>
    </row>
    <row r="12098" spans="1:3" ht="12.75" customHeight="1">
      <c r="A12098" t="s">
        <v>18300</v>
      </c>
      <c r="B12098" t="s">
        <v>18299</v>
      </c>
      <c r="C12098" t="s">
        <v>1309</v>
      </c>
    </row>
    <row r="12099" spans="1:3" ht="12.75" customHeight="1">
      <c r="A12099" t="s">
        <v>18301</v>
      </c>
      <c r="B12099" t="s">
        <v>18302</v>
      </c>
      <c r="C12099" t="s">
        <v>1309</v>
      </c>
    </row>
    <row r="12100" spans="1:3" ht="12.75" customHeight="1">
      <c r="A12100" t="s">
        <v>18303</v>
      </c>
      <c r="B12100" t="s">
        <v>18302</v>
      </c>
      <c r="C12100" t="s">
        <v>1309</v>
      </c>
    </row>
    <row r="12101" spans="1:3" ht="12.75" customHeight="1">
      <c r="A12101" t="s">
        <v>18304</v>
      </c>
      <c r="B12101" t="s">
        <v>18305</v>
      </c>
      <c r="C12101" t="s">
        <v>1309</v>
      </c>
    </row>
    <row r="12102" spans="1:3" ht="12.75" customHeight="1">
      <c r="A12102" t="s">
        <v>18306</v>
      </c>
      <c r="B12102" t="s">
        <v>18305</v>
      </c>
      <c r="C12102" t="s">
        <v>1309</v>
      </c>
    </row>
    <row r="12103" spans="1:3" ht="12.75" customHeight="1">
      <c r="A12103" t="s">
        <v>18307</v>
      </c>
      <c r="B12103" t="s">
        <v>18308</v>
      </c>
      <c r="C12103" t="s">
        <v>1309</v>
      </c>
    </row>
    <row r="12104" spans="1:3" ht="12.75" customHeight="1">
      <c r="A12104" t="s">
        <v>18309</v>
      </c>
      <c r="B12104" t="s">
        <v>18308</v>
      </c>
      <c r="C12104" t="s">
        <v>1309</v>
      </c>
    </row>
    <row r="12105" spans="1:3" ht="12.75" customHeight="1">
      <c r="A12105" t="s">
        <v>18310</v>
      </c>
      <c r="B12105" t="s">
        <v>18311</v>
      </c>
      <c r="C12105" t="s">
        <v>1309</v>
      </c>
    </row>
    <row r="12106" spans="1:3" ht="12.75" customHeight="1">
      <c r="A12106" t="s">
        <v>18312</v>
      </c>
      <c r="B12106" t="s">
        <v>18311</v>
      </c>
      <c r="C12106" t="s">
        <v>1309</v>
      </c>
    </row>
    <row r="12107" spans="1:3" ht="12.75" customHeight="1">
      <c r="A12107" t="s">
        <v>18313</v>
      </c>
      <c r="B12107" t="s">
        <v>18314</v>
      </c>
      <c r="C12107" t="s">
        <v>1309</v>
      </c>
    </row>
    <row r="12108" spans="1:3" ht="12.75" customHeight="1">
      <c r="A12108" t="s">
        <v>18315</v>
      </c>
      <c r="B12108" t="s">
        <v>18314</v>
      </c>
      <c r="C12108" t="s">
        <v>1309</v>
      </c>
    </row>
    <row r="12109" spans="1:3" ht="12.75" customHeight="1">
      <c r="A12109" t="s">
        <v>18316</v>
      </c>
      <c r="B12109" t="s">
        <v>18317</v>
      </c>
      <c r="C12109" t="s">
        <v>1309</v>
      </c>
    </row>
    <row r="12110" spans="1:3" ht="12.75" customHeight="1">
      <c r="A12110" t="s">
        <v>18318</v>
      </c>
      <c r="B12110" t="s">
        <v>18317</v>
      </c>
      <c r="C12110" t="s">
        <v>1309</v>
      </c>
    </row>
    <row r="12111" spans="1:3" ht="12.75" customHeight="1">
      <c r="A12111" t="s">
        <v>18319</v>
      </c>
      <c r="B12111" t="s">
        <v>18320</v>
      </c>
      <c r="C12111" t="s">
        <v>1309</v>
      </c>
    </row>
    <row r="12112" spans="1:3" ht="12.75" customHeight="1">
      <c r="A12112" t="s">
        <v>18321</v>
      </c>
      <c r="B12112" t="s">
        <v>18320</v>
      </c>
      <c r="C12112" t="s">
        <v>1309</v>
      </c>
    </row>
    <row r="12113" spans="1:3" ht="12.75" customHeight="1">
      <c r="A12113" t="s">
        <v>18322</v>
      </c>
      <c r="B12113" t="s">
        <v>18323</v>
      </c>
      <c r="C12113" t="s">
        <v>1309</v>
      </c>
    </row>
    <row r="12114" spans="1:3" ht="12.75" customHeight="1">
      <c r="A12114" t="s">
        <v>18324</v>
      </c>
      <c r="B12114" t="s">
        <v>18323</v>
      </c>
      <c r="C12114" t="s">
        <v>1309</v>
      </c>
    </row>
    <row r="12115" spans="1:3" ht="12.75" customHeight="1">
      <c r="A12115" t="s">
        <v>18325</v>
      </c>
      <c r="B12115" t="s">
        <v>18326</v>
      </c>
      <c r="C12115" t="s">
        <v>1309</v>
      </c>
    </row>
    <row r="12116" spans="1:3" ht="12.75" customHeight="1">
      <c r="A12116" t="s">
        <v>18327</v>
      </c>
      <c r="B12116" t="s">
        <v>18326</v>
      </c>
      <c r="C12116" t="s">
        <v>1309</v>
      </c>
    </row>
    <row r="12117" spans="1:3" ht="12.75" customHeight="1">
      <c r="A12117" t="s">
        <v>18328</v>
      </c>
      <c r="B12117" t="s">
        <v>18329</v>
      </c>
      <c r="C12117" t="s">
        <v>1309</v>
      </c>
    </row>
    <row r="12118" spans="1:3" ht="12.75" customHeight="1">
      <c r="A12118" t="s">
        <v>18330</v>
      </c>
      <c r="B12118" t="s">
        <v>18329</v>
      </c>
      <c r="C12118" t="s">
        <v>1309</v>
      </c>
    </row>
    <row r="12119" spans="1:3" ht="12.75" customHeight="1">
      <c r="A12119" t="s">
        <v>18331</v>
      </c>
      <c r="B12119" t="s">
        <v>18332</v>
      </c>
      <c r="C12119" t="s">
        <v>1309</v>
      </c>
    </row>
    <row r="12120" spans="1:3" ht="12.75" customHeight="1">
      <c r="A12120" t="s">
        <v>18333</v>
      </c>
      <c r="B12120" t="s">
        <v>18332</v>
      </c>
      <c r="C12120" t="s">
        <v>1309</v>
      </c>
    </row>
    <row r="12121" spans="1:3" ht="12.75" customHeight="1">
      <c r="A12121" t="s">
        <v>18334</v>
      </c>
      <c r="B12121" t="s">
        <v>18335</v>
      </c>
      <c r="C12121" t="s">
        <v>1309</v>
      </c>
    </row>
    <row r="12122" spans="1:3" ht="12.75" customHeight="1">
      <c r="A12122" t="s">
        <v>18336</v>
      </c>
      <c r="B12122" t="s">
        <v>18335</v>
      </c>
      <c r="C12122" t="s">
        <v>1309</v>
      </c>
    </row>
    <row r="12123" spans="1:3" ht="12.75" customHeight="1">
      <c r="A12123" t="s">
        <v>18337</v>
      </c>
      <c r="B12123" t="s">
        <v>18338</v>
      </c>
      <c r="C12123" t="s">
        <v>81</v>
      </c>
    </row>
    <row r="12124" spans="1:3" ht="12.75" customHeight="1">
      <c r="A12124" t="s">
        <v>18339</v>
      </c>
      <c r="B12124" t="s">
        <v>18338</v>
      </c>
      <c r="C12124" t="s">
        <v>81</v>
      </c>
    </row>
    <row r="12125" spans="1:3" ht="12.75" customHeight="1">
      <c r="A12125" t="s">
        <v>18340</v>
      </c>
      <c r="B12125" t="s">
        <v>18341</v>
      </c>
      <c r="C12125" t="s">
        <v>81</v>
      </c>
    </row>
    <row r="12126" spans="1:3" ht="12.75" customHeight="1">
      <c r="A12126" t="s">
        <v>18342</v>
      </c>
      <c r="B12126" t="s">
        <v>18341</v>
      </c>
      <c r="C12126" t="s">
        <v>81</v>
      </c>
    </row>
    <row r="12127" spans="1:3" ht="12.75" customHeight="1">
      <c r="A12127" t="s">
        <v>18343</v>
      </c>
      <c r="B12127" t="s">
        <v>18344</v>
      </c>
      <c r="C12127" t="s">
        <v>81</v>
      </c>
    </row>
    <row r="12128" spans="1:3" ht="12.75" customHeight="1">
      <c r="A12128" t="s">
        <v>18345</v>
      </c>
      <c r="B12128" t="s">
        <v>18344</v>
      </c>
      <c r="C12128" t="s">
        <v>81</v>
      </c>
    </row>
    <row r="12129" spans="1:3" ht="12.75" customHeight="1">
      <c r="A12129" t="s">
        <v>18346</v>
      </c>
      <c r="B12129" t="s">
        <v>18347</v>
      </c>
      <c r="C12129" t="s">
        <v>81</v>
      </c>
    </row>
    <row r="12130" spans="1:3" ht="12.75" customHeight="1">
      <c r="A12130" t="s">
        <v>18348</v>
      </c>
      <c r="B12130" t="s">
        <v>18347</v>
      </c>
      <c r="C12130" t="s">
        <v>81</v>
      </c>
    </row>
    <row r="12131" spans="1:3" ht="12.75" customHeight="1">
      <c r="A12131" t="s">
        <v>18349</v>
      </c>
      <c r="B12131" t="s">
        <v>18350</v>
      </c>
      <c r="C12131" t="s">
        <v>1309</v>
      </c>
    </row>
    <row r="12132" spans="1:3" ht="12.75" customHeight="1">
      <c r="A12132" t="s">
        <v>18351</v>
      </c>
      <c r="B12132" t="s">
        <v>18350</v>
      </c>
      <c r="C12132" t="s">
        <v>1309</v>
      </c>
    </row>
    <row r="12133" spans="1:3" ht="12.75" customHeight="1">
      <c r="A12133" t="s">
        <v>18352</v>
      </c>
      <c r="B12133" t="s">
        <v>18353</v>
      </c>
      <c r="C12133" t="s">
        <v>1309</v>
      </c>
    </row>
    <row r="12134" spans="1:3" ht="12.75" customHeight="1">
      <c r="A12134" t="s">
        <v>18354</v>
      </c>
      <c r="B12134" t="s">
        <v>18353</v>
      </c>
      <c r="C12134" t="s">
        <v>1309</v>
      </c>
    </row>
    <row r="12135" spans="1:3" ht="12.75" customHeight="1">
      <c r="A12135" t="s">
        <v>18355</v>
      </c>
      <c r="B12135" t="s">
        <v>18356</v>
      </c>
      <c r="C12135" t="s">
        <v>1309</v>
      </c>
    </row>
    <row r="12136" spans="1:3" ht="12.75" customHeight="1">
      <c r="A12136" t="s">
        <v>18357</v>
      </c>
      <c r="B12136" t="s">
        <v>18356</v>
      </c>
      <c r="C12136" t="s">
        <v>1309</v>
      </c>
    </row>
    <row r="12137" spans="1:3" ht="12.75" customHeight="1">
      <c r="A12137" t="s">
        <v>18358</v>
      </c>
      <c r="B12137" t="s">
        <v>18359</v>
      </c>
      <c r="C12137" t="s">
        <v>1309</v>
      </c>
    </row>
    <row r="12138" spans="1:3" ht="12.75" customHeight="1">
      <c r="A12138" t="s">
        <v>18360</v>
      </c>
      <c r="B12138" t="s">
        <v>18359</v>
      </c>
      <c r="C12138" t="s">
        <v>1309</v>
      </c>
    </row>
    <row r="12139" spans="1:3" ht="12.75" customHeight="1">
      <c r="A12139" t="s">
        <v>18361</v>
      </c>
      <c r="B12139" t="s">
        <v>18362</v>
      </c>
      <c r="C12139" t="s">
        <v>1309</v>
      </c>
    </row>
    <row r="12140" spans="1:3" ht="12.75" customHeight="1">
      <c r="A12140" t="s">
        <v>18363</v>
      </c>
      <c r="B12140" t="s">
        <v>18362</v>
      </c>
      <c r="C12140" t="s">
        <v>1309</v>
      </c>
    </row>
    <row r="12141" spans="1:3" ht="12.75" customHeight="1">
      <c r="A12141" t="s">
        <v>18364</v>
      </c>
      <c r="B12141" t="s">
        <v>18365</v>
      </c>
      <c r="C12141" t="s">
        <v>1309</v>
      </c>
    </row>
    <row r="12142" spans="1:3" ht="12.75" customHeight="1">
      <c r="A12142" t="s">
        <v>18366</v>
      </c>
      <c r="B12142" t="s">
        <v>18365</v>
      </c>
      <c r="C12142" t="s">
        <v>1309</v>
      </c>
    </row>
    <row r="12143" spans="1:3" ht="12.75" customHeight="1">
      <c r="A12143" t="s">
        <v>18367</v>
      </c>
      <c r="B12143" t="s">
        <v>18368</v>
      </c>
      <c r="C12143" t="s">
        <v>1309</v>
      </c>
    </row>
    <row r="12144" spans="1:3" ht="12.75" customHeight="1">
      <c r="A12144" t="s">
        <v>18369</v>
      </c>
      <c r="B12144" t="s">
        <v>18368</v>
      </c>
      <c r="C12144" t="s">
        <v>1309</v>
      </c>
    </row>
    <row r="12145" spans="1:3" ht="12.75" customHeight="1">
      <c r="A12145" t="s">
        <v>18370</v>
      </c>
      <c r="B12145" t="s">
        <v>18371</v>
      </c>
      <c r="C12145" t="s">
        <v>81</v>
      </c>
    </row>
    <row r="12146" spans="1:3" ht="12.75" customHeight="1">
      <c r="A12146" t="s">
        <v>18372</v>
      </c>
      <c r="B12146" t="s">
        <v>18371</v>
      </c>
      <c r="C12146" t="s">
        <v>81</v>
      </c>
    </row>
    <row r="12147" spans="1:3" ht="12.75" customHeight="1">
      <c r="A12147" t="s">
        <v>18373</v>
      </c>
      <c r="B12147" t="s">
        <v>18374</v>
      </c>
      <c r="C12147" t="s">
        <v>81</v>
      </c>
    </row>
    <row r="12148" spans="1:3" ht="12.75" customHeight="1">
      <c r="A12148" t="s">
        <v>18375</v>
      </c>
      <c r="B12148" t="s">
        <v>18374</v>
      </c>
      <c r="C12148" t="s">
        <v>81</v>
      </c>
    </row>
    <row r="12149" spans="1:3" ht="12.75" customHeight="1">
      <c r="A12149" t="s">
        <v>18376</v>
      </c>
      <c r="B12149" t="s">
        <v>18377</v>
      </c>
      <c r="C12149" t="s">
        <v>81</v>
      </c>
    </row>
    <row r="12150" spans="1:3" ht="12.75" customHeight="1">
      <c r="A12150" t="s">
        <v>18378</v>
      </c>
      <c r="B12150" t="s">
        <v>18377</v>
      </c>
      <c r="C12150" t="s">
        <v>81</v>
      </c>
    </row>
    <row r="12151" spans="1:3" ht="12.75" customHeight="1">
      <c r="A12151" t="s">
        <v>18379</v>
      </c>
      <c r="B12151" t="s">
        <v>18380</v>
      </c>
      <c r="C12151" t="s">
        <v>1309</v>
      </c>
    </row>
    <row r="12152" spans="1:3" ht="12.75" customHeight="1">
      <c r="A12152" t="s">
        <v>18381</v>
      </c>
      <c r="B12152" t="s">
        <v>18380</v>
      </c>
      <c r="C12152" t="s">
        <v>1309</v>
      </c>
    </row>
    <row r="12153" spans="1:3" ht="12.75" customHeight="1">
      <c r="A12153" t="s">
        <v>18382</v>
      </c>
      <c r="B12153" t="s">
        <v>18383</v>
      </c>
      <c r="C12153" t="s">
        <v>1309</v>
      </c>
    </row>
    <row r="12154" spans="1:3" ht="12.75" customHeight="1">
      <c r="A12154" t="s">
        <v>18384</v>
      </c>
      <c r="B12154" t="s">
        <v>18383</v>
      </c>
      <c r="C12154" t="s">
        <v>1309</v>
      </c>
    </row>
    <row r="12155" spans="1:3" ht="12.75" customHeight="1">
      <c r="A12155" t="s">
        <v>18385</v>
      </c>
      <c r="B12155" t="s">
        <v>18386</v>
      </c>
      <c r="C12155" t="s">
        <v>81</v>
      </c>
    </row>
    <row r="12156" spans="1:3" ht="12.75" customHeight="1">
      <c r="A12156" t="s">
        <v>18387</v>
      </c>
      <c r="B12156" t="s">
        <v>18386</v>
      </c>
      <c r="C12156" t="s">
        <v>81</v>
      </c>
    </row>
    <row r="12157" spans="1:3" ht="12.75" customHeight="1">
      <c r="A12157" t="s">
        <v>18388</v>
      </c>
      <c r="B12157" t="s">
        <v>18389</v>
      </c>
      <c r="C12157" t="s">
        <v>81</v>
      </c>
    </row>
    <row r="12158" spans="1:3" ht="12.75" customHeight="1">
      <c r="A12158" t="s">
        <v>18390</v>
      </c>
      <c r="B12158" t="s">
        <v>18389</v>
      </c>
      <c r="C12158" t="s">
        <v>81</v>
      </c>
    </row>
    <row r="12159" spans="1:3" ht="12.75" customHeight="1">
      <c r="A12159" t="s">
        <v>18391</v>
      </c>
      <c r="B12159" t="s">
        <v>18392</v>
      </c>
      <c r="C12159" t="s">
        <v>81</v>
      </c>
    </row>
    <row r="12160" spans="1:3" ht="12.75" customHeight="1">
      <c r="A12160" t="s">
        <v>18393</v>
      </c>
      <c r="B12160" t="s">
        <v>18392</v>
      </c>
      <c r="C12160" t="s">
        <v>81</v>
      </c>
    </row>
    <row r="12161" spans="1:3" ht="12.75" customHeight="1">
      <c r="A12161" t="s">
        <v>18394</v>
      </c>
      <c r="B12161" t="s">
        <v>18395</v>
      </c>
      <c r="C12161" t="s">
        <v>1309</v>
      </c>
    </row>
    <row r="12162" spans="1:3" ht="12.75" customHeight="1">
      <c r="A12162" t="s">
        <v>18396</v>
      </c>
      <c r="B12162" t="s">
        <v>18395</v>
      </c>
      <c r="C12162" t="s">
        <v>1309</v>
      </c>
    </row>
    <row r="12163" spans="1:3" ht="12.75" customHeight="1">
      <c r="A12163" t="s">
        <v>18397</v>
      </c>
      <c r="B12163" t="s">
        <v>18398</v>
      </c>
      <c r="C12163" t="s">
        <v>1309</v>
      </c>
    </row>
    <row r="12164" spans="1:3" ht="12.75" customHeight="1">
      <c r="A12164" t="s">
        <v>18399</v>
      </c>
      <c r="B12164" t="s">
        <v>18398</v>
      </c>
      <c r="C12164" t="s">
        <v>1309</v>
      </c>
    </row>
    <row r="12165" spans="1:3" ht="12.75" customHeight="1">
      <c r="A12165" t="s">
        <v>18400</v>
      </c>
      <c r="B12165" t="s">
        <v>18401</v>
      </c>
      <c r="C12165" t="s">
        <v>1309</v>
      </c>
    </row>
    <row r="12166" spans="1:3" ht="12.75" customHeight="1">
      <c r="A12166" t="s">
        <v>18402</v>
      </c>
      <c r="B12166" t="s">
        <v>18401</v>
      </c>
      <c r="C12166" t="s">
        <v>1309</v>
      </c>
    </row>
    <row r="12167" spans="1:3" ht="12.75" customHeight="1">
      <c r="A12167" t="s">
        <v>18403</v>
      </c>
      <c r="B12167" t="s">
        <v>18404</v>
      </c>
      <c r="C12167" t="s">
        <v>1309</v>
      </c>
    </row>
    <row r="12168" spans="1:3" ht="12.75" customHeight="1">
      <c r="A12168" t="s">
        <v>18405</v>
      </c>
      <c r="B12168" t="s">
        <v>18404</v>
      </c>
      <c r="C12168" t="s">
        <v>1309</v>
      </c>
    </row>
    <row r="12169" spans="1:3" ht="12.75" customHeight="1">
      <c r="A12169" t="s">
        <v>18406</v>
      </c>
      <c r="B12169" t="s">
        <v>18407</v>
      </c>
      <c r="C12169" t="s">
        <v>1309</v>
      </c>
    </row>
    <row r="12170" spans="1:3" ht="12.75" customHeight="1">
      <c r="A12170" t="s">
        <v>18408</v>
      </c>
      <c r="B12170" t="s">
        <v>18407</v>
      </c>
      <c r="C12170" t="s">
        <v>1309</v>
      </c>
    </row>
    <row r="12171" spans="1:3" ht="12.75" customHeight="1">
      <c r="A12171" t="s">
        <v>18409</v>
      </c>
      <c r="B12171" t="s">
        <v>18410</v>
      </c>
      <c r="C12171" t="s">
        <v>1309</v>
      </c>
    </row>
    <row r="12172" spans="1:3" ht="12.75" customHeight="1">
      <c r="A12172" t="s">
        <v>18411</v>
      </c>
      <c r="B12172" t="s">
        <v>18410</v>
      </c>
      <c r="C12172" t="s">
        <v>1309</v>
      </c>
    </row>
    <row r="12173" spans="1:3" ht="12.75" customHeight="1">
      <c r="A12173" t="s">
        <v>18412</v>
      </c>
      <c r="B12173" t="s">
        <v>18413</v>
      </c>
      <c r="C12173" t="s">
        <v>1309</v>
      </c>
    </row>
    <row r="12174" spans="1:3" ht="12.75" customHeight="1">
      <c r="A12174" t="s">
        <v>18414</v>
      </c>
      <c r="B12174" t="s">
        <v>18413</v>
      </c>
      <c r="C12174" t="s">
        <v>1309</v>
      </c>
    </row>
    <row r="12175" spans="1:3" ht="12.75" customHeight="1">
      <c r="A12175" t="s">
        <v>18415</v>
      </c>
      <c r="B12175" t="s">
        <v>18416</v>
      </c>
      <c r="C12175" t="s">
        <v>1309</v>
      </c>
    </row>
    <row r="12176" spans="1:3" ht="12.75" customHeight="1">
      <c r="A12176" t="s">
        <v>18417</v>
      </c>
      <c r="B12176" t="s">
        <v>18416</v>
      </c>
      <c r="C12176" t="s">
        <v>1309</v>
      </c>
    </row>
    <row r="12177" spans="1:3" ht="12.75" customHeight="1">
      <c r="A12177" t="s">
        <v>18418</v>
      </c>
      <c r="B12177" t="s">
        <v>18419</v>
      </c>
      <c r="C12177" t="s">
        <v>1309</v>
      </c>
    </row>
    <row r="12178" spans="1:3" ht="12.75" customHeight="1">
      <c r="A12178" t="s">
        <v>18420</v>
      </c>
      <c r="B12178" t="s">
        <v>18419</v>
      </c>
      <c r="C12178" t="s">
        <v>1309</v>
      </c>
    </row>
    <row r="12179" spans="1:3" ht="12.75" customHeight="1">
      <c r="A12179" t="s">
        <v>18421</v>
      </c>
      <c r="B12179" t="s">
        <v>18422</v>
      </c>
      <c r="C12179" t="s">
        <v>1309</v>
      </c>
    </row>
    <row r="12180" spans="1:3" ht="12.75" customHeight="1">
      <c r="A12180" t="s">
        <v>18423</v>
      </c>
      <c r="B12180" t="s">
        <v>18422</v>
      </c>
      <c r="C12180" t="s">
        <v>1309</v>
      </c>
    </row>
    <row r="12181" spans="1:3" ht="12.75" customHeight="1">
      <c r="A12181" t="s">
        <v>18424</v>
      </c>
      <c r="B12181" t="s">
        <v>18425</v>
      </c>
      <c r="C12181" t="s">
        <v>1309</v>
      </c>
    </row>
    <row r="12182" spans="1:3" ht="12.75" customHeight="1">
      <c r="A12182" t="s">
        <v>18426</v>
      </c>
      <c r="B12182" t="s">
        <v>18425</v>
      </c>
      <c r="C12182" t="s">
        <v>1309</v>
      </c>
    </row>
    <row r="12183" spans="1:3" ht="12.75" customHeight="1">
      <c r="A12183" t="s">
        <v>18427</v>
      </c>
      <c r="B12183" t="s">
        <v>18428</v>
      </c>
      <c r="C12183" t="s">
        <v>1309</v>
      </c>
    </row>
    <row r="12184" spans="1:3" ht="12.75" customHeight="1">
      <c r="A12184" t="s">
        <v>18429</v>
      </c>
      <c r="B12184" t="s">
        <v>18428</v>
      </c>
      <c r="C12184" t="s">
        <v>1309</v>
      </c>
    </row>
    <row r="12185" spans="1:3" ht="12.75" customHeight="1">
      <c r="A12185" t="s">
        <v>18430</v>
      </c>
      <c r="B12185" t="s">
        <v>18431</v>
      </c>
      <c r="C12185" t="s">
        <v>1309</v>
      </c>
    </row>
    <row r="12186" spans="1:3" ht="12.75" customHeight="1">
      <c r="A12186" t="s">
        <v>18432</v>
      </c>
      <c r="B12186" t="s">
        <v>18431</v>
      </c>
      <c r="C12186" t="s">
        <v>1309</v>
      </c>
    </row>
    <row r="12187" spans="1:3" ht="12.75" customHeight="1">
      <c r="A12187" t="s">
        <v>18433</v>
      </c>
      <c r="B12187" t="s">
        <v>18434</v>
      </c>
      <c r="C12187" t="s">
        <v>1309</v>
      </c>
    </row>
    <row r="12188" spans="1:3" ht="12.75" customHeight="1">
      <c r="A12188" t="s">
        <v>18435</v>
      </c>
      <c r="B12188" t="s">
        <v>18434</v>
      </c>
      <c r="C12188" t="s">
        <v>1309</v>
      </c>
    </row>
    <row r="12189" spans="1:3" ht="12.75" customHeight="1">
      <c r="A12189" t="s">
        <v>18436</v>
      </c>
      <c r="B12189" t="s">
        <v>18437</v>
      </c>
      <c r="C12189" t="s">
        <v>1309</v>
      </c>
    </row>
    <row r="12190" spans="1:3" ht="12.75" customHeight="1">
      <c r="A12190" t="s">
        <v>18438</v>
      </c>
      <c r="B12190" t="s">
        <v>18437</v>
      </c>
      <c r="C12190" t="s">
        <v>1309</v>
      </c>
    </row>
    <row r="12191" spans="1:3" ht="12.75" customHeight="1">
      <c r="A12191" t="s">
        <v>18439</v>
      </c>
      <c r="B12191" t="s">
        <v>18440</v>
      </c>
      <c r="C12191" t="s">
        <v>1309</v>
      </c>
    </row>
    <row r="12192" spans="1:3" ht="12.75" customHeight="1">
      <c r="A12192" t="s">
        <v>18441</v>
      </c>
      <c r="B12192" t="s">
        <v>18440</v>
      </c>
      <c r="C12192" t="s">
        <v>1309</v>
      </c>
    </row>
    <row r="12193" spans="1:3" ht="12.75" customHeight="1">
      <c r="A12193" t="s">
        <v>18442</v>
      </c>
      <c r="B12193" t="s">
        <v>18443</v>
      </c>
      <c r="C12193" t="s">
        <v>1309</v>
      </c>
    </row>
    <row r="12194" spans="1:3" ht="12.75" customHeight="1">
      <c r="A12194" t="s">
        <v>18444</v>
      </c>
      <c r="B12194" t="s">
        <v>18443</v>
      </c>
      <c r="C12194" t="s">
        <v>1309</v>
      </c>
    </row>
    <row r="12195" spans="1:3" ht="12.75" customHeight="1">
      <c r="A12195" t="s">
        <v>18445</v>
      </c>
      <c r="B12195" t="s">
        <v>18446</v>
      </c>
      <c r="C12195" t="s">
        <v>1309</v>
      </c>
    </row>
    <row r="12196" spans="1:3" ht="12.75" customHeight="1">
      <c r="A12196" t="s">
        <v>18447</v>
      </c>
      <c r="B12196" t="s">
        <v>18446</v>
      </c>
      <c r="C12196" t="s">
        <v>1309</v>
      </c>
    </row>
    <row r="12197" spans="1:3" ht="12.75" customHeight="1">
      <c r="A12197" t="s">
        <v>18448</v>
      </c>
      <c r="B12197" t="s">
        <v>18449</v>
      </c>
      <c r="C12197" t="s">
        <v>1309</v>
      </c>
    </row>
    <row r="12198" spans="1:3" ht="12.75" customHeight="1">
      <c r="A12198" t="s">
        <v>18450</v>
      </c>
      <c r="B12198" t="s">
        <v>18449</v>
      </c>
      <c r="C12198" t="s">
        <v>1309</v>
      </c>
    </row>
    <row r="12199" spans="1:3" ht="12.75" customHeight="1">
      <c r="A12199" t="s">
        <v>18451</v>
      </c>
      <c r="B12199" t="s">
        <v>18452</v>
      </c>
      <c r="C12199" t="s">
        <v>1309</v>
      </c>
    </row>
    <row r="12200" spans="1:3" ht="12.75" customHeight="1">
      <c r="A12200" t="s">
        <v>18453</v>
      </c>
      <c r="B12200" t="s">
        <v>18452</v>
      </c>
      <c r="C12200" t="s">
        <v>1309</v>
      </c>
    </row>
    <row r="12201" spans="1:3" ht="12.75" customHeight="1">
      <c r="A12201" t="s">
        <v>18454</v>
      </c>
      <c r="B12201" t="s">
        <v>18455</v>
      </c>
      <c r="C12201" t="s">
        <v>1309</v>
      </c>
    </row>
    <row r="12202" spans="1:3" ht="12.75" customHeight="1">
      <c r="A12202" t="s">
        <v>18456</v>
      </c>
      <c r="B12202" t="s">
        <v>18455</v>
      </c>
      <c r="C12202" t="s">
        <v>1309</v>
      </c>
    </row>
    <row r="12203" spans="1:3" ht="12.75" customHeight="1">
      <c r="A12203" t="s">
        <v>18457</v>
      </c>
      <c r="B12203" t="s">
        <v>18458</v>
      </c>
      <c r="C12203" t="s">
        <v>1309</v>
      </c>
    </row>
    <row r="12204" spans="1:3" ht="12.75" customHeight="1">
      <c r="A12204" t="s">
        <v>18459</v>
      </c>
      <c r="B12204" t="s">
        <v>18458</v>
      </c>
      <c r="C12204" t="s">
        <v>1309</v>
      </c>
    </row>
    <row r="12205" spans="1:3" ht="12.75" customHeight="1">
      <c r="A12205" t="s">
        <v>18460</v>
      </c>
      <c r="B12205" t="s">
        <v>18461</v>
      </c>
      <c r="C12205" t="s">
        <v>1309</v>
      </c>
    </row>
    <row r="12206" spans="1:3" ht="12.75" customHeight="1">
      <c r="A12206" t="s">
        <v>18462</v>
      </c>
      <c r="B12206" t="s">
        <v>18461</v>
      </c>
      <c r="C12206" t="s">
        <v>1309</v>
      </c>
    </row>
    <row r="12207" spans="1:3" ht="12.75" customHeight="1">
      <c r="A12207" t="s">
        <v>18463</v>
      </c>
      <c r="B12207" t="s">
        <v>18464</v>
      </c>
      <c r="C12207" t="s">
        <v>1309</v>
      </c>
    </row>
    <row r="12208" spans="1:3" ht="12.75" customHeight="1">
      <c r="A12208" t="s">
        <v>18465</v>
      </c>
      <c r="B12208" t="s">
        <v>18464</v>
      </c>
      <c r="C12208" t="s">
        <v>1309</v>
      </c>
    </row>
    <row r="12209" spans="1:3" ht="12.75" customHeight="1">
      <c r="A12209" t="s">
        <v>18466</v>
      </c>
      <c r="B12209" t="s">
        <v>18467</v>
      </c>
      <c r="C12209" t="s">
        <v>81</v>
      </c>
    </row>
    <row r="12210" spans="1:3" ht="12.75" customHeight="1">
      <c r="A12210" t="s">
        <v>18468</v>
      </c>
      <c r="B12210" t="s">
        <v>18467</v>
      </c>
      <c r="C12210" t="s">
        <v>81</v>
      </c>
    </row>
    <row r="12211" spans="1:3" ht="12.75" customHeight="1">
      <c r="A12211" t="s">
        <v>18469</v>
      </c>
      <c r="B12211" t="s">
        <v>18470</v>
      </c>
      <c r="C12211" t="s">
        <v>81</v>
      </c>
    </row>
    <row r="12212" spans="1:3" ht="12.75" customHeight="1">
      <c r="A12212" t="s">
        <v>18471</v>
      </c>
      <c r="B12212" t="s">
        <v>18470</v>
      </c>
      <c r="C12212" t="s">
        <v>81</v>
      </c>
    </row>
    <row r="12213" spans="1:3" ht="12.75" customHeight="1">
      <c r="A12213" t="s">
        <v>18472</v>
      </c>
      <c r="B12213" t="s">
        <v>18473</v>
      </c>
      <c r="C12213" t="s">
        <v>81</v>
      </c>
    </row>
    <row r="12214" spans="1:3" ht="12.75" customHeight="1">
      <c r="A12214" t="s">
        <v>18474</v>
      </c>
      <c r="B12214" t="s">
        <v>18473</v>
      </c>
      <c r="C12214" t="s">
        <v>81</v>
      </c>
    </row>
    <row r="12215" spans="1:3" ht="12.75" customHeight="1">
      <c r="A12215" t="s">
        <v>18475</v>
      </c>
      <c r="B12215" t="s">
        <v>18476</v>
      </c>
      <c r="C12215" t="s">
        <v>81</v>
      </c>
    </row>
    <row r="12216" spans="1:3" ht="12.75" customHeight="1">
      <c r="A12216" t="s">
        <v>18477</v>
      </c>
      <c r="B12216" t="s">
        <v>18476</v>
      </c>
      <c r="C12216" t="s">
        <v>81</v>
      </c>
    </row>
    <row r="12217" spans="1:3" ht="12.75" customHeight="1">
      <c r="A12217" t="s">
        <v>18478</v>
      </c>
      <c r="B12217" t="s">
        <v>18479</v>
      </c>
      <c r="C12217" t="s">
        <v>81</v>
      </c>
    </row>
    <row r="12218" spans="1:3" ht="12.75" customHeight="1">
      <c r="A12218" t="s">
        <v>18480</v>
      </c>
      <c r="B12218" t="s">
        <v>18479</v>
      </c>
      <c r="C12218" t="s">
        <v>81</v>
      </c>
    </row>
    <row r="12219" spans="1:3" ht="12.75" customHeight="1">
      <c r="A12219" t="s">
        <v>18481</v>
      </c>
      <c r="B12219" t="s">
        <v>18482</v>
      </c>
      <c r="C12219" t="s">
        <v>81</v>
      </c>
    </row>
    <row r="12220" spans="1:3" ht="12.75" customHeight="1">
      <c r="A12220" t="s">
        <v>18483</v>
      </c>
      <c r="B12220" t="s">
        <v>18482</v>
      </c>
      <c r="C12220" t="s">
        <v>81</v>
      </c>
    </row>
    <row r="12221" spans="1:3" ht="12.75" customHeight="1">
      <c r="A12221" t="s">
        <v>18484</v>
      </c>
      <c r="B12221" t="s">
        <v>18485</v>
      </c>
      <c r="C12221" t="s">
        <v>81</v>
      </c>
    </row>
    <row r="12222" spans="1:3" ht="12.75" customHeight="1">
      <c r="A12222" t="s">
        <v>18486</v>
      </c>
      <c r="B12222" t="s">
        <v>18485</v>
      </c>
      <c r="C12222" t="s">
        <v>81</v>
      </c>
    </row>
    <row r="12223" spans="1:3" ht="12.75" customHeight="1">
      <c r="A12223" t="s">
        <v>18487</v>
      </c>
      <c r="B12223" t="s">
        <v>18488</v>
      </c>
      <c r="C12223" t="s">
        <v>1309</v>
      </c>
    </row>
    <row r="12224" spans="1:3" ht="12.75" customHeight="1">
      <c r="A12224" t="s">
        <v>18489</v>
      </c>
      <c r="B12224" t="s">
        <v>18488</v>
      </c>
      <c r="C12224" t="s">
        <v>1309</v>
      </c>
    </row>
    <row r="12225" spans="1:3" ht="12.75" customHeight="1">
      <c r="A12225" t="s">
        <v>18490</v>
      </c>
      <c r="B12225" t="s">
        <v>18491</v>
      </c>
      <c r="C12225" t="s">
        <v>1309</v>
      </c>
    </row>
    <row r="12226" spans="1:3" ht="12.75" customHeight="1">
      <c r="A12226" t="s">
        <v>18492</v>
      </c>
      <c r="B12226" t="s">
        <v>18491</v>
      </c>
      <c r="C12226" t="s">
        <v>1309</v>
      </c>
    </row>
    <row r="12227" spans="1:3" ht="12.75" customHeight="1">
      <c r="A12227" t="s">
        <v>18493</v>
      </c>
      <c r="B12227" t="s">
        <v>18494</v>
      </c>
      <c r="C12227" t="s">
        <v>1309</v>
      </c>
    </row>
    <row r="12228" spans="1:3" ht="12.75" customHeight="1">
      <c r="A12228" t="s">
        <v>18495</v>
      </c>
      <c r="B12228" t="s">
        <v>18494</v>
      </c>
      <c r="C12228" t="s">
        <v>1309</v>
      </c>
    </row>
    <row r="12229" spans="1:3" ht="12.75" customHeight="1">
      <c r="A12229" t="s">
        <v>18496</v>
      </c>
      <c r="B12229" t="s">
        <v>18497</v>
      </c>
      <c r="C12229" t="s">
        <v>1309</v>
      </c>
    </row>
    <row r="12230" spans="1:3" ht="12.75" customHeight="1">
      <c r="A12230" t="s">
        <v>18498</v>
      </c>
      <c r="B12230" t="s">
        <v>18497</v>
      </c>
      <c r="C12230" t="s">
        <v>1309</v>
      </c>
    </row>
    <row r="12231" spans="1:3" ht="12.75" customHeight="1">
      <c r="A12231" t="s">
        <v>18499</v>
      </c>
      <c r="B12231" t="s">
        <v>18500</v>
      </c>
      <c r="C12231" t="s">
        <v>1309</v>
      </c>
    </row>
    <row r="12232" spans="1:3" ht="12.75" customHeight="1">
      <c r="A12232" t="s">
        <v>18501</v>
      </c>
      <c r="B12232" t="s">
        <v>18500</v>
      </c>
      <c r="C12232" t="s">
        <v>1309</v>
      </c>
    </row>
    <row r="12233" spans="1:3" ht="12.75" customHeight="1">
      <c r="A12233" t="s">
        <v>18502</v>
      </c>
      <c r="B12233" t="s">
        <v>18503</v>
      </c>
      <c r="C12233" t="s">
        <v>1309</v>
      </c>
    </row>
    <row r="12234" spans="1:3" ht="12.75" customHeight="1">
      <c r="A12234" t="s">
        <v>18504</v>
      </c>
      <c r="B12234" t="s">
        <v>18503</v>
      </c>
      <c r="C12234" t="s">
        <v>1309</v>
      </c>
    </row>
    <row r="12235" spans="1:3" ht="12.75" customHeight="1">
      <c r="A12235" t="s">
        <v>18505</v>
      </c>
      <c r="B12235" t="s">
        <v>18506</v>
      </c>
      <c r="C12235" t="s">
        <v>1309</v>
      </c>
    </row>
    <row r="12236" spans="1:3" ht="12.75" customHeight="1">
      <c r="A12236" t="s">
        <v>18507</v>
      </c>
      <c r="B12236" t="s">
        <v>18506</v>
      </c>
      <c r="C12236" t="s">
        <v>1309</v>
      </c>
    </row>
    <row r="12237" spans="1:3" ht="12.75" customHeight="1">
      <c r="A12237" t="s">
        <v>18508</v>
      </c>
      <c r="B12237" t="s">
        <v>18509</v>
      </c>
      <c r="C12237" t="s">
        <v>1309</v>
      </c>
    </row>
    <row r="12238" spans="1:3" ht="12.75" customHeight="1">
      <c r="A12238" t="s">
        <v>18510</v>
      </c>
      <c r="B12238" t="s">
        <v>18509</v>
      </c>
      <c r="C12238" t="s">
        <v>1309</v>
      </c>
    </row>
    <row r="12239" spans="1:3" ht="12.75" customHeight="1">
      <c r="A12239" t="s">
        <v>18511</v>
      </c>
      <c r="B12239" t="s">
        <v>18512</v>
      </c>
      <c r="C12239" t="s">
        <v>1309</v>
      </c>
    </row>
    <row r="12240" spans="1:3" ht="12.75" customHeight="1">
      <c r="A12240" t="s">
        <v>18513</v>
      </c>
      <c r="B12240" t="s">
        <v>18512</v>
      </c>
      <c r="C12240" t="s">
        <v>1309</v>
      </c>
    </row>
    <row r="12241" spans="1:3" ht="12.75" customHeight="1">
      <c r="A12241" t="s">
        <v>18514</v>
      </c>
      <c r="B12241" t="s">
        <v>18515</v>
      </c>
      <c r="C12241" t="s">
        <v>1309</v>
      </c>
    </row>
    <row r="12242" spans="1:3" ht="12.75" customHeight="1">
      <c r="A12242" t="s">
        <v>18516</v>
      </c>
      <c r="B12242" t="s">
        <v>18515</v>
      </c>
      <c r="C12242" t="s">
        <v>1309</v>
      </c>
    </row>
    <row r="12243" spans="1:3" ht="12.75" customHeight="1">
      <c r="A12243" t="s">
        <v>18517</v>
      </c>
      <c r="B12243" t="s">
        <v>18518</v>
      </c>
      <c r="C12243" t="s">
        <v>81</v>
      </c>
    </row>
    <row r="12244" spans="1:3" ht="12.75" customHeight="1">
      <c r="A12244" t="s">
        <v>18519</v>
      </c>
      <c r="B12244" t="s">
        <v>18518</v>
      </c>
      <c r="C12244" t="s">
        <v>81</v>
      </c>
    </row>
    <row r="12245" spans="1:3" ht="12.75" customHeight="1">
      <c r="A12245" t="s">
        <v>18520</v>
      </c>
      <c r="B12245" t="s">
        <v>18521</v>
      </c>
      <c r="C12245" t="s">
        <v>81</v>
      </c>
    </row>
    <row r="12246" spans="1:3" ht="12.75" customHeight="1">
      <c r="A12246" t="s">
        <v>18522</v>
      </c>
      <c r="B12246" t="s">
        <v>18521</v>
      </c>
      <c r="C12246" t="s">
        <v>81</v>
      </c>
    </row>
    <row r="12247" spans="1:3" ht="12.75" customHeight="1">
      <c r="A12247" t="s">
        <v>18523</v>
      </c>
      <c r="B12247" t="s">
        <v>18524</v>
      </c>
      <c r="C12247" t="s">
        <v>81</v>
      </c>
    </row>
    <row r="12248" spans="1:3" ht="12.75" customHeight="1">
      <c r="A12248" t="s">
        <v>18525</v>
      </c>
      <c r="B12248" t="s">
        <v>18524</v>
      </c>
      <c r="C12248" t="s">
        <v>81</v>
      </c>
    </row>
    <row r="12249" spans="1:3" ht="12.75" customHeight="1">
      <c r="A12249" t="s">
        <v>18526</v>
      </c>
      <c r="B12249" t="s">
        <v>18527</v>
      </c>
      <c r="C12249" t="s">
        <v>81</v>
      </c>
    </row>
    <row r="12250" spans="1:3" ht="12.75" customHeight="1">
      <c r="A12250" t="s">
        <v>18528</v>
      </c>
      <c r="B12250" t="s">
        <v>18527</v>
      </c>
      <c r="C12250" t="s">
        <v>81</v>
      </c>
    </row>
    <row r="12251" spans="1:3" ht="12.75" customHeight="1">
      <c r="A12251" t="s">
        <v>18529</v>
      </c>
      <c r="B12251" t="s">
        <v>18530</v>
      </c>
      <c r="C12251" t="s">
        <v>1309</v>
      </c>
    </row>
    <row r="12252" spans="1:3" ht="12.75" customHeight="1">
      <c r="A12252" t="s">
        <v>18531</v>
      </c>
      <c r="B12252" t="s">
        <v>18530</v>
      </c>
      <c r="C12252" t="s">
        <v>1309</v>
      </c>
    </row>
    <row r="12253" spans="1:3" ht="12.75" customHeight="1">
      <c r="A12253" t="s">
        <v>18532</v>
      </c>
      <c r="B12253" t="s">
        <v>18533</v>
      </c>
      <c r="C12253" t="s">
        <v>1309</v>
      </c>
    </row>
    <row r="12254" spans="1:3" ht="12.75" customHeight="1">
      <c r="A12254" t="s">
        <v>18534</v>
      </c>
      <c r="B12254" t="s">
        <v>18533</v>
      </c>
      <c r="C12254" t="s">
        <v>1309</v>
      </c>
    </row>
    <row r="12255" spans="1:3" ht="12.75" customHeight="1">
      <c r="A12255" t="s">
        <v>18535</v>
      </c>
      <c r="B12255" t="s">
        <v>18536</v>
      </c>
      <c r="C12255" t="s">
        <v>1309</v>
      </c>
    </row>
    <row r="12256" spans="1:3" ht="12.75" customHeight="1">
      <c r="A12256" t="s">
        <v>18537</v>
      </c>
      <c r="B12256" t="s">
        <v>18536</v>
      </c>
      <c r="C12256" t="s">
        <v>1309</v>
      </c>
    </row>
    <row r="12257" spans="1:3" ht="12.75" customHeight="1">
      <c r="A12257" t="s">
        <v>18538</v>
      </c>
      <c r="B12257" t="s">
        <v>18539</v>
      </c>
      <c r="C12257" t="s">
        <v>1309</v>
      </c>
    </row>
    <row r="12258" spans="1:3" ht="12.75" customHeight="1">
      <c r="A12258" t="s">
        <v>18540</v>
      </c>
      <c r="B12258" t="s">
        <v>18539</v>
      </c>
      <c r="C12258" t="s">
        <v>1309</v>
      </c>
    </row>
    <row r="12259" spans="1:3" ht="12.75" customHeight="1">
      <c r="A12259" t="s">
        <v>18541</v>
      </c>
      <c r="B12259" t="s">
        <v>18542</v>
      </c>
      <c r="C12259" t="s">
        <v>81</v>
      </c>
    </row>
    <row r="12260" spans="1:3" ht="12.75" customHeight="1">
      <c r="A12260" t="s">
        <v>18543</v>
      </c>
      <c r="B12260" t="s">
        <v>18542</v>
      </c>
      <c r="C12260" t="s">
        <v>81</v>
      </c>
    </row>
    <row r="12261" spans="1:3" ht="12.75" customHeight="1">
      <c r="A12261" t="s">
        <v>18544</v>
      </c>
      <c r="B12261" t="s">
        <v>18545</v>
      </c>
      <c r="C12261" t="s">
        <v>81</v>
      </c>
    </row>
    <row r="12262" spans="1:3" ht="12.75" customHeight="1">
      <c r="A12262" t="s">
        <v>18546</v>
      </c>
      <c r="B12262" t="s">
        <v>18545</v>
      </c>
      <c r="C12262" t="s">
        <v>81</v>
      </c>
    </row>
    <row r="12263" spans="1:3" ht="12.75" customHeight="1">
      <c r="A12263" t="s">
        <v>18547</v>
      </c>
      <c r="B12263" t="s">
        <v>18548</v>
      </c>
      <c r="C12263" t="s">
        <v>1309</v>
      </c>
    </row>
    <row r="12264" spans="1:3" ht="12.75" customHeight="1">
      <c r="A12264" t="s">
        <v>18549</v>
      </c>
      <c r="B12264" t="s">
        <v>18548</v>
      </c>
      <c r="C12264" t="s">
        <v>1309</v>
      </c>
    </row>
    <row r="12265" spans="1:3" ht="12.75" customHeight="1">
      <c r="A12265" t="s">
        <v>18550</v>
      </c>
      <c r="B12265" t="s">
        <v>18551</v>
      </c>
      <c r="C12265" t="s">
        <v>1309</v>
      </c>
    </row>
    <row r="12266" spans="1:3" ht="12.75" customHeight="1">
      <c r="A12266" t="s">
        <v>18552</v>
      </c>
      <c r="B12266" t="s">
        <v>18551</v>
      </c>
      <c r="C12266" t="s">
        <v>1309</v>
      </c>
    </row>
    <row r="12267" spans="1:3" ht="12.75" customHeight="1">
      <c r="A12267" t="s">
        <v>18553</v>
      </c>
      <c r="B12267" t="s">
        <v>18554</v>
      </c>
      <c r="C12267" t="s">
        <v>1309</v>
      </c>
    </row>
    <row r="12268" spans="1:3" ht="12.75" customHeight="1">
      <c r="A12268" t="s">
        <v>18555</v>
      </c>
      <c r="B12268" t="s">
        <v>18554</v>
      </c>
      <c r="C12268" t="s">
        <v>1309</v>
      </c>
    </row>
    <row r="12269" spans="1:3" ht="12.75" customHeight="1">
      <c r="A12269" t="s">
        <v>18556</v>
      </c>
      <c r="B12269" t="s">
        <v>18557</v>
      </c>
      <c r="C12269" t="s">
        <v>1309</v>
      </c>
    </row>
    <row r="12270" spans="1:3" ht="12.75" customHeight="1">
      <c r="A12270" t="s">
        <v>18558</v>
      </c>
      <c r="B12270" t="s">
        <v>18557</v>
      </c>
      <c r="C12270" t="s">
        <v>1309</v>
      </c>
    </row>
    <row r="12271" spans="1:3" ht="12.75" customHeight="1">
      <c r="A12271" t="s">
        <v>18559</v>
      </c>
      <c r="B12271" t="s">
        <v>18560</v>
      </c>
      <c r="C12271" t="s">
        <v>1309</v>
      </c>
    </row>
    <row r="12272" spans="1:3" ht="12.75" customHeight="1">
      <c r="A12272" t="s">
        <v>18561</v>
      </c>
      <c r="B12272" t="s">
        <v>18560</v>
      </c>
      <c r="C12272" t="s">
        <v>1309</v>
      </c>
    </row>
    <row r="12273" spans="1:3" ht="12.75" customHeight="1">
      <c r="A12273" t="s">
        <v>18562</v>
      </c>
      <c r="B12273" t="s">
        <v>18563</v>
      </c>
      <c r="C12273" t="s">
        <v>1309</v>
      </c>
    </row>
    <row r="12274" spans="1:3" ht="12.75" customHeight="1">
      <c r="A12274" t="s">
        <v>18564</v>
      </c>
      <c r="B12274" t="s">
        <v>18563</v>
      </c>
      <c r="C12274" t="s">
        <v>1309</v>
      </c>
    </row>
    <row r="12275" spans="1:3" ht="12.75" customHeight="1">
      <c r="A12275" t="s">
        <v>18565</v>
      </c>
      <c r="B12275" t="s">
        <v>18566</v>
      </c>
      <c r="C12275" t="s">
        <v>1309</v>
      </c>
    </row>
    <row r="12276" spans="1:3" ht="12.75" customHeight="1">
      <c r="A12276" t="s">
        <v>18567</v>
      </c>
      <c r="B12276" t="s">
        <v>18566</v>
      </c>
      <c r="C12276" t="s">
        <v>1309</v>
      </c>
    </row>
    <row r="12277" spans="1:3" ht="12.75" customHeight="1">
      <c r="A12277" t="s">
        <v>18568</v>
      </c>
      <c r="B12277" t="s">
        <v>18569</v>
      </c>
      <c r="C12277" t="s">
        <v>1309</v>
      </c>
    </row>
    <row r="12278" spans="1:3" ht="12.75" customHeight="1">
      <c r="A12278" t="s">
        <v>18570</v>
      </c>
      <c r="B12278" t="s">
        <v>18569</v>
      </c>
      <c r="C12278" t="s">
        <v>1309</v>
      </c>
    </row>
    <row r="12279" spans="1:3" ht="12.75" customHeight="1">
      <c r="A12279" t="s">
        <v>18571</v>
      </c>
      <c r="B12279" t="s">
        <v>18572</v>
      </c>
      <c r="C12279" t="s">
        <v>1309</v>
      </c>
    </row>
    <row r="12280" spans="1:3" ht="12.75" customHeight="1">
      <c r="A12280" t="s">
        <v>18573</v>
      </c>
      <c r="B12280" t="s">
        <v>18572</v>
      </c>
      <c r="C12280" t="s">
        <v>1309</v>
      </c>
    </row>
    <row r="12281" spans="1:3" ht="12.75" customHeight="1">
      <c r="A12281" t="s">
        <v>18574</v>
      </c>
      <c r="B12281" t="s">
        <v>18575</v>
      </c>
      <c r="C12281" t="s">
        <v>1309</v>
      </c>
    </row>
    <row r="12282" spans="1:3" ht="12.75" customHeight="1">
      <c r="A12282" t="s">
        <v>18576</v>
      </c>
      <c r="B12282" t="s">
        <v>18575</v>
      </c>
      <c r="C12282" t="s">
        <v>1309</v>
      </c>
    </row>
    <row r="12283" spans="1:3" ht="12.75" customHeight="1">
      <c r="A12283" t="s">
        <v>18577</v>
      </c>
      <c r="B12283" t="s">
        <v>18578</v>
      </c>
      <c r="C12283" t="s">
        <v>1309</v>
      </c>
    </row>
    <row r="12284" spans="1:3" ht="12.75" customHeight="1">
      <c r="A12284" t="s">
        <v>18579</v>
      </c>
      <c r="B12284" t="s">
        <v>18578</v>
      </c>
      <c r="C12284" t="s">
        <v>1309</v>
      </c>
    </row>
    <row r="12285" spans="1:3" ht="12.75" customHeight="1">
      <c r="A12285" t="s">
        <v>18580</v>
      </c>
      <c r="B12285" t="s">
        <v>18581</v>
      </c>
      <c r="C12285" t="s">
        <v>1309</v>
      </c>
    </row>
    <row r="12286" spans="1:3" ht="12.75" customHeight="1">
      <c r="A12286" t="s">
        <v>18582</v>
      </c>
      <c r="B12286" t="s">
        <v>18581</v>
      </c>
      <c r="C12286" t="s">
        <v>1309</v>
      </c>
    </row>
    <row r="12287" spans="1:3" ht="12.75" customHeight="1">
      <c r="A12287" t="s">
        <v>18583</v>
      </c>
      <c r="B12287" t="s">
        <v>18584</v>
      </c>
      <c r="C12287" t="s">
        <v>81</v>
      </c>
    </row>
    <row r="12288" spans="1:3" ht="12.75" customHeight="1">
      <c r="A12288" t="s">
        <v>18585</v>
      </c>
      <c r="B12288" t="s">
        <v>18584</v>
      </c>
      <c r="C12288" t="s">
        <v>81</v>
      </c>
    </row>
    <row r="12289" spans="1:3" ht="12.75" customHeight="1">
      <c r="A12289" t="s">
        <v>18586</v>
      </c>
      <c r="B12289" t="s">
        <v>18587</v>
      </c>
      <c r="C12289" t="s">
        <v>81</v>
      </c>
    </row>
    <row r="12290" spans="1:3" ht="12.75" customHeight="1">
      <c r="A12290" t="s">
        <v>18588</v>
      </c>
      <c r="B12290" t="s">
        <v>18587</v>
      </c>
      <c r="C12290" t="s">
        <v>81</v>
      </c>
    </row>
    <row r="12291" spans="1:3" ht="12.75" customHeight="1">
      <c r="A12291" t="s">
        <v>18589</v>
      </c>
      <c r="B12291" t="s">
        <v>18590</v>
      </c>
      <c r="C12291" t="s">
        <v>81</v>
      </c>
    </row>
    <row r="12292" spans="1:3" ht="12.75" customHeight="1">
      <c r="A12292" t="s">
        <v>18591</v>
      </c>
      <c r="B12292" t="s">
        <v>18590</v>
      </c>
      <c r="C12292" t="s">
        <v>81</v>
      </c>
    </row>
    <row r="12293" spans="1:3" ht="12.75" customHeight="1">
      <c r="A12293" t="s">
        <v>18592</v>
      </c>
      <c r="B12293" t="s">
        <v>18593</v>
      </c>
      <c r="C12293" t="s">
        <v>81</v>
      </c>
    </row>
    <row r="12294" spans="1:3" ht="12.75" customHeight="1">
      <c r="A12294" t="s">
        <v>18594</v>
      </c>
      <c r="B12294" t="s">
        <v>18593</v>
      </c>
      <c r="C12294" t="s">
        <v>81</v>
      </c>
    </row>
    <row r="12295" spans="1:3" ht="12.75" customHeight="1">
      <c r="A12295" t="s">
        <v>18595</v>
      </c>
      <c r="B12295" t="s">
        <v>18596</v>
      </c>
      <c r="C12295" t="s">
        <v>81</v>
      </c>
    </row>
    <row r="12296" spans="1:3" ht="12.75" customHeight="1">
      <c r="A12296" t="s">
        <v>18597</v>
      </c>
      <c r="B12296" t="s">
        <v>18596</v>
      </c>
      <c r="C12296" t="s">
        <v>81</v>
      </c>
    </row>
    <row r="12297" spans="1:3" ht="12.75" customHeight="1">
      <c r="A12297" t="s">
        <v>18598</v>
      </c>
      <c r="B12297" t="s">
        <v>18599</v>
      </c>
      <c r="C12297" t="s">
        <v>81</v>
      </c>
    </row>
    <row r="12298" spans="1:3" ht="12.75" customHeight="1">
      <c r="A12298" t="s">
        <v>18600</v>
      </c>
      <c r="B12298" t="s">
        <v>18599</v>
      </c>
      <c r="C12298" t="s">
        <v>81</v>
      </c>
    </row>
    <row r="12299" spans="1:3" ht="12.75" customHeight="1">
      <c r="A12299" t="s">
        <v>18601</v>
      </c>
      <c r="B12299" t="s">
        <v>18602</v>
      </c>
      <c r="C12299" t="s">
        <v>81</v>
      </c>
    </row>
    <row r="12300" spans="1:3" ht="12.75" customHeight="1">
      <c r="A12300" t="s">
        <v>18603</v>
      </c>
      <c r="B12300" t="s">
        <v>18602</v>
      </c>
      <c r="C12300" t="s">
        <v>81</v>
      </c>
    </row>
    <row r="12301" spans="1:3" ht="12.75" customHeight="1">
      <c r="A12301" t="s">
        <v>18604</v>
      </c>
      <c r="B12301" t="s">
        <v>18605</v>
      </c>
      <c r="C12301" t="s">
        <v>81</v>
      </c>
    </row>
    <row r="12302" spans="1:3" ht="12.75" customHeight="1">
      <c r="A12302" t="s">
        <v>18606</v>
      </c>
      <c r="B12302" t="s">
        <v>18605</v>
      </c>
      <c r="C12302" t="s">
        <v>81</v>
      </c>
    </row>
    <row r="12303" spans="1:3" ht="12.75" customHeight="1">
      <c r="A12303" t="s">
        <v>18607</v>
      </c>
      <c r="B12303" t="s">
        <v>18608</v>
      </c>
      <c r="C12303" t="s">
        <v>81</v>
      </c>
    </row>
    <row r="12304" spans="1:3" ht="12.75" customHeight="1">
      <c r="A12304" t="s">
        <v>18609</v>
      </c>
      <c r="B12304" t="s">
        <v>18608</v>
      </c>
      <c r="C12304" t="s">
        <v>81</v>
      </c>
    </row>
    <row r="12305" spans="1:3" ht="12.75" customHeight="1">
      <c r="A12305" t="s">
        <v>18610</v>
      </c>
      <c r="B12305" t="s">
        <v>18611</v>
      </c>
      <c r="C12305" t="s">
        <v>81</v>
      </c>
    </row>
    <row r="12306" spans="1:3" ht="12.75" customHeight="1">
      <c r="A12306" t="s">
        <v>18612</v>
      </c>
      <c r="B12306" t="s">
        <v>18611</v>
      </c>
      <c r="C12306" t="s">
        <v>81</v>
      </c>
    </row>
    <row r="12307" spans="1:3" ht="12.75" customHeight="1">
      <c r="A12307" t="s">
        <v>18613</v>
      </c>
      <c r="B12307" t="s">
        <v>18614</v>
      </c>
      <c r="C12307" t="s">
        <v>81</v>
      </c>
    </row>
    <row r="12308" spans="1:3" ht="12.75" customHeight="1">
      <c r="A12308" t="s">
        <v>18615</v>
      </c>
      <c r="B12308" t="s">
        <v>18614</v>
      </c>
      <c r="C12308" t="s">
        <v>81</v>
      </c>
    </row>
    <row r="12309" spans="1:3" ht="12.75" customHeight="1">
      <c r="A12309" t="s">
        <v>18616</v>
      </c>
      <c r="B12309" t="s">
        <v>18617</v>
      </c>
      <c r="C12309" t="s">
        <v>81</v>
      </c>
    </row>
    <row r="12310" spans="1:3" ht="12.75" customHeight="1">
      <c r="A12310" t="s">
        <v>18618</v>
      </c>
      <c r="B12310" t="s">
        <v>18617</v>
      </c>
      <c r="C12310" t="s">
        <v>81</v>
      </c>
    </row>
    <row r="12311" spans="1:3" ht="12.75" customHeight="1">
      <c r="A12311" t="s">
        <v>18619</v>
      </c>
      <c r="B12311" t="s">
        <v>18620</v>
      </c>
      <c r="C12311" t="s">
        <v>81</v>
      </c>
    </row>
    <row r="12312" spans="1:3" ht="12.75" customHeight="1">
      <c r="A12312" t="s">
        <v>18621</v>
      </c>
      <c r="B12312" t="s">
        <v>18620</v>
      </c>
      <c r="C12312" t="s">
        <v>81</v>
      </c>
    </row>
    <row r="12313" spans="1:3" ht="12.75" customHeight="1">
      <c r="A12313" t="s">
        <v>18622</v>
      </c>
      <c r="B12313" t="s">
        <v>18623</v>
      </c>
      <c r="C12313" t="s">
        <v>81</v>
      </c>
    </row>
    <row r="12314" spans="1:3" ht="12.75" customHeight="1">
      <c r="A12314" t="s">
        <v>18624</v>
      </c>
      <c r="B12314" t="s">
        <v>18623</v>
      </c>
      <c r="C12314" t="s">
        <v>81</v>
      </c>
    </row>
    <row r="12315" spans="1:3" ht="12.75" customHeight="1">
      <c r="A12315" t="s">
        <v>18625</v>
      </c>
      <c r="B12315" t="s">
        <v>18626</v>
      </c>
      <c r="C12315" t="s">
        <v>81</v>
      </c>
    </row>
    <row r="12316" spans="1:3" ht="12.75" customHeight="1">
      <c r="A12316" t="s">
        <v>18627</v>
      </c>
      <c r="B12316" t="s">
        <v>18626</v>
      </c>
      <c r="C12316" t="s">
        <v>81</v>
      </c>
    </row>
    <row r="12317" spans="1:3" ht="12.75" customHeight="1">
      <c r="A12317" t="s">
        <v>18628</v>
      </c>
      <c r="B12317" t="s">
        <v>18629</v>
      </c>
      <c r="C12317" t="s">
        <v>81</v>
      </c>
    </row>
    <row r="12318" spans="1:3" ht="12.75" customHeight="1">
      <c r="A12318" t="s">
        <v>18630</v>
      </c>
      <c r="B12318" t="s">
        <v>18629</v>
      </c>
      <c r="C12318" t="s">
        <v>81</v>
      </c>
    </row>
    <row r="12319" spans="1:3" ht="12.75" customHeight="1">
      <c r="A12319" t="s">
        <v>18631</v>
      </c>
      <c r="B12319" t="s">
        <v>18632</v>
      </c>
      <c r="C12319" t="s">
        <v>1309</v>
      </c>
    </row>
    <row r="12320" spans="1:3" ht="12.75" customHeight="1">
      <c r="A12320" t="s">
        <v>18633</v>
      </c>
      <c r="B12320" t="s">
        <v>18632</v>
      </c>
      <c r="C12320" t="s">
        <v>1309</v>
      </c>
    </row>
    <row r="12321" spans="1:3" ht="12.75" customHeight="1">
      <c r="A12321" t="s">
        <v>18634</v>
      </c>
      <c r="B12321" t="s">
        <v>18635</v>
      </c>
      <c r="C12321" t="s">
        <v>1309</v>
      </c>
    </row>
    <row r="12322" spans="1:3" ht="12.75" customHeight="1">
      <c r="A12322" t="s">
        <v>18636</v>
      </c>
      <c r="B12322" t="s">
        <v>18635</v>
      </c>
      <c r="C12322" t="s">
        <v>1309</v>
      </c>
    </row>
    <row r="12323" spans="1:3" ht="12.75" customHeight="1">
      <c r="A12323" t="s">
        <v>18637</v>
      </c>
      <c r="B12323" t="s">
        <v>18638</v>
      </c>
      <c r="C12323" t="s">
        <v>1309</v>
      </c>
    </row>
    <row r="12324" spans="1:3" ht="12.75" customHeight="1">
      <c r="A12324" t="s">
        <v>18639</v>
      </c>
      <c r="B12324" t="s">
        <v>18638</v>
      </c>
      <c r="C12324" t="s">
        <v>1309</v>
      </c>
    </row>
    <row r="12325" spans="1:3" ht="12.75" customHeight="1">
      <c r="A12325" t="s">
        <v>18640</v>
      </c>
      <c r="B12325" t="s">
        <v>18641</v>
      </c>
      <c r="C12325" t="s">
        <v>81</v>
      </c>
    </row>
    <row r="12326" spans="1:3" ht="12.75" customHeight="1">
      <c r="A12326" t="s">
        <v>18642</v>
      </c>
      <c r="B12326" t="s">
        <v>18641</v>
      </c>
      <c r="C12326" t="s">
        <v>81</v>
      </c>
    </row>
    <row r="12327" spans="1:3" ht="12.75" customHeight="1">
      <c r="A12327" t="s">
        <v>18643</v>
      </c>
      <c r="B12327" t="s">
        <v>18644</v>
      </c>
      <c r="C12327" t="s">
        <v>81</v>
      </c>
    </row>
    <row r="12328" spans="1:3" ht="12.75" customHeight="1">
      <c r="A12328" t="s">
        <v>18645</v>
      </c>
      <c r="B12328" t="s">
        <v>18644</v>
      </c>
      <c r="C12328" t="s">
        <v>81</v>
      </c>
    </row>
    <row r="12329" spans="1:3" ht="12.75" customHeight="1">
      <c r="A12329" t="s">
        <v>18646</v>
      </c>
      <c r="B12329" t="s">
        <v>18647</v>
      </c>
      <c r="C12329" t="s">
        <v>81</v>
      </c>
    </row>
    <row r="12330" spans="1:3" ht="12.75" customHeight="1">
      <c r="A12330" t="s">
        <v>18648</v>
      </c>
      <c r="B12330" t="s">
        <v>18647</v>
      </c>
      <c r="C12330" t="s">
        <v>81</v>
      </c>
    </row>
    <row r="12331" spans="1:3" ht="12.75" customHeight="1">
      <c r="A12331" t="s">
        <v>18649</v>
      </c>
      <c r="B12331" t="s">
        <v>18650</v>
      </c>
      <c r="C12331" t="s">
        <v>81</v>
      </c>
    </row>
    <row r="12332" spans="1:3" ht="12.75" customHeight="1">
      <c r="A12332" t="s">
        <v>18651</v>
      </c>
      <c r="B12332" t="s">
        <v>18650</v>
      </c>
      <c r="C12332" t="s">
        <v>81</v>
      </c>
    </row>
    <row r="12333" spans="1:3" ht="12.75" customHeight="1">
      <c r="A12333" t="s">
        <v>18652</v>
      </c>
      <c r="B12333" t="s">
        <v>18653</v>
      </c>
      <c r="C12333" t="s">
        <v>81</v>
      </c>
    </row>
    <row r="12334" spans="1:3" ht="12.75" customHeight="1">
      <c r="A12334" t="s">
        <v>18654</v>
      </c>
      <c r="B12334" t="s">
        <v>18653</v>
      </c>
      <c r="C12334" t="s">
        <v>81</v>
      </c>
    </row>
    <row r="12335" spans="1:3" ht="12.75" customHeight="1">
      <c r="A12335" t="s">
        <v>18655</v>
      </c>
      <c r="B12335" t="s">
        <v>18656</v>
      </c>
      <c r="C12335" t="s">
        <v>81</v>
      </c>
    </row>
    <row r="12336" spans="1:3" ht="12.75" customHeight="1">
      <c r="A12336" t="s">
        <v>18657</v>
      </c>
      <c r="B12336" t="s">
        <v>18656</v>
      </c>
      <c r="C12336" t="s">
        <v>81</v>
      </c>
    </row>
    <row r="12337" spans="1:3" ht="12.75" customHeight="1">
      <c r="A12337" t="s">
        <v>18658</v>
      </c>
      <c r="B12337" t="s">
        <v>18659</v>
      </c>
      <c r="C12337" t="s">
        <v>81</v>
      </c>
    </row>
    <row r="12338" spans="1:3" ht="12.75" customHeight="1">
      <c r="A12338" t="s">
        <v>18660</v>
      </c>
      <c r="B12338" t="s">
        <v>18659</v>
      </c>
      <c r="C12338" t="s">
        <v>81</v>
      </c>
    </row>
    <row r="12339" spans="1:3" ht="12.75" customHeight="1">
      <c r="A12339" t="s">
        <v>18661</v>
      </c>
      <c r="B12339" t="s">
        <v>18662</v>
      </c>
      <c r="C12339" t="s">
        <v>81</v>
      </c>
    </row>
    <row r="12340" spans="1:3" ht="12.75" customHeight="1">
      <c r="A12340" t="s">
        <v>18663</v>
      </c>
      <c r="B12340" t="s">
        <v>18662</v>
      </c>
      <c r="C12340" t="s">
        <v>81</v>
      </c>
    </row>
    <row r="12341" spans="1:3" ht="12.75" customHeight="1">
      <c r="A12341" t="s">
        <v>18664</v>
      </c>
      <c r="B12341" t="s">
        <v>18665</v>
      </c>
      <c r="C12341" t="s">
        <v>81</v>
      </c>
    </row>
    <row r="12342" spans="1:3" ht="12.75" customHeight="1">
      <c r="A12342" t="s">
        <v>18666</v>
      </c>
      <c r="B12342" t="s">
        <v>18665</v>
      </c>
      <c r="C12342" t="s">
        <v>81</v>
      </c>
    </row>
    <row r="12343" spans="1:3" ht="12.75" customHeight="1">
      <c r="A12343" t="s">
        <v>18667</v>
      </c>
      <c r="B12343" t="s">
        <v>18668</v>
      </c>
      <c r="C12343" t="s">
        <v>81</v>
      </c>
    </row>
    <row r="12344" spans="1:3" ht="12.75" customHeight="1">
      <c r="A12344" t="s">
        <v>18669</v>
      </c>
      <c r="B12344" t="s">
        <v>18668</v>
      </c>
      <c r="C12344" t="s">
        <v>81</v>
      </c>
    </row>
    <row r="12345" spans="1:3" ht="12.75" customHeight="1">
      <c r="A12345" t="s">
        <v>18670</v>
      </c>
      <c r="B12345" t="s">
        <v>18671</v>
      </c>
      <c r="C12345" t="s">
        <v>81</v>
      </c>
    </row>
    <row r="12346" spans="1:3" ht="12.75" customHeight="1">
      <c r="A12346" t="s">
        <v>18672</v>
      </c>
      <c r="B12346" t="s">
        <v>18671</v>
      </c>
      <c r="C12346" t="s">
        <v>81</v>
      </c>
    </row>
    <row r="12347" spans="1:3" ht="12.75" customHeight="1">
      <c r="A12347" t="s">
        <v>18673</v>
      </c>
      <c r="B12347" t="s">
        <v>18674</v>
      </c>
      <c r="C12347" t="s">
        <v>81</v>
      </c>
    </row>
    <row r="12348" spans="1:3" ht="12.75" customHeight="1">
      <c r="A12348" t="s">
        <v>18675</v>
      </c>
      <c r="B12348" t="s">
        <v>18674</v>
      </c>
      <c r="C12348" t="s">
        <v>81</v>
      </c>
    </row>
    <row r="12349" spans="1:3" ht="12.75" customHeight="1">
      <c r="A12349" t="s">
        <v>18676</v>
      </c>
      <c r="B12349" t="s">
        <v>18677</v>
      </c>
      <c r="C12349" t="s">
        <v>81</v>
      </c>
    </row>
    <row r="12350" spans="1:3" ht="12.75" customHeight="1">
      <c r="A12350" t="s">
        <v>18678</v>
      </c>
      <c r="B12350" t="s">
        <v>18677</v>
      </c>
      <c r="C12350" t="s">
        <v>81</v>
      </c>
    </row>
    <row r="12351" spans="1:3" ht="12.75" customHeight="1">
      <c r="A12351" t="s">
        <v>18679</v>
      </c>
      <c r="B12351" t="s">
        <v>18680</v>
      </c>
      <c r="C12351" t="s">
        <v>81</v>
      </c>
    </row>
    <row r="12352" spans="1:3" ht="12.75" customHeight="1">
      <c r="A12352" t="s">
        <v>18681</v>
      </c>
      <c r="B12352" t="s">
        <v>18680</v>
      </c>
      <c r="C12352" t="s">
        <v>81</v>
      </c>
    </row>
    <row r="12353" spans="1:3" ht="12.75" customHeight="1">
      <c r="A12353" t="s">
        <v>18682</v>
      </c>
      <c r="B12353" t="s">
        <v>18683</v>
      </c>
      <c r="C12353" t="s">
        <v>81</v>
      </c>
    </row>
    <row r="12354" spans="1:3" ht="12.75" customHeight="1">
      <c r="A12354" t="s">
        <v>18684</v>
      </c>
      <c r="B12354" t="s">
        <v>18683</v>
      </c>
      <c r="C12354" t="s">
        <v>81</v>
      </c>
    </row>
    <row r="12355" spans="1:3" ht="12.75" customHeight="1">
      <c r="A12355" t="s">
        <v>18685</v>
      </c>
      <c r="B12355" t="s">
        <v>18686</v>
      </c>
      <c r="C12355" t="s">
        <v>81</v>
      </c>
    </row>
    <row r="12356" spans="1:3" ht="12.75" customHeight="1">
      <c r="A12356" t="s">
        <v>18687</v>
      </c>
      <c r="B12356" t="s">
        <v>18686</v>
      </c>
      <c r="C12356" t="s">
        <v>81</v>
      </c>
    </row>
    <row r="12357" spans="1:3" ht="12.75" customHeight="1">
      <c r="A12357" t="s">
        <v>18688</v>
      </c>
      <c r="B12357" t="s">
        <v>18689</v>
      </c>
      <c r="C12357" t="s">
        <v>1309</v>
      </c>
    </row>
    <row r="12358" spans="1:3" ht="12.75" customHeight="1">
      <c r="A12358" t="s">
        <v>18690</v>
      </c>
      <c r="B12358" t="s">
        <v>18689</v>
      </c>
      <c r="C12358" t="s">
        <v>1309</v>
      </c>
    </row>
    <row r="12359" spans="1:3" ht="12.75" customHeight="1">
      <c r="A12359" t="s">
        <v>18691</v>
      </c>
      <c r="B12359" t="s">
        <v>18692</v>
      </c>
      <c r="C12359" t="s">
        <v>1309</v>
      </c>
    </row>
    <row r="12360" spans="1:3" ht="12.75" customHeight="1">
      <c r="A12360" t="s">
        <v>18693</v>
      </c>
      <c r="B12360" t="s">
        <v>18692</v>
      </c>
      <c r="C12360" t="s">
        <v>1309</v>
      </c>
    </row>
    <row r="12361" spans="1:3" ht="12.75" customHeight="1">
      <c r="A12361" t="s">
        <v>18694</v>
      </c>
      <c r="B12361" t="s">
        <v>18695</v>
      </c>
      <c r="C12361" t="s">
        <v>1309</v>
      </c>
    </row>
    <row r="12362" spans="1:3" ht="12.75" customHeight="1">
      <c r="A12362" t="s">
        <v>18696</v>
      </c>
      <c r="B12362" t="s">
        <v>18695</v>
      </c>
      <c r="C12362" t="s">
        <v>1309</v>
      </c>
    </row>
    <row r="12363" spans="1:3" ht="12.75" customHeight="1">
      <c r="A12363" t="s">
        <v>18697</v>
      </c>
      <c r="B12363" t="s">
        <v>18698</v>
      </c>
      <c r="C12363" t="s">
        <v>1309</v>
      </c>
    </row>
    <row r="12364" spans="1:3" ht="12.75" customHeight="1">
      <c r="A12364" t="s">
        <v>18699</v>
      </c>
      <c r="B12364" t="s">
        <v>18698</v>
      </c>
      <c r="C12364" t="s">
        <v>1309</v>
      </c>
    </row>
    <row r="12365" spans="1:3" ht="12.75" customHeight="1">
      <c r="A12365" t="s">
        <v>18700</v>
      </c>
      <c r="B12365" t="s">
        <v>18701</v>
      </c>
      <c r="C12365" t="s">
        <v>81</v>
      </c>
    </row>
    <row r="12366" spans="1:3" ht="12.75" customHeight="1">
      <c r="A12366" t="s">
        <v>18702</v>
      </c>
      <c r="B12366" t="s">
        <v>18701</v>
      </c>
      <c r="C12366" t="s">
        <v>81</v>
      </c>
    </row>
    <row r="12367" spans="1:3" ht="12.75" customHeight="1">
      <c r="A12367" t="s">
        <v>18703</v>
      </c>
      <c r="B12367" t="s">
        <v>18704</v>
      </c>
      <c r="C12367" t="s">
        <v>81</v>
      </c>
    </row>
    <row r="12368" spans="1:3" ht="12.75" customHeight="1">
      <c r="A12368" t="s">
        <v>18705</v>
      </c>
      <c r="B12368" t="s">
        <v>18704</v>
      </c>
      <c r="C12368" t="s">
        <v>81</v>
      </c>
    </row>
    <row r="12369" spans="1:3" ht="12.75" customHeight="1">
      <c r="A12369" t="s">
        <v>18706</v>
      </c>
      <c r="B12369" t="s">
        <v>18707</v>
      </c>
      <c r="C12369" t="s">
        <v>81</v>
      </c>
    </row>
    <row r="12370" spans="1:3" ht="12.75" customHeight="1">
      <c r="A12370" t="s">
        <v>18708</v>
      </c>
      <c r="B12370" t="s">
        <v>18707</v>
      </c>
      <c r="C12370" t="s">
        <v>81</v>
      </c>
    </row>
    <row r="12371" spans="1:3" ht="12.75" customHeight="1">
      <c r="A12371" t="s">
        <v>18709</v>
      </c>
      <c r="B12371" t="s">
        <v>18710</v>
      </c>
      <c r="C12371" t="s">
        <v>81</v>
      </c>
    </row>
    <row r="12372" spans="1:3" ht="12.75" customHeight="1">
      <c r="A12372" t="s">
        <v>18711</v>
      </c>
      <c r="B12372" t="s">
        <v>18710</v>
      </c>
      <c r="C12372" t="s">
        <v>81</v>
      </c>
    </row>
    <row r="12373" spans="1:3" ht="12.75" customHeight="1">
      <c r="A12373" t="s">
        <v>18712</v>
      </c>
      <c r="B12373" t="s">
        <v>18713</v>
      </c>
      <c r="C12373" t="s">
        <v>81</v>
      </c>
    </row>
    <row r="12374" spans="1:3" ht="12.75" customHeight="1">
      <c r="A12374" t="s">
        <v>18714</v>
      </c>
      <c r="B12374" t="s">
        <v>18713</v>
      </c>
      <c r="C12374" t="s">
        <v>81</v>
      </c>
    </row>
    <row r="12375" spans="1:3" ht="12.75" customHeight="1">
      <c r="A12375" t="s">
        <v>18715</v>
      </c>
      <c r="B12375" t="s">
        <v>18716</v>
      </c>
      <c r="C12375" t="s">
        <v>81</v>
      </c>
    </row>
    <row r="12376" spans="1:3" ht="12.75" customHeight="1">
      <c r="A12376" t="s">
        <v>18717</v>
      </c>
      <c r="B12376" t="s">
        <v>18716</v>
      </c>
      <c r="C12376" t="s">
        <v>81</v>
      </c>
    </row>
    <row r="12377" spans="1:3" ht="12.75" customHeight="1">
      <c r="A12377" t="s">
        <v>18718</v>
      </c>
      <c r="B12377" t="s">
        <v>18719</v>
      </c>
      <c r="C12377" t="s">
        <v>81</v>
      </c>
    </row>
    <row r="12378" spans="1:3" ht="12.75" customHeight="1">
      <c r="A12378" t="s">
        <v>18720</v>
      </c>
      <c r="B12378" t="s">
        <v>18719</v>
      </c>
      <c r="C12378" t="s">
        <v>81</v>
      </c>
    </row>
    <row r="12379" spans="1:3" ht="12.75" customHeight="1">
      <c r="A12379" t="s">
        <v>18721</v>
      </c>
      <c r="B12379" t="s">
        <v>18722</v>
      </c>
      <c r="C12379" t="s">
        <v>81</v>
      </c>
    </row>
    <row r="12380" spans="1:3" ht="12.75" customHeight="1">
      <c r="A12380" t="s">
        <v>18723</v>
      </c>
      <c r="B12380" t="s">
        <v>18722</v>
      </c>
      <c r="C12380" t="s">
        <v>81</v>
      </c>
    </row>
    <row r="12381" spans="1:3" ht="12.75" customHeight="1">
      <c r="A12381" t="s">
        <v>18724</v>
      </c>
      <c r="B12381" t="s">
        <v>18725</v>
      </c>
      <c r="C12381" t="s">
        <v>81</v>
      </c>
    </row>
    <row r="12382" spans="1:3" ht="12.75" customHeight="1">
      <c r="A12382" t="s">
        <v>18726</v>
      </c>
      <c r="B12382" t="s">
        <v>18725</v>
      </c>
      <c r="C12382" t="s">
        <v>81</v>
      </c>
    </row>
    <row r="12383" spans="1:3" ht="12.75" customHeight="1">
      <c r="A12383" t="s">
        <v>18727</v>
      </c>
      <c r="B12383" t="s">
        <v>18728</v>
      </c>
      <c r="C12383" t="s">
        <v>81</v>
      </c>
    </row>
    <row r="12384" spans="1:3" ht="12.75" customHeight="1">
      <c r="A12384" t="s">
        <v>18729</v>
      </c>
      <c r="B12384" t="s">
        <v>18728</v>
      </c>
      <c r="C12384" t="s">
        <v>81</v>
      </c>
    </row>
    <row r="12385" spans="1:3" ht="12.75" customHeight="1">
      <c r="A12385" t="s">
        <v>18730</v>
      </c>
      <c r="B12385" t="s">
        <v>18731</v>
      </c>
      <c r="C12385" t="s">
        <v>81</v>
      </c>
    </row>
    <row r="12386" spans="1:3" ht="12.75" customHeight="1">
      <c r="A12386" t="s">
        <v>18732</v>
      </c>
      <c r="B12386" t="s">
        <v>18731</v>
      </c>
      <c r="C12386" t="s">
        <v>81</v>
      </c>
    </row>
    <row r="12387" spans="1:3" ht="12.75" customHeight="1">
      <c r="A12387" t="s">
        <v>18733</v>
      </c>
      <c r="B12387" t="s">
        <v>18734</v>
      </c>
      <c r="C12387" t="s">
        <v>81</v>
      </c>
    </row>
    <row r="12388" spans="1:3" ht="12.75" customHeight="1">
      <c r="A12388" t="s">
        <v>18735</v>
      </c>
      <c r="B12388" t="s">
        <v>18734</v>
      </c>
      <c r="C12388" t="s">
        <v>81</v>
      </c>
    </row>
    <row r="12389" spans="1:3" ht="12.75" customHeight="1">
      <c r="A12389" t="s">
        <v>18736</v>
      </c>
      <c r="B12389" t="s">
        <v>18737</v>
      </c>
      <c r="C12389" t="s">
        <v>81</v>
      </c>
    </row>
    <row r="12390" spans="1:3" ht="12.75" customHeight="1">
      <c r="A12390" t="s">
        <v>18738</v>
      </c>
      <c r="B12390" t="s">
        <v>18737</v>
      </c>
      <c r="C12390" t="s">
        <v>81</v>
      </c>
    </row>
    <row r="12391" spans="1:3" ht="12.75" customHeight="1">
      <c r="A12391" t="s">
        <v>18739</v>
      </c>
      <c r="B12391" t="s">
        <v>18740</v>
      </c>
      <c r="C12391" t="s">
        <v>81</v>
      </c>
    </row>
    <row r="12392" spans="1:3" ht="12.75" customHeight="1">
      <c r="A12392" t="s">
        <v>18741</v>
      </c>
      <c r="B12392" t="s">
        <v>18740</v>
      </c>
      <c r="C12392" t="s">
        <v>81</v>
      </c>
    </row>
    <row r="12393" spans="1:3" ht="12.75" customHeight="1">
      <c r="A12393" t="s">
        <v>18742</v>
      </c>
      <c r="B12393" t="s">
        <v>18743</v>
      </c>
      <c r="C12393" t="s">
        <v>1309</v>
      </c>
    </row>
    <row r="12394" spans="1:3" ht="12.75" customHeight="1">
      <c r="A12394" t="s">
        <v>18744</v>
      </c>
      <c r="B12394" t="s">
        <v>18743</v>
      </c>
      <c r="C12394" t="s">
        <v>1309</v>
      </c>
    </row>
    <row r="12395" spans="1:3" ht="12.75" customHeight="1">
      <c r="A12395" t="s">
        <v>18745</v>
      </c>
      <c r="B12395" t="s">
        <v>18746</v>
      </c>
      <c r="C12395" t="s">
        <v>1309</v>
      </c>
    </row>
    <row r="12396" spans="1:3" ht="12.75" customHeight="1">
      <c r="A12396" t="s">
        <v>18747</v>
      </c>
      <c r="B12396" t="s">
        <v>18746</v>
      </c>
      <c r="C12396" t="s">
        <v>1309</v>
      </c>
    </row>
    <row r="12397" spans="1:3" ht="12.75" customHeight="1">
      <c r="A12397" t="s">
        <v>18748</v>
      </c>
      <c r="B12397" t="s">
        <v>18749</v>
      </c>
      <c r="C12397" t="s">
        <v>1309</v>
      </c>
    </row>
    <row r="12398" spans="1:3" ht="12.75" customHeight="1">
      <c r="A12398" t="s">
        <v>18750</v>
      </c>
      <c r="B12398" t="s">
        <v>18749</v>
      </c>
      <c r="C12398" t="s">
        <v>1309</v>
      </c>
    </row>
    <row r="12399" spans="1:3" ht="12.75" customHeight="1">
      <c r="A12399" t="s">
        <v>18751</v>
      </c>
      <c r="B12399" t="s">
        <v>18752</v>
      </c>
      <c r="C12399" t="s">
        <v>1309</v>
      </c>
    </row>
    <row r="12400" spans="1:3" ht="12.75" customHeight="1">
      <c r="A12400" t="s">
        <v>18753</v>
      </c>
      <c r="B12400" t="s">
        <v>18752</v>
      </c>
      <c r="C12400" t="s">
        <v>1309</v>
      </c>
    </row>
    <row r="12401" spans="1:3" ht="12.75" customHeight="1">
      <c r="A12401" t="s">
        <v>18754</v>
      </c>
      <c r="B12401" t="s">
        <v>18755</v>
      </c>
      <c r="C12401" t="s">
        <v>81</v>
      </c>
    </row>
    <row r="12402" spans="1:3" ht="12.75" customHeight="1">
      <c r="A12402" t="s">
        <v>18756</v>
      </c>
      <c r="B12402" t="s">
        <v>18755</v>
      </c>
      <c r="C12402" t="s">
        <v>81</v>
      </c>
    </row>
    <row r="12403" spans="1:3" ht="12.75" customHeight="1">
      <c r="A12403" t="s">
        <v>18757</v>
      </c>
      <c r="B12403" t="s">
        <v>18758</v>
      </c>
      <c r="C12403" t="s">
        <v>81</v>
      </c>
    </row>
    <row r="12404" spans="1:3" ht="12.75" customHeight="1">
      <c r="A12404" t="s">
        <v>18759</v>
      </c>
      <c r="B12404" t="s">
        <v>18758</v>
      </c>
      <c r="C12404" t="s">
        <v>81</v>
      </c>
    </row>
    <row r="12405" spans="1:3" ht="12.75" customHeight="1">
      <c r="A12405" t="s">
        <v>18760</v>
      </c>
      <c r="B12405" t="s">
        <v>18761</v>
      </c>
      <c r="C12405" t="s">
        <v>81</v>
      </c>
    </row>
    <row r="12406" spans="1:3" ht="12.75" customHeight="1">
      <c r="A12406" t="s">
        <v>18762</v>
      </c>
      <c r="B12406" t="s">
        <v>18761</v>
      </c>
      <c r="C12406" t="s">
        <v>81</v>
      </c>
    </row>
    <row r="12407" spans="1:3" ht="12.75" customHeight="1">
      <c r="A12407" t="s">
        <v>18763</v>
      </c>
      <c r="B12407" t="s">
        <v>18764</v>
      </c>
      <c r="C12407" t="s">
        <v>81</v>
      </c>
    </row>
    <row r="12408" spans="1:3" ht="12.75" customHeight="1">
      <c r="A12408" t="s">
        <v>18765</v>
      </c>
      <c r="B12408" t="s">
        <v>18764</v>
      </c>
      <c r="C12408" t="s">
        <v>81</v>
      </c>
    </row>
    <row r="12409" spans="1:3" ht="12.75" customHeight="1">
      <c r="A12409" t="s">
        <v>18766</v>
      </c>
      <c r="B12409" t="s">
        <v>18767</v>
      </c>
      <c r="C12409" t="s">
        <v>81</v>
      </c>
    </row>
    <row r="12410" spans="1:3" ht="12.75" customHeight="1">
      <c r="A12410" t="s">
        <v>18768</v>
      </c>
      <c r="B12410" t="s">
        <v>18767</v>
      </c>
      <c r="C12410" t="s">
        <v>81</v>
      </c>
    </row>
    <row r="12411" spans="1:3" ht="12.75" customHeight="1">
      <c r="A12411" t="s">
        <v>18769</v>
      </c>
      <c r="B12411" t="s">
        <v>18770</v>
      </c>
      <c r="C12411" t="s">
        <v>81</v>
      </c>
    </row>
    <row r="12412" spans="1:3" ht="12.75" customHeight="1">
      <c r="A12412" t="s">
        <v>18771</v>
      </c>
      <c r="B12412" t="s">
        <v>18770</v>
      </c>
      <c r="C12412" t="s">
        <v>81</v>
      </c>
    </row>
    <row r="12413" spans="1:3" ht="12.75" customHeight="1">
      <c r="A12413" t="s">
        <v>18772</v>
      </c>
      <c r="B12413" t="s">
        <v>18773</v>
      </c>
      <c r="C12413" t="s">
        <v>81</v>
      </c>
    </row>
    <row r="12414" spans="1:3" ht="12.75" customHeight="1">
      <c r="A12414" t="s">
        <v>18774</v>
      </c>
      <c r="B12414" t="s">
        <v>18773</v>
      </c>
      <c r="C12414" t="s">
        <v>81</v>
      </c>
    </row>
    <row r="12415" spans="1:3" ht="12.75" customHeight="1">
      <c r="A12415" t="s">
        <v>18775</v>
      </c>
      <c r="B12415" t="s">
        <v>18776</v>
      </c>
      <c r="C12415" t="s">
        <v>81</v>
      </c>
    </row>
    <row r="12416" spans="1:3" ht="12.75" customHeight="1">
      <c r="A12416" t="s">
        <v>18777</v>
      </c>
      <c r="B12416" t="s">
        <v>18776</v>
      </c>
      <c r="C12416" t="s">
        <v>81</v>
      </c>
    </row>
    <row r="12417" spans="1:3" ht="12.75" customHeight="1">
      <c r="A12417" t="s">
        <v>18778</v>
      </c>
      <c r="B12417" t="s">
        <v>18779</v>
      </c>
      <c r="C12417" t="s">
        <v>81</v>
      </c>
    </row>
    <row r="12418" spans="1:3" ht="12.75" customHeight="1">
      <c r="A12418" t="s">
        <v>18780</v>
      </c>
      <c r="B12418" t="s">
        <v>18779</v>
      </c>
      <c r="C12418" t="s">
        <v>81</v>
      </c>
    </row>
    <row r="12419" spans="1:3" ht="12.75" customHeight="1">
      <c r="A12419" t="s">
        <v>18781</v>
      </c>
      <c r="B12419" t="s">
        <v>18782</v>
      </c>
      <c r="C12419" t="s">
        <v>81</v>
      </c>
    </row>
    <row r="12420" spans="1:3" ht="12.75" customHeight="1">
      <c r="A12420" t="s">
        <v>18783</v>
      </c>
      <c r="B12420" t="s">
        <v>18782</v>
      </c>
      <c r="C12420" t="s">
        <v>81</v>
      </c>
    </row>
    <row r="12421" spans="1:3" ht="12.75" customHeight="1">
      <c r="A12421" t="s">
        <v>18784</v>
      </c>
      <c r="B12421" t="s">
        <v>18785</v>
      </c>
      <c r="C12421" t="s">
        <v>81</v>
      </c>
    </row>
    <row r="12422" spans="1:3" ht="12.75" customHeight="1">
      <c r="A12422" t="s">
        <v>18786</v>
      </c>
      <c r="B12422" t="s">
        <v>18785</v>
      </c>
      <c r="C12422" t="s">
        <v>81</v>
      </c>
    </row>
    <row r="12423" spans="1:3" ht="12.75" customHeight="1">
      <c r="A12423" t="s">
        <v>18787</v>
      </c>
      <c r="B12423" t="s">
        <v>18788</v>
      </c>
      <c r="C12423" t="s">
        <v>81</v>
      </c>
    </row>
    <row r="12424" spans="1:3" ht="12.75" customHeight="1">
      <c r="A12424" t="s">
        <v>18789</v>
      </c>
      <c r="B12424" t="s">
        <v>18788</v>
      </c>
      <c r="C12424" t="s">
        <v>81</v>
      </c>
    </row>
    <row r="12425" spans="1:3" ht="12.75" customHeight="1">
      <c r="A12425" t="s">
        <v>18790</v>
      </c>
      <c r="B12425" t="s">
        <v>18791</v>
      </c>
      <c r="C12425" t="s">
        <v>81</v>
      </c>
    </row>
    <row r="12426" spans="1:3" ht="12.75" customHeight="1">
      <c r="A12426" t="s">
        <v>18792</v>
      </c>
      <c r="B12426" t="s">
        <v>18791</v>
      </c>
      <c r="C12426" t="s">
        <v>81</v>
      </c>
    </row>
    <row r="12427" spans="1:3" ht="12.75" customHeight="1">
      <c r="A12427" t="s">
        <v>18793</v>
      </c>
      <c r="B12427" t="s">
        <v>18794</v>
      </c>
      <c r="C12427" t="s">
        <v>81</v>
      </c>
    </row>
    <row r="12428" spans="1:3" ht="12.75" customHeight="1">
      <c r="A12428" t="s">
        <v>18795</v>
      </c>
      <c r="B12428" t="s">
        <v>18794</v>
      </c>
      <c r="C12428" t="s">
        <v>81</v>
      </c>
    </row>
    <row r="12429" spans="1:3" ht="12.75" customHeight="1">
      <c r="A12429" t="s">
        <v>18796</v>
      </c>
      <c r="B12429" t="s">
        <v>18797</v>
      </c>
      <c r="C12429" t="s">
        <v>81</v>
      </c>
    </row>
    <row r="12430" spans="1:3" ht="12.75" customHeight="1">
      <c r="A12430" t="s">
        <v>18798</v>
      </c>
      <c r="B12430" t="s">
        <v>18797</v>
      </c>
      <c r="C12430" t="s">
        <v>81</v>
      </c>
    </row>
    <row r="12431" spans="1:3" ht="12.75" customHeight="1">
      <c r="A12431" t="s">
        <v>18799</v>
      </c>
      <c r="B12431" t="s">
        <v>18800</v>
      </c>
      <c r="C12431" t="s">
        <v>81</v>
      </c>
    </row>
    <row r="12432" spans="1:3" ht="12.75" customHeight="1">
      <c r="A12432" t="s">
        <v>18801</v>
      </c>
      <c r="B12432" t="s">
        <v>18800</v>
      </c>
      <c r="C12432" t="s">
        <v>81</v>
      </c>
    </row>
    <row r="12433" spans="1:3" ht="12.75" customHeight="1">
      <c r="A12433" t="s">
        <v>18802</v>
      </c>
      <c r="B12433" t="s">
        <v>18803</v>
      </c>
      <c r="C12433" t="s">
        <v>81</v>
      </c>
    </row>
    <row r="12434" spans="1:3" ht="12.75" customHeight="1">
      <c r="A12434" t="s">
        <v>18804</v>
      </c>
      <c r="B12434" t="s">
        <v>18803</v>
      </c>
      <c r="C12434" t="s">
        <v>81</v>
      </c>
    </row>
    <row r="12435" spans="1:3" ht="12.75" customHeight="1">
      <c r="A12435" t="s">
        <v>18805</v>
      </c>
      <c r="B12435" t="s">
        <v>18806</v>
      </c>
      <c r="C12435" t="s">
        <v>81</v>
      </c>
    </row>
    <row r="12436" spans="1:3" ht="12.75" customHeight="1">
      <c r="A12436" t="s">
        <v>18807</v>
      </c>
      <c r="B12436" t="s">
        <v>18806</v>
      </c>
      <c r="C12436" t="s">
        <v>81</v>
      </c>
    </row>
    <row r="12437" spans="1:3" ht="12.75" customHeight="1">
      <c r="A12437" t="s">
        <v>18808</v>
      </c>
      <c r="B12437" t="s">
        <v>18809</v>
      </c>
      <c r="C12437" t="s">
        <v>1309</v>
      </c>
    </row>
    <row r="12438" spans="1:3" ht="12.75" customHeight="1">
      <c r="A12438" t="s">
        <v>18810</v>
      </c>
      <c r="B12438" t="s">
        <v>18809</v>
      </c>
      <c r="C12438" t="s">
        <v>1309</v>
      </c>
    </row>
    <row r="12439" spans="1:3" ht="12.75" customHeight="1">
      <c r="A12439" t="s">
        <v>18811</v>
      </c>
      <c r="B12439" t="s">
        <v>18812</v>
      </c>
      <c r="C12439" t="s">
        <v>1309</v>
      </c>
    </row>
    <row r="12440" spans="1:3" ht="12.75" customHeight="1">
      <c r="A12440" t="s">
        <v>18813</v>
      </c>
      <c r="B12440" t="s">
        <v>18812</v>
      </c>
      <c r="C12440" t="s">
        <v>1309</v>
      </c>
    </row>
    <row r="12441" spans="1:3" ht="12.75" customHeight="1">
      <c r="A12441" t="s">
        <v>18814</v>
      </c>
      <c r="B12441" t="s">
        <v>18815</v>
      </c>
      <c r="C12441" t="s">
        <v>1309</v>
      </c>
    </row>
    <row r="12442" spans="1:3" ht="12.75" customHeight="1">
      <c r="A12442" t="s">
        <v>18816</v>
      </c>
      <c r="B12442" t="s">
        <v>18815</v>
      </c>
      <c r="C12442" t="s">
        <v>1309</v>
      </c>
    </row>
    <row r="12443" spans="1:3" ht="12.75" customHeight="1">
      <c r="A12443" t="s">
        <v>18817</v>
      </c>
      <c r="B12443" t="s">
        <v>18818</v>
      </c>
      <c r="C12443" t="s">
        <v>1309</v>
      </c>
    </row>
    <row r="12444" spans="1:3" ht="12.75" customHeight="1">
      <c r="A12444" t="s">
        <v>18819</v>
      </c>
      <c r="B12444" t="s">
        <v>18818</v>
      </c>
      <c r="C12444" t="s">
        <v>1309</v>
      </c>
    </row>
    <row r="12445" spans="1:3" ht="12.75" customHeight="1">
      <c r="A12445" t="s">
        <v>18820</v>
      </c>
      <c r="B12445" t="s">
        <v>18821</v>
      </c>
      <c r="C12445" t="s">
        <v>1309</v>
      </c>
    </row>
    <row r="12446" spans="1:3" ht="12.75" customHeight="1">
      <c r="A12446" t="s">
        <v>18822</v>
      </c>
      <c r="B12446" t="s">
        <v>18821</v>
      </c>
      <c r="C12446" t="s">
        <v>1309</v>
      </c>
    </row>
    <row r="12447" spans="1:3" ht="12.75" customHeight="1">
      <c r="A12447" t="s">
        <v>18823</v>
      </c>
      <c r="B12447" t="s">
        <v>18824</v>
      </c>
      <c r="C12447" t="s">
        <v>1309</v>
      </c>
    </row>
    <row r="12448" spans="1:3" ht="12.75" customHeight="1">
      <c r="A12448" t="s">
        <v>18825</v>
      </c>
      <c r="B12448" t="s">
        <v>18824</v>
      </c>
      <c r="C12448" t="s">
        <v>1309</v>
      </c>
    </row>
    <row r="12449" spans="1:3" ht="12.75" customHeight="1">
      <c r="A12449" t="s">
        <v>18826</v>
      </c>
      <c r="B12449" t="s">
        <v>18827</v>
      </c>
      <c r="C12449" t="s">
        <v>1309</v>
      </c>
    </row>
    <row r="12450" spans="1:3" ht="12.75" customHeight="1">
      <c r="A12450" t="s">
        <v>18828</v>
      </c>
      <c r="B12450" t="s">
        <v>18827</v>
      </c>
      <c r="C12450" t="s">
        <v>1309</v>
      </c>
    </row>
    <row r="12451" spans="1:3" ht="12.75" customHeight="1">
      <c r="A12451" t="s">
        <v>18829</v>
      </c>
      <c r="B12451" t="s">
        <v>18830</v>
      </c>
      <c r="C12451" t="s">
        <v>1309</v>
      </c>
    </row>
    <row r="12452" spans="1:3" ht="12.75" customHeight="1">
      <c r="A12452" t="s">
        <v>18831</v>
      </c>
      <c r="B12452" t="s">
        <v>18830</v>
      </c>
      <c r="C12452" t="s">
        <v>1309</v>
      </c>
    </row>
    <row r="12453" spans="1:3" ht="12.75" customHeight="1">
      <c r="A12453" t="s">
        <v>18832</v>
      </c>
      <c r="B12453" t="s">
        <v>18833</v>
      </c>
      <c r="C12453" t="s">
        <v>1309</v>
      </c>
    </row>
    <row r="12454" spans="1:3" ht="12.75" customHeight="1">
      <c r="A12454" t="s">
        <v>18834</v>
      </c>
      <c r="B12454" t="s">
        <v>18833</v>
      </c>
      <c r="C12454" t="s">
        <v>1309</v>
      </c>
    </row>
    <row r="12455" spans="1:3" ht="12.75" customHeight="1">
      <c r="A12455" t="s">
        <v>18835</v>
      </c>
      <c r="B12455" t="s">
        <v>18836</v>
      </c>
      <c r="C12455" t="s">
        <v>1309</v>
      </c>
    </row>
    <row r="12456" spans="1:3" ht="12.75" customHeight="1">
      <c r="A12456" t="s">
        <v>18837</v>
      </c>
      <c r="B12456" t="s">
        <v>18836</v>
      </c>
      <c r="C12456" t="s">
        <v>1309</v>
      </c>
    </row>
    <row r="12457" spans="1:3" ht="12.75" customHeight="1">
      <c r="A12457" t="s">
        <v>18838</v>
      </c>
      <c r="B12457" t="s">
        <v>18839</v>
      </c>
      <c r="C12457" t="s">
        <v>1309</v>
      </c>
    </row>
    <row r="12458" spans="1:3" ht="12.75" customHeight="1">
      <c r="A12458" t="s">
        <v>18840</v>
      </c>
      <c r="B12458" t="s">
        <v>18839</v>
      </c>
      <c r="C12458" t="s">
        <v>1309</v>
      </c>
    </row>
    <row r="12459" spans="1:3" ht="12.75" customHeight="1">
      <c r="A12459" t="s">
        <v>18841</v>
      </c>
      <c r="B12459" t="s">
        <v>18842</v>
      </c>
      <c r="C12459" t="s">
        <v>1309</v>
      </c>
    </row>
    <row r="12460" spans="1:3" ht="12.75" customHeight="1">
      <c r="A12460" t="s">
        <v>18843</v>
      </c>
      <c r="B12460" t="s">
        <v>18842</v>
      </c>
      <c r="C12460" t="s">
        <v>1309</v>
      </c>
    </row>
    <row r="12461" spans="1:3" ht="12.75" customHeight="1">
      <c r="A12461" t="s">
        <v>18844</v>
      </c>
      <c r="B12461" t="s">
        <v>18845</v>
      </c>
      <c r="C12461" t="s">
        <v>1309</v>
      </c>
    </row>
    <row r="12462" spans="1:3" ht="12.75" customHeight="1">
      <c r="A12462" t="s">
        <v>18846</v>
      </c>
      <c r="B12462" t="s">
        <v>18845</v>
      </c>
      <c r="C12462" t="s">
        <v>1309</v>
      </c>
    </row>
    <row r="12463" spans="1:3" ht="12.75" customHeight="1">
      <c r="A12463" t="s">
        <v>18847</v>
      </c>
      <c r="B12463" t="s">
        <v>18848</v>
      </c>
      <c r="C12463" t="s">
        <v>1309</v>
      </c>
    </row>
    <row r="12464" spans="1:3" ht="12.75" customHeight="1">
      <c r="A12464" t="s">
        <v>18849</v>
      </c>
      <c r="B12464" t="s">
        <v>18848</v>
      </c>
      <c r="C12464" t="s">
        <v>1309</v>
      </c>
    </row>
    <row r="12465" spans="1:3" ht="12.75" customHeight="1">
      <c r="A12465" t="s">
        <v>18850</v>
      </c>
      <c r="B12465" t="s">
        <v>18851</v>
      </c>
      <c r="C12465" t="s">
        <v>1309</v>
      </c>
    </row>
    <row r="12466" spans="1:3" ht="12.75" customHeight="1">
      <c r="A12466" t="s">
        <v>18852</v>
      </c>
      <c r="B12466" t="s">
        <v>18851</v>
      </c>
      <c r="C12466" t="s">
        <v>1309</v>
      </c>
    </row>
    <row r="12467" spans="1:3" ht="12.75" customHeight="1">
      <c r="A12467" t="s">
        <v>18853</v>
      </c>
      <c r="B12467" t="s">
        <v>18854</v>
      </c>
      <c r="C12467" t="s">
        <v>1309</v>
      </c>
    </row>
    <row r="12468" spans="1:3" ht="12.75" customHeight="1">
      <c r="A12468" t="s">
        <v>18855</v>
      </c>
      <c r="B12468" t="s">
        <v>18854</v>
      </c>
      <c r="C12468" t="s">
        <v>1309</v>
      </c>
    </row>
    <row r="12469" spans="1:3" ht="12.75" customHeight="1">
      <c r="A12469" t="s">
        <v>18856</v>
      </c>
      <c r="B12469" t="s">
        <v>18857</v>
      </c>
      <c r="C12469" t="s">
        <v>1309</v>
      </c>
    </row>
    <row r="12470" spans="1:3" ht="12.75" customHeight="1">
      <c r="A12470" t="s">
        <v>18858</v>
      </c>
      <c r="B12470" t="s">
        <v>18857</v>
      </c>
      <c r="C12470" t="s">
        <v>1309</v>
      </c>
    </row>
    <row r="12471" spans="1:3" ht="12.75" customHeight="1">
      <c r="A12471" t="s">
        <v>18859</v>
      </c>
      <c r="B12471" t="s">
        <v>18860</v>
      </c>
      <c r="C12471" t="s">
        <v>1309</v>
      </c>
    </row>
    <row r="12472" spans="1:3" ht="12.75" customHeight="1">
      <c r="A12472" t="s">
        <v>18861</v>
      </c>
      <c r="B12472" t="s">
        <v>18860</v>
      </c>
      <c r="C12472" t="s">
        <v>1309</v>
      </c>
    </row>
    <row r="12473" spans="1:3" ht="12.75" customHeight="1">
      <c r="A12473" t="s">
        <v>18862</v>
      </c>
      <c r="B12473" t="s">
        <v>18863</v>
      </c>
      <c r="C12473" t="s">
        <v>1309</v>
      </c>
    </row>
    <row r="12474" spans="1:3" ht="12.75" customHeight="1">
      <c r="A12474" t="s">
        <v>18864</v>
      </c>
      <c r="B12474" t="s">
        <v>18863</v>
      </c>
      <c r="C12474" t="s">
        <v>1309</v>
      </c>
    </row>
    <row r="12475" spans="1:3" ht="12.75" customHeight="1">
      <c r="A12475" t="s">
        <v>18865</v>
      </c>
      <c r="B12475" t="s">
        <v>18866</v>
      </c>
      <c r="C12475" t="s">
        <v>1309</v>
      </c>
    </row>
    <row r="12476" spans="1:3" ht="12.75" customHeight="1">
      <c r="A12476" t="s">
        <v>18867</v>
      </c>
      <c r="B12476" t="s">
        <v>18866</v>
      </c>
      <c r="C12476" t="s">
        <v>1309</v>
      </c>
    </row>
    <row r="12477" spans="1:3" ht="12.75" customHeight="1">
      <c r="A12477" t="s">
        <v>18868</v>
      </c>
      <c r="B12477" t="s">
        <v>18869</v>
      </c>
      <c r="C12477" t="s">
        <v>1309</v>
      </c>
    </row>
    <row r="12478" spans="1:3" ht="12.75" customHeight="1">
      <c r="A12478" t="s">
        <v>18870</v>
      </c>
      <c r="B12478" t="s">
        <v>18869</v>
      </c>
      <c r="C12478" t="s">
        <v>1309</v>
      </c>
    </row>
    <row r="12479" spans="1:3" ht="12.75" customHeight="1">
      <c r="A12479" t="s">
        <v>18871</v>
      </c>
      <c r="B12479" t="s">
        <v>18872</v>
      </c>
      <c r="C12479" t="s">
        <v>1309</v>
      </c>
    </row>
    <row r="12480" spans="1:3" ht="12.75" customHeight="1">
      <c r="A12480" t="s">
        <v>18873</v>
      </c>
      <c r="B12480" t="s">
        <v>18872</v>
      </c>
      <c r="C12480" t="s">
        <v>1309</v>
      </c>
    </row>
    <row r="12481" spans="1:3" ht="12.75" customHeight="1">
      <c r="A12481" t="s">
        <v>18874</v>
      </c>
      <c r="B12481" t="s">
        <v>18875</v>
      </c>
      <c r="C12481" t="s">
        <v>1309</v>
      </c>
    </row>
    <row r="12482" spans="1:3" ht="12.75" customHeight="1">
      <c r="A12482" t="s">
        <v>18876</v>
      </c>
      <c r="B12482" t="s">
        <v>18875</v>
      </c>
      <c r="C12482" t="s">
        <v>1309</v>
      </c>
    </row>
    <row r="12483" spans="1:3" ht="12.75" customHeight="1">
      <c r="A12483" t="s">
        <v>18877</v>
      </c>
      <c r="B12483" t="s">
        <v>18878</v>
      </c>
      <c r="C12483" t="s">
        <v>1309</v>
      </c>
    </row>
    <row r="12484" spans="1:3" ht="12.75" customHeight="1">
      <c r="A12484" t="s">
        <v>18879</v>
      </c>
      <c r="B12484" t="s">
        <v>18878</v>
      </c>
      <c r="C12484" t="s">
        <v>1309</v>
      </c>
    </row>
    <row r="12485" spans="1:3" ht="12.75" customHeight="1">
      <c r="A12485" t="s">
        <v>18880</v>
      </c>
      <c r="B12485" t="s">
        <v>18881</v>
      </c>
      <c r="C12485" t="s">
        <v>1309</v>
      </c>
    </row>
    <row r="12486" spans="1:3" ht="12.75" customHeight="1">
      <c r="A12486" t="s">
        <v>18882</v>
      </c>
      <c r="B12486" t="s">
        <v>18881</v>
      </c>
      <c r="C12486" t="s">
        <v>1309</v>
      </c>
    </row>
    <row r="12487" spans="1:3" ht="12.75" customHeight="1">
      <c r="A12487" t="s">
        <v>18883</v>
      </c>
      <c r="B12487" t="s">
        <v>18884</v>
      </c>
      <c r="C12487" t="s">
        <v>1309</v>
      </c>
    </row>
    <row r="12488" spans="1:3" ht="12.75" customHeight="1">
      <c r="A12488" t="s">
        <v>18885</v>
      </c>
      <c r="B12488" t="s">
        <v>18884</v>
      </c>
      <c r="C12488" t="s">
        <v>1309</v>
      </c>
    </row>
    <row r="12489" spans="1:3" ht="12.75" customHeight="1">
      <c r="A12489" t="s">
        <v>18886</v>
      </c>
      <c r="B12489" t="s">
        <v>18887</v>
      </c>
      <c r="C12489" t="s">
        <v>1309</v>
      </c>
    </row>
    <row r="12490" spans="1:3" ht="12.75" customHeight="1">
      <c r="A12490" t="s">
        <v>18888</v>
      </c>
      <c r="B12490" t="s">
        <v>18887</v>
      </c>
      <c r="C12490" t="s">
        <v>1309</v>
      </c>
    </row>
    <row r="12491" spans="1:3" ht="12.75" customHeight="1">
      <c r="A12491" t="s">
        <v>18889</v>
      </c>
      <c r="B12491" t="s">
        <v>18890</v>
      </c>
      <c r="C12491" t="s">
        <v>1309</v>
      </c>
    </row>
    <row r="12492" spans="1:3" ht="12.75" customHeight="1">
      <c r="A12492" t="s">
        <v>18891</v>
      </c>
      <c r="B12492" t="s">
        <v>18890</v>
      </c>
      <c r="C12492" t="s">
        <v>1309</v>
      </c>
    </row>
    <row r="12493" spans="1:3" ht="12.75" customHeight="1">
      <c r="A12493" t="s">
        <v>18892</v>
      </c>
      <c r="B12493" t="s">
        <v>18893</v>
      </c>
      <c r="C12493" t="s">
        <v>1309</v>
      </c>
    </row>
    <row r="12494" spans="1:3" ht="12.75" customHeight="1">
      <c r="A12494" t="s">
        <v>18894</v>
      </c>
      <c r="B12494" t="s">
        <v>18893</v>
      </c>
      <c r="C12494" t="s">
        <v>1309</v>
      </c>
    </row>
    <row r="12495" spans="1:3" ht="12.75" customHeight="1">
      <c r="A12495" t="s">
        <v>18895</v>
      </c>
      <c r="B12495" t="s">
        <v>18896</v>
      </c>
      <c r="C12495" t="s">
        <v>1309</v>
      </c>
    </row>
    <row r="12496" spans="1:3" ht="12.75" customHeight="1">
      <c r="A12496" t="s">
        <v>18897</v>
      </c>
      <c r="B12496" t="s">
        <v>18896</v>
      </c>
      <c r="C12496" t="s">
        <v>1309</v>
      </c>
    </row>
    <row r="12497" spans="1:3" ht="12.75" customHeight="1">
      <c r="A12497" t="s">
        <v>18898</v>
      </c>
      <c r="B12497" t="s">
        <v>18899</v>
      </c>
      <c r="C12497" t="s">
        <v>1309</v>
      </c>
    </row>
    <row r="12498" spans="1:3" ht="12.75" customHeight="1">
      <c r="A12498" t="s">
        <v>18900</v>
      </c>
      <c r="B12498" t="s">
        <v>18899</v>
      </c>
      <c r="C12498" t="s">
        <v>1309</v>
      </c>
    </row>
    <row r="12499" spans="1:3" ht="12.75" customHeight="1">
      <c r="A12499" t="s">
        <v>18901</v>
      </c>
      <c r="B12499" t="s">
        <v>18902</v>
      </c>
      <c r="C12499" t="s">
        <v>1309</v>
      </c>
    </row>
    <row r="12500" spans="1:3" ht="12.75" customHeight="1">
      <c r="A12500" t="s">
        <v>18903</v>
      </c>
      <c r="B12500" t="s">
        <v>18902</v>
      </c>
      <c r="C12500" t="s">
        <v>1309</v>
      </c>
    </row>
    <row r="12501" spans="1:3" ht="12.75" customHeight="1">
      <c r="A12501" t="s">
        <v>18904</v>
      </c>
      <c r="B12501" t="s">
        <v>18905</v>
      </c>
      <c r="C12501" t="s">
        <v>1309</v>
      </c>
    </row>
    <row r="12502" spans="1:3" ht="12.75" customHeight="1">
      <c r="A12502" t="s">
        <v>18906</v>
      </c>
      <c r="B12502" t="s">
        <v>18905</v>
      </c>
      <c r="C12502" t="s">
        <v>1309</v>
      </c>
    </row>
    <row r="12503" spans="1:3" ht="12.75" customHeight="1">
      <c r="A12503" t="s">
        <v>18907</v>
      </c>
      <c r="B12503" t="s">
        <v>18908</v>
      </c>
      <c r="C12503" t="s">
        <v>1309</v>
      </c>
    </row>
    <row r="12504" spans="1:3" ht="12.75" customHeight="1">
      <c r="A12504" t="s">
        <v>18909</v>
      </c>
      <c r="B12504" t="s">
        <v>18908</v>
      </c>
      <c r="C12504" t="s">
        <v>1309</v>
      </c>
    </row>
    <row r="12505" spans="1:3" ht="12.75" customHeight="1">
      <c r="A12505" t="s">
        <v>18910</v>
      </c>
      <c r="B12505" t="s">
        <v>18911</v>
      </c>
      <c r="C12505" t="s">
        <v>1309</v>
      </c>
    </row>
    <row r="12506" spans="1:3" ht="12.75" customHeight="1">
      <c r="A12506" t="s">
        <v>18912</v>
      </c>
      <c r="B12506" t="s">
        <v>18911</v>
      </c>
      <c r="C12506" t="s">
        <v>1309</v>
      </c>
    </row>
    <row r="12507" spans="1:3" ht="12.75" customHeight="1">
      <c r="A12507" t="s">
        <v>18913</v>
      </c>
      <c r="B12507" t="s">
        <v>18914</v>
      </c>
      <c r="C12507" t="s">
        <v>1309</v>
      </c>
    </row>
    <row r="12508" spans="1:3" ht="12.75" customHeight="1">
      <c r="A12508" t="s">
        <v>18915</v>
      </c>
      <c r="B12508" t="s">
        <v>18914</v>
      </c>
      <c r="C12508" t="s">
        <v>1309</v>
      </c>
    </row>
    <row r="12509" spans="1:3" ht="12.75" customHeight="1">
      <c r="A12509" t="s">
        <v>18916</v>
      </c>
      <c r="B12509" t="s">
        <v>18917</v>
      </c>
      <c r="C12509" t="s">
        <v>1309</v>
      </c>
    </row>
    <row r="12510" spans="1:3" ht="12.75" customHeight="1">
      <c r="A12510" t="s">
        <v>18918</v>
      </c>
      <c r="B12510" t="s">
        <v>18917</v>
      </c>
      <c r="C12510" t="s">
        <v>1309</v>
      </c>
    </row>
    <row r="12511" spans="1:3" ht="12.75" customHeight="1">
      <c r="A12511" t="s">
        <v>18919</v>
      </c>
      <c r="B12511" t="s">
        <v>18920</v>
      </c>
      <c r="C12511" t="s">
        <v>1309</v>
      </c>
    </row>
    <row r="12512" spans="1:3" ht="12.75" customHeight="1">
      <c r="A12512" t="s">
        <v>18921</v>
      </c>
      <c r="B12512" t="s">
        <v>18920</v>
      </c>
      <c r="C12512" t="s">
        <v>1309</v>
      </c>
    </row>
    <row r="12513" spans="1:3" ht="12.75" customHeight="1">
      <c r="A12513" t="s">
        <v>18922</v>
      </c>
      <c r="B12513" t="s">
        <v>18923</v>
      </c>
      <c r="C12513" t="s">
        <v>1309</v>
      </c>
    </row>
    <row r="12514" spans="1:3" ht="12.75" customHeight="1">
      <c r="A12514" t="s">
        <v>18924</v>
      </c>
      <c r="B12514" t="s">
        <v>18923</v>
      </c>
      <c r="C12514" t="s">
        <v>1309</v>
      </c>
    </row>
    <row r="12515" spans="1:3" ht="12.75" customHeight="1">
      <c r="A12515" t="s">
        <v>18925</v>
      </c>
      <c r="B12515" t="s">
        <v>18926</v>
      </c>
      <c r="C12515" t="s">
        <v>1309</v>
      </c>
    </row>
    <row r="12516" spans="1:3" ht="12.75" customHeight="1">
      <c r="A12516" t="s">
        <v>18927</v>
      </c>
      <c r="B12516" t="s">
        <v>18926</v>
      </c>
      <c r="C12516" t="s">
        <v>1309</v>
      </c>
    </row>
    <row r="12517" spans="1:3" ht="12.75" customHeight="1">
      <c r="A12517" t="s">
        <v>18928</v>
      </c>
      <c r="B12517" t="s">
        <v>18929</v>
      </c>
      <c r="C12517" t="s">
        <v>1309</v>
      </c>
    </row>
    <row r="12518" spans="1:3" ht="12.75" customHeight="1">
      <c r="A12518" t="s">
        <v>18930</v>
      </c>
      <c r="B12518" t="s">
        <v>18929</v>
      </c>
      <c r="C12518" t="s">
        <v>1309</v>
      </c>
    </row>
    <row r="12519" spans="1:3" ht="12.75" customHeight="1">
      <c r="A12519" t="s">
        <v>18931</v>
      </c>
      <c r="B12519" t="s">
        <v>18932</v>
      </c>
      <c r="C12519" t="s">
        <v>1309</v>
      </c>
    </row>
    <row r="12520" spans="1:3" ht="12.75" customHeight="1">
      <c r="A12520" t="s">
        <v>18933</v>
      </c>
      <c r="B12520" t="s">
        <v>18932</v>
      </c>
      <c r="C12520" t="s">
        <v>1309</v>
      </c>
    </row>
    <row r="12521" spans="1:3" ht="12.75" customHeight="1">
      <c r="A12521" t="s">
        <v>18934</v>
      </c>
      <c r="B12521" t="s">
        <v>18935</v>
      </c>
      <c r="C12521" t="s">
        <v>1309</v>
      </c>
    </row>
    <row r="12522" spans="1:3" ht="12.75" customHeight="1">
      <c r="A12522" t="s">
        <v>18936</v>
      </c>
      <c r="B12522" t="s">
        <v>18935</v>
      </c>
      <c r="C12522" t="s">
        <v>1309</v>
      </c>
    </row>
    <row r="12523" spans="1:3" ht="12.75" customHeight="1">
      <c r="A12523" t="s">
        <v>18937</v>
      </c>
      <c r="B12523" t="s">
        <v>18938</v>
      </c>
      <c r="C12523" t="s">
        <v>1309</v>
      </c>
    </row>
    <row r="12524" spans="1:3" ht="12.75" customHeight="1">
      <c r="A12524" t="s">
        <v>18939</v>
      </c>
      <c r="B12524" t="s">
        <v>18938</v>
      </c>
      <c r="C12524" t="s">
        <v>1309</v>
      </c>
    </row>
    <row r="12525" spans="1:3" ht="12.75" customHeight="1">
      <c r="A12525" t="s">
        <v>18940</v>
      </c>
      <c r="B12525" t="s">
        <v>18941</v>
      </c>
      <c r="C12525" t="s">
        <v>81</v>
      </c>
    </row>
    <row r="12526" spans="1:3" ht="12.75" customHeight="1">
      <c r="A12526" t="s">
        <v>18942</v>
      </c>
      <c r="B12526" t="s">
        <v>18941</v>
      </c>
      <c r="C12526" t="s">
        <v>81</v>
      </c>
    </row>
    <row r="12527" spans="1:3" ht="12.75" customHeight="1">
      <c r="A12527" t="s">
        <v>18943</v>
      </c>
      <c r="B12527" t="s">
        <v>18944</v>
      </c>
      <c r="C12527" t="s">
        <v>81</v>
      </c>
    </row>
    <row r="12528" spans="1:3" ht="12.75" customHeight="1">
      <c r="A12528" t="s">
        <v>18945</v>
      </c>
      <c r="B12528" t="s">
        <v>18944</v>
      </c>
      <c r="C12528" t="s">
        <v>81</v>
      </c>
    </row>
    <row r="12529" spans="1:3" ht="12.75" customHeight="1">
      <c r="A12529" t="s">
        <v>18946</v>
      </c>
      <c r="B12529" t="s">
        <v>18947</v>
      </c>
      <c r="C12529" t="s">
        <v>81</v>
      </c>
    </row>
    <row r="12530" spans="1:3" ht="12.75" customHeight="1">
      <c r="A12530" t="s">
        <v>18948</v>
      </c>
      <c r="B12530" t="s">
        <v>18947</v>
      </c>
      <c r="C12530" t="s">
        <v>81</v>
      </c>
    </row>
    <row r="12531" spans="1:3" ht="12.75" customHeight="1">
      <c r="A12531" t="s">
        <v>18949</v>
      </c>
      <c r="B12531" t="s">
        <v>18950</v>
      </c>
      <c r="C12531" t="s">
        <v>81</v>
      </c>
    </row>
    <row r="12532" spans="1:3" ht="12.75" customHeight="1">
      <c r="A12532" t="s">
        <v>18951</v>
      </c>
      <c r="B12532" t="s">
        <v>18950</v>
      </c>
      <c r="C12532" t="s">
        <v>81</v>
      </c>
    </row>
    <row r="12533" spans="1:3" ht="12.75" customHeight="1">
      <c r="A12533" t="s">
        <v>18952</v>
      </c>
      <c r="B12533" t="s">
        <v>18953</v>
      </c>
      <c r="C12533" t="s">
        <v>1309</v>
      </c>
    </row>
    <row r="12534" spans="1:3" ht="12.75" customHeight="1">
      <c r="A12534" t="s">
        <v>18954</v>
      </c>
      <c r="B12534" t="s">
        <v>18953</v>
      </c>
      <c r="C12534" t="s">
        <v>1309</v>
      </c>
    </row>
    <row r="12535" spans="1:3" ht="12.75" customHeight="1">
      <c r="A12535" t="s">
        <v>18955</v>
      </c>
      <c r="B12535" t="s">
        <v>18956</v>
      </c>
      <c r="C12535" t="s">
        <v>1309</v>
      </c>
    </row>
    <row r="12536" spans="1:3" ht="12.75" customHeight="1">
      <c r="A12536" t="s">
        <v>18957</v>
      </c>
      <c r="B12536" t="s">
        <v>18956</v>
      </c>
      <c r="C12536" t="s">
        <v>1309</v>
      </c>
    </row>
    <row r="12537" spans="1:3" ht="12.75" customHeight="1">
      <c r="A12537" t="s">
        <v>18958</v>
      </c>
      <c r="B12537" t="s">
        <v>18959</v>
      </c>
      <c r="C12537" t="s">
        <v>1309</v>
      </c>
    </row>
    <row r="12538" spans="1:3" ht="12.75" customHeight="1">
      <c r="A12538" t="s">
        <v>18960</v>
      </c>
      <c r="B12538" t="s">
        <v>18959</v>
      </c>
      <c r="C12538" t="s">
        <v>1309</v>
      </c>
    </row>
    <row r="12539" spans="1:3" ht="12.75" customHeight="1">
      <c r="A12539" t="s">
        <v>18961</v>
      </c>
      <c r="B12539" t="s">
        <v>18962</v>
      </c>
      <c r="C12539" t="s">
        <v>1309</v>
      </c>
    </row>
    <row r="12540" spans="1:3" ht="12.75" customHeight="1">
      <c r="A12540" t="s">
        <v>18963</v>
      </c>
      <c r="B12540" t="s">
        <v>18962</v>
      </c>
      <c r="C12540" t="s">
        <v>1309</v>
      </c>
    </row>
    <row r="12541" spans="1:3" ht="12.75" customHeight="1">
      <c r="A12541" t="s">
        <v>18964</v>
      </c>
      <c r="B12541" t="s">
        <v>18965</v>
      </c>
      <c r="C12541" t="s">
        <v>81</v>
      </c>
    </row>
    <row r="12542" spans="1:3" ht="12.75" customHeight="1">
      <c r="A12542" t="s">
        <v>18966</v>
      </c>
      <c r="B12542" t="s">
        <v>18965</v>
      </c>
      <c r="C12542" t="s">
        <v>81</v>
      </c>
    </row>
    <row r="12543" spans="1:3" ht="12.75" customHeight="1">
      <c r="A12543" t="s">
        <v>18967</v>
      </c>
      <c r="B12543" t="s">
        <v>18968</v>
      </c>
      <c r="C12543" t="s">
        <v>81</v>
      </c>
    </row>
    <row r="12544" spans="1:3" ht="12.75" customHeight="1">
      <c r="A12544" t="s">
        <v>18969</v>
      </c>
      <c r="B12544" t="s">
        <v>18968</v>
      </c>
      <c r="C12544" t="s">
        <v>81</v>
      </c>
    </row>
    <row r="12545" spans="1:3" ht="12.75" customHeight="1">
      <c r="A12545" t="s">
        <v>18970</v>
      </c>
      <c r="B12545" t="s">
        <v>18971</v>
      </c>
      <c r="C12545" t="s">
        <v>81</v>
      </c>
    </row>
    <row r="12546" spans="1:3" ht="12.75" customHeight="1">
      <c r="A12546" t="s">
        <v>18972</v>
      </c>
      <c r="B12546" t="s">
        <v>18971</v>
      </c>
      <c r="C12546" t="s">
        <v>81</v>
      </c>
    </row>
    <row r="12547" spans="1:3" ht="12.75" customHeight="1">
      <c r="A12547" t="s">
        <v>18973</v>
      </c>
      <c r="B12547" t="s">
        <v>18974</v>
      </c>
      <c r="C12547" t="s">
        <v>81</v>
      </c>
    </row>
    <row r="12548" spans="1:3" ht="12.75" customHeight="1">
      <c r="A12548" t="s">
        <v>18975</v>
      </c>
      <c r="B12548" t="s">
        <v>18974</v>
      </c>
      <c r="C12548" t="s">
        <v>81</v>
      </c>
    </row>
    <row r="12549" spans="1:3" ht="12.75" customHeight="1">
      <c r="A12549" t="s">
        <v>18976</v>
      </c>
      <c r="B12549" t="s">
        <v>18977</v>
      </c>
      <c r="C12549" t="s">
        <v>81</v>
      </c>
    </row>
    <row r="12550" spans="1:3" ht="12.75" customHeight="1">
      <c r="A12550" t="s">
        <v>18978</v>
      </c>
      <c r="B12550" t="s">
        <v>18977</v>
      </c>
      <c r="C12550" t="s">
        <v>81</v>
      </c>
    </row>
    <row r="12551" spans="1:3" ht="12.75" customHeight="1">
      <c r="A12551" t="s">
        <v>18979</v>
      </c>
      <c r="B12551" t="s">
        <v>18980</v>
      </c>
      <c r="C12551" t="s">
        <v>81</v>
      </c>
    </row>
    <row r="12552" spans="1:3" ht="12.75" customHeight="1">
      <c r="A12552" t="s">
        <v>18981</v>
      </c>
      <c r="B12552" t="s">
        <v>18980</v>
      </c>
      <c r="C12552" t="s">
        <v>81</v>
      </c>
    </row>
    <row r="12553" spans="1:3" ht="12.75" customHeight="1">
      <c r="A12553" t="s">
        <v>18982</v>
      </c>
      <c r="B12553" t="s">
        <v>18983</v>
      </c>
      <c r="C12553" t="s">
        <v>81</v>
      </c>
    </row>
    <row r="12554" spans="1:3" ht="12.75" customHeight="1">
      <c r="A12554" t="s">
        <v>18984</v>
      </c>
      <c r="B12554" t="s">
        <v>18983</v>
      </c>
      <c r="C12554" t="s">
        <v>81</v>
      </c>
    </row>
    <row r="12555" spans="1:3" ht="12.75" customHeight="1">
      <c r="A12555" t="s">
        <v>18985</v>
      </c>
      <c r="B12555" t="s">
        <v>18986</v>
      </c>
      <c r="C12555" t="s">
        <v>81</v>
      </c>
    </row>
    <row r="12556" spans="1:3" ht="12.75" customHeight="1">
      <c r="A12556" t="s">
        <v>18987</v>
      </c>
      <c r="B12556" t="s">
        <v>18986</v>
      </c>
      <c r="C12556" t="s">
        <v>81</v>
      </c>
    </row>
    <row r="12557" spans="1:3" ht="12.75" customHeight="1">
      <c r="A12557" t="s">
        <v>18988</v>
      </c>
      <c r="B12557" t="s">
        <v>18989</v>
      </c>
      <c r="C12557" t="s">
        <v>1309</v>
      </c>
    </row>
    <row r="12558" spans="1:3" ht="12.75" customHeight="1">
      <c r="A12558" t="s">
        <v>18990</v>
      </c>
      <c r="B12558" t="s">
        <v>18989</v>
      </c>
      <c r="C12558" t="s">
        <v>1309</v>
      </c>
    </row>
    <row r="12559" spans="1:3" ht="12.75" customHeight="1">
      <c r="A12559" t="s">
        <v>18991</v>
      </c>
      <c r="B12559" t="s">
        <v>18992</v>
      </c>
      <c r="C12559" t="s">
        <v>1309</v>
      </c>
    </row>
    <row r="12560" spans="1:3" ht="12.75" customHeight="1">
      <c r="A12560" t="s">
        <v>18993</v>
      </c>
      <c r="B12560" t="s">
        <v>18992</v>
      </c>
      <c r="C12560" t="s">
        <v>1309</v>
      </c>
    </row>
    <row r="12561" spans="1:3" ht="12.75" customHeight="1">
      <c r="A12561" t="s">
        <v>18994</v>
      </c>
      <c r="B12561" t="s">
        <v>18995</v>
      </c>
      <c r="C12561" t="s">
        <v>1309</v>
      </c>
    </row>
    <row r="12562" spans="1:3" ht="12.75" customHeight="1">
      <c r="A12562" t="s">
        <v>18996</v>
      </c>
      <c r="B12562" t="s">
        <v>18995</v>
      </c>
      <c r="C12562" t="s">
        <v>1309</v>
      </c>
    </row>
    <row r="12563" spans="1:3" ht="12.75" customHeight="1">
      <c r="A12563" t="s">
        <v>18997</v>
      </c>
      <c r="B12563" t="s">
        <v>18998</v>
      </c>
      <c r="C12563" t="s">
        <v>81</v>
      </c>
    </row>
    <row r="12564" spans="1:3" ht="12.75" customHeight="1">
      <c r="A12564" t="s">
        <v>18999</v>
      </c>
      <c r="B12564" t="s">
        <v>18998</v>
      </c>
      <c r="C12564" t="s">
        <v>81</v>
      </c>
    </row>
    <row r="12565" spans="1:3" ht="12.75" customHeight="1">
      <c r="A12565" t="s">
        <v>19000</v>
      </c>
      <c r="B12565" t="s">
        <v>19001</v>
      </c>
      <c r="C12565" t="s">
        <v>81</v>
      </c>
    </row>
    <row r="12566" spans="1:3" ht="12.75" customHeight="1">
      <c r="A12566" t="s">
        <v>19002</v>
      </c>
      <c r="B12566" t="s">
        <v>19001</v>
      </c>
      <c r="C12566" t="s">
        <v>81</v>
      </c>
    </row>
    <row r="12567" spans="1:3" ht="12.75" customHeight="1">
      <c r="A12567" t="s">
        <v>19003</v>
      </c>
      <c r="B12567" t="s">
        <v>19004</v>
      </c>
      <c r="C12567" t="s">
        <v>81</v>
      </c>
    </row>
    <row r="12568" spans="1:3" ht="12.75" customHeight="1">
      <c r="A12568" t="s">
        <v>19005</v>
      </c>
      <c r="B12568" t="s">
        <v>19004</v>
      </c>
      <c r="C12568" t="s">
        <v>81</v>
      </c>
    </row>
    <row r="12569" spans="1:3" ht="12.75" customHeight="1">
      <c r="A12569" t="s">
        <v>19006</v>
      </c>
      <c r="B12569" t="s">
        <v>19007</v>
      </c>
      <c r="C12569" t="s">
        <v>81</v>
      </c>
    </row>
    <row r="12570" spans="1:3" ht="12.75" customHeight="1">
      <c r="A12570" t="s">
        <v>19008</v>
      </c>
      <c r="B12570" t="s">
        <v>19007</v>
      </c>
      <c r="C12570" t="s">
        <v>81</v>
      </c>
    </row>
    <row r="12571" spans="1:3" ht="12.75" customHeight="1">
      <c r="A12571" t="s">
        <v>19009</v>
      </c>
      <c r="B12571" t="s">
        <v>19010</v>
      </c>
      <c r="C12571" t="s">
        <v>81</v>
      </c>
    </row>
    <row r="12572" spans="1:3" ht="12.75" customHeight="1">
      <c r="A12572" t="s">
        <v>19011</v>
      </c>
      <c r="B12572" t="s">
        <v>19010</v>
      </c>
      <c r="C12572" t="s">
        <v>81</v>
      </c>
    </row>
    <row r="12573" spans="1:3" ht="12.75" customHeight="1">
      <c r="A12573" t="s">
        <v>19012</v>
      </c>
      <c r="B12573" t="s">
        <v>19013</v>
      </c>
      <c r="C12573" t="s">
        <v>81</v>
      </c>
    </row>
    <row r="12574" spans="1:3" ht="12.75" customHeight="1">
      <c r="A12574" t="s">
        <v>19014</v>
      </c>
      <c r="B12574" t="s">
        <v>19013</v>
      </c>
      <c r="C12574" t="s">
        <v>81</v>
      </c>
    </row>
    <row r="12575" spans="1:3" ht="12.75" customHeight="1">
      <c r="A12575" t="s">
        <v>19015</v>
      </c>
      <c r="B12575" t="s">
        <v>19016</v>
      </c>
      <c r="C12575" t="s">
        <v>1309</v>
      </c>
    </row>
    <row r="12576" spans="1:3" ht="12.75" customHeight="1">
      <c r="A12576" t="s">
        <v>19017</v>
      </c>
      <c r="B12576" t="s">
        <v>19016</v>
      </c>
      <c r="C12576" t="s">
        <v>1309</v>
      </c>
    </row>
    <row r="12577" spans="1:3" ht="12.75" customHeight="1">
      <c r="A12577" t="s">
        <v>19018</v>
      </c>
      <c r="B12577" t="s">
        <v>19019</v>
      </c>
      <c r="C12577" t="s">
        <v>1309</v>
      </c>
    </row>
    <row r="12578" spans="1:3" ht="12.75" customHeight="1">
      <c r="A12578" t="s">
        <v>19020</v>
      </c>
      <c r="B12578" t="s">
        <v>19019</v>
      </c>
      <c r="C12578" t="s">
        <v>1309</v>
      </c>
    </row>
    <row r="12579" spans="1:3" ht="12.75" customHeight="1">
      <c r="A12579" t="s">
        <v>19021</v>
      </c>
      <c r="B12579" t="s">
        <v>19022</v>
      </c>
      <c r="C12579" t="s">
        <v>1309</v>
      </c>
    </row>
    <row r="12580" spans="1:3" ht="12.75" customHeight="1">
      <c r="A12580" t="s">
        <v>19023</v>
      </c>
      <c r="B12580" t="s">
        <v>19022</v>
      </c>
      <c r="C12580" t="s">
        <v>1309</v>
      </c>
    </row>
    <row r="12581" spans="1:3" ht="12.75" customHeight="1">
      <c r="A12581" t="s">
        <v>19024</v>
      </c>
      <c r="B12581" t="s">
        <v>19025</v>
      </c>
      <c r="C12581" t="s">
        <v>1309</v>
      </c>
    </row>
    <row r="12582" spans="1:3" ht="12.75" customHeight="1">
      <c r="A12582" t="s">
        <v>19026</v>
      </c>
      <c r="B12582" t="s">
        <v>19025</v>
      </c>
      <c r="C12582" t="s">
        <v>1309</v>
      </c>
    </row>
    <row r="12583" spans="1:3" ht="12.75" customHeight="1">
      <c r="A12583" t="s">
        <v>19027</v>
      </c>
      <c r="B12583" t="s">
        <v>19028</v>
      </c>
      <c r="C12583" t="s">
        <v>81</v>
      </c>
    </row>
    <row r="12584" spans="1:3" ht="12.75" customHeight="1">
      <c r="A12584" t="s">
        <v>19029</v>
      </c>
      <c r="B12584" t="s">
        <v>19028</v>
      </c>
      <c r="C12584" t="s">
        <v>81</v>
      </c>
    </row>
    <row r="12585" spans="1:3" ht="12.75" customHeight="1">
      <c r="A12585" t="s">
        <v>19030</v>
      </c>
      <c r="B12585" t="s">
        <v>19031</v>
      </c>
      <c r="C12585" t="s">
        <v>81</v>
      </c>
    </row>
    <row r="12586" spans="1:3" ht="12.75" customHeight="1">
      <c r="A12586" t="s">
        <v>19032</v>
      </c>
      <c r="B12586" t="s">
        <v>19031</v>
      </c>
      <c r="C12586" t="s">
        <v>81</v>
      </c>
    </row>
    <row r="12587" spans="1:3" ht="12.75" customHeight="1">
      <c r="A12587" t="s">
        <v>19033</v>
      </c>
      <c r="B12587" t="s">
        <v>19034</v>
      </c>
      <c r="C12587" t="s">
        <v>1309</v>
      </c>
    </row>
    <row r="12588" spans="1:3" ht="12.75" customHeight="1">
      <c r="A12588" t="s">
        <v>19035</v>
      </c>
      <c r="B12588" t="s">
        <v>19034</v>
      </c>
      <c r="C12588" t="s">
        <v>1309</v>
      </c>
    </row>
    <row r="12589" spans="1:3" ht="12.75" customHeight="1">
      <c r="A12589" t="s">
        <v>19036</v>
      </c>
      <c r="B12589" t="s">
        <v>19037</v>
      </c>
      <c r="C12589" t="s">
        <v>1309</v>
      </c>
    </row>
    <row r="12590" spans="1:3" ht="12.75" customHeight="1">
      <c r="A12590" t="s">
        <v>19038</v>
      </c>
      <c r="B12590" t="s">
        <v>19037</v>
      </c>
      <c r="C12590" t="s">
        <v>1309</v>
      </c>
    </row>
    <row r="12591" spans="1:3" ht="12.75" customHeight="1">
      <c r="A12591" t="s">
        <v>19039</v>
      </c>
      <c r="B12591" t="s">
        <v>19040</v>
      </c>
      <c r="C12591" t="s">
        <v>1309</v>
      </c>
    </row>
    <row r="12592" spans="1:3" ht="12.75" customHeight="1">
      <c r="A12592" t="s">
        <v>19041</v>
      </c>
      <c r="B12592" t="s">
        <v>19040</v>
      </c>
      <c r="C12592" t="s">
        <v>1309</v>
      </c>
    </row>
    <row r="12593" spans="1:3" ht="12.75" customHeight="1">
      <c r="A12593" t="s">
        <v>19042</v>
      </c>
      <c r="B12593" t="s">
        <v>19043</v>
      </c>
      <c r="C12593" t="s">
        <v>1309</v>
      </c>
    </row>
    <row r="12594" spans="1:3" ht="12.75" customHeight="1">
      <c r="A12594" t="s">
        <v>19044</v>
      </c>
      <c r="B12594" t="s">
        <v>19043</v>
      </c>
      <c r="C12594" t="s">
        <v>1309</v>
      </c>
    </row>
    <row r="12595" spans="1:3" ht="12.75" customHeight="1">
      <c r="A12595" t="s">
        <v>19045</v>
      </c>
      <c r="B12595" t="s">
        <v>19046</v>
      </c>
      <c r="C12595" t="s">
        <v>1309</v>
      </c>
    </row>
    <row r="12596" spans="1:3" ht="12.75" customHeight="1">
      <c r="A12596" t="s">
        <v>19047</v>
      </c>
      <c r="B12596" t="s">
        <v>19046</v>
      </c>
      <c r="C12596" t="s">
        <v>1309</v>
      </c>
    </row>
    <row r="12597" spans="1:3" ht="12.75" customHeight="1">
      <c r="A12597" t="s">
        <v>19048</v>
      </c>
      <c r="B12597" t="s">
        <v>19049</v>
      </c>
      <c r="C12597" t="s">
        <v>1309</v>
      </c>
    </row>
    <row r="12598" spans="1:3" ht="12.75" customHeight="1">
      <c r="A12598" t="s">
        <v>19050</v>
      </c>
      <c r="B12598" t="s">
        <v>19049</v>
      </c>
      <c r="C12598" t="s">
        <v>1309</v>
      </c>
    </row>
    <row r="12599" spans="1:3" ht="12.75" customHeight="1">
      <c r="A12599" t="s">
        <v>19051</v>
      </c>
      <c r="B12599" t="s">
        <v>19052</v>
      </c>
      <c r="C12599" t="s">
        <v>1309</v>
      </c>
    </row>
    <row r="12600" spans="1:3" ht="12.75" customHeight="1">
      <c r="A12600" t="s">
        <v>19053</v>
      </c>
      <c r="B12600" t="s">
        <v>19052</v>
      </c>
      <c r="C12600" t="s">
        <v>1309</v>
      </c>
    </row>
    <row r="12601" spans="1:3" ht="12.75" customHeight="1">
      <c r="A12601" t="s">
        <v>19054</v>
      </c>
      <c r="B12601" t="s">
        <v>19055</v>
      </c>
      <c r="C12601" t="s">
        <v>1309</v>
      </c>
    </row>
    <row r="12602" spans="1:3" ht="12.75" customHeight="1">
      <c r="A12602" t="s">
        <v>19056</v>
      </c>
      <c r="B12602" t="s">
        <v>19055</v>
      </c>
      <c r="C12602" t="s">
        <v>1309</v>
      </c>
    </row>
    <row r="12603" spans="1:3" ht="12.75" customHeight="1">
      <c r="A12603" t="s">
        <v>19057</v>
      </c>
      <c r="B12603" t="s">
        <v>19058</v>
      </c>
      <c r="C12603" t="s">
        <v>1309</v>
      </c>
    </row>
    <row r="12604" spans="1:3" ht="12.75" customHeight="1">
      <c r="A12604" t="s">
        <v>19059</v>
      </c>
      <c r="B12604" t="s">
        <v>19058</v>
      </c>
      <c r="C12604" t="s">
        <v>1309</v>
      </c>
    </row>
    <row r="12605" spans="1:3" ht="12.75" customHeight="1">
      <c r="A12605" t="s">
        <v>19060</v>
      </c>
      <c r="B12605" t="s">
        <v>19061</v>
      </c>
      <c r="C12605" t="s">
        <v>1309</v>
      </c>
    </row>
    <row r="12606" spans="1:3" ht="12.75" customHeight="1">
      <c r="A12606" t="s">
        <v>19062</v>
      </c>
      <c r="B12606" t="s">
        <v>19061</v>
      </c>
      <c r="C12606" t="s">
        <v>1309</v>
      </c>
    </row>
    <row r="12607" spans="1:3" ht="12.75" customHeight="1">
      <c r="A12607" t="s">
        <v>19063</v>
      </c>
      <c r="B12607" t="s">
        <v>19064</v>
      </c>
      <c r="C12607" t="s">
        <v>1309</v>
      </c>
    </row>
    <row r="12608" spans="1:3" ht="12.75" customHeight="1">
      <c r="A12608" t="s">
        <v>19065</v>
      </c>
      <c r="B12608" t="s">
        <v>19064</v>
      </c>
      <c r="C12608" t="s">
        <v>1309</v>
      </c>
    </row>
    <row r="12609" spans="1:3" ht="12.75" customHeight="1">
      <c r="A12609" t="s">
        <v>19066</v>
      </c>
      <c r="B12609" t="s">
        <v>19067</v>
      </c>
      <c r="C12609" t="s">
        <v>1309</v>
      </c>
    </row>
    <row r="12610" spans="1:3" ht="12.75" customHeight="1">
      <c r="A12610" t="s">
        <v>19068</v>
      </c>
      <c r="B12610" t="s">
        <v>19067</v>
      </c>
      <c r="C12610" t="s">
        <v>1309</v>
      </c>
    </row>
    <row r="12611" spans="1:3" ht="12.75" customHeight="1">
      <c r="A12611" t="s">
        <v>19069</v>
      </c>
      <c r="B12611" t="s">
        <v>19070</v>
      </c>
      <c r="C12611" t="s">
        <v>1309</v>
      </c>
    </row>
    <row r="12612" spans="1:3" ht="12.75" customHeight="1">
      <c r="A12612" t="s">
        <v>19071</v>
      </c>
      <c r="B12612" t="s">
        <v>19070</v>
      </c>
      <c r="C12612" t="s">
        <v>1309</v>
      </c>
    </row>
    <row r="12613" spans="1:3" ht="12.75" customHeight="1">
      <c r="A12613" t="s">
        <v>19072</v>
      </c>
      <c r="B12613" t="s">
        <v>19073</v>
      </c>
      <c r="C12613" t="s">
        <v>81</v>
      </c>
    </row>
    <row r="12614" spans="1:3" ht="12.75" customHeight="1">
      <c r="A12614" t="s">
        <v>19074</v>
      </c>
      <c r="B12614" t="s">
        <v>19073</v>
      </c>
      <c r="C12614" t="s">
        <v>81</v>
      </c>
    </row>
    <row r="12615" spans="1:3" ht="12.75" customHeight="1">
      <c r="A12615" t="s">
        <v>19075</v>
      </c>
      <c r="B12615" t="s">
        <v>19076</v>
      </c>
      <c r="C12615" t="s">
        <v>81</v>
      </c>
    </row>
    <row r="12616" spans="1:3" ht="12.75" customHeight="1">
      <c r="A12616" t="s">
        <v>19077</v>
      </c>
      <c r="B12616" t="s">
        <v>19076</v>
      </c>
      <c r="C12616" t="s">
        <v>81</v>
      </c>
    </row>
    <row r="12617" spans="1:3" ht="12.75" customHeight="1">
      <c r="A12617" t="s">
        <v>19078</v>
      </c>
      <c r="B12617" t="s">
        <v>19079</v>
      </c>
      <c r="C12617" t="s">
        <v>81</v>
      </c>
    </row>
    <row r="12618" spans="1:3" ht="12.75" customHeight="1">
      <c r="A12618" t="s">
        <v>19080</v>
      </c>
      <c r="B12618" t="s">
        <v>19079</v>
      </c>
      <c r="C12618" t="s">
        <v>81</v>
      </c>
    </row>
    <row r="12619" spans="1:3" ht="12.75" customHeight="1">
      <c r="A12619" t="s">
        <v>19081</v>
      </c>
      <c r="B12619" t="s">
        <v>19082</v>
      </c>
      <c r="C12619" t="s">
        <v>81</v>
      </c>
    </row>
    <row r="12620" spans="1:3" ht="12.75" customHeight="1">
      <c r="A12620" t="s">
        <v>19083</v>
      </c>
      <c r="B12620" t="s">
        <v>19082</v>
      </c>
      <c r="C12620" t="s">
        <v>81</v>
      </c>
    </row>
    <row r="12621" spans="1:3" ht="12.75" customHeight="1">
      <c r="A12621" t="s">
        <v>19084</v>
      </c>
      <c r="B12621" t="s">
        <v>19085</v>
      </c>
      <c r="C12621" t="s">
        <v>81</v>
      </c>
    </row>
    <row r="12622" spans="1:3" ht="12.75" customHeight="1">
      <c r="A12622" t="s">
        <v>19086</v>
      </c>
      <c r="B12622" t="s">
        <v>19085</v>
      </c>
      <c r="C12622" t="s">
        <v>81</v>
      </c>
    </row>
    <row r="12623" spans="1:3" ht="12.75" customHeight="1">
      <c r="A12623" t="s">
        <v>19087</v>
      </c>
      <c r="B12623" t="s">
        <v>19088</v>
      </c>
      <c r="C12623" t="s">
        <v>1309</v>
      </c>
    </row>
    <row r="12624" spans="1:3" ht="12.75" customHeight="1">
      <c r="A12624" t="s">
        <v>19089</v>
      </c>
      <c r="B12624" t="s">
        <v>19088</v>
      </c>
      <c r="C12624" t="s">
        <v>1309</v>
      </c>
    </row>
    <row r="12625" spans="1:3" ht="12.75" customHeight="1">
      <c r="A12625" t="s">
        <v>19090</v>
      </c>
      <c r="B12625" t="s">
        <v>19091</v>
      </c>
      <c r="C12625" t="s">
        <v>1309</v>
      </c>
    </row>
    <row r="12626" spans="1:3" ht="12.75" customHeight="1">
      <c r="A12626" t="s">
        <v>19092</v>
      </c>
      <c r="B12626" t="s">
        <v>19091</v>
      </c>
      <c r="C12626" t="s">
        <v>1309</v>
      </c>
    </row>
    <row r="12627" spans="1:3" ht="12.75" customHeight="1">
      <c r="A12627" t="s">
        <v>19093</v>
      </c>
      <c r="B12627" t="s">
        <v>19094</v>
      </c>
      <c r="C12627" t="s">
        <v>1309</v>
      </c>
    </row>
    <row r="12628" spans="1:3" ht="12.75" customHeight="1">
      <c r="A12628" t="s">
        <v>19095</v>
      </c>
      <c r="B12628" t="s">
        <v>19094</v>
      </c>
      <c r="C12628" t="s">
        <v>1309</v>
      </c>
    </row>
    <row r="12629" spans="1:3" ht="12.75" customHeight="1">
      <c r="A12629" t="s">
        <v>19096</v>
      </c>
      <c r="B12629" t="s">
        <v>19097</v>
      </c>
      <c r="C12629" t="s">
        <v>1309</v>
      </c>
    </row>
    <row r="12630" spans="1:3" ht="12.75" customHeight="1">
      <c r="A12630" t="s">
        <v>19098</v>
      </c>
      <c r="B12630" t="s">
        <v>19097</v>
      </c>
      <c r="C12630" t="s">
        <v>1309</v>
      </c>
    </row>
    <row r="12631" spans="1:3" ht="12.75" customHeight="1">
      <c r="A12631" t="s">
        <v>19099</v>
      </c>
      <c r="B12631" t="s">
        <v>19100</v>
      </c>
      <c r="C12631" t="s">
        <v>1309</v>
      </c>
    </row>
    <row r="12632" spans="1:3" ht="12.75" customHeight="1">
      <c r="A12632" t="s">
        <v>19101</v>
      </c>
      <c r="B12632" t="s">
        <v>19100</v>
      </c>
      <c r="C12632" t="s">
        <v>1309</v>
      </c>
    </row>
    <row r="12633" spans="1:3" ht="12.75" customHeight="1">
      <c r="A12633" t="s">
        <v>19102</v>
      </c>
      <c r="B12633" t="s">
        <v>19103</v>
      </c>
      <c r="C12633" t="s">
        <v>1309</v>
      </c>
    </row>
    <row r="12634" spans="1:3" ht="12.75" customHeight="1">
      <c r="A12634" t="s">
        <v>19104</v>
      </c>
      <c r="B12634" t="s">
        <v>19103</v>
      </c>
      <c r="C12634" t="s">
        <v>1309</v>
      </c>
    </row>
    <row r="12635" spans="1:3" ht="12.75" customHeight="1">
      <c r="A12635" t="s">
        <v>19105</v>
      </c>
      <c r="B12635" t="s">
        <v>19106</v>
      </c>
      <c r="C12635" t="s">
        <v>1309</v>
      </c>
    </row>
    <row r="12636" spans="1:3" ht="12.75" customHeight="1">
      <c r="A12636" t="s">
        <v>19107</v>
      </c>
      <c r="B12636" t="s">
        <v>19106</v>
      </c>
      <c r="C12636" t="s">
        <v>1309</v>
      </c>
    </row>
    <row r="12637" spans="1:3" ht="12.75" customHeight="1">
      <c r="A12637" t="s">
        <v>19108</v>
      </c>
      <c r="B12637" t="s">
        <v>19109</v>
      </c>
      <c r="C12637" t="s">
        <v>1309</v>
      </c>
    </row>
    <row r="12638" spans="1:3" ht="12.75" customHeight="1">
      <c r="A12638" t="s">
        <v>19110</v>
      </c>
      <c r="B12638" t="s">
        <v>19109</v>
      </c>
      <c r="C12638" t="s">
        <v>1309</v>
      </c>
    </row>
    <row r="12639" spans="1:3" ht="12.75" customHeight="1">
      <c r="A12639" t="s">
        <v>19111</v>
      </c>
      <c r="B12639" t="s">
        <v>19112</v>
      </c>
      <c r="C12639" t="s">
        <v>1309</v>
      </c>
    </row>
    <row r="12640" spans="1:3" ht="12.75" customHeight="1">
      <c r="A12640" t="s">
        <v>19113</v>
      </c>
      <c r="B12640" t="s">
        <v>19112</v>
      </c>
      <c r="C12640" t="s">
        <v>1309</v>
      </c>
    </row>
    <row r="12641" spans="1:3" ht="12.75" customHeight="1">
      <c r="A12641" t="s">
        <v>19114</v>
      </c>
      <c r="B12641" t="s">
        <v>19115</v>
      </c>
      <c r="C12641" t="s">
        <v>1309</v>
      </c>
    </row>
    <row r="12642" spans="1:3" ht="12.75" customHeight="1">
      <c r="A12642" t="s">
        <v>19116</v>
      </c>
      <c r="B12642" t="s">
        <v>19115</v>
      </c>
      <c r="C12642" t="s">
        <v>1309</v>
      </c>
    </row>
    <row r="12643" spans="1:3" ht="12.75" customHeight="1">
      <c r="A12643" t="s">
        <v>19117</v>
      </c>
      <c r="B12643" t="s">
        <v>19118</v>
      </c>
      <c r="C12643" t="s">
        <v>81</v>
      </c>
    </row>
    <row r="12644" spans="1:3" ht="12.75" customHeight="1">
      <c r="A12644" t="s">
        <v>19119</v>
      </c>
      <c r="B12644" t="s">
        <v>19118</v>
      </c>
      <c r="C12644" t="s">
        <v>81</v>
      </c>
    </row>
    <row r="12645" spans="1:3" ht="12.75" customHeight="1">
      <c r="A12645" t="s">
        <v>19120</v>
      </c>
      <c r="B12645" t="s">
        <v>19121</v>
      </c>
      <c r="C12645" t="s">
        <v>81</v>
      </c>
    </row>
    <row r="12646" spans="1:3" ht="12.75" customHeight="1">
      <c r="A12646" t="s">
        <v>19122</v>
      </c>
      <c r="B12646" t="s">
        <v>19121</v>
      </c>
      <c r="C12646" t="s">
        <v>81</v>
      </c>
    </row>
    <row r="12647" spans="1:3" ht="12.75" customHeight="1">
      <c r="A12647" t="s">
        <v>19123</v>
      </c>
      <c r="B12647" t="s">
        <v>19124</v>
      </c>
      <c r="C12647" t="s">
        <v>81</v>
      </c>
    </row>
    <row r="12648" spans="1:3" ht="12.75" customHeight="1">
      <c r="A12648" t="s">
        <v>19125</v>
      </c>
      <c r="B12648" t="s">
        <v>19124</v>
      </c>
      <c r="C12648" t="s">
        <v>81</v>
      </c>
    </row>
    <row r="12649" spans="1:3" ht="12.75" customHeight="1">
      <c r="A12649" t="s">
        <v>19126</v>
      </c>
      <c r="B12649" t="s">
        <v>19127</v>
      </c>
      <c r="C12649" t="s">
        <v>81</v>
      </c>
    </row>
    <row r="12650" spans="1:3" ht="12.75" customHeight="1">
      <c r="A12650" t="s">
        <v>19128</v>
      </c>
      <c r="B12650" t="s">
        <v>19127</v>
      </c>
      <c r="C12650" t="s">
        <v>81</v>
      </c>
    </row>
    <row r="12651" spans="1:3" ht="12.75" customHeight="1">
      <c r="A12651" t="s">
        <v>19129</v>
      </c>
      <c r="B12651" t="s">
        <v>19130</v>
      </c>
      <c r="C12651" t="s">
        <v>81</v>
      </c>
    </row>
    <row r="12652" spans="1:3" ht="12.75" customHeight="1">
      <c r="A12652" t="s">
        <v>19131</v>
      </c>
      <c r="B12652" t="s">
        <v>19130</v>
      </c>
      <c r="C12652" t="s">
        <v>81</v>
      </c>
    </row>
    <row r="12653" spans="1:3" ht="12.75" customHeight="1">
      <c r="A12653" t="s">
        <v>19132</v>
      </c>
      <c r="B12653" t="s">
        <v>19133</v>
      </c>
      <c r="C12653" t="s">
        <v>1309</v>
      </c>
    </row>
    <row r="12654" spans="1:3" ht="12.75" customHeight="1">
      <c r="A12654" t="s">
        <v>19134</v>
      </c>
      <c r="B12654" t="s">
        <v>19133</v>
      </c>
      <c r="C12654" t="s">
        <v>1309</v>
      </c>
    </row>
    <row r="12655" spans="1:3" ht="12.75" customHeight="1">
      <c r="A12655" t="s">
        <v>19135</v>
      </c>
      <c r="B12655" t="s">
        <v>19136</v>
      </c>
      <c r="C12655" t="s">
        <v>1309</v>
      </c>
    </row>
    <row r="12656" spans="1:3" ht="12.75" customHeight="1">
      <c r="A12656" t="s">
        <v>19137</v>
      </c>
      <c r="B12656" t="s">
        <v>19136</v>
      </c>
      <c r="C12656" t="s">
        <v>1309</v>
      </c>
    </row>
    <row r="12657" spans="1:3" ht="12.75" customHeight="1">
      <c r="A12657" t="s">
        <v>19138</v>
      </c>
      <c r="B12657" t="s">
        <v>19139</v>
      </c>
      <c r="C12657" t="s">
        <v>1309</v>
      </c>
    </row>
    <row r="12658" spans="1:3" ht="12.75" customHeight="1">
      <c r="A12658" t="s">
        <v>19140</v>
      </c>
      <c r="B12658" t="s">
        <v>19139</v>
      </c>
      <c r="C12658" t="s">
        <v>1309</v>
      </c>
    </row>
    <row r="12659" spans="1:3" ht="12.75" customHeight="1">
      <c r="A12659" t="s">
        <v>19141</v>
      </c>
      <c r="B12659" t="s">
        <v>19142</v>
      </c>
      <c r="C12659" t="s">
        <v>1309</v>
      </c>
    </row>
    <row r="12660" spans="1:3" ht="12.75" customHeight="1">
      <c r="A12660" t="s">
        <v>19143</v>
      </c>
      <c r="B12660" t="s">
        <v>19142</v>
      </c>
      <c r="C12660" t="s">
        <v>1309</v>
      </c>
    </row>
    <row r="12661" spans="1:3" ht="12.75" customHeight="1">
      <c r="A12661" t="s">
        <v>19144</v>
      </c>
      <c r="B12661" t="s">
        <v>19145</v>
      </c>
      <c r="C12661" t="s">
        <v>1309</v>
      </c>
    </row>
    <row r="12662" spans="1:3" ht="12.75" customHeight="1">
      <c r="A12662" t="s">
        <v>19146</v>
      </c>
      <c r="B12662" t="s">
        <v>19145</v>
      </c>
      <c r="C12662" t="s">
        <v>1309</v>
      </c>
    </row>
    <row r="12663" spans="1:3" ht="12.75" customHeight="1">
      <c r="A12663" t="s">
        <v>19147</v>
      </c>
      <c r="B12663" t="s">
        <v>19148</v>
      </c>
      <c r="C12663" t="s">
        <v>1309</v>
      </c>
    </row>
    <row r="12664" spans="1:3" ht="12.75" customHeight="1">
      <c r="A12664" t="s">
        <v>19149</v>
      </c>
      <c r="B12664" t="s">
        <v>19148</v>
      </c>
      <c r="C12664" t="s">
        <v>1309</v>
      </c>
    </row>
    <row r="12665" spans="1:3" ht="12.75" customHeight="1">
      <c r="A12665" t="s">
        <v>19150</v>
      </c>
      <c r="B12665" t="s">
        <v>19151</v>
      </c>
      <c r="C12665" t="s">
        <v>1309</v>
      </c>
    </row>
    <row r="12666" spans="1:3" ht="12.75" customHeight="1">
      <c r="A12666" t="s">
        <v>19152</v>
      </c>
      <c r="B12666" t="s">
        <v>19151</v>
      </c>
      <c r="C12666" t="s">
        <v>1309</v>
      </c>
    </row>
    <row r="12667" spans="1:3" ht="12.75" customHeight="1">
      <c r="A12667" t="s">
        <v>19153</v>
      </c>
      <c r="B12667" t="s">
        <v>19154</v>
      </c>
      <c r="C12667" t="s">
        <v>1309</v>
      </c>
    </row>
    <row r="12668" spans="1:3" ht="12.75" customHeight="1">
      <c r="A12668" t="s">
        <v>19155</v>
      </c>
      <c r="B12668" t="s">
        <v>19154</v>
      </c>
      <c r="C12668" t="s">
        <v>1309</v>
      </c>
    </row>
    <row r="12669" spans="1:3" ht="12.75" customHeight="1">
      <c r="A12669" t="s">
        <v>19156</v>
      </c>
      <c r="B12669" t="s">
        <v>19157</v>
      </c>
      <c r="C12669" t="s">
        <v>1309</v>
      </c>
    </row>
    <row r="12670" spans="1:3" ht="12.75" customHeight="1">
      <c r="A12670" t="s">
        <v>19158</v>
      </c>
      <c r="B12670" t="s">
        <v>19157</v>
      </c>
      <c r="C12670" t="s">
        <v>1309</v>
      </c>
    </row>
    <row r="12671" spans="1:3" ht="12.75" customHeight="1">
      <c r="A12671" t="s">
        <v>19159</v>
      </c>
      <c r="B12671" t="s">
        <v>19160</v>
      </c>
      <c r="C12671" t="s">
        <v>1309</v>
      </c>
    </row>
    <row r="12672" spans="1:3" ht="12.75" customHeight="1">
      <c r="A12672" t="s">
        <v>19161</v>
      </c>
      <c r="B12672" t="s">
        <v>19160</v>
      </c>
      <c r="C12672" t="s">
        <v>1309</v>
      </c>
    </row>
    <row r="12673" spans="1:3" ht="12.75" customHeight="1">
      <c r="A12673" t="s">
        <v>19162</v>
      </c>
      <c r="B12673" t="s">
        <v>19163</v>
      </c>
      <c r="C12673" t="s">
        <v>1309</v>
      </c>
    </row>
    <row r="12674" spans="1:3" ht="12.75" customHeight="1">
      <c r="A12674" t="s">
        <v>19164</v>
      </c>
      <c r="B12674" t="s">
        <v>19163</v>
      </c>
      <c r="C12674" t="s">
        <v>1309</v>
      </c>
    </row>
    <row r="12675" spans="1:3" ht="12.75" customHeight="1">
      <c r="A12675" t="s">
        <v>19165</v>
      </c>
      <c r="B12675" t="s">
        <v>19166</v>
      </c>
      <c r="C12675" t="s">
        <v>1309</v>
      </c>
    </row>
    <row r="12676" spans="1:3" ht="12.75" customHeight="1">
      <c r="A12676" t="s">
        <v>19167</v>
      </c>
      <c r="B12676" t="s">
        <v>19166</v>
      </c>
      <c r="C12676" t="s">
        <v>1309</v>
      </c>
    </row>
    <row r="12677" spans="1:3" ht="12.75" customHeight="1">
      <c r="A12677" t="s">
        <v>19168</v>
      </c>
      <c r="B12677" t="s">
        <v>19169</v>
      </c>
      <c r="C12677" t="s">
        <v>1309</v>
      </c>
    </row>
    <row r="12678" spans="1:3" ht="12.75" customHeight="1">
      <c r="A12678" t="s">
        <v>19170</v>
      </c>
      <c r="B12678" t="s">
        <v>19169</v>
      </c>
      <c r="C12678" t="s">
        <v>1309</v>
      </c>
    </row>
    <row r="12679" spans="1:3" ht="12.75" customHeight="1">
      <c r="A12679" t="s">
        <v>19171</v>
      </c>
      <c r="B12679" t="s">
        <v>19172</v>
      </c>
      <c r="C12679" t="s">
        <v>1309</v>
      </c>
    </row>
    <row r="12680" spans="1:3" ht="12.75" customHeight="1">
      <c r="A12680" t="s">
        <v>19173</v>
      </c>
      <c r="B12680" t="s">
        <v>19172</v>
      </c>
      <c r="C12680" t="s">
        <v>1309</v>
      </c>
    </row>
    <row r="12681" spans="1:3" ht="12.75" customHeight="1">
      <c r="A12681" t="s">
        <v>19174</v>
      </c>
      <c r="B12681" t="s">
        <v>19175</v>
      </c>
      <c r="C12681" t="s">
        <v>1309</v>
      </c>
    </row>
    <row r="12682" spans="1:3" ht="12.75" customHeight="1">
      <c r="A12682" t="s">
        <v>19176</v>
      </c>
      <c r="B12682" t="s">
        <v>19175</v>
      </c>
      <c r="C12682" t="s">
        <v>1309</v>
      </c>
    </row>
    <row r="12683" spans="1:3" ht="12.75" customHeight="1">
      <c r="A12683" t="s">
        <v>19177</v>
      </c>
      <c r="B12683" t="s">
        <v>19178</v>
      </c>
      <c r="C12683" t="s">
        <v>1309</v>
      </c>
    </row>
    <row r="12684" spans="1:3" ht="12.75" customHeight="1">
      <c r="A12684" t="s">
        <v>19179</v>
      </c>
      <c r="B12684" t="s">
        <v>19178</v>
      </c>
      <c r="C12684" t="s">
        <v>1309</v>
      </c>
    </row>
    <row r="12685" spans="1:3" ht="12.75" customHeight="1">
      <c r="A12685" t="s">
        <v>19180</v>
      </c>
      <c r="B12685" t="s">
        <v>19181</v>
      </c>
      <c r="C12685" t="s">
        <v>1309</v>
      </c>
    </row>
    <row r="12686" spans="1:3" ht="12.75" customHeight="1">
      <c r="A12686" t="s">
        <v>19182</v>
      </c>
      <c r="B12686" t="s">
        <v>19181</v>
      </c>
      <c r="C12686" t="s">
        <v>1309</v>
      </c>
    </row>
    <row r="12687" spans="1:3" ht="12.75" customHeight="1">
      <c r="A12687" t="s">
        <v>19183</v>
      </c>
      <c r="B12687" t="s">
        <v>19184</v>
      </c>
      <c r="C12687" t="s">
        <v>1309</v>
      </c>
    </row>
    <row r="12688" spans="1:3" ht="12.75" customHeight="1">
      <c r="A12688" t="s">
        <v>19185</v>
      </c>
      <c r="B12688" t="s">
        <v>19184</v>
      </c>
      <c r="C12688" t="s">
        <v>1309</v>
      </c>
    </row>
    <row r="12689" spans="1:3" ht="12.75" customHeight="1">
      <c r="A12689" t="s">
        <v>19186</v>
      </c>
      <c r="B12689" t="s">
        <v>19187</v>
      </c>
      <c r="C12689" t="s">
        <v>81</v>
      </c>
    </row>
    <row r="12690" spans="1:3" ht="12.75" customHeight="1">
      <c r="A12690" t="s">
        <v>19188</v>
      </c>
      <c r="B12690" t="s">
        <v>19187</v>
      </c>
      <c r="C12690" t="s">
        <v>81</v>
      </c>
    </row>
    <row r="12691" spans="1:3" ht="12.75" customHeight="1">
      <c r="A12691" t="s">
        <v>19189</v>
      </c>
      <c r="B12691" t="s">
        <v>19190</v>
      </c>
      <c r="C12691" t="s">
        <v>81</v>
      </c>
    </row>
    <row r="12692" spans="1:3" ht="12.75" customHeight="1">
      <c r="A12692" t="s">
        <v>19191</v>
      </c>
      <c r="B12692" t="s">
        <v>19190</v>
      </c>
      <c r="C12692" t="s">
        <v>81</v>
      </c>
    </row>
    <row r="12693" spans="1:3" ht="12.75" customHeight="1">
      <c r="A12693" t="s">
        <v>19192</v>
      </c>
      <c r="B12693" t="s">
        <v>19193</v>
      </c>
      <c r="C12693" t="s">
        <v>81</v>
      </c>
    </row>
    <row r="12694" spans="1:3" ht="12.75" customHeight="1">
      <c r="A12694" t="s">
        <v>19194</v>
      </c>
      <c r="B12694" t="s">
        <v>19193</v>
      </c>
      <c r="C12694" t="s">
        <v>81</v>
      </c>
    </row>
    <row r="12695" spans="1:3" ht="12.75" customHeight="1">
      <c r="A12695" t="s">
        <v>19195</v>
      </c>
      <c r="B12695" t="s">
        <v>19196</v>
      </c>
      <c r="C12695" t="s">
        <v>81</v>
      </c>
    </row>
    <row r="12696" spans="1:3" ht="12.75" customHeight="1">
      <c r="A12696" t="s">
        <v>19197</v>
      </c>
      <c r="B12696" t="s">
        <v>19196</v>
      </c>
      <c r="C12696" t="s">
        <v>81</v>
      </c>
    </row>
    <row r="12697" spans="1:3" ht="12.75" customHeight="1">
      <c r="A12697" t="s">
        <v>19198</v>
      </c>
      <c r="B12697" t="s">
        <v>19199</v>
      </c>
      <c r="C12697" t="s">
        <v>1309</v>
      </c>
    </row>
    <row r="12698" spans="1:3" ht="12.75" customHeight="1">
      <c r="A12698" t="s">
        <v>19200</v>
      </c>
      <c r="B12698" t="s">
        <v>19199</v>
      </c>
      <c r="C12698" t="s">
        <v>1309</v>
      </c>
    </row>
    <row r="12699" spans="1:3" ht="12.75" customHeight="1">
      <c r="A12699" t="s">
        <v>19201</v>
      </c>
      <c r="B12699" t="s">
        <v>19202</v>
      </c>
      <c r="C12699" t="s">
        <v>1309</v>
      </c>
    </row>
    <row r="12700" spans="1:3" ht="12.75" customHeight="1">
      <c r="A12700" t="s">
        <v>19203</v>
      </c>
      <c r="B12700" t="s">
        <v>19202</v>
      </c>
      <c r="C12700" t="s">
        <v>1309</v>
      </c>
    </row>
    <row r="12701" spans="1:3" ht="12.75" customHeight="1">
      <c r="A12701" t="s">
        <v>19204</v>
      </c>
      <c r="B12701" t="s">
        <v>19205</v>
      </c>
      <c r="C12701" t="s">
        <v>81</v>
      </c>
    </row>
    <row r="12702" spans="1:3" ht="12.75" customHeight="1">
      <c r="A12702" t="s">
        <v>19206</v>
      </c>
      <c r="B12702" t="s">
        <v>19205</v>
      </c>
      <c r="C12702" t="s">
        <v>81</v>
      </c>
    </row>
    <row r="12703" spans="1:3" ht="12.75" customHeight="1">
      <c r="A12703" t="s">
        <v>19207</v>
      </c>
      <c r="B12703" t="s">
        <v>19208</v>
      </c>
      <c r="C12703" t="s">
        <v>81</v>
      </c>
    </row>
    <row r="12704" spans="1:3" ht="12.75" customHeight="1">
      <c r="A12704" t="s">
        <v>19209</v>
      </c>
      <c r="B12704" t="s">
        <v>19208</v>
      </c>
      <c r="C12704" t="s">
        <v>81</v>
      </c>
    </row>
    <row r="12705" spans="1:3" ht="12.75" customHeight="1">
      <c r="A12705" t="s">
        <v>19210</v>
      </c>
      <c r="B12705" t="s">
        <v>19211</v>
      </c>
      <c r="C12705" t="s">
        <v>1309</v>
      </c>
    </row>
    <row r="12706" spans="1:3" ht="12.75" customHeight="1">
      <c r="A12706" t="s">
        <v>19212</v>
      </c>
      <c r="B12706" t="s">
        <v>19211</v>
      </c>
      <c r="C12706" t="s">
        <v>1309</v>
      </c>
    </row>
    <row r="12707" spans="1:3" ht="12.75" customHeight="1">
      <c r="A12707" t="s">
        <v>19213</v>
      </c>
      <c r="B12707" t="s">
        <v>19214</v>
      </c>
      <c r="C12707" t="s">
        <v>1309</v>
      </c>
    </row>
    <row r="12708" spans="1:3" ht="12.75" customHeight="1">
      <c r="A12708" t="s">
        <v>19215</v>
      </c>
      <c r="B12708" t="s">
        <v>19214</v>
      </c>
      <c r="C12708" t="s">
        <v>1309</v>
      </c>
    </row>
    <row r="12709" spans="1:3" ht="12.75" customHeight="1">
      <c r="A12709" t="s">
        <v>19216</v>
      </c>
      <c r="B12709" t="s">
        <v>19217</v>
      </c>
      <c r="C12709" t="s">
        <v>1309</v>
      </c>
    </row>
    <row r="12710" spans="1:3" ht="12.75" customHeight="1">
      <c r="A12710" t="s">
        <v>19218</v>
      </c>
      <c r="B12710" t="s">
        <v>19217</v>
      </c>
      <c r="C12710" t="s">
        <v>1309</v>
      </c>
    </row>
    <row r="12711" spans="1:3" ht="12.75" customHeight="1">
      <c r="A12711" t="s">
        <v>19219</v>
      </c>
      <c r="B12711" t="s">
        <v>19220</v>
      </c>
      <c r="C12711" t="s">
        <v>1309</v>
      </c>
    </row>
    <row r="12712" spans="1:3" ht="12.75" customHeight="1">
      <c r="A12712" t="s">
        <v>19221</v>
      </c>
      <c r="B12712" t="s">
        <v>19220</v>
      </c>
      <c r="C12712" t="s">
        <v>1309</v>
      </c>
    </row>
    <row r="12713" spans="1:3" ht="12.75" customHeight="1">
      <c r="A12713" t="s">
        <v>19222</v>
      </c>
      <c r="B12713" t="s">
        <v>19223</v>
      </c>
      <c r="C12713" t="s">
        <v>1309</v>
      </c>
    </row>
    <row r="12714" spans="1:3" ht="12.75" customHeight="1">
      <c r="A12714" t="s">
        <v>19224</v>
      </c>
      <c r="B12714" t="s">
        <v>19223</v>
      </c>
      <c r="C12714" t="s">
        <v>1309</v>
      </c>
    </row>
    <row r="12715" spans="1:3" ht="12.75" customHeight="1">
      <c r="A12715" t="s">
        <v>19225</v>
      </c>
      <c r="B12715" t="s">
        <v>19226</v>
      </c>
      <c r="C12715" t="s">
        <v>1309</v>
      </c>
    </row>
    <row r="12716" spans="1:3" ht="12.75" customHeight="1">
      <c r="A12716" t="s">
        <v>19227</v>
      </c>
      <c r="B12716" t="s">
        <v>19226</v>
      </c>
      <c r="C12716" t="s">
        <v>1309</v>
      </c>
    </row>
    <row r="12717" spans="1:3" ht="12.75" customHeight="1">
      <c r="A12717" t="s">
        <v>19228</v>
      </c>
      <c r="B12717" t="s">
        <v>19229</v>
      </c>
      <c r="C12717" t="s">
        <v>1309</v>
      </c>
    </row>
    <row r="12718" spans="1:3" ht="12.75" customHeight="1">
      <c r="A12718" t="s">
        <v>19230</v>
      </c>
      <c r="B12718" t="s">
        <v>19229</v>
      </c>
      <c r="C12718" t="s">
        <v>1309</v>
      </c>
    </row>
    <row r="12719" spans="1:3" ht="12.75" customHeight="1">
      <c r="A12719" t="s">
        <v>19231</v>
      </c>
      <c r="B12719" t="s">
        <v>19232</v>
      </c>
      <c r="C12719" t="s">
        <v>1309</v>
      </c>
    </row>
    <row r="12720" spans="1:3" ht="12.75" customHeight="1">
      <c r="A12720" t="s">
        <v>19233</v>
      </c>
      <c r="B12720" t="s">
        <v>19232</v>
      </c>
      <c r="C12720" t="s">
        <v>1309</v>
      </c>
    </row>
    <row r="12721" spans="1:3" ht="12.75" customHeight="1">
      <c r="A12721" t="s">
        <v>19234</v>
      </c>
      <c r="B12721" t="s">
        <v>19235</v>
      </c>
      <c r="C12721" t="s">
        <v>1309</v>
      </c>
    </row>
    <row r="12722" spans="1:3" ht="12.75" customHeight="1">
      <c r="A12722" t="s">
        <v>19236</v>
      </c>
      <c r="B12722" t="s">
        <v>19235</v>
      </c>
      <c r="C12722" t="s">
        <v>1309</v>
      </c>
    </row>
    <row r="12723" spans="1:3" ht="12.75" customHeight="1">
      <c r="A12723" t="s">
        <v>19237</v>
      </c>
      <c r="B12723" t="s">
        <v>19238</v>
      </c>
      <c r="C12723" t="s">
        <v>1309</v>
      </c>
    </row>
    <row r="12724" spans="1:3" ht="12.75" customHeight="1">
      <c r="A12724" t="s">
        <v>19239</v>
      </c>
      <c r="B12724" t="s">
        <v>19238</v>
      </c>
      <c r="C12724" t="s">
        <v>1309</v>
      </c>
    </row>
    <row r="12725" spans="1:3" ht="12.75" customHeight="1">
      <c r="A12725" t="s">
        <v>19240</v>
      </c>
      <c r="B12725" t="s">
        <v>19241</v>
      </c>
      <c r="C12725" t="s">
        <v>1309</v>
      </c>
    </row>
    <row r="12726" spans="1:3" ht="12.75" customHeight="1">
      <c r="A12726" t="s">
        <v>19242</v>
      </c>
      <c r="B12726" t="s">
        <v>19241</v>
      </c>
      <c r="C12726" t="s">
        <v>1309</v>
      </c>
    </row>
    <row r="12727" spans="1:3" ht="12.75" customHeight="1">
      <c r="A12727" t="s">
        <v>19243</v>
      </c>
      <c r="B12727" t="s">
        <v>19244</v>
      </c>
      <c r="C12727" t="s">
        <v>1309</v>
      </c>
    </row>
    <row r="12728" spans="1:3" ht="12.75" customHeight="1">
      <c r="A12728" t="s">
        <v>19245</v>
      </c>
      <c r="B12728" t="s">
        <v>19244</v>
      </c>
      <c r="C12728" t="s">
        <v>1309</v>
      </c>
    </row>
    <row r="12729" spans="1:3" ht="12.75" customHeight="1">
      <c r="A12729" t="s">
        <v>19246</v>
      </c>
      <c r="B12729" t="s">
        <v>19247</v>
      </c>
      <c r="C12729" t="s">
        <v>1309</v>
      </c>
    </row>
    <row r="12730" spans="1:3" ht="12.75" customHeight="1">
      <c r="A12730" t="s">
        <v>19248</v>
      </c>
      <c r="B12730" t="s">
        <v>19247</v>
      </c>
      <c r="C12730" t="s">
        <v>1309</v>
      </c>
    </row>
    <row r="12731" spans="1:3" ht="12.75" customHeight="1">
      <c r="A12731" t="s">
        <v>19249</v>
      </c>
      <c r="B12731" t="s">
        <v>19250</v>
      </c>
      <c r="C12731" t="s">
        <v>1309</v>
      </c>
    </row>
    <row r="12732" spans="1:3" ht="12.75" customHeight="1">
      <c r="A12732" t="s">
        <v>19251</v>
      </c>
      <c r="B12732" t="s">
        <v>19250</v>
      </c>
      <c r="C12732" t="s">
        <v>1309</v>
      </c>
    </row>
    <row r="12733" spans="1:3" ht="12.75" customHeight="1">
      <c r="A12733" t="s">
        <v>19252</v>
      </c>
      <c r="B12733" t="s">
        <v>19253</v>
      </c>
      <c r="C12733" t="s">
        <v>1309</v>
      </c>
    </row>
    <row r="12734" spans="1:3" ht="12.75" customHeight="1">
      <c r="A12734" t="s">
        <v>19254</v>
      </c>
      <c r="B12734" t="s">
        <v>19253</v>
      </c>
      <c r="C12734" t="s">
        <v>1309</v>
      </c>
    </row>
    <row r="12735" spans="1:3" ht="12.75" customHeight="1">
      <c r="A12735" t="s">
        <v>19255</v>
      </c>
      <c r="B12735" t="s">
        <v>19256</v>
      </c>
      <c r="C12735" t="s">
        <v>246</v>
      </c>
    </row>
    <row r="12736" spans="1:3" ht="12.75" customHeight="1">
      <c r="A12736" t="s">
        <v>19257</v>
      </c>
      <c r="B12736" t="s">
        <v>19256</v>
      </c>
      <c r="C12736" t="s">
        <v>246</v>
      </c>
    </row>
    <row r="12737" spans="1:3" ht="12.75" customHeight="1">
      <c r="A12737" t="s">
        <v>19258</v>
      </c>
      <c r="B12737" t="s">
        <v>19259</v>
      </c>
      <c r="C12737" t="s">
        <v>246</v>
      </c>
    </row>
    <row r="12738" spans="1:3" ht="12.75" customHeight="1">
      <c r="A12738" t="s">
        <v>19260</v>
      </c>
      <c r="B12738" t="s">
        <v>19259</v>
      </c>
      <c r="C12738" t="s">
        <v>246</v>
      </c>
    </row>
    <row r="12739" spans="1:3" ht="12.75" customHeight="1">
      <c r="A12739" t="s">
        <v>19261</v>
      </c>
      <c r="B12739" t="s">
        <v>19262</v>
      </c>
      <c r="C12739" t="s">
        <v>246</v>
      </c>
    </row>
    <row r="12740" spans="1:3" ht="12.75" customHeight="1">
      <c r="A12740" t="s">
        <v>19263</v>
      </c>
      <c r="B12740" t="s">
        <v>19262</v>
      </c>
      <c r="C12740" t="s">
        <v>246</v>
      </c>
    </row>
    <row r="12741" spans="1:3" ht="12.75" customHeight="1">
      <c r="A12741" t="s">
        <v>19264</v>
      </c>
      <c r="B12741" t="s">
        <v>19265</v>
      </c>
      <c r="C12741" t="s">
        <v>246</v>
      </c>
    </row>
    <row r="12742" spans="1:3" ht="12.75" customHeight="1">
      <c r="A12742" t="s">
        <v>19266</v>
      </c>
      <c r="B12742" t="s">
        <v>19265</v>
      </c>
      <c r="C12742" t="s">
        <v>246</v>
      </c>
    </row>
    <row r="12743" spans="1:3" ht="12.75" customHeight="1">
      <c r="A12743" t="s">
        <v>19267</v>
      </c>
      <c r="B12743" t="s">
        <v>19268</v>
      </c>
      <c r="C12743" t="s">
        <v>246</v>
      </c>
    </row>
    <row r="12744" spans="1:3" ht="12.75" customHeight="1">
      <c r="A12744" t="s">
        <v>19269</v>
      </c>
      <c r="B12744" t="s">
        <v>19268</v>
      </c>
      <c r="C12744" t="s">
        <v>246</v>
      </c>
    </row>
    <row r="12745" spans="1:3" ht="12.75" customHeight="1">
      <c r="A12745" t="s">
        <v>19270</v>
      </c>
      <c r="B12745" t="s">
        <v>19271</v>
      </c>
      <c r="C12745" t="s">
        <v>246</v>
      </c>
    </row>
    <row r="12746" spans="1:3" ht="12.75" customHeight="1">
      <c r="A12746" t="s">
        <v>19272</v>
      </c>
      <c r="B12746" t="s">
        <v>19271</v>
      </c>
      <c r="C12746" t="s">
        <v>246</v>
      </c>
    </row>
    <row r="12747" spans="1:3" ht="12.75" customHeight="1">
      <c r="A12747" t="s">
        <v>19273</v>
      </c>
      <c r="B12747" t="s">
        <v>19274</v>
      </c>
      <c r="C12747" t="s">
        <v>246</v>
      </c>
    </row>
    <row r="12748" spans="1:3" ht="12.75" customHeight="1">
      <c r="A12748" t="s">
        <v>19275</v>
      </c>
      <c r="B12748" t="s">
        <v>19274</v>
      </c>
      <c r="C12748" t="s">
        <v>246</v>
      </c>
    </row>
    <row r="12749" spans="1:3" ht="12.75" customHeight="1">
      <c r="A12749" t="s">
        <v>19276</v>
      </c>
      <c r="B12749" t="s">
        <v>19277</v>
      </c>
      <c r="C12749" t="s">
        <v>246</v>
      </c>
    </row>
    <row r="12750" spans="1:3" ht="12.75" customHeight="1">
      <c r="A12750" t="s">
        <v>19278</v>
      </c>
      <c r="B12750" t="s">
        <v>19277</v>
      </c>
      <c r="C12750" t="s">
        <v>246</v>
      </c>
    </row>
    <row r="12751" spans="1:3" ht="12.75" customHeight="1">
      <c r="A12751" t="s">
        <v>19279</v>
      </c>
      <c r="B12751" t="s">
        <v>19280</v>
      </c>
      <c r="C12751" t="s">
        <v>246</v>
      </c>
    </row>
    <row r="12752" spans="1:3" ht="12.75" customHeight="1">
      <c r="A12752" t="s">
        <v>19281</v>
      </c>
      <c r="B12752" t="s">
        <v>19280</v>
      </c>
      <c r="C12752" t="s">
        <v>246</v>
      </c>
    </row>
    <row r="12753" spans="1:3" ht="12.75" customHeight="1">
      <c r="A12753" t="s">
        <v>19282</v>
      </c>
      <c r="B12753" t="s">
        <v>19283</v>
      </c>
      <c r="C12753" t="s">
        <v>246</v>
      </c>
    </row>
    <row r="12754" spans="1:3" ht="12.75" customHeight="1">
      <c r="A12754" t="s">
        <v>19284</v>
      </c>
      <c r="B12754" t="s">
        <v>19283</v>
      </c>
      <c r="C12754" t="s">
        <v>246</v>
      </c>
    </row>
    <row r="12755" spans="1:3" ht="12.75" customHeight="1">
      <c r="A12755" t="s">
        <v>19285</v>
      </c>
      <c r="B12755" t="s">
        <v>19286</v>
      </c>
      <c r="C12755" t="s">
        <v>246</v>
      </c>
    </row>
    <row r="12756" spans="1:3" ht="12.75" customHeight="1">
      <c r="A12756" t="s">
        <v>19287</v>
      </c>
      <c r="B12756" t="s">
        <v>19286</v>
      </c>
      <c r="C12756" t="s">
        <v>246</v>
      </c>
    </row>
    <row r="12757" spans="1:3" ht="12.75" customHeight="1">
      <c r="A12757" t="s">
        <v>19288</v>
      </c>
      <c r="B12757" t="s">
        <v>19289</v>
      </c>
      <c r="C12757" t="s">
        <v>246</v>
      </c>
    </row>
    <row r="12758" spans="1:3" ht="12.75" customHeight="1">
      <c r="A12758" t="s">
        <v>19290</v>
      </c>
      <c r="B12758" t="s">
        <v>19289</v>
      </c>
      <c r="C12758" t="s">
        <v>246</v>
      </c>
    </row>
    <row r="12759" spans="1:3" ht="12.75" customHeight="1">
      <c r="A12759" t="s">
        <v>19291</v>
      </c>
      <c r="B12759" t="s">
        <v>19292</v>
      </c>
      <c r="C12759" t="s">
        <v>246</v>
      </c>
    </row>
    <row r="12760" spans="1:3" ht="12.75" customHeight="1">
      <c r="A12760" t="s">
        <v>19293</v>
      </c>
      <c r="B12760" t="s">
        <v>19292</v>
      </c>
      <c r="C12760" t="s">
        <v>246</v>
      </c>
    </row>
    <row r="12761" spans="1:3" ht="12.75" customHeight="1">
      <c r="A12761" t="s">
        <v>19294</v>
      </c>
      <c r="B12761" t="s">
        <v>19295</v>
      </c>
      <c r="C12761" t="s">
        <v>246</v>
      </c>
    </row>
    <row r="12762" spans="1:3" ht="12.75" customHeight="1">
      <c r="A12762" t="s">
        <v>19296</v>
      </c>
      <c r="B12762" t="s">
        <v>19295</v>
      </c>
      <c r="C12762" t="s">
        <v>246</v>
      </c>
    </row>
    <row r="12763" spans="1:3" ht="12.75" customHeight="1">
      <c r="A12763" t="s">
        <v>19297</v>
      </c>
      <c r="B12763" t="s">
        <v>19298</v>
      </c>
      <c r="C12763" t="s">
        <v>246</v>
      </c>
    </row>
    <row r="12764" spans="1:3" ht="12.75" customHeight="1">
      <c r="A12764" t="s">
        <v>19299</v>
      </c>
      <c r="B12764" t="s">
        <v>19298</v>
      </c>
      <c r="C12764" t="s">
        <v>246</v>
      </c>
    </row>
    <row r="12765" spans="1:3" ht="12.75" customHeight="1">
      <c r="A12765" t="s">
        <v>19300</v>
      </c>
      <c r="B12765" t="s">
        <v>19301</v>
      </c>
      <c r="C12765" t="s">
        <v>246</v>
      </c>
    </row>
    <row r="12766" spans="1:3" ht="12.75" customHeight="1">
      <c r="A12766" t="s">
        <v>19302</v>
      </c>
      <c r="B12766" t="s">
        <v>19301</v>
      </c>
      <c r="C12766" t="s">
        <v>246</v>
      </c>
    </row>
    <row r="12767" spans="1:3" ht="12.75" customHeight="1">
      <c r="A12767" t="s">
        <v>19303</v>
      </c>
      <c r="B12767" t="s">
        <v>19304</v>
      </c>
      <c r="C12767" t="s">
        <v>246</v>
      </c>
    </row>
    <row r="12768" spans="1:3" ht="12.75" customHeight="1">
      <c r="A12768" t="s">
        <v>19305</v>
      </c>
      <c r="B12768" t="s">
        <v>19304</v>
      </c>
      <c r="C12768" t="s">
        <v>246</v>
      </c>
    </row>
    <row r="12769" spans="1:3" ht="12.75" customHeight="1">
      <c r="A12769" t="s">
        <v>19306</v>
      </c>
      <c r="B12769" t="s">
        <v>19307</v>
      </c>
      <c r="C12769" t="s">
        <v>1309</v>
      </c>
    </row>
    <row r="12770" spans="1:3" ht="12.75" customHeight="1">
      <c r="A12770" t="s">
        <v>19308</v>
      </c>
      <c r="B12770" t="s">
        <v>19307</v>
      </c>
      <c r="C12770" t="s">
        <v>1309</v>
      </c>
    </row>
    <row r="12771" spans="1:3" ht="12.75" customHeight="1">
      <c r="A12771" t="s">
        <v>19309</v>
      </c>
      <c r="B12771" t="s">
        <v>19310</v>
      </c>
      <c r="C12771" t="s">
        <v>1309</v>
      </c>
    </row>
    <row r="12772" spans="1:3" ht="12.75" customHeight="1">
      <c r="A12772" t="s">
        <v>19311</v>
      </c>
      <c r="B12772" t="s">
        <v>19310</v>
      </c>
      <c r="C12772" t="s">
        <v>1309</v>
      </c>
    </row>
    <row r="12773" spans="1:3" ht="12.75" customHeight="1">
      <c r="A12773" t="s">
        <v>19312</v>
      </c>
      <c r="B12773" t="s">
        <v>19313</v>
      </c>
      <c r="C12773" t="s">
        <v>1309</v>
      </c>
    </row>
    <row r="12774" spans="1:3" ht="12.75" customHeight="1">
      <c r="A12774" t="s">
        <v>19314</v>
      </c>
      <c r="B12774" t="s">
        <v>19313</v>
      </c>
      <c r="C12774" t="s">
        <v>1309</v>
      </c>
    </row>
    <row r="12775" spans="1:3" ht="12.75" customHeight="1">
      <c r="A12775" t="s">
        <v>19315</v>
      </c>
      <c r="B12775" t="s">
        <v>19316</v>
      </c>
      <c r="C12775" t="s">
        <v>1309</v>
      </c>
    </row>
    <row r="12776" spans="1:3" ht="12.75" customHeight="1">
      <c r="A12776" t="s">
        <v>19317</v>
      </c>
      <c r="B12776" t="s">
        <v>19316</v>
      </c>
      <c r="C12776" t="s">
        <v>1309</v>
      </c>
    </row>
    <row r="12777" spans="1:3" ht="12.75" customHeight="1">
      <c r="A12777" t="s">
        <v>19318</v>
      </c>
      <c r="B12777" t="s">
        <v>19319</v>
      </c>
      <c r="C12777" t="s">
        <v>1309</v>
      </c>
    </row>
    <row r="12778" spans="1:3" ht="12.75" customHeight="1">
      <c r="A12778" t="s">
        <v>19320</v>
      </c>
      <c r="B12778" t="s">
        <v>19319</v>
      </c>
      <c r="C12778" t="s">
        <v>1309</v>
      </c>
    </row>
    <row r="12779" spans="1:3" ht="12.75" customHeight="1">
      <c r="A12779" t="s">
        <v>19321</v>
      </c>
      <c r="B12779" t="s">
        <v>19322</v>
      </c>
      <c r="C12779" t="s">
        <v>1309</v>
      </c>
    </row>
    <row r="12780" spans="1:3" ht="12.75" customHeight="1">
      <c r="A12780" t="s">
        <v>19323</v>
      </c>
      <c r="B12780" t="s">
        <v>19322</v>
      </c>
      <c r="C12780" t="s">
        <v>1309</v>
      </c>
    </row>
    <row r="12781" spans="1:3" ht="12.75" customHeight="1">
      <c r="A12781" t="s">
        <v>19324</v>
      </c>
      <c r="B12781" t="s">
        <v>19325</v>
      </c>
      <c r="C12781" t="s">
        <v>1309</v>
      </c>
    </row>
    <row r="12782" spans="1:3" ht="12.75" customHeight="1">
      <c r="A12782" t="s">
        <v>19326</v>
      </c>
      <c r="B12782" t="s">
        <v>19325</v>
      </c>
      <c r="C12782" t="s">
        <v>1309</v>
      </c>
    </row>
    <row r="12783" spans="1:3" ht="12.75" customHeight="1">
      <c r="A12783" t="s">
        <v>19327</v>
      </c>
      <c r="B12783" t="s">
        <v>19328</v>
      </c>
      <c r="C12783" t="s">
        <v>1309</v>
      </c>
    </row>
    <row r="12784" spans="1:3" ht="12.75" customHeight="1">
      <c r="A12784" t="s">
        <v>19329</v>
      </c>
      <c r="B12784" t="s">
        <v>19328</v>
      </c>
      <c r="C12784" t="s">
        <v>1309</v>
      </c>
    </row>
    <row r="12785" spans="1:3" ht="12.75" customHeight="1">
      <c r="A12785" t="s">
        <v>19330</v>
      </c>
      <c r="B12785" t="s">
        <v>19331</v>
      </c>
      <c r="C12785" t="s">
        <v>1309</v>
      </c>
    </row>
    <row r="12786" spans="1:3" ht="12.75" customHeight="1">
      <c r="A12786" t="s">
        <v>19332</v>
      </c>
      <c r="B12786" t="s">
        <v>19331</v>
      </c>
      <c r="C12786" t="s">
        <v>1309</v>
      </c>
    </row>
    <row r="12787" spans="1:3" ht="12.75" customHeight="1">
      <c r="A12787" t="s">
        <v>19333</v>
      </c>
      <c r="B12787" t="s">
        <v>19334</v>
      </c>
      <c r="C12787" t="s">
        <v>1309</v>
      </c>
    </row>
    <row r="12788" spans="1:3" ht="12.75" customHeight="1">
      <c r="A12788" t="s">
        <v>19335</v>
      </c>
      <c r="B12788" t="s">
        <v>19334</v>
      </c>
      <c r="C12788" t="s">
        <v>1309</v>
      </c>
    </row>
    <row r="12789" spans="1:3" ht="12.75" customHeight="1">
      <c r="A12789" t="s">
        <v>19336</v>
      </c>
      <c r="B12789" t="s">
        <v>19337</v>
      </c>
      <c r="C12789" t="s">
        <v>1309</v>
      </c>
    </row>
    <row r="12790" spans="1:3" ht="12.75" customHeight="1">
      <c r="A12790" t="s">
        <v>19338</v>
      </c>
      <c r="B12790" t="s">
        <v>19337</v>
      </c>
      <c r="C12790" t="s">
        <v>1309</v>
      </c>
    </row>
    <row r="12791" spans="1:3" ht="12.75" customHeight="1">
      <c r="A12791" t="s">
        <v>19339</v>
      </c>
      <c r="B12791" t="s">
        <v>19340</v>
      </c>
      <c r="C12791" t="s">
        <v>1309</v>
      </c>
    </row>
    <row r="12792" spans="1:3" ht="12.75" customHeight="1">
      <c r="A12792" t="s">
        <v>19341</v>
      </c>
      <c r="B12792" t="s">
        <v>19340</v>
      </c>
      <c r="C12792" t="s">
        <v>1309</v>
      </c>
    </row>
    <row r="12793" spans="1:3" ht="12.75" customHeight="1">
      <c r="A12793" t="s">
        <v>19342</v>
      </c>
      <c r="B12793" t="s">
        <v>19343</v>
      </c>
      <c r="C12793" t="s">
        <v>1309</v>
      </c>
    </row>
    <row r="12794" spans="1:3" ht="12.75" customHeight="1">
      <c r="A12794" t="s">
        <v>19344</v>
      </c>
      <c r="B12794" t="s">
        <v>19343</v>
      </c>
      <c r="C12794" t="s">
        <v>1309</v>
      </c>
    </row>
    <row r="12795" spans="1:3" ht="12.75" customHeight="1">
      <c r="A12795" t="s">
        <v>19345</v>
      </c>
      <c r="B12795" t="s">
        <v>19346</v>
      </c>
      <c r="C12795" t="s">
        <v>1309</v>
      </c>
    </row>
    <row r="12796" spans="1:3" ht="12.75" customHeight="1">
      <c r="A12796" t="s">
        <v>19347</v>
      </c>
      <c r="B12796" t="s">
        <v>19346</v>
      </c>
      <c r="C12796" t="s">
        <v>1309</v>
      </c>
    </row>
    <row r="12797" spans="1:3" ht="12.75" customHeight="1">
      <c r="A12797" t="s">
        <v>19348</v>
      </c>
      <c r="B12797" t="s">
        <v>19349</v>
      </c>
      <c r="C12797" t="s">
        <v>1309</v>
      </c>
    </row>
    <row r="12798" spans="1:3" ht="12.75" customHeight="1">
      <c r="A12798" t="s">
        <v>19350</v>
      </c>
      <c r="B12798" t="s">
        <v>19349</v>
      </c>
      <c r="C12798" t="s">
        <v>1309</v>
      </c>
    </row>
    <row r="12799" spans="1:3" ht="12.75" customHeight="1">
      <c r="A12799" t="s">
        <v>19351</v>
      </c>
      <c r="B12799" t="s">
        <v>19352</v>
      </c>
      <c r="C12799" t="s">
        <v>1309</v>
      </c>
    </row>
    <row r="12800" spans="1:3" ht="12.75" customHeight="1">
      <c r="A12800" t="s">
        <v>19353</v>
      </c>
      <c r="B12800" t="s">
        <v>19352</v>
      </c>
      <c r="C12800" t="s">
        <v>1309</v>
      </c>
    </row>
    <row r="12801" spans="1:3" ht="12.75" customHeight="1">
      <c r="A12801" t="s">
        <v>19354</v>
      </c>
      <c r="B12801" t="s">
        <v>19355</v>
      </c>
      <c r="C12801" t="s">
        <v>1309</v>
      </c>
    </row>
    <row r="12802" spans="1:3" ht="12.75" customHeight="1">
      <c r="A12802" t="s">
        <v>19356</v>
      </c>
      <c r="B12802" t="s">
        <v>19355</v>
      </c>
      <c r="C12802" t="s">
        <v>1309</v>
      </c>
    </row>
    <row r="12803" spans="1:3" ht="12.75" customHeight="1">
      <c r="A12803" t="s">
        <v>19357</v>
      </c>
      <c r="B12803" t="s">
        <v>19358</v>
      </c>
      <c r="C12803" t="s">
        <v>1309</v>
      </c>
    </row>
    <row r="12804" spans="1:3" ht="12.75" customHeight="1">
      <c r="A12804" t="s">
        <v>19359</v>
      </c>
      <c r="B12804" t="s">
        <v>19358</v>
      </c>
      <c r="C12804" t="s">
        <v>1309</v>
      </c>
    </row>
    <row r="12805" spans="1:3" ht="12.75" customHeight="1">
      <c r="A12805" t="s">
        <v>19360</v>
      </c>
      <c r="B12805" t="s">
        <v>19361</v>
      </c>
      <c r="C12805" t="s">
        <v>1309</v>
      </c>
    </row>
    <row r="12806" spans="1:3" ht="12.75" customHeight="1">
      <c r="A12806" t="s">
        <v>19362</v>
      </c>
      <c r="B12806" t="s">
        <v>19361</v>
      </c>
      <c r="C12806" t="s">
        <v>1309</v>
      </c>
    </row>
    <row r="12807" spans="1:3" ht="12.75" customHeight="1">
      <c r="A12807" t="s">
        <v>19363</v>
      </c>
      <c r="B12807" t="s">
        <v>19364</v>
      </c>
      <c r="C12807" t="s">
        <v>246</v>
      </c>
    </row>
    <row r="12808" spans="1:3" ht="12.75" customHeight="1">
      <c r="A12808" t="s">
        <v>19365</v>
      </c>
      <c r="B12808" t="s">
        <v>19364</v>
      </c>
      <c r="C12808" t="s">
        <v>246</v>
      </c>
    </row>
    <row r="12809" spans="1:3" ht="12.75" customHeight="1">
      <c r="A12809" t="s">
        <v>19366</v>
      </c>
      <c r="B12809" t="s">
        <v>19367</v>
      </c>
      <c r="C12809" t="s">
        <v>246</v>
      </c>
    </row>
    <row r="12810" spans="1:3" ht="12.75" customHeight="1">
      <c r="A12810" t="s">
        <v>19368</v>
      </c>
      <c r="B12810" t="s">
        <v>19367</v>
      </c>
      <c r="C12810" t="s">
        <v>246</v>
      </c>
    </row>
    <row r="12811" spans="1:3" ht="12.75" customHeight="1">
      <c r="A12811" t="s">
        <v>19369</v>
      </c>
      <c r="B12811" t="s">
        <v>19370</v>
      </c>
      <c r="C12811" t="s">
        <v>246</v>
      </c>
    </row>
    <row r="12812" spans="1:3" ht="12.75" customHeight="1">
      <c r="A12812" t="s">
        <v>19371</v>
      </c>
      <c r="B12812" t="s">
        <v>19370</v>
      </c>
      <c r="C12812" t="s">
        <v>246</v>
      </c>
    </row>
    <row r="12813" spans="1:3" ht="12.75" customHeight="1">
      <c r="A12813" t="s">
        <v>19372</v>
      </c>
      <c r="B12813" t="s">
        <v>19373</v>
      </c>
      <c r="C12813" t="s">
        <v>246</v>
      </c>
    </row>
    <row r="12814" spans="1:3" ht="12.75" customHeight="1">
      <c r="A12814" t="s">
        <v>19374</v>
      </c>
      <c r="B12814" t="s">
        <v>19373</v>
      </c>
      <c r="C12814" t="s">
        <v>246</v>
      </c>
    </row>
    <row r="12815" spans="1:3" ht="12.75" customHeight="1">
      <c r="A12815" t="s">
        <v>19375</v>
      </c>
      <c r="B12815" t="s">
        <v>19376</v>
      </c>
      <c r="C12815" t="s">
        <v>246</v>
      </c>
    </row>
    <row r="12816" spans="1:3" ht="12.75" customHeight="1">
      <c r="A12816" t="s">
        <v>19377</v>
      </c>
      <c r="B12816" t="s">
        <v>19376</v>
      </c>
      <c r="C12816" t="s">
        <v>246</v>
      </c>
    </row>
    <row r="12817" spans="1:3" ht="12.75" customHeight="1">
      <c r="A12817" t="s">
        <v>19378</v>
      </c>
      <c r="B12817" t="s">
        <v>19379</v>
      </c>
      <c r="C12817" t="s">
        <v>246</v>
      </c>
    </row>
    <row r="12818" spans="1:3" ht="12.75" customHeight="1">
      <c r="A12818" t="s">
        <v>19380</v>
      </c>
      <c r="B12818" t="s">
        <v>19379</v>
      </c>
      <c r="C12818" t="s">
        <v>246</v>
      </c>
    </row>
    <row r="12819" spans="1:3" ht="12.75" customHeight="1">
      <c r="A12819" t="s">
        <v>19381</v>
      </c>
      <c r="B12819" t="s">
        <v>19382</v>
      </c>
      <c r="C12819" t="s">
        <v>246</v>
      </c>
    </row>
    <row r="12820" spans="1:3" ht="12.75" customHeight="1">
      <c r="A12820" t="s">
        <v>19383</v>
      </c>
      <c r="B12820" t="s">
        <v>19382</v>
      </c>
      <c r="C12820" t="s">
        <v>246</v>
      </c>
    </row>
    <row r="12821" spans="1:3" ht="12.75" customHeight="1">
      <c r="A12821" t="s">
        <v>19384</v>
      </c>
      <c r="B12821" t="s">
        <v>19385</v>
      </c>
      <c r="C12821" t="s">
        <v>1309</v>
      </c>
    </row>
    <row r="12822" spans="1:3" ht="12.75" customHeight="1">
      <c r="A12822" t="s">
        <v>19386</v>
      </c>
      <c r="B12822" t="s">
        <v>19385</v>
      </c>
      <c r="C12822" t="s">
        <v>1309</v>
      </c>
    </row>
    <row r="12823" spans="1:3" ht="12.75" customHeight="1">
      <c r="A12823" t="s">
        <v>19387</v>
      </c>
      <c r="B12823" t="s">
        <v>19388</v>
      </c>
      <c r="C12823" t="s">
        <v>1309</v>
      </c>
    </row>
    <row r="12824" spans="1:3" ht="12.75" customHeight="1">
      <c r="A12824" t="s">
        <v>19389</v>
      </c>
      <c r="B12824" t="s">
        <v>19388</v>
      </c>
      <c r="C12824" t="s">
        <v>1309</v>
      </c>
    </row>
    <row r="12825" spans="1:3" ht="12.75" customHeight="1">
      <c r="A12825" t="s">
        <v>19390</v>
      </c>
      <c r="B12825" t="s">
        <v>19391</v>
      </c>
      <c r="C12825" t="s">
        <v>1309</v>
      </c>
    </row>
    <row r="12826" spans="1:3" ht="12.75" customHeight="1">
      <c r="A12826" t="s">
        <v>19392</v>
      </c>
      <c r="B12826" t="s">
        <v>19391</v>
      </c>
      <c r="C12826" t="s">
        <v>1309</v>
      </c>
    </row>
    <row r="12827" spans="1:3" ht="12.75" customHeight="1">
      <c r="A12827" t="s">
        <v>19393</v>
      </c>
      <c r="B12827" t="s">
        <v>19394</v>
      </c>
      <c r="C12827" t="s">
        <v>1309</v>
      </c>
    </row>
    <row r="12828" spans="1:3" ht="12.75" customHeight="1">
      <c r="A12828" t="s">
        <v>19395</v>
      </c>
      <c r="B12828" t="s">
        <v>19394</v>
      </c>
      <c r="C12828" t="s">
        <v>1309</v>
      </c>
    </row>
    <row r="12829" spans="1:3" ht="12.75" customHeight="1">
      <c r="A12829" t="s">
        <v>19396</v>
      </c>
      <c r="B12829" t="s">
        <v>19397</v>
      </c>
      <c r="C12829" t="s">
        <v>1309</v>
      </c>
    </row>
    <row r="12830" spans="1:3" ht="12.75" customHeight="1">
      <c r="A12830" t="s">
        <v>19398</v>
      </c>
      <c r="B12830" t="s">
        <v>19397</v>
      </c>
      <c r="C12830" t="s">
        <v>1309</v>
      </c>
    </row>
    <row r="12831" spans="1:3" ht="12.75" customHeight="1">
      <c r="A12831" t="s">
        <v>19399</v>
      </c>
      <c r="B12831" t="s">
        <v>19400</v>
      </c>
      <c r="C12831" t="s">
        <v>1309</v>
      </c>
    </row>
    <row r="12832" spans="1:3" ht="12.75" customHeight="1">
      <c r="A12832" t="s">
        <v>19401</v>
      </c>
      <c r="B12832" t="s">
        <v>19400</v>
      </c>
      <c r="C12832" t="s">
        <v>1309</v>
      </c>
    </row>
    <row r="12833" spans="1:3" ht="12.75" customHeight="1">
      <c r="A12833" t="s">
        <v>19402</v>
      </c>
      <c r="B12833" t="s">
        <v>19403</v>
      </c>
      <c r="C12833" t="s">
        <v>1309</v>
      </c>
    </row>
    <row r="12834" spans="1:3" ht="12.75" customHeight="1">
      <c r="A12834" t="s">
        <v>19404</v>
      </c>
      <c r="B12834" t="s">
        <v>19403</v>
      </c>
      <c r="C12834" t="s">
        <v>1309</v>
      </c>
    </row>
    <row r="12835" spans="1:3" ht="12.75" customHeight="1">
      <c r="A12835" t="s">
        <v>19405</v>
      </c>
      <c r="B12835" t="s">
        <v>19406</v>
      </c>
      <c r="C12835" t="s">
        <v>1309</v>
      </c>
    </row>
    <row r="12836" spans="1:3" ht="12.75" customHeight="1">
      <c r="A12836" t="s">
        <v>19407</v>
      </c>
      <c r="B12836" t="s">
        <v>19406</v>
      </c>
      <c r="C12836" t="s">
        <v>1309</v>
      </c>
    </row>
    <row r="12837" spans="1:3" ht="12.75" customHeight="1">
      <c r="A12837" t="s">
        <v>19408</v>
      </c>
      <c r="B12837" t="s">
        <v>19409</v>
      </c>
      <c r="C12837" t="s">
        <v>246</v>
      </c>
    </row>
    <row r="12838" spans="1:3" ht="12.75" customHeight="1">
      <c r="A12838" t="s">
        <v>19410</v>
      </c>
      <c r="B12838" t="s">
        <v>19409</v>
      </c>
      <c r="C12838" t="s">
        <v>246</v>
      </c>
    </row>
    <row r="12839" spans="1:3" ht="12.75" customHeight="1">
      <c r="A12839" t="s">
        <v>19411</v>
      </c>
      <c r="B12839" t="s">
        <v>19412</v>
      </c>
      <c r="C12839" t="s">
        <v>1309</v>
      </c>
    </row>
    <row r="12840" spans="1:3" ht="12.75" customHeight="1">
      <c r="A12840" t="s">
        <v>19413</v>
      </c>
      <c r="B12840" t="s">
        <v>19412</v>
      </c>
      <c r="C12840" t="s">
        <v>1309</v>
      </c>
    </row>
    <row r="12841" spans="1:3" ht="12.75" customHeight="1">
      <c r="A12841" t="s">
        <v>19414</v>
      </c>
      <c r="B12841" t="s">
        <v>19415</v>
      </c>
      <c r="C12841" t="s">
        <v>246</v>
      </c>
    </row>
    <row r="12842" spans="1:3" ht="12.75" customHeight="1">
      <c r="A12842" t="s">
        <v>19416</v>
      </c>
      <c r="B12842" t="s">
        <v>19415</v>
      </c>
      <c r="C12842" t="s">
        <v>246</v>
      </c>
    </row>
    <row r="12843" spans="1:3" ht="12.75" customHeight="1">
      <c r="A12843" t="s">
        <v>19417</v>
      </c>
      <c r="B12843" t="s">
        <v>19418</v>
      </c>
      <c r="C12843" t="s">
        <v>246</v>
      </c>
    </row>
    <row r="12844" spans="1:3" ht="12.75" customHeight="1">
      <c r="A12844" t="s">
        <v>19419</v>
      </c>
      <c r="B12844" t="s">
        <v>19418</v>
      </c>
      <c r="C12844" t="s">
        <v>246</v>
      </c>
    </row>
    <row r="12845" spans="1:3" ht="12.75" customHeight="1">
      <c r="A12845" t="s">
        <v>19420</v>
      </c>
      <c r="B12845" t="s">
        <v>19421</v>
      </c>
      <c r="C12845" t="s">
        <v>246</v>
      </c>
    </row>
    <row r="12846" spans="1:3" ht="12.75" customHeight="1">
      <c r="A12846" t="s">
        <v>19422</v>
      </c>
      <c r="B12846" t="s">
        <v>19421</v>
      </c>
      <c r="C12846" t="s">
        <v>246</v>
      </c>
    </row>
    <row r="12847" spans="1:3" ht="12.75" customHeight="1">
      <c r="A12847" t="s">
        <v>19423</v>
      </c>
      <c r="B12847" t="s">
        <v>19424</v>
      </c>
      <c r="C12847" t="s">
        <v>246</v>
      </c>
    </row>
    <row r="12848" spans="1:3" ht="12.75" customHeight="1">
      <c r="A12848" t="s">
        <v>19425</v>
      </c>
      <c r="B12848" t="s">
        <v>19424</v>
      </c>
      <c r="C12848" t="s">
        <v>246</v>
      </c>
    </row>
    <row r="12849" spans="1:3" ht="12.75" customHeight="1">
      <c r="A12849" t="s">
        <v>19426</v>
      </c>
      <c r="B12849" t="s">
        <v>19427</v>
      </c>
      <c r="C12849" t="s">
        <v>246</v>
      </c>
    </row>
    <row r="12850" spans="1:3" ht="12.75" customHeight="1">
      <c r="A12850" t="s">
        <v>19428</v>
      </c>
      <c r="B12850" t="s">
        <v>19427</v>
      </c>
      <c r="C12850" t="s">
        <v>246</v>
      </c>
    </row>
    <row r="12851" spans="1:3" ht="12.75" customHeight="1">
      <c r="A12851" t="s">
        <v>19429</v>
      </c>
      <c r="B12851" t="s">
        <v>19430</v>
      </c>
      <c r="C12851" t="s">
        <v>1309</v>
      </c>
    </row>
    <row r="12852" spans="1:3" ht="12.75" customHeight="1">
      <c r="A12852" t="s">
        <v>19431</v>
      </c>
      <c r="B12852" t="s">
        <v>19430</v>
      </c>
      <c r="C12852" t="s">
        <v>1309</v>
      </c>
    </row>
    <row r="12853" spans="1:3" ht="12.75" customHeight="1">
      <c r="A12853" t="s">
        <v>19432</v>
      </c>
      <c r="B12853" t="s">
        <v>19433</v>
      </c>
      <c r="C12853" t="s">
        <v>246</v>
      </c>
    </row>
    <row r="12854" spans="1:3" ht="12.75" customHeight="1">
      <c r="A12854" t="s">
        <v>19434</v>
      </c>
      <c r="B12854" t="s">
        <v>19433</v>
      </c>
      <c r="C12854" t="s">
        <v>246</v>
      </c>
    </row>
    <row r="12855" spans="1:3" ht="12.75" customHeight="1">
      <c r="A12855" t="s">
        <v>19435</v>
      </c>
      <c r="B12855" t="s">
        <v>19436</v>
      </c>
      <c r="C12855" t="s">
        <v>246</v>
      </c>
    </row>
    <row r="12856" spans="1:3" ht="12.75" customHeight="1">
      <c r="A12856" t="s">
        <v>19437</v>
      </c>
      <c r="B12856" t="s">
        <v>19436</v>
      </c>
      <c r="C12856" t="s">
        <v>246</v>
      </c>
    </row>
    <row r="12857" spans="1:3" ht="12.75" customHeight="1">
      <c r="A12857" t="s">
        <v>19438</v>
      </c>
      <c r="B12857" t="s">
        <v>19439</v>
      </c>
      <c r="C12857" t="s">
        <v>246</v>
      </c>
    </row>
    <row r="12858" spans="1:3" ht="12.75" customHeight="1">
      <c r="A12858" t="s">
        <v>19440</v>
      </c>
      <c r="B12858" t="s">
        <v>19439</v>
      </c>
      <c r="C12858" t="s">
        <v>246</v>
      </c>
    </row>
    <row r="12859" spans="1:3" ht="12.75" customHeight="1">
      <c r="A12859" t="s">
        <v>19441</v>
      </c>
      <c r="B12859" t="s">
        <v>19442</v>
      </c>
      <c r="C12859" t="s">
        <v>246</v>
      </c>
    </row>
    <row r="12860" spans="1:3" ht="12.75" customHeight="1">
      <c r="A12860" t="s">
        <v>19443</v>
      </c>
      <c r="B12860" t="s">
        <v>19442</v>
      </c>
      <c r="C12860" t="s">
        <v>246</v>
      </c>
    </row>
    <row r="12861" spans="1:3" ht="12.75" customHeight="1">
      <c r="A12861" t="s">
        <v>19444</v>
      </c>
      <c r="B12861" t="s">
        <v>19445</v>
      </c>
      <c r="C12861" t="s">
        <v>1309</v>
      </c>
    </row>
    <row r="12862" spans="1:3" ht="12.75" customHeight="1">
      <c r="A12862" t="s">
        <v>19446</v>
      </c>
      <c r="B12862" t="s">
        <v>19445</v>
      </c>
      <c r="C12862" t="s">
        <v>1309</v>
      </c>
    </row>
    <row r="12863" spans="1:3" ht="12.75" customHeight="1">
      <c r="A12863" t="s">
        <v>19447</v>
      </c>
      <c r="B12863" t="s">
        <v>19448</v>
      </c>
      <c r="C12863" t="s">
        <v>1309</v>
      </c>
    </row>
    <row r="12864" spans="1:3" ht="12.75" customHeight="1">
      <c r="A12864" t="s">
        <v>19449</v>
      </c>
      <c r="B12864" t="s">
        <v>19448</v>
      </c>
      <c r="C12864" t="s">
        <v>1309</v>
      </c>
    </row>
    <row r="12865" spans="1:3" ht="12.75" customHeight="1">
      <c r="A12865" t="s">
        <v>19450</v>
      </c>
      <c r="B12865" t="s">
        <v>19451</v>
      </c>
      <c r="C12865" t="s">
        <v>1309</v>
      </c>
    </row>
    <row r="12866" spans="1:3" ht="12.75" customHeight="1">
      <c r="A12866" t="s">
        <v>19452</v>
      </c>
      <c r="B12866" t="s">
        <v>19451</v>
      </c>
      <c r="C12866" t="s">
        <v>1309</v>
      </c>
    </row>
    <row r="12867" spans="1:3" ht="12.75" customHeight="1">
      <c r="A12867" t="s">
        <v>19453</v>
      </c>
      <c r="B12867" t="s">
        <v>19454</v>
      </c>
      <c r="C12867" t="s">
        <v>246</v>
      </c>
    </row>
    <row r="12868" spans="1:3" ht="12.75" customHeight="1">
      <c r="A12868" t="s">
        <v>19455</v>
      </c>
      <c r="B12868" t="s">
        <v>19454</v>
      </c>
      <c r="C12868" t="s">
        <v>246</v>
      </c>
    </row>
    <row r="12869" spans="1:3" ht="12.75" customHeight="1">
      <c r="A12869" t="s">
        <v>19456</v>
      </c>
      <c r="B12869" t="s">
        <v>19457</v>
      </c>
      <c r="C12869" t="s">
        <v>1309</v>
      </c>
    </row>
    <row r="12870" spans="1:3" ht="12.75" customHeight="1">
      <c r="A12870" t="s">
        <v>19458</v>
      </c>
      <c r="B12870" t="s">
        <v>19457</v>
      </c>
      <c r="C12870" t="s">
        <v>1309</v>
      </c>
    </row>
    <row r="12871" spans="1:3" ht="12.75" customHeight="1">
      <c r="A12871" t="s">
        <v>19459</v>
      </c>
      <c r="B12871" t="s">
        <v>19460</v>
      </c>
      <c r="C12871" t="s">
        <v>1309</v>
      </c>
    </row>
    <row r="12872" spans="1:3" ht="12.75" customHeight="1">
      <c r="A12872" t="s">
        <v>19461</v>
      </c>
      <c r="B12872" t="s">
        <v>19460</v>
      </c>
      <c r="C12872" t="s">
        <v>1309</v>
      </c>
    </row>
    <row r="12873" spans="1:3" ht="12.75" customHeight="1">
      <c r="A12873" t="s">
        <v>19462</v>
      </c>
      <c r="B12873" t="s">
        <v>19463</v>
      </c>
      <c r="C12873" t="s">
        <v>1309</v>
      </c>
    </row>
    <row r="12874" spans="1:3" ht="12.75" customHeight="1">
      <c r="A12874" t="s">
        <v>19464</v>
      </c>
      <c r="B12874" t="s">
        <v>19463</v>
      </c>
      <c r="C12874" t="s">
        <v>1309</v>
      </c>
    </row>
    <row r="12875" spans="1:3" ht="12.75" customHeight="1">
      <c r="A12875" t="s">
        <v>19465</v>
      </c>
      <c r="B12875" t="s">
        <v>19466</v>
      </c>
      <c r="C12875" t="s">
        <v>1309</v>
      </c>
    </row>
    <row r="12876" spans="1:3" ht="12.75" customHeight="1">
      <c r="A12876" t="s">
        <v>19467</v>
      </c>
      <c r="B12876" t="s">
        <v>19466</v>
      </c>
      <c r="C12876" t="s">
        <v>1309</v>
      </c>
    </row>
    <row r="12877" spans="1:3" ht="12.75" customHeight="1">
      <c r="A12877" t="s">
        <v>19468</v>
      </c>
      <c r="B12877" t="s">
        <v>19469</v>
      </c>
      <c r="C12877" t="s">
        <v>81</v>
      </c>
    </row>
    <row r="12878" spans="1:3" ht="12.75" customHeight="1">
      <c r="A12878" t="s">
        <v>19470</v>
      </c>
      <c r="B12878" t="s">
        <v>19469</v>
      </c>
      <c r="C12878" t="s">
        <v>81</v>
      </c>
    </row>
    <row r="12879" spans="1:3" ht="12.75" customHeight="1">
      <c r="A12879" t="s">
        <v>19471</v>
      </c>
      <c r="B12879" t="s">
        <v>19472</v>
      </c>
      <c r="C12879" t="s">
        <v>81</v>
      </c>
    </row>
    <row r="12880" spans="1:3" ht="12.75" customHeight="1">
      <c r="A12880" t="s">
        <v>19473</v>
      </c>
      <c r="B12880" t="s">
        <v>19472</v>
      </c>
      <c r="C12880" t="s">
        <v>81</v>
      </c>
    </row>
    <row r="12881" spans="1:3" ht="12.75" customHeight="1">
      <c r="A12881" t="s">
        <v>19474</v>
      </c>
      <c r="B12881" t="s">
        <v>19475</v>
      </c>
      <c r="C12881" t="s">
        <v>1309</v>
      </c>
    </row>
    <row r="12882" spans="1:3" ht="12.75" customHeight="1">
      <c r="A12882" t="s">
        <v>19476</v>
      </c>
      <c r="B12882" t="s">
        <v>19475</v>
      </c>
      <c r="C12882" t="s">
        <v>1309</v>
      </c>
    </row>
    <row r="12883" spans="1:3" ht="12.75" customHeight="1">
      <c r="A12883" t="s">
        <v>19477</v>
      </c>
      <c r="B12883" t="s">
        <v>19478</v>
      </c>
      <c r="C12883" t="s">
        <v>1309</v>
      </c>
    </row>
    <row r="12884" spans="1:3" ht="12.75" customHeight="1">
      <c r="A12884" t="s">
        <v>19479</v>
      </c>
      <c r="B12884" t="s">
        <v>19478</v>
      </c>
      <c r="C12884" t="s">
        <v>1309</v>
      </c>
    </row>
    <row r="12885" spans="1:3" ht="12.75" customHeight="1">
      <c r="A12885" t="s">
        <v>19480</v>
      </c>
      <c r="B12885" t="s">
        <v>19481</v>
      </c>
      <c r="C12885" t="s">
        <v>1309</v>
      </c>
    </row>
    <row r="12886" spans="1:3" ht="12.75" customHeight="1">
      <c r="A12886" t="s">
        <v>19482</v>
      </c>
      <c r="B12886" t="s">
        <v>19481</v>
      </c>
      <c r="C12886" t="s">
        <v>1309</v>
      </c>
    </row>
    <row r="12887" spans="1:3" ht="12.75" customHeight="1">
      <c r="A12887" t="s">
        <v>19483</v>
      </c>
      <c r="B12887" t="s">
        <v>19484</v>
      </c>
      <c r="C12887" t="s">
        <v>1309</v>
      </c>
    </row>
    <row r="12888" spans="1:3" ht="12.75" customHeight="1">
      <c r="A12888" t="s">
        <v>19485</v>
      </c>
      <c r="B12888" t="s">
        <v>19484</v>
      </c>
      <c r="C12888" t="s">
        <v>1309</v>
      </c>
    </row>
    <row r="12889" spans="1:3" ht="12.75" customHeight="1">
      <c r="A12889" t="s">
        <v>19486</v>
      </c>
      <c r="B12889" t="s">
        <v>19487</v>
      </c>
      <c r="C12889" t="s">
        <v>246</v>
      </c>
    </row>
    <row r="12890" spans="1:3" ht="12.75" customHeight="1">
      <c r="A12890" t="s">
        <v>19488</v>
      </c>
      <c r="B12890" t="s">
        <v>19487</v>
      </c>
      <c r="C12890" t="s">
        <v>246</v>
      </c>
    </row>
    <row r="12891" spans="1:3" ht="12.75" customHeight="1">
      <c r="A12891" t="s">
        <v>19489</v>
      </c>
      <c r="B12891" t="s">
        <v>19490</v>
      </c>
      <c r="C12891" t="s">
        <v>246</v>
      </c>
    </row>
    <row r="12892" spans="1:3" ht="12.75" customHeight="1">
      <c r="A12892" t="s">
        <v>19491</v>
      </c>
      <c r="B12892" t="s">
        <v>19490</v>
      </c>
      <c r="C12892" t="s">
        <v>246</v>
      </c>
    </row>
    <row r="12893" spans="1:3" ht="12.75" customHeight="1">
      <c r="A12893" t="s">
        <v>19492</v>
      </c>
      <c r="B12893" t="s">
        <v>19493</v>
      </c>
      <c r="C12893" t="s">
        <v>246</v>
      </c>
    </row>
    <row r="12894" spans="1:3" ht="12.75" customHeight="1">
      <c r="A12894" t="s">
        <v>19494</v>
      </c>
      <c r="B12894" t="s">
        <v>19493</v>
      </c>
      <c r="C12894" t="s">
        <v>246</v>
      </c>
    </row>
    <row r="12895" spans="1:3" ht="12.75" customHeight="1">
      <c r="A12895" t="s">
        <v>19495</v>
      </c>
      <c r="B12895" t="s">
        <v>19496</v>
      </c>
      <c r="C12895" t="s">
        <v>81</v>
      </c>
    </row>
    <row r="12896" spans="1:3" ht="12.75" customHeight="1">
      <c r="A12896" t="s">
        <v>19497</v>
      </c>
      <c r="B12896" t="s">
        <v>19496</v>
      </c>
      <c r="C12896" t="s">
        <v>81</v>
      </c>
    </row>
    <row r="12897" spans="1:3" ht="12.75" customHeight="1">
      <c r="A12897" t="s">
        <v>19498</v>
      </c>
      <c r="B12897" t="s">
        <v>19499</v>
      </c>
      <c r="C12897" t="s">
        <v>81</v>
      </c>
    </row>
    <row r="12898" spans="1:3" ht="12.75" customHeight="1">
      <c r="A12898" t="s">
        <v>19500</v>
      </c>
      <c r="B12898" t="s">
        <v>19499</v>
      </c>
      <c r="C12898" t="s">
        <v>81</v>
      </c>
    </row>
    <row r="12899" spans="1:3" ht="12.75" customHeight="1">
      <c r="A12899" t="s">
        <v>19501</v>
      </c>
      <c r="B12899" t="s">
        <v>19502</v>
      </c>
      <c r="C12899" t="s">
        <v>81</v>
      </c>
    </row>
    <row r="12900" spans="1:3" ht="12.75" customHeight="1">
      <c r="A12900" t="s">
        <v>19503</v>
      </c>
      <c r="B12900" t="s">
        <v>19502</v>
      </c>
      <c r="C12900" t="s">
        <v>81</v>
      </c>
    </row>
    <row r="12901" spans="1:3" ht="12.75" customHeight="1">
      <c r="A12901" t="s">
        <v>19504</v>
      </c>
      <c r="B12901" t="s">
        <v>19505</v>
      </c>
      <c r="C12901" t="s">
        <v>81</v>
      </c>
    </row>
    <row r="12902" spans="1:3" ht="12.75" customHeight="1">
      <c r="A12902" t="s">
        <v>19506</v>
      </c>
      <c r="B12902" t="s">
        <v>19505</v>
      </c>
      <c r="C12902" t="s">
        <v>81</v>
      </c>
    </row>
    <row r="12903" spans="1:3" ht="12.75" customHeight="1">
      <c r="A12903" t="s">
        <v>19507</v>
      </c>
      <c r="B12903" t="s">
        <v>19508</v>
      </c>
      <c r="C12903" t="s">
        <v>246</v>
      </c>
    </row>
    <row r="12904" spans="1:3" ht="12.75" customHeight="1">
      <c r="A12904" t="s">
        <v>19509</v>
      </c>
      <c r="B12904" t="s">
        <v>19508</v>
      </c>
      <c r="C12904" t="s">
        <v>246</v>
      </c>
    </row>
    <row r="12905" spans="1:3" ht="12.75" customHeight="1">
      <c r="A12905" t="s">
        <v>19510</v>
      </c>
      <c r="B12905" t="s">
        <v>19511</v>
      </c>
      <c r="C12905" t="s">
        <v>246</v>
      </c>
    </row>
    <row r="12906" spans="1:3" ht="12.75" customHeight="1">
      <c r="A12906" t="s">
        <v>19512</v>
      </c>
      <c r="B12906" t="s">
        <v>19511</v>
      </c>
      <c r="C12906" t="s">
        <v>246</v>
      </c>
    </row>
    <row r="12907" spans="1:3" ht="12.75" customHeight="1">
      <c r="A12907" t="s">
        <v>19513</v>
      </c>
      <c r="B12907" t="s">
        <v>19514</v>
      </c>
      <c r="C12907" t="s">
        <v>246</v>
      </c>
    </row>
    <row r="12908" spans="1:3" ht="12.75" customHeight="1">
      <c r="A12908" t="s">
        <v>19515</v>
      </c>
      <c r="B12908" t="s">
        <v>19514</v>
      </c>
      <c r="C12908" t="s">
        <v>246</v>
      </c>
    </row>
    <row r="12909" spans="1:3" ht="12.75" customHeight="1">
      <c r="A12909" t="s">
        <v>19516</v>
      </c>
      <c r="B12909" t="s">
        <v>19517</v>
      </c>
      <c r="C12909" t="s">
        <v>246</v>
      </c>
    </row>
    <row r="12910" spans="1:3" ht="12.75" customHeight="1">
      <c r="A12910" t="s">
        <v>19518</v>
      </c>
      <c r="B12910" t="s">
        <v>19517</v>
      </c>
      <c r="C12910" t="s">
        <v>246</v>
      </c>
    </row>
    <row r="12911" spans="1:3" ht="12.75" customHeight="1">
      <c r="A12911" t="s">
        <v>19519</v>
      </c>
      <c r="B12911" t="s">
        <v>19520</v>
      </c>
      <c r="C12911" t="s">
        <v>246</v>
      </c>
    </row>
    <row r="12912" spans="1:3" ht="12.75" customHeight="1">
      <c r="A12912" t="s">
        <v>19521</v>
      </c>
      <c r="B12912" t="s">
        <v>19520</v>
      </c>
      <c r="C12912" t="s">
        <v>246</v>
      </c>
    </row>
    <row r="12913" spans="1:3" ht="12.75" customHeight="1">
      <c r="A12913" t="s">
        <v>19522</v>
      </c>
      <c r="B12913" t="s">
        <v>19523</v>
      </c>
      <c r="C12913" t="s">
        <v>246</v>
      </c>
    </row>
    <row r="12914" spans="1:3" ht="12.75" customHeight="1">
      <c r="A12914" t="s">
        <v>19524</v>
      </c>
      <c r="B12914" t="s">
        <v>19523</v>
      </c>
      <c r="C12914" t="s">
        <v>246</v>
      </c>
    </row>
    <row r="12915" spans="1:3" ht="12.75" customHeight="1">
      <c r="A12915" t="s">
        <v>19525</v>
      </c>
      <c r="B12915" t="s">
        <v>19526</v>
      </c>
      <c r="C12915" t="s">
        <v>246</v>
      </c>
    </row>
    <row r="12916" spans="1:3" ht="12.75" customHeight="1">
      <c r="A12916" t="s">
        <v>19527</v>
      </c>
      <c r="B12916" t="s">
        <v>19526</v>
      </c>
      <c r="C12916" t="s">
        <v>246</v>
      </c>
    </row>
    <row r="12917" spans="1:3" ht="12.75" customHeight="1">
      <c r="A12917" t="s">
        <v>19528</v>
      </c>
      <c r="B12917" t="s">
        <v>19529</v>
      </c>
      <c r="C12917" t="s">
        <v>81</v>
      </c>
    </row>
    <row r="12918" spans="1:3" ht="12.75" customHeight="1">
      <c r="A12918" t="s">
        <v>19530</v>
      </c>
      <c r="B12918" t="s">
        <v>19529</v>
      </c>
      <c r="C12918" t="s">
        <v>81</v>
      </c>
    </row>
    <row r="12919" spans="1:3" ht="12.75" customHeight="1">
      <c r="A12919" t="s">
        <v>19531</v>
      </c>
      <c r="B12919" t="s">
        <v>19532</v>
      </c>
      <c r="C12919" t="s">
        <v>1309</v>
      </c>
    </row>
    <row r="12920" spans="1:3" ht="12.75" customHeight="1">
      <c r="A12920" t="s">
        <v>19533</v>
      </c>
      <c r="B12920" t="s">
        <v>19532</v>
      </c>
      <c r="C12920" t="s">
        <v>1309</v>
      </c>
    </row>
    <row r="12921" spans="1:3" ht="12.75" customHeight="1">
      <c r="A12921" t="s">
        <v>19534</v>
      </c>
      <c r="B12921" t="s">
        <v>19535</v>
      </c>
      <c r="C12921" t="s">
        <v>1309</v>
      </c>
    </row>
    <row r="12922" spans="1:3" ht="12.75" customHeight="1">
      <c r="A12922" t="s">
        <v>19536</v>
      </c>
      <c r="B12922" t="s">
        <v>19535</v>
      </c>
      <c r="C12922" t="s">
        <v>1309</v>
      </c>
    </row>
    <row r="12923" spans="1:3" ht="12.75" customHeight="1">
      <c r="A12923" t="s">
        <v>19537</v>
      </c>
      <c r="B12923" t="s">
        <v>19538</v>
      </c>
      <c r="C12923" t="s">
        <v>1309</v>
      </c>
    </row>
    <row r="12924" spans="1:3" ht="12.75" customHeight="1">
      <c r="A12924" t="s">
        <v>19539</v>
      </c>
      <c r="B12924" t="s">
        <v>19538</v>
      </c>
      <c r="C12924" t="s">
        <v>1309</v>
      </c>
    </row>
    <row r="12925" spans="1:3" ht="12.75" customHeight="1">
      <c r="A12925" t="s">
        <v>19540</v>
      </c>
      <c r="B12925" t="s">
        <v>19541</v>
      </c>
      <c r="C12925" t="s">
        <v>1309</v>
      </c>
    </row>
    <row r="12926" spans="1:3" ht="12.75" customHeight="1">
      <c r="A12926" t="s">
        <v>19542</v>
      </c>
      <c r="B12926" t="s">
        <v>19541</v>
      </c>
      <c r="C12926" t="s">
        <v>1309</v>
      </c>
    </row>
    <row r="12927" spans="1:3" ht="12.75" customHeight="1">
      <c r="A12927" t="s">
        <v>19543</v>
      </c>
      <c r="B12927" t="s">
        <v>19544</v>
      </c>
      <c r="C12927" t="s">
        <v>1309</v>
      </c>
    </row>
    <row r="12928" spans="1:3" ht="12.75" customHeight="1">
      <c r="A12928" t="s">
        <v>19545</v>
      </c>
      <c r="B12928" t="s">
        <v>19544</v>
      </c>
      <c r="C12928" t="s">
        <v>1309</v>
      </c>
    </row>
    <row r="12929" spans="1:3" ht="12.75" customHeight="1">
      <c r="A12929" t="s">
        <v>19546</v>
      </c>
      <c r="B12929" t="s">
        <v>19547</v>
      </c>
      <c r="C12929" t="s">
        <v>81</v>
      </c>
    </row>
    <row r="12930" spans="1:3" ht="12.75" customHeight="1">
      <c r="A12930" t="s">
        <v>19548</v>
      </c>
      <c r="B12930" t="s">
        <v>19547</v>
      </c>
      <c r="C12930" t="s">
        <v>81</v>
      </c>
    </row>
    <row r="12931" spans="1:3" ht="12.75" customHeight="1">
      <c r="A12931" t="s">
        <v>19549</v>
      </c>
      <c r="B12931" t="s">
        <v>19550</v>
      </c>
      <c r="C12931" t="s">
        <v>81</v>
      </c>
    </row>
    <row r="12932" spans="1:3" ht="12.75" customHeight="1">
      <c r="A12932" t="s">
        <v>19551</v>
      </c>
      <c r="B12932" t="s">
        <v>19550</v>
      </c>
      <c r="C12932" t="s">
        <v>81</v>
      </c>
    </row>
    <row r="12933" spans="1:3" ht="12.75" customHeight="1">
      <c r="A12933" t="s">
        <v>19552</v>
      </c>
      <c r="B12933" t="s">
        <v>19553</v>
      </c>
      <c r="C12933" t="s">
        <v>81</v>
      </c>
    </row>
    <row r="12934" spans="1:3" ht="12.75" customHeight="1">
      <c r="A12934" t="s">
        <v>19554</v>
      </c>
      <c r="B12934" t="s">
        <v>19553</v>
      </c>
      <c r="C12934" t="s">
        <v>81</v>
      </c>
    </row>
    <row r="12935" spans="1:3" ht="12.75" customHeight="1">
      <c r="A12935" t="s">
        <v>19555</v>
      </c>
      <c r="B12935" t="s">
        <v>19556</v>
      </c>
      <c r="C12935" t="s">
        <v>81</v>
      </c>
    </row>
    <row r="12936" spans="1:3" ht="12.75" customHeight="1">
      <c r="A12936" t="s">
        <v>19557</v>
      </c>
      <c r="B12936" t="s">
        <v>19556</v>
      </c>
      <c r="C12936" t="s">
        <v>81</v>
      </c>
    </row>
    <row r="12937" spans="1:3" ht="12.75" customHeight="1">
      <c r="A12937" t="s">
        <v>19558</v>
      </c>
      <c r="B12937" t="s">
        <v>19559</v>
      </c>
      <c r="C12937" t="s">
        <v>81</v>
      </c>
    </row>
    <row r="12938" spans="1:3" ht="12.75" customHeight="1">
      <c r="A12938" t="s">
        <v>19560</v>
      </c>
      <c r="B12938" t="s">
        <v>19559</v>
      </c>
      <c r="C12938" t="s">
        <v>81</v>
      </c>
    </row>
    <row r="12939" spans="1:3" ht="12.75" customHeight="1">
      <c r="A12939" t="s">
        <v>19561</v>
      </c>
      <c r="B12939" t="s">
        <v>19562</v>
      </c>
      <c r="C12939" t="s">
        <v>246</v>
      </c>
    </row>
    <row r="12940" spans="1:3" ht="12.75" customHeight="1">
      <c r="A12940" t="s">
        <v>19563</v>
      </c>
      <c r="B12940" t="s">
        <v>19562</v>
      </c>
      <c r="C12940" t="s">
        <v>246</v>
      </c>
    </row>
    <row r="12941" spans="1:3" ht="12.75" customHeight="1">
      <c r="A12941" t="s">
        <v>19564</v>
      </c>
      <c r="B12941" t="s">
        <v>19565</v>
      </c>
      <c r="C12941" t="s">
        <v>81</v>
      </c>
    </row>
    <row r="12942" spans="1:3" ht="12.75" customHeight="1">
      <c r="A12942" t="s">
        <v>19566</v>
      </c>
      <c r="B12942" t="s">
        <v>19565</v>
      </c>
      <c r="C12942" t="s">
        <v>81</v>
      </c>
    </row>
    <row r="12943" spans="1:3" ht="12.75" customHeight="1">
      <c r="A12943" t="s">
        <v>19567</v>
      </c>
      <c r="B12943" t="s">
        <v>19568</v>
      </c>
      <c r="C12943" t="s">
        <v>81</v>
      </c>
    </row>
    <row r="12944" spans="1:3" ht="12.75" customHeight="1">
      <c r="A12944" t="s">
        <v>19569</v>
      </c>
      <c r="B12944" t="s">
        <v>19568</v>
      </c>
      <c r="C12944" t="s">
        <v>81</v>
      </c>
    </row>
    <row r="12945" spans="1:3" ht="12.75" customHeight="1">
      <c r="A12945" t="s">
        <v>19570</v>
      </c>
      <c r="B12945" t="s">
        <v>19571</v>
      </c>
      <c r="C12945" t="s">
        <v>246</v>
      </c>
    </row>
    <row r="12946" spans="1:3" ht="12.75" customHeight="1">
      <c r="A12946" t="s">
        <v>19572</v>
      </c>
      <c r="B12946" t="s">
        <v>19571</v>
      </c>
      <c r="C12946" t="s">
        <v>246</v>
      </c>
    </row>
    <row r="12947" spans="1:3" ht="12.75" customHeight="1">
      <c r="A12947" t="s">
        <v>19573</v>
      </c>
      <c r="B12947" t="s">
        <v>19574</v>
      </c>
      <c r="C12947" t="s">
        <v>246</v>
      </c>
    </row>
    <row r="12948" spans="1:3" ht="12.75" customHeight="1">
      <c r="A12948" t="s">
        <v>19575</v>
      </c>
      <c r="B12948" t="s">
        <v>19574</v>
      </c>
      <c r="C12948" t="s">
        <v>246</v>
      </c>
    </row>
    <row r="12949" spans="1:3" ht="12.75" customHeight="1">
      <c r="A12949" t="s">
        <v>19576</v>
      </c>
      <c r="B12949" t="s">
        <v>19577</v>
      </c>
      <c r="C12949" t="s">
        <v>81</v>
      </c>
    </row>
    <row r="12950" spans="1:3" ht="12.75" customHeight="1">
      <c r="A12950" t="s">
        <v>19578</v>
      </c>
      <c r="B12950" t="s">
        <v>19577</v>
      </c>
      <c r="C12950" t="s">
        <v>81</v>
      </c>
    </row>
    <row r="12951" spans="1:3" ht="12.75" customHeight="1">
      <c r="A12951" t="s">
        <v>19579</v>
      </c>
      <c r="B12951" t="s">
        <v>19580</v>
      </c>
      <c r="C12951" t="s">
        <v>81</v>
      </c>
    </row>
    <row r="12952" spans="1:3" ht="12.75" customHeight="1">
      <c r="A12952" t="s">
        <v>19581</v>
      </c>
      <c r="B12952" t="s">
        <v>19580</v>
      </c>
      <c r="C12952" t="s">
        <v>81</v>
      </c>
    </row>
    <row r="12953" spans="1:3" ht="12.75" customHeight="1">
      <c r="A12953" t="s">
        <v>19582</v>
      </c>
      <c r="B12953" t="s">
        <v>19583</v>
      </c>
      <c r="C12953" t="s">
        <v>1309</v>
      </c>
    </row>
    <row r="12954" spans="1:3" ht="12.75" customHeight="1">
      <c r="A12954" t="s">
        <v>19584</v>
      </c>
      <c r="B12954" t="s">
        <v>19583</v>
      </c>
      <c r="C12954" t="s">
        <v>1309</v>
      </c>
    </row>
    <row r="12955" spans="1:3" ht="12.75" customHeight="1">
      <c r="A12955" t="s">
        <v>19585</v>
      </c>
      <c r="B12955" t="s">
        <v>19586</v>
      </c>
      <c r="C12955" t="s">
        <v>1309</v>
      </c>
    </row>
    <row r="12956" spans="1:3" ht="12.75" customHeight="1">
      <c r="A12956" t="s">
        <v>19587</v>
      </c>
      <c r="B12956" t="s">
        <v>19586</v>
      </c>
      <c r="C12956" t="s">
        <v>1309</v>
      </c>
    </row>
    <row r="12957" spans="1:3" ht="12.75" customHeight="1">
      <c r="A12957" t="s">
        <v>19588</v>
      </c>
      <c r="B12957" t="s">
        <v>19589</v>
      </c>
      <c r="C12957" t="s">
        <v>1309</v>
      </c>
    </row>
    <row r="12958" spans="1:3" ht="12.75" customHeight="1">
      <c r="A12958" t="s">
        <v>19590</v>
      </c>
      <c r="B12958" t="s">
        <v>19589</v>
      </c>
      <c r="C12958" t="s">
        <v>1309</v>
      </c>
    </row>
    <row r="12959" spans="1:3" ht="12.75" customHeight="1">
      <c r="A12959" t="s">
        <v>19591</v>
      </c>
      <c r="B12959" t="s">
        <v>19592</v>
      </c>
      <c r="C12959" t="s">
        <v>81</v>
      </c>
    </row>
    <row r="12960" spans="1:3" ht="12.75" customHeight="1">
      <c r="A12960" t="s">
        <v>19593</v>
      </c>
      <c r="B12960" t="s">
        <v>19592</v>
      </c>
      <c r="C12960" t="s">
        <v>81</v>
      </c>
    </row>
    <row r="12961" spans="1:3" ht="12.75" customHeight="1">
      <c r="A12961" t="s">
        <v>19594</v>
      </c>
      <c r="B12961" t="s">
        <v>19595</v>
      </c>
      <c r="C12961" t="s">
        <v>81</v>
      </c>
    </row>
    <row r="12962" spans="1:3" ht="12.75" customHeight="1">
      <c r="A12962" t="s">
        <v>19596</v>
      </c>
      <c r="B12962" t="s">
        <v>19595</v>
      </c>
      <c r="C12962" t="s">
        <v>81</v>
      </c>
    </row>
    <row r="12963" spans="1:3" ht="12.75" customHeight="1">
      <c r="A12963" t="s">
        <v>19597</v>
      </c>
      <c r="B12963" t="s">
        <v>19598</v>
      </c>
      <c r="C12963" t="s">
        <v>81</v>
      </c>
    </row>
    <row r="12964" spans="1:3" ht="12.75" customHeight="1">
      <c r="A12964" t="s">
        <v>19599</v>
      </c>
      <c r="B12964" t="s">
        <v>19598</v>
      </c>
      <c r="C12964" t="s">
        <v>81</v>
      </c>
    </row>
    <row r="12965" spans="1:3" ht="12.75" customHeight="1">
      <c r="A12965" t="s">
        <v>19600</v>
      </c>
      <c r="B12965" t="s">
        <v>19601</v>
      </c>
      <c r="C12965" t="s">
        <v>81</v>
      </c>
    </row>
    <row r="12966" spans="1:3" ht="12.75" customHeight="1">
      <c r="A12966" t="s">
        <v>19602</v>
      </c>
      <c r="B12966" t="s">
        <v>19601</v>
      </c>
      <c r="C12966" t="s">
        <v>81</v>
      </c>
    </row>
    <row r="12967" spans="1:3" ht="12.75" customHeight="1">
      <c r="A12967" t="s">
        <v>19603</v>
      </c>
      <c r="B12967" t="s">
        <v>19604</v>
      </c>
      <c r="C12967" t="s">
        <v>81</v>
      </c>
    </row>
    <row r="12968" spans="1:3" ht="12.75" customHeight="1">
      <c r="A12968" t="s">
        <v>19605</v>
      </c>
      <c r="B12968" t="s">
        <v>19604</v>
      </c>
      <c r="C12968" t="s">
        <v>81</v>
      </c>
    </row>
    <row r="12969" spans="1:3" ht="12.75" customHeight="1">
      <c r="A12969" t="s">
        <v>19606</v>
      </c>
      <c r="B12969" t="s">
        <v>19607</v>
      </c>
      <c r="C12969" t="s">
        <v>81</v>
      </c>
    </row>
    <row r="12970" spans="1:3" ht="12.75" customHeight="1">
      <c r="A12970" t="s">
        <v>19608</v>
      </c>
      <c r="B12970" t="s">
        <v>19607</v>
      </c>
      <c r="C12970" t="s">
        <v>81</v>
      </c>
    </row>
    <row r="12971" spans="1:3" ht="12.75" customHeight="1">
      <c r="A12971" t="s">
        <v>19609</v>
      </c>
      <c r="B12971" t="s">
        <v>19610</v>
      </c>
      <c r="C12971" t="s">
        <v>81</v>
      </c>
    </row>
    <row r="12972" spans="1:3" ht="12.75" customHeight="1">
      <c r="A12972" t="s">
        <v>19611</v>
      </c>
      <c r="B12972" t="s">
        <v>19610</v>
      </c>
      <c r="C12972" t="s">
        <v>81</v>
      </c>
    </row>
    <row r="12973" spans="1:3" ht="12.75" customHeight="1">
      <c r="A12973" t="s">
        <v>19612</v>
      </c>
      <c r="B12973" t="s">
        <v>19613</v>
      </c>
      <c r="C12973" t="s">
        <v>246</v>
      </c>
    </row>
    <row r="12974" spans="1:3" ht="12.75" customHeight="1">
      <c r="A12974" t="s">
        <v>19614</v>
      </c>
      <c r="B12974" t="s">
        <v>19613</v>
      </c>
      <c r="C12974" t="s">
        <v>246</v>
      </c>
    </row>
    <row r="12975" spans="1:3" ht="12.75" customHeight="1">
      <c r="A12975" t="s">
        <v>19615</v>
      </c>
      <c r="B12975" t="s">
        <v>19616</v>
      </c>
      <c r="C12975" t="s">
        <v>246</v>
      </c>
    </row>
    <row r="12976" spans="1:3" ht="12.75" customHeight="1">
      <c r="A12976" t="s">
        <v>19617</v>
      </c>
      <c r="B12976" t="s">
        <v>19616</v>
      </c>
      <c r="C12976" t="s">
        <v>246</v>
      </c>
    </row>
    <row r="12977" spans="1:3" ht="12.75" customHeight="1">
      <c r="A12977" t="s">
        <v>19618</v>
      </c>
      <c r="B12977" t="s">
        <v>19619</v>
      </c>
      <c r="C12977" t="s">
        <v>81</v>
      </c>
    </row>
    <row r="12978" spans="1:3" ht="12.75" customHeight="1">
      <c r="A12978" t="s">
        <v>19620</v>
      </c>
      <c r="B12978" t="s">
        <v>19619</v>
      </c>
      <c r="C12978" t="s">
        <v>81</v>
      </c>
    </row>
    <row r="12979" spans="1:3" ht="12.75" customHeight="1">
      <c r="A12979" t="s">
        <v>19621</v>
      </c>
      <c r="B12979" t="s">
        <v>19622</v>
      </c>
      <c r="C12979" t="s">
        <v>81</v>
      </c>
    </row>
    <row r="12980" spans="1:3" ht="12.75" customHeight="1">
      <c r="A12980" t="s">
        <v>19623</v>
      </c>
      <c r="B12980" t="s">
        <v>19622</v>
      </c>
      <c r="C12980" t="s">
        <v>81</v>
      </c>
    </row>
    <row r="12981" spans="1:3" ht="12.75" customHeight="1">
      <c r="A12981" t="s">
        <v>19624</v>
      </c>
      <c r="B12981" t="s">
        <v>19625</v>
      </c>
      <c r="C12981" t="s">
        <v>81</v>
      </c>
    </row>
    <row r="12982" spans="1:3" ht="12.75" customHeight="1">
      <c r="A12982" t="s">
        <v>19626</v>
      </c>
      <c r="B12982" t="s">
        <v>19625</v>
      </c>
      <c r="C12982" t="s">
        <v>81</v>
      </c>
    </row>
    <row r="12983" spans="1:3" ht="12.75" customHeight="1">
      <c r="A12983" t="s">
        <v>19627</v>
      </c>
      <c r="B12983" t="s">
        <v>19628</v>
      </c>
      <c r="C12983" t="s">
        <v>246</v>
      </c>
    </row>
    <row r="12984" spans="1:3" ht="12.75" customHeight="1">
      <c r="A12984" t="s">
        <v>19629</v>
      </c>
      <c r="B12984" t="s">
        <v>19628</v>
      </c>
      <c r="C12984" t="s">
        <v>246</v>
      </c>
    </row>
    <row r="12985" spans="1:3" ht="12.75" customHeight="1">
      <c r="A12985" t="s">
        <v>19630</v>
      </c>
      <c r="B12985" t="s">
        <v>19631</v>
      </c>
      <c r="C12985" t="s">
        <v>81</v>
      </c>
    </row>
    <row r="12986" spans="1:3" ht="12.75" customHeight="1">
      <c r="A12986" t="s">
        <v>19632</v>
      </c>
      <c r="B12986" t="s">
        <v>19631</v>
      </c>
      <c r="C12986" t="s">
        <v>81</v>
      </c>
    </row>
    <row r="12987" spans="1:3" ht="12.75" customHeight="1">
      <c r="A12987" t="s">
        <v>19633</v>
      </c>
      <c r="B12987" t="s">
        <v>19634</v>
      </c>
      <c r="C12987" t="s">
        <v>246</v>
      </c>
    </row>
    <row r="12988" spans="1:3" ht="12.75" customHeight="1">
      <c r="A12988" t="s">
        <v>19635</v>
      </c>
      <c r="B12988" t="s">
        <v>19634</v>
      </c>
      <c r="C12988" t="s">
        <v>246</v>
      </c>
    </row>
    <row r="12989" spans="1:3" ht="12.75" customHeight="1">
      <c r="A12989" t="s">
        <v>19636</v>
      </c>
      <c r="B12989" t="s">
        <v>19637</v>
      </c>
      <c r="C12989" t="s">
        <v>246</v>
      </c>
    </row>
    <row r="12990" spans="1:3" ht="12.75" customHeight="1">
      <c r="A12990" t="s">
        <v>19638</v>
      </c>
      <c r="B12990" t="s">
        <v>19637</v>
      </c>
      <c r="C12990" t="s">
        <v>246</v>
      </c>
    </row>
    <row r="12991" spans="1:3" ht="12.75" customHeight="1">
      <c r="A12991" t="s">
        <v>19639</v>
      </c>
      <c r="B12991" t="s">
        <v>19640</v>
      </c>
      <c r="C12991" t="s">
        <v>246</v>
      </c>
    </row>
    <row r="12992" spans="1:3" ht="12.75" customHeight="1">
      <c r="A12992" t="s">
        <v>19641</v>
      </c>
      <c r="B12992" t="s">
        <v>19640</v>
      </c>
      <c r="C12992" t="s">
        <v>246</v>
      </c>
    </row>
    <row r="12993" spans="1:3" ht="12.75" customHeight="1">
      <c r="A12993" t="s">
        <v>19642</v>
      </c>
      <c r="B12993" t="s">
        <v>19643</v>
      </c>
      <c r="C12993" t="s">
        <v>246</v>
      </c>
    </row>
    <row r="12994" spans="1:3" ht="12.75" customHeight="1">
      <c r="A12994" t="s">
        <v>19644</v>
      </c>
      <c r="B12994" t="s">
        <v>19643</v>
      </c>
      <c r="C12994" t="s">
        <v>246</v>
      </c>
    </row>
    <row r="12995" spans="1:3" ht="12.75" customHeight="1">
      <c r="A12995" t="s">
        <v>19645</v>
      </c>
      <c r="B12995" t="s">
        <v>19646</v>
      </c>
      <c r="C12995" t="s">
        <v>246</v>
      </c>
    </row>
    <row r="12996" spans="1:3" ht="12.75" customHeight="1">
      <c r="A12996" t="s">
        <v>19647</v>
      </c>
      <c r="B12996" t="s">
        <v>19646</v>
      </c>
      <c r="C12996" t="s">
        <v>246</v>
      </c>
    </row>
    <row r="12997" spans="1:3" ht="12.75" customHeight="1">
      <c r="A12997" t="s">
        <v>19648</v>
      </c>
      <c r="B12997" t="s">
        <v>19649</v>
      </c>
      <c r="C12997" t="s">
        <v>246</v>
      </c>
    </row>
    <row r="12998" spans="1:3" ht="12.75" customHeight="1">
      <c r="A12998" t="s">
        <v>19650</v>
      </c>
      <c r="B12998" t="s">
        <v>19649</v>
      </c>
      <c r="C12998" t="s">
        <v>246</v>
      </c>
    </row>
    <row r="12999" spans="1:3" ht="12.75" customHeight="1">
      <c r="A12999" t="s">
        <v>19651</v>
      </c>
      <c r="B12999" t="s">
        <v>19652</v>
      </c>
      <c r="C12999" t="s">
        <v>246</v>
      </c>
    </row>
    <row r="13000" spans="1:3" ht="12.75" customHeight="1">
      <c r="A13000" t="s">
        <v>19653</v>
      </c>
      <c r="B13000" t="s">
        <v>19652</v>
      </c>
      <c r="C13000" t="s">
        <v>246</v>
      </c>
    </row>
    <row r="13001" spans="1:3" ht="12.75" customHeight="1">
      <c r="A13001" t="s">
        <v>19654</v>
      </c>
      <c r="B13001" t="s">
        <v>19655</v>
      </c>
      <c r="C13001" t="s">
        <v>246</v>
      </c>
    </row>
    <row r="13002" spans="1:3" ht="12.75" customHeight="1">
      <c r="A13002" t="s">
        <v>19656</v>
      </c>
      <c r="B13002" t="s">
        <v>19655</v>
      </c>
      <c r="C13002" t="s">
        <v>246</v>
      </c>
    </row>
    <row r="13003" spans="1:3" ht="12.75" customHeight="1">
      <c r="A13003" t="s">
        <v>19657</v>
      </c>
      <c r="B13003" t="s">
        <v>19658</v>
      </c>
      <c r="C13003" t="s">
        <v>246</v>
      </c>
    </row>
    <row r="13004" spans="1:3" ht="12.75" customHeight="1">
      <c r="A13004" t="s">
        <v>19659</v>
      </c>
      <c r="B13004" t="s">
        <v>19658</v>
      </c>
      <c r="C13004" t="s">
        <v>246</v>
      </c>
    </row>
    <row r="13005" spans="1:3" ht="12.75" customHeight="1">
      <c r="A13005" t="s">
        <v>19660</v>
      </c>
      <c r="B13005" t="s">
        <v>19661</v>
      </c>
      <c r="C13005" t="s">
        <v>246</v>
      </c>
    </row>
    <row r="13006" spans="1:3" ht="12.75" customHeight="1">
      <c r="A13006" t="s">
        <v>19662</v>
      </c>
      <c r="B13006" t="s">
        <v>19661</v>
      </c>
      <c r="C13006" t="s">
        <v>246</v>
      </c>
    </row>
    <row r="13007" spans="1:3" ht="12.75" customHeight="1">
      <c r="A13007" t="s">
        <v>19663</v>
      </c>
      <c r="B13007" t="s">
        <v>19664</v>
      </c>
      <c r="C13007" t="s">
        <v>246</v>
      </c>
    </row>
    <row r="13008" spans="1:3" ht="12.75" customHeight="1">
      <c r="A13008" t="s">
        <v>19665</v>
      </c>
      <c r="B13008" t="s">
        <v>19664</v>
      </c>
      <c r="C13008" t="s">
        <v>246</v>
      </c>
    </row>
    <row r="13009" spans="1:3" ht="12.75" customHeight="1">
      <c r="A13009" t="s">
        <v>19666</v>
      </c>
      <c r="B13009" t="s">
        <v>19667</v>
      </c>
      <c r="C13009" t="s">
        <v>246</v>
      </c>
    </row>
    <row r="13010" spans="1:3" ht="12.75" customHeight="1">
      <c r="A13010" t="s">
        <v>19668</v>
      </c>
      <c r="B13010" t="s">
        <v>19667</v>
      </c>
      <c r="C13010" t="s">
        <v>246</v>
      </c>
    </row>
    <row r="13011" spans="1:3" ht="12.75" customHeight="1">
      <c r="A13011" t="s">
        <v>19669</v>
      </c>
      <c r="B13011" t="s">
        <v>19670</v>
      </c>
      <c r="C13011" t="s">
        <v>246</v>
      </c>
    </row>
    <row r="13012" spans="1:3" ht="12.75" customHeight="1">
      <c r="A13012" t="s">
        <v>19671</v>
      </c>
      <c r="B13012" t="s">
        <v>19670</v>
      </c>
      <c r="C13012" t="s">
        <v>246</v>
      </c>
    </row>
    <row r="13013" spans="1:3" ht="12.75" customHeight="1">
      <c r="A13013" t="s">
        <v>19672</v>
      </c>
      <c r="B13013" t="s">
        <v>19673</v>
      </c>
      <c r="C13013" t="s">
        <v>246</v>
      </c>
    </row>
    <row r="13014" spans="1:3" ht="12.75" customHeight="1">
      <c r="A13014" t="s">
        <v>19674</v>
      </c>
      <c r="B13014" t="s">
        <v>19673</v>
      </c>
      <c r="C13014" t="s">
        <v>246</v>
      </c>
    </row>
    <row r="13015" spans="1:3" ht="12.75" customHeight="1">
      <c r="A13015" t="s">
        <v>19675</v>
      </c>
      <c r="B13015" t="s">
        <v>19676</v>
      </c>
      <c r="C13015" t="s">
        <v>246</v>
      </c>
    </row>
    <row r="13016" spans="1:3" ht="12.75" customHeight="1">
      <c r="A13016" t="s">
        <v>19677</v>
      </c>
      <c r="B13016" t="s">
        <v>19676</v>
      </c>
      <c r="C13016" t="s">
        <v>246</v>
      </c>
    </row>
    <row r="13017" spans="1:3" ht="12.75" customHeight="1">
      <c r="A13017" t="s">
        <v>19678</v>
      </c>
      <c r="B13017" t="s">
        <v>19679</v>
      </c>
      <c r="C13017" t="s">
        <v>246</v>
      </c>
    </row>
    <row r="13018" spans="1:3" ht="12.75" customHeight="1">
      <c r="A13018" t="s">
        <v>19680</v>
      </c>
      <c r="B13018" t="s">
        <v>19679</v>
      </c>
      <c r="C13018" t="s">
        <v>246</v>
      </c>
    </row>
    <row r="13019" spans="1:3" ht="12.75" customHeight="1">
      <c r="A13019" t="s">
        <v>19681</v>
      </c>
      <c r="B13019" t="s">
        <v>19682</v>
      </c>
      <c r="C13019" t="s">
        <v>246</v>
      </c>
    </row>
    <row r="13020" spans="1:3" ht="12.75" customHeight="1">
      <c r="A13020" t="s">
        <v>19683</v>
      </c>
      <c r="B13020" t="s">
        <v>19682</v>
      </c>
      <c r="C13020" t="s">
        <v>246</v>
      </c>
    </row>
    <row r="13021" spans="1:3" ht="12.75" customHeight="1">
      <c r="A13021" t="s">
        <v>19684</v>
      </c>
      <c r="B13021" t="s">
        <v>19685</v>
      </c>
      <c r="C13021" t="s">
        <v>246</v>
      </c>
    </row>
    <row r="13022" spans="1:3" ht="12.75" customHeight="1">
      <c r="A13022" t="s">
        <v>19686</v>
      </c>
      <c r="B13022" t="s">
        <v>19685</v>
      </c>
      <c r="C13022" t="s">
        <v>246</v>
      </c>
    </row>
    <row r="13023" spans="1:3" ht="12.75" customHeight="1">
      <c r="A13023" t="s">
        <v>19687</v>
      </c>
      <c r="B13023" t="s">
        <v>19688</v>
      </c>
      <c r="C13023" t="s">
        <v>246</v>
      </c>
    </row>
    <row r="13024" spans="1:3" ht="12.75" customHeight="1">
      <c r="A13024" t="s">
        <v>19689</v>
      </c>
      <c r="B13024" t="s">
        <v>19688</v>
      </c>
      <c r="C13024" t="s">
        <v>246</v>
      </c>
    </row>
    <row r="13025" spans="1:3" ht="12.75" customHeight="1">
      <c r="A13025" t="s">
        <v>19690</v>
      </c>
      <c r="B13025" t="s">
        <v>19691</v>
      </c>
      <c r="C13025" t="s">
        <v>246</v>
      </c>
    </row>
    <row r="13026" spans="1:3" ht="12.75" customHeight="1">
      <c r="A13026" t="s">
        <v>19692</v>
      </c>
      <c r="B13026" t="s">
        <v>19691</v>
      </c>
      <c r="C13026" t="s">
        <v>246</v>
      </c>
    </row>
    <row r="13027" spans="1:3" ht="12.75" customHeight="1">
      <c r="A13027" t="s">
        <v>19693</v>
      </c>
      <c r="B13027" t="s">
        <v>19694</v>
      </c>
      <c r="C13027" t="s">
        <v>246</v>
      </c>
    </row>
    <row r="13028" spans="1:3" ht="12.75" customHeight="1">
      <c r="A13028" t="s">
        <v>19695</v>
      </c>
      <c r="B13028" t="s">
        <v>19694</v>
      </c>
      <c r="C13028" t="s">
        <v>246</v>
      </c>
    </row>
    <row r="13029" spans="1:3" ht="12.75" customHeight="1">
      <c r="A13029" t="s">
        <v>19696</v>
      </c>
      <c r="B13029" t="s">
        <v>19697</v>
      </c>
      <c r="C13029" t="s">
        <v>246</v>
      </c>
    </row>
    <row r="13030" spans="1:3" ht="12.75" customHeight="1">
      <c r="A13030" t="s">
        <v>19698</v>
      </c>
      <c r="B13030" t="s">
        <v>19697</v>
      </c>
      <c r="C13030" t="s">
        <v>246</v>
      </c>
    </row>
    <row r="13031" spans="1:3" ht="12.75" customHeight="1">
      <c r="A13031" t="s">
        <v>19699</v>
      </c>
      <c r="B13031" t="s">
        <v>19700</v>
      </c>
      <c r="C13031" t="s">
        <v>246</v>
      </c>
    </row>
    <row r="13032" spans="1:3" ht="12.75" customHeight="1">
      <c r="A13032" t="s">
        <v>19701</v>
      </c>
      <c r="B13032" t="s">
        <v>19700</v>
      </c>
      <c r="C13032" t="s">
        <v>246</v>
      </c>
    </row>
    <row r="13033" spans="1:3" ht="12.75" customHeight="1">
      <c r="A13033" t="s">
        <v>19702</v>
      </c>
      <c r="B13033" t="s">
        <v>19703</v>
      </c>
      <c r="C13033" t="s">
        <v>246</v>
      </c>
    </row>
    <row r="13034" spans="1:3" ht="12.75" customHeight="1">
      <c r="A13034" t="s">
        <v>19704</v>
      </c>
      <c r="B13034" t="s">
        <v>19703</v>
      </c>
      <c r="C13034" t="s">
        <v>246</v>
      </c>
    </row>
    <row r="13035" spans="1:3" ht="12.75" customHeight="1">
      <c r="A13035" t="s">
        <v>19705</v>
      </c>
      <c r="B13035" t="s">
        <v>19706</v>
      </c>
      <c r="C13035" t="s">
        <v>246</v>
      </c>
    </row>
    <row r="13036" spans="1:3" ht="12.75" customHeight="1">
      <c r="A13036" t="s">
        <v>19707</v>
      </c>
      <c r="B13036" t="s">
        <v>19706</v>
      </c>
      <c r="C13036" t="s">
        <v>246</v>
      </c>
    </row>
    <row r="13037" spans="1:3" ht="12.75" customHeight="1">
      <c r="A13037" t="s">
        <v>19708</v>
      </c>
      <c r="B13037" t="s">
        <v>19709</v>
      </c>
      <c r="C13037" t="s">
        <v>246</v>
      </c>
    </row>
    <row r="13038" spans="1:3" ht="12.75" customHeight="1">
      <c r="A13038" t="s">
        <v>19710</v>
      </c>
      <c r="B13038" t="s">
        <v>19709</v>
      </c>
      <c r="C13038" t="s">
        <v>246</v>
      </c>
    </row>
    <row r="13039" spans="1:3" ht="12.75" customHeight="1">
      <c r="A13039" t="s">
        <v>19711</v>
      </c>
      <c r="B13039" t="s">
        <v>19712</v>
      </c>
      <c r="C13039" t="s">
        <v>246</v>
      </c>
    </row>
    <row r="13040" spans="1:3" ht="12.75" customHeight="1">
      <c r="A13040" t="s">
        <v>19713</v>
      </c>
      <c r="B13040" t="s">
        <v>19712</v>
      </c>
      <c r="C13040" t="s">
        <v>246</v>
      </c>
    </row>
    <row r="13041" spans="1:3" ht="12.75" customHeight="1">
      <c r="A13041" t="s">
        <v>19714</v>
      </c>
      <c r="B13041" t="s">
        <v>19715</v>
      </c>
      <c r="C13041" t="s">
        <v>246</v>
      </c>
    </row>
    <row r="13042" spans="1:3" ht="12.75" customHeight="1">
      <c r="A13042" t="s">
        <v>19716</v>
      </c>
      <c r="B13042" t="s">
        <v>19715</v>
      </c>
      <c r="C13042" t="s">
        <v>246</v>
      </c>
    </row>
    <row r="13043" spans="1:3" ht="12.75" customHeight="1">
      <c r="A13043" t="s">
        <v>19717</v>
      </c>
      <c r="B13043" t="s">
        <v>19718</v>
      </c>
      <c r="C13043" t="s">
        <v>246</v>
      </c>
    </row>
    <row r="13044" spans="1:3" ht="12.75" customHeight="1">
      <c r="A13044" t="s">
        <v>19719</v>
      </c>
      <c r="B13044" t="s">
        <v>19718</v>
      </c>
      <c r="C13044" t="s">
        <v>246</v>
      </c>
    </row>
    <row r="13045" spans="1:3" ht="12.75" customHeight="1">
      <c r="A13045" t="s">
        <v>19720</v>
      </c>
      <c r="B13045" t="s">
        <v>19721</v>
      </c>
      <c r="C13045" t="s">
        <v>246</v>
      </c>
    </row>
    <row r="13046" spans="1:3" ht="12.75" customHeight="1">
      <c r="A13046" t="s">
        <v>19722</v>
      </c>
      <c r="B13046" t="s">
        <v>19721</v>
      </c>
      <c r="C13046" t="s">
        <v>246</v>
      </c>
    </row>
    <row r="13047" spans="1:3" ht="12.75" customHeight="1">
      <c r="A13047" t="s">
        <v>19723</v>
      </c>
      <c r="B13047" t="s">
        <v>19724</v>
      </c>
      <c r="C13047" t="s">
        <v>246</v>
      </c>
    </row>
    <row r="13048" spans="1:3" ht="12.75" customHeight="1">
      <c r="A13048" t="s">
        <v>19725</v>
      </c>
      <c r="B13048" t="s">
        <v>19724</v>
      </c>
      <c r="C13048" t="s">
        <v>246</v>
      </c>
    </row>
    <row r="13049" spans="1:3" ht="12.75" customHeight="1">
      <c r="A13049" t="s">
        <v>19726</v>
      </c>
      <c r="B13049" t="s">
        <v>19727</v>
      </c>
      <c r="C13049" t="s">
        <v>246</v>
      </c>
    </row>
    <row r="13050" spans="1:3" ht="12.75" customHeight="1">
      <c r="A13050" t="s">
        <v>19728</v>
      </c>
      <c r="B13050" t="s">
        <v>19727</v>
      </c>
      <c r="C13050" t="s">
        <v>246</v>
      </c>
    </row>
    <row r="13051" spans="1:3" ht="12.75" customHeight="1">
      <c r="A13051" t="s">
        <v>19729</v>
      </c>
      <c r="B13051" t="s">
        <v>19730</v>
      </c>
      <c r="C13051" t="s">
        <v>246</v>
      </c>
    </row>
    <row r="13052" spans="1:3" ht="12.75" customHeight="1">
      <c r="A13052" t="s">
        <v>19731</v>
      </c>
      <c r="B13052" t="s">
        <v>19730</v>
      </c>
      <c r="C13052" t="s">
        <v>246</v>
      </c>
    </row>
    <row r="13053" spans="1:3" ht="12.75" customHeight="1">
      <c r="A13053" t="s">
        <v>19732</v>
      </c>
      <c r="B13053" t="s">
        <v>19733</v>
      </c>
      <c r="C13053" t="s">
        <v>246</v>
      </c>
    </row>
    <row r="13054" spans="1:3" ht="12.75" customHeight="1">
      <c r="A13054" t="s">
        <v>19734</v>
      </c>
      <c r="B13054" t="s">
        <v>19733</v>
      </c>
      <c r="C13054" t="s">
        <v>246</v>
      </c>
    </row>
    <row r="13055" spans="1:3" ht="12.75" customHeight="1">
      <c r="A13055" t="s">
        <v>19735</v>
      </c>
      <c r="B13055" t="s">
        <v>19736</v>
      </c>
      <c r="C13055" t="s">
        <v>246</v>
      </c>
    </row>
    <row r="13056" spans="1:3" ht="12.75" customHeight="1">
      <c r="A13056" t="s">
        <v>19737</v>
      </c>
      <c r="B13056" t="s">
        <v>19736</v>
      </c>
      <c r="C13056" t="s">
        <v>246</v>
      </c>
    </row>
    <row r="13057" spans="1:3" ht="12.75" customHeight="1">
      <c r="A13057" t="s">
        <v>19738</v>
      </c>
      <c r="B13057" t="s">
        <v>19739</v>
      </c>
      <c r="C13057" t="s">
        <v>246</v>
      </c>
    </row>
    <row r="13058" spans="1:3" ht="12.75" customHeight="1">
      <c r="A13058" t="s">
        <v>19740</v>
      </c>
      <c r="B13058" t="s">
        <v>19739</v>
      </c>
      <c r="C13058" t="s">
        <v>246</v>
      </c>
    </row>
    <row r="13059" spans="1:3" ht="12.75" customHeight="1">
      <c r="A13059" t="s">
        <v>19741</v>
      </c>
      <c r="B13059" t="s">
        <v>19742</v>
      </c>
      <c r="C13059" t="s">
        <v>246</v>
      </c>
    </row>
    <row r="13060" spans="1:3" ht="12.75" customHeight="1">
      <c r="A13060" t="s">
        <v>19743</v>
      </c>
      <c r="B13060" t="s">
        <v>19742</v>
      </c>
      <c r="C13060" t="s">
        <v>246</v>
      </c>
    </row>
    <row r="13061" spans="1:3" ht="12.75" customHeight="1">
      <c r="A13061" t="s">
        <v>19744</v>
      </c>
      <c r="B13061" t="s">
        <v>19745</v>
      </c>
      <c r="C13061" t="s">
        <v>246</v>
      </c>
    </row>
    <row r="13062" spans="1:3" ht="12.75" customHeight="1">
      <c r="A13062" t="s">
        <v>19746</v>
      </c>
      <c r="B13062" t="s">
        <v>19745</v>
      </c>
      <c r="C13062" t="s">
        <v>246</v>
      </c>
    </row>
    <row r="13063" spans="1:3" ht="12.75" customHeight="1">
      <c r="A13063" t="s">
        <v>19747</v>
      </c>
      <c r="B13063" t="s">
        <v>19748</v>
      </c>
      <c r="C13063" t="s">
        <v>246</v>
      </c>
    </row>
    <row r="13064" spans="1:3" ht="12.75" customHeight="1">
      <c r="A13064" t="s">
        <v>19749</v>
      </c>
      <c r="B13064" t="s">
        <v>19748</v>
      </c>
      <c r="C13064" t="s">
        <v>246</v>
      </c>
    </row>
    <row r="13065" spans="1:3" ht="12.75" customHeight="1">
      <c r="A13065" t="s">
        <v>19750</v>
      </c>
      <c r="B13065" t="s">
        <v>19751</v>
      </c>
      <c r="C13065" t="s">
        <v>246</v>
      </c>
    </row>
    <row r="13066" spans="1:3" ht="12.75" customHeight="1">
      <c r="A13066" t="s">
        <v>19752</v>
      </c>
      <c r="B13066" t="s">
        <v>19751</v>
      </c>
      <c r="C13066" t="s">
        <v>246</v>
      </c>
    </row>
    <row r="13067" spans="1:3" ht="12.75" customHeight="1">
      <c r="A13067" t="s">
        <v>19753</v>
      </c>
      <c r="B13067" t="s">
        <v>19754</v>
      </c>
      <c r="C13067" t="s">
        <v>246</v>
      </c>
    </row>
    <row r="13068" spans="1:3" ht="12.75" customHeight="1">
      <c r="A13068" t="s">
        <v>19755</v>
      </c>
      <c r="B13068" t="s">
        <v>19754</v>
      </c>
      <c r="C13068" t="s">
        <v>246</v>
      </c>
    </row>
    <row r="13069" spans="1:3" ht="12.75" customHeight="1">
      <c r="A13069" t="s">
        <v>19756</v>
      </c>
      <c r="B13069" t="s">
        <v>19757</v>
      </c>
      <c r="C13069" t="s">
        <v>246</v>
      </c>
    </row>
    <row r="13070" spans="1:3" ht="12.75" customHeight="1">
      <c r="A13070" t="s">
        <v>19758</v>
      </c>
      <c r="B13070" t="s">
        <v>19757</v>
      </c>
      <c r="C13070" t="s">
        <v>246</v>
      </c>
    </row>
    <row r="13071" spans="1:3" ht="12.75" customHeight="1">
      <c r="A13071" t="s">
        <v>19759</v>
      </c>
      <c r="B13071" t="s">
        <v>19760</v>
      </c>
      <c r="C13071" t="s">
        <v>246</v>
      </c>
    </row>
    <row r="13072" spans="1:3" ht="12.75" customHeight="1">
      <c r="A13072" t="s">
        <v>19761</v>
      </c>
      <c r="B13072" t="s">
        <v>19760</v>
      </c>
      <c r="C13072" t="s">
        <v>246</v>
      </c>
    </row>
    <row r="13073" spans="1:3" ht="12.75" customHeight="1">
      <c r="A13073" t="s">
        <v>19762</v>
      </c>
      <c r="B13073" t="s">
        <v>19763</v>
      </c>
      <c r="C13073" t="s">
        <v>246</v>
      </c>
    </row>
    <row r="13074" spans="1:3" ht="12.75" customHeight="1">
      <c r="A13074" t="s">
        <v>19764</v>
      </c>
      <c r="B13074" t="s">
        <v>19763</v>
      </c>
      <c r="C13074" t="s">
        <v>246</v>
      </c>
    </row>
    <row r="13075" spans="1:3" ht="12.75" customHeight="1">
      <c r="A13075" t="s">
        <v>19765</v>
      </c>
      <c r="B13075" t="s">
        <v>19766</v>
      </c>
      <c r="C13075" t="s">
        <v>246</v>
      </c>
    </row>
    <row r="13076" spans="1:3" ht="12.75" customHeight="1">
      <c r="A13076" t="s">
        <v>19767</v>
      </c>
      <c r="B13076" t="s">
        <v>19766</v>
      </c>
      <c r="C13076" t="s">
        <v>246</v>
      </c>
    </row>
    <row r="13077" spans="1:3" ht="12.75" customHeight="1">
      <c r="A13077" t="s">
        <v>19768</v>
      </c>
      <c r="B13077" t="s">
        <v>19769</v>
      </c>
      <c r="C13077" t="s">
        <v>246</v>
      </c>
    </row>
    <row r="13078" spans="1:3" ht="12.75" customHeight="1">
      <c r="A13078" t="s">
        <v>19770</v>
      </c>
      <c r="B13078" t="s">
        <v>19769</v>
      </c>
      <c r="C13078" t="s">
        <v>246</v>
      </c>
    </row>
    <row r="13079" spans="1:3" ht="12.75" customHeight="1">
      <c r="A13079" t="s">
        <v>19771</v>
      </c>
      <c r="B13079" t="s">
        <v>19772</v>
      </c>
      <c r="C13079" t="s">
        <v>246</v>
      </c>
    </row>
    <row r="13080" spans="1:3" ht="12.75" customHeight="1">
      <c r="A13080" t="s">
        <v>19773</v>
      </c>
      <c r="B13080" t="s">
        <v>19772</v>
      </c>
      <c r="C13080" t="s">
        <v>246</v>
      </c>
    </row>
    <row r="13081" spans="1:3" ht="12.75" customHeight="1">
      <c r="A13081" t="s">
        <v>19774</v>
      </c>
      <c r="B13081" t="s">
        <v>19775</v>
      </c>
      <c r="C13081" t="s">
        <v>246</v>
      </c>
    </row>
    <row r="13082" spans="1:3" ht="12.75" customHeight="1">
      <c r="A13082" t="s">
        <v>19776</v>
      </c>
      <c r="B13082" t="s">
        <v>19775</v>
      </c>
      <c r="C13082" t="s">
        <v>246</v>
      </c>
    </row>
    <row r="13083" spans="1:3" ht="12.75" customHeight="1">
      <c r="A13083" t="s">
        <v>19777</v>
      </c>
      <c r="B13083" t="s">
        <v>19778</v>
      </c>
      <c r="C13083" t="s">
        <v>246</v>
      </c>
    </row>
    <row r="13084" spans="1:3" ht="12.75" customHeight="1">
      <c r="A13084" t="s">
        <v>19779</v>
      </c>
      <c r="B13084" t="s">
        <v>19778</v>
      </c>
      <c r="C13084" t="s">
        <v>246</v>
      </c>
    </row>
    <row r="13085" spans="1:3" ht="12.75" customHeight="1">
      <c r="A13085" t="s">
        <v>19780</v>
      </c>
      <c r="B13085" t="s">
        <v>19781</v>
      </c>
      <c r="C13085" t="s">
        <v>246</v>
      </c>
    </row>
    <row r="13086" spans="1:3" ht="12.75" customHeight="1">
      <c r="A13086" t="s">
        <v>19782</v>
      </c>
      <c r="B13086" t="s">
        <v>19781</v>
      </c>
      <c r="C13086" t="s">
        <v>246</v>
      </c>
    </row>
    <row r="13087" spans="1:3" ht="12.75" customHeight="1">
      <c r="A13087" t="s">
        <v>19783</v>
      </c>
      <c r="B13087" t="s">
        <v>19784</v>
      </c>
      <c r="C13087" t="s">
        <v>246</v>
      </c>
    </row>
    <row r="13088" spans="1:3" ht="12.75" customHeight="1">
      <c r="A13088" t="s">
        <v>19785</v>
      </c>
      <c r="B13088" t="s">
        <v>19784</v>
      </c>
      <c r="C13088" t="s">
        <v>246</v>
      </c>
    </row>
    <row r="13089" spans="1:3" ht="12.75" customHeight="1">
      <c r="A13089" t="s">
        <v>19786</v>
      </c>
      <c r="B13089" t="s">
        <v>19787</v>
      </c>
      <c r="C13089" t="s">
        <v>246</v>
      </c>
    </row>
    <row r="13090" spans="1:3" ht="12.75" customHeight="1">
      <c r="A13090" t="s">
        <v>19788</v>
      </c>
      <c r="B13090" t="s">
        <v>19787</v>
      </c>
      <c r="C13090" t="s">
        <v>246</v>
      </c>
    </row>
    <row r="13091" spans="1:3" ht="12.75" customHeight="1">
      <c r="A13091" t="s">
        <v>19789</v>
      </c>
      <c r="B13091" t="s">
        <v>19790</v>
      </c>
      <c r="C13091" t="s">
        <v>246</v>
      </c>
    </row>
    <row r="13092" spans="1:3" ht="12.75" customHeight="1">
      <c r="A13092" t="s">
        <v>19791</v>
      </c>
      <c r="B13092" t="s">
        <v>19790</v>
      </c>
      <c r="C13092" t="s">
        <v>246</v>
      </c>
    </row>
    <row r="13093" spans="1:3" ht="12.75" customHeight="1">
      <c r="A13093" t="s">
        <v>19792</v>
      </c>
      <c r="B13093" t="s">
        <v>19793</v>
      </c>
      <c r="C13093" t="s">
        <v>246</v>
      </c>
    </row>
    <row r="13094" spans="1:3" ht="12.75" customHeight="1">
      <c r="A13094" t="s">
        <v>19794</v>
      </c>
      <c r="B13094" t="s">
        <v>19793</v>
      </c>
      <c r="C13094" t="s">
        <v>246</v>
      </c>
    </row>
    <row r="13095" spans="1:3" ht="12.75" customHeight="1">
      <c r="A13095" t="s">
        <v>19795</v>
      </c>
      <c r="B13095" t="s">
        <v>19796</v>
      </c>
      <c r="C13095" t="s">
        <v>246</v>
      </c>
    </row>
    <row r="13096" spans="1:3" ht="12.75" customHeight="1">
      <c r="A13096" t="s">
        <v>19797</v>
      </c>
      <c r="B13096" t="s">
        <v>19796</v>
      </c>
      <c r="C13096" t="s">
        <v>246</v>
      </c>
    </row>
    <row r="13097" spans="1:3" ht="12.75" customHeight="1">
      <c r="A13097" t="s">
        <v>19798</v>
      </c>
      <c r="B13097" t="s">
        <v>19799</v>
      </c>
      <c r="C13097" t="s">
        <v>246</v>
      </c>
    </row>
    <row r="13098" spans="1:3" ht="12.75" customHeight="1">
      <c r="A13098" t="s">
        <v>19800</v>
      </c>
      <c r="B13098" t="s">
        <v>19799</v>
      </c>
      <c r="C13098" t="s">
        <v>246</v>
      </c>
    </row>
    <row r="13099" spans="1:3" ht="12.75" customHeight="1">
      <c r="A13099" t="s">
        <v>19801</v>
      </c>
      <c r="B13099" t="s">
        <v>19802</v>
      </c>
      <c r="C13099" t="s">
        <v>246</v>
      </c>
    </row>
    <row r="13100" spans="1:3" ht="12.75" customHeight="1">
      <c r="A13100" t="s">
        <v>19803</v>
      </c>
      <c r="B13100" t="s">
        <v>19802</v>
      </c>
      <c r="C13100" t="s">
        <v>246</v>
      </c>
    </row>
    <row r="13101" spans="1:3" ht="12.75" customHeight="1">
      <c r="A13101" t="s">
        <v>19804</v>
      </c>
      <c r="B13101" t="s">
        <v>19805</v>
      </c>
      <c r="C13101" t="s">
        <v>246</v>
      </c>
    </row>
    <row r="13102" spans="1:3" ht="12.75" customHeight="1">
      <c r="A13102" t="s">
        <v>19806</v>
      </c>
      <c r="B13102" t="s">
        <v>19805</v>
      </c>
      <c r="C13102" t="s">
        <v>246</v>
      </c>
    </row>
    <row r="13103" spans="1:3" ht="12.75" customHeight="1">
      <c r="A13103" t="s">
        <v>19807</v>
      </c>
      <c r="B13103" t="s">
        <v>19808</v>
      </c>
      <c r="C13103" t="s">
        <v>246</v>
      </c>
    </row>
    <row r="13104" spans="1:3" ht="12.75" customHeight="1">
      <c r="A13104" t="s">
        <v>19809</v>
      </c>
      <c r="B13104" t="s">
        <v>19808</v>
      </c>
      <c r="C13104" t="s">
        <v>246</v>
      </c>
    </row>
    <row r="13105" spans="1:3" ht="12.75" customHeight="1">
      <c r="A13105" t="s">
        <v>19810</v>
      </c>
      <c r="B13105" t="s">
        <v>19811</v>
      </c>
      <c r="C13105" t="s">
        <v>246</v>
      </c>
    </row>
    <row r="13106" spans="1:3" ht="12.75" customHeight="1">
      <c r="A13106" t="s">
        <v>19812</v>
      </c>
      <c r="B13106" t="s">
        <v>19811</v>
      </c>
      <c r="C13106" t="s">
        <v>246</v>
      </c>
    </row>
    <row r="13107" spans="1:3" ht="12.75" customHeight="1">
      <c r="A13107" t="s">
        <v>19813</v>
      </c>
      <c r="B13107" t="s">
        <v>19814</v>
      </c>
      <c r="C13107" t="s">
        <v>246</v>
      </c>
    </row>
    <row r="13108" spans="1:3" ht="12.75" customHeight="1">
      <c r="A13108" t="s">
        <v>19815</v>
      </c>
      <c r="B13108" t="s">
        <v>19814</v>
      </c>
      <c r="C13108" t="s">
        <v>246</v>
      </c>
    </row>
    <row r="13109" spans="1:3" ht="12.75" customHeight="1">
      <c r="A13109" t="s">
        <v>19816</v>
      </c>
      <c r="B13109" t="s">
        <v>19817</v>
      </c>
      <c r="C13109" t="s">
        <v>246</v>
      </c>
    </row>
    <row r="13110" spans="1:3" ht="12.75" customHeight="1">
      <c r="A13110" t="s">
        <v>19818</v>
      </c>
      <c r="B13110" t="s">
        <v>19817</v>
      </c>
      <c r="C13110" t="s">
        <v>246</v>
      </c>
    </row>
    <row r="13111" spans="1:3" ht="12.75" customHeight="1">
      <c r="A13111" t="s">
        <v>19819</v>
      </c>
      <c r="B13111" t="s">
        <v>19820</v>
      </c>
      <c r="C13111" t="s">
        <v>246</v>
      </c>
    </row>
    <row r="13112" spans="1:3" ht="12.75" customHeight="1">
      <c r="A13112" t="s">
        <v>19821</v>
      </c>
      <c r="B13112" t="s">
        <v>19820</v>
      </c>
      <c r="C13112" t="s">
        <v>246</v>
      </c>
    </row>
    <row r="13113" spans="1:3" ht="12.75" customHeight="1">
      <c r="A13113" t="s">
        <v>19822</v>
      </c>
      <c r="B13113" t="s">
        <v>19823</v>
      </c>
      <c r="C13113" t="s">
        <v>246</v>
      </c>
    </row>
    <row r="13114" spans="1:3" ht="12.75" customHeight="1">
      <c r="A13114" t="s">
        <v>19824</v>
      </c>
      <c r="B13114" t="s">
        <v>19823</v>
      </c>
      <c r="C13114" t="s">
        <v>246</v>
      </c>
    </row>
    <row r="13115" spans="1:3" ht="12.75" customHeight="1">
      <c r="A13115" t="s">
        <v>19825</v>
      </c>
      <c r="B13115" t="s">
        <v>19826</v>
      </c>
      <c r="C13115" t="s">
        <v>246</v>
      </c>
    </row>
    <row r="13116" spans="1:3" ht="12.75" customHeight="1">
      <c r="A13116" t="s">
        <v>19827</v>
      </c>
      <c r="B13116" t="s">
        <v>19826</v>
      </c>
      <c r="C13116" t="s">
        <v>246</v>
      </c>
    </row>
    <row r="13117" spans="1:3" ht="12.75" customHeight="1">
      <c r="A13117" t="s">
        <v>19828</v>
      </c>
      <c r="B13117" t="s">
        <v>19829</v>
      </c>
      <c r="C13117" t="s">
        <v>1309</v>
      </c>
    </row>
    <row r="13118" spans="1:3" ht="12.75" customHeight="1">
      <c r="A13118" t="s">
        <v>19830</v>
      </c>
      <c r="B13118" t="s">
        <v>19829</v>
      </c>
      <c r="C13118" t="s">
        <v>1309</v>
      </c>
    </row>
    <row r="13119" spans="1:3" ht="12.75" customHeight="1">
      <c r="A13119" t="s">
        <v>19831</v>
      </c>
      <c r="B13119" t="s">
        <v>19832</v>
      </c>
      <c r="C13119" t="s">
        <v>1309</v>
      </c>
    </row>
    <row r="13120" spans="1:3" ht="12.75" customHeight="1">
      <c r="A13120" t="s">
        <v>19833</v>
      </c>
      <c r="B13120" t="s">
        <v>19832</v>
      </c>
      <c r="C13120" t="s">
        <v>1309</v>
      </c>
    </row>
    <row r="13121" spans="1:3" ht="12.75" customHeight="1">
      <c r="A13121" t="s">
        <v>19834</v>
      </c>
      <c r="B13121" t="s">
        <v>19835</v>
      </c>
      <c r="C13121" t="s">
        <v>1309</v>
      </c>
    </row>
    <row r="13122" spans="1:3" ht="12.75" customHeight="1">
      <c r="A13122" t="s">
        <v>19836</v>
      </c>
      <c r="B13122" t="s">
        <v>19835</v>
      </c>
      <c r="C13122" t="s">
        <v>1309</v>
      </c>
    </row>
    <row r="13123" spans="1:3" ht="12.75" customHeight="1">
      <c r="A13123" t="s">
        <v>19837</v>
      </c>
      <c r="B13123" t="s">
        <v>19838</v>
      </c>
      <c r="C13123" t="s">
        <v>1309</v>
      </c>
    </row>
    <row r="13124" spans="1:3" ht="12.75" customHeight="1">
      <c r="A13124" t="s">
        <v>19839</v>
      </c>
      <c r="B13124" t="s">
        <v>19838</v>
      </c>
      <c r="C13124" t="s">
        <v>1309</v>
      </c>
    </row>
    <row r="13125" spans="1:3" ht="12.75" customHeight="1">
      <c r="A13125" t="s">
        <v>19840</v>
      </c>
      <c r="B13125" t="s">
        <v>19841</v>
      </c>
      <c r="C13125" t="s">
        <v>1309</v>
      </c>
    </row>
    <row r="13126" spans="1:3" ht="12.75" customHeight="1">
      <c r="A13126" t="s">
        <v>19842</v>
      </c>
      <c r="B13126" t="s">
        <v>19841</v>
      </c>
      <c r="C13126" t="s">
        <v>1309</v>
      </c>
    </row>
    <row r="13127" spans="1:3" ht="12.75" customHeight="1">
      <c r="A13127" t="s">
        <v>19843</v>
      </c>
      <c r="B13127" t="s">
        <v>19844</v>
      </c>
      <c r="C13127" t="s">
        <v>1309</v>
      </c>
    </row>
    <row r="13128" spans="1:3" ht="12.75" customHeight="1">
      <c r="A13128" t="s">
        <v>19845</v>
      </c>
      <c r="B13128" t="s">
        <v>19844</v>
      </c>
      <c r="C13128" t="s">
        <v>1309</v>
      </c>
    </row>
    <row r="13129" spans="1:3" ht="12.75" customHeight="1">
      <c r="A13129" t="s">
        <v>19846</v>
      </c>
      <c r="B13129" t="s">
        <v>19847</v>
      </c>
      <c r="C13129" t="s">
        <v>1309</v>
      </c>
    </row>
    <row r="13130" spans="1:3" ht="12.75" customHeight="1">
      <c r="A13130" t="s">
        <v>19848</v>
      </c>
      <c r="B13130" t="s">
        <v>19847</v>
      </c>
      <c r="C13130" t="s">
        <v>1309</v>
      </c>
    </row>
    <row r="13131" spans="1:3" ht="12.75" customHeight="1">
      <c r="A13131" t="s">
        <v>19849</v>
      </c>
      <c r="B13131" t="s">
        <v>19850</v>
      </c>
      <c r="C13131" t="s">
        <v>1309</v>
      </c>
    </row>
    <row r="13132" spans="1:3" ht="12.75" customHeight="1">
      <c r="A13132" t="s">
        <v>19851</v>
      </c>
      <c r="B13132" t="s">
        <v>19850</v>
      </c>
      <c r="C13132" t="s">
        <v>1309</v>
      </c>
    </row>
    <row r="13133" spans="1:3" ht="12.75" customHeight="1">
      <c r="A13133" t="s">
        <v>19852</v>
      </c>
      <c r="B13133" t="s">
        <v>19853</v>
      </c>
      <c r="C13133" t="s">
        <v>1309</v>
      </c>
    </row>
    <row r="13134" spans="1:3" ht="12.75" customHeight="1">
      <c r="A13134" t="s">
        <v>19854</v>
      </c>
      <c r="B13134" t="s">
        <v>19853</v>
      </c>
      <c r="C13134" t="s">
        <v>1309</v>
      </c>
    </row>
    <row r="13135" spans="1:3" ht="12.75" customHeight="1">
      <c r="A13135" t="s">
        <v>19855</v>
      </c>
      <c r="B13135" t="s">
        <v>19856</v>
      </c>
      <c r="C13135" t="s">
        <v>1309</v>
      </c>
    </row>
    <row r="13136" spans="1:3" ht="12.75" customHeight="1">
      <c r="A13136" t="s">
        <v>19857</v>
      </c>
      <c r="B13136" t="s">
        <v>19856</v>
      </c>
      <c r="C13136" t="s">
        <v>1309</v>
      </c>
    </row>
    <row r="13137" spans="1:3" ht="12.75" customHeight="1">
      <c r="A13137" t="s">
        <v>19858</v>
      </c>
      <c r="B13137" t="s">
        <v>19859</v>
      </c>
      <c r="C13137" t="s">
        <v>1309</v>
      </c>
    </row>
    <row r="13138" spans="1:3" ht="12.75" customHeight="1">
      <c r="A13138" t="s">
        <v>19860</v>
      </c>
      <c r="B13138" t="s">
        <v>19859</v>
      </c>
      <c r="C13138" t="s">
        <v>1309</v>
      </c>
    </row>
    <row r="13139" spans="1:3" ht="12.75" customHeight="1">
      <c r="A13139" t="s">
        <v>19861</v>
      </c>
      <c r="B13139" t="s">
        <v>19862</v>
      </c>
      <c r="C13139" t="s">
        <v>1309</v>
      </c>
    </row>
    <row r="13140" spans="1:3" ht="12.75" customHeight="1">
      <c r="A13140" t="s">
        <v>19863</v>
      </c>
      <c r="B13140" t="s">
        <v>19862</v>
      </c>
      <c r="C13140" t="s">
        <v>1309</v>
      </c>
    </row>
    <row r="13141" spans="1:3" ht="12.75" customHeight="1">
      <c r="A13141" t="s">
        <v>19864</v>
      </c>
      <c r="B13141" t="s">
        <v>19865</v>
      </c>
      <c r="C13141" t="s">
        <v>1309</v>
      </c>
    </row>
    <row r="13142" spans="1:3" ht="12.75" customHeight="1">
      <c r="A13142" t="s">
        <v>19866</v>
      </c>
      <c r="B13142" t="s">
        <v>19865</v>
      </c>
      <c r="C13142" t="s">
        <v>1309</v>
      </c>
    </row>
    <row r="13143" spans="1:3" ht="12.75" customHeight="1">
      <c r="A13143" t="s">
        <v>19867</v>
      </c>
      <c r="B13143" t="s">
        <v>19868</v>
      </c>
      <c r="C13143" t="s">
        <v>1309</v>
      </c>
    </row>
    <row r="13144" spans="1:3" ht="12.75" customHeight="1">
      <c r="A13144" t="s">
        <v>19869</v>
      </c>
      <c r="B13144" t="s">
        <v>19868</v>
      </c>
      <c r="C13144" t="s">
        <v>1309</v>
      </c>
    </row>
    <row r="13145" spans="1:3" ht="12.75" customHeight="1">
      <c r="A13145" t="s">
        <v>19870</v>
      </c>
      <c r="B13145" t="s">
        <v>19871</v>
      </c>
      <c r="C13145" t="s">
        <v>1309</v>
      </c>
    </row>
    <row r="13146" spans="1:3" ht="12.75" customHeight="1">
      <c r="A13146" t="s">
        <v>19872</v>
      </c>
      <c r="B13146" t="s">
        <v>19871</v>
      </c>
      <c r="C13146" t="s">
        <v>1309</v>
      </c>
    </row>
    <row r="13147" spans="1:3" ht="12.75" customHeight="1">
      <c r="A13147" t="s">
        <v>19873</v>
      </c>
      <c r="B13147" t="s">
        <v>19874</v>
      </c>
      <c r="C13147" t="s">
        <v>1309</v>
      </c>
    </row>
    <row r="13148" spans="1:3" ht="12.75" customHeight="1">
      <c r="A13148" t="s">
        <v>19875</v>
      </c>
      <c r="B13148" t="s">
        <v>19874</v>
      </c>
      <c r="C13148" t="s">
        <v>1309</v>
      </c>
    </row>
    <row r="13149" spans="1:3" ht="12.75" customHeight="1">
      <c r="A13149" t="s">
        <v>19876</v>
      </c>
      <c r="B13149" t="s">
        <v>19877</v>
      </c>
      <c r="C13149" t="s">
        <v>1309</v>
      </c>
    </row>
    <row r="13150" spans="1:3" ht="12.75" customHeight="1">
      <c r="A13150" t="s">
        <v>19878</v>
      </c>
      <c r="B13150" t="s">
        <v>19877</v>
      </c>
      <c r="C13150" t="s">
        <v>1309</v>
      </c>
    </row>
    <row r="13151" spans="1:3" ht="12.75" customHeight="1">
      <c r="A13151" t="s">
        <v>19879</v>
      </c>
      <c r="B13151" t="s">
        <v>19880</v>
      </c>
      <c r="C13151" t="s">
        <v>1309</v>
      </c>
    </row>
    <row r="13152" spans="1:3" ht="12.75" customHeight="1">
      <c r="A13152" t="s">
        <v>19881</v>
      </c>
      <c r="B13152" t="s">
        <v>19880</v>
      </c>
      <c r="C13152" t="s">
        <v>1309</v>
      </c>
    </row>
    <row r="13153" spans="1:3" ht="12.75" customHeight="1">
      <c r="A13153" t="s">
        <v>19882</v>
      </c>
      <c r="B13153" t="s">
        <v>19883</v>
      </c>
      <c r="C13153" t="s">
        <v>1309</v>
      </c>
    </row>
    <row r="13154" spans="1:3" ht="12.75" customHeight="1">
      <c r="A13154" t="s">
        <v>19884</v>
      </c>
      <c r="B13154" t="s">
        <v>19883</v>
      </c>
      <c r="C13154" t="s">
        <v>1309</v>
      </c>
    </row>
    <row r="13155" spans="1:3" ht="12.75" customHeight="1">
      <c r="A13155" t="s">
        <v>19885</v>
      </c>
      <c r="B13155" t="s">
        <v>19886</v>
      </c>
      <c r="C13155" t="s">
        <v>1309</v>
      </c>
    </row>
    <row r="13156" spans="1:3" ht="12.75" customHeight="1">
      <c r="A13156" t="s">
        <v>19887</v>
      </c>
      <c r="B13156" t="s">
        <v>19886</v>
      </c>
      <c r="C13156" t="s">
        <v>1309</v>
      </c>
    </row>
    <row r="13157" spans="1:3" ht="12.75" customHeight="1">
      <c r="A13157" t="s">
        <v>19888</v>
      </c>
      <c r="B13157" t="s">
        <v>19889</v>
      </c>
      <c r="C13157" t="s">
        <v>1309</v>
      </c>
    </row>
    <row r="13158" spans="1:3" ht="12.75" customHeight="1">
      <c r="A13158" t="s">
        <v>19890</v>
      </c>
      <c r="B13158" t="s">
        <v>19889</v>
      </c>
      <c r="C13158" t="s">
        <v>1309</v>
      </c>
    </row>
    <row r="13159" spans="1:3" ht="12.75" customHeight="1">
      <c r="A13159" t="s">
        <v>19891</v>
      </c>
      <c r="B13159" t="s">
        <v>19892</v>
      </c>
      <c r="C13159" t="s">
        <v>1309</v>
      </c>
    </row>
    <row r="13160" spans="1:3" ht="12.75" customHeight="1">
      <c r="A13160" t="s">
        <v>19893</v>
      </c>
      <c r="B13160" t="s">
        <v>19892</v>
      </c>
      <c r="C13160" t="s">
        <v>1309</v>
      </c>
    </row>
    <row r="13161" spans="1:3" ht="12.75" customHeight="1">
      <c r="A13161" t="s">
        <v>19894</v>
      </c>
      <c r="B13161" t="s">
        <v>19895</v>
      </c>
      <c r="C13161" t="s">
        <v>1309</v>
      </c>
    </row>
    <row r="13162" spans="1:3" ht="12.75" customHeight="1">
      <c r="A13162" t="s">
        <v>19896</v>
      </c>
      <c r="B13162" t="s">
        <v>19895</v>
      </c>
      <c r="C13162" t="s">
        <v>1309</v>
      </c>
    </row>
    <row r="13163" spans="1:3" ht="12.75" customHeight="1">
      <c r="A13163" t="s">
        <v>19897</v>
      </c>
      <c r="B13163" t="s">
        <v>19898</v>
      </c>
      <c r="C13163" t="s">
        <v>1309</v>
      </c>
    </row>
    <row r="13164" spans="1:3" ht="12.75" customHeight="1">
      <c r="A13164" t="s">
        <v>19899</v>
      </c>
      <c r="B13164" t="s">
        <v>19898</v>
      </c>
      <c r="C13164" t="s">
        <v>1309</v>
      </c>
    </row>
    <row r="13165" spans="1:3" ht="12.75" customHeight="1">
      <c r="A13165" t="s">
        <v>19900</v>
      </c>
      <c r="B13165" t="s">
        <v>19901</v>
      </c>
      <c r="C13165" t="s">
        <v>1309</v>
      </c>
    </row>
    <row r="13166" spans="1:3" ht="12.75" customHeight="1">
      <c r="A13166" t="s">
        <v>19902</v>
      </c>
      <c r="B13166" t="s">
        <v>19901</v>
      </c>
      <c r="C13166" t="s">
        <v>1309</v>
      </c>
    </row>
    <row r="13167" spans="1:3" ht="12.75" customHeight="1">
      <c r="A13167" t="s">
        <v>19903</v>
      </c>
      <c r="B13167" t="s">
        <v>19904</v>
      </c>
      <c r="C13167" t="s">
        <v>1309</v>
      </c>
    </row>
    <row r="13168" spans="1:3" ht="12.75" customHeight="1">
      <c r="A13168" t="s">
        <v>19905</v>
      </c>
      <c r="B13168" t="s">
        <v>19904</v>
      </c>
      <c r="C13168" t="s">
        <v>1309</v>
      </c>
    </row>
    <row r="13169" spans="1:3" ht="12.75" customHeight="1">
      <c r="A13169" t="s">
        <v>19906</v>
      </c>
      <c r="B13169" t="s">
        <v>19907</v>
      </c>
      <c r="C13169" t="s">
        <v>1309</v>
      </c>
    </row>
    <row r="13170" spans="1:3" ht="12.75" customHeight="1">
      <c r="A13170" t="s">
        <v>19908</v>
      </c>
      <c r="B13170" t="s">
        <v>19907</v>
      </c>
      <c r="C13170" t="s">
        <v>1309</v>
      </c>
    </row>
    <row r="13171" spans="1:3" ht="12.75" customHeight="1">
      <c r="A13171" t="s">
        <v>19909</v>
      </c>
      <c r="B13171" t="s">
        <v>19910</v>
      </c>
      <c r="C13171" t="s">
        <v>1309</v>
      </c>
    </row>
    <row r="13172" spans="1:3" ht="12.75" customHeight="1">
      <c r="A13172" t="s">
        <v>19911</v>
      </c>
      <c r="B13172" t="s">
        <v>19910</v>
      </c>
      <c r="C13172" t="s">
        <v>1309</v>
      </c>
    </row>
    <row r="13173" spans="1:3" ht="12.75" customHeight="1">
      <c r="A13173" t="s">
        <v>19912</v>
      </c>
      <c r="B13173" t="s">
        <v>19913</v>
      </c>
      <c r="C13173" t="s">
        <v>1309</v>
      </c>
    </row>
    <row r="13174" spans="1:3" ht="12.75" customHeight="1">
      <c r="A13174" t="s">
        <v>19914</v>
      </c>
      <c r="B13174" t="s">
        <v>19913</v>
      </c>
      <c r="C13174" t="s">
        <v>1309</v>
      </c>
    </row>
    <row r="13175" spans="1:3" ht="12.75" customHeight="1">
      <c r="A13175" t="s">
        <v>19915</v>
      </c>
      <c r="B13175" t="s">
        <v>19916</v>
      </c>
      <c r="C13175" t="s">
        <v>1309</v>
      </c>
    </row>
    <row r="13176" spans="1:3" ht="12.75" customHeight="1">
      <c r="A13176" t="s">
        <v>19917</v>
      </c>
      <c r="B13176" t="s">
        <v>19916</v>
      </c>
      <c r="C13176" t="s">
        <v>1309</v>
      </c>
    </row>
    <row r="13177" spans="1:3" ht="12.75" customHeight="1">
      <c r="A13177" t="s">
        <v>19918</v>
      </c>
      <c r="B13177" t="s">
        <v>19919</v>
      </c>
      <c r="C13177" t="s">
        <v>1309</v>
      </c>
    </row>
    <row r="13178" spans="1:3" ht="12.75" customHeight="1">
      <c r="A13178" t="s">
        <v>19920</v>
      </c>
      <c r="B13178" t="s">
        <v>19919</v>
      </c>
      <c r="C13178" t="s">
        <v>1309</v>
      </c>
    </row>
    <row r="13179" spans="1:3" ht="12.75" customHeight="1">
      <c r="A13179" t="s">
        <v>19921</v>
      </c>
      <c r="B13179" t="s">
        <v>19922</v>
      </c>
      <c r="C13179" t="s">
        <v>1309</v>
      </c>
    </row>
    <row r="13180" spans="1:3" ht="12.75" customHeight="1">
      <c r="A13180" t="s">
        <v>19923</v>
      </c>
      <c r="B13180" t="s">
        <v>19922</v>
      </c>
      <c r="C13180" t="s">
        <v>1309</v>
      </c>
    </row>
    <row r="13181" spans="1:3" ht="12.75" customHeight="1">
      <c r="A13181" t="s">
        <v>19924</v>
      </c>
      <c r="B13181" t="s">
        <v>19925</v>
      </c>
      <c r="C13181" t="s">
        <v>1309</v>
      </c>
    </row>
    <row r="13182" spans="1:3" ht="12.75" customHeight="1">
      <c r="A13182" t="s">
        <v>19926</v>
      </c>
      <c r="B13182" t="s">
        <v>19925</v>
      </c>
      <c r="C13182" t="s">
        <v>1309</v>
      </c>
    </row>
    <row r="13183" spans="1:3" ht="12.75" customHeight="1">
      <c r="A13183" t="s">
        <v>19927</v>
      </c>
      <c r="B13183" t="s">
        <v>19928</v>
      </c>
      <c r="C13183" t="s">
        <v>1309</v>
      </c>
    </row>
    <row r="13184" spans="1:3" ht="12.75" customHeight="1">
      <c r="A13184" t="s">
        <v>19929</v>
      </c>
      <c r="B13184" t="s">
        <v>19928</v>
      </c>
      <c r="C13184" t="s">
        <v>1309</v>
      </c>
    </row>
    <row r="13185" spans="1:3" ht="12.75" customHeight="1">
      <c r="A13185" t="s">
        <v>19930</v>
      </c>
      <c r="B13185" t="s">
        <v>19931</v>
      </c>
      <c r="C13185" t="s">
        <v>81</v>
      </c>
    </row>
    <row r="13186" spans="1:3" ht="12.75" customHeight="1">
      <c r="A13186" t="s">
        <v>19932</v>
      </c>
      <c r="B13186" t="s">
        <v>19931</v>
      </c>
      <c r="C13186" t="s">
        <v>81</v>
      </c>
    </row>
    <row r="13187" spans="1:3" ht="12.75" customHeight="1">
      <c r="A13187" t="s">
        <v>19933</v>
      </c>
      <c r="B13187" t="s">
        <v>19934</v>
      </c>
      <c r="C13187" t="s">
        <v>1309</v>
      </c>
    </row>
    <row r="13188" spans="1:3" ht="12.75" customHeight="1">
      <c r="A13188" t="s">
        <v>19935</v>
      </c>
      <c r="B13188" t="s">
        <v>19934</v>
      </c>
      <c r="C13188" t="s">
        <v>1309</v>
      </c>
    </row>
    <row r="13189" spans="1:3" ht="12.75" customHeight="1">
      <c r="A13189" t="s">
        <v>19936</v>
      </c>
      <c r="B13189" t="s">
        <v>19937</v>
      </c>
      <c r="C13189" t="s">
        <v>1309</v>
      </c>
    </row>
    <row r="13190" spans="1:3" ht="12.75" customHeight="1">
      <c r="A13190" t="s">
        <v>19938</v>
      </c>
      <c r="B13190" t="s">
        <v>19937</v>
      </c>
      <c r="C13190" t="s">
        <v>1309</v>
      </c>
    </row>
    <row r="13191" spans="1:3" ht="12.75" customHeight="1">
      <c r="A13191" t="s">
        <v>19939</v>
      </c>
      <c r="B13191" t="s">
        <v>19940</v>
      </c>
      <c r="C13191" t="s">
        <v>1309</v>
      </c>
    </row>
    <row r="13192" spans="1:3" ht="12.75" customHeight="1">
      <c r="A13192" t="s">
        <v>19941</v>
      </c>
      <c r="B13192" t="s">
        <v>19940</v>
      </c>
      <c r="C13192" t="s">
        <v>1309</v>
      </c>
    </row>
    <row r="13193" spans="1:3" ht="12.75" customHeight="1">
      <c r="A13193" t="s">
        <v>19942</v>
      </c>
      <c r="B13193" t="s">
        <v>19943</v>
      </c>
      <c r="C13193" t="s">
        <v>1309</v>
      </c>
    </row>
    <row r="13194" spans="1:3" ht="12.75" customHeight="1">
      <c r="A13194" t="s">
        <v>19944</v>
      </c>
      <c r="B13194" t="s">
        <v>19943</v>
      </c>
      <c r="C13194" t="s">
        <v>1309</v>
      </c>
    </row>
    <row r="13195" spans="1:3" ht="12.75" customHeight="1">
      <c r="A13195" t="s">
        <v>19945</v>
      </c>
      <c r="B13195" t="s">
        <v>19946</v>
      </c>
      <c r="C13195" t="s">
        <v>1309</v>
      </c>
    </row>
    <row r="13196" spans="1:3" ht="12.75" customHeight="1">
      <c r="A13196" t="s">
        <v>19947</v>
      </c>
      <c r="B13196" t="s">
        <v>19946</v>
      </c>
      <c r="C13196" t="s">
        <v>1309</v>
      </c>
    </row>
    <row r="13197" spans="1:3" ht="12.75" customHeight="1">
      <c r="A13197" t="s">
        <v>19948</v>
      </c>
      <c r="B13197" t="s">
        <v>19949</v>
      </c>
      <c r="C13197" t="s">
        <v>1309</v>
      </c>
    </row>
    <row r="13198" spans="1:3" ht="12.75" customHeight="1">
      <c r="A13198" t="s">
        <v>19950</v>
      </c>
      <c r="B13198" t="s">
        <v>19949</v>
      </c>
      <c r="C13198" t="s">
        <v>1309</v>
      </c>
    </row>
    <row r="13199" spans="1:3" ht="12.75" customHeight="1">
      <c r="A13199" t="s">
        <v>19951</v>
      </c>
      <c r="B13199" t="s">
        <v>19952</v>
      </c>
      <c r="C13199" t="s">
        <v>1309</v>
      </c>
    </row>
    <row r="13200" spans="1:3" ht="12.75" customHeight="1">
      <c r="A13200" t="s">
        <v>19953</v>
      </c>
      <c r="B13200" t="s">
        <v>19952</v>
      </c>
      <c r="C13200" t="s">
        <v>1309</v>
      </c>
    </row>
    <row r="13201" spans="1:3" ht="12.75" customHeight="1">
      <c r="A13201" t="s">
        <v>19954</v>
      </c>
      <c r="B13201" t="s">
        <v>19955</v>
      </c>
      <c r="C13201" t="s">
        <v>1309</v>
      </c>
    </row>
    <row r="13202" spans="1:3" ht="12.75" customHeight="1">
      <c r="A13202" t="s">
        <v>19956</v>
      </c>
      <c r="B13202" t="s">
        <v>19955</v>
      </c>
      <c r="C13202" t="s">
        <v>1309</v>
      </c>
    </row>
    <row r="13203" spans="1:3" ht="12.75" customHeight="1">
      <c r="A13203" t="s">
        <v>19957</v>
      </c>
      <c r="B13203" t="s">
        <v>19958</v>
      </c>
      <c r="C13203" t="s">
        <v>1309</v>
      </c>
    </row>
    <row r="13204" spans="1:3" ht="12.75" customHeight="1">
      <c r="A13204" t="s">
        <v>19959</v>
      </c>
      <c r="B13204" t="s">
        <v>19958</v>
      </c>
      <c r="C13204" t="s">
        <v>1309</v>
      </c>
    </row>
    <row r="13205" spans="1:3" ht="12.75" customHeight="1">
      <c r="A13205" t="s">
        <v>19960</v>
      </c>
      <c r="B13205" t="s">
        <v>19961</v>
      </c>
      <c r="C13205" t="s">
        <v>1309</v>
      </c>
    </row>
    <row r="13206" spans="1:3" ht="12.75" customHeight="1">
      <c r="A13206" t="s">
        <v>19962</v>
      </c>
      <c r="B13206" t="s">
        <v>19961</v>
      </c>
      <c r="C13206" t="s">
        <v>1309</v>
      </c>
    </row>
    <row r="13207" spans="1:3" ht="12.75" customHeight="1">
      <c r="A13207" t="s">
        <v>19963</v>
      </c>
      <c r="B13207" t="s">
        <v>19964</v>
      </c>
      <c r="C13207" t="s">
        <v>1309</v>
      </c>
    </row>
    <row r="13208" spans="1:3" ht="12.75" customHeight="1">
      <c r="A13208" t="s">
        <v>19965</v>
      </c>
      <c r="B13208" t="s">
        <v>19964</v>
      </c>
      <c r="C13208" t="s">
        <v>1309</v>
      </c>
    </row>
    <row r="13209" spans="1:3" ht="12.75" customHeight="1">
      <c r="A13209" t="s">
        <v>19966</v>
      </c>
      <c r="B13209" t="s">
        <v>19967</v>
      </c>
      <c r="C13209" t="s">
        <v>1309</v>
      </c>
    </row>
    <row r="13210" spans="1:3" ht="12.75" customHeight="1">
      <c r="A13210" t="s">
        <v>19968</v>
      </c>
      <c r="B13210" t="s">
        <v>19967</v>
      </c>
      <c r="C13210" t="s">
        <v>1309</v>
      </c>
    </row>
    <row r="13211" spans="1:3" ht="12.75" customHeight="1">
      <c r="A13211" t="s">
        <v>19969</v>
      </c>
      <c r="B13211" t="s">
        <v>19970</v>
      </c>
      <c r="C13211" t="s">
        <v>246</v>
      </c>
    </row>
    <row r="13212" spans="1:3" ht="12.75" customHeight="1">
      <c r="A13212" t="s">
        <v>19971</v>
      </c>
      <c r="B13212" t="s">
        <v>19970</v>
      </c>
      <c r="C13212" t="s">
        <v>246</v>
      </c>
    </row>
    <row r="13213" spans="1:3" ht="12.75" customHeight="1">
      <c r="A13213" t="s">
        <v>19972</v>
      </c>
      <c r="B13213" t="s">
        <v>19973</v>
      </c>
      <c r="C13213" t="s">
        <v>1309</v>
      </c>
    </row>
    <row r="13214" spans="1:3" ht="12.75" customHeight="1">
      <c r="A13214" t="s">
        <v>19974</v>
      </c>
      <c r="B13214" t="s">
        <v>19973</v>
      </c>
      <c r="C13214" t="s">
        <v>1309</v>
      </c>
    </row>
    <row r="13215" spans="1:3" ht="12.75" customHeight="1">
      <c r="A13215" t="s">
        <v>19975</v>
      </c>
      <c r="B13215" t="s">
        <v>19976</v>
      </c>
      <c r="C13215" t="s">
        <v>246</v>
      </c>
    </row>
    <row r="13216" spans="1:3" ht="12.75" customHeight="1">
      <c r="A13216" t="s">
        <v>19977</v>
      </c>
      <c r="B13216" t="s">
        <v>19976</v>
      </c>
      <c r="C13216" t="s">
        <v>246</v>
      </c>
    </row>
    <row r="13217" spans="1:3" ht="12.75" customHeight="1">
      <c r="A13217" t="s">
        <v>19978</v>
      </c>
      <c r="B13217" t="s">
        <v>19979</v>
      </c>
      <c r="C13217" t="s">
        <v>81</v>
      </c>
    </row>
    <row r="13218" spans="1:3" ht="12.75" customHeight="1">
      <c r="A13218" t="s">
        <v>19980</v>
      </c>
      <c r="B13218" t="s">
        <v>19979</v>
      </c>
      <c r="C13218" t="s">
        <v>81</v>
      </c>
    </row>
    <row r="13219" spans="1:3" ht="12.75" customHeight="1">
      <c r="A13219" t="s">
        <v>19981</v>
      </c>
      <c r="B13219" t="s">
        <v>19982</v>
      </c>
      <c r="C13219" t="s">
        <v>81</v>
      </c>
    </row>
    <row r="13220" spans="1:3" ht="12.75" customHeight="1">
      <c r="A13220" t="s">
        <v>19983</v>
      </c>
      <c r="B13220" t="s">
        <v>19982</v>
      </c>
      <c r="C13220" t="s">
        <v>81</v>
      </c>
    </row>
    <row r="13221" spans="1:3" ht="12.75" customHeight="1">
      <c r="A13221" t="s">
        <v>19984</v>
      </c>
      <c r="B13221" t="s">
        <v>19985</v>
      </c>
      <c r="C13221" t="s">
        <v>81</v>
      </c>
    </row>
    <row r="13222" spans="1:3" ht="12.75" customHeight="1">
      <c r="A13222" t="s">
        <v>19986</v>
      </c>
      <c r="B13222" t="s">
        <v>19985</v>
      </c>
      <c r="C13222" t="s">
        <v>81</v>
      </c>
    </row>
    <row r="13223" spans="1:3" ht="12.75" customHeight="1">
      <c r="A13223" t="s">
        <v>19987</v>
      </c>
      <c r="B13223" t="s">
        <v>19988</v>
      </c>
      <c r="C13223" t="s">
        <v>1309</v>
      </c>
    </row>
    <row r="13224" spans="1:3" ht="12.75" customHeight="1">
      <c r="A13224" t="s">
        <v>19989</v>
      </c>
      <c r="B13224" t="s">
        <v>19988</v>
      </c>
      <c r="C13224" t="s">
        <v>1309</v>
      </c>
    </row>
    <row r="13225" spans="1:3" ht="12.75" customHeight="1">
      <c r="A13225" t="s">
        <v>19990</v>
      </c>
      <c r="B13225" t="s">
        <v>19991</v>
      </c>
      <c r="C13225" t="s">
        <v>1309</v>
      </c>
    </row>
    <row r="13226" spans="1:3" ht="12.75" customHeight="1">
      <c r="A13226" t="s">
        <v>19992</v>
      </c>
      <c r="B13226" t="s">
        <v>19991</v>
      </c>
      <c r="C13226" t="s">
        <v>1309</v>
      </c>
    </row>
    <row r="13227" spans="1:3" ht="12.75" customHeight="1">
      <c r="A13227" t="s">
        <v>19993</v>
      </c>
      <c r="B13227" t="s">
        <v>19994</v>
      </c>
      <c r="C13227" t="s">
        <v>1309</v>
      </c>
    </row>
    <row r="13228" spans="1:3" ht="12.75" customHeight="1">
      <c r="A13228" t="s">
        <v>19995</v>
      </c>
      <c r="B13228" t="s">
        <v>19994</v>
      </c>
      <c r="C13228" t="s">
        <v>1309</v>
      </c>
    </row>
    <row r="13229" spans="1:3" ht="12.75" customHeight="1">
      <c r="A13229" t="s">
        <v>19996</v>
      </c>
      <c r="B13229" t="s">
        <v>19997</v>
      </c>
      <c r="C13229" t="s">
        <v>1309</v>
      </c>
    </row>
    <row r="13230" spans="1:3" ht="12.75" customHeight="1">
      <c r="A13230" t="s">
        <v>19998</v>
      </c>
      <c r="B13230" t="s">
        <v>19997</v>
      </c>
      <c r="C13230" t="s">
        <v>1309</v>
      </c>
    </row>
    <row r="13231" spans="1:3" ht="12.75" customHeight="1">
      <c r="A13231" t="s">
        <v>19999</v>
      </c>
      <c r="B13231" t="s">
        <v>20000</v>
      </c>
      <c r="C13231" t="s">
        <v>1309</v>
      </c>
    </row>
    <row r="13232" spans="1:3" ht="12.75" customHeight="1">
      <c r="A13232" t="s">
        <v>20001</v>
      </c>
      <c r="B13232" t="s">
        <v>20000</v>
      </c>
      <c r="C13232" t="s">
        <v>1309</v>
      </c>
    </row>
    <row r="13233" spans="1:3" ht="12.75" customHeight="1">
      <c r="A13233" t="s">
        <v>20002</v>
      </c>
      <c r="B13233" t="s">
        <v>20003</v>
      </c>
      <c r="C13233" t="s">
        <v>1309</v>
      </c>
    </row>
    <row r="13234" spans="1:3" ht="12.75" customHeight="1">
      <c r="A13234" t="s">
        <v>20004</v>
      </c>
      <c r="B13234" t="s">
        <v>20003</v>
      </c>
      <c r="C13234" t="s">
        <v>1309</v>
      </c>
    </row>
    <row r="13235" spans="1:3" ht="12.75" customHeight="1">
      <c r="A13235" t="s">
        <v>20005</v>
      </c>
      <c r="B13235" t="s">
        <v>20006</v>
      </c>
      <c r="C13235" t="s">
        <v>1309</v>
      </c>
    </row>
    <row r="13236" spans="1:3" ht="12.75" customHeight="1">
      <c r="A13236" t="s">
        <v>20007</v>
      </c>
      <c r="B13236" t="s">
        <v>20006</v>
      </c>
      <c r="C13236" t="s">
        <v>1309</v>
      </c>
    </row>
    <row r="13237" spans="1:3" ht="12.75" customHeight="1">
      <c r="A13237" t="s">
        <v>20008</v>
      </c>
      <c r="B13237" t="s">
        <v>20009</v>
      </c>
      <c r="C13237" t="s">
        <v>1309</v>
      </c>
    </row>
    <row r="13238" spans="1:3" ht="12.75" customHeight="1">
      <c r="A13238" t="s">
        <v>20010</v>
      </c>
      <c r="B13238" t="s">
        <v>20009</v>
      </c>
      <c r="C13238" t="s">
        <v>1309</v>
      </c>
    </row>
    <row r="13239" spans="1:3" ht="12.75" customHeight="1">
      <c r="A13239" t="s">
        <v>20011</v>
      </c>
      <c r="B13239" t="s">
        <v>20012</v>
      </c>
      <c r="C13239" t="s">
        <v>1309</v>
      </c>
    </row>
    <row r="13240" spans="1:3" ht="12.75" customHeight="1">
      <c r="A13240" t="s">
        <v>20013</v>
      </c>
      <c r="B13240" t="s">
        <v>20012</v>
      </c>
      <c r="C13240" t="s">
        <v>1309</v>
      </c>
    </row>
    <row r="13241" spans="1:3" ht="12.75" customHeight="1">
      <c r="A13241" t="s">
        <v>20014</v>
      </c>
      <c r="B13241" t="s">
        <v>20015</v>
      </c>
      <c r="C13241" t="s">
        <v>1309</v>
      </c>
    </row>
    <row r="13242" spans="1:3" ht="12.75" customHeight="1">
      <c r="A13242" t="s">
        <v>20016</v>
      </c>
      <c r="B13242" t="s">
        <v>20015</v>
      </c>
      <c r="C13242" t="s">
        <v>1309</v>
      </c>
    </row>
    <row r="13243" spans="1:3" ht="12.75" customHeight="1">
      <c r="A13243" t="s">
        <v>20017</v>
      </c>
      <c r="B13243" t="s">
        <v>20018</v>
      </c>
      <c r="C13243" t="s">
        <v>1309</v>
      </c>
    </row>
    <row r="13244" spans="1:3" ht="12.75" customHeight="1">
      <c r="A13244" t="s">
        <v>20019</v>
      </c>
      <c r="B13244" t="s">
        <v>20018</v>
      </c>
      <c r="C13244" t="s">
        <v>1309</v>
      </c>
    </row>
    <row r="13245" spans="1:3" ht="12.75" customHeight="1">
      <c r="A13245" t="s">
        <v>20020</v>
      </c>
      <c r="B13245" t="s">
        <v>20021</v>
      </c>
      <c r="C13245" t="s">
        <v>1309</v>
      </c>
    </row>
    <row r="13246" spans="1:3" ht="12.75" customHeight="1">
      <c r="A13246" t="s">
        <v>20022</v>
      </c>
      <c r="B13246" t="s">
        <v>20021</v>
      </c>
      <c r="C13246" t="s">
        <v>1309</v>
      </c>
    </row>
    <row r="13247" spans="1:3" ht="12.75" customHeight="1">
      <c r="A13247" t="s">
        <v>20023</v>
      </c>
      <c r="B13247" t="s">
        <v>20024</v>
      </c>
      <c r="C13247" t="s">
        <v>1309</v>
      </c>
    </row>
    <row r="13248" spans="1:3" ht="12.75" customHeight="1">
      <c r="A13248" t="s">
        <v>20025</v>
      </c>
      <c r="B13248" t="s">
        <v>20024</v>
      </c>
      <c r="C13248" t="s">
        <v>1309</v>
      </c>
    </row>
    <row r="13249" spans="1:3" ht="12.75" customHeight="1">
      <c r="A13249" t="s">
        <v>20026</v>
      </c>
      <c r="B13249" t="s">
        <v>20027</v>
      </c>
      <c r="C13249" t="s">
        <v>1309</v>
      </c>
    </row>
    <row r="13250" spans="1:3" ht="12.75" customHeight="1">
      <c r="A13250" t="s">
        <v>20028</v>
      </c>
      <c r="B13250" t="s">
        <v>20027</v>
      </c>
      <c r="C13250" t="s">
        <v>1309</v>
      </c>
    </row>
    <row r="13251" spans="1:3" ht="12.75" customHeight="1">
      <c r="A13251" t="s">
        <v>20029</v>
      </c>
      <c r="B13251" t="s">
        <v>20030</v>
      </c>
      <c r="C13251" t="s">
        <v>1309</v>
      </c>
    </row>
    <row r="13252" spans="1:3" ht="12.75" customHeight="1">
      <c r="A13252" t="s">
        <v>20031</v>
      </c>
      <c r="B13252" t="s">
        <v>20030</v>
      </c>
      <c r="C13252" t="s">
        <v>1309</v>
      </c>
    </row>
    <row r="13253" spans="1:3" ht="12.75" customHeight="1">
      <c r="A13253" t="s">
        <v>20032</v>
      </c>
      <c r="B13253" t="s">
        <v>20033</v>
      </c>
      <c r="C13253" t="s">
        <v>1309</v>
      </c>
    </row>
    <row r="13254" spans="1:3" ht="12.75" customHeight="1">
      <c r="A13254" t="s">
        <v>20034</v>
      </c>
      <c r="B13254" t="s">
        <v>20033</v>
      </c>
      <c r="C13254" t="s">
        <v>1309</v>
      </c>
    </row>
    <row r="13255" spans="1:3" ht="12.75" customHeight="1">
      <c r="A13255" t="s">
        <v>20035</v>
      </c>
      <c r="B13255" t="s">
        <v>20036</v>
      </c>
      <c r="C13255" t="s">
        <v>1309</v>
      </c>
    </row>
    <row r="13256" spans="1:3" ht="12.75" customHeight="1">
      <c r="A13256" t="s">
        <v>20037</v>
      </c>
      <c r="B13256" t="s">
        <v>20036</v>
      </c>
      <c r="C13256" t="s">
        <v>1309</v>
      </c>
    </row>
    <row r="13257" spans="1:3" ht="12.75" customHeight="1">
      <c r="A13257" t="s">
        <v>20038</v>
      </c>
      <c r="B13257" t="s">
        <v>20039</v>
      </c>
      <c r="C13257" t="s">
        <v>1309</v>
      </c>
    </row>
    <row r="13258" spans="1:3" ht="12.75" customHeight="1">
      <c r="A13258" t="s">
        <v>20040</v>
      </c>
      <c r="B13258" t="s">
        <v>20039</v>
      </c>
      <c r="C13258" t="s">
        <v>1309</v>
      </c>
    </row>
    <row r="13259" spans="1:3" ht="12.75" customHeight="1">
      <c r="A13259" t="s">
        <v>20041</v>
      </c>
      <c r="B13259" t="s">
        <v>20042</v>
      </c>
      <c r="C13259" t="s">
        <v>1309</v>
      </c>
    </row>
    <row r="13260" spans="1:3" ht="12.75" customHeight="1">
      <c r="A13260" t="s">
        <v>20043</v>
      </c>
      <c r="B13260" t="s">
        <v>20042</v>
      </c>
      <c r="C13260" t="s">
        <v>1309</v>
      </c>
    </row>
    <row r="13261" spans="1:3" ht="12.75" customHeight="1">
      <c r="A13261" t="s">
        <v>20044</v>
      </c>
      <c r="B13261" t="s">
        <v>20045</v>
      </c>
      <c r="C13261" t="s">
        <v>246</v>
      </c>
    </row>
    <row r="13262" spans="1:3" ht="12.75" customHeight="1">
      <c r="A13262" t="s">
        <v>20046</v>
      </c>
      <c r="B13262" t="s">
        <v>20045</v>
      </c>
      <c r="C13262" t="s">
        <v>246</v>
      </c>
    </row>
    <row r="13263" spans="1:3" ht="12.75" customHeight="1">
      <c r="A13263" t="s">
        <v>20047</v>
      </c>
      <c r="B13263" t="s">
        <v>20048</v>
      </c>
      <c r="C13263" t="s">
        <v>246</v>
      </c>
    </row>
    <row r="13264" spans="1:3" ht="12.75" customHeight="1">
      <c r="A13264" t="s">
        <v>20049</v>
      </c>
      <c r="B13264" t="s">
        <v>20048</v>
      </c>
      <c r="C13264" t="s">
        <v>246</v>
      </c>
    </row>
    <row r="13265" spans="1:3" ht="12.75" customHeight="1">
      <c r="A13265" t="s">
        <v>20050</v>
      </c>
      <c r="B13265" t="s">
        <v>20051</v>
      </c>
      <c r="C13265" t="s">
        <v>246</v>
      </c>
    </row>
    <row r="13266" spans="1:3" ht="12.75" customHeight="1">
      <c r="A13266" t="s">
        <v>20052</v>
      </c>
      <c r="B13266" t="s">
        <v>20051</v>
      </c>
      <c r="C13266" t="s">
        <v>246</v>
      </c>
    </row>
    <row r="13267" spans="1:3" ht="12.75" customHeight="1">
      <c r="A13267" t="s">
        <v>20053</v>
      </c>
      <c r="B13267" t="s">
        <v>20054</v>
      </c>
      <c r="C13267" t="s">
        <v>1309</v>
      </c>
    </row>
    <row r="13268" spans="1:3" ht="12.75" customHeight="1">
      <c r="A13268" t="s">
        <v>20055</v>
      </c>
      <c r="B13268" t="s">
        <v>20054</v>
      </c>
      <c r="C13268" t="s">
        <v>1309</v>
      </c>
    </row>
    <row r="13269" spans="1:3" ht="12.75" customHeight="1">
      <c r="A13269" t="s">
        <v>20056</v>
      </c>
      <c r="B13269" t="s">
        <v>20057</v>
      </c>
      <c r="C13269" t="s">
        <v>1309</v>
      </c>
    </row>
    <row r="13270" spans="1:3" ht="12.75" customHeight="1">
      <c r="A13270" t="s">
        <v>20058</v>
      </c>
      <c r="B13270" t="s">
        <v>20057</v>
      </c>
      <c r="C13270" t="s">
        <v>1309</v>
      </c>
    </row>
    <row r="13271" spans="1:3" ht="12.75" customHeight="1">
      <c r="A13271" t="s">
        <v>20059</v>
      </c>
      <c r="B13271" t="s">
        <v>20060</v>
      </c>
      <c r="C13271" t="s">
        <v>1309</v>
      </c>
    </row>
    <row r="13272" spans="1:3" ht="12.75" customHeight="1">
      <c r="A13272" t="s">
        <v>20061</v>
      </c>
      <c r="B13272" t="s">
        <v>20060</v>
      </c>
      <c r="C13272" t="s">
        <v>1309</v>
      </c>
    </row>
    <row r="13273" spans="1:3" ht="12.75" customHeight="1">
      <c r="A13273" t="s">
        <v>20062</v>
      </c>
      <c r="B13273" t="s">
        <v>20063</v>
      </c>
      <c r="C13273" t="s">
        <v>1309</v>
      </c>
    </row>
    <row r="13274" spans="1:3" ht="12.75" customHeight="1">
      <c r="A13274" t="s">
        <v>20064</v>
      </c>
      <c r="B13274" t="s">
        <v>20063</v>
      </c>
      <c r="C13274" t="s">
        <v>1309</v>
      </c>
    </row>
    <row r="13275" spans="1:3" ht="12.75" customHeight="1">
      <c r="A13275" t="s">
        <v>20065</v>
      </c>
      <c r="B13275" t="s">
        <v>20066</v>
      </c>
      <c r="C13275" t="s">
        <v>1309</v>
      </c>
    </row>
    <row r="13276" spans="1:3" ht="12.75" customHeight="1">
      <c r="A13276" t="s">
        <v>20067</v>
      </c>
      <c r="B13276" t="s">
        <v>20066</v>
      </c>
      <c r="C13276" t="s">
        <v>1309</v>
      </c>
    </row>
    <row r="13277" spans="1:3" ht="12.75" customHeight="1">
      <c r="A13277" t="s">
        <v>20068</v>
      </c>
      <c r="B13277" t="s">
        <v>20069</v>
      </c>
      <c r="C13277" t="s">
        <v>1309</v>
      </c>
    </row>
    <row r="13278" spans="1:3" ht="12.75" customHeight="1">
      <c r="A13278" t="s">
        <v>20070</v>
      </c>
      <c r="B13278" t="s">
        <v>20069</v>
      </c>
      <c r="C13278" t="s">
        <v>1309</v>
      </c>
    </row>
    <row r="13279" spans="1:3" ht="12.75" customHeight="1">
      <c r="A13279" t="s">
        <v>20071</v>
      </c>
      <c r="B13279" t="s">
        <v>20072</v>
      </c>
      <c r="C13279" t="s">
        <v>246</v>
      </c>
    </row>
    <row r="13280" spans="1:3" ht="12.75" customHeight="1">
      <c r="A13280" t="s">
        <v>20073</v>
      </c>
      <c r="B13280" t="s">
        <v>20072</v>
      </c>
      <c r="C13280" t="s">
        <v>246</v>
      </c>
    </row>
    <row r="13281" spans="1:3" ht="12.75" customHeight="1">
      <c r="A13281" t="s">
        <v>20074</v>
      </c>
      <c r="B13281" t="s">
        <v>20075</v>
      </c>
      <c r="C13281" t="s">
        <v>246</v>
      </c>
    </row>
    <row r="13282" spans="1:3" ht="12.75" customHeight="1">
      <c r="A13282" t="s">
        <v>20076</v>
      </c>
      <c r="B13282" t="s">
        <v>20075</v>
      </c>
      <c r="C13282" t="s">
        <v>246</v>
      </c>
    </row>
    <row r="13283" spans="1:3" ht="12.75" customHeight="1">
      <c r="A13283" t="s">
        <v>20077</v>
      </c>
      <c r="B13283" t="s">
        <v>20078</v>
      </c>
      <c r="C13283" t="s">
        <v>246</v>
      </c>
    </row>
    <row r="13284" spans="1:3" ht="12.75" customHeight="1">
      <c r="A13284" t="s">
        <v>20079</v>
      </c>
      <c r="B13284" t="s">
        <v>20078</v>
      </c>
      <c r="C13284" t="s">
        <v>246</v>
      </c>
    </row>
    <row r="13285" spans="1:3" ht="12.75" customHeight="1">
      <c r="A13285" t="s">
        <v>20080</v>
      </c>
      <c r="B13285" t="s">
        <v>20081</v>
      </c>
      <c r="C13285" t="s">
        <v>246</v>
      </c>
    </row>
    <row r="13286" spans="1:3" ht="12.75" customHeight="1">
      <c r="A13286" t="s">
        <v>20082</v>
      </c>
      <c r="B13286" t="s">
        <v>20081</v>
      </c>
      <c r="C13286" t="s">
        <v>246</v>
      </c>
    </row>
    <row r="13287" spans="1:3" ht="12.75" customHeight="1">
      <c r="A13287" t="s">
        <v>20083</v>
      </c>
      <c r="B13287" t="s">
        <v>20084</v>
      </c>
      <c r="C13287" t="s">
        <v>246</v>
      </c>
    </row>
    <row r="13288" spans="1:3" ht="12.75" customHeight="1">
      <c r="A13288" t="s">
        <v>20085</v>
      </c>
      <c r="B13288" t="s">
        <v>20084</v>
      </c>
      <c r="C13288" t="s">
        <v>246</v>
      </c>
    </row>
    <row r="13289" spans="1:3" ht="12.75" customHeight="1">
      <c r="A13289" t="s">
        <v>20086</v>
      </c>
      <c r="B13289" t="s">
        <v>20087</v>
      </c>
      <c r="C13289" t="s">
        <v>246</v>
      </c>
    </row>
    <row r="13290" spans="1:3" ht="12.75" customHeight="1">
      <c r="A13290" t="s">
        <v>20088</v>
      </c>
      <c r="B13290" t="s">
        <v>20087</v>
      </c>
      <c r="C13290" t="s">
        <v>246</v>
      </c>
    </row>
    <row r="13291" spans="1:3" ht="12.75" customHeight="1">
      <c r="A13291" t="s">
        <v>20089</v>
      </c>
      <c r="B13291" t="s">
        <v>20090</v>
      </c>
      <c r="C13291" t="s">
        <v>246</v>
      </c>
    </row>
    <row r="13292" spans="1:3" ht="12.75" customHeight="1">
      <c r="A13292" t="s">
        <v>20091</v>
      </c>
      <c r="B13292" t="s">
        <v>20090</v>
      </c>
      <c r="C13292" t="s">
        <v>246</v>
      </c>
    </row>
    <row r="13293" spans="1:3" ht="12.75" customHeight="1">
      <c r="A13293" t="s">
        <v>20092</v>
      </c>
      <c r="B13293" t="s">
        <v>20093</v>
      </c>
      <c r="C13293" t="s">
        <v>246</v>
      </c>
    </row>
    <row r="13294" spans="1:3" ht="12.75" customHeight="1">
      <c r="A13294" t="s">
        <v>20094</v>
      </c>
      <c r="B13294" t="s">
        <v>20093</v>
      </c>
      <c r="C13294" t="s">
        <v>246</v>
      </c>
    </row>
    <row r="13295" spans="1:3" ht="12.75" customHeight="1">
      <c r="A13295" t="s">
        <v>20095</v>
      </c>
      <c r="B13295" t="s">
        <v>20096</v>
      </c>
      <c r="C13295" t="s">
        <v>246</v>
      </c>
    </row>
    <row r="13296" spans="1:3" ht="12.75" customHeight="1">
      <c r="A13296" t="s">
        <v>20097</v>
      </c>
      <c r="B13296" t="s">
        <v>20096</v>
      </c>
      <c r="C13296" t="s">
        <v>246</v>
      </c>
    </row>
    <row r="13297" spans="1:3" ht="12.75" customHeight="1">
      <c r="A13297" t="s">
        <v>20098</v>
      </c>
      <c r="B13297" t="s">
        <v>20099</v>
      </c>
      <c r="C13297" t="s">
        <v>246</v>
      </c>
    </row>
    <row r="13298" spans="1:3" ht="12.75" customHeight="1">
      <c r="A13298" t="s">
        <v>20100</v>
      </c>
      <c r="B13298" t="s">
        <v>20099</v>
      </c>
      <c r="C13298" t="s">
        <v>246</v>
      </c>
    </row>
    <row r="13299" spans="1:3" ht="12.75" customHeight="1">
      <c r="A13299" t="s">
        <v>20101</v>
      </c>
      <c r="B13299" t="s">
        <v>20102</v>
      </c>
      <c r="C13299" t="s">
        <v>246</v>
      </c>
    </row>
    <row r="13300" spans="1:3" ht="12.75" customHeight="1">
      <c r="A13300" t="s">
        <v>20103</v>
      </c>
      <c r="B13300" t="s">
        <v>20102</v>
      </c>
      <c r="C13300" t="s">
        <v>246</v>
      </c>
    </row>
    <row r="13301" spans="1:3" ht="12.75" customHeight="1">
      <c r="A13301" t="s">
        <v>20104</v>
      </c>
      <c r="B13301" t="s">
        <v>20105</v>
      </c>
      <c r="C13301" t="s">
        <v>246</v>
      </c>
    </row>
    <row r="13302" spans="1:3" ht="12.75" customHeight="1">
      <c r="A13302" t="s">
        <v>20106</v>
      </c>
      <c r="B13302" t="s">
        <v>20105</v>
      </c>
      <c r="C13302" t="s">
        <v>246</v>
      </c>
    </row>
    <row r="13303" spans="1:3" ht="12.75" customHeight="1">
      <c r="A13303" t="s">
        <v>20107</v>
      </c>
      <c r="B13303" t="s">
        <v>20108</v>
      </c>
      <c r="C13303" t="s">
        <v>246</v>
      </c>
    </row>
    <row r="13304" spans="1:3" ht="12.75" customHeight="1">
      <c r="A13304" t="s">
        <v>20109</v>
      </c>
      <c r="B13304" t="s">
        <v>20108</v>
      </c>
      <c r="C13304" t="s">
        <v>246</v>
      </c>
    </row>
    <row r="13305" spans="1:3" ht="12.75" customHeight="1">
      <c r="A13305" t="s">
        <v>20110</v>
      </c>
      <c r="B13305" t="s">
        <v>20111</v>
      </c>
      <c r="C13305" t="s">
        <v>246</v>
      </c>
    </row>
    <row r="13306" spans="1:3" ht="12.75" customHeight="1">
      <c r="A13306" t="s">
        <v>20112</v>
      </c>
      <c r="B13306" t="s">
        <v>20111</v>
      </c>
      <c r="C13306" t="s">
        <v>246</v>
      </c>
    </row>
    <row r="13307" spans="1:3" ht="12.75" customHeight="1">
      <c r="A13307" t="s">
        <v>20113</v>
      </c>
      <c r="B13307" t="s">
        <v>20114</v>
      </c>
      <c r="C13307" t="s">
        <v>246</v>
      </c>
    </row>
    <row r="13308" spans="1:3" ht="12.75" customHeight="1">
      <c r="A13308" t="s">
        <v>20115</v>
      </c>
      <c r="B13308" t="s">
        <v>20114</v>
      </c>
      <c r="C13308" t="s">
        <v>246</v>
      </c>
    </row>
    <row r="13309" spans="1:3" ht="12.75" customHeight="1">
      <c r="A13309" t="s">
        <v>20116</v>
      </c>
      <c r="B13309" t="s">
        <v>20117</v>
      </c>
      <c r="C13309" t="s">
        <v>246</v>
      </c>
    </row>
    <row r="13310" spans="1:3" ht="12.75" customHeight="1">
      <c r="A13310" t="s">
        <v>20118</v>
      </c>
      <c r="B13310" t="s">
        <v>20117</v>
      </c>
      <c r="C13310" t="s">
        <v>246</v>
      </c>
    </row>
    <row r="13311" spans="1:3" ht="12.75" customHeight="1">
      <c r="A13311" t="s">
        <v>20119</v>
      </c>
      <c r="B13311" t="s">
        <v>20120</v>
      </c>
      <c r="C13311" t="s">
        <v>246</v>
      </c>
    </row>
    <row r="13312" spans="1:3" ht="12.75" customHeight="1">
      <c r="A13312" t="s">
        <v>20121</v>
      </c>
      <c r="B13312" t="s">
        <v>20120</v>
      </c>
      <c r="C13312" t="s">
        <v>246</v>
      </c>
    </row>
    <row r="13313" spans="1:3" ht="12.75" customHeight="1">
      <c r="A13313" t="s">
        <v>20122</v>
      </c>
      <c r="B13313" t="s">
        <v>20123</v>
      </c>
      <c r="C13313" t="s">
        <v>246</v>
      </c>
    </row>
    <row r="13314" spans="1:3" ht="12.75" customHeight="1">
      <c r="A13314" t="s">
        <v>20124</v>
      </c>
      <c r="B13314" t="s">
        <v>20123</v>
      </c>
      <c r="C13314" t="s">
        <v>246</v>
      </c>
    </row>
    <row r="13315" spans="1:3" ht="12.75" customHeight="1">
      <c r="A13315" t="s">
        <v>20125</v>
      </c>
      <c r="B13315" t="s">
        <v>20126</v>
      </c>
      <c r="C13315" t="s">
        <v>246</v>
      </c>
    </row>
    <row r="13316" spans="1:3" ht="12.75" customHeight="1">
      <c r="A13316" t="s">
        <v>20127</v>
      </c>
      <c r="B13316" t="s">
        <v>20126</v>
      </c>
      <c r="C13316" t="s">
        <v>246</v>
      </c>
    </row>
    <row r="13317" spans="1:3" ht="12.75" customHeight="1">
      <c r="A13317" t="s">
        <v>20128</v>
      </c>
      <c r="B13317" t="s">
        <v>20129</v>
      </c>
      <c r="C13317" t="s">
        <v>246</v>
      </c>
    </row>
    <row r="13318" spans="1:3" ht="12.75" customHeight="1">
      <c r="A13318" t="s">
        <v>20130</v>
      </c>
      <c r="B13318" t="s">
        <v>20129</v>
      </c>
      <c r="C13318" t="s">
        <v>246</v>
      </c>
    </row>
    <row r="13319" spans="1:3" ht="12.75" customHeight="1">
      <c r="A13319" t="s">
        <v>20131</v>
      </c>
      <c r="B13319" t="s">
        <v>20132</v>
      </c>
      <c r="C13319" t="s">
        <v>246</v>
      </c>
    </row>
    <row r="13320" spans="1:3" ht="12.75" customHeight="1">
      <c r="A13320" t="s">
        <v>20133</v>
      </c>
      <c r="B13320" t="s">
        <v>20132</v>
      </c>
      <c r="C13320" t="s">
        <v>246</v>
      </c>
    </row>
    <row r="13321" spans="1:3" ht="12.75" customHeight="1">
      <c r="A13321" t="s">
        <v>20134</v>
      </c>
      <c r="B13321" t="s">
        <v>20135</v>
      </c>
      <c r="C13321" t="s">
        <v>246</v>
      </c>
    </row>
    <row r="13322" spans="1:3" ht="12.75" customHeight="1">
      <c r="A13322" t="s">
        <v>20136</v>
      </c>
      <c r="B13322" t="s">
        <v>20135</v>
      </c>
      <c r="C13322" t="s">
        <v>246</v>
      </c>
    </row>
    <row r="13323" spans="1:3" ht="12.75" customHeight="1">
      <c r="A13323" t="s">
        <v>20137</v>
      </c>
      <c r="B13323" t="s">
        <v>20138</v>
      </c>
      <c r="C13323" t="s">
        <v>246</v>
      </c>
    </row>
    <row r="13324" spans="1:3" ht="12.75" customHeight="1">
      <c r="A13324" t="s">
        <v>20139</v>
      </c>
      <c r="B13324" t="s">
        <v>20138</v>
      </c>
      <c r="C13324" t="s">
        <v>246</v>
      </c>
    </row>
    <row r="13325" spans="1:3" ht="12.75" customHeight="1">
      <c r="A13325" t="s">
        <v>20140</v>
      </c>
      <c r="B13325" t="s">
        <v>20141</v>
      </c>
      <c r="C13325" t="s">
        <v>246</v>
      </c>
    </row>
    <row r="13326" spans="1:3" ht="12.75" customHeight="1">
      <c r="A13326" t="s">
        <v>20142</v>
      </c>
      <c r="B13326" t="s">
        <v>20141</v>
      </c>
      <c r="C13326" t="s">
        <v>246</v>
      </c>
    </row>
    <row r="13327" spans="1:3" ht="12.75" customHeight="1">
      <c r="A13327" t="s">
        <v>20143</v>
      </c>
      <c r="B13327" t="s">
        <v>20144</v>
      </c>
      <c r="C13327" t="s">
        <v>246</v>
      </c>
    </row>
    <row r="13328" spans="1:3" ht="12.75" customHeight="1">
      <c r="A13328" t="s">
        <v>20145</v>
      </c>
      <c r="B13328" t="s">
        <v>20144</v>
      </c>
      <c r="C13328" t="s">
        <v>246</v>
      </c>
    </row>
    <row r="13329" spans="1:3" ht="12.75" customHeight="1">
      <c r="A13329" t="s">
        <v>20146</v>
      </c>
      <c r="B13329" t="s">
        <v>20147</v>
      </c>
      <c r="C13329" t="s">
        <v>246</v>
      </c>
    </row>
    <row r="13330" spans="1:3" ht="12.75" customHeight="1">
      <c r="A13330" t="s">
        <v>20148</v>
      </c>
      <c r="B13330" t="s">
        <v>20147</v>
      </c>
      <c r="C13330" t="s">
        <v>246</v>
      </c>
    </row>
    <row r="13331" spans="1:3" ht="12.75" customHeight="1">
      <c r="A13331" t="s">
        <v>20149</v>
      </c>
      <c r="B13331" t="s">
        <v>20150</v>
      </c>
      <c r="C13331" t="s">
        <v>246</v>
      </c>
    </row>
    <row r="13332" spans="1:3" ht="12.75" customHeight="1">
      <c r="A13332" t="s">
        <v>20151</v>
      </c>
      <c r="B13332" t="s">
        <v>20150</v>
      </c>
      <c r="C13332" t="s">
        <v>246</v>
      </c>
    </row>
    <row r="13333" spans="1:3" ht="12.75" customHeight="1">
      <c r="A13333" t="s">
        <v>20152</v>
      </c>
      <c r="B13333" t="s">
        <v>20153</v>
      </c>
      <c r="C13333" t="s">
        <v>246</v>
      </c>
    </row>
    <row r="13334" spans="1:3" ht="12.75" customHeight="1">
      <c r="A13334" t="s">
        <v>20154</v>
      </c>
      <c r="B13334" t="s">
        <v>20153</v>
      </c>
      <c r="C13334" t="s">
        <v>246</v>
      </c>
    </row>
    <row r="13335" spans="1:3" ht="12.75" customHeight="1">
      <c r="A13335" t="s">
        <v>20155</v>
      </c>
      <c r="B13335" t="s">
        <v>20156</v>
      </c>
      <c r="C13335" t="s">
        <v>246</v>
      </c>
    </row>
    <row r="13336" spans="1:3" ht="12.75" customHeight="1">
      <c r="A13336" t="s">
        <v>20157</v>
      </c>
      <c r="B13336" t="s">
        <v>20156</v>
      </c>
      <c r="C13336" t="s">
        <v>246</v>
      </c>
    </row>
    <row r="13337" spans="1:3" ht="12.75" customHeight="1">
      <c r="A13337" t="s">
        <v>20158</v>
      </c>
      <c r="B13337" t="s">
        <v>20159</v>
      </c>
      <c r="C13337" t="s">
        <v>246</v>
      </c>
    </row>
    <row r="13338" spans="1:3" ht="12.75" customHeight="1">
      <c r="A13338" t="s">
        <v>20160</v>
      </c>
      <c r="B13338" t="s">
        <v>20159</v>
      </c>
      <c r="C13338" t="s">
        <v>246</v>
      </c>
    </row>
    <row r="13339" spans="1:3" ht="12.75" customHeight="1">
      <c r="A13339" t="s">
        <v>20161</v>
      </c>
      <c r="B13339" t="s">
        <v>20162</v>
      </c>
      <c r="C13339" t="s">
        <v>246</v>
      </c>
    </row>
    <row r="13340" spans="1:3" ht="12.75" customHeight="1">
      <c r="A13340" t="s">
        <v>20163</v>
      </c>
      <c r="B13340" t="s">
        <v>20162</v>
      </c>
      <c r="C13340" t="s">
        <v>246</v>
      </c>
    </row>
    <row r="13341" spans="1:3" ht="12.75" customHeight="1">
      <c r="A13341" t="s">
        <v>20164</v>
      </c>
      <c r="B13341" t="s">
        <v>20165</v>
      </c>
      <c r="C13341" t="s">
        <v>246</v>
      </c>
    </row>
    <row r="13342" spans="1:3" ht="12.75" customHeight="1">
      <c r="A13342" t="s">
        <v>20166</v>
      </c>
      <c r="B13342" t="s">
        <v>20165</v>
      </c>
      <c r="C13342" t="s">
        <v>246</v>
      </c>
    </row>
    <row r="13343" spans="1:3" ht="12.75" customHeight="1">
      <c r="A13343" t="s">
        <v>20167</v>
      </c>
      <c r="B13343" t="s">
        <v>20168</v>
      </c>
      <c r="C13343" t="s">
        <v>246</v>
      </c>
    </row>
    <row r="13344" spans="1:3" ht="12.75" customHeight="1">
      <c r="A13344" t="s">
        <v>20169</v>
      </c>
      <c r="B13344" t="s">
        <v>20168</v>
      </c>
      <c r="C13344" t="s">
        <v>246</v>
      </c>
    </row>
    <row r="13345" spans="1:3" ht="12.75" customHeight="1">
      <c r="A13345" t="s">
        <v>20170</v>
      </c>
      <c r="B13345" t="s">
        <v>20171</v>
      </c>
      <c r="C13345" t="s">
        <v>246</v>
      </c>
    </row>
    <row r="13346" spans="1:3" ht="12.75" customHeight="1">
      <c r="A13346" t="s">
        <v>20172</v>
      </c>
      <c r="B13346" t="s">
        <v>20171</v>
      </c>
      <c r="C13346" t="s">
        <v>246</v>
      </c>
    </row>
    <row r="13347" spans="1:3" ht="12.75" customHeight="1">
      <c r="A13347" t="s">
        <v>20173</v>
      </c>
      <c r="B13347" t="s">
        <v>20174</v>
      </c>
      <c r="C13347" t="s">
        <v>246</v>
      </c>
    </row>
    <row r="13348" spans="1:3" ht="12.75" customHeight="1">
      <c r="A13348" t="s">
        <v>20175</v>
      </c>
      <c r="B13348" t="s">
        <v>20174</v>
      </c>
      <c r="C13348" t="s">
        <v>246</v>
      </c>
    </row>
    <row r="13349" spans="1:3" ht="12.75" customHeight="1">
      <c r="A13349" t="s">
        <v>20176</v>
      </c>
      <c r="B13349" t="s">
        <v>20177</v>
      </c>
      <c r="C13349" t="s">
        <v>246</v>
      </c>
    </row>
    <row r="13350" spans="1:3" ht="12.75" customHeight="1">
      <c r="A13350" t="s">
        <v>20178</v>
      </c>
      <c r="B13350" t="s">
        <v>20177</v>
      </c>
      <c r="C13350" t="s">
        <v>246</v>
      </c>
    </row>
    <row r="13351" spans="1:3" ht="12.75" customHeight="1">
      <c r="A13351" t="s">
        <v>20179</v>
      </c>
      <c r="B13351" t="s">
        <v>20180</v>
      </c>
      <c r="C13351" t="s">
        <v>246</v>
      </c>
    </row>
    <row r="13352" spans="1:3" ht="12.75" customHeight="1">
      <c r="A13352" t="s">
        <v>20181</v>
      </c>
      <c r="B13352" t="s">
        <v>20180</v>
      </c>
      <c r="C13352" t="s">
        <v>246</v>
      </c>
    </row>
    <row r="13353" spans="1:3" ht="12.75" customHeight="1">
      <c r="A13353" t="s">
        <v>20182</v>
      </c>
      <c r="B13353" t="s">
        <v>20183</v>
      </c>
      <c r="C13353" t="s">
        <v>246</v>
      </c>
    </row>
    <row r="13354" spans="1:3" ht="12.75" customHeight="1">
      <c r="A13354" t="s">
        <v>20184</v>
      </c>
      <c r="B13354" t="s">
        <v>20183</v>
      </c>
      <c r="C13354" t="s">
        <v>246</v>
      </c>
    </row>
    <row r="13355" spans="1:3" ht="12.75" customHeight="1">
      <c r="A13355" t="s">
        <v>20185</v>
      </c>
      <c r="B13355" t="s">
        <v>20186</v>
      </c>
      <c r="C13355" t="s">
        <v>246</v>
      </c>
    </row>
    <row r="13356" spans="1:3" ht="12.75" customHeight="1">
      <c r="A13356" t="s">
        <v>20187</v>
      </c>
      <c r="B13356" t="s">
        <v>20186</v>
      </c>
      <c r="C13356" t="s">
        <v>246</v>
      </c>
    </row>
    <row r="13357" spans="1:3" ht="12.75" customHeight="1">
      <c r="A13357" t="s">
        <v>20188</v>
      </c>
      <c r="B13357" t="s">
        <v>20189</v>
      </c>
      <c r="C13357" t="s">
        <v>246</v>
      </c>
    </row>
    <row r="13358" spans="1:3" ht="12.75" customHeight="1">
      <c r="A13358" t="s">
        <v>20190</v>
      </c>
      <c r="B13358" t="s">
        <v>20189</v>
      </c>
      <c r="C13358" t="s">
        <v>246</v>
      </c>
    </row>
    <row r="13359" spans="1:3" ht="12.75" customHeight="1">
      <c r="A13359" t="s">
        <v>20191</v>
      </c>
      <c r="B13359" t="s">
        <v>20192</v>
      </c>
      <c r="C13359" t="s">
        <v>246</v>
      </c>
    </row>
    <row r="13360" spans="1:3" ht="12.75" customHeight="1">
      <c r="A13360" t="s">
        <v>20193</v>
      </c>
      <c r="B13360" t="s">
        <v>20192</v>
      </c>
      <c r="C13360" t="s">
        <v>246</v>
      </c>
    </row>
    <row r="13361" spans="1:3" ht="12.75" customHeight="1">
      <c r="A13361" t="s">
        <v>20194</v>
      </c>
      <c r="B13361" t="s">
        <v>20195</v>
      </c>
      <c r="C13361" t="s">
        <v>246</v>
      </c>
    </row>
    <row r="13362" spans="1:3" ht="12.75" customHeight="1">
      <c r="A13362" t="s">
        <v>20196</v>
      </c>
      <c r="B13362" t="s">
        <v>20195</v>
      </c>
      <c r="C13362" t="s">
        <v>246</v>
      </c>
    </row>
    <row r="13363" spans="1:3" ht="12.75" customHeight="1">
      <c r="A13363" t="s">
        <v>20197</v>
      </c>
      <c r="B13363" t="s">
        <v>20198</v>
      </c>
      <c r="C13363" t="s">
        <v>246</v>
      </c>
    </row>
    <row r="13364" spans="1:3" ht="12.75" customHeight="1">
      <c r="A13364" t="s">
        <v>20199</v>
      </c>
      <c r="B13364" t="s">
        <v>20198</v>
      </c>
      <c r="C13364" t="s">
        <v>246</v>
      </c>
    </row>
    <row r="13365" spans="1:3" ht="12.75" customHeight="1">
      <c r="A13365" t="s">
        <v>20200</v>
      </c>
      <c r="B13365" t="s">
        <v>20201</v>
      </c>
      <c r="C13365" t="s">
        <v>246</v>
      </c>
    </row>
    <row r="13366" spans="1:3" ht="12.75" customHeight="1">
      <c r="A13366" t="s">
        <v>20202</v>
      </c>
      <c r="B13366" t="s">
        <v>20201</v>
      </c>
      <c r="C13366" t="s">
        <v>246</v>
      </c>
    </row>
    <row r="13367" spans="1:3" ht="12.75" customHeight="1">
      <c r="A13367" t="s">
        <v>20203</v>
      </c>
      <c r="B13367" t="s">
        <v>20204</v>
      </c>
      <c r="C13367" t="s">
        <v>246</v>
      </c>
    </row>
    <row r="13368" spans="1:3" ht="12.75" customHeight="1">
      <c r="A13368" t="s">
        <v>20205</v>
      </c>
      <c r="B13368" t="s">
        <v>20204</v>
      </c>
      <c r="C13368" t="s">
        <v>246</v>
      </c>
    </row>
    <row r="13369" spans="1:3" ht="12.75" customHeight="1">
      <c r="A13369" t="s">
        <v>20206</v>
      </c>
      <c r="B13369" t="s">
        <v>20207</v>
      </c>
      <c r="C13369" t="s">
        <v>246</v>
      </c>
    </row>
    <row r="13370" spans="1:3" ht="12.75" customHeight="1">
      <c r="A13370" t="s">
        <v>20208</v>
      </c>
      <c r="B13370" t="s">
        <v>20207</v>
      </c>
      <c r="C13370" t="s">
        <v>246</v>
      </c>
    </row>
    <row r="13371" spans="1:3" ht="12.75" customHeight="1">
      <c r="A13371" t="s">
        <v>20209</v>
      </c>
      <c r="B13371" t="s">
        <v>20210</v>
      </c>
      <c r="C13371" t="s">
        <v>246</v>
      </c>
    </row>
    <row r="13372" spans="1:3" ht="12.75" customHeight="1">
      <c r="A13372" t="s">
        <v>20211</v>
      </c>
      <c r="B13372" t="s">
        <v>20210</v>
      </c>
      <c r="C13372" t="s">
        <v>246</v>
      </c>
    </row>
    <row r="13373" spans="1:3" ht="12.75" customHeight="1">
      <c r="A13373" t="s">
        <v>20212</v>
      </c>
      <c r="B13373" t="s">
        <v>20213</v>
      </c>
      <c r="C13373" t="s">
        <v>246</v>
      </c>
    </row>
    <row r="13374" spans="1:3" ht="12.75" customHeight="1">
      <c r="A13374" t="s">
        <v>20214</v>
      </c>
      <c r="B13374" t="s">
        <v>20213</v>
      </c>
      <c r="C13374" t="s">
        <v>246</v>
      </c>
    </row>
    <row r="13375" spans="1:3" ht="12.75" customHeight="1">
      <c r="A13375" t="s">
        <v>20215</v>
      </c>
      <c r="B13375" t="s">
        <v>20216</v>
      </c>
      <c r="C13375" t="s">
        <v>246</v>
      </c>
    </row>
    <row r="13376" spans="1:3" ht="12.75" customHeight="1">
      <c r="A13376" t="s">
        <v>20217</v>
      </c>
      <c r="B13376" t="s">
        <v>20216</v>
      </c>
      <c r="C13376" t="s">
        <v>246</v>
      </c>
    </row>
    <row r="13377" spans="1:3" ht="12.75" customHeight="1">
      <c r="A13377" t="s">
        <v>20218</v>
      </c>
      <c r="B13377" t="s">
        <v>20219</v>
      </c>
      <c r="C13377" t="s">
        <v>246</v>
      </c>
    </row>
    <row r="13378" spans="1:3" ht="12.75" customHeight="1">
      <c r="A13378" t="s">
        <v>20220</v>
      </c>
      <c r="B13378" t="s">
        <v>20219</v>
      </c>
      <c r="C13378" t="s">
        <v>246</v>
      </c>
    </row>
    <row r="13379" spans="1:3" ht="12.75" customHeight="1">
      <c r="A13379" t="s">
        <v>20221</v>
      </c>
      <c r="B13379" t="s">
        <v>20222</v>
      </c>
      <c r="C13379" t="s">
        <v>246</v>
      </c>
    </row>
    <row r="13380" spans="1:3" ht="12.75" customHeight="1">
      <c r="A13380" t="s">
        <v>20223</v>
      </c>
      <c r="B13380" t="s">
        <v>20222</v>
      </c>
      <c r="C13380" t="s">
        <v>246</v>
      </c>
    </row>
    <row r="13381" spans="1:3" ht="12.75" customHeight="1">
      <c r="A13381" t="s">
        <v>20224</v>
      </c>
      <c r="B13381" t="s">
        <v>20225</v>
      </c>
      <c r="C13381" t="s">
        <v>246</v>
      </c>
    </row>
    <row r="13382" spans="1:3" ht="12.75" customHeight="1">
      <c r="A13382" t="s">
        <v>20226</v>
      </c>
      <c r="B13382" t="s">
        <v>20225</v>
      </c>
      <c r="C13382" t="s">
        <v>246</v>
      </c>
    </row>
    <row r="13383" spans="1:3" ht="12.75" customHeight="1">
      <c r="A13383" t="s">
        <v>20227</v>
      </c>
      <c r="B13383" t="s">
        <v>20228</v>
      </c>
      <c r="C13383" t="s">
        <v>246</v>
      </c>
    </row>
    <row r="13384" spans="1:3" ht="12.75" customHeight="1">
      <c r="A13384" t="s">
        <v>20229</v>
      </c>
      <c r="B13384" t="s">
        <v>20228</v>
      </c>
      <c r="C13384" t="s">
        <v>246</v>
      </c>
    </row>
    <row r="13385" spans="1:3" ht="12.75" customHeight="1">
      <c r="A13385" t="s">
        <v>20230</v>
      </c>
      <c r="B13385" t="s">
        <v>20231</v>
      </c>
      <c r="C13385" t="s">
        <v>246</v>
      </c>
    </row>
    <row r="13386" spans="1:3" ht="12.75" customHeight="1">
      <c r="A13386" t="s">
        <v>20232</v>
      </c>
      <c r="B13386" t="s">
        <v>20231</v>
      </c>
      <c r="C13386" t="s">
        <v>246</v>
      </c>
    </row>
    <row r="13387" spans="1:3" ht="12.75" customHeight="1">
      <c r="A13387" t="s">
        <v>20233</v>
      </c>
      <c r="B13387" t="s">
        <v>20234</v>
      </c>
      <c r="C13387" t="s">
        <v>246</v>
      </c>
    </row>
    <row r="13388" spans="1:3" ht="12.75" customHeight="1">
      <c r="A13388" t="s">
        <v>20235</v>
      </c>
      <c r="B13388" t="s">
        <v>20234</v>
      </c>
      <c r="C13388" t="s">
        <v>246</v>
      </c>
    </row>
    <row r="13389" spans="1:3" ht="12.75" customHeight="1">
      <c r="A13389" t="s">
        <v>20236</v>
      </c>
      <c r="B13389" t="s">
        <v>20237</v>
      </c>
      <c r="C13389" t="s">
        <v>246</v>
      </c>
    </row>
    <row r="13390" spans="1:3" ht="12.75" customHeight="1">
      <c r="A13390" t="s">
        <v>20238</v>
      </c>
      <c r="B13390" t="s">
        <v>20237</v>
      </c>
      <c r="C13390" t="s">
        <v>246</v>
      </c>
    </row>
    <row r="13391" spans="1:3" ht="12.75" customHeight="1">
      <c r="A13391" t="s">
        <v>20239</v>
      </c>
      <c r="B13391" t="s">
        <v>20240</v>
      </c>
      <c r="C13391" t="s">
        <v>246</v>
      </c>
    </row>
    <row r="13392" spans="1:3" ht="12.75" customHeight="1">
      <c r="A13392" t="s">
        <v>20241</v>
      </c>
      <c r="B13392" t="s">
        <v>20240</v>
      </c>
      <c r="C13392" t="s">
        <v>246</v>
      </c>
    </row>
    <row r="13393" spans="1:3" ht="12.75" customHeight="1">
      <c r="A13393" t="s">
        <v>20242</v>
      </c>
      <c r="B13393" t="s">
        <v>20243</v>
      </c>
      <c r="C13393" t="s">
        <v>246</v>
      </c>
    </row>
    <row r="13394" spans="1:3" ht="12.75" customHeight="1">
      <c r="A13394" t="s">
        <v>20244</v>
      </c>
      <c r="B13394" t="s">
        <v>20243</v>
      </c>
      <c r="C13394" t="s">
        <v>246</v>
      </c>
    </row>
    <row r="13395" spans="1:3" ht="12.75" customHeight="1">
      <c r="A13395" t="s">
        <v>20245</v>
      </c>
      <c r="B13395" t="s">
        <v>20246</v>
      </c>
      <c r="C13395" t="s">
        <v>246</v>
      </c>
    </row>
    <row r="13396" spans="1:3" ht="12.75" customHeight="1">
      <c r="A13396" t="s">
        <v>20247</v>
      </c>
      <c r="B13396" t="s">
        <v>20246</v>
      </c>
      <c r="C13396" t="s">
        <v>246</v>
      </c>
    </row>
    <row r="13397" spans="1:3" ht="12.75" customHeight="1">
      <c r="A13397" t="s">
        <v>20248</v>
      </c>
      <c r="B13397" t="s">
        <v>20249</v>
      </c>
      <c r="C13397" t="s">
        <v>246</v>
      </c>
    </row>
    <row r="13398" spans="1:3" ht="12.75" customHeight="1">
      <c r="A13398" t="s">
        <v>20250</v>
      </c>
      <c r="B13398" t="s">
        <v>20249</v>
      </c>
      <c r="C13398" t="s">
        <v>246</v>
      </c>
    </row>
    <row r="13399" spans="1:3" ht="12.75" customHeight="1">
      <c r="A13399" t="s">
        <v>20251</v>
      </c>
      <c r="B13399" t="s">
        <v>20252</v>
      </c>
      <c r="C13399" t="s">
        <v>246</v>
      </c>
    </row>
    <row r="13400" spans="1:3" ht="12.75" customHeight="1">
      <c r="A13400" t="s">
        <v>20253</v>
      </c>
      <c r="B13400" t="s">
        <v>20252</v>
      </c>
      <c r="C13400" t="s">
        <v>246</v>
      </c>
    </row>
    <row r="13401" spans="1:3" ht="12.75" customHeight="1">
      <c r="A13401" t="s">
        <v>20254</v>
      </c>
      <c r="B13401" t="s">
        <v>20255</v>
      </c>
      <c r="C13401" t="s">
        <v>246</v>
      </c>
    </row>
    <row r="13402" spans="1:3" ht="12.75" customHeight="1">
      <c r="A13402" t="s">
        <v>20256</v>
      </c>
      <c r="B13402" t="s">
        <v>20255</v>
      </c>
      <c r="C13402" t="s">
        <v>246</v>
      </c>
    </row>
    <row r="13403" spans="1:3" ht="12.75" customHeight="1">
      <c r="A13403" t="s">
        <v>20257</v>
      </c>
      <c r="B13403" t="s">
        <v>20258</v>
      </c>
      <c r="C13403" t="s">
        <v>246</v>
      </c>
    </row>
    <row r="13404" spans="1:3" ht="12.75" customHeight="1">
      <c r="A13404" t="s">
        <v>20259</v>
      </c>
      <c r="B13404" t="s">
        <v>20258</v>
      </c>
      <c r="C13404" t="s">
        <v>246</v>
      </c>
    </row>
    <row r="13405" spans="1:3" ht="12.75" customHeight="1">
      <c r="A13405" t="s">
        <v>20260</v>
      </c>
      <c r="B13405" t="s">
        <v>20261</v>
      </c>
      <c r="C13405" t="s">
        <v>246</v>
      </c>
    </row>
    <row r="13406" spans="1:3" ht="12.75" customHeight="1">
      <c r="A13406" t="s">
        <v>20262</v>
      </c>
      <c r="B13406" t="s">
        <v>20261</v>
      </c>
      <c r="C13406" t="s">
        <v>246</v>
      </c>
    </row>
    <row r="13407" spans="1:3" ht="12.75" customHeight="1">
      <c r="A13407" t="s">
        <v>20263</v>
      </c>
      <c r="B13407" t="s">
        <v>20264</v>
      </c>
      <c r="C13407" t="s">
        <v>246</v>
      </c>
    </row>
    <row r="13408" spans="1:3" ht="12.75" customHeight="1">
      <c r="A13408" t="s">
        <v>20265</v>
      </c>
      <c r="B13408" t="s">
        <v>20264</v>
      </c>
      <c r="C13408" t="s">
        <v>246</v>
      </c>
    </row>
    <row r="13409" spans="1:3" ht="12.75" customHeight="1">
      <c r="A13409" t="s">
        <v>20266</v>
      </c>
      <c r="B13409" t="s">
        <v>20267</v>
      </c>
      <c r="C13409" t="s">
        <v>246</v>
      </c>
    </row>
    <row r="13410" spans="1:3" ht="12.75" customHeight="1">
      <c r="A13410" t="s">
        <v>20268</v>
      </c>
      <c r="B13410" t="s">
        <v>20267</v>
      </c>
      <c r="C13410" t="s">
        <v>246</v>
      </c>
    </row>
    <row r="13411" spans="1:3" ht="12.75" customHeight="1">
      <c r="A13411" t="s">
        <v>20269</v>
      </c>
      <c r="B13411" t="s">
        <v>20270</v>
      </c>
      <c r="C13411" t="s">
        <v>246</v>
      </c>
    </row>
    <row r="13412" spans="1:3" ht="12.75" customHeight="1">
      <c r="A13412" t="s">
        <v>20271</v>
      </c>
      <c r="B13412" t="s">
        <v>20270</v>
      </c>
      <c r="C13412" t="s">
        <v>246</v>
      </c>
    </row>
    <row r="13413" spans="1:3" ht="12.75" customHeight="1">
      <c r="A13413" t="s">
        <v>20272</v>
      </c>
      <c r="B13413" t="s">
        <v>20273</v>
      </c>
      <c r="C13413" t="s">
        <v>246</v>
      </c>
    </row>
    <row r="13414" spans="1:3" ht="12.75" customHeight="1">
      <c r="A13414" t="s">
        <v>20274</v>
      </c>
      <c r="B13414" t="s">
        <v>20273</v>
      </c>
      <c r="C13414" t="s">
        <v>246</v>
      </c>
    </row>
    <row r="13415" spans="1:3" ht="12.75" customHeight="1">
      <c r="A13415" t="s">
        <v>20275</v>
      </c>
      <c r="B13415" t="s">
        <v>20276</v>
      </c>
      <c r="C13415" t="s">
        <v>246</v>
      </c>
    </row>
    <row r="13416" spans="1:3" ht="12.75" customHeight="1">
      <c r="A13416" t="s">
        <v>20277</v>
      </c>
      <c r="B13416" t="s">
        <v>20276</v>
      </c>
      <c r="C13416" t="s">
        <v>246</v>
      </c>
    </row>
    <row r="13417" spans="1:3" ht="12.75" customHeight="1">
      <c r="A13417" t="s">
        <v>20278</v>
      </c>
      <c r="B13417" t="s">
        <v>20279</v>
      </c>
      <c r="C13417" t="s">
        <v>246</v>
      </c>
    </row>
    <row r="13418" spans="1:3" ht="12.75" customHeight="1">
      <c r="A13418" t="s">
        <v>20280</v>
      </c>
      <c r="B13418" t="s">
        <v>20279</v>
      </c>
      <c r="C13418" t="s">
        <v>246</v>
      </c>
    </row>
    <row r="13419" spans="1:3" ht="12.75" customHeight="1">
      <c r="A13419" t="s">
        <v>20281</v>
      </c>
      <c r="B13419" t="s">
        <v>20282</v>
      </c>
      <c r="C13419" t="s">
        <v>246</v>
      </c>
    </row>
    <row r="13420" spans="1:3" ht="12.75" customHeight="1">
      <c r="A13420" t="s">
        <v>20283</v>
      </c>
      <c r="B13420" t="s">
        <v>20282</v>
      </c>
      <c r="C13420" t="s">
        <v>246</v>
      </c>
    </row>
    <row r="13421" spans="1:3" ht="12.75" customHeight="1">
      <c r="A13421" t="s">
        <v>20284</v>
      </c>
      <c r="B13421" t="s">
        <v>20285</v>
      </c>
      <c r="C13421" t="s">
        <v>246</v>
      </c>
    </row>
    <row r="13422" spans="1:3" ht="12.75" customHeight="1">
      <c r="A13422" t="s">
        <v>20286</v>
      </c>
      <c r="B13422" t="s">
        <v>20285</v>
      </c>
      <c r="C13422" t="s">
        <v>246</v>
      </c>
    </row>
    <row r="13423" spans="1:3" ht="12.75" customHeight="1">
      <c r="A13423" t="s">
        <v>20287</v>
      </c>
      <c r="B13423" t="s">
        <v>20288</v>
      </c>
      <c r="C13423" t="s">
        <v>1309</v>
      </c>
    </row>
    <row r="13424" spans="1:3" ht="12.75" customHeight="1">
      <c r="A13424" t="s">
        <v>20289</v>
      </c>
      <c r="B13424" t="s">
        <v>20288</v>
      </c>
      <c r="C13424" t="s">
        <v>1309</v>
      </c>
    </row>
    <row r="13425" spans="1:3" ht="12.75" customHeight="1">
      <c r="A13425" t="s">
        <v>20290</v>
      </c>
      <c r="B13425" t="s">
        <v>20291</v>
      </c>
      <c r="C13425" t="s">
        <v>246</v>
      </c>
    </row>
    <row r="13426" spans="1:3" ht="12.75" customHeight="1">
      <c r="A13426" t="s">
        <v>20292</v>
      </c>
      <c r="B13426" t="s">
        <v>20291</v>
      </c>
      <c r="C13426" t="s">
        <v>246</v>
      </c>
    </row>
    <row r="13427" spans="1:3" ht="12.75" customHeight="1">
      <c r="A13427" t="s">
        <v>20293</v>
      </c>
      <c r="B13427" t="s">
        <v>20294</v>
      </c>
      <c r="C13427" t="s">
        <v>1309</v>
      </c>
    </row>
    <row r="13428" spans="1:3" ht="12.75" customHeight="1">
      <c r="A13428" t="s">
        <v>20295</v>
      </c>
      <c r="B13428" t="s">
        <v>20294</v>
      </c>
      <c r="C13428" t="s">
        <v>1309</v>
      </c>
    </row>
    <row r="13429" spans="1:3" ht="12.75" customHeight="1">
      <c r="A13429" t="s">
        <v>20296</v>
      </c>
      <c r="B13429" t="s">
        <v>20297</v>
      </c>
      <c r="C13429" t="s">
        <v>246</v>
      </c>
    </row>
    <row r="13430" spans="1:3" ht="12.75" customHeight="1">
      <c r="A13430" t="s">
        <v>20298</v>
      </c>
      <c r="B13430" t="s">
        <v>20297</v>
      </c>
      <c r="C13430" t="s">
        <v>246</v>
      </c>
    </row>
    <row r="13431" spans="1:3" ht="12.75" customHeight="1">
      <c r="A13431" t="s">
        <v>20299</v>
      </c>
      <c r="B13431" t="s">
        <v>20300</v>
      </c>
      <c r="C13431" t="s">
        <v>246</v>
      </c>
    </row>
    <row r="13432" spans="1:3" ht="12.75" customHeight="1">
      <c r="A13432" t="s">
        <v>20301</v>
      </c>
      <c r="B13432" t="s">
        <v>20300</v>
      </c>
      <c r="C13432" t="s">
        <v>246</v>
      </c>
    </row>
    <row r="13433" spans="1:3" ht="12.75" customHeight="1">
      <c r="A13433" t="s">
        <v>20302</v>
      </c>
      <c r="B13433" t="s">
        <v>20303</v>
      </c>
      <c r="C13433" t="s">
        <v>246</v>
      </c>
    </row>
    <row r="13434" spans="1:3" ht="12.75" customHeight="1">
      <c r="A13434" t="s">
        <v>20304</v>
      </c>
      <c r="B13434" t="s">
        <v>20303</v>
      </c>
      <c r="C13434" t="s">
        <v>246</v>
      </c>
    </row>
    <row r="13435" spans="1:3" ht="12.75" customHeight="1">
      <c r="A13435" t="s">
        <v>20305</v>
      </c>
      <c r="B13435" t="s">
        <v>20306</v>
      </c>
      <c r="C13435" t="s">
        <v>246</v>
      </c>
    </row>
    <row r="13436" spans="1:3" ht="12.75" customHeight="1">
      <c r="A13436" t="s">
        <v>20307</v>
      </c>
      <c r="B13436" t="s">
        <v>20306</v>
      </c>
      <c r="C13436" t="s">
        <v>246</v>
      </c>
    </row>
    <row r="13437" spans="1:3" ht="12.75" customHeight="1">
      <c r="A13437" t="s">
        <v>20308</v>
      </c>
      <c r="B13437" t="s">
        <v>20309</v>
      </c>
      <c r="C13437" t="s">
        <v>246</v>
      </c>
    </row>
    <row r="13438" spans="1:3" ht="12.75" customHeight="1">
      <c r="A13438" t="s">
        <v>20310</v>
      </c>
      <c r="B13438" t="s">
        <v>20309</v>
      </c>
      <c r="C13438" t="s">
        <v>246</v>
      </c>
    </row>
    <row r="13439" spans="1:3" ht="12.75" customHeight="1">
      <c r="A13439" t="s">
        <v>20311</v>
      </c>
      <c r="B13439" t="s">
        <v>20312</v>
      </c>
      <c r="C13439" t="s">
        <v>246</v>
      </c>
    </row>
    <row r="13440" spans="1:3" ht="12.75" customHeight="1">
      <c r="A13440" t="s">
        <v>20313</v>
      </c>
      <c r="B13440" t="s">
        <v>20312</v>
      </c>
      <c r="C13440" t="s">
        <v>246</v>
      </c>
    </row>
    <row r="13441" spans="1:3" ht="12.75" customHeight="1">
      <c r="A13441" t="s">
        <v>20314</v>
      </c>
      <c r="B13441" t="s">
        <v>20315</v>
      </c>
      <c r="C13441" t="s">
        <v>246</v>
      </c>
    </row>
    <row r="13442" spans="1:3" ht="12.75" customHeight="1">
      <c r="A13442" t="s">
        <v>20316</v>
      </c>
      <c r="B13442" t="s">
        <v>20315</v>
      </c>
      <c r="C13442" t="s">
        <v>246</v>
      </c>
    </row>
    <row r="13443" spans="1:3" ht="12.75" customHeight="1">
      <c r="A13443" t="s">
        <v>20317</v>
      </c>
      <c r="B13443" t="s">
        <v>20318</v>
      </c>
      <c r="C13443" t="s">
        <v>246</v>
      </c>
    </row>
    <row r="13444" spans="1:3" ht="12.75" customHeight="1">
      <c r="A13444" t="s">
        <v>20319</v>
      </c>
      <c r="B13444" t="s">
        <v>20318</v>
      </c>
      <c r="C13444" t="s">
        <v>246</v>
      </c>
    </row>
    <row r="13445" spans="1:3" ht="12.75" customHeight="1">
      <c r="A13445" t="s">
        <v>20320</v>
      </c>
      <c r="B13445" t="s">
        <v>20321</v>
      </c>
      <c r="C13445" t="s">
        <v>246</v>
      </c>
    </row>
    <row r="13446" spans="1:3" ht="12.75" customHeight="1">
      <c r="A13446" t="s">
        <v>20322</v>
      </c>
      <c r="B13446" t="s">
        <v>20321</v>
      </c>
      <c r="C13446" t="s">
        <v>246</v>
      </c>
    </row>
    <row r="13447" spans="1:3" ht="12.75" customHeight="1">
      <c r="A13447" t="s">
        <v>20323</v>
      </c>
      <c r="B13447" t="s">
        <v>20324</v>
      </c>
      <c r="C13447" t="s">
        <v>246</v>
      </c>
    </row>
    <row r="13448" spans="1:3" ht="12.75" customHeight="1">
      <c r="A13448" t="s">
        <v>20325</v>
      </c>
      <c r="B13448" t="s">
        <v>20324</v>
      </c>
      <c r="C13448" t="s">
        <v>246</v>
      </c>
    </row>
    <row r="13449" spans="1:3" ht="12.75" customHeight="1">
      <c r="A13449" t="s">
        <v>20326</v>
      </c>
      <c r="B13449" t="s">
        <v>20327</v>
      </c>
      <c r="C13449" t="s">
        <v>246</v>
      </c>
    </row>
    <row r="13450" spans="1:3" ht="12.75" customHeight="1">
      <c r="A13450" t="s">
        <v>20328</v>
      </c>
      <c r="B13450" t="s">
        <v>20327</v>
      </c>
      <c r="C13450" t="s">
        <v>246</v>
      </c>
    </row>
    <row r="13451" spans="1:3" ht="12.75" customHeight="1">
      <c r="A13451" t="s">
        <v>20329</v>
      </c>
      <c r="B13451" t="s">
        <v>20330</v>
      </c>
      <c r="C13451" t="s">
        <v>246</v>
      </c>
    </row>
    <row r="13452" spans="1:3" ht="12.75" customHeight="1">
      <c r="A13452" t="s">
        <v>20331</v>
      </c>
      <c r="B13452" t="s">
        <v>20330</v>
      </c>
      <c r="C13452" t="s">
        <v>246</v>
      </c>
    </row>
    <row r="13453" spans="1:3" ht="12.75" customHeight="1">
      <c r="A13453" t="s">
        <v>20332</v>
      </c>
      <c r="B13453" t="s">
        <v>20333</v>
      </c>
      <c r="C13453" t="s">
        <v>246</v>
      </c>
    </row>
    <row r="13454" spans="1:3" ht="12.75" customHeight="1">
      <c r="A13454" t="s">
        <v>20334</v>
      </c>
      <c r="B13454" t="s">
        <v>20333</v>
      </c>
      <c r="C13454" t="s">
        <v>246</v>
      </c>
    </row>
    <row r="13455" spans="1:3" ht="12.75" customHeight="1">
      <c r="A13455" t="s">
        <v>20335</v>
      </c>
      <c r="B13455" t="s">
        <v>20336</v>
      </c>
      <c r="C13455" t="s">
        <v>246</v>
      </c>
    </row>
    <row r="13456" spans="1:3" ht="12.75" customHeight="1">
      <c r="A13456" t="s">
        <v>20337</v>
      </c>
      <c r="B13456" t="s">
        <v>20336</v>
      </c>
      <c r="C13456" t="s">
        <v>246</v>
      </c>
    </row>
    <row r="13457" spans="1:3" ht="12.75" customHeight="1">
      <c r="A13457" t="s">
        <v>20338</v>
      </c>
      <c r="B13457" t="s">
        <v>20339</v>
      </c>
      <c r="C13457" t="s">
        <v>81</v>
      </c>
    </row>
    <row r="13458" spans="1:3" ht="12.75" customHeight="1">
      <c r="A13458" t="s">
        <v>20340</v>
      </c>
      <c r="B13458" t="s">
        <v>20339</v>
      </c>
      <c r="C13458" t="s">
        <v>81</v>
      </c>
    </row>
    <row r="13459" spans="1:3" ht="12.75" customHeight="1">
      <c r="A13459" t="s">
        <v>20341</v>
      </c>
      <c r="B13459" t="s">
        <v>20342</v>
      </c>
      <c r="C13459" t="s">
        <v>1309</v>
      </c>
    </row>
    <row r="13460" spans="1:3" ht="12.75" customHeight="1">
      <c r="A13460" t="s">
        <v>20343</v>
      </c>
      <c r="B13460" t="s">
        <v>20342</v>
      </c>
      <c r="C13460" t="s">
        <v>1309</v>
      </c>
    </row>
    <row r="13461" spans="1:3" ht="12.75" customHeight="1">
      <c r="A13461" t="s">
        <v>20344</v>
      </c>
      <c r="B13461" t="s">
        <v>20345</v>
      </c>
      <c r="C13461" t="s">
        <v>1309</v>
      </c>
    </row>
    <row r="13462" spans="1:3" ht="12.75" customHeight="1">
      <c r="A13462" t="s">
        <v>20346</v>
      </c>
      <c r="B13462" t="s">
        <v>20345</v>
      </c>
      <c r="C13462" t="s">
        <v>1309</v>
      </c>
    </row>
    <row r="13463" spans="1:3" ht="12.75" customHeight="1">
      <c r="A13463" t="s">
        <v>20347</v>
      </c>
      <c r="B13463" t="s">
        <v>20348</v>
      </c>
      <c r="C13463" t="s">
        <v>246</v>
      </c>
    </row>
    <row r="13464" spans="1:3" ht="12.75" customHeight="1">
      <c r="A13464" t="s">
        <v>20349</v>
      </c>
      <c r="B13464" t="s">
        <v>20348</v>
      </c>
      <c r="C13464" t="s">
        <v>246</v>
      </c>
    </row>
    <row r="13465" spans="1:3" ht="12.75" customHeight="1">
      <c r="A13465" t="s">
        <v>20350</v>
      </c>
      <c r="B13465" t="s">
        <v>20351</v>
      </c>
      <c r="C13465" t="s">
        <v>1309</v>
      </c>
    </row>
    <row r="13466" spans="1:3" ht="12.75" customHeight="1">
      <c r="A13466" t="s">
        <v>20352</v>
      </c>
      <c r="B13466" t="s">
        <v>20351</v>
      </c>
      <c r="C13466" t="s">
        <v>1309</v>
      </c>
    </row>
    <row r="13467" spans="1:3" ht="12.75" customHeight="1">
      <c r="A13467" t="s">
        <v>20353</v>
      </c>
      <c r="B13467" t="s">
        <v>20354</v>
      </c>
      <c r="C13467" t="s">
        <v>1309</v>
      </c>
    </row>
    <row r="13468" spans="1:3" ht="12.75" customHeight="1">
      <c r="A13468" t="s">
        <v>20355</v>
      </c>
      <c r="B13468" t="s">
        <v>20354</v>
      </c>
      <c r="C13468" t="s">
        <v>1309</v>
      </c>
    </row>
    <row r="13469" spans="1:3" ht="12.75" customHeight="1">
      <c r="A13469" t="s">
        <v>20356</v>
      </c>
      <c r="B13469" t="s">
        <v>20357</v>
      </c>
      <c r="C13469" t="s">
        <v>246</v>
      </c>
    </row>
    <row r="13470" spans="1:3" ht="12.75" customHeight="1">
      <c r="A13470" t="s">
        <v>20358</v>
      </c>
      <c r="B13470" t="s">
        <v>20357</v>
      </c>
      <c r="C13470" t="s">
        <v>246</v>
      </c>
    </row>
    <row r="13471" spans="1:3" ht="12.75" customHeight="1">
      <c r="A13471" t="s">
        <v>20359</v>
      </c>
      <c r="B13471" t="s">
        <v>20360</v>
      </c>
      <c r="C13471" t="s">
        <v>246</v>
      </c>
    </row>
    <row r="13472" spans="1:3" ht="12.75" customHeight="1">
      <c r="A13472" t="s">
        <v>20361</v>
      </c>
      <c r="B13472" t="s">
        <v>20360</v>
      </c>
      <c r="C13472" t="s">
        <v>246</v>
      </c>
    </row>
    <row r="13473" spans="1:3" ht="12.75" customHeight="1">
      <c r="A13473" t="s">
        <v>20362</v>
      </c>
      <c r="B13473" t="s">
        <v>20363</v>
      </c>
      <c r="C13473" t="s">
        <v>246</v>
      </c>
    </row>
    <row r="13474" spans="1:3" ht="12.75" customHeight="1">
      <c r="A13474" t="s">
        <v>20364</v>
      </c>
      <c r="B13474" t="s">
        <v>20363</v>
      </c>
      <c r="C13474" t="s">
        <v>246</v>
      </c>
    </row>
    <row r="13475" spans="1:3" ht="12.75" customHeight="1">
      <c r="A13475" t="s">
        <v>20365</v>
      </c>
      <c r="B13475" t="s">
        <v>20366</v>
      </c>
      <c r="C13475" t="s">
        <v>81</v>
      </c>
    </row>
    <row r="13476" spans="1:3" ht="12.75" customHeight="1">
      <c r="A13476" t="s">
        <v>20367</v>
      </c>
      <c r="B13476" t="s">
        <v>20366</v>
      </c>
      <c r="C13476" t="s">
        <v>81</v>
      </c>
    </row>
    <row r="13477" spans="1:3" ht="12.75" customHeight="1">
      <c r="A13477" t="s">
        <v>20368</v>
      </c>
      <c r="B13477" t="s">
        <v>20369</v>
      </c>
      <c r="C13477" t="s">
        <v>81</v>
      </c>
    </row>
    <row r="13478" spans="1:3" ht="12.75" customHeight="1">
      <c r="A13478" t="s">
        <v>20370</v>
      </c>
      <c r="B13478" t="s">
        <v>20369</v>
      </c>
      <c r="C13478" t="s">
        <v>81</v>
      </c>
    </row>
    <row r="13479" spans="1:3" ht="12.75" customHeight="1">
      <c r="A13479" t="s">
        <v>20371</v>
      </c>
      <c r="B13479" t="s">
        <v>20372</v>
      </c>
      <c r="C13479" t="s">
        <v>81</v>
      </c>
    </row>
    <row r="13480" spans="1:3" ht="12.75" customHeight="1">
      <c r="A13480" t="s">
        <v>20373</v>
      </c>
      <c r="B13480" t="s">
        <v>20372</v>
      </c>
      <c r="C13480" t="s">
        <v>81</v>
      </c>
    </row>
    <row r="13481" spans="1:3" ht="12.75" customHeight="1">
      <c r="A13481" t="s">
        <v>20374</v>
      </c>
      <c r="B13481" t="s">
        <v>20375</v>
      </c>
      <c r="C13481" t="s">
        <v>81</v>
      </c>
    </row>
    <row r="13482" spans="1:3" ht="12.75" customHeight="1">
      <c r="A13482" t="s">
        <v>20376</v>
      </c>
      <c r="B13482" t="s">
        <v>20375</v>
      </c>
      <c r="C13482" t="s">
        <v>81</v>
      </c>
    </row>
    <row r="13483" spans="1:3" ht="12.75" customHeight="1">
      <c r="A13483" t="s">
        <v>20377</v>
      </c>
      <c r="B13483" t="s">
        <v>20378</v>
      </c>
      <c r="C13483" t="s">
        <v>81</v>
      </c>
    </row>
    <row r="13484" spans="1:3" ht="12.75" customHeight="1">
      <c r="A13484" t="s">
        <v>20379</v>
      </c>
      <c r="B13484" t="s">
        <v>20378</v>
      </c>
      <c r="C13484" t="s">
        <v>81</v>
      </c>
    </row>
    <row r="13485" spans="1:3" ht="12.75" customHeight="1">
      <c r="A13485" t="s">
        <v>20380</v>
      </c>
      <c r="B13485" t="s">
        <v>20381</v>
      </c>
      <c r="C13485" t="s">
        <v>81</v>
      </c>
    </row>
    <row r="13486" spans="1:3" ht="12.75" customHeight="1">
      <c r="A13486" t="s">
        <v>20382</v>
      </c>
      <c r="B13486" t="s">
        <v>20381</v>
      </c>
      <c r="C13486" t="s">
        <v>81</v>
      </c>
    </row>
    <row r="13487" spans="1:3" ht="12.75" customHeight="1">
      <c r="A13487" t="s">
        <v>20383</v>
      </c>
      <c r="B13487" t="s">
        <v>20384</v>
      </c>
      <c r="C13487" t="s">
        <v>81</v>
      </c>
    </row>
    <row r="13488" spans="1:3" ht="12.75" customHeight="1">
      <c r="A13488" t="s">
        <v>20385</v>
      </c>
      <c r="B13488" t="s">
        <v>20384</v>
      </c>
      <c r="C13488" t="s">
        <v>81</v>
      </c>
    </row>
    <row r="13489" spans="1:3" ht="12.75" customHeight="1">
      <c r="A13489" t="s">
        <v>20386</v>
      </c>
      <c r="B13489" t="s">
        <v>20387</v>
      </c>
      <c r="C13489" t="s">
        <v>81</v>
      </c>
    </row>
    <row r="13490" spans="1:3" ht="12.75" customHeight="1">
      <c r="A13490" t="s">
        <v>20388</v>
      </c>
      <c r="B13490" t="s">
        <v>20387</v>
      </c>
      <c r="C13490" t="s">
        <v>81</v>
      </c>
    </row>
    <row r="13491" spans="1:3" ht="12.75" customHeight="1">
      <c r="A13491" t="s">
        <v>20389</v>
      </c>
      <c r="B13491" t="s">
        <v>20390</v>
      </c>
      <c r="C13491" t="s">
        <v>81</v>
      </c>
    </row>
    <row r="13492" spans="1:3" ht="12.75" customHeight="1">
      <c r="A13492" t="s">
        <v>20391</v>
      </c>
      <c r="B13492" t="s">
        <v>20390</v>
      </c>
      <c r="C13492" t="s">
        <v>81</v>
      </c>
    </row>
    <row r="13493" spans="1:3" ht="12.75" customHeight="1">
      <c r="A13493" t="s">
        <v>20392</v>
      </c>
      <c r="B13493" t="s">
        <v>20393</v>
      </c>
      <c r="C13493" t="s">
        <v>81</v>
      </c>
    </row>
    <row r="13494" spans="1:3" ht="12.75" customHeight="1">
      <c r="A13494" t="s">
        <v>20394</v>
      </c>
      <c r="B13494" t="s">
        <v>20393</v>
      </c>
      <c r="C13494" t="s">
        <v>81</v>
      </c>
    </row>
    <row r="13495" spans="1:3" ht="12.75" customHeight="1">
      <c r="A13495" t="s">
        <v>20395</v>
      </c>
      <c r="B13495" t="s">
        <v>20396</v>
      </c>
      <c r="C13495" t="s">
        <v>81</v>
      </c>
    </row>
    <row r="13496" spans="1:3" ht="12.75" customHeight="1">
      <c r="A13496" t="s">
        <v>20397</v>
      </c>
      <c r="B13496" t="s">
        <v>20396</v>
      </c>
      <c r="C13496" t="s">
        <v>81</v>
      </c>
    </row>
    <row r="13497" spans="1:3" ht="12.75" customHeight="1">
      <c r="A13497" t="s">
        <v>20398</v>
      </c>
      <c r="B13497" t="s">
        <v>20399</v>
      </c>
      <c r="C13497" t="s">
        <v>81</v>
      </c>
    </row>
    <row r="13498" spans="1:3" ht="12.75" customHeight="1">
      <c r="A13498" t="s">
        <v>20400</v>
      </c>
      <c r="B13498" t="s">
        <v>20399</v>
      </c>
      <c r="C13498" t="s">
        <v>81</v>
      </c>
    </row>
    <row r="13499" spans="1:3" ht="12.75" customHeight="1">
      <c r="A13499" t="s">
        <v>20401</v>
      </c>
      <c r="B13499" t="s">
        <v>20402</v>
      </c>
      <c r="C13499" t="s">
        <v>1309</v>
      </c>
    </row>
    <row r="13500" spans="1:3" ht="12.75" customHeight="1">
      <c r="A13500" t="s">
        <v>20403</v>
      </c>
      <c r="B13500" t="s">
        <v>20402</v>
      </c>
      <c r="C13500" t="s">
        <v>1309</v>
      </c>
    </row>
    <row r="13501" spans="1:3" ht="12.75" customHeight="1">
      <c r="A13501" t="s">
        <v>20404</v>
      </c>
      <c r="B13501" t="s">
        <v>20405</v>
      </c>
      <c r="C13501" t="s">
        <v>1309</v>
      </c>
    </row>
    <row r="13502" spans="1:3" ht="12.75" customHeight="1">
      <c r="A13502" t="s">
        <v>20406</v>
      </c>
      <c r="B13502" t="s">
        <v>20405</v>
      </c>
      <c r="C13502" t="s">
        <v>1309</v>
      </c>
    </row>
    <row r="13503" spans="1:3" ht="12.75" customHeight="1">
      <c r="A13503" t="s">
        <v>20407</v>
      </c>
      <c r="B13503" t="s">
        <v>20408</v>
      </c>
      <c r="C13503" t="s">
        <v>1309</v>
      </c>
    </row>
    <row r="13504" spans="1:3" ht="12.75" customHeight="1">
      <c r="A13504" t="s">
        <v>20409</v>
      </c>
      <c r="B13504" t="s">
        <v>20408</v>
      </c>
      <c r="C13504" t="s">
        <v>1309</v>
      </c>
    </row>
    <row r="13505" spans="1:3" ht="12.75" customHeight="1">
      <c r="A13505" t="s">
        <v>20410</v>
      </c>
      <c r="B13505" t="s">
        <v>20411</v>
      </c>
      <c r="C13505" t="s">
        <v>1309</v>
      </c>
    </row>
    <row r="13506" spans="1:3" ht="12.75" customHeight="1">
      <c r="A13506" t="s">
        <v>20412</v>
      </c>
      <c r="B13506" t="s">
        <v>20411</v>
      </c>
      <c r="C13506" t="s">
        <v>1309</v>
      </c>
    </row>
    <row r="13507" spans="1:3" ht="12.75" customHeight="1">
      <c r="A13507" t="s">
        <v>20413</v>
      </c>
      <c r="B13507" t="s">
        <v>20414</v>
      </c>
      <c r="C13507" t="s">
        <v>1309</v>
      </c>
    </row>
    <row r="13508" spans="1:3" ht="12.75" customHeight="1">
      <c r="A13508" t="s">
        <v>20415</v>
      </c>
      <c r="B13508" t="s">
        <v>20414</v>
      </c>
      <c r="C13508" t="s">
        <v>1309</v>
      </c>
    </row>
    <row r="13509" spans="1:3" ht="12.75" customHeight="1">
      <c r="A13509" t="s">
        <v>20416</v>
      </c>
      <c r="B13509" t="s">
        <v>20417</v>
      </c>
      <c r="C13509" t="s">
        <v>1309</v>
      </c>
    </row>
    <row r="13510" spans="1:3" ht="12.75" customHeight="1">
      <c r="A13510" t="s">
        <v>20418</v>
      </c>
      <c r="B13510" t="s">
        <v>20419</v>
      </c>
      <c r="C13510" t="s">
        <v>1309</v>
      </c>
    </row>
    <row r="13511" spans="1:3" ht="12.75" customHeight="1">
      <c r="A13511" t="s">
        <v>20420</v>
      </c>
      <c r="B13511" t="s">
        <v>20421</v>
      </c>
      <c r="C13511" t="s">
        <v>1309</v>
      </c>
    </row>
    <row r="13512" spans="1:3" ht="12.75" customHeight="1">
      <c r="A13512" t="s">
        <v>20422</v>
      </c>
      <c r="B13512" t="s">
        <v>20421</v>
      </c>
      <c r="C13512" t="s">
        <v>1309</v>
      </c>
    </row>
    <row r="13513" spans="1:3" ht="12.75" customHeight="1">
      <c r="A13513" t="s">
        <v>20423</v>
      </c>
      <c r="B13513" t="s">
        <v>20424</v>
      </c>
      <c r="C13513" t="s">
        <v>1309</v>
      </c>
    </row>
    <row r="13514" spans="1:3" ht="12.75" customHeight="1">
      <c r="A13514" t="s">
        <v>20425</v>
      </c>
      <c r="B13514" t="s">
        <v>20424</v>
      </c>
      <c r="C13514" t="s">
        <v>1309</v>
      </c>
    </row>
    <row r="13515" spans="1:3" ht="12.75" customHeight="1">
      <c r="A13515" t="s">
        <v>20426</v>
      </c>
      <c r="B13515" t="s">
        <v>20427</v>
      </c>
      <c r="C13515" t="s">
        <v>1309</v>
      </c>
    </row>
    <row r="13516" spans="1:3" ht="12.75" customHeight="1">
      <c r="A13516" t="s">
        <v>20428</v>
      </c>
      <c r="B13516" t="s">
        <v>20427</v>
      </c>
      <c r="C13516" t="s">
        <v>1309</v>
      </c>
    </row>
    <row r="13517" spans="1:3" ht="12.75" customHeight="1">
      <c r="A13517" t="s">
        <v>20429</v>
      </c>
      <c r="B13517" t="s">
        <v>20430</v>
      </c>
      <c r="C13517" t="s">
        <v>81</v>
      </c>
    </row>
    <row r="13518" spans="1:3" ht="12.75" customHeight="1">
      <c r="A13518" t="s">
        <v>20431</v>
      </c>
      <c r="B13518" t="s">
        <v>20430</v>
      </c>
      <c r="C13518" t="s">
        <v>81</v>
      </c>
    </row>
    <row r="13519" spans="1:3" ht="12.75" customHeight="1">
      <c r="A13519" t="s">
        <v>20432</v>
      </c>
      <c r="B13519" t="s">
        <v>20433</v>
      </c>
      <c r="C13519" t="s">
        <v>81</v>
      </c>
    </row>
    <row r="13520" spans="1:3" ht="12.75" customHeight="1">
      <c r="A13520" t="s">
        <v>20434</v>
      </c>
      <c r="B13520" t="s">
        <v>20433</v>
      </c>
      <c r="C13520" t="s">
        <v>81</v>
      </c>
    </row>
    <row r="13521" spans="1:3" ht="12.75" customHeight="1">
      <c r="A13521" t="s">
        <v>20435</v>
      </c>
      <c r="B13521" t="s">
        <v>20436</v>
      </c>
      <c r="C13521" t="s">
        <v>81</v>
      </c>
    </row>
    <row r="13522" spans="1:3" ht="12.75" customHeight="1">
      <c r="A13522" t="s">
        <v>20437</v>
      </c>
      <c r="B13522" t="s">
        <v>20436</v>
      </c>
      <c r="C13522" t="s">
        <v>81</v>
      </c>
    </row>
    <row r="13523" spans="1:3" ht="12.75" customHeight="1">
      <c r="A13523" t="s">
        <v>20438</v>
      </c>
      <c r="B13523" t="s">
        <v>20439</v>
      </c>
      <c r="C13523" t="s">
        <v>1309</v>
      </c>
    </row>
    <row r="13524" spans="1:3" ht="12.75" customHeight="1">
      <c r="A13524" t="s">
        <v>20440</v>
      </c>
      <c r="B13524" t="s">
        <v>20439</v>
      </c>
      <c r="C13524" t="s">
        <v>1309</v>
      </c>
    </row>
    <row r="13525" spans="1:3" ht="12.75" customHeight="1">
      <c r="A13525" t="s">
        <v>20441</v>
      </c>
      <c r="B13525" t="s">
        <v>20442</v>
      </c>
      <c r="C13525" t="s">
        <v>1309</v>
      </c>
    </row>
    <row r="13526" spans="1:3" ht="12.75" customHeight="1">
      <c r="A13526" t="s">
        <v>20443</v>
      </c>
      <c r="B13526" t="s">
        <v>20442</v>
      </c>
      <c r="C13526" t="s">
        <v>1309</v>
      </c>
    </row>
    <row r="13527" spans="1:3" ht="12.75" customHeight="1">
      <c r="A13527" t="s">
        <v>20444</v>
      </c>
      <c r="B13527" t="s">
        <v>20445</v>
      </c>
      <c r="C13527" t="s">
        <v>1309</v>
      </c>
    </row>
    <row r="13528" spans="1:3" ht="12.75" customHeight="1">
      <c r="A13528" t="s">
        <v>20446</v>
      </c>
      <c r="B13528" t="s">
        <v>20445</v>
      </c>
      <c r="C13528" t="s">
        <v>1309</v>
      </c>
    </row>
    <row r="13529" spans="1:3" ht="12.75" customHeight="1">
      <c r="A13529" t="s">
        <v>20447</v>
      </c>
      <c r="B13529" t="s">
        <v>20448</v>
      </c>
      <c r="C13529" t="s">
        <v>1309</v>
      </c>
    </row>
    <row r="13530" spans="1:3" ht="12.75" customHeight="1">
      <c r="A13530" t="s">
        <v>20449</v>
      </c>
      <c r="B13530" t="s">
        <v>20448</v>
      </c>
      <c r="C13530" t="s">
        <v>1309</v>
      </c>
    </row>
    <row r="13531" spans="1:3" ht="12.75" customHeight="1">
      <c r="A13531" t="s">
        <v>20450</v>
      </c>
      <c r="B13531" t="s">
        <v>20451</v>
      </c>
      <c r="C13531" t="s">
        <v>1309</v>
      </c>
    </row>
    <row r="13532" spans="1:3" ht="12.75" customHeight="1">
      <c r="A13532" t="s">
        <v>20452</v>
      </c>
      <c r="B13532" t="s">
        <v>20451</v>
      </c>
      <c r="C13532" t="s">
        <v>1309</v>
      </c>
    </row>
    <row r="13533" spans="1:3" ht="12.75" customHeight="1">
      <c r="A13533" t="s">
        <v>20453</v>
      </c>
      <c r="B13533" t="s">
        <v>20454</v>
      </c>
      <c r="C13533" t="s">
        <v>1309</v>
      </c>
    </row>
    <row r="13534" spans="1:3" ht="12.75" customHeight="1">
      <c r="A13534" t="s">
        <v>20455</v>
      </c>
      <c r="B13534" t="s">
        <v>20454</v>
      </c>
      <c r="C13534" t="s">
        <v>1309</v>
      </c>
    </row>
    <row r="13535" spans="1:3" ht="12.75" customHeight="1">
      <c r="A13535" t="s">
        <v>20456</v>
      </c>
      <c r="B13535" t="s">
        <v>20457</v>
      </c>
      <c r="C13535" t="s">
        <v>1309</v>
      </c>
    </row>
    <row r="13536" spans="1:3" ht="12.75" customHeight="1">
      <c r="A13536" t="s">
        <v>20458</v>
      </c>
      <c r="B13536" t="s">
        <v>20457</v>
      </c>
      <c r="C13536" t="s">
        <v>1309</v>
      </c>
    </row>
    <row r="13537" spans="1:3" ht="12.75" customHeight="1">
      <c r="A13537" t="s">
        <v>20459</v>
      </c>
      <c r="B13537" t="s">
        <v>20460</v>
      </c>
      <c r="C13537" t="s">
        <v>246</v>
      </c>
    </row>
    <row r="13538" spans="1:3" ht="12.75" customHeight="1">
      <c r="A13538" t="s">
        <v>20461</v>
      </c>
      <c r="B13538" t="s">
        <v>20460</v>
      </c>
      <c r="C13538" t="s">
        <v>246</v>
      </c>
    </row>
    <row r="13539" spans="1:3" ht="12.75" customHeight="1">
      <c r="A13539" t="s">
        <v>20462</v>
      </c>
      <c r="B13539" t="s">
        <v>20463</v>
      </c>
      <c r="C13539" t="s">
        <v>81</v>
      </c>
    </row>
    <row r="13540" spans="1:3" ht="12.75" customHeight="1">
      <c r="A13540" t="s">
        <v>20464</v>
      </c>
      <c r="B13540" t="s">
        <v>20463</v>
      </c>
      <c r="C13540" t="s">
        <v>81</v>
      </c>
    </row>
    <row r="13541" spans="1:3" ht="12.75" customHeight="1">
      <c r="A13541" t="s">
        <v>20465</v>
      </c>
      <c r="B13541" t="s">
        <v>20466</v>
      </c>
      <c r="C13541" t="s">
        <v>81</v>
      </c>
    </row>
    <row r="13542" spans="1:3" ht="12.75" customHeight="1">
      <c r="A13542" t="s">
        <v>20467</v>
      </c>
      <c r="B13542" t="s">
        <v>20466</v>
      </c>
      <c r="C13542" t="s">
        <v>81</v>
      </c>
    </row>
    <row r="13543" spans="1:3" ht="12.75" customHeight="1">
      <c r="A13543" t="s">
        <v>20468</v>
      </c>
      <c r="B13543" t="s">
        <v>20469</v>
      </c>
      <c r="C13543" t="s">
        <v>81</v>
      </c>
    </row>
    <row r="13544" spans="1:3" ht="12.75" customHeight="1">
      <c r="A13544" t="s">
        <v>20470</v>
      </c>
      <c r="B13544" t="s">
        <v>20469</v>
      </c>
      <c r="C13544" t="s">
        <v>81</v>
      </c>
    </row>
    <row r="13545" spans="1:3" ht="12.75" customHeight="1">
      <c r="A13545" t="s">
        <v>20471</v>
      </c>
      <c r="B13545" t="s">
        <v>20472</v>
      </c>
      <c r="C13545" t="s">
        <v>81</v>
      </c>
    </row>
    <row r="13546" spans="1:3" ht="12.75" customHeight="1">
      <c r="A13546" t="s">
        <v>20473</v>
      </c>
      <c r="B13546" t="s">
        <v>20472</v>
      </c>
      <c r="C13546" t="s">
        <v>81</v>
      </c>
    </row>
    <row r="13547" spans="1:3" ht="12.75" customHeight="1">
      <c r="A13547" t="s">
        <v>20474</v>
      </c>
      <c r="B13547" t="s">
        <v>20475</v>
      </c>
      <c r="C13547" t="s">
        <v>246</v>
      </c>
    </row>
    <row r="13548" spans="1:3" ht="12.75" customHeight="1">
      <c r="A13548" t="s">
        <v>20476</v>
      </c>
      <c r="B13548" t="s">
        <v>20475</v>
      </c>
      <c r="C13548" t="s">
        <v>246</v>
      </c>
    </row>
    <row r="13549" spans="1:3" ht="12.75" customHeight="1">
      <c r="A13549" t="s">
        <v>20477</v>
      </c>
      <c r="B13549" t="s">
        <v>20478</v>
      </c>
      <c r="C13549" t="s">
        <v>246</v>
      </c>
    </row>
    <row r="13550" spans="1:3" ht="12.75" customHeight="1">
      <c r="A13550" t="s">
        <v>20479</v>
      </c>
      <c r="B13550" t="s">
        <v>20478</v>
      </c>
      <c r="C13550" t="s">
        <v>246</v>
      </c>
    </row>
    <row r="13551" spans="1:3" ht="12.75" customHeight="1">
      <c r="A13551" t="s">
        <v>20480</v>
      </c>
      <c r="B13551" t="s">
        <v>20481</v>
      </c>
      <c r="C13551" t="s">
        <v>246</v>
      </c>
    </row>
    <row r="13552" spans="1:3" ht="12.75" customHeight="1">
      <c r="A13552" t="s">
        <v>20482</v>
      </c>
      <c r="B13552" t="s">
        <v>20481</v>
      </c>
      <c r="C13552" t="s">
        <v>246</v>
      </c>
    </row>
    <row r="13553" spans="1:3" ht="12.75" customHeight="1">
      <c r="A13553" t="s">
        <v>20483</v>
      </c>
      <c r="B13553" t="s">
        <v>20484</v>
      </c>
      <c r="C13553" t="s">
        <v>246</v>
      </c>
    </row>
    <row r="13554" spans="1:3" ht="12.75" customHeight="1">
      <c r="A13554" t="s">
        <v>20485</v>
      </c>
      <c r="B13554" t="s">
        <v>20484</v>
      </c>
      <c r="C13554" t="s">
        <v>246</v>
      </c>
    </row>
    <row r="13555" spans="1:3" ht="12.75" customHeight="1">
      <c r="A13555" t="s">
        <v>20486</v>
      </c>
      <c r="B13555" t="s">
        <v>20487</v>
      </c>
      <c r="C13555" t="s">
        <v>246</v>
      </c>
    </row>
    <row r="13556" spans="1:3" ht="12.75" customHeight="1">
      <c r="A13556" t="s">
        <v>20488</v>
      </c>
      <c r="B13556" t="s">
        <v>20487</v>
      </c>
      <c r="C13556" t="s">
        <v>246</v>
      </c>
    </row>
    <row r="13557" spans="1:3" ht="12.75" customHeight="1">
      <c r="A13557" t="s">
        <v>20489</v>
      </c>
      <c r="B13557" t="s">
        <v>20490</v>
      </c>
      <c r="C13557" t="s">
        <v>246</v>
      </c>
    </row>
    <row r="13558" spans="1:3" ht="12.75" customHeight="1">
      <c r="A13558" t="s">
        <v>20491</v>
      </c>
      <c r="B13558" t="s">
        <v>20490</v>
      </c>
      <c r="C13558" t="s">
        <v>246</v>
      </c>
    </row>
    <row r="13559" spans="1:3" ht="12.75" customHeight="1">
      <c r="A13559" t="s">
        <v>20492</v>
      </c>
      <c r="B13559" t="s">
        <v>20493</v>
      </c>
      <c r="C13559" t="s">
        <v>246</v>
      </c>
    </row>
    <row r="13560" spans="1:3" ht="12.75" customHeight="1">
      <c r="A13560" t="s">
        <v>20494</v>
      </c>
      <c r="B13560" t="s">
        <v>20493</v>
      </c>
      <c r="C13560" t="s">
        <v>246</v>
      </c>
    </row>
    <row r="13561" spans="1:3" ht="12.75" customHeight="1">
      <c r="A13561" t="s">
        <v>20495</v>
      </c>
      <c r="B13561" t="s">
        <v>20496</v>
      </c>
      <c r="C13561" t="s">
        <v>246</v>
      </c>
    </row>
    <row r="13562" spans="1:3" ht="12.75" customHeight="1">
      <c r="A13562" t="s">
        <v>20497</v>
      </c>
      <c r="B13562" t="s">
        <v>20496</v>
      </c>
      <c r="C13562" t="s">
        <v>246</v>
      </c>
    </row>
    <row r="13563" spans="1:3" ht="12.75" customHeight="1">
      <c r="A13563" t="s">
        <v>20498</v>
      </c>
      <c r="B13563" t="s">
        <v>20499</v>
      </c>
      <c r="C13563" t="s">
        <v>246</v>
      </c>
    </row>
    <row r="13564" spans="1:3" ht="12.75" customHeight="1">
      <c r="A13564" t="s">
        <v>20500</v>
      </c>
      <c r="B13564" t="s">
        <v>20499</v>
      </c>
      <c r="C13564" t="s">
        <v>246</v>
      </c>
    </row>
    <row r="13565" spans="1:3" ht="12.75" customHeight="1">
      <c r="A13565" t="s">
        <v>20501</v>
      </c>
      <c r="B13565" t="s">
        <v>20502</v>
      </c>
      <c r="C13565" t="s">
        <v>246</v>
      </c>
    </row>
    <row r="13566" spans="1:3" ht="12.75" customHeight="1">
      <c r="A13566" t="s">
        <v>20503</v>
      </c>
      <c r="B13566" t="s">
        <v>20502</v>
      </c>
      <c r="C13566" t="s">
        <v>246</v>
      </c>
    </row>
    <row r="13567" spans="1:3" ht="12.75" customHeight="1">
      <c r="A13567" t="s">
        <v>20504</v>
      </c>
      <c r="B13567" t="s">
        <v>20505</v>
      </c>
      <c r="C13567" t="s">
        <v>246</v>
      </c>
    </row>
    <row r="13568" spans="1:3" ht="12.75" customHeight="1">
      <c r="A13568" t="s">
        <v>20506</v>
      </c>
      <c r="B13568" t="s">
        <v>20505</v>
      </c>
      <c r="C13568" t="s">
        <v>246</v>
      </c>
    </row>
    <row r="13569" spans="1:3" ht="12.75" customHeight="1">
      <c r="A13569" t="s">
        <v>20507</v>
      </c>
      <c r="B13569" t="s">
        <v>20508</v>
      </c>
      <c r="C13569" t="s">
        <v>246</v>
      </c>
    </row>
    <row r="13570" spans="1:3" ht="12.75" customHeight="1">
      <c r="A13570" t="s">
        <v>20509</v>
      </c>
      <c r="B13570" t="s">
        <v>20508</v>
      </c>
      <c r="C13570" t="s">
        <v>246</v>
      </c>
    </row>
    <row r="13571" spans="1:3" ht="12.75" customHeight="1">
      <c r="A13571" t="s">
        <v>20510</v>
      </c>
      <c r="B13571" t="s">
        <v>20511</v>
      </c>
      <c r="C13571" t="s">
        <v>246</v>
      </c>
    </row>
    <row r="13572" spans="1:3" ht="12.75" customHeight="1">
      <c r="A13572" t="s">
        <v>20512</v>
      </c>
      <c r="B13572" t="s">
        <v>20511</v>
      </c>
      <c r="C13572" t="s">
        <v>246</v>
      </c>
    </row>
    <row r="13573" spans="1:3" ht="12.75" customHeight="1">
      <c r="A13573" t="s">
        <v>20513</v>
      </c>
      <c r="B13573" t="s">
        <v>20514</v>
      </c>
      <c r="C13573" t="s">
        <v>246</v>
      </c>
    </row>
    <row r="13574" spans="1:3" ht="12.75" customHeight="1">
      <c r="A13574" t="s">
        <v>20515</v>
      </c>
      <c r="B13574" t="s">
        <v>20514</v>
      </c>
      <c r="C13574" t="s">
        <v>246</v>
      </c>
    </row>
    <row r="13575" spans="1:3" ht="12.75" customHeight="1">
      <c r="A13575" t="s">
        <v>20516</v>
      </c>
      <c r="B13575" t="s">
        <v>20517</v>
      </c>
      <c r="C13575" t="s">
        <v>246</v>
      </c>
    </row>
    <row r="13576" spans="1:3" ht="12.75" customHeight="1">
      <c r="A13576" t="s">
        <v>20518</v>
      </c>
      <c r="B13576" t="s">
        <v>20517</v>
      </c>
      <c r="C13576" t="s">
        <v>246</v>
      </c>
    </row>
    <row r="13577" spans="1:3" ht="12.75" customHeight="1">
      <c r="A13577" t="s">
        <v>20519</v>
      </c>
      <c r="B13577" t="s">
        <v>20520</v>
      </c>
      <c r="C13577" t="s">
        <v>246</v>
      </c>
    </row>
    <row r="13578" spans="1:3" ht="12.75" customHeight="1">
      <c r="A13578" t="s">
        <v>20521</v>
      </c>
      <c r="B13578" t="s">
        <v>20520</v>
      </c>
      <c r="C13578" t="s">
        <v>246</v>
      </c>
    </row>
    <row r="13579" spans="1:3" ht="12.75" customHeight="1">
      <c r="A13579" t="s">
        <v>20522</v>
      </c>
      <c r="B13579" t="s">
        <v>20523</v>
      </c>
      <c r="C13579" t="s">
        <v>246</v>
      </c>
    </row>
    <row r="13580" spans="1:3" ht="12.75" customHeight="1">
      <c r="A13580" t="s">
        <v>20524</v>
      </c>
      <c r="B13580" t="s">
        <v>20523</v>
      </c>
      <c r="C13580" t="s">
        <v>246</v>
      </c>
    </row>
    <row r="13581" spans="1:3" ht="12.75" customHeight="1">
      <c r="A13581" t="s">
        <v>20525</v>
      </c>
      <c r="B13581" t="s">
        <v>20526</v>
      </c>
      <c r="C13581" t="s">
        <v>246</v>
      </c>
    </row>
    <row r="13582" spans="1:3" ht="12.75" customHeight="1">
      <c r="A13582" t="s">
        <v>20527</v>
      </c>
      <c r="B13582" t="s">
        <v>20526</v>
      </c>
      <c r="C13582" t="s">
        <v>246</v>
      </c>
    </row>
    <row r="13583" spans="1:3" ht="12.75" customHeight="1">
      <c r="A13583" t="s">
        <v>20528</v>
      </c>
      <c r="B13583" t="s">
        <v>20529</v>
      </c>
      <c r="C13583" t="s">
        <v>246</v>
      </c>
    </row>
    <row r="13584" spans="1:3" ht="12.75" customHeight="1">
      <c r="A13584" t="s">
        <v>20530</v>
      </c>
      <c r="B13584" t="s">
        <v>20529</v>
      </c>
      <c r="C13584" t="s">
        <v>246</v>
      </c>
    </row>
    <row r="13585" spans="1:3" ht="12.75" customHeight="1">
      <c r="A13585" t="s">
        <v>20531</v>
      </c>
      <c r="B13585" t="s">
        <v>20532</v>
      </c>
      <c r="C13585" t="s">
        <v>246</v>
      </c>
    </row>
    <row r="13586" spans="1:3" ht="12.75" customHeight="1">
      <c r="A13586" t="s">
        <v>20533</v>
      </c>
      <c r="B13586" t="s">
        <v>20532</v>
      </c>
      <c r="C13586" t="s">
        <v>246</v>
      </c>
    </row>
    <row r="13587" spans="1:3" ht="12.75" customHeight="1">
      <c r="A13587" t="s">
        <v>20534</v>
      </c>
      <c r="B13587" t="s">
        <v>20535</v>
      </c>
      <c r="C13587" t="s">
        <v>246</v>
      </c>
    </row>
    <row r="13588" spans="1:3" ht="12.75" customHeight="1">
      <c r="A13588" t="s">
        <v>20536</v>
      </c>
      <c r="B13588" t="s">
        <v>20535</v>
      </c>
      <c r="C13588" t="s">
        <v>246</v>
      </c>
    </row>
    <row r="13589" spans="1:3" ht="12.75" customHeight="1">
      <c r="A13589" t="s">
        <v>20537</v>
      </c>
      <c r="B13589" t="s">
        <v>20538</v>
      </c>
      <c r="C13589" t="s">
        <v>246</v>
      </c>
    </row>
    <row r="13590" spans="1:3" ht="12.75" customHeight="1">
      <c r="A13590" t="s">
        <v>20539</v>
      </c>
      <c r="B13590" t="s">
        <v>20538</v>
      </c>
      <c r="C13590" t="s">
        <v>246</v>
      </c>
    </row>
    <row r="13591" spans="1:3" ht="12.75" customHeight="1">
      <c r="A13591" t="s">
        <v>20540</v>
      </c>
      <c r="B13591" t="s">
        <v>20541</v>
      </c>
      <c r="C13591" t="s">
        <v>246</v>
      </c>
    </row>
    <row r="13592" spans="1:3" ht="12.75" customHeight="1">
      <c r="A13592" t="s">
        <v>20542</v>
      </c>
      <c r="B13592" t="s">
        <v>20541</v>
      </c>
      <c r="C13592" t="s">
        <v>246</v>
      </c>
    </row>
    <row r="13593" spans="1:3" ht="12.75" customHeight="1">
      <c r="A13593" t="s">
        <v>20543</v>
      </c>
      <c r="B13593" t="s">
        <v>20544</v>
      </c>
      <c r="C13593" t="s">
        <v>246</v>
      </c>
    </row>
    <row r="13594" spans="1:3" ht="12.75" customHeight="1">
      <c r="A13594" t="s">
        <v>20545</v>
      </c>
      <c r="B13594" t="s">
        <v>20544</v>
      </c>
      <c r="C13594" t="s">
        <v>246</v>
      </c>
    </row>
    <row r="13595" spans="1:3" ht="12.75" customHeight="1">
      <c r="A13595" t="s">
        <v>20546</v>
      </c>
      <c r="B13595" t="s">
        <v>20547</v>
      </c>
      <c r="C13595" t="s">
        <v>246</v>
      </c>
    </row>
    <row r="13596" spans="1:3" ht="12.75" customHeight="1">
      <c r="A13596" t="s">
        <v>20548</v>
      </c>
      <c r="B13596" t="s">
        <v>20547</v>
      </c>
      <c r="C13596" t="s">
        <v>246</v>
      </c>
    </row>
    <row r="13597" spans="1:3" ht="12.75" customHeight="1">
      <c r="A13597" t="s">
        <v>20549</v>
      </c>
      <c r="B13597" t="s">
        <v>20550</v>
      </c>
      <c r="C13597" t="s">
        <v>246</v>
      </c>
    </row>
    <row r="13598" spans="1:3" ht="12.75" customHeight="1">
      <c r="A13598" t="s">
        <v>20551</v>
      </c>
      <c r="B13598" t="s">
        <v>20550</v>
      </c>
      <c r="C13598" t="s">
        <v>246</v>
      </c>
    </row>
    <row r="13599" spans="1:3" ht="12.75" customHeight="1">
      <c r="A13599" t="s">
        <v>20552</v>
      </c>
      <c r="B13599" t="s">
        <v>20553</v>
      </c>
      <c r="C13599" t="s">
        <v>246</v>
      </c>
    </row>
    <row r="13600" spans="1:3" ht="12.75" customHeight="1">
      <c r="A13600" t="s">
        <v>20554</v>
      </c>
      <c r="B13600" t="s">
        <v>20553</v>
      </c>
      <c r="C13600" t="s">
        <v>246</v>
      </c>
    </row>
    <row r="13601" spans="1:3" ht="12.75" customHeight="1">
      <c r="A13601" t="s">
        <v>20555</v>
      </c>
      <c r="B13601" t="s">
        <v>20556</v>
      </c>
      <c r="C13601" t="s">
        <v>246</v>
      </c>
    </row>
    <row r="13602" spans="1:3" ht="12.75" customHeight="1">
      <c r="A13602" t="s">
        <v>20557</v>
      </c>
      <c r="B13602" t="s">
        <v>20556</v>
      </c>
      <c r="C13602" t="s">
        <v>246</v>
      </c>
    </row>
    <row r="13603" spans="1:3" ht="12.75" customHeight="1">
      <c r="A13603" t="s">
        <v>20558</v>
      </c>
      <c r="B13603" t="s">
        <v>20559</v>
      </c>
      <c r="C13603" t="s">
        <v>246</v>
      </c>
    </row>
    <row r="13604" spans="1:3" ht="12.75" customHeight="1">
      <c r="A13604" t="s">
        <v>20560</v>
      </c>
      <c r="B13604" t="s">
        <v>20559</v>
      </c>
      <c r="C13604" t="s">
        <v>246</v>
      </c>
    </row>
    <row r="13605" spans="1:3" ht="12.75" customHeight="1">
      <c r="A13605" t="s">
        <v>20561</v>
      </c>
      <c r="B13605" t="s">
        <v>20562</v>
      </c>
      <c r="C13605" t="s">
        <v>246</v>
      </c>
    </row>
    <row r="13606" spans="1:3" ht="12.75" customHeight="1">
      <c r="A13606" t="s">
        <v>20563</v>
      </c>
      <c r="B13606" t="s">
        <v>20562</v>
      </c>
      <c r="C13606" t="s">
        <v>246</v>
      </c>
    </row>
    <row r="13607" spans="1:3" ht="12.75" customHeight="1">
      <c r="A13607" t="s">
        <v>20564</v>
      </c>
      <c r="B13607" t="s">
        <v>20565</v>
      </c>
      <c r="C13607" t="s">
        <v>246</v>
      </c>
    </row>
    <row r="13608" spans="1:3" ht="12.75" customHeight="1">
      <c r="A13608" t="s">
        <v>20566</v>
      </c>
      <c r="B13608" t="s">
        <v>20565</v>
      </c>
      <c r="C13608" t="s">
        <v>246</v>
      </c>
    </row>
    <row r="13609" spans="1:3" ht="12.75" customHeight="1">
      <c r="A13609" t="s">
        <v>20567</v>
      </c>
      <c r="B13609" t="s">
        <v>20568</v>
      </c>
      <c r="C13609" t="s">
        <v>246</v>
      </c>
    </row>
    <row r="13610" spans="1:3" ht="12.75" customHeight="1">
      <c r="A13610" t="s">
        <v>20569</v>
      </c>
      <c r="B13610" t="s">
        <v>20568</v>
      </c>
      <c r="C13610" t="s">
        <v>246</v>
      </c>
    </row>
    <row r="13611" spans="1:3" ht="12.75" customHeight="1">
      <c r="A13611" t="s">
        <v>20570</v>
      </c>
      <c r="B13611" t="s">
        <v>20571</v>
      </c>
      <c r="C13611" t="s">
        <v>246</v>
      </c>
    </row>
    <row r="13612" spans="1:3" ht="12.75" customHeight="1">
      <c r="A13612" t="s">
        <v>20572</v>
      </c>
      <c r="B13612" t="s">
        <v>20571</v>
      </c>
      <c r="C13612" t="s">
        <v>246</v>
      </c>
    </row>
    <row r="13613" spans="1:3" ht="12.75" customHeight="1">
      <c r="A13613" t="s">
        <v>20573</v>
      </c>
      <c r="B13613" t="s">
        <v>20574</v>
      </c>
      <c r="C13613" t="s">
        <v>246</v>
      </c>
    </row>
    <row r="13614" spans="1:3" ht="12.75" customHeight="1">
      <c r="A13614" t="s">
        <v>20575</v>
      </c>
      <c r="B13614" t="s">
        <v>20574</v>
      </c>
      <c r="C13614" t="s">
        <v>246</v>
      </c>
    </row>
    <row r="13615" spans="1:3" ht="12.75" customHeight="1">
      <c r="A13615" t="s">
        <v>20576</v>
      </c>
      <c r="B13615" t="s">
        <v>20577</v>
      </c>
      <c r="C13615" t="s">
        <v>246</v>
      </c>
    </row>
    <row r="13616" spans="1:3" ht="12.75" customHeight="1">
      <c r="A13616" t="s">
        <v>20578</v>
      </c>
      <c r="B13616" t="s">
        <v>20577</v>
      </c>
      <c r="C13616" t="s">
        <v>246</v>
      </c>
    </row>
    <row r="13617" spans="1:3" ht="12.75" customHeight="1">
      <c r="A13617" t="s">
        <v>20579</v>
      </c>
      <c r="B13617" t="s">
        <v>20580</v>
      </c>
      <c r="C13617" t="s">
        <v>246</v>
      </c>
    </row>
    <row r="13618" spans="1:3" ht="12.75" customHeight="1">
      <c r="A13618" t="s">
        <v>20581</v>
      </c>
      <c r="B13618" t="s">
        <v>20580</v>
      </c>
      <c r="C13618" t="s">
        <v>246</v>
      </c>
    </row>
    <row r="13619" spans="1:3" ht="12.75" customHeight="1">
      <c r="A13619" t="s">
        <v>20582</v>
      </c>
      <c r="B13619" t="s">
        <v>20583</v>
      </c>
      <c r="C13619" t="s">
        <v>246</v>
      </c>
    </row>
    <row r="13620" spans="1:3" ht="12.75" customHeight="1">
      <c r="A13620" t="s">
        <v>20584</v>
      </c>
      <c r="B13620" t="s">
        <v>20583</v>
      </c>
      <c r="C13620" t="s">
        <v>246</v>
      </c>
    </row>
    <row r="13621" spans="1:3" ht="12.75" customHeight="1">
      <c r="A13621" t="s">
        <v>20585</v>
      </c>
      <c r="B13621" t="s">
        <v>20586</v>
      </c>
      <c r="C13621" t="s">
        <v>246</v>
      </c>
    </row>
    <row r="13622" spans="1:3" ht="12.75" customHeight="1">
      <c r="A13622" t="s">
        <v>20587</v>
      </c>
      <c r="B13622" t="s">
        <v>20586</v>
      </c>
      <c r="C13622" t="s">
        <v>246</v>
      </c>
    </row>
    <row r="13623" spans="1:3" ht="12.75" customHeight="1">
      <c r="A13623" t="s">
        <v>20588</v>
      </c>
      <c r="B13623" t="s">
        <v>20589</v>
      </c>
      <c r="C13623" t="s">
        <v>246</v>
      </c>
    </row>
    <row r="13624" spans="1:3" ht="12.75" customHeight="1">
      <c r="A13624" t="s">
        <v>20590</v>
      </c>
      <c r="B13624" t="s">
        <v>20589</v>
      </c>
      <c r="C13624" t="s">
        <v>246</v>
      </c>
    </row>
    <row r="13625" spans="1:3" ht="12.75" customHeight="1">
      <c r="A13625" t="s">
        <v>20591</v>
      </c>
      <c r="B13625" t="s">
        <v>20592</v>
      </c>
      <c r="C13625" t="s">
        <v>246</v>
      </c>
    </row>
    <row r="13626" spans="1:3" ht="12.75" customHeight="1">
      <c r="A13626" t="s">
        <v>20593</v>
      </c>
      <c r="B13626" t="s">
        <v>20592</v>
      </c>
      <c r="C13626" t="s">
        <v>246</v>
      </c>
    </row>
    <row r="13627" spans="1:3" ht="12.75" customHeight="1">
      <c r="A13627" t="s">
        <v>20594</v>
      </c>
      <c r="B13627" t="s">
        <v>20595</v>
      </c>
      <c r="C13627" t="s">
        <v>246</v>
      </c>
    </row>
    <row r="13628" spans="1:3" ht="12.75" customHeight="1">
      <c r="A13628" t="s">
        <v>20596</v>
      </c>
      <c r="B13628" t="s">
        <v>20595</v>
      </c>
      <c r="C13628" t="s">
        <v>246</v>
      </c>
    </row>
    <row r="13629" spans="1:3" ht="12.75" customHeight="1">
      <c r="A13629" t="s">
        <v>20597</v>
      </c>
      <c r="B13629" t="s">
        <v>20598</v>
      </c>
      <c r="C13629" t="s">
        <v>246</v>
      </c>
    </row>
    <row r="13630" spans="1:3" ht="12.75" customHeight="1">
      <c r="A13630" t="s">
        <v>20599</v>
      </c>
      <c r="B13630" t="s">
        <v>20598</v>
      </c>
      <c r="C13630" t="s">
        <v>246</v>
      </c>
    </row>
    <row r="13631" spans="1:3" ht="12.75" customHeight="1">
      <c r="A13631" t="s">
        <v>20600</v>
      </c>
      <c r="B13631" t="s">
        <v>20601</v>
      </c>
      <c r="C13631" t="s">
        <v>246</v>
      </c>
    </row>
    <row r="13632" spans="1:3" ht="12.75" customHeight="1">
      <c r="A13632" t="s">
        <v>20602</v>
      </c>
      <c r="B13632" t="s">
        <v>20601</v>
      </c>
      <c r="C13632" t="s">
        <v>246</v>
      </c>
    </row>
    <row r="13633" spans="1:3" ht="12.75" customHeight="1">
      <c r="A13633" t="s">
        <v>20603</v>
      </c>
      <c r="B13633" t="s">
        <v>20604</v>
      </c>
      <c r="C13633" t="s">
        <v>246</v>
      </c>
    </row>
    <row r="13634" spans="1:3" ht="12.75" customHeight="1">
      <c r="A13634" t="s">
        <v>20605</v>
      </c>
      <c r="B13634" t="s">
        <v>20604</v>
      </c>
      <c r="C13634" t="s">
        <v>246</v>
      </c>
    </row>
    <row r="13635" spans="1:3" ht="12.75" customHeight="1">
      <c r="A13635" t="s">
        <v>20606</v>
      </c>
      <c r="B13635" t="s">
        <v>20607</v>
      </c>
      <c r="C13635" t="s">
        <v>246</v>
      </c>
    </row>
    <row r="13636" spans="1:3" ht="12.75" customHeight="1">
      <c r="A13636" t="s">
        <v>20608</v>
      </c>
      <c r="B13636" t="s">
        <v>20607</v>
      </c>
      <c r="C13636" t="s">
        <v>246</v>
      </c>
    </row>
    <row r="13637" spans="1:3" ht="12.75" customHeight="1">
      <c r="A13637" t="s">
        <v>20609</v>
      </c>
      <c r="B13637" t="s">
        <v>20610</v>
      </c>
      <c r="C13637" t="s">
        <v>246</v>
      </c>
    </row>
    <row r="13638" spans="1:3" ht="12.75" customHeight="1">
      <c r="A13638" t="s">
        <v>20611</v>
      </c>
      <c r="B13638" t="s">
        <v>20610</v>
      </c>
      <c r="C13638" t="s">
        <v>246</v>
      </c>
    </row>
    <row r="13639" spans="1:3" ht="12.75" customHeight="1">
      <c r="A13639" t="s">
        <v>20612</v>
      </c>
      <c r="B13639" t="s">
        <v>20613</v>
      </c>
      <c r="C13639" t="s">
        <v>246</v>
      </c>
    </row>
    <row r="13640" spans="1:3" ht="12.75" customHeight="1">
      <c r="A13640" t="s">
        <v>20614</v>
      </c>
      <c r="B13640" t="s">
        <v>20613</v>
      </c>
      <c r="C13640" t="s">
        <v>246</v>
      </c>
    </row>
    <row r="13641" spans="1:3" ht="12.75" customHeight="1">
      <c r="A13641" t="s">
        <v>20615</v>
      </c>
      <c r="B13641" t="s">
        <v>20616</v>
      </c>
      <c r="C13641" t="s">
        <v>246</v>
      </c>
    </row>
    <row r="13642" spans="1:3" ht="12.75" customHeight="1">
      <c r="A13642" t="s">
        <v>20617</v>
      </c>
      <c r="B13642" t="s">
        <v>20616</v>
      </c>
      <c r="C13642" t="s">
        <v>246</v>
      </c>
    </row>
    <row r="13643" spans="1:3" ht="12.75" customHeight="1">
      <c r="A13643" t="s">
        <v>20618</v>
      </c>
      <c r="B13643" t="s">
        <v>20619</v>
      </c>
      <c r="C13643" t="s">
        <v>246</v>
      </c>
    </row>
    <row r="13644" spans="1:3" ht="12.75" customHeight="1">
      <c r="A13644" t="s">
        <v>20620</v>
      </c>
      <c r="B13644" t="s">
        <v>20619</v>
      </c>
      <c r="C13644" t="s">
        <v>246</v>
      </c>
    </row>
    <row r="13645" spans="1:3" ht="12.75" customHeight="1">
      <c r="A13645" t="s">
        <v>20621</v>
      </c>
      <c r="B13645" t="s">
        <v>20622</v>
      </c>
      <c r="C13645" t="s">
        <v>246</v>
      </c>
    </row>
    <row r="13646" spans="1:3" ht="12.75" customHeight="1">
      <c r="A13646" t="s">
        <v>20623</v>
      </c>
      <c r="B13646" t="s">
        <v>20622</v>
      </c>
      <c r="C13646" t="s">
        <v>246</v>
      </c>
    </row>
    <row r="13647" spans="1:3" ht="12.75" customHeight="1">
      <c r="A13647" t="s">
        <v>20624</v>
      </c>
      <c r="B13647" t="s">
        <v>20625</v>
      </c>
      <c r="C13647" t="s">
        <v>246</v>
      </c>
    </row>
    <row r="13648" spans="1:3" ht="12.75" customHeight="1">
      <c r="A13648" t="s">
        <v>20626</v>
      </c>
      <c r="B13648" t="s">
        <v>20625</v>
      </c>
      <c r="C13648" t="s">
        <v>246</v>
      </c>
    </row>
    <row r="13649" spans="1:3" ht="12.75" customHeight="1">
      <c r="A13649" t="s">
        <v>20627</v>
      </c>
      <c r="B13649" t="s">
        <v>20628</v>
      </c>
      <c r="C13649" t="s">
        <v>246</v>
      </c>
    </row>
    <row r="13650" spans="1:3" ht="12.75" customHeight="1">
      <c r="A13650" t="s">
        <v>20629</v>
      </c>
      <c r="B13650" t="s">
        <v>20628</v>
      </c>
      <c r="C13650" t="s">
        <v>246</v>
      </c>
    </row>
    <row r="13651" spans="1:3" ht="12.75" customHeight="1">
      <c r="A13651" t="s">
        <v>20630</v>
      </c>
      <c r="B13651" t="s">
        <v>20631</v>
      </c>
      <c r="C13651" t="s">
        <v>246</v>
      </c>
    </row>
    <row r="13652" spans="1:3" ht="12.75" customHeight="1">
      <c r="A13652" t="s">
        <v>20632</v>
      </c>
      <c r="B13652" t="s">
        <v>20631</v>
      </c>
      <c r="C13652" t="s">
        <v>246</v>
      </c>
    </row>
    <row r="13653" spans="1:3" ht="12.75" customHeight="1">
      <c r="A13653" t="s">
        <v>20633</v>
      </c>
      <c r="B13653" t="s">
        <v>20634</v>
      </c>
      <c r="C13653" t="s">
        <v>246</v>
      </c>
    </row>
    <row r="13654" spans="1:3" ht="12.75" customHeight="1">
      <c r="A13654" t="s">
        <v>20635</v>
      </c>
      <c r="B13654" t="s">
        <v>20634</v>
      </c>
      <c r="C13654" t="s">
        <v>246</v>
      </c>
    </row>
    <row r="13655" spans="1:3" ht="12.75" customHeight="1">
      <c r="A13655" t="s">
        <v>20636</v>
      </c>
      <c r="B13655" t="s">
        <v>20637</v>
      </c>
      <c r="C13655" t="s">
        <v>246</v>
      </c>
    </row>
    <row r="13656" spans="1:3" ht="12.75" customHeight="1">
      <c r="A13656" t="s">
        <v>20638</v>
      </c>
      <c r="B13656" t="s">
        <v>20637</v>
      </c>
      <c r="C13656" t="s">
        <v>246</v>
      </c>
    </row>
    <row r="13657" spans="1:3" ht="12.75" customHeight="1">
      <c r="A13657" t="s">
        <v>20639</v>
      </c>
      <c r="B13657" t="s">
        <v>20640</v>
      </c>
      <c r="C13657" t="s">
        <v>246</v>
      </c>
    </row>
    <row r="13658" spans="1:3" ht="12.75" customHeight="1">
      <c r="A13658" t="s">
        <v>20641</v>
      </c>
      <c r="B13658" t="s">
        <v>20640</v>
      </c>
      <c r="C13658" t="s">
        <v>246</v>
      </c>
    </row>
    <row r="13659" spans="1:3" ht="12.75" customHeight="1">
      <c r="A13659" t="s">
        <v>20642</v>
      </c>
      <c r="B13659" t="s">
        <v>20643</v>
      </c>
      <c r="C13659" t="s">
        <v>246</v>
      </c>
    </row>
    <row r="13660" spans="1:3" ht="12.75" customHeight="1">
      <c r="A13660" t="s">
        <v>20644</v>
      </c>
      <c r="B13660" t="s">
        <v>20643</v>
      </c>
      <c r="C13660" t="s">
        <v>246</v>
      </c>
    </row>
    <row r="13661" spans="1:3" ht="12.75" customHeight="1">
      <c r="A13661" t="s">
        <v>20645</v>
      </c>
      <c r="B13661" t="s">
        <v>20646</v>
      </c>
      <c r="C13661" t="s">
        <v>81</v>
      </c>
    </row>
    <row r="13662" spans="1:3" ht="12.75" customHeight="1">
      <c r="A13662" t="s">
        <v>20647</v>
      </c>
      <c r="B13662" t="s">
        <v>20646</v>
      </c>
      <c r="C13662" t="s">
        <v>81</v>
      </c>
    </row>
    <row r="13663" spans="1:3" ht="12.75" customHeight="1">
      <c r="A13663" t="s">
        <v>20648</v>
      </c>
      <c r="B13663" t="s">
        <v>20649</v>
      </c>
      <c r="C13663" t="s">
        <v>246</v>
      </c>
    </row>
    <row r="13664" spans="1:3" ht="12.75" customHeight="1">
      <c r="A13664" t="s">
        <v>20650</v>
      </c>
      <c r="B13664" t="s">
        <v>20649</v>
      </c>
      <c r="C13664" t="s">
        <v>246</v>
      </c>
    </row>
    <row r="13665" spans="1:3" ht="12.75" customHeight="1">
      <c r="A13665" t="s">
        <v>20651</v>
      </c>
      <c r="B13665" t="s">
        <v>20652</v>
      </c>
      <c r="C13665" t="s">
        <v>81</v>
      </c>
    </row>
    <row r="13666" spans="1:3" ht="12.75" customHeight="1">
      <c r="A13666" t="s">
        <v>20653</v>
      </c>
      <c r="B13666" t="s">
        <v>20652</v>
      </c>
      <c r="C13666" t="s">
        <v>81</v>
      </c>
    </row>
    <row r="13667" spans="1:3" ht="12.75" customHeight="1">
      <c r="A13667" t="s">
        <v>20654</v>
      </c>
      <c r="B13667" t="s">
        <v>20655</v>
      </c>
      <c r="C13667" t="s">
        <v>246</v>
      </c>
    </row>
    <row r="13668" spans="1:3" ht="12.75" customHeight="1">
      <c r="A13668" t="s">
        <v>20656</v>
      </c>
      <c r="B13668" t="s">
        <v>20655</v>
      </c>
      <c r="C13668" t="s">
        <v>246</v>
      </c>
    </row>
    <row r="13669" spans="1:3" ht="12.75" customHeight="1">
      <c r="A13669" t="s">
        <v>20657</v>
      </c>
      <c r="B13669" t="s">
        <v>20658</v>
      </c>
      <c r="C13669" t="s">
        <v>246</v>
      </c>
    </row>
    <row r="13670" spans="1:3" ht="12.75" customHeight="1">
      <c r="A13670" t="s">
        <v>20659</v>
      </c>
      <c r="B13670" t="s">
        <v>20658</v>
      </c>
      <c r="C13670" t="s">
        <v>246</v>
      </c>
    </row>
    <row r="13671" spans="1:3" ht="12.75" customHeight="1">
      <c r="A13671" t="s">
        <v>20660</v>
      </c>
      <c r="B13671" t="s">
        <v>20661</v>
      </c>
      <c r="C13671" t="s">
        <v>246</v>
      </c>
    </row>
    <row r="13672" spans="1:3" ht="12.75" customHeight="1">
      <c r="A13672" t="s">
        <v>20662</v>
      </c>
      <c r="B13672" t="s">
        <v>20661</v>
      </c>
      <c r="C13672" t="s">
        <v>246</v>
      </c>
    </row>
    <row r="13673" spans="1:3" ht="12.75" customHeight="1">
      <c r="A13673" t="s">
        <v>20663</v>
      </c>
      <c r="B13673" t="s">
        <v>20664</v>
      </c>
      <c r="C13673" t="s">
        <v>246</v>
      </c>
    </row>
    <row r="13674" spans="1:3" ht="12.75" customHeight="1">
      <c r="A13674" t="s">
        <v>20665</v>
      </c>
      <c r="B13674" t="s">
        <v>20664</v>
      </c>
      <c r="C13674" t="s">
        <v>246</v>
      </c>
    </row>
    <row r="13675" spans="1:3" ht="12.75" customHeight="1">
      <c r="A13675" t="s">
        <v>20666</v>
      </c>
      <c r="B13675" t="s">
        <v>20667</v>
      </c>
      <c r="C13675" t="s">
        <v>246</v>
      </c>
    </row>
    <row r="13676" spans="1:3" ht="12.75" customHeight="1">
      <c r="A13676" t="s">
        <v>20668</v>
      </c>
      <c r="B13676" t="s">
        <v>20667</v>
      </c>
      <c r="C13676" t="s">
        <v>246</v>
      </c>
    </row>
    <row r="13677" spans="1:3" ht="12.75" customHeight="1">
      <c r="A13677" t="s">
        <v>20669</v>
      </c>
      <c r="B13677" t="s">
        <v>20670</v>
      </c>
      <c r="C13677" t="s">
        <v>246</v>
      </c>
    </row>
    <row r="13678" spans="1:3" ht="12.75" customHeight="1">
      <c r="A13678" t="s">
        <v>20671</v>
      </c>
      <c r="B13678" t="s">
        <v>20670</v>
      </c>
      <c r="C13678" t="s">
        <v>246</v>
      </c>
    </row>
    <row r="13679" spans="1:3" ht="12.75" customHeight="1">
      <c r="A13679" t="s">
        <v>20672</v>
      </c>
      <c r="B13679" t="s">
        <v>20673</v>
      </c>
      <c r="C13679" t="s">
        <v>246</v>
      </c>
    </row>
    <row r="13680" spans="1:3" ht="12.75" customHeight="1">
      <c r="A13680" t="s">
        <v>20674</v>
      </c>
      <c r="B13680" t="s">
        <v>20673</v>
      </c>
      <c r="C13680" t="s">
        <v>246</v>
      </c>
    </row>
    <row r="13681" spans="1:3" ht="12.75" customHeight="1">
      <c r="A13681" t="s">
        <v>20675</v>
      </c>
      <c r="B13681" t="s">
        <v>20676</v>
      </c>
      <c r="C13681" t="s">
        <v>246</v>
      </c>
    </row>
    <row r="13682" spans="1:3" ht="12.75" customHeight="1">
      <c r="A13682" t="s">
        <v>20677</v>
      </c>
      <c r="B13682" t="s">
        <v>20676</v>
      </c>
      <c r="C13682" t="s">
        <v>246</v>
      </c>
    </row>
    <row r="13683" spans="1:3" ht="12.75" customHeight="1">
      <c r="A13683" t="s">
        <v>20678</v>
      </c>
      <c r="B13683" t="s">
        <v>20679</v>
      </c>
      <c r="C13683" t="s">
        <v>246</v>
      </c>
    </row>
    <row r="13684" spans="1:3" ht="12.75" customHeight="1">
      <c r="A13684" t="s">
        <v>20680</v>
      </c>
      <c r="B13684" t="s">
        <v>20679</v>
      </c>
      <c r="C13684" t="s">
        <v>246</v>
      </c>
    </row>
    <row r="13685" spans="1:3" ht="12.75" customHeight="1">
      <c r="A13685" t="s">
        <v>20681</v>
      </c>
      <c r="B13685" t="s">
        <v>20682</v>
      </c>
      <c r="C13685" t="s">
        <v>246</v>
      </c>
    </row>
    <row r="13686" spans="1:3" ht="12.75" customHeight="1">
      <c r="A13686" t="s">
        <v>20683</v>
      </c>
      <c r="B13686" t="s">
        <v>20682</v>
      </c>
      <c r="C13686" t="s">
        <v>246</v>
      </c>
    </row>
    <row r="13687" spans="1:3" ht="12.75" customHeight="1">
      <c r="A13687" t="s">
        <v>20684</v>
      </c>
      <c r="B13687" t="s">
        <v>20685</v>
      </c>
      <c r="C13687" t="s">
        <v>246</v>
      </c>
    </row>
    <row r="13688" spans="1:3" ht="12.75" customHeight="1">
      <c r="A13688" t="s">
        <v>20686</v>
      </c>
      <c r="B13688" t="s">
        <v>20685</v>
      </c>
      <c r="C13688" t="s">
        <v>246</v>
      </c>
    </row>
    <row r="13689" spans="1:3" ht="12.75" customHeight="1">
      <c r="A13689" t="s">
        <v>20687</v>
      </c>
      <c r="B13689" t="s">
        <v>20688</v>
      </c>
      <c r="C13689" t="s">
        <v>246</v>
      </c>
    </row>
    <row r="13690" spans="1:3" ht="12.75" customHeight="1">
      <c r="A13690" t="s">
        <v>20689</v>
      </c>
      <c r="B13690" t="s">
        <v>20688</v>
      </c>
      <c r="C13690" t="s">
        <v>246</v>
      </c>
    </row>
    <row r="13691" spans="1:3" ht="12.75" customHeight="1">
      <c r="A13691" t="s">
        <v>20690</v>
      </c>
      <c r="B13691" t="s">
        <v>20691</v>
      </c>
      <c r="C13691" t="s">
        <v>246</v>
      </c>
    </row>
    <row r="13692" spans="1:3" ht="12.75" customHeight="1">
      <c r="A13692" t="s">
        <v>20692</v>
      </c>
      <c r="B13692" t="s">
        <v>20691</v>
      </c>
      <c r="C13692" t="s">
        <v>246</v>
      </c>
    </row>
    <row r="13693" spans="1:3" ht="12.75" customHeight="1">
      <c r="A13693" t="s">
        <v>20693</v>
      </c>
      <c r="B13693" t="s">
        <v>20694</v>
      </c>
      <c r="C13693" t="s">
        <v>246</v>
      </c>
    </row>
    <row r="13694" spans="1:3" ht="12.75" customHeight="1">
      <c r="A13694" t="s">
        <v>20695</v>
      </c>
      <c r="B13694" t="s">
        <v>20694</v>
      </c>
      <c r="C13694" t="s">
        <v>246</v>
      </c>
    </row>
    <row r="13695" spans="1:3" ht="12.75" customHeight="1">
      <c r="A13695" t="s">
        <v>20696</v>
      </c>
      <c r="B13695" t="s">
        <v>20697</v>
      </c>
      <c r="C13695" t="s">
        <v>246</v>
      </c>
    </row>
    <row r="13696" spans="1:3" ht="12.75" customHeight="1">
      <c r="A13696" t="s">
        <v>20698</v>
      </c>
      <c r="B13696" t="s">
        <v>20697</v>
      </c>
      <c r="C13696" t="s">
        <v>246</v>
      </c>
    </row>
    <row r="13697" spans="1:3" ht="12.75" customHeight="1">
      <c r="A13697" t="s">
        <v>20699</v>
      </c>
      <c r="B13697" t="s">
        <v>20700</v>
      </c>
      <c r="C13697" t="s">
        <v>246</v>
      </c>
    </row>
    <row r="13698" spans="1:3" ht="12.75" customHeight="1">
      <c r="A13698" t="s">
        <v>20701</v>
      </c>
      <c r="B13698" t="s">
        <v>20700</v>
      </c>
      <c r="C13698" t="s">
        <v>246</v>
      </c>
    </row>
    <row r="13699" spans="1:3" ht="12.75" customHeight="1">
      <c r="A13699" t="s">
        <v>20702</v>
      </c>
      <c r="B13699" t="s">
        <v>20703</v>
      </c>
      <c r="C13699" t="s">
        <v>246</v>
      </c>
    </row>
    <row r="13700" spans="1:3" ht="12.75" customHeight="1">
      <c r="A13700" t="s">
        <v>20704</v>
      </c>
      <c r="B13700" t="s">
        <v>20703</v>
      </c>
      <c r="C13700" t="s">
        <v>246</v>
      </c>
    </row>
    <row r="13701" spans="1:3" ht="12.75" customHeight="1">
      <c r="A13701" t="s">
        <v>20705</v>
      </c>
      <c r="B13701" t="s">
        <v>20706</v>
      </c>
      <c r="C13701" t="s">
        <v>246</v>
      </c>
    </row>
    <row r="13702" spans="1:3" ht="12.75" customHeight="1">
      <c r="A13702" t="s">
        <v>20707</v>
      </c>
      <c r="B13702" t="s">
        <v>20706</v>
      </c>
      <c r="C13702" t="s">
        <v>246</v>
      </c>
    </row>
    <row r="13703" spans="1:3" ht="12.75" customHeight="1">
      <c r="A13703" t="s">
        <v>20708</v>
      </c>
      <c r="B13703" t="s">
        <v>20709</v>
      </c>
      <c r="C13703" t="s">
        <v>246</v>
      </c>
    </row>
    <row r="13704" spans="1:3" ht="12.75" customHeight="1">
      <c r="A13704" t="s">
        <v>20710</v>
      </c>
      <c r="B13704" t="s">
        <v>20709</v>
      </c>
      <c r="C13704" t="s">
        <v>246</v>
      </c>
    </row>
    <row r="13705" spans="1:3" ht="12.75" customHeight="1">
      <c r="A13705" t="s">
        <v>20711</v>
      </c>
      <c r="B13705" t="s">
        <v>20712</v>
      </c>
      <c r="C13705" t="s">
        <v>246</v>
      </c>
    </row>
    <row r="13706" spans="1:3" ht="12.75" customHeight="1">
      <c r="A13706" t="s">
        <v>20713</v>
      </c>
      <c r="B13706" t="s">
        <v>20712</v>
      </c>
      <c r="C13706" t="s">
        <v>246</v>
      </c>
    </row>
    <row r="13707" spans="1:3" ht="12.75" customHeight="1">
      <c r="A13707" t="s">
        <v>20714</v>
      </c>
      <c r="B13707" t="s">
        <v>20715</v>
      </c>
      <c r="C13707" t="s">
        <v>246</v>
      </c>
    </row>
    <row r="13708" spans="1:3" ht="12.75" customHeight="1">
      <c r="A13708" t="s">
        <v>20716</v>
      </c>
      <c r="B13708" t="s">
        <v>20715</v>
      </c>
      <c r="C13708" t="s">
        <v>246</v>
      </c>
    </row>
    <row r="13709" spans="1:3" ht="12.75" customHeight="1">
      <c r="A13709" t="s">
        <v>20717</v>
      </c>
      <c r="B13709" t="s">
        <v>20718</v>
      </c>
      <c r="C13709" t="s">
        <v>246</v>
      </c>
    </row>
    <row r="13710" spans="1:3" ht="12.75" customHeight="1">
      <c r="A13710" t="s">
        <v>20719</v>
      </c>
      <c r="B13710" t="s">
        <v>20718</v>
      </c>
      <c r="C13710" t="s">
        <v>246</v>
      </c>
    </row>
    <row r="13711" spans="1:3" ht="12.75" customHeight="1">
      <c r="A13711" t="s">
        <v>20720</v>
      </c>
      <c r="B13711" t="s">
        <v>20721</v>
      </c>
      <c r="C13711" t="s">
        <v>246</v>
      </c>
    </row>
    <row r="13712" spans="1:3" ht="12.75" customHeight="1">
      <c r="A13712" t="s">
        <v>20722</v>
      </c>
      <c r="B13712" t="s">
        <v>20721</v>
      </c>
      <c r="C13712" t="s">
        <v>246</v>
      </c>
    </row>
    <row r="13713" spans="1:3" ht="12.75" customHeight="1">
      <c r="A13713" t="s">
        <v>20723</v>
      </c>
      <c r="B13713" t="s">
        <v>20724</v>
      </c>
      <c r="C13713" t="s">
        <v>246</v>
      </c>
    </row>
    <row r="13714" spans="1:3" ht="12.75" customHeight="1">
      <c r="A13714" t="s">
        <v>20725</v>
      </c>
      <c r="B13714" t="s">
        <v>20724</v>
      </c>
      <c r="C13714" t="s">
        <v>246</v>
      </c>
    </row>
    <row r="13715" spans="1:3" ht="12.75" customHeight="1">
      <c r="A13715" t="s">
        <v>20726</v>
      </c>
      <c r="B13715" t="s">
        <v>20727</v>
      </c>
      <c r="C13715" t="s">
        <v>246</v>
      </c>
    </row>
    <row r="13716" spans="1:3" ht="12.75" customHeight="1">
      <c r="A13716" t="s">
        <v>20728</v>
      </c>
      <c r="B13716" t="s">
        <v>20727</v>
      </c>
      <c r="C13716" t="s">
        <v>246</v>
      </c>
    </row>
    <row r="13717" spans="1:3" ht="12.75" customHeight="1">
      <c r="A13717" t="s">
        <v>20729</v>
      </c>
      <c r="B13717" t="s">
        <v>20730</v>
      </c>
      <c r="C13717" t="s">
        <v>246</v>
      </c>
    </row>
    <row r="13718" spans="1:3" ht="12.75" customHeight="1">
      <c r="A13718" t="s">
        <v>20731</v>
      </c>
      <c r="B13718" t="s">
        <v>20730</v>
      </c>
      <c r="C13718" t="s">
        <v>246</v>
      </c>
    </row>
    <row r="13719" spans="1:3" ht="12.75" customHeight="1">
      <c r="A13719" t="s">
        <v>20732</v>
      </c>
      <c r="B13719" t="s">
        <v>20733</v>
      </c>
      <c r="C13719" t="s">
        <v>246</v>
      </c>
    </row>
    <row r="13720" spans="1:3" ht="12.75" customHeight="1">
      <c r="A13720" t="s">
        <v>20734</v>
      </c>
      <c r="B13720" t="s">
        <v>20733</v>
      </c>
      <c r="C13720" t="s">
        <v>246</v>
      </c>
    </row>
    <row r="13721" spans="1:3" ht="12.75" customHeight="1">
      <c r="A13721" t="s">
        <v>20735</v>
      </c>
      <c r="B13721" t="s">
        <v>20736</v>
      </c>
      <c r="C13721" t="s">
        <v>246</v>
      </c>
    </row>
    <row r="13722" spans="1:3" ht="12.75" customHeight="1">
      <c r="A13722" t="s">
        <v>20737</v>
      </c>
      <c r="B13722" t="s">
        <v>20736</v>
      </c>
      <c r="C13722" t="s">
        <v>246</v>
      </c>
    </row>
    <row r="13723" spans="1:3" ht="12.75" customHeight="1">
      <c r="A13723" t="s">
        <v>20738</v>
      </c>
      <c r="B13723" t="s">
        <v>20739</v>
      </c>
      <c r="C13723" t="s">
        <v>246</v>
      </c>
    </row>
    <row r="13724" spans="1:3" ht="12.75" customHeight="1">
      <c r="A13724" t="s">
        <v>20740</v>
      </c>
      <c r="B13724" t="s">
        <v>20739</v>
      </c>
      <c r="C13724" t="s">
        <v>246</v>
      </c>
    </row>
    <row r="13725" spans="1:3" ht="12.75" customHeight="1">
      <c r="A13725" t="s">
        <v>20741</v>
      </c>
      <c r="B13725" t="s">
        <v>20742</v>
      </c>
      <c r="C13725" t="s">
        <v>246</v>
      </c>
    </row>
    <row r="13726" spans="1:3" ht="12.75" customHeight="1">
      <c r="A13726" t="s">
        <v>20743</v>
      </c>
      <c r="B13726" t="s">
        <v>20742</v>
      </c>
      <c r="C13726" t="s">
        <v>246</v>
      </c>
    </row>
    <row r="13727" spans="1:3" ht="12.75" customHeight="1">
      <c r="A13727" t="s">
        <v>20744</v>
      </c>
      <c r="B13727" t="s">
        <v>20745</v>
      </c>
      <c r="C13727" t="s">
        <v>246</v>
      </c>
    </row>
    <row r="13728" spans="1:3" ht="12.75" customHeight="1">
      <c r="A13728" t="s">
        <v>20746</v>
      </c>
      <c r="B13728" t="s">
        <v>20745</v>
      </c>
      <c r="C13728" t="s">
        <v>246</v>
      </c>
    </row>
    <row r="13729" spans="1:3" ht="12.75" customHeight="1">
      <c r="A13729" t="s">
        <v>20747</v>
      </c>
      <c r="B13729" t="s">
        <v>20748</v>
      </c>
      <c r="C13729" t="s">
        <v>246</v>
      </c>
    </row>
    <row r="13730" spans="1:3" ht="12.75" customHeight="1">
      <c r="A13730" t="s">
        <v>20749</v>
      </c>
      <c r="B13730" t="s">
        <v>20748</v>
      </c>
      <c r="C13730" t="s">
        <v>246</v>
      </c>
    </row>
    <row r="13731" spans="1:3" ht="12.75" customHeight="1">
      <c r="A13731" t="s">
        <v>20750</v>
      </c>
      <c r="B13731" t="s">
        <v>20751</v>
      </c>
      <c r="C13731" t="s">
        <v>246</v>
      </c>
    </row>
    <row r="13732" spans="1:3" ht="12.75" customHeight="1">
      <c r="A13732" t="s">
        <v>20752</v>
      </c>
      <c r="B13732" t="s">
        <v>20751</v>
      </c>
      <c r="C13732" t="s">
        <v>246</v>
      </c>
    </row>
    <row r="13733" spans="1:3" ht="12.75" customHeight="1">
      <c r="A13733" t="s">
        <v>20753</v>
      </c>
      <c r="B13733" t="s">
        <v>20754</v>
      </c>
      <c r="C13733" t="s">
        <v>246</v>
      </c>
    </row>
    <row r="13734" spans="1:3" ht="12.75" customHeight="1">
      <c r="A13734" t="s">
        <v>20755</v>
      </c>
      <c r="B13734" t="s">
        <v>20754</v>
      </c>
      <c r="C13734" t="s">
        <v>246</v>
      </c>
    </row>
    <row r="13735" spans="1:3" ht="12.75" customHeight="1">
      <c r="A13735" t="s">
        <v>20756</v>
      </c>
      <c r="B13735" t="s">
        <v>20757</v>
      </c>
      <c r="C13735" t="s">
        <v>246</v>
      </c>
    </row>
    <row r="13736" spans="1:3" ht="12.75" customHeight="1">
      <c r="A13736" t="s">
        <v>20758</v>
      </c>
      <c r="B13736" t="s">
        <v>20757</v>
      </c>
      <c r="C13736" t="s">
        <v>246</v>
      </c>
    </row>
    <row r="13737" spans="1:3" ht="12.75" customHeight="1">
      <c r="A13737" t="s">
        <v>20759</v>
      </c>
      <c r="B13737" t="s">
        <v>20760</v>
      </c>
      <c r="C13737" t="s">
        <v>246</v>
      </c>
    </row>
    <row r="13738" spans="1:3" ht="12.75" customHeight="1">
      <c r="A13738" t="s">
        <v>20761</v>
      </c>
      <c r="B13738" t="s">
        <v>20760</v>
      </c>
      <c r="C13738" t="s">
        <v>246</v>
      </c>
    </row>
    <row r="13739" spans="1:3" ht="12.75" customHeight="1">
      <c r="A13739" t="s">
        <v>20762</v>
      </c>
      <c r="B13739" t="s">
        <v>20763</v>
      </c>
      <c r="C13739" t="s">
        <v>246</v>
      </c>
    </row>
    <row r="13740" spans="1:3" ht="12.75" customHeight="1">
      <c r="A13740" t="s">
        <v>20764</v>
      </c>
      <c r="B13740" t="s">
        <v>20763</v>
      </c>
      <c r="C13740" t="s">
        <v>246</v>
      </c>
    </row>
    <row r="13741" spans="1:3" ht="12.75" customHeight="1">
      <c r="A13741" t="s">
        <v>20765</v>
      </c>
      <c r="B13741" t="s">
        <v>20766</v>
      </c>
      <c r="C13741" t="s">
        <v>246</v>
      </c>
    </row>
    <row r="13742" spans="1:3" ht="12.75" customHeight="1">
      <c r="A13742" t="s">
        <v>20767</v>
      </c>
      <c r="B13742" t="s">
        <v>20766</v>
      </c>
      <c r="C13742" t="s">
        <v>246</v>
      </c>
    </row>
    <row r="13743" spans="1:3" ht="12.75" customHeight="1">
      <c r="A13743" t="s">
        <v>20768</v>
      </c>
      <c r="B13743" t="s">
        <v>20769</v>
      </c>
      <c r="C13743" t="s">
        <v>246</v>
      </c>
    </row>
    <row r="13744" spans="1:3" ht="12.75" customHeight="1">
      <c r="A13744" t="s">
        <v>20770</v>
      </c>
      <c r="B13744" t="s">
        <v>20769</v>
      </c>
      <c r="C13744" t="s">
        <v>246</v>
      </c>
    </row>
    <row r="13745" spans="1:3" ht="12.75" customHeight="1">
      <c r="A13745" t="s">
        <v>20771</v>
      </c>
      <c r="B13745" t="s">
        <v>20772</v>
      </c>
      <c r="C13745" t="s">
        <v>246</v>
      </c>
    </row>
    <row r="13746" spans="1:3" ht="12.75" customHeight="1">
      <c r="A13746" t="s">
        <v>20773</v>
      </c>
      <c r="B13746" t="s">
        <v>20772</v>
      </c>
      <c r="C13746" t="s">
        <v>246</v>
      </c>
    </row>
    <row r="13747" spans="1:3" ht="12.75" customHeight="1">
      <c r="A13747" t="s">
        <v>20774</v>
      </c>
      <c r="B13747" t="s">
        <v>20775</v>
      </c>
      <c r="C13747" t="s">
        <v>246</v>
      </c>
    </row>
    <row r="13748" spans="1:3" ht="12.75" customHeight="1">
      <c r="A13748" t="s">
        <v>20776</v>
      </c>
      <c r="B13748" t="s">
        <v>20775</v>
      </c>
      <c r="C13748" t="s">
        <v>246</v>
      </c>
    </row>
    <row r="13749" spans="1:3" ht="12.75" customHeight="1">
      <c r="A13749" t="s">
        <v>20777</v>
      </c>
      <c r="B13749" t="s">
        <v>20778</v>
      </c>
      <c r="C13749" t="s">
        <v>246</v>
      </c>
    </row>
    <row r="13750" spans="1:3" ht="12.75" customHeight="1">
      <c r="A13750" t="s">
        <v>20779</v>
      </c>
      <c r="B13750" t="s">
        <v>20778</v>
      </c>
      <c r="C13750" t="s">
        <v>246</v>
      </c>
    </row>
    <row r="13751" spans="1:3" ht="12.75" customHeight="1">
      <c r="A13751" t="s">
        <v>20780</v>
      </c>
      <c r="B13751" t="s">
        <v>20781</v>
      </c>
      <c r="C13751" t="s">
        <v>246</v>
      </c>
    </row>
    <row r="13752" spans="1:3" ht="12.75" customHeight="1">
      <c r="A13752" t="s">
        <v>20782</v>
      </c>
      <c r="B13752" t="s">
        <v>20781</v>
      </c>
      <c r="C13752" t="s">
        <v>246</v>
      </c>
    </row>
    <row r="13753" spans="1:3" ht="12.75" customHeight="1">
      <c r="A13753" t="s">
        <v>20783</v>
      </c>
      <c r="B13753" t="s">
        <v>20784</v>
      </c>
      <c r="C13753" t="s">
        <v>246</v>
      </c>
    </row>
    <row r="13754" spans="1:3" ht="12.75" customHeight="1">
      <c r="A13754" t="s">
        <v>20785</v>
      </c>
      <c r="B13754" t="s">
        <v>20784</v>
      </c>
      <c r="C13754" t="s">
        <v>246</v>
      </c>
    </row>
    <row r="13755" spans="1:3" ht="12.75" customHeight="1">
      <c r="A13755" t="s">
        <v>20786</v>
      </c>
      <c r="B13755" t="s">
        <v>20787</v>
      </c>
      <c r="C13755" t="s">
        <v>246</v>
      </c>
    </row>
    <row r="13756" spans="1:3" ht="12.75" customHeight="1">
      <c r="A13756" t="s">
        <v>20788</v>
      </c>
      <c r="B13756" t="s">
        <v>20787</v>
      </c>
      <c r="C13756" t="s">
        <v>246</v>
      </c>
    </row>
    <row r="13757" spans="1:3" ht="12.75" customHeight="1">
      <c r="A13757" t="s">
        <v>20789</v>
      </c>
      <c r="B13757" t="s">
        <v>20790</v>
      </c>
      <c r="C13757" t="s">
        <v>246</v>
      </c>
    </row>
    <row r="13758" spans="1:3" ht="12.75" customHeight="1">
      <c r="A13758" t="s">
        <v>20791</v>
      </c>
      <c r="B13758" t="s">
        <v>20790</v>
      </c>
      <c r="C13758" t="s">
        <v>246</v>
      </c>
    </row>
    <row r="13759" spans="1:3" ht="12.75" customHeight="1">
      <c r="A13759" t="s">
        <v>20792</v>
      </c>
      <c r="B13759" t="s">
        <v>20793</v>
      </c>
      <c r="C13759" t="s">
        <v>246</v>
      </c>
    </row>
    <row r="13760" spans="1:3" ht="12.75" customHeight="1">
      <c r="A13760" t="s">
        <v>20794</v>
      </c>
      <c r="B13760" t="s">
        <v>20793</v>
      </c>
      <c r="C13760" t="s">
        <v>246</v>
      </c>
    </row>
    <row r="13761" spans="1:3" ht="12.75" customHeight="1">
      <c r="A13761" t="s">
        <v>20795</v>
      </c>
      <c r="B13761" t="s">
        <v>20796</v>
      </c>
      <c r="C13761" t="s">
        <v>246</v>
      </c>
    </row>
    <row r="13762" spans="1:3" ht="12.75" customHeight="1">
      <c r="A13762" t="s">
        <v>20797</v>
      </c>
      <c r="B13762" t="s">
        <v>20796</v>
      </c>
      <c r="C13762" t="s">
        <v>246</v>
      </c>
    </row>
    <row r="13763" spans="1:3" ht="12.75" customHeight="1">
      <c r="A13763" t="s">
        <v>20798</v>
      </c>
      <c r="B13763" t="s">
        <v>20799</v>
      </c>
      <c r="C13763" t="s">
        <v>246</v>
      </c>
    </row>
    <row r="13764" spans="1:3" ht="12.75" customHeight="1">
      <c r="A13764" t="s">
        <v>20800</v>
      </c>
      <c r="B13764" t="s">
        <v>20799</v>
      </c>
      <c r="C13764" t="s">
        <v>246</v>
      </c>
    </row>
    <row r="13765" spans="1:3" ht="12.75" customHeight="1">
      <c r="A13765" t="s">
        <v>20801</v>
      </c>
      <c r="B13765" t="s">
        <v>20802</v>
      </c>
      <c r="C13765" t="s">
        <v>246</v>
      </c>
    </row>
    <row r="13766" spans="1:3" ht="12.75" customHeight="1">
      <c r="A13766" t="s">
        <v>20803</v>
      </c>
      <c r="B13766" t="s">
        <v>20802</v>
      </c>
      <c r="C13766" t="s">
        <v>246</v>
      </c>
    </row>
    <row r="13767" spans="1:3" ht="12.75" customHeight="1">
      <c r="A13767" t="s">
        <v>20804</v>
      </c>
      <c r="B13767" t="s">
        <v>20805</v>
      </c>
      <c r="C13767" t="s">
        <v>246</v>
      </c>
    </row>
    <row r="13768" spans="1:3" ht="12.75" customHeight="1">
      <c r="A13768" t="s">
        <v>20806</v>
      </c>
      <c r="B13768" t="s">
        <v>20805</v>
      </c>
      <c r="C13768" t="s">
        <v>246</v>
      </c>
    </row>
    <row r="13769" spans="1:3" ht="12.75" customHeight="1">
      <c r="A13769" t="s">
        <v>20807</v>
      </c>
      <c r="B13769" t="s">
        <v>20808</v>
      </c>
      <c r="C13769" t="s">
        <v>246</v>
      </c>
    </row>
    <row r="13770" spans="1:3" ht="12.75" customHeight="1">
      <c r="A13770" t="s">
        <v>20809</v>
      </c>
      <c r="B13770" t="s">
        <v>20808</v>
      </c>
      <c r="C13770" t="s">
        <v>246</v>
      </c>
    </row>
    <row r="13771" spans="1:3" ht="12.75" customHeight="1">
      <c r="A13771" t="s">
        <v>20810</v>
      </c>
      <c r="B13771" t="s">
        <v>20811</v>
      </c>
      <c r="C13771" t="s">
        <v>246</v>
      </c>
    </row>
    <row r="13772" spans="1:3" ht="12.75" customHeight="1">
      <c r="A13772" t="s">
        <v>20812</v>
      </c>
      <c r="B13772" t="s">
        <v>20811</v>
      </c>
      <c r="C13772" t="s">
        <v>246</v>
      </c>
    </row>
    <row r="13773" spans="1:3" ht="12.75" customHeight="1">
      <c r="A13773" t="s">
        <v>20813</v>
      </c>
      <c r="B13773" t="s">
        <v>20814</v>
      </c>
      <c r="C13773" t="s">
        <v>246</v>
      </c>
    </row>
    <row r="13774" spans="1:3" ht="12.75" customHeight="1">
      <c r="A13774" t="s">
        <v>20815</v>
      </c>
      <c r="B13774" t="s">
        <v>20814</v>
      </c>
      <c r="C13774" t="s">
        <v>246</v>
      </c>
    </row>
    <row r="13775" spans="1:3" ht="12.75" customHeight="1">
      <c r="A13775" t="s">
        <v>20816</v>
      </c>
      <c r="B13775" t="s">
        <v>20817</v>
      </c>
      <c r="C13775" t="s">
        <v>246</v>
      </c>
    </row>
    <row r="13776" spans="1:3" ht="12.75" customHeight="1">
      <c r="A13776" t="s">
        <v>20818</v>
      </c>
      <c r="B13776" t="s">
        <v>20817</v>
      </c>
      <c r="C13776" t="s">
        <v>246</v>
      </c>
    </row>
    <row r="13777" spans="1:3" ht="12.75" customHeight="1">
      <c r="A13777" t="s">
        <v>20819</v>
      </c>
      <c r="B13777" t="s">
        <v>20820</v>
      </c>
      <c r="C13777" t="s">
        <v>246</v>
      </c>
    </row>
    <row r="13778" spans="1:3" ht="12.75" customHeight="1">
      <c r="A13778" t="s">
        <v>20821</v>
      </c>
      <c r="B13778" t="s">
        <v>20820</v>
      </c>
      <c r="C13778" t="s">
        <v>246</v>
      </c>
    </row>
    <row r="13779" spans="1:3" ht="12.75" customHeight="1">
      <c r="A13779" t="s">
        <v>20822</v>
      </c>
      <c r="B13779" t="s">
        <v>20823</v>
      </c>
      <c r="C13779" t="s">
        <v>246</v>
      </c>
    </row>
    <row r="13780" spans="1:3" ht="12.75" customHeight="1">
      <c r="A13780" t="s">
        <v>20824</v>
      </c>
      <c r="B13780" t="s">
        <v>20823</v>
      </c>
      <c r="C13780" t="s">
        <v>246</v>
      </c>
    </row>
    <row r="13781" spans="1:3" ht="12.75" customHeight="1">
      <c r="A13781" t="s">
        <v>20825</v>
      </c>
      <c r="B13781" t="s">
        <v>20826</v>
      </c>
      <c r="C13781" t="s">
        <v>1309</v>
      </c>
    </row>
    <row r="13782" spans="1:3" ht="12.75" customHeight="1">
      <c r="A13782" t="s">
        <v>20827</v>
      </c>
      <c r="B13782" t="s">
        <v>20826</v>
      </c>
      <c r="C13782" t="s">
        <v>1309</v>
      </c>
    </row>
    <row r="13783" spans="1:3" ht="12.75" customHeight="1">
      <c r="A13783" t="s">
        <v>20828</v>
      </c>
      <c r="B13783" t="s">
        <v>20829</v>
      </c>
      <c r="C13783" t="s">
        <v>1309</v>
      </c>
    </row>
    <row r="13784" spans="1:3" ht="12.75" customHeight="1">
      <c r="A13784" t="s">
        <v>20830</v>
      </c>
      <c r="B13784" t="s">
        <v>20829</v>
      </c>
      <c r="C13784" t="s">
        <v>1309</v>
      </c>
    </row>
    <row r="13785" spans="1:3" ht="12.75" customHeight="1">
      <c r="A13785" t="s">
        <v>20831</v>
      </c>
      <c r="B13785" t="s">
        <v>20832</v>
      </c>
      <c r="C13785" t="s">
        <v>1309</v>
      </c>
    </row>
    <row r="13786" spans="1:3" ht="12.75" customHeight="1">
      <c r="A13786" t="s">
        <v>20833</v>
      </c>
      <c r="B13786" t="s">
        <v>20832</v>
      </c>
      <c r="C13786" t="s">
        <v>1309</v>
      </c>
    </row>
    <row r="13787" spans="1:3" ht="12.75" customHeight="1">
      <c r="A13787" t="s">
        <v>20834</v>
      </c>
      <c r="B13787" t="s">
        <v>20835</v>
      </c>
      <c r="C13787" t="s">
        <v>246</v>
      </c>
    </row>
    <row r="13788" spans="1:3" ht="12.75" customHeight="1">
      <c r="A13788" t="s">
        <v>20836</v>
      </c>
      <c r="B13788" t="s">
        <v>20835</v>
      </c>
      <c r="C13788" t="s">
        <v>246</v>
      </c>
    </row>
    <row r="13789" spans="1:3" ht="12.75" customHeight="1">
      <c r="A13789" t="s">
        <v>20837</v>
      </c>
      <c r="B13789" t="s">
        <v>20838</v>
      </c>
      <c r="C13789" t="s">
        <v>81</v>
      </c>
    </row>
    <row r="13790" spans="1:3" ht="12.75" customHeight="1">
      <c r="A13790" t="s">
        <v>20839</v>
      </c>
      <c r="B13790" t="s">
        <v>20838</v>
      </c>
      <c r="C13790" t="s">
        <v>81</v>
      </c>
    </row>
    <row r="13791" spans="1:3" ht="12.75" customHeight="1">
      <c r="A13791" t="s">
        <v>20840</v>
      </c>
      <c r="B13791" t="s">
        <v>20841</v>
      </c>
      <c r="C13791" t="s">
        <v>81</v>
      </c>
    </row>
    <row r="13792" spans="1:3" ht="12.75" customHeight="1">
      <c r="A13792" t="s">
        <v>20842</v>
      </c>
      <c r="B13792" t="s">
        <v>20841</v>
      </c>
      <c r="C13792" t="s">
        <v>81</v>
      </c>
    </row>
    <row r="13793" spans="1:3" ht="12.75" customHeight="1">
      <c r="A13793" t="s">
        <v>20843</v>
      </c>
      <c r="B13793" t="s">
        <v>20844</v>
      </c>
      <c r="C13793" t="s">
        <v>81</v>
      </c>
    </row>
    <row r="13794" spans="1:3" ht="12.75" customHeight="1">
      <c r="A13794" t="s">
        <v>20845</v>
      </c>
      <c r="B13794" t="s">
        <v>20844</v>
      </c>
      <c r="C13794" t="s">
        <v>81</v>
      </c>
    </row>
    <row r="13795" spans="1:3" ht="12.75" customHeight="1">
      <c r="A13795" t="s">
        <v>20846</v>
      </c>
      <c r="B13795" t="s">
        <v>20847</v>
      </c>
      <c r="C13795" t="s">
        <v>246</v>
      </c>
    </row>
    <row r="13796" spans="1:3" ht="12.75" customHeight="1">
      <c r="A13796" t="s">
        <v>20848</v>
      </c>
      <c r="B13796" t="s">
        <v>20847</v>
      </c>
      <c r="C13796" t="s">
        <v>246</v>
      </c>
    </row>
    <row r="13797" spans="1:3" ht="12.75" customHeight="1">
      <c r="A13797" t="s">
        <v>20849</v>
      </c>
      <c r="B13797" t="s">
        <v>20850</v>
      </c>
      <c r="C13797" t="s">
        <v>246</v>
      </c>
    </row>
    <row r="13798" spans="1:3" ht="12.75" customHeight="1">
      <c r="A13798" t="s">
        <v>20851</v>
      </c>
      <c r="B13798" t="s">
        <v>20850</v>
      </c>
      <c r="C13798" t="s">
        <v>246</v>
      </c>
    </row>
    <row r="13799" spans="1:3" ht="12.75" customHeight="1">
      <c r="A13799" t="s">
        <v>20852</v>
      </c>
      <c r="B13799" t="s">
        <v>20853</v>
      </c>
      <c r="C13799" t="s">
        <v>246</v>
      </c>
    </row>
    <row r="13800" spans="1:3" ht="12.75" customHeight="1">
      <c r="A13800" t="s">
        <v>20854</v>
      </c>
      <c r="B13800" t="s">
        <v>20853</v>
      </c>
      <c r="C13800" t="s">
        <v>246</v>
      </c>
    </row>
    <row r="13801" spans="1:3" ht="12.75" customHeight="1">
      <c r="A13801" t="s">
        <v>20855</v>
      </c>
      <c r="B13801" t="s">
        <v>20856</v>
      </c>
      <c r="C13801" t="s">
        <v>246</v>
      </c>
    </row>
    <row r="13802" spans="1:3" ht="12.75" customHeight="1">
      <c r="A13802" t="s">
        <v>20857</v>
      </c>
      <c r="B13802" t="s">
        <v>20856</v>
      </c>
      <c r="C13802" t="s">
        <v>246</v>
      </c>
    </row>
    <row r="13803" spans="1:3" ht="12.75" customHeight="1">
      <c r="A13803" t="s">
        <v>20858</v>
      </c>
      <c r="B13803" t="s">
        <v>20859</v>
      </c>
      <c r="C13803" t="s">
        <v>246</v>
      </c>
    </row>
    <row r="13804" spans="1:3" ht="12.75" customHeight="1">
      <c r="A13804" t="s">
        <v>20860</v>
      </c>
      <c r="B13804" t="s">
        <v>20859</v>
      </c>
      <c r="C13804" t="s">
        <v>246</v>
      </c>
    </row>
    <row r="13805" spans="1:3" ht="12.75" customHeight="1">
      <c r="A13805" t="s">
        <v>20861</v>
      </c>
      <c r="B13805" t="s">
        <v>20862</v>
      </c>
      <c r="C13805" t="s">
        <v>246</v>
      </c>
    </row>
    <row r="13806" spans="1:3" ht="12.75" customHeight="1">
      <c r="A13806" t="s">
        <v>20863</v>
      </c>
      <c r="B13806" t="s">
        <v>20862</v>
      </c>
      <c r="C13806" t="s">
        <v>246</v>
      </c>
    </row>
    <row r="13807" spans="1:3" ht="12.75" customHeight="1">
      <c r="A13807" t="s">
        <v>20864</v>
      </c>
      <c r="B13807" t="s">
        <v>20865</v>
      </c>
      <c r="C13807" t="s">
        <v>246</v>
      </c>
    </row>
    <row r="13808" spans="1:3" ht="12.75" customHeight="1">
      <c r="A13808" t="s">
        <v>20866</v>
      </c>
      <c r="B13808" t="s">
        <v>20865</v>
      </c>
      <c r="C13808" t="s">
        <v>246</v>
      </c>
    </row>
    <row r="13809" spans="1:3" ht="12.75" customHeight="1">
      <c r="A13809" t="s">
        <v>20867</v>
      </c>
      <c r="B13809" t="s">
        <v>20868</v>
      </c>
      <c r="C13809" t="s">
        <v>246</v>
      </c>
    </row>
    <row r="13810" spans="1:3" ht="12.75" customHeight="1">
      <c r="A13810" t="s">
        <v>20869</v>
      </c>
      <c r="B13810" t="s">
        <v>20868</v>
      </c>
      <c r="C13810" t="s">
        <v>246</v>
      </c>
    </row>
    <row r="13811" spans="1:3" ht="12.75" customHeight="1">
      <c r="A13811" t="s">
        <v>20870</v>
      </c>
      <c r="B13811" t="s">
        <v>20871</v>
      </c>
      <c r="C13811" t="s">
        <v>246</v>
      </c>
    </row>
    <row r="13812" spans="1:3" ht="12.75" customHeight="1">
      <c r="A13812" t="s">
        <v>20872</v>
      </c>
      <c r="B13812" t="s">
        <v>20871</v>
      </c>
      <c r="C13812" t="s">
        <v>246</v>
      </c>
    </row>
    <row r="13813" spans="1:3" ht="12.75" customHeight="1">
      <c r="A13813" t="s">
        <v>20873</v>
      </c>
      <c r="B13813" t="s">
        <v>20874</v>
      </c>
      <c r="C13813" t="s">
        <v>246</v>
      </c>
    </row>
    <row r="13814" spans="1:3" ht="12.75" customHeight="1">
      <c r="A13814" t="s">
        <v>20875</v>
      </c>
      <c r="B13814" t="s">
        <v>20874</v>
      </c>
      <c r="C13814" t="s">
        <v>246</v>
      </c>
    </row>
    <row r="13815" spans="1:3" ht="12.75" customHeight="1">
      <c r="A13815" t="s">
        <v>20876</v>
      </c>
      <c r="B13815" t="s">
        <v>20877</v>
      </c>
      <c r="C13815" t="s">
        <v>246</v>
      </c>
    </row>
    <row r="13816" spans="1:3" ht="12.75" customHeight="1">
      <c r="A13816" t="s">
        <v>20878</v>
      </c>
      <c r="B13816" t="s">
        <v>20877</v>
      </c>
      <c r="C13816" t="s">
        <v>246</v>
      </c>
    </row>
    <row r="13817" spans="1:3" ht="12.75" customHeight="1">
      <c r="A13817" t="s">
        <v>20879</v>
      </c>
      <c r="B13817" t="s">
        <v>20880</v>
      </c>
      <c r="C13817" t="s">
        <v>246</v>
      </c>
    </row>
    <row r="13818" spans="1:3" ht="12.75" customHeight="1">
      <c r="A13818" t="s">
        <v>20881</v>
      </c>
      <c r="B13818" t="s">
        <v>20880</v>
      </c>
      <c r="C13818" t="s">
        <v>246</v>
      </c>
    </row>
    <row r="13819" spans="1:3" ht="12.75" customHeight="1">
      <c r="A13819" t="s">
        <v>20882</v>
      </c>
      <c r="B13819" t="s">
        <v>20883</v>
      </c>
      <c r="C13819" t="s">
        <v>246</v>
      </c>
    </row>
    <row r="13820" spans="1:3" ht="12.75" customHeight="1">
      <c r="A13820" t="s">
        <v>20884</v>
      </c>
      <c r="B13820" t="s">
        <v>20883</v>
      </c>
      <c r="C13820" t="s">
        <v>246</v>
      </c>
    </row>
    <row r="13821" spans="1:3" ht="12.75" customHeight="1">
      <c r="A13821" t="s">
        <v>20885</v>
      </c>
      <c r="B13821" t="s">
        <v>20886</v>
      </c>
      <c r="C13821" t="s">
        <v>246</v>
      </c>
    </row>
    <row r="13822" spans="1:3" ht="12.75" customHeight="1">
      <c r="A13822" t="s">
        <v>20887</v>
      </c>
      <c r="B13822" t="s">
        <v>20886</v>
      </c>
      <c r="C13822" t="s">
        <v>246</v>
      </c>
    </row>
    <row r="13823" spans="1:3" ht="12.75" customHeight="1">
      <c r="A13823" t="s">
        <v>20888</v>
      </c>
      <c r="B13823" t="s">
        <v>20889</v>
      </c>
      <c r="C13823" t="s">
        <v>246</v>
      </c>
    </row>
    <row r="13824" spans="1:3" ht="12.75" customHeight="1">
      <c r="A13824" t="s">
        <v>20890</v>
      </c>
      <c r="B13824" t="s">
        <v>20889</v>
      </c>
      <c r="C13824" t="s">
        <v>246</v>
      </c>
    </row>
    <row r="13825" spans="1:3" ht="12.75" customHeight="1">
      <c r="A13825" t="s">
        <v>20891</v>
      </c>
      <c r="B13825" t="s">
        <v>20892</v>
      </c>
      <c r="C13825" t="s">
        <v>246</v>
      </c>
    </row>
    <row r="13826" spans="1:3" ht="12.75" customHeight="1">
      <c r="A13826" t="s">
        <v>20893</v>
      </c>
      <c r="B13826" t="s">
        <v>20892</v>
      </c>
      <c r="C13826" t="s">
        <v>246</v>
      </c>
    </row>
    <row r="13827" spans="1:3" ht="12.75" customHeight="1">
      <c r="A13827" t="s">
        <v>20894</v>
      </c>
      <c r="B13827" t="s">
        <v>20895</v>
      </c>
      <c r="C13827" t="s">
        <v>246</v>
      </c>
    </row>
    <row r="13828" spans="1:3" ht="12.75" customHeight="1">
      <c r="A13828" t="s">
        <v>20896</v>
      </c>
      <c r="B13828" t="s">
        <v>20895</v>
      </c>
      <c r="C13828" t="s">
        <v>246</v>
      </c>
    </row>
    <row r="13829" spans="1:3" ht="12.75" customHeight="1">
      <c r="A13829" t="s">
        <v>20897</v>
      </c>
      <c r="B13829" t="s">
        <v>20898</v>
      </c>
      <c r="C13829" t="s">
        <v>246</v>
      </c>
    </row>
    <row r="13830" spans="1:3" ht="12.75" customHeight="1">
      <c r="A13830" t="s">
        <v>20899</v>
      </c>
      <c r="B13830" t="s">
        <v>20898</v>
      </c>
      <c r="C13830" t="s">
        <v>246</v>
      </c>
    </row>
    <row r="13831" spans="1:3" ht="12.75" customHeight="1">
      <c r="A13831" t="s">
        <v>20900</v>
      </c>
      <c r="B13831" t="s">
        <v>20901</v>
      </c>
      <c r="C13831" t="s">
        <v>246</v>
      </c>
    </row>
    <row r="13832" spans="1:3" ht="12.75" customHeight="1">
      <c r="A13832" t="s">
        <v>20902</v>
      </c>
      <c r="B13832" t="s">
        <v>20901</v>
      </c>
      <c r="C13832" t="s">
        <v>246</v>
      </c>
    </row>
    <row r="13833" spans="1:3" ht="12.75" customHeight="1">
      <c r="A13833" t="s">
        <v>20903</v>
      </c>
      <c r="B13833" t="s">
        <v>20904</v>
      </c>
      <c r="C13833" t="s">
        <v>246</v>
      </c>
    </row>
    <row r="13834" spans="1:3" ht="12.75" customHeight="1">
      <c r="A13834" t="s">
        <v>20905</v>
      </c>
      <c r="B13834" t="s">
        <v>20904</v>
      </c>
      <c r="C13834" t="s">
        <v>246</v>
      </c>
    </row>
    <row r="13835" spans="1:3" ht="12.75" customHeight="1">
      <c r="A13835" t="s">
        <v>20906</v>
      </c>
      <c r="B13835" t="s">
        <v>20907</v>
      </c>
      <c r="C13835" t="s">
        <v>246</v>
      </c>
    </row>
    <row r="13836" spans="1:3" ht="12.75" customHeight="1">
      <c r="A13836" t="s">
        <v>20908</v>
      </c>
      <c r="B13836" t="s">
        <v>20907</v>
      </c>
      <c r="C13836" t="s">
        <v>246</v>
      </c>
    </row>
    <row r="13837" spans="1:3" ht="12.75" customHeight="1">
      <c r="A13837" t="s">
        <v>20909</v>
      </c>
      <c r="B13837" t="s">
        <v>20910</v>
      </c>
      <c r="C13837" t="s">
        <v>246</v>
      </c>
    </row>
    <row r="13838" spans="1:3" ht="12.75" customHeight="1">
      <c r="A13838" t="s">
        <v>20911</v>
      </c>
      <c r="B13838" t="s">
        <v>20910</v>
      </c>
      <c r="C13838" t="s">
        <v>246</v>
      </c>
    </row>
    <row r="13839" spans="1:3" ht="12.75" customHeight="1">
      <c r="A13839" t="s">
        <v>20912</v>
      </c>
      <c r="B13839" t="s">
        <v>20913</v>
      </c>
      <c r="C13839" t="s">
        <v>246</v>
      </c>
    </row>
    <row r="13840" spans="1:3" ht="12.75" customHeight="1">
      <c r="A13840" t="s">
        <v>20914</v>
      </c>
      <c r="B13840" t="s">
        <v>20913</v>
      </c>
      <c r="C13840" t="s">
        <v>246</v>
      </c>
    </row>
    <row r="13841" spans="1:3" ht="12.75" customHeight="1">
      <c r="A13841" t="s">
        <v>20915</v>
      </c>
      <c r="B13841" t="s">
        <v>20916</v>
      </c>
      <c r="C13841" t="s">
        <v>246</v>
      </c>
    </row>
    <row r="13842" spans="1:3" ht="12.75" customHeight="1">
      <c r="A13842" t="s">
        <v>20917</v>
      </c>
      <c r="B13842" t="s">
        <v>20916</v>
      </c>
      <c r="C13842" t="s">
        <v>246</v>
      </c>
    </row>
    <row r="13843" spans="1:3" ht="12.75" customHeight="1">
      <c r="A13843" t="s">
        <v>20918</v>
      </c>
      <c r="B13843" t="s">
        <v>20919</v>
      </c>
      <c r="C13843" t="s">
        <v>246</v>
      </c>
    </row>
    <row r="13844" spans="1:3" ht="12.75" customHeight="1">
      <c r="A13844" t="s">
        <v>20920</v>
      </c>
      <c r="B13844" t="s">
        <v>20919</v>
      </c>
      <c r="C13844" t="s">
        <v>246</v>
      </c>
    </row>
    <row r="13845" spans="1:3" ht="12.75" customHeight="1">
      <c r="A13845" t="s">
        <v>20921</v>
      </c>
      <c r="B13845" t="s">
        <v>20922</v>
      </c>
      <c r="C13845" t="s">
        <v>246</v>
      </c>
    </row>
    <row r="13846" spans="1:3" ht="12.75" customHeight="1">
      <c r="A13846" t="s">
        <v>20923</v>
      </c>
      <c r="B13846" t="s">
        <v>20922</v>
      </c>
      <c r="C13846" t="s">
        <v>246</v>
      </c>
    </row>
    <row r="13847" spans="1:3" ht="12.75" customHeight="1">
      <c r="A13847" t="s">
        <v>20924</v>
      </c>
      <c r="B13847" t="s">
        <v>20925</v>
      </c>
      <c r="C13847" t="s">
        <v>246</v>
      </c>
    </row>
    <row r="13848" spans="1:3" ht="12.75" customHeight="1">
      <c r="A13848" t="s">
        <v>20926</v>
      </c>
      <c r="B13848" t="s">
        <v>20925</v>
      </c>
      <c r="C13848" t="s">
        <v>246</v>
      </c>
    </row>
    <row r="13849" spans="1:3" ht="12.75" customHeight="1">
      <c r="A13849" t="s">
        <v>20927</v>
      </c>
      <c r="B13849" t="s">
        <v>20928</v>
      </c>
      <c r="C13849" t="s">
        <v>246</v>
      </c>
    </row>
    <row r="13850" spans="1:3" ht="12.75" customHeight="1">
      <c r="A13850" t="s">
        <v>20929</v>
      </c>
      <c r="B13850" t="s">
        <v>20928</v>
      </c>
      <c r="C13850" t="s">
        <v>246</v>
      </c>
    </row>
    <row r="13851" spans="1:3" ht="12.75" customHeight="1">
      <c r="A13851" t="s">
        <v>20930</v>
      </c>
      <c r="B13851" t="s">
        <v>20931</v>
      </c>
      <c r="C13851" t="s">
        <v>246</v>
      </c>
    </row>
    <row r="13852" spans="1:3" ht="12.75" customHeight="1">
      <c r="A13852" t="s">
        <v>20932</v>
      </c>
      <c r="B13852" t="s">
        <v>20931</v>
      </c>
      <c r="C13852" t="s">
        <v>246</v>
      </c>
    </row>
    <row r="13853" spans="1:3" ht="12.75" customHeight="1">
      <c r="A13853" t="s">
        <v>20933</v>
      </c>
      <c r="B13853" t="s">
        <v>20934</v>
      </c>
      <c r="C13853" t="s">
        <v>246</v>
      </c>
    </row>
    <row r="13854" spans="1:3" ht="12.75" customHeight="1">
      <c r="A13854" t="s">
        <v>20935</v>
      </c>
      <c r="B13854" t="s">
        <v>20934</v>
      </c>
      <c r="C13854" t="s">
        <v>246</v>
      </c>
    </row>
    <row r="13855" spans="1:3" ht="12.75" customHeight="1">
      <c r="A13855" t="s">
        <v>20936</v>
      </c>
      <c r="B13855" t="s">
        <v>20937</v>
      </c>
      <c r="C13855" t="s">
        <v>246</v>
      </c>
    </row>
    <row r="13856" spans="1:3" ht="12.75" customHeight="1">
      <c r="A13856" t="s">
        <v>20938</v>
      </c>
      <c r="B13856" t="s">
        <v>20937</v>
      </c>
      <c r="C13856" t="s">
        <v>246</v>
      </c>
    </row>
    <row r="13857" spans="1:3" ht="12.75" customHeight="1">
      <c r="A13857" t="s">
        <v>20939</v>
      </c>
      <c r="B13857" t="s">
        <v>20940</v>
      </c>
      <c r="C13857" t="s">
        <v>246</v>
      </c>
    </row>
    <row r="13858" spans="1:3" ht="12.75" customHeight="1">
      <c r="A13858" t="s">
        <v>20941</v>
      </c>
      <c r="B13858" t="s">
        <v>20940</v>
      </c>
      <c r="C13858" t="s">
        <v>246</v>
      </c>
    </row>
    <row r="13859" spans="1:3" ht="12.75" customHeight="1">
      <c r="A13859" t="s">
        <v>20942</v>
      </c>
      <c r="B13859" t="s">
        <v>20943</v>
      </c>
      <c r="C13859" t="s">
        <v>246</v>
      </c>
    </row>
    <row r="13860" spans="1:3" ht="12.75" customHeight="1">
      <c r="A13860" t="s">
        <v>20944</v>
      </c>
      <c r="B13860" t="s">
        <v>20943</v>
      </c>
      <c r="C13860" t="s">
        <v>246</v>
      </c>
    </row>
    <row r="13861" spans="1:3" ht="12.75" customHeight="1">
      <c r="A13861" t="s">
        <v>20945</v>
      </c>
      <c r="B13861" t="s">
        <v>20946</v>
      </c>
      <c r="C13861" t="s">
        <v>246</v>
      </c>
    </row>
    <row r="13862" spans="1:3" ht="12.75" customHeight="1">
      <c r="A13862" t="s">
        <v>20947</v>
      </c>
      <c r="B13862" t="s">
        <v>20946</v>
      </c>
      <c r="C13862" t="s">
        <v>246</v>
      </c>
    </row>
    <row r="13863" spans="1:3" ht="12.75" customHeight="1">
      <c r="A13863" t="s">
        <v>20948</v>
      </c>
      <c r="B13863" t="s">
        <v>20949</v>
      </c>
      <c r="C13863" t="s">
        <v>246</v>
      </c>
    </row>
    <row r="13864" spans="1:3" ht="12.75" customHeight="1">
      <c r="A13864" t="s">
        <v>20950</v>
      </c>
      <c r="B13864" t="s">
        <v>20949</v>
      </c>
      <c r="C13864" t="s">
        <v>246</v>
      </c>
    </row>
    <row r="13865" spans="1:3" ht="12.75" customHeight="1">
      <c r="A13865" t="s">
        <v>20951</v>
      </c>
      <c r="B13865" t="s">
        <v>20952</v>
      </c>
      <c r="C13865" t="s">
        <v>246</v>
      </c>
    </row>
    <row r="13866" spans="1:3" ht="12.75" customHeight="1">
      <c r="A13866" t="s">
        <v>20953</v>
      </c>
      <c r="B13866" t="s">
        <v>20952</v>
      </c>
      <c r="C13866" t="s">
        <v>246</v>
      </c>
    </row>
    <row r="13867" spans="1:3" ht="12.75" customHeight="1">
      <c r="A13867" t="s">
        <v>20954</v>
      </c>
      <c r="B13867" t="s">
        <v>20955</v>
      </c>
      <c r="C13867" t="s">
        <v>246</v>
      </c>
    </row>
    <row r="13868" spans="1:3" ht="12.75" customHeight="1">
      <c r="A13868" t="s">
        <v>20956</v>
      </c>
      <c r="B13868" t="s">
        <v>20955</v>
      </c>
      <c r="C13868" t="s">
        <v>246</v>
      </c>
    </row>
    <row r="13869" spans="1:3" ht="12.75" customHeight="1">
      <c r="A13869" t="s">
        <v>20957</v>
      </c>
      <c r="B13869" t="s">
        <v>20958</v>
      </c>
      <c r="C13869" t="s">
        <v>246</v>
      </c>
    </row>
    <row r="13870" spans="1:3" ht="12.75" customHeight="1">
      <c r="A13870" t="s">
        <v>20959</v>
      </c>
      <c r="B13870" t="s">
        <v>20958</v>
      </c>
      <c r="C13870" t="s">
        <v>246</v>
      </c>
    </row>
    <row r="13871" spans="1:3" ht="12.75" customHeight="1">
      <c r="A13871" t="s">
        <v>20960</v>
      </c>
      <c r="B13871" t="s">
        <v>20961</v>
      </c>
      <c r="C13871" t="s">
        <v>246</v>
      </c>
    </row>
    <row r="13872" spans="1:3" ht="12.75" customHeight="1">
      <c r="A13872" t="s">
        <v>20962</v>
      </c>
      <c r="B13872" t="s">
        <v>20961</v>
      </c>
      <c r="C13872" t="s">
        <v>246</v>
      </c>
    </row>
    <row r="13873" spans="1:3" ht="12.75" customHeight="1">
      <c r="A13873" t="s">
        <v>20963</v>
      </c>
      <c r="B13873" t="s">
        <v>20964</v>
      </c>
      <c r="C13873" t="s">
        <v>246</v>
      </c>
    </row>
    <row r="13874" spans="1:3" ht="12.75" customHeight="1">
      <c r="A13874" t="s">
        <v>20965</v>
      </c>
      <c r="B13874" t="s">
        <v>20964</v>
      </c>
      <c r="C13874" t="s">
        <v>246</v>
      </c>
    </row>
    <row r="13875" spans="1:3" ht="12.75" customHeight="1">
      <c r="A13875" t="s">
        <v>20966</v>
      </c>
      <c r="B13875" t="s">
        <v>20967</v>
      </c>
      <c r="C13875" t="s">
        <v>246</v>
      </c>
    </row>
    <row r="13876" spans="1:3" ht="12.75" customHeight="1">
      <c r="A13876" t="s">
        <v>20968</v>
      </c>
      <c r="B13876" t="s">
        <v>20967</v>
      </c>
      <c r="C13876" t="s">
        <v>246</v>
      </c>
    </row>
    <row r="13877" spans="1:3" ht="12.75" customHeight="1">
      <c r="A13877" t="s">
        <v>20969</v>
      </c>
      <c r="B13877" t="s">
        <v>20970</v>
      </c>
      <c r="C13877" t="s">
        <v>246</v>
      </c>
    </row>
    <row r="13878" spans="1:3" ht="12.75" customHeight="1">
      <c r="A13878" t="s">
        <v>20971</v>
      </c>
      <c r="B13878" t="s">
        <v>20970</v>
      </c>
      <c r="C13878" t="s">
        <v>246</v>
      </c>
    </row>
    <row r="13879" spans="1:3" ht="12.75" customHeight="1">
      <c r="A13879" t="s">
        <v>20972</v>
      </c>
      <c r="B13879" t="s">
        <v>20973</v>
      </c>
      <c r="C13879" t="s">
        <v>246</v>
      </c>
    </row>
    <row r="13880" spans="1:3" ht="12.75" customHeight="1">
      <c r="A13880" t="s">
        <v>20974</v>
      </c>
      <c r="B13880" t="s">
        <v>20973</v>
      </c>
      <c r="C13880" t="s">
        <v>246</v>
      </c>
    </row>
    <row r="13881" spans="1:3" ht="12.75" customHeight="1">
      <c r="A13881" t="s">
        <v>20975</v>
      </c>
      <c r="B13881" t="s">
        <v>20976</v>
      </c>
      <c r="C13881" t="s">
        <v>246</v>
      </c>
    </row>
    <row r="13882" spans="1:3" ht="12.75" customHeight="1">
      <c r="A13882" t="s">
        <v>20977</v>
      </c>
      <c r="B13882" t="s">
        <v>20976</v>
      </c>
      <c r="C13882" t="s">
        <v>246</v>
      </c>
    </row>
    <row r="13883" spans="1:3" ht="12.75" customHeight="1">
      <c r="A13883" t="s">
        <v>20978</v>
      </c>
      <c r="B13883" t="s">
        <v>20979</v>
      </c>
      <c r="C13883" t="s">
        <v>246</v>
      </c>
    </row>
    <row r="13884" spans="1:3" ht="12.75" customHeight="1">
      <c r="A13884" t="s">
        <v>20980</v>
      </c>
      <c r="B13884" t="s">
        <v>20979</v>
      </c>
      <c r="C13884" t="s">
        <v>246</v>
      </c>
    </row>
    <row r="13885" spans="1:3" ht="12.75" customHeight="1">
      <c r="A13885" t="s">
        <v>20981</v>
      </c>
      <c r="B13885" t="s">
        <v>20982</v>
      </c>
      <c r="C13885" t="s">
        <v>246</v>
      </c>
    </row>
    <row r="13886" spans="1:3" ht="12.75" customHeight="1">
      <c r="A13886" t="s">
        <v>20983</v>
      </c>
      <c r="B13886" t="s">
        <v>20982</v>
      </c>
      <c r="C13886" t="s">
        <v>246</v>
      </c>
    </row>
    <row r="13887" spans="1:3" ht="12.75" customHeight="1">
      <c r="A13887" t="s">
        <v>20984</v>
      </c>
      <c r="B13887" t="s">
        <v>20985</v>
      </c>
      <c r="C13887" t="s">
        <v>246</v>
      </c>
    </row>
    <row r="13888" spans="1:3" ht="12.75" customHeight="1">
      <c r="A13888" t="s">
        <v>20986</v>
      </c>
      <c r="B13888" t="s">
        <v>20985</v>
      </c>
      <c r="C13888" t="s">
        <v>246</v>
      </c>
    </row>
    <row r="13889" spans="1:3" ht="12.75" customHeight="1">
      <c r="A13889" t="s">
        <v>20987</v>
      </c>
      <c r="B13889" t="s">
        <v>20988</v>
      </c>
      <c r="C13889" t="s">
        <v>246</v>
      </c>
    </row>
    <row r="13890" spans="1:3" ht="12.75" customHeight="1">
      <c r="A13890" t="s">
        <v>20989</v>
      </c>
      <c r="B13890" t="s">
        <v>20988</v>
      </c>
      <c r="C13890" t="s">
        <v>246</v>
      </c>
    </row>
    <row r="13891" spans="1:3" ht="12.75" customHeight="1">
      <c r="A13891" t="s">
        <v>20990</v>
      </c>
      <c r="B13891" t="s">
        <v>20991</v>
      </c>
      <c r="C13891" t="s">
        <v>246</v>
      </c>
    </row>
    <row r="13892" spans="1:3" ht="12.75" customHeight="1">
      <c r="A13892" t="s">
        <v>20992</v>
      </c>
      <c r="B13892" t="s">
        <v>20991</v>
      </c>
      <c r="C13892" t="s">
        <v>246</v>
      </c>
    </row>
    <row r="13893" spans="1:3" ht="12.75" customHeight="1">
      <c r="A13893" t="s">
        <v>20993</v>
      </c>
      <c r="B13893" t="s">
        <v>20994</v>
      </c>
      <c r="C13893" t="s">
        <v>246</v>
      </c>
    </row>
    <row r="13894" spans="1:3" ht="12.75" customHeight="1">
      <c r="A13894" t="s">
        <v>20995</v>
      </c>
      <c r="B13894" t="s">
        <v>20994</v>
      </c>
      <c r="C13894" t="s">
        <v>246</v>
      </c>
    </row>
    <row r="13895" spans="1:3" ht="12.75" customHeight="1">
      <c r="A13895" t="s">
        <v>20996</v>
      </c>
      <c r="B13895" t="s">
        <v>20997</v>
      </c>
      <c r="C13895" t="s">
        <v>246</v>
      </c>
    </row>
    <row r="13896" spans="1:3" ht="12.75" customHeight="1">
      <c r="A13896" t="s">
        <v>20998</v>
      </c>
      <c r="B13896" t="s">
        <v>20997</v>
      </c>
      <c r="C13896" t="s">
        <v>246</v>
      </c>
    </row>
    <row r="13897" spans="1:3" ht="12.75" customHeight="1">
      <c r="A13897" t="s">
        <v>20999</v>
      </c>
      <c r="B13897" t="s">
        <v>21000</v>
      </c>
      <c r="C13897" t="s">
        <v>246</v>
      </c>
    </row>
    <row r="13898" spans="1:3" ht="12.75" customHeight="1">
      <c r="A13898" t="s">
        <v>21001</v>
      </c>
      <c r="B13898" t="s">
        <v>21000</v>
      </c>
      <c r="C13898" t="s">
        <v>246</v>
      </c>
    </row>
    <row r="13899" spans="1:3" ht="12.75" customHeight="1">
      <c r="A13899" t="s">
        <v>21002</v>
      </c>
      <c r="B13899" t="s">
        <v>21003</v>
      </c>
      <c r="C13899" t="s">
        <v>246</v>
      </c>
    </row>
    <row r="13900" spans="1:3" ht="12.75" customHeight="1">
      <c r="A13900" t="s">
        <v>21004</v>
      </c>
      <c r="B13900" t="s">
        <v>21003</v>
      </c>
      <c r="C13900" t="s">
        <v>246</v>
      </c>
    </row>
    <row r="13901" spans="1:3" ht="12.75" customHeight="1">
      <c r="A13901" t="s">
        <v>21005</v>
      </c>
      <c r="B13901" t="s">
        <v>21006</v>
      </c>
      <c r="C13901" t="s">
        <v>246</v>
      </c>
    </row>
    <row r="13902" spans="1:3" ht="12.75" customHeight="1">
      <c r="A13902" t="s">
        <v>21007</v>
      </c>
      <c r="B13902" t="s">
        <v>21006</v>
      </c>
      <c r="C13902" t="s">
        <v>246</v>
      </c>
    </row>
    <row r="13903" spans="1:3" ht="12.75" customHeight="1">
      <c r="A13903" t="s">
        <v>21008</v>
      </c>
      <c r="B13903" t="s">
        <v>21009</v>
      </c>
      <c r="C13903" t="s">
        <v>246</v>
      </c>
    </row>
    <row r="13904" spans="1:3" ht="12.75" customHeight="1">
      <c r="A13904" t="s">
        <v>21010</v>
      </c>
      <c r="B13904" t="s">
        <v>21009</v>
      </c>
      <c r="C13904" t="s">
        <v>246</v>
      </c>
    </row>
    <row r="13905" spans="1:3" ht="12.75" customHeight="1">
      <c r="A13905" t="s">
        <v>21011</v>
      </c>
      <c r="B13905" t="s">
        <v>21012</v>
      </c>
      <c r="C13905" t="s">
        <v>246</v>
      </c>
    </row>
    <row r="13906" spans="1:3" ht="12.75" customHeight="1">
      <c r="A13906" t="s">
        <v>21013</v>
      </c>
      <c r="B13906" t="s">
        <v>21012</v>
      </c>
      <c r="C13906" t="s">
        <v>246</v>
      </c>
    </row>
    <row r="13907" spans="1:3" ht="12.75" customHeight="1">
      <c r="A13907" t="s">
        <v>21014</v>
      </c>
      <c r="B13907" t="s">
        <v>21015</v>
      </c>
      <c r="C13907" t="s">
        <v>246</v>
      </c>
    </row>
    <row r="13908" spans="1:3" ht="12.75" customHeight="1">
      <c r="A13908" t="s">
        <v>21016</v>
      </c>
      <c r="B13908" t="s">
        <v>21015</v>
      </c>
      <c r="C13908" t="s">
        <v>246</v>
      </c>
    </row>
    <row r="13909" spans="1:3" ht="12.75" customHeight="1">
      <c r="A13909" t="s">
        <v>21017</v>
      </c>
      <c r="B13909" t="s">
        <v>21018</v>
      </c>
      <c r="C13909" t="s">
        <v>246</v>
      </c>
    </row>
    <row r="13910" spans="1:3" ht="12.75" customHeight="1">
      <c r="A13910" t="s">
        <v>21019</v>
      </c>
      <c r="B13910" t="s">
        <v>21018</v>
      </c>
      <c r="C13910" t="s">
        <v>246</v>
      </c>
    </row>
    <row r="13911" spans="1:3" ht="12.75" customHeight="1">
      <c r="A13911" t="s">
        <v>21020</v>
      </c>
      <c r="B13911" t="s">
        <v>21021</v>
      </c>
      <c r="C13911" t="s">
        <v>246</v>
      </c>
    </row>
    <row r="13912" spans="1:3" ht="12.75" customHeight="1">
      <c r="A13912" t="s">
        <v>21022</v>
      </c>
      <c r="B13912" t="s">
        <v>21021</v>
      </c>
      <c r="C13912" t="s">
        <v>246</v>
      </c>
    </row>
    <row r="13913" spans="1:3" ht="12.75" customHeight="1">
      <c r="A13913" t="s">
        <v>21023</v>
      </c>
      <c r="B13913" t="s">
        <v>21024</v>
      </c>
      <c r="C13913" t="s">
        <v>246</v>
      </c>
    </row>
    <row r="13914" spans="1:3" ht="12.75" customHeight="1">
      <c r="A13914" t="s">
        <v>21025</v>
      </c>
      <c r="B13914" t="s">
        <v>21024</v>
      </c>
      <c r="C13914" t="s">
        <v>246</v>
      </c>
    </row>
    <row r="13915" spans="1:3" ht="12.75" customHeight="1">
      <c r="A13915" t="s">
        <v>21026</v>
      </c>
      <c r="B13915" t="s">
        <v>21027</v>
      </c>
      <c r="C13915" t="s">
        <v>246</v>
      </c>
    </row>
    <row r="13916" spans="1:3" ht="12.75" customHeight="1">
      <c r="A13916" t="s">
        <v>21028</v>
      </c>
      <c r="B13916" t="s">
        <v>21027</v>
      </c>
      <c r="C13916" t="s">
        <v>246</v>
      </c>
    </row>
    <row r="13917" spans="1:3" ht="12.75" customHeight="1">
      <c r="A13917" t="s">
        <v>21029</v>
      </c>
      <c r="B13917" t="s">
        <v>21030</v>
      </c>
      <c r="C13917" t="s">
        <v>246</v>
      </c>
    </row>
    <row r="13918" spans="1:3" ht="12.75" customHeight="1">
      <c r="A13918" t="s">
        <v>21031</v>
      </c>
      <c r="B13918" t="s">
        <v>21030</v>
      </c>
      <c r="C13918" t="s">
        <v>246</v>
      </c>
    </row>
    <row r="13919" spans="1:3" ht="12.75" customHeight="1">
      <c r="A13919" t="s">
        <v>21032</v>
      </c>
      <c r="B13919" t="s">
        <v>21033</v>
      </c>
      <c r="C13919" t="s">
        <v>246</v>
      </c>
    </row>
    <row r="13920" spans="1:3" ht="12.75" customHeight="1">
      <c r="A13920" t="s">
        <v>21034</v>
      </c>
      <c r="B13920" t="s">
        <v>21033</v>
      </c>
      <c r="C13920" t="s">
        <v>246</v>
      </c>
    </row>
    <row r="13921" spans="1:3" ht="12.75" customHeight="1">
      <c r="A13921" t="s">
        <v>21035</v>
      </c>
      <c r="B13921" t="s">
        <v>21036</v>
      </c>
      <c r="C13921" t="s">
        <v>246</v>
      </c>
    </row>
    <row r="13922" spans="1:3" ht="12.75" customHeight="1">
      <c r="A13922" t="s">
        <v>21037</v>
      </c>
      <c r="B13922" t="s">
        <v>21036</v>
      </c>
      <c r="C13922" t="s">
        <v>246</v>
      </c>
    </row>
    <row r="13923" spans="1:3" ht="12.75" customHeight="1">
      <c r="A13923" t="s">
        <v>21038</v>
      </c>
      <c r="B13923" t="s">
        <v>21039</v>
      </c>
      <c r="C13923" t="s">
        <v>246</v>
      </c>
    </row>
    <row r="13924" spans="1:3" ht="12.75" customHeight="1">
      <c r="A13924" t="s">
        <v>21040</v>
      </c>
      <c r="B13924" t="s">
        <v>21039</v>
      </c>
      <c r="C13924" t="s">
        <v>246</v>
      </c>
    </row>
    <row r="13925" spans="1:3" ht="12.75" customHeight="1">
      <c r="A13925" t="s">
        <v>21041</v>
      </c>
      <c r="B13925" t="s">
        <v>21042</v>
      </c>
      <c r="C13925" t="s">
        <v>246</v>
      </c>
    </row>
    <row r="13926" spans="1:3" ht="12.75" customHeight="1">
      <c r="A13926" t="s">
        <v>21043</v>
      </c>
      <c r="B13926" t="s">
        <v>21042</v>
      </c>
      <c r="C13926" t="s">
        <v>246</v>
      </c>
    </row>
    <row r="13927" spans="1:3" ht="12.75" customHeight="1">
      <c r="A13927" t="s">
        <v>21044</v>
      </c>
      <c r="B13927" t="s">
        <v>21045</v>
      </c>
      <c r="C13927" t="s">
        <v>246</v>
      </c>
    </row>
    <row r="13928" spans="1:3" ht="12.75" customHeight="1">
      <c r="A13928" t="s">
        <v>21046</v>
      </c>
      <c r="B13928" t="s">
        <v>21045</v>
      </c>
      <c r="C13928" t="s">
        <v>246</v>
      </c>
    </row>
    <row r="13929" spans="1:3" ht="12.75" customHeight="1">
      <c r="A13929" t="s">
        <v>21047</v>
      </c>
      <c r="B13929" t="s">
        <v>21048</v>
      </c>
      <c r="C13929" t="s">
        <v>246</v>
      </c>
    </row>
    <row r="13930" spans="1:3" ht="12.75" customHeight="1">
      <c r="A13930" t="s">
        <v>21049</v>
      </c>
      <c r="B13930" t="s">
        <v>21048</v>
      </c>
      <c r="C13930" t="s">
        <v>246</v>
      </c>
    </row>
    <row r="13931" spans="1:3" ht="12.75" customHeight="1">
      <c r="A13931" t="s">
        <v>21050</v>
      </c>
      <c r="B13931" t="s">
        <v>21051</v>
      </c>
      <c r="C13931" t="s">
        <v>246</v>
      </c>
    </row>
    <row r="13932" spans="1:3" ht="12.75" customHeight="1">
      <c r="A13932" t="s">
        <v>21052</v>
      </c>
      <c r="B13932" t="s">
        <v>21051</v>
      </c>
      <c r="C13932" t="s">
        <v>246</v>
      </c>
    </row>
    <row r="13933" spans="1:3" ht="12.75" customHeight="1">
      <c r="A13933" t="s">
        <v>21053</v>
      </c>
      <c r="B13933" t="s">
        <v>21054</v>
      </c>
      <c r="C13933" t="s">
        <v>246</v>
      </c>
    </row>
    <row r="13934" spans="1:3" ht="12.75" customHeight="1">
      <c r="A13934" t="s">
        <v>21055</v>
      </c>
      <c r="B13934" t="s">
        <v>21054</v>
      </c>
      <c r="C13934" t="s">
        <v>246</v>
      </c>
    </row>
    <row r="13935" spans="1:3" ht="12.75" customHeight="1">
      <c r="A13935" t="s">
        <v>21056</v>
      </c>
      <c r="B13935" t="s">
        <v>21057</v>
      </c>
      <c r="C13935" t="s">
        <v>246</v>
      </c>
    </row>
    <row r="13936" spans="1:3" ht="12.75" customHeight="1">
      <c r="A13936" t="s">
        <v>21058</v>
      </c>
      <c r="B13936" t="s">
        <v>21057</v>
      </c>
      <c r="C13936" t="s">
        <v>246</v>
      </c>
    </row>
    <row r="13937" spans="1:3" ht="12.75" customHeight="1">
      <c r="A13937" t="s">
        <v>21059</v>
      </c>
      <c r="B13937" t="s">
        <v>21060</v>
      </c>
      <c r="C13937" t="s">
        <v>246</v>
      </c>
    </row>
    <row r="13938" spans="1:3" ht="12.75" customHeight="1">
      <c r="A13938" t="s">
        <v>21061</v>
      </c>
      <c r="B13938" t="s">
        <v>21060</v>
      </c>
      <c r="C13938" t="s">
        <v>246</v>
      </c>
    </row>
    <row r="13939" spans="1:3" ht="12.75" customHeight="1">
      <c r="A13939" t="s">
        <v>21062</v>
      </c>
      <c r="B13939" t="s">
        <v>21063</v>
      </c>
      <c r="C13939" t="s">
        <v>246</v>
      </c>
    </row>
    <row r="13940" spans="1:3" ht="12.75" customHeight="1">
      <c r="A13940" t="s">
        <v>21064</v>
      </c>
      <c r="B13940" t="s">
        <v>21063</v>
      </c>
      <c r="C13940" t="s">
        <v>246</v>
      </c>
    </row>
    <row r="13941" spans="1:3" ht="12.75" customHeight="1">
      <c r="A13941" t="s">
        <v>21065</v>
      </c>
      <c r="B13941" t="s">
        <v>21066</v>
      </c>
      <c r="C13941" t="s">
        <v>246</v>
      </c>
    </row>
    <row r="13942" spans="1:3" ht="12.75" customHeight="1">
      <c r="A13942" t="s">
        <v>21067</v>
      </c>
      <c r="B13942" t="s">
        <v>21066</v>
      </c>
      <c r="C13942" t="s">
        <v>246</v>
      </c>
    </row>
    <row r="13943" spans="1:3" ht="12.75" customHeight="1">
      <c r="A13943" t="s">
        <v>21068</v>
      </c>
      <c r="B13943" t="s">
        <v>21069</v>
      </c>
      <c r="C13943" t="s">
        <v>246</v>
      </c>
    </row>
    <row r="13944" spans="1:3" ht="12.75" customHeight="1">
      <c r="A13944" t="s">
        <v>21070</v>
      </c>
      <c r="B13944" t="s">
        <v>21069</v>
      </c>
      <c r="C13944" t="s">
        <v>246</v>
      </c>
    </row>
    <row r="13945" spans="1:3" ht="12.75" customHeight="1">
      <c r="A13945" t="s">
        <v>21071</v>
      </c>
      <c r="B13945" t="s">
        <v>21072</v>
      </c>
      <c r="C13945" t="s">
        <v>246</v>
      </c>
    </row>
    <row r="13946" spans="1:3" ht="12.75" customHeight="1">
      <c r="A13946" t="s">
        <v>21073</v>
      </c>
      <c r="B13946" t="s">
        <v>21072</v>
      </c>
      <c r="C13946" t="s">
        <v>246</v>
      </c>
    </row>
    <row r="13947" spans="1:3" ht="12.75" customHeight="1">
      <c r="A13947" t="s">
        <v>21074</v>
      </c>
      <c r="B13947" t="s">
        <v>21075</v>
      </c>
      <c r="C13947" t="s">
        <v>246</v>
      </c>
    </row>
    <row r="13948" spans="1:3" ht="12.75" customHeight="1">
      <c r="A13948" t="s">
        <v>21076</v>
      </c>
      <c r="B13948" t="s">
        <v>21075</v>
      </c>
      <c r="C13948" t="s">
        <v>246</v>
      </c>
    </row>
    <row r="13949" spans="1:3" ht="12.75" customHeight="1">
      <c r="A13949" t="s">
        <v>21077</v>
      </c>
      <c r="B13949" t="s">
        <v>21078</v>
      </c>
      <c r="C13949" t="s">
        <v>246</v>
      </c>
    </row>
    <row r="13950" spans="1:3" ht="12.75" customHeight="1">
      <c r="A13950" t="s">
        <v>21079</v>
      </c>
      <c r="B13950" t="s">
        <v>21078</v>
      </c>
      <c r="C13950" t="s">
        <v>246</v>
      </c>
    </row>
    <row r="13951" spans="1:3" ht="12.75" customHeight="1">
      <c r="A13951" t="s">
        <v>21080</v>
      </c>
      <c r="B13951" t="s">
        <v>21081</v>
      </c>
      <c r="C13951" t="s">
        <v>246</v>
      </c>
    </row>
    <row r="13952" spans="1:3" ht="12.75" customHeight="1">
      <c r="A13952" t="s">
        <v>21082</v>
      </c>
      <c r="B13952" t="s">
        <v>21081</v>
      </c>
      <c r="C13952" t="s">
        <v>246</v>
      </c>
    </row>
    <row r="13953" spans="1:3" ht="12.75" customHeight="1">
      <c r="A13953" t="s">
        <v>21083</v>
      </c>
      <c r="B13953" t="s">
        <v>21084</v>
      </c>
      <c r="C13953" t="s">
        <v>246</v>
      </c>
    </row>
    <row r="13954" spans="1:3" ht="12.75" customHeight="1">
      <c r="A13954" t="s">
        <v>21085</v>
      </c>
      <c r="B13954" t="s">
        <v>21084</v>
      </c>
      <c r="C13954" t="s">
        <v>246</v>
      </c>
    </row>
    <row r="13955" spans="1:3" ht="12.75" customHeight="1">
      <c r="A13955" t="s">
        <v>21086</v>
      </c>
      <c r="B13955" t="s">
        <v>21087</v>
      </c>
      <c r="C13955" t="s">
        <v>246</v>
      </c>
    </row>
    <row r="13956" spans="1:3" ht="12.75" customHeight="1">
      <c r="A13956" t="s">
        <v>21088</v>
      </c>
      <c r="B13956" t="s">
        <v>21087</v>
      </c>
      <c r="C13956" t="s">
        <v>246</v>
      </c>
    </row>
    <row r="13957" spans="1:3" ht="12.75" customHeight="1">
      <c r="A13957" t="s">
        <v>21089</v>
      </c>
      <c r="B13957" t="s">
        <v>21090</v>
      </c>
      <c r="C13957" t="s">
        <v>246</v>
      </c>
    </row>
    <row r="13958" spans="1:3" ht="12.75" customHeight="1">
      <c r="A13958" t="s">
        <v>21091</v>
      </c>
      <c r="B13958" t="s">
        <v>21090</v>
      </c>
      <c r="C13958" t="s">
        <v>246</v>
      </c>
    </row>
    <row r="13959" spans="1:3" ht="12.75" customHeight="1">
      <c r="A13959" t="s">
        <v>21092</v>
      </c>
      <c r="B13959" t="s">
        <v>21093</v>
      </c>
      <c r="C13959" t="s">
        <v>246</v>
      </c>
    </row>
    <row r="13960" spans="1:3" ht="12.75" customHeight="1">
      <c r="A13960" t="s">
        <v>21094</v>
      </c>
      <c r="B13960" t="s">
        <v>21093</v>
      </c>
      <c r="C13960" t="s">
        <v>246</v>
      </c>
    </row>
    <row r="13961" spans="1:3" ht="12.75" customHeight="1">
      <c r="A13961" t="s">
        <v>21095</v>
      </c>
      <c r="B13961" t="s">
        <v>21096</v>
      </c>
      <c r="C13961" t="s">
        <v>246</v>
      </c>
    </row>
    <row r="13962" spans="1:3" ht="12.75" customHeight="1">
      <c r="A13962" t="s">
        <v>21097</v>
      </c>
      <c r="B13962" t="s">
        <v>21096</v>
      </c>
      <c r="C13962" t="s">
        <v>246</v>
      </c>
    </row>
    <row r="13963" spans="1:3" ht="12.75" customHeight="1">
      <c r="A13963" t="s">
        <v>21098</v>
      </c>
      <c r="B13963" t="s">
        <v>21099</v>
      </c>
      <c r="C13963" t="s">
        <v>246</v>
      </c>
    </row>
    <row r="13964" spans="1:3" ht="12.75" customHeight="1">
      <c r="A13964" t="s">
        <v>21100</v>
      </c>
      <c r="B13964" t="s">
        <v>21099</v>
      </c>
      <c r="C13964" t="s">
        <v>246</v>
      </c>
    </row>
    <row r="13965" spans="1:3" ht="12.75" customHeight="1">
      <c r="A13965" t="s">
        <v>21101</v>
      </c>
      <c r="B13965" t="s">
        <v>21102</v>
      </c>
      <c r="C13965" t="s">
        <v>246</v>
      </c>
    </row>
    <row r="13966" spans="1:3" ht="12.75" customHeight="1">
      <c r="A13966" t="s">
        <v>21103</v>
      </c>
      <c r="B13966" t="s">
        <v>21102</v>
      </c>
      <c r="C13966" t="s">
        <v>246</v>
      </c>
    </row>
    <row r="13967" spans="1:3" ht="12.75" customHeight="1">
      <c r="A13967" t="s">
        <v>21104</v>
      </c>
      <c r="B13967" t="s">
        <v>21105</v>
      </c>
      <c r="C13967" t="s">
        <v>246</v>
      </c>
    </row>
    <row r="13968" spans="1:3" ht="12.75" customHeight="1">
      <c r="A13968" t="s">
        <v>21106</v>
      </c>
      <c r="B13968" t="s">
        <v>21105</v>
      </c>
      <c r="C13968" t="s">
        <v>246</v>
      </c>
    </row>
    <row r="13969" spans="1:3" ht="12.75" customHeight="1">
      <c r="A13969" t="s">
        <v>21107</v>
      </c>
      <c r="B13969" t="s">
        <v>21108</v>
      </c>
      <c r="C13969" t="s">
        <v>246</v>
      </c>
    </row>
    <row r="13970" spans="1:3" ht="12.75" customHeight="1">
      <c r="A13970" t="s">
        <v>21109</v>
      </c>
      <c r="B13970" t="s">
        <v>21108</v>
      </c>
      <c r="C13970" t="s">
        <v>246</v>
      </c>
    </row>
    <row r="13971" spans="1:3" ht="12.75" customHeight="1">
      <c r="A13971" t="s">
        <v>21110</v>
      </c>
      <c r="B13971" t="s">
        <v>21111</v>
      </c>
      <c r="C13971" t="s">
        <v>246</v>
      </c>
    </row>
    <row r="13972" spans="1:3" ht="12.75" customHeight="1">
      <c r="A13972" t="s">
        <v>21112</v>
      </c>
      <c r="B13972" t="s">
        <v>21111</v>
      </c>
      <c r="C13972" t="s">
        <v>246</v>
      </c>
    </row>
    <row r="13973" spans="1:3" ht="12.75" customHeight="1">
      <c r="A13973" t="s">
        <v>21113</v>
      </c>
      <c r="B13973" t="s">
        <v>21114</v>
      </c>
      <c r="C13973" t="s">
        <v>246</v>
      </c>
    </row>
    <row r="13974" spans="1:3" ht="12.75" customHeight="1">
      <c r="A13974" t="s">
        <v>21115</v>
      </c>
      <c r="B13974" t="s">
        <v>21114</v>
      </c>
      <c r="C13974" t="s">
        <v>246</v>
      </c>
    </row>
    <row r="13975" spans="1:3" ht="12.75" customHeight="1">
      <c r="A13975" t="s">
        <v>21116</v>
      </c>
      <c r="B13975" t="s">
        <v>21117</v>
      </c>
      <c r="C13975" t="s">
        <v>246</v>
      </c>
    </row>
    <row r="13976" spans="1:3" ht="12.75" customHeight="1">
      <c r="A13976" t="s">
        <v>21118</v>
      </c>
      <c r="B13976" t="s">
        <v>21117</v>
      </c>
      <c r="C13976" t="s">
        <v>246</v>
      </c>
    </row>
    <row r="13977" spans="1:3" ht="12.75" customHeight="1">
      <c r="A13977" t="s">
        <v>21119</v>
      </c>
      <c r="B13977" t="s">
        <v>21120</v>
      </c>
      <c r="C13977" t="s">
        <v>246</v>
      </c>
    </row>
    <row r="13978" spans="1:3" ht="12.75" customHeight="1">
      <c r="A13978" t="s">
        <v>21121</v>
      </c>
      <c r="B13978" t="s">
        <v>21120</v>
      </c>
      <c r="C13978" t="s">
        <v>246</v>
      </c>
    </row>
    <row r="13979" spans="1:3" ht="12.75" customHeight="1">
      <c r="A13979" t="s">
        <v>21122</v>
      </c>
      <c r="B13979" t="s">
        <v>21123</v>
      </c>
      <c r="C13979" t="s">
        <v>246</v>
      </c>
    </row>
    <row r="13980" spans="1:3" ht="12.75" customHeight="1">
      <c r="A13980" t="s">
        <v>21124</v>
      </c>
      <c r="B13980" t="s">
        <v>21123</v>
      </c>
      <c r="C13980" t="s">
        <v>246</v>
      </c>
    </row>
    <row r="13981" spans="1:3" ht="12.75" customHeight="1">
      <c r="A13981" t="s">
        <v>21125</v>
      </c>
      <c r="B13981" t="s">
        <v>21126</v>
      </c>
      <c r="C13981" t="s">
        <v>246</v>
      </c>
    </row>
    <row r="13982" spans="1:3" ht="12.75" customHeight="1">
      <c r="A13982" t="s">
        <v>21127</v>
      </c>
      <c r="B13982" t="s">
        <v>21126</v>
      </c>
      <c r="C13982" t="s">
        <v>246</v>
      </c>
    </row>
    <row r="13983" spans="1:3" ht="12.75" customHeight="1">
      <c r="A13983" t="s">
        <v>21128</v>
      </c>
      <c r="B13983" t="s">
        <v>21129</v>
      </c>
      <c r="C13983" t="s">
        <v>246</v>
      </c>
    </row>
    <row r="13984" spans="1:3" ht="12.75" customHeight="1">
      <c r="A13984" t="s">
        <v>21130</v>
      </c>
      <c r="B13984" t="s">
        <v>21129</v>
      </c>
      <c r="C13984" t="s">
        <v>246</v>
      </c>
    </row>
    <row r="13985" spans="1:3" ht="12.75" customHeight="1">
      <c r="A13985" t="s">
        <v>21131</v>
      </c>
      <c r="B13985" t="s">
        <v>21132</v>
      </c>
      <c r="C13985" t="s">
        <v>246</v>
      </c>
    </row>
    <row r="13986" spans="1:3" ht="12.75" customHeight="1">
      <c r="A13986" t="s">
        <v>21133</v>
      </c>
      <c r="B13986" t="s">
        <v>21132</v>
      </c>
      <c r="C13986" t="s">
        <v>246</v>
      </c>
    </row>
    <row r="13987" spans="1:3" ht="12.75" customHeight="1">
      <c r="A13987" t="s">
        <v>21134</v>
      </c>
      <c r="B13987" t="s">
        <v>21135</v>
      </c>
      <c r="C13987" t="s">
        <v>246</v>
      </c>
    </row>
    <row r="13988" spans="1:3" ht="12.75" customHeight="1">
      <c r="A13988" t="s">
        <v>21136</v>
      </c>
      <c r="B13988" t="s">
        <v>21135</v>
      </c>
      <c r="C13988" t="s">
        <v>246</v>
      </c>
    </row>
    <row r="13989" spans="1:3" ht="12.75" customHeight="1">
      <c r="A13989" t="s">
        <v>21137</v>
      </c>
      <c r="B13989" t="s">
        <v>21138</v>
      </c>
      <c r="C13989" t="s">
        <v>246</v>
      </c>
    </row>
    <row r="13990" spans="1:3" ht="12.75" customHeight="1">
      <c r="A13990" t="s">
        <v>21139</v>
      </c>
      <c r="B13990" t="s">
        <v>21138</v>
      </c>
      <c r="C13990" t="s">
        <v>246</v>
      </c>
    </row>
    <row r="13991" spans="1:3" ht="12.75" customHeight="1">
      <c r="A13991" t="s">
        <v>21140</v>
      </c>
      <c r="B13991" t="s">
        <v>21141</v>
      </c>
      <c r="C13991" t="s">
        <v>246</v>
      </c>
    </row>
    <row r="13992" spans="1:3" ht="12.75" customHeight="1">
      <c r="A13992" t="s">
        <v>21142</v>
      </c>
      <c r="B13992" t="s">
        <v>21141</v>
      </c>
      <c r="C13992" t="s">
        <v>246</v>
      </c>
    </row>
    <row r="13993" spans="1:3" ht="12.75" customHeight="1">
      <c r="A13993" t="s">
        <v>21143</v>
      </c>
      <c r="B13993" t="s">
        <v>21144</v>
      </c>
      <c r="C13993" t="s">
        <v>246</v>
      </c>
    </row>
    <row r="13994" spans="1:3" ht="12.75" customHeight="1">
      <c r="A13994" t="s">
        <v>21145</v>
      </c>
      <c r="B13994" t="s">
        <v>21144</v>
      </c>
      <c r="C13994" t="s">
        <v>246</v>
      </c>
    </row>
    <row r="13995" spans="1:3" ht="12.75" customHeight="1">
      <c r="A13995" t="s">
        <v>21146</v>
      </c>
      <c r="B13995" t="s">
        <v>21147</v>
      </c>
      <c r="C13995" t="s">
        <v>246</v>
      </c>
    </row>
    <row r="13996" spans="1:3" ht="12.75" customHeight="1">
      <c r="A13996" t="s">
        <v>21148</v>
      </c>
      <c r="B13996" t="s">
        <v>21147</v>
      </c>
      <c r="C13996" t="s">
        <v>246</v>
      </c>
    </row>
    <row r="13997" spans="1:3" ht="12.75" customHeight="1">
      <c r="A13997" t="s">
        <v>21149</v>
      </c>
      <c r="B13997" t="s">
        <v>21150</v>
      </c>
      <c r="C13997" t="s">
        <v>246</v>
      </c>
    </row>
    <row r="13998" spans="1:3" ht="12.75" customHeight="1">
      <c r="A13998" t="s">
        <v>21151</v>
      </c>
      <c r="B13998" t="s">
        <v>21150</v>
      </c>
      <c r="C13998" t="s">
        <v>246</v>
      </c>
    </row>
    <row r="13999" spans="1:3" ht="12.75" customHeight="1">
      <c r="A13999" t="s">
        <v>21152</v>
      </c>
      <c r="B13999" t="s">
        <v>21153</v>
      </c>
      <c r="C13999" t="s">
        <v>246</v>
      </c>
    </row>
    <row r="14000" spans="1:3" ht="12.75" customHeight="1">
      <c r="A14000" t="s">
        <v>21154</v>
      </c>
      <c r="B14000" t="s">
        <v>21153</v>
      </c>
      <c r="C14000" t="s">
        <v>246</v>
      </c>
    </row>
    <row r="14001" spans="1:3" ht="12.75" customHeight="1">
      <c r="A14001" t="s">
        <v>21155</v>
      </c>
      <c r="B14001" t="s">
        <v>21156</v>
      </c>
      <c r="C14001" t="s">
        <v>246</v>
      </c>
    </row>
    <row r="14002" spans="1:3" ht="12.75" customHeight="1">
      <c r="A14002" t="s">
        <v>21157</v>
      </c>
      <c r="B14002" t="s">
        <v>21156</v>
      </c>
      <c r="C14002" t="s">
        <v>246</v>
      </c>
    </row>
    <row r="14003" spans="1:3" ht="12.75" customHeight="1">
      <c r="A14003" t="s">
        <v>21158</v>
      </c>
      <c r="B14003" t="s">
        <v>21159</v>
      </c>
      <c r="C14003" t="s">
        <v>246</v>
      </c>
    </row>
    <row r="14004" spans="1:3" ht="12.75" customHeight="1">
      <c r="A14004" t="s">
        <v>21160</v>
      </c>
      <c r="B14004" t="s">
        <v>21159</v>
      </c>
      <c r="C14004" t="s">
        <v>246</v>
      </c>
    </row>
    <row r="14005" spans="1:3" ht="12.75" customHeight="1">
      <c r="A14005" t="s">
        <v>21161</v>
      </c>
      <c r="B14005" t="s">
        <v>21162</v>
      </c>
      <c r="C14005" t="s">
        <v>246</v>
      </c>
    </row>
    <row r="14006" spans="1:3" ht="12.75" customHeight="1">
      <c r="A14006" t="s">
        <v>21163</v>
      </c>
      <c r="B14006" t="s">
        <v>21162</v>
      </c>
      <c r="C14006" t="s">
        <v>246</v>
      </c>
    </row>
    <row r="14007" spans="1:3" ht="12.75" customHeight="1">
      <c r="A14007" t="s">
        <v>21164</v>
      </c>
      <c r="B14007" t="s">
        <v>21165</v>
      </c>
      <c r="C14007" t="s">
        <v>246</v>
      </c>
    </row>
    <row r="14008" spans="1:3" ht="12.75" customHeight="1">
      <c r="A14008" t="s">
        <v>21166</v>
      </c>
      <c r="B14008" t="s">
        <v>21165</v>
      </c>
      <c r="C14008" t="s">
        <v>246</v>
      </c>
    </row>
    <row r="14009" spans="1:3" ht="12.75" customHeight="1">
      <c r="A14009" t="s">
        <v>21167</v>
      </c>
      <c r="B14009" t="s">
        <v>21168</v>
      </c>
      <c r="C14009" t="s">
        <v>246</v>
      </c>
    </row>
    <row r="14010" spans="1:3" ht="12.75" customHeight="1">
      <c r="A14010" t="s">
        <v>21169</v>
      </c>
      <c r="B14010" t="s">
        <v>21168</v>
      </c>
      <c r="C14010" t="s">
        <v>246</v>
      </c>
    </row>
    <row r="14011" spans="1:3" ht="12.75" customHeight="1">
      <c r="A14011" t="s">
        <v>21170</v>
      </c>
      <c r="B14011" t="s">
        <v>21171</v>
      </c>
      <c r="C14011" t="s">
        <v>246</v>
      </c>
    </row>
    <row r="14012" spans="1:3" ht="12.75" customHeight="1">
      <c r="A14012" t="s">
        <v>21172</v>
      </c>
      <c r="B14012" t="s">
        <v>21171</v>
      </c>
      <c r="C14012" t="s">
        <v>246</v>
      </c>
    </row>
    <row r="14013" spans="1:3" ht="12.75" customHeight="1">
      <c r="A14013" t="s">
        <v>21173</v>
      </c>
      <c r="B14013" t="s">
        <v>21174</v>
      </c>
      <c r="C14013" t="s">
        <v>246</v>
      </c>
    </row>
    <row r="14014" spans="1:3" ht="12.75" customHeight="1">
      <c r="A14014" t="s">
        <v>21175</v>
      </c>
      <c r="B14014" t="s">
        <v>21174</v>
      </c>
      <c r="C14014" t="s">
        <v>246</v>
      </c>
    </row>
    <row r="14015" spans="1:3" ht="12.75" customHeight="1">
      <c r="A14015" t="s">
        <v>21176</v>
      </c>
      <c r="B14015" t="s">
        <v>21177</v>
      </c>
      <c r="C14015" t="s">
        <v>246</v>
      </c>
    </row>
    <row r="14016" spans="1:3" ht="12.75" customHeight="1">
      <c r="A14016" t="s">
        <v>21178</v>
      </c>
      <c r="B14016" t="s">
        <v>21177</v>
      </c>
      <c r="C14016" t="s">
        <v>246</v>
      </c>
    </row>
    <row r="14017" spans="1:3" ht="12.75" customHeight="1">
      <c r="A14017" t="s">
        <v>21179</v>
      </c>
      <c r="B14017" t="s">
        <v>21180</v>
      </c>
      <c r="C14017" t="s">
        <v>246</v>
      </c>
    </row>
    <row r="14018" spans="1:3" ht="12.75" customHeight="1">
      <c r="A14018" t="s">
        <v>21181</v>
      </c>
      <c r="B14018" t="s">
        <v>21180</v>
      </c>
      <c r="C14018" t="s">
        <v>246</v>
      </c>
    </row>
    <row r="14019" spans="1:3" ht="12.75" customHeight="1">
      <c r="A14019" t="s">
        <v>21182</v>
      </c>
      <c r="B14019" t="s">
        <v>21183</v>
      </c>
      <c r="C14019" t="s">
        <v>246</v>
      </c>
    </row>
    <row r="14020" spans="1:3" ht="12.75" customHeight="1">
      <c r="A14020" t="s">
        <v>21184</v>
      </c>
      <c r="B14020" t="s">
        <v>21183</v>
      </c>
      <c r="C14020" t="s">
        <v>246</v>
      </c>
    </row>
    <row r="14021" spans="1:3" ht="12.75" customHeight="1">
      <c r="A14021" t="s">
        <v>21185</v>
      </c>
      <c r="B14021" t="s">
        <v>21186</v>
      </c>
      <c r="C14021" t="s">
        <v>246</v>
      </c>
    </row>
    <row r="14022" spans="1:3" ht="12.75" customHeight="1">
      <c r="A14022" t="s">
        <v>21187</v>
      </c>
      <c r="B14022" t="s">
        <v>21186</v>
      </c>
      <c r="C14022" t="s">
        <v>246</v>
      </c>
    </row>
    <row r="14023" spans="1:3" ht="12.75" customHeight="1">
      <c r="A14023" t="s">
        <v>21188</v>
      </c>
      <c r="B14023" t="s">
        <v>21189</v>
      </c>
      <c r="C14023" t="s">
        <v>246</v>
      </c>
    </row>
    <row r="14024" spans="1:3" ht="12.75" customHeight="1">
      <c r="A14024" t="s">
        <v>21190</v>
      </c>
      <c r="B14024" t="s">
        <v>21189</v>
      </c>
      <c r="C14024" t="s">
        <v>246</v>
      </c>
    </row>
    <row r="14025" spans="1:3" ht="12.75" customHeight="1">
      <c r="A14025" t="s">
        <v>21191</v>
      </c>
      <c r="B14025" t="s">
        <v>21192</v>
      </c>
      <c r="C14025" t="s">
        <v>246</v>
      </c>
    </row>
    <row r="14026" spans="1:3" ht="12.75" customHeight="1">
      <c r="A14026" t="s">
        <v>21193</v>
      </c>
      <c r="B14026" t="s">
        <v>21192</v>
      </c>
      <c r="C14026" t="s">
        <v>246</v>
      </c>
    </row>
    <row r="14027" spans="1:3" ht="12.75" customHeight="1">
      <c r="A14027" t="s">
        <v>21194</v>
      </c>
      <c r="B14027" t="s">
        <v>21195</v>
      </c>
      <c r="C14027" t="s">
        <v>246</v>
      </c>
    </row>
    <row r="14028" spans="1:3" ht="12.75" customHeight="1">
      <c r="A14028" t="s">
        <v>21196</v>
      </c>
      <c r="B14028" t="s">
        <v>21195</v>
      </c>
      <c r="C14028" t="s">
        <v>246</v>
      </c>
    </row>
    <row r="14029" spans="1:3" ht="12.75" customHeight="1">
      <c r="A14029" t="s">
        <v>21197</v>
      </c>
      <c r="B14029" t="s">
        <v>21198</v>
      </c>
      <c r="C14029" t="s">
        <v>246</v>
      </c>
    </row>
    <row r="14030" spans="1:3" ht="12.75" customHeight="1">
      <c r="A14030" t="s">
        <v>21199</v>
      </c>
      <c r="B14030" t="s">
        <v>21198</v>
      </c>
      <c r="C14030" t="s">
        <v>246</v>
      </c>
    </row>
    <row r="14031" spans="1:3" ht="12.75" customHeight="1">
      <c r="A14031" t="s">
        <v>21200</v>
      </c>
      <c r="B14031" t="s">
        <v>21201</v>
      </c>
      <c r="C14031" t="s">
        <v>246</v>
      </c>
    </row>
    <row r="14032" spans="1:3" ht="12.75" customHeight="1">
      <c r="A14032" t="s">
        <v>21202</v>
      </c>
      <c r="B14032" t="s">
        <v>21201</v>
      </c>
      <c r="C14032" t="s">
        <v>246</v>
      </c>
    </row>
    <row r="14033" spans="1:3" ht="12.75" customHeight="1">
      <c r="A14033" t="s">
        <v>21203</v>
      </c>
      <c r="B14033" t="s">
        <v>21204</v>
      </c>
      <c r="C14033" t="s">
        <v>246</v>
      </c>
    </row>
    <row r="14034" spans="1:3" ht="12.75" customHeight="1">
      <c r="A14034" t="s">
        <v>21205</v>
      </c>
      <c r="B14034" t="s">
        <v>21204</v>
      </c>
      <c r="C14034" t="s">
        <v>246</v>
      </c>
    </row>
    <row r="14035" spans="1:3" ht="12.75" customHeight="1">
      <c r="A14035" t="s">
        <v>21206</v>
      </c>
      <c r="B14035" t="s">
        <v>21207</v>
      </c>
      <c r="C14035" t="s">
        <v>246</v>
      </c>
    </row>
    <row r="14036" spans="1:3" ht="12.75" customHeight="1">
      <c r="A14036" t="s">
        <v>21208</v>
      </c>
      <c r="B14036" t="s">
        <v>21207</v>
      </c>
      <c r="C14036" t="s">
        <v>246</v>
      </c>
    </row>
    <row r="14037" spans="1:3" ht="12.75" customHeight="1">
      <c r="A14037" t="s">
        <v>21209</v>
      </c>
      <c r="B14037" t="s">
        <v>21210</v>
      </c>
      <c r="C14037" t="s">
        <v>246</v>
      </c>
    </row>
    <row r="14038" spans="1:3" ht="12.75" customHeight="1">
      <c r="A14038" t="s">
        <v>21211</v>
      </c>
      <c r="B14038" t="s">
        <v>21210</v>
      </c>
      <c r="C14038" t="s">
        <v>246</v>
      </c>
    </row>
    <row r="14039" spans="1:3" ht="12.75" customHeight="1">
      <c r="A14039" t="s">
        <v>21212</v>
      </c>
      <c r="B14039" t="s">
        <v>21213</v>
      </c>
      <c r="C14039" t="s">
        <v>246</v>
      </c>
    </row>
    <row r="14040" spans="1:3" ht="12.75" customHeight="1">
      <c r="A14040" t="s">
        <v>21214</v>
      </c>
      <c r="B14040" t="s">
        <v>21213</v>
      </c>
      <c r="C14040" t="s">
        <v>246</v>
      </c>
    </row>
    <row r="14041" spans="1:3" ht="12.75" customHeight="1">
      <c r="A14041" t="s">
        <v>21215</v>
      </c>
      <c r="B14041" t="s">
        <v>21216</v>
      </c>
      <c r="C14041" t="s">
        <v>246</v>
      </c>
    </row>
    <row r="14042" spans="1:3" ht="12.75" customHeight="1">
      <c r="A14042" t="s">
        <v>21217</v>
      </c>
      <c r="B14042" t="s">
        <v>21216</v>
      </c>
      <c r="C14042" t="s">
        <v>246</v>
      </c>
    </row>
    <row r="14043" spans="1:3" ht="12.75" customHeight="1">
      <c r="A14043" t="s">
        <v>21218</v>
      </c>
      <c r="B14043" t="s">
        <v>21219</v>
      </c>
      <c r="C14043" t="s">
        <v>246</v>
      </c>
    </row>
    <row r="14044" spans="1:3" ht="12.75" customHeight="1">
      <c r="A14044" t="s">
        <v>21220</v>
      </c>
      <c r="B14044" t="s">
        <v>21219</v>
      </c>
      <c r="C14044" t="s">
        <v>246</v>
      </c>
    </row>
    <row r="14045" spans="1:3" ht="12.75" customHeight="1">
      <c r="A14045" t="s">
        <v>21221</v>
      </c>
      <c r="B14045" t="s">
        <v>21222</v>
      </c>
      <c r="C14045" t="s">
        <v>246</v>
      </c>
    </row>
    <row r="14046" spans="1:3" ht="12.75" customHeight="1">
      <c r="A14046" t="s">
        <v>21223</v>
      </c>
      <c r="B14046" t="s">
        <v>21222</v>
      </c>
      <c r="C14046" t="s">
        <v>246</v>
      </c>
    </row>
    <row r="14047" spans="1:3" ht="12.75" customHeight="1">
      <c r="A14047" t="s">
        <v>21224</v>
      </c>
      <c r="B14047" t="s">
        <v>21225</v>
      </c>
      <c r="C14047" t="s">
        <v>246</v>
      </c>
    </row>
    <row r="14048" spans="1:3" ht="12.75" customHeight="1">
      <c r="A14048" t="s">
        <v>21226</v>
      </c>
      <c r="B14048" t="s">
        <v>21225</v>
      </c>
      <c r="C14048" t="s">
        <v>246</v>
      </c>
    </row>
    <row r="14049" spans="1:3" ht="12.75" customHeight="1">
      <c r="A14049" t="s">
        <v>21227</v>
      </c>
      <c r="B14049" t="s">
        <v>21228</v>
      </c>
      <c r="C14049" t="s">
        <v>246</v>
      </c>
    </row>
    <row r="14050" spans="1:3" ht="12.75" customHeight="1">
      <c r="A14050" t="s">
        <v>21229</v>
      </c>
      <c r="B14050" t="s">
        <v>21228</v>
      </c>
      <c r="C14050" t="s">
        <v>246</v>
      </c>
    </row>
    <row r="14051" spans="1:3" ht="12.75" customHeight="1">
      <c r="A14051" t="s">
        <v>21230</v>
      </c>
      <c r="B14051" t="s">
        <v>21231</v>
      </c>
      <c r="C14051" t="s">
        <v>246</v>
      </c>
    </row>
    <row r="14052" spans="1:3" ht="12.75" customHeight="1">
      <c r="A14052" t="s">
        <v>21232</v>
      </c>
      <c r="B14052" t="s">
        <v>21231</v>
      </c>
      <c r="C14052" t="s">
        <v>246</v>
      </c>
    </row>
    <row r="14053" spans="1:3" ht="12.75" customHeight="1">
      <c r="A14053" t="s">
        <v>21233</v>
      </c>
      <c r="B14053" t="s">
        <v>21234</v>
      </c>
      <c r="C14053" t="s">
        <v>246</v>
      </c>
    </row>
    <row r="14054" spans="1:3" ht="12.75" customHeight="1">
      <c r="A14054" t="s">
        <v>21235</v>
      </c>
      <c r="B14054" t="s">
        <v>21234</v>
      </c>
      <c r="C14054" t="s">
        <v>246</v>
      </c>
    </row>
    <row r="14055" spans="1:3" ht="12.75" customHeight="1">
      <c r="A14055" t="s">
        <v>21236</v>
      </c>
      <c r="B14055" t="s">
        <v>21237</v>
      </c>
      <c r="C14055" t="s">
        <v>246</v>
      </c>
    </row>
    <row r="14056" spans="1:3" ht="12.75" customHeight="1">
      <c r="A14056" t="s">
        <v>21238</v>
      </c>
      <c r="B14056" t="s">
        <v>21237</v>
      </c>
      <c r="C14056" t="s">
        <v>246</v>
      </c>
    </row>
    <row r="14057" spans="1:3" ht="12.75" customHeight="1">
      <c r="A14057" t="s">
        <v>21239</v>
      </c>
      <c r="B14057" t="s">
        <v>21240</v>
      </c>
      <c r="C14057" t="s">
        <v>246</v>
      </c>
    </row>
    <row r="14058" spans="1:3" ht="12.75" customHeight="1">
      <c r="A14058" t="s">
        <v>21241</v>
      </c>
      <c r="B14058" t="s">
        <v>21240</v>
      </c>
      <c r="C14058" t="s">
        <v>246</v>
      </c>
    </row>
    <row r="14059" spans="1:3" ht="12.75" customHeight="1">
      <c r="A14059" t="s">
        <v>21242</v>
      </c>
      <c r="B14059" t="s">
        <v>21243</v>
      </c>
      <c r="C14059" t="s">
        <v>246</v>
      </c>
    </row>
    <row r="14060" spans="1:3" ht="12.75" customHeight="1">
      <c r="A14060" t="s">
        <v>21244</v>
      </c>
      <c r="B14060" t="s">
        <v>21243</v>
      </c>
      <c r="C14060" t="s">
        <v>246</v>
      </c>
    </row>
    <row r="14061" spans="1:3" ht="12.75" customHeight="1">
      <c r="A14061" t="s">
        <v>21245</v>
      </c>
      <c r="B14061" t="s">
        <v>21246</v>
      </c>
      <c r="C14061" t="s">
        <v>246</v>
      </c>
    </row>
    <row r="14062" spans="1:3" ht="12.75" customHeight="1">
      <c r="A14062" t="s">
        <v>21247</v>
      </c>
      <c r="B14062" t="s">
        <v>21246</v>
      </c>
      <c r="C14062" t="s">
        <v>246</v>
      </c>
    </row>
    <row r="14063" spans="1:3" ht="12.75" customHeight="1">
      <c r="A14063" t="s">
        <v>21248</v>
      </c>
      <c r="B14063" t="s">
        <v>21249</v>
      </c>
      <c r="C14063" t="s">
        <v>246</v>
      </c>
    </row>
    <row r="14064" spans="1:3" ht="12.75" customHeight="1">
      <c r="A14064" t="s">
        <v>21250</v>
      </c>
      <c r="B14064" t="s">
        <v>21249</v>
      </c>
      <c r="C14064" t="s">
        <v>246</v>
      </c>
    </row>
    <row r="14065" spans="1:3" ht="12.75" customHeight="1">
      <c r="A14065" t="s">
        <v>21251</v>
      </c>
      <c r="B14065" t="s">
        <v>21252</v>
      </c>
      <c r="C14065" t="s">
        <v>246</v>
      </c>
    </row>
    <row r="14066" spans="1:3" ht="12.75" customHeight="1">
      <c r="A14066" t="s">
        <v>21253</v>
      </c>
      <c r="B14066" t="s">
        <v>21252</v>
      </c>
      <c r="C14066" t="s">
        <v>246</v>
      </c>
    </row>
    <row r="14067" spans="1:3" ht="12.75" customHeight="1">
      <c r="A14067" t="s">
        <v>21254</v>
      </c>
      <c r="B14067" t="s">
        <v>21255</v>
      </c>
      <c r="C14067" t="s">
        <v>246</v>
      </c>
    </row>
    <row r="14068" spans="1:3" ht="12.75" customHeight="1">
      <c r="A14068" t="s">
        <v>21256</v>
      </c>
      <c r="B14068" t="s">
        <v>21255</v>
      </c>
      <c r="C14068" t="s">
        <v>246</v>
      </c>
    </row>
    <row r="14069" spans="1:3" ht="12.75" customHeight="1">
      <c r="A14069" t="s">
        <v>21257</v>
      </c>
      <c r="B14069" t="s">
        <v>21258</v>
      </c>
      <c r="C14069" t="s">
        <v>246</v>
      </c>
    </row>
    <row r="14070" spans="1:3" ht="12.75" customHeight="1">
      <c r="A14070" t="s">
        <v>21259</v>
      </c>
      <c r="B14070" t="s">
        <v>21258</v>
      </c>
      <c r="C14070" t="s">
        <v>246</v>
      </c>
    </row>
    <row r="14071" spans="1:3" ht="12.75" customHeight="1">
      <c r="A14071" t="s">
        <v>21260</v>
      </c>
      <c r="B14071" t="s">
        <v>21261</v>
      </c>
      <c r="C14071" t="s">
        <v>246</v>
      </c>
    </row>
    <row r="14072" spans="1:3" ht="12.75" customHeight="1">
      <c r="A14072" t="s">
        <v>21262</v>
      </c>
      <c r="B14072" t="s">
        <v>21261</v>
      </c>
      <c r="C14072" t="s">
        <v>246</v>
      </c>
    </row>
    <row r="14073" spans="1:3" ht="12.75" customHeight="1">
      <c r="A14073" t="s">
        <v>21263</v>
      </c>
      <c r="B14073" t="s">
        <v>21264</v>
      </c>
      <c r="C14073" t="s">
        <v>246</v>
      </c>
    </row>
    <row r="14074" spans="1:3" ht="12.75" customHeight="1">
      <c r="A14074" t="s">
        <v>21265</v>
      </c>
      <c r="B14074" t="s">
        <v>21264</v>
      </c>
      <c r="C14074" t="s">
        <v>246</v>
      </c>
    </row>
    <row r="14075" spans="1:3" ht="12.75" customHeight="1">
      <c r="A14075" t="s">
        <v>21266</v>
      </c>
      <c r="B14075" t="s">
        <v>21267</v>
      </c>
      <c r="C14075" t="s">
        <v>246</v>
      </c>
    </row>
    <row r="14076" spans="1:3" ht="12.75" customHeight="1">
      <c r="A14076" t="s">
        <v>21268</v>
      </c>
      <c r="B14076" t="s">
        <v>21267</v>
      </c>
      <c r="C14076" t="s">
        <v>246</v>
      </c>
    </row>
    <row r="14077" spans="1:3" ht="12.75" customHeight="1">
      <c r="A14077" t="s">
        <v>21269</v>
      </c>
      <c r="B14077" t="s">
        <v>21270</v>
      </c>
      <c r="C14077" t="s">
        <v>246</v>
      </c>
    </row>
    <row r="14078" spans="1:3" ht="12.75" customHeight="1">
      <c r="A14078" t="s">
        <v>21271</v>
      </c>
      <c r="B14078" t="s">
        <v>21270</v>
      </c>
      <c r="C14078" t="s">
        <v>246</v>
      </c>
    </row>
    <row r="14079" spans="1:3" ht="12.75" customHeight="1">
      <c r="A14079" t="s">
        <v>21272</v>
      </c>
      <c r="B14079" t="s">
        <v>21273</v>
      </c>
      <c r="C14079" t="s">
        <v>246</v>
      </c>
    </row>
    <row r="14080" spans="1:3" ht="12.75" customHeight="1">
      <c r="A14080" t="s">
        <v>21274</v>
      </c>
      <c r="B14080" t="s">
        <v>21273</v>
      </c>
      <c r="C14080" t="s">
        <v>246</v>
      </c>
    </row>
    <row r="14081" spans="1:3" ht="12.75" customHeight="1">
      <c r="A14081" t="s">
        <v>21275</v>
      </c>
      <c r="B14081" t="s">
        <v>21276</v>
      </c>
      <c r="C14081" t="s">
        <v>246</v>
      </c>
    </row>
    <row r="14082" spans="1:3" ht="12.75" customHeight="1">
      <c r="A14082" t="s">
        <v>21277</v>
      </c>
      <c r="B14082" t="s">
        <v>21276</v>
      </c>
      <c r="C14082" t="s">
        <v>246</v>
      </c>
    </row>
    <row r="14083" spans="1:3" ht="12.75" customHeight="1">
      <c r="A14083" t="s">
        <v>21278</v>
      </c>
      <c r="B14083" t="s">
        <v>21279</v>
      </c>
      <c r="C14083" t="s">
        <v>246</v>
      </c>
    </row>
    <row r="14084" spans="1:3" ht="12.75" customHeight="1">
      <c r="A14084" t="s">
        <v>21280</v>
      </c>
      <c r="B14084" t="s">
        <v>21279</v>
      </c>
      <c r="C14084" t="s">
        <v>246</v>
      </c>
    </row>
    <row r="14085" spans="1:3" ht="12.75" customHeight="1">
      <c r="A14085" t="s">
        <v>21281</v>
      </c>
      <c r="B14085" t="s">
        <v>21282</v>
      </c>
      <c r="C14085" t="s">
        <v>246</v>
      </c>
    </row>
    <row r="14086" spans="1:3" ht="12.75" customHeight="1">
      <c r="A14086" t="s">
        <v>21283</v>
      </c>
      <c r="B14086" t="s">
        <v>21282</v>
      </c>
      <c r="C14086" t="s">
        <v>246</v>
      </c>
    </row>
    <row r="14087" spans="1:3" ht="12.75" customHeight="1">
      <c r="A14087" t="s">
        <v>21284</v>
      </c>
      <c r="B14087" t="s">
        <v>21285</v>
      </c>
      <c r="C14087" t="s">
        <v>246</v>
      </c>
    </row>
    <row r="14088" spans="1:3" ht="12.75" customHeight="1">
      <c r="A14088" t="s">
        <v>21286</v>
      </c>
      <c r="B14088" t="s">
        <v>21285</v>
      </c>
      <c r="C14088" t="s">
        <v>246</v>
      </c>
    </row>
    <row r="14089" spans="1:3" ht="12.75" customHeight="1">
      <c r="A14089" t="s">
        <v>21287</v>
      </c>
      <c r="B14089" t="s">
        <v>21288</v>
      </c>
      <c r="C14089" t="s">
        <v>246</v>
      </c>
    </row>
    <row r="14090" spans="1:3" ht="12.75" customHeight="1">
      <c r="A14090" t="s">
        <v>21289</v>
      </c>
      <c r="B14090" t="s">
        <v>21288</v>
      </c>
      <c r="C14090" t="s">
        <v>246</v>
      </c>
    </row>
    <row r="14091" spans="1:3" ht="12.75" customHeight="1">
      <c r="A14091" t="s">
        <v>21290</v>
      </c>
      <c r="B14091" t="s">
        <v>21291</v>
      </c>
      <c r="C14091" t="s">
        <v>246</v>
      </c>
    </row>
    <row r="14092" spans="1:3" ht="12.75" customHeight="1">
      <c r="A14092" t="s">
        <v>21292</v>
      </c>
      <c r="B14092" t="s">
        <v>21291</v>
      </c>
      <c r="C14092" t="s">
        <v>246</v>
      </c>
    </row>
    <row r="14093" spans="1:3" ht="12.75" customHeight="1">
      <c r="A14093" t="s">
        <v>21293</v>
      </c>
      <c r="B14093" t="s">
        <v>21294</v>
      </c>
      <c r="C14093" t="s">
        <v>246</v>
      </c>
    </row>
    <row r="14094" spans="1:3" ht="12.75" customHeight="1">
      <c r="A14094" t="s">
        <v>21295</v>
      </c>
      <c r="B14094" t="s">
        <v>21294</v>
      </c>
      <c r="C14094" t="s">
        <v>246</v>
      </c>
    </row>
    <row r="14095" spans="1:3" ht="12.75" customHeight="1">
      <c r="A14095" t="s">
        <v>21296</v>
      </c>
      <c r="B14095" t="s">
        <v>21297</v>
      </c>
      <c r="C14095" t="s">
        <v>246</v>
      </c>
    </row>
    <row r="14096" spans="1:3" ht="12.75" customHeight="1">
      <c r="A14096" t="s">
        <v>21298</v>
      </c>
      <c r="B14096" t="s">
        <v>21297</v>
      </c>
      <c r="C14096" t="s">
        <v>246</v>
      </c>
    </row>
    <row r="14097" spans="1:3" ht="12.75" customHeight="1">
      <c r="A14097" t="s">
        <v>21299</v>
      </c>
      <c r="B14097" t="s">
        <v>21300</v>
      </c>
      <c r="C14097" t="s">
        <v>246</v>
      </c>
    </row>
    <row r="14098" spans="1:3" ht="12.75" customHeight="1">
      <c r="A14098" t="s">
        <v>21301</v>
      </c>
      <c r="B14098" t="s">
        <v>21300</v>
      </c>
      <c r="C14098" t="s">
        <v>246</v>
      </c>
    </row>
    <row r="14099" spans="1:3" ht="12.75" customHeight="1">
      <c r="A14099" t="s">
        <v>21302</v>
      </c>
      <c r="B14099" t="s">
        <v>21303</v>
      </c>
      <c r="C14099" t="s">
        <v>246</v>
      </c>
    </row>
    <row r="14100" spans="1:3" ht="12.75" customHeight="1">
      <c r="A14100" t="s">
        <v>21304</v>
      </c>
      <c r="B14100" t="s">
        <v>21303</v>
      </c>
      <c r="C14100" t="s">
        <v>246</v>
      </c>
    </row>
    <row r="14101" spans="1:3" ht="12.75" customHeight="1">
      <c r="A14101" t="s">
        <v>21305</v>
      </c>
      <c r="B14101" t="s">
        <v>21306</v>
      </c>
      <c r="C14101" t="s">
        <v>246</v>
      </c>
    </row>
    <row r="14102" spans="1:3" ht="12.75" customHeight="1">
      <c r="A14102" t="s">
        <v>21307</v>
      </c>
      <c r="B14102" t="s">
        <v>21306</v>
      </c>
      <c r="C14102" t="s">
        <v>246</v>
      </c>
    </row>
    <row r="14103" spans="1:3" ht="12.75" customHeight="1">
      <c r="A14103" t="s">
        <v>21308</v>
      </c>
      <c r="B14103" t="s">
        <v>21309</v>
      </c>
      <c r="C14103" t="s">
        <v>246</v>
      </c>
    </row>
    <row r="14104" spans="1:3" ht="12.75" customHeight="1">
      <c r="A14104" t="s">
        <v>21310</v>
      </c>
      <c r="B14104" t="s">
        <v>21309</v>
      </c>
      <c r="C14104" t="s">
        <v>246</v>
      </c>
    </row>
    <row r="14105" spans="1:3" ht="12.75" customHeight="1">
      <c r="A14105" t="s">
        <v>21311</v>
      </c>
      <c r="B14105" t="s">
        <v>21312</v>
      </c>
      <c r="C14105" t="s">
        <v>246</v>
      </c>
    </row>
    <row r="14106" spans="1:3" ht="12.75" customHeight="1">
      <c r="A14106" t="s">
        <v>21313</v>
      </c>
      <c r="B14106" t="s">
        <v>21312</v>
      </c>
      <c r="C14106" t="s">
        <v>246</v>
      </c>
    </row>
    <row r="14107" spans="1:3" ht="12.75" customHeight="1">
      <c r="A14107" t="s">
        <v>21314</v>
      </c>
      <c r="B14107" t="s">
        <v>21315</v>
      </c>
      <c r="C14107" t="s">
        <v>246</v>
      </c>
    </row>
    <row r="14108" spans="1:3" ht="12.75" customHeight="1">
      <c r="A14108" t="s">
        <v>21316</v>
      </c>
      <c r="B14108" t="s">
        <v>21315</v>
      </c>
      <c r="C14108" t="s">
        <v>246</v>
      </c>
    </row>
    <row r="14109" spans="1:3" ht="12.75" customHeight="1">
      <c r="A14109" t="s">
        <v>21317</v>
      </c>
      <c r="B14109" t="s">
        <v>21318</v>
      </c>
      <c r="C14109" t="s">
        <v>246</v>
      </c>
    </row>
    <row r="14110" spans="1:3" ht="12.75" customHeight="1">
      <c r="A14110" t="s">
        <v>21319</v>
      </c>
      <c r="B14110" t="s">
        <v>21318</v>
      </c>
      <c r="C14110" t="s">
        <v>246</v>
      </c>
    </row>
    <row r="14111" spans="1:3" ht="12.75" customHeight="1">
      <c r="A14111" t="s">
        <v>21320</v>
      </c>
      <c r="B14111" t="s">
        <v>21321</v>
      </c>
      <c r="C14111" t="s">
        <v>246</v>
      </c>
    </row>
    <row r="14112" spans="1:3" ht="12.75" customHeight="1">
      <c r="A14112" t="s">
        <v>21322</v>
      </c>
      <c r="B14112" t="s">
        <v>21321</v>
      </c>
      <c r="C14112" t="s">
        <v>246</v>
      </c>
    </row>
    <row r="14113" spans="1:3" ht="12.75" customHeight="1">
      <c r="A14113" t="s">
        <v>21323</v>
      </c>
      <c r="B14113" t="s">
        <v>21324</v>
      </c>
      <c r="C14113" t="s">
        <v>246</v>
      </c>
    </row>
    <row r="14114" spans="1:3" ht="12.75" customHeight="1">
      <c r="A14114" t="s">
        <v>21325</v>
      </c>
      <c r="B14114" t="s">
        <v>21324</v>
      </c>
      <c r="C14114" t="s">
        <v>246</v>
      </c>
    </row>
    <row r="14115" spans="1:3" ht="12.75" customHeight="1">
      <c r="A14115" t="s">
        <v>21326</v>
      </c>
      <c r="B14115" t="s">
        <v>21327</v>
      </c>
      <c r="C14115" t="s">
        <v>246</v>
      </c>
    </row>
    <row r="14116" spans="1:3" ht="12.75" customHeight="1">
      <c r="A14116" t="s">
        <v>21328</v>
      </c>
      <c r="B14116" t="s">
        <v>21327</v>
      </c>
      <c r="C14116" t="s">
        <v>246</v>
      </c>
    </row>
    <row r="14117" spans="1:3" ht="12.75" customHeight="1">
      <c r="A14117" t="s">
        <v>21329</v>
      </c>
      <c r="B14117" t="s">
        <v>21330</v>
      </c>
      <c r="C14117" t="s">
        <v>246</v>
      </c>
    </row>
    <row r="14118" spans="1:3" ht="12.75" customHeight="1">
      <c r="A14118" t="s">
        <v>21331</v>
      </c>
      <c r="B14118" t="s">
        <v>21330</v>
      </c>
      <c r="C14118" t="s">
        <v>246</v>
      </c>
    </row>
    <row r="14119" spans="1:3" ht="12.75" customHeight="1">
      <c r="A14119" t="s">
        <v>21332</v>
      </c>
      <c r="B14119" t="s">
        <v>21333</v>
      </c>
      <c r="C14119" t="s">
        <v>246</v>
      </c>
    </row>
    <row r="14120" spans="1:3" ht="12.75" customHeight="1">
      <c r="A14120" t="s">
        <v>21334</v>
      </c>
      <c r="B14120" t="s">
        <v>21333</v>
      </c>
      <c r="C14120" t="s">
        <v>246</v>
      </c>
    </row>
    <row r="14121" spans="1:3" ht="12.75" customHeight="1">
      <c r="A14121" t="s">
        <v>21335</v>
      </c>
      <c r="B14121" t="s">
        <v>21336</v>
      </c>
      <c r="C14121" t="s">
        <v>246</v>
      </c>
    </row>
    <row r="14122" spans="1:3" ht="12.75" customHeight="1">
      <c r="A14122" t="s">
        <v>21337</v>
      </c>
      <c r="B14122" t="s">
        <v>21336</v>
      </c>
      <c r="C14122" t="s">
        <v>246</v>
      </c>
    </row>
    <row r="14123" spans="1:3" ht="12.75" customHeight="1">
      <c r="A14123" t="s">
        <v>21338</v>
      </c>
      <c r="B14123" t="s">
        <v>21339</v>
      </c>
      <c r="C14123" t="s">
        <v>246</v>
      </c>
    </row>
    <row r="14124" spans="1:3" ht="12.75" customHeight="1">
      <c r="A14124" t="s">
        <v>21340</v>
      </c>
      <c r="B14124" t="s">
        <v>21339</v>
      </c>
      <c r="C14124" t="s">
        <v>246</v>
      </c>
    </row>
    <row r="14125" spans="1:3" ht="12.75" customHeight="1">
      <c r="A14125" t="s">
        <v>21341</v>
      </c>
      <c r="B14125" t="s">
        <v>21342</v>
      </c>
      <c r="C14125" t="s">
        <v>246</v>
      </c>
    </row>
    <row r="14126" spans="1:3" ht="12.75" customHeight="1">
      <c r="A14126" t="s">
        <v>21343</v>
      </c>
      <c r="B14126" t="s">
        <v>21342</v>
      </c>
      <c r="C14126" t="s">
        <v>246</v>
      </c>
    </row>
    <row r="14127" spans="1:3" ht="12.75" customHeight="1">
      <c r="A14127" t="s">
        <v>21344</v>
      </c>
      <c r="B14127" t="s">
        <v>21345</v>
      </c>
      <c r="C14127" t="s">
        <v>246</v>
      </c>
    </row>
    <row r="14128" spans="1:3" ht="12.75" customHeight="1">
      <c r="A14128" t="s">
        <v>21346</v>
      </c>
      <c r="B14128" t="s">
        <v>21345</v>
      </c>
      <c r="C14128" t="s">
        <v>246</v>
      </c>
    </row>
    <row r="14129" spans="1:3" ht="12.75" customHeight="1">
      <c r="A14129" t="s">
        <v>21347</v>
      </c>
      <c r="B14129" t="s">
        <v>21348</v>
      </c>
      <c r="C14129" t="s">
        <v>246</v>
      </c>
    </row>
    <row r="14130" spans="1:3" ht="12.75" customHeight="1">
      <c r="A14130" t="s">
        <v>21349</v>
      </c>
      <c r="B14130" t="s">
        <v>21348</v>
      </c>
      <c r="C14130" t="s">
        <v>246</v>
      </c>
    </row>
    <row r="14131" spans="1:3" ht="12.75" customHeight="1">
      <c r="A14131" t="s">
        <v>21350</v>
      </c>
      <c r="B14131" t="s">
        <v>21351</v>
      </c>
      <c r="C14131" t="s">
        <v>246</v>
      </c>
    </row>
    <row r="14132" spans="1:3" ht="12.75" customHeight="1">
      <c r="A14132" t="s">
        <v>21352</v>
      </c>
      <c r="B14132" t="s">
        <v>21351</v>
      </c>
      <c r="C14132" t="s">
        <v>246</v>
      </c>
    </row>
    <row r="14133" spans="1:3" ht="12.75" customHeight="1">
      <c r="A14133" t="s">
        <v>21353</v>
      </c>
      <c r="B14133" t="s">
        <v>21354</v>
      </c>
      <c r="C14133" t="s">
        <v>246</v>
      </c>
    </row>
    <row r="14134" spans="1:3" ht="12.75" customHeight="1">
      <c r="A14134" t="s">
        <v>21355</v>
      </c>
      <c r="B14134" t="s">
        <v>21354</v>
      </c>
      <c r="C14134" t="s">
        <v>246</v>
      </c>
    </row>
    <row r="14135" spans="1:3" ht="12.75" customHeight="1">
      <c r="A14135" t="s">
        <v>21356</v>
      </c>
      <c r="B14135" t="s">
        <v>21357</v>
      </c>
      <c r="C14135" t="s">
        <v>246</v>
      </c>
    </row>
    <row r="14136" spans="1:3" ht="12.75" customHeight="1">
      <c r="A14136" t="s">
        <v>21358</v>
      </c>
      <c r="B14136" t="s">
        <v>21357</v>
      </c>
      <c r="C14136" t="s">
        <v>246</v>
      </c>
    </row>
    <row r="14137" spans="1:3" ht="12.75" customHeight="1">
      <c r="A14137" t="s">
        <v>21359</v>
      </c>
      <c r="B14137" t="s">
        <v>21360</v>
      </c>
      <c r="C14137" t="s">
        <v>246</v>
      </c>
    </row>
    <row r="14138" spans="1:3" ht="12.75" customHeight="1">
      <c r="A14138" t="s">
        <v>21361</v>
      </c>
      <c r="B14138" t="s">
        <v>21360</v>
      </c>
      <c r="C14138" t="s">
        <v>246</v>
      </c>
    </row>
    <row r="14139" spans="1:3" ht="12.75" customHeight="1">
      <c r="A14139" t="s">
        <v>21362</v>
      </c>
      <c r="B14139" t="s">
        <v>21363</v>
      </c>
      <c r="C14139" t="s">
        <v>246</v>
      </c>
    </row>
    <row r="14140" spans="1:3" ht="12.75" customHeight="1">
      <c r="A14140" t="s">
        <v>21364</v>
      </c>
      <c r="B14140" t="s">
        <v>21363</v>
      </c>
      <c r="C14140" t="s">
        <v>246</v>
      </c>
    </row>
    <row r="14141" spans="1:3" ht="12.75" customHeight="1">
      <c r="A14141" t="s">
        <v>21365</v>
      </c>
      <c r="B14141" t="s">
        <v>21366</v>
      </c>
      <c r="C14141" t="s">
        <v>246</v>
      </c>
    </row>
    <row r="14142" spans="1:3" ht="12.75" customHeight="1">
      <c r="A14142" t="s">
        <v>21367</v>
      </c>
      <c r="B14142" t="s">
        <v>21366</v>
      </c>
      <c r="C14142" t="s">
        <v>246</v>
      </c>
    </row>
    <row r="14143" spans="1:3" ht="12.75" customHeight="1">
      <c r="A14143" t="s">
        <v>21368</v>
      </c>
      <c r="B14143" t="s">
        <v>21369</v>
      </c>
      <c r="C14143" t="s">
        <v>246</v>
      </c>
    </row>
    <row r="14144" spans="1:3" ht="12.75" customHeight="1">
      <c r="A14144" t="s">
        <v>21370</v>
      </c>
      <c r="B14144" t="s">
        <v>21369</v>
      </c>
      <c r="C14144" t="s">
        <v>246</v>
      </c>
    </row>
    <row r="14145" spans="1:3" ht="12.75" customHeight="1">
      <c r="A14145" t="s">
        <v>21371</v>
      </c>
      <c r="B14145" t="s">
        <v>21372</v>
      </c>
      <c r="C14145" t="s">
        <v>246</v>
      </c>
    </row>
    <row r="14146" spans="1:3" ht="12.75" customHeight="1">
      <c r="A14146" t="s">
        <v>21373</v>
      </c>
      <c r="B14146" t="s">
        <v>21372</v>
      </c>
      <c r="C14146" t="s">
        <v>246</v>
      </c>
    </row>
    <row r="14147" spans="1:3" ht="12.75" customHeight="1">
      <c r="A14147" t="s">
        <v>21374</v>
      </c>
      <c r="B14147" t="s">
        <v>21375</v>
      </c>
      <c r="C14147" t="s">
        <v>246</v>
      </c>
    </row>
    <row r="14148" spans="1:3" ht="12.75" customHeight="1">
      <c r="A14148" t="s">
        <v>21376</v>
      </c>
      <c r="B14148" t="s">
        <v>21375</v>
      </c>
      <c r="C14148" t="s">
        <v>246</v>
      </c>
    </row>
    <row r="14149" spans="1:3" ht="12.75" customHeight="1">
      <c r="A14149" t="s">
        <v>21377</v>
      </c>
      <c r="B14149" t="s">
        <v>21378</v>
      </c>
      <c r="C14149" t="s">
        <v>246</v>
      </c>
    </row>
    <row r="14150" spans="1:3" ht="12.75" customHeight="1">
      <c r="A14150" t="s">
        <v>21379</v>
      </c>
      <c r="B14150" t="s">
        <v>21378</v>
      </c>
      <c r="C14150" t="s">
        <v>246</v>
      </c>
    </row>
    <row r="14151" spans="1:3" ht="12.75" customHeight="1">
      <c r="A14151" t="s">
        <v>21380</v>
      </c>
      <c r="B14151" t="s">
        <v>21381</v>
      </c>
      <c r="C14151" t="s">
        <v>246</v>
      </c>
    </row>
    <row r="14152" spans="1:3" ht="12.75" customHeight="1">
      <c r="A14152" t="s">
        <v>21382</v>
      </c>
      <c r="B14152" t="s">
        <v>21381</v>
      </c>
      <c r="C14152" t="s">
        <v>246</v>
      </c>
    </row>
    <row r="14153" spans="1:3" ht="12.75" customHeight="1">
      <c r="A14153" t="s">
        <v>21383</v>
      </c>
      <c r="B14153" t="s">
        <v>21384</v>
      </c>
      <c r="C14153" t="s">
        <v>246</v>
      </c>
    </row>
    <row r="14154" spans="1:3" ht="12.75" customHeight="1">
      <c r="A14154" t="s">
        <v>21385</v>
      </c>
      <c r="B14154" t="s">
        <v>21384</v>
      </c>
      <c r="C14154" t="s">
        <v>246</v>
      </c>
    </row>
    <row r="14155" spans="1:3" ht="12.75" customHeight="1">
      <c r="A14155" t="s">
        <v>21386</v>
      </c>
      <c r="B14155" t="s">
        <v>21387</v>
      </c>
      <c r="C14155" t="s">
        <v>246</v>
      </c>
    </row>
    <row r="14156" spans="1:3" ht="12.75" customHeight="1">
      <c r="A14156" t="s">
        <v>21388</v>
      </c>
      <c r="B14156" t="s">
        <v>21387</v>
      </c>
      <c r="C14156" t="s">
        <v>246</v>
      </c>
    </row>
    <row r="14157" spans="1:3" ht="12.75" customHeight="1">
      <c r="A14157" t="s">
        <v>21389</v>
      </c>
      <c r="B14157" t="s">
        <v>21390</v>
      </c>
      <c r="C14157" t="s">
        <v>246</v>
      </c>
    </row>
    <row r="14158" spans="1:3" ht="12.75" customHeight="1">
      <c r="A14158" t="s">
        <v>21391</v>
      </c>
      <c r="B14158" t="s">
        <v>21390</v>
      </c>
      <c r="C14158" t="s">
        <v>246</v>
      </c>
    </row>
    <row r="14159" spans="1:3" ht="12.75" customHeight="1">
      <c r="A14159" t="s">
        <v>21392</v>
      </c>
      <c r="B14159" t="s">
        <v>21393</v>
      </c>
      <c r="C14159" t="s">
        <v>246</v>
      </c>
    </row>
    <row r="14160" spans="1:3" ht="12.75" customHeight="1">
      <c r="A14160" t="s">
        <v>21394</v>
      </c>
      <c r="B14160" t="s">
        <v>21393</v>
      </c>
      <c r="C14160" t="s">
        <v>246</v>
      </c>
    </row>
    <row r="14161" spans="1:3" ht="12.75" customHeight="1">
      <c r="A14161" t="s">
        <v>21395</v>
      </c>
      <c r="B14161" t="s">
        <v>21396</v>
      </c>
      <c r="C14161" t="s">
        <v>246</v>
      </c>
    </row>
    <row r="14162" spans="1:3" ht="12.75" customHeight="1">
      <c r="A14162" t="s">
        <v>21397</v>
      </c>
      <c r="B14162" t="s">
        <v>21396</v>
      </c>
      <c r="C14162" t="s">
        <v>246</v>
      </c>
    </row>
    <row r="14163" spans="1:3" ht="12.75" customHeight="1">
      <c r="A14163" t="s">
        <v>21398</v>
      </c>
      <c r="B14163" t="s">
        <v>21399</v>
      </c>
      <c r="C14163" t="s">
        <v>246</v>
      </c>
    </row>
    <row r="14164" spans="1:3" ht="12.75" customHeight="1">
      <c r="A14164" t="s">
        <v>21400</v>
      </c>
      <c r="B14164" t="s">
        <v>21399</v>
      </c>
      <c r="C14164" t="s">
        <v>246</v>
      </c>
    </row>
    <row r="14165" spans="1:3" ht="12.75" customHeight="1">
      <c r="A14165" t="s">
        <v>21401</v>
      </c>
      <c r="B14165" t="s">
        <v>21402</v>
      </c>
      <c r="C14165" t="s">
        <v>246</v>
      </c>
    </row>
    <row r="14166" spans="1:3" ht="12.75" customHeight="1">
      <c r="A14166" t="s">
        <v>21403</v>
      </c>
      <c r="B14166" t="s">
        <v>21402</v>
      </c>
      <c r="C14166" t="s">
        <v>246</v>
      </c>
    </row>
    <row r="14167" spans="1:3" ht="12.75" customHeight="1">
      <c r="A14167" t="s">
        <v>21404</v>
      </c>
      <c r="B14167" t="s">
        <v>21405</v>
      </c>
      <c r="C14167" t="s">
        <v>246</v>
      </c>
    </row>
    <row r="14168" spans="1:3" ht="12.75" customHeight="1">
      <c r="A14168" t="s">
        <v>21406</v>
      </c>
      <c r="B14168" t="s">
        <v>21405</v>
      </c>
      <c r="C14168" t="s">
        <v>246</v>
      </c>
    </row>
    <row r="14169" spans="1:3" ht="12.75" customHeight="1">
      <c r="A14169" t="s">
        <v>21407</v>
      </c>
      <c r="B14169" t="s">
        <v>21408</v>
      </c>
      <c r="C14169" t="s">
        <v>246</v>
      </c>
    </row>
    <row r="14170" spans="1:3" ht="12.75" customHeight="1">
      <c r="A14170" t="s">
        <v>21409</v>
      </c>
      <c r="B14170" t="s">
        <v>21408</v>
      </c>
      <c r="C14170" t="s">
        <v>246</v>
      </c>
    </row>
    <row r="14171" spans="1:3" ht="12.75" customHeight="1">
      <c r="A14171" t="s">
        <v>21410</v>
      </c>
      <c r="B14171" t="s">
        <v>21411</v>
      </c>
      <c r="C14171" t="s">
        <v>246</v>
      </c>
    </row>
    <row r="14172" spans="1:3" ht="12.75" customHeight="1">
      <c r="A14172" t="s">
        <v>21412</v>
      </c>
      <c r="B14172" t="s">
        <v>21411</v>
      </c>
      <c r="C14172" t="s">
        <v>246</v>
      </c>
    </row>
    <row r="14173" spans="1:3" ht="12.75" customHeight="1">
      <c r="A14173" t="s">
        <v>21413</v>
      </c>
      <c r="B14173" t="s">
        <v>21414</v>
      </c>
      <c r="C14173" t="s">
        <v>246</v>
      </c>
    </row>
    <row r="14174" spans="1:3" ht="12.75" customHeight="1">
      <c r="A14174" t="s">
        <v>21415</v>
      </c>
      <c r="B14174" t="s">
        <v>21414</v>
      </c>
      <c r="C14174" t="s">
        <v>246</v>
      </c>
    </row>
    <row r="14175" spans="1:3" ht="12.75" customHeight="1">
      <c r="A14175" t="s">
        <v>21416</v>
      </c>
      <c r="B14175" t="s">
        <v>21417</v>
      </c>
      <c r="C14175" t="s">
        <v>81</v>
      </c>
    </row>
    <row r="14176" spans="1:3" ht="12.75" customHeight="1">
      <c r="A14176" t="s">
        <v>21418</v>
      </c>
      <c r="B14176" t="s">
        <v>21417</v>
      </c>
      <c r="C14176" t="s">
        <v>81</v>
      </c>
    </row>
    <row r="14177" spans="1:3" ht="12.75" customHeight="1">
      <c r="A14177" t="s">
        <v>21419</v>
      </c>
      <c r="B14177" t="s">
        <v>21420</v>
      </c>
      <c r="C14177" t="s">
        <v>81</v>
      </c>
    </row>
    <row r="14178" spans="1:3" ht="12.75" customHeight="1">
      <c r="A14178" t="s">
        <v>21421</v>
      </c>
      <c r="B14178" t="s">
        <v>21420</v>
      </c>
      <c r="C14178" t="s">
        <v>81</v>
      </c>
    </row>
    <row r="14179" spans="1:3" ht="12.75" customHeight="1">
      <c r="A14179" t="s">
        <v>21422</v>
      </c>
      <c r="B14179" t="s">
        <v>21423</v>
      </c>
      <c r="C14179" t="s">
        <v>81</v>
      </c>
    </row>
    <row r="14180" spans="1:3" ht="12.75" customHeight="1">
      <c r="A14180" t="s">
        <v>21424</v>
      </c>
      <c r="B14180" t="s">
        <v>21423</v>
      </c>
      <c r="C14180" t="s">
        <v>81</v>
      </c>
    </row>
    <row r="14181" spans="1:3" ht="12.75" customHeight="1">
      <c r="A14181" t="s">
        <v>21425</v>
      </c>
      <c r="B14181" t="s">
        <v>21426</v>
      </c>
      <c r="C14181" t="s">
        <v>81</v>
      </c>
    </row>
    <row r="14182" spans="1:3" ht="12.75" customHeight="1">
      <c r="A14182" t="s">
        <v>21427</v>
      </c>
      <c r="B14182" t="s">
        <v>21426</v>
      </c>
      <c r="C14182" t="s">
        <v>81</v>
      </c>
    </row>
    <row r="14183" spans="1:3" ht="12.75" customHeight="1">
      <c r="A14183" t="s">
        <v>21428</v>
      </c>
      <c r="B14183" t="s">
        <v>21429</v>
      </c>
      <c r="C14183" t="s">
        <v>81</v>
      </c>
    </row>
    <row r="14184" spans="1:3" ht="12.75" customHeight="1">
      <c r="A14184" t="s">
        <v>21430</v>
      </c>
      <c r="B14184" t="s">
        <v>21429</v>
      </c>
      <c r="C14184" t="s">
        <v>81</v>
      </c>
    </row>
    <row r="14185" spans="1:3" ht="12.75" customHeight="1">
      <c r="A14185" t="s">
        <v>21431</v>
      </c>
      <c r="B14185" t="s">
        <v>21432</v>
      </c>
      <c r="C14185" t="s">
        <v>81</v>
      </c>
    </row>
    <row r="14186" spans="1:3" ht="12.75" customHeight="1">
      <c r="A14186" t="s">
        <v>21433</v>
      </c>
      <c r="B14186" t="s">
        <v>21432</v>
      </c>
      <c r="C14186" t="s">
        <v>81</v>
      </c>
    </row>
    <row r="14187" spans="1:3" ht="12.75" customHeight="1">
      <c r="A14187" t="s">
        <v>21434</v>
      </c>
      <c r="B14187" t="s">
        <v>21435</v>
      </c>
      <c r="C14187" t="s">
        <v>246</v>
      </c>
    </row>
    <row r="14188" spans="1:3" ht="12.75" customHeight="1">
      <c r="A14188" t="s">
        <v>21436</v>
      </c>
      <c r="B14188" t="s">
        <v>21435</v>
      </c>
      <c r="C14188" t="s">
        <v>246</v>
      </c>
    </row>
    <row r="14189" spans="1:3" ht="12.75" customHeight="1">
      <c r="A14189" t="s">
        <v>21437</v>
      </c>
      <c r="B14189" t="s">
        <v>21438</v>
      </c>
      <c r="C14189" t="s">
        <v>246</v>
      </c>
    </row>
    <row r="14190" spans="1:3" ht="12.75" customHeight="1">
      <c r="A14190" t="s">
        <v>21439</v>
      </c>
      <c r="B14190" t="s">
        <v>21438</v>
      </c>
      <c r="C14190" t="s">
        <v>246</v>
      </c>
    </row>
    <row r="14191" spans="1:3" ht="12.75" customHeight="1">
      <c r="A14191" t="s">
        <v>21440</v>
      </c>
      <c r="B14191" t="s">
        <v>21441</v>
      </c>
      <c r="C14191" t="s">
        <v>246</v>
      </c>
    </row>
    <row r="14192" spans="1:3" ht="12.75" customHeight="1">
      <c r="A14192" t="s">
        <v>21442</v>
      </c>
      <c r="B14192" t="s">
        <v>21441</v>
      </c>
      <c r="C14192" t="s">
        <v>246</v>
      </c>
    </row>
    <row r="14193" spans="1:3" ht="12.75" customHeight="1">
      <c r="A14193" t="s">
        <v>21443</v>
      </c>
      <c r="B14193" t="s">
        <v>21444</v>
      </c>
      <c r="C14193" t="s">
        <v>246</v>
      </c>
    </row>
    <row r="14194" spans="1:3" ht="12.75" customHeight="1">
      <c r="A14194" t="s">
        <v>21445</v>
      </c>
      <c r="B14194" t="s">
        <v>21444</v>
      </c>
      <c r="C14194" t="s">
        <v>246</v>
      </c>
    </row>
    <row r="14195" spans="1:3" ht="12.75" customHeight="1">
      <c r="A14195" t="s">
        <v>21446</v>
      </c>
      <c r="B14195" t="s">
        <v>21447</v>
      </c>
      <c r="C14195" t="s">
        <v>246</v>
      </c>
    </row>
    <row r="14196" spans="1:3" ht="12.75" customHeight="1">
      <c r="A14196" t="s">
        <v>21448</v>
      </c>
      <c r="B14196" t="s">
        <v>21447</v>
      </c>
      <c r="C14196" t="s">
        <v>246</v>
      </c>
    </row>
    <row r="14197" spans="1:3" ht="12.75" customHeight="1">
      <c r="A14197" t="s">
        <v>21449</v>
      </c>
      <c r="B14197" t="s">
        <v>21450</v>
      </c>
      <c r="C14197" t="s">
        <v>246</v>
      </c>
    </row>
    <row r="14198" spans="1:3" ht="12.75" customHeight="1">
      <c r="A14198" t="s">
        <v>21451</v>
      </c>
      <c r="B14198" t="s">
        <v>21450</v>
      </c>
      <c r="C14198" t="s">
        <v>246</v>
      </c>
    </row>
    <row r="14199" spans="1:3" ht="12.75" customHeight="1">
      <c r="A14199" t="s">
        <v>21452</v>
      </c>
      <c r="B14199" t="s">
        <v>21453</v>
      </c>
      <c r="C14199" t="s">
        <v>246</v>
      </c>
    </row>
    <row r="14200" spans="1:3" ht="12.75" customHeight="1">
      <c r="A14200" t="s">
        <v>21454</v>
      </c>
      <c r="B14200" t="s">
        <v>21453</v>
      </c>
      <c r="C14200" t="s">
        <v>246</v>
      </c>
    </row>
    <row r="14201" spans="1:3" ht="12.75" customHeight="1">
      <c r="A14201" t="s">
        <v>21455</v>
      </c>
      <c r="B14201" t="s">
        <v>21456</v>
      </c>
      <c r="C14201" t="s">
        <v>246</v>
      </c>
    </row>
    <row r="14202" spans="1:3" ht="12.75" customHeight="1">
      <c r="A14202" t="s">
        <v>21457</v>
      </c>
      <c r="B14202" t="s">
        <v>21456</v>
      </c>
      <c r="C14202" t="s">
        <v>246</v>
      </c>
    </row>
    <row r="14203" spans="1:3" ht="12.75" customHeight="1">
      <c r="A14203" t="s">
        <v>21458</v>
      </c>
      <c r="B14203" t="s">
        <v>21459</v>
      </c>
      <c r="C14203" t="s">
        <v>246</v>
      </c>
    </row>
    <row r="14204" spans="1:3" ht="12.75" customHeight="1">
      <c r="A14204" t="s">
        <v>21460</v>
      </c>
      <c r="B14204" t="s">
        <v>21459</v>
      </c>
      <c r="C14204" t="s">
        <v>246</v>
      </c>
    </row>
    <row r="14205" spans="1:3" ht="12.75" customHeight="1">
      <c r="A14205" t="s">
        <v>21461</v>
      </c>
      <c r="B14205" t="s">
        <v>21462</v>
      </c>
      <c r="C14205" t="s">
        <v>246</v>
      </c>
    </row>
    <row r="14206" spans="1:3" ht="12.75" customHeight="1">
      <c r="A14206" t="s">
        <v>21463</v>
      </c>
      <c r="B14206" t="s">
        <v>21462</v>
      </c>
      <c r="C14206" t="s">
        <v>246</v>
      </c>
    </row>
    <row r="14207" spans="1:3" ht="12.75" customHeight="1">
      <c r="A14207" t="s">
        <v>21464</v>
      </c>
      <c r="B14207" t="s">
        <v>21465</v>
      </c>
      <c r="C14207" t="s">
        <v>246</v>
      </c>
    </row>
    <row r="14208" spans="1:3" ht="12.75" customHeight="1">
      <c r="A14208" t="s">
        <v>21466</v>
      </c>
      <c r="B14208" t="s">
        <v>21465</v>
      </c>
      <c r="C14208" t="s">
        <v>246</v>
      </c>
    </row>
    <row r="14209" spans="1:3" ht="12.75" customHeight="1">
      <c r="A14209" t="s">
        <v>21467</v>
      </c>
      <c r="B14209" t="s">
        <v>21468</v>
      </c>
      <c r="C14209" t="s">
        <v>246</v>
      </c>
    </row>
    <row r="14210" spans="1:3" ht="12.75" customHeight="1">
      <c r="A14210" t="s">
        <v>21469</v>
      </c>
      <c r="B14210" t="s">
        <v>21468</v>
      </c>
      <c r="C14210" t="s">
        <v>246</v>
      </c>
    </row>
    <row r="14211" spans="1:3" ht="12.75" customHeight="1">
      <c r="A14211" t="s">
        <v>21470</v>
      </c>
      <c r="B14211" t="s">
        <v>21471</v>
      </c>
      <c r="C14211" t="s">
        <v>246</v>
      </c>
    </row>
    <row r="14212" spans="1:3" ht="12.75" customHeight="1">
      <c r="A14212" t="s">
        <v>21472</v>
      </c>
      <c r="B14212" t="s">
        <v>21471</v>
      </c>
      <c r="C14212" t="s">
        <v>246</v>
      </c>
    </row>
    <row r="14213" spans="1:3" ht="12.75" customHeight="1">
      <c r="A14213" t="s">
        <v>21473</v>
      </c>
      <c r="B14213" t="s">
        <v>21474</v>
      </c>
      <c r="C14213" t="s">
        <v>246</v>
      </c>
    </row>
    <row r="14214" spans="1:3" ht="12.75" customHeight="1">
      <c r="A14214" t="s">
        <v>21475</v>
      </c>
      <c r="B14214" t="s">
        <v>21474</v>
      </c>
      <c r="C14214" t="s">
        <v>246</v>
      </c>
    </row>
    <row r="14215" spans="1:3" ht="12.75" customHeight="1">
      <c r="A14215" t="s">
        <v>21476</v>
      </c>
      <c r="B14215" t="s">
        <v>21477</v>
      </c>
      <c r="C14215" t="s">
        <v>246</v>
      </c>
    </row>
    <row r="14216" spans="1:3" ht="12.75" customHeight="1">
      <c r="A14216" t="s">
        <v>21478</v>
      </c>
      <c r="B14216" t="s">
        <v>21477</v>
      </c>
      <c r="C14216" t="s">
        <v>246</v>
      </c>
    </row>
    <row r="14217" spans="1:3" ht="12.75" customHeight="1">
      <c r="A14217" t="s">
        <v>21479</v>
      </c>
      <c r="B14217" t="s">
        <v>21480</v>
      </c>
      <c r="C14217" t="s">
        <v>246</v>
      </c>
    </row>
    <row r="14218" spans="1:3" ht="12.75" customHeight="1">
      <c r="A14218" t="s">
        <v>21481</v>
      </c>
      <c r="B14218" t="s">
        <v>21480</v>
      </c>
      <c r="C14218" t="s">
        <v>246</v>
      </c>
    </row>
    <row r="14219" spans="1:3" ht="12.75" customHeight="1">
      <c r="A14219" t="s">
        <v>21482</v>
      </c>
      <c r="B14219" t="s">
        <v>21483</v>
      </c>
      <c r="C14219" t="s">
        <v>246</v>
      </c>
    </row>
    <row r="14220" spans="1:3" ht="12.75" customHeight="1">
      <c r="A14220" t="s">
        <v>21484</v>
      </c>
      <c r="B14220" t="s">
        <v>21483</v>
      </c>
      <c r="C14220" t="s">
        <v>246</v>
      </c>
    </row>
    <row r="14221" spans="1:3" ht="12.75" customHeight="1">
      <c r="A14221" t="s">
        <v>21485</v>
      </c>
      <c r="B14221" t="s">
        <v>21486</v>
      </c>
      <c r="C14221" t="s">
        <v>81</v>
      </c>
    </row>
    <row r="14222" spans="1:3" ht="12.75" customHeight="1">
      <c r="A14222" t="s">
        <v>21487</v>
      </c>
      <c r="B14222" t="s">
        <v>21486</v>
      </c>
      <c r="C14222" t="s">
        <v>81</v>
      </c>
    </row>
    <row r="14223" spans="1:3" ht="12.75" customHeight="1">
      <c r="A14223" t="s">
        <v>21488</v>
      </c>
      <c r="B14223" t="s">
        <v>21489</v>
      </c>
      <c r="C14223" t="s">
        <v>81</v>
      </c>
    </row>
    <row r="14224" spans="1:3" ht="12.75" customHeight="1">
      <c r="A14224" t="s">
        <v>21490</v>
      </c>
      <c r="B14224" t="s">
        <v>21489</v>
      </c>
      <c r="C14224" t="s">
        <v>81</v>
      </c>
    </row>
    <row r="14225" spans="1:3" ht="12.75" customHeight="1">
      <c r="A14225" t="s">
        <v>21491</v>
      </c>
      <c r="B14225" t="s">
        <v>21492</v>
      </c>
      <c r="C14225" t="s">
        <v>81</v>
      </c>
    </row>
    <row r="14226" spans="1:3" ht="12.75" customHeight="1">
      <c r="A14226" t="s">
        <v>21493</v>
      </c>
      <c r="B14226" t="s">
        <v>21492</v>
      </c>
      <c r="C14226" t="s">
        <v>81</v>
      </c>
    </row>
    <row r="14227" spans="1:3" ht="12.75" customHeight="1">
      <c r="A14227" t="s">
        <v>21494</v>
      </c>
      <c r="B14227" t="s">
        <v>21495</v>
      </c>
      <c r="C14227" t="s">
        <v>81</v>
      </c>
    </row>
    <row r="14228" spans="1:3" ht="12.75" customHeight="1">
      <c r="A14228" t="s">
        <v>21496</v>
      </c>
      <c r="B14228" t="s">
        <v>21495</v>
      </c>
      <c r="C14228" t="s">
        <v>81</v>
      </c>
    </row>
    <row r="14229" spans="1:3" ht="12.75" customHeight="1">
      <c r="A14229" t="s">
        <v>21497</v>
      </c>
      <c r="B14229" t="s">
        <v>21498</v>
      </c>
      <c r="C14229" t="s">
        <v>81</v>
      </c>
    </row>
    <row r="14230" spans="1:3" ht="12.75" customHeight="1">
      <c r="A14230" t="s">
        <v>21499</v>
      </c>
      <c r="B14230" t="s">
        <v>21498</v>
      </c>
      <c r="C14230" t="s">
        <v>81</v>
      </c>
    </row>
    <row r="14231" spans="1:3" ht="12.75" customHeight="1">
      <c r="A14231" t="s">
        <v>21500</v>
      </c>
      <c r="B14231" t="s">
        <v>21501</v>
      </c>
      <c r="C14231" t="s">
        <v>81</v>
      </c>
    </row>
    <row r="14232" spans="1:3" ht="12.75" customHeight="1">
      <c r="A14232" t="s">
        <v>21502</v>
      </c>
      <c r="B14232" t="s">
        <v>21501</v>
      </c>
      <c r="C14232" t="s">
        <v>81</v>
      </c>
    </row>
    <row r="14233" spans="1:3" ht="12.75" customHeight="1">
      <c r="A14233" t="s">
        <v>21503</v>
      </c>
      <c r="B14233" t="s">
        <v>21504</v>
      </c>
      <c r="C14233" t="s">
        <v>81</v>
      </c>
    </row>
    <row r="14234" spans="1:3" ht="12.75" customHeight="1">
      <c r="A14234" t="s">
        <v>21505</v>
      </c>
      <c r="B14234" t="s">
        <v>21504</v>
      </c>
      <c r="C14234" t="s">
        <v>81</v>
      </c>
    </row>
    <row r="14235" spans="1:3" ht="12.75" customHeight="1">
      <c r="A14235" t="s">
        <v>21506</v>
      </c>
      <c r="B14235" t="s">
        <v>21507</v>
      </c>
      <c r="C14235" t="s">
        <v>81</v>
      </c>
    </row>
    <row r="14236" spans="1:3" ht="12.75" customHeight="1">
      <c r="A14236" t="s">
        <v>21508</v>
      </c>
      <c r="B14236" t="s">
        <v>21507</v>
      </c>
      <c r="C14236" t="s">
        <v>81</v>
      </c>
    </row>
    <row r="14237" spans="1:3" ht="12.75" customHeight="1">
      <c r="A14237" t="s">
        <v>21509</v>
      </c>
      <c r="B14237" t="s">
        <v>21510</v>
      </c>
      <c r="C14237" t="s">
        <v>81</v>
      </c>
    </row>
    <row r="14238" spans="1:3" ht="12.75" customHeight="1">
      <c r="A14238" t="s">
        <v>21511</v>
      </c>
      <c r="B14238" t="s">
        <v>21510</v>
      </c>
      <c r="C14238" t="s">
        <v>81</v>
      </c>
    </row>
    <row r="14239" spans="1:3" ht="12.75" customHeight="1">
      <c r="A14239" t="s">
        <v>21512</v>
      </c>
      <c r="B14239" t="s">
        <v>21513</v>
      </c>
      <c r="C14239" t="s">
        <v>246</v>
      </c>
    </row>
    <row r="14240" spans="1:3" ht="12.75" customHeight="1">
      <c r="A14240" t="s">
        <v>21514</v>
      </c>
      <c r="B14240" t="s">
        <v>21513</v>
      </c>
      <c r="C14240" t="s">
        <v>246</v>
      </c>
    </row>
    <row r="14241" spans="1:3" ht="12.75" customHeight="1">
      <c r="A14241" t="s">
        <v>21515</v>
      </c>
      <c r="B14241" t="s">
        <v>21516</v>
      </c>
      <c r="C14241" t="s">
        <v>246</v>
      </c>
    </row>
    <row r="14242" spans="1:3" ht="12.75" customHeight="1">
      <c r="A14242" t="s">
        <v>21517</v>
      </c>
      <c r="B14242" t="s">
        <v>21516</v>
      </c>
      <c r="C14242" t="s">
        <v>246</v>
      </c>
    </row>
    <row r="14243" spans="1:3" ht="12.75" customHeight="1">
      <c r="A14243" t="s">
        <v>21518</v>
      </c>
      <c r="B14243" t="s">
        <v>21519</v>
      </c>
      <c r="C14243" t="s">
        <v>246</v>
      </c>
    </row>
    <row r="14244" spans="1:3" ht="12.75" customHeight="1">
      <c r="A14244" t="s">
        <v>21520</v>
      </c>
      <c r="B14244" t="s">
        <v>21519</v>
      </c>
      <c r="C14244" t="s">
        <v>246</v>
      </c>
    </row>
    <row r="14245" spans="1:3" ht="12.75" customHeight="1">
      <c r="A14245" t="s">
        <v>21521</v>
      </c>
      <c r="B14245" t="s">
        <v>21522</v>
      </c>
      <c r="C14245" t="s">
        <v>246</v>
      </c>
    </row>
    <row r="14246" spans="1:3" ht="12.75" customHeight="1">
      <c r="A14246" t="s">
        <v>21523</v>
      </c>
      <c r="B14246" t="s">
        <v>21522</v>
      </c>
      <c r="C14246" t="s">
        <v>246</v>
      </c>
    </row>
    <row r="14247" spans="1:3" ht="12.75" customHeight="1">
      <c r="A14247" t="s">
        <v>21524</v>
      </c>
      <c r="B14247" t="s">
        <v>21525</v>
      </c>
      <c r="C14247" t="s">
        <v>246</v>
      </c>
    </row>
    <row r="14248" spans="1:3" ht="12.75" customHeight="1">
      <c r="A14248" t="s">
        <v>21526</v>
      </c>
      <c r="B14248" t="s">
        <v>21525</v>
      </c>
      <c r="C14248" t="s">
        <v>246</v>
      </c>
    </row>
    <row r="14249" spans="1:3" ht="12.75" customHeight="1">
      <c r="A14249" t="s">
        <v>21527</v>
      </c>
      <c r="B14249" t="s">
        <v>21528</v>
      </c>
      <c r="C14249" t="s">
        <v>246</v>
      </c>
    </row>
    <row r="14250" spans="1:3" ht="12.75" customHeight="1">
      <c r="A14250" t="s">
        <v>21529</v>
      </c>
      <c r="B14250" t="s">
        <v>21528</v>
      </c>
      <c r="C14250" t="s">
        <v>246</v>
      </c>
    </row>
    <row r="14251" spans="1:3" ht="12.75" customHeight="1">
      <c r="A14251" t="s">
        <v>21530</v>
      </c>
      <c r="B14251" t="s">
        <v>21531</v>
      </c>
      <c r="C14251" t="s">
        <v>246</v>
      </c>
    </row>
    <row r="14252" spans="1:3" ht="12.75" customHeight="1">
      <c r="A14252" t="s">
        <v>21532</v>
      </c>
      <c r="B14252" t="s">
        <v>21531</v>
      </c>
      <c r="C14252" t="s">
        <v>246</v>
      </c>
    </row>
    <row r="14253" spans="1:3" ht="12.75" customHeight="1">
      <c r="A14253" t="s">
        <v>21533</v>
      </c>
      <c r="B14253" t="s">
        <v>21534</v>
      </c>
      <c r="C14253" t="s">
        <v>246</v>
      </c>
    </row>
    <row r="14254" spans="1:3" ht="12.75" customHeight="1">
      <c r="A14254" t="s">
        <v>21535</v>
      </c>
      <c r="B14254" t="s">
        <v>21534</v>
      </c>
      <c r="C14254" t="s">
        <v>246</v>
      </c>
    </row>
    <row r="14255" spans="1:3" ht="12.75" customHeight="1">
      <c r="A14255" t="s">
        <v>21536</v>
      </c>
      <c r="B14255" t="s">
        <v>21537</v>
      </c>
      <c r="C14255" t="s">
        <v>246</v>
      </c>
    </row>
    <row r="14256" spans="1:3" ht="12.75" customHeight="1">
      <c r="A14256" t="s">
        <v>21538</v>
      </c>
      <c r="B14256" t="s">
        <v>21537</v>
      </c>
      <c r="C14256" t="s">
        <v>246</v>
      </c>
    </row>
    <row r="14257" spans="1:3" ht="12.75" customHeight="1">
      <c r="A14257" t="s">
        <v>21539</v>
      </c>
      <c r="B14257" t="s">
        <v>21540</v>
      </c>
      <c r="C14257" t="s">
        <v>246</v>
      </c>
    </row>
    <row r="14258" spans="1:3" ht="12.75" customHeight="1">
      <c r="A14258" t="s">
        <v>21541</v>
      </c>
      <c r="B14258" t="s">
        <v>21540</v>
      </c>
      <c r="C14258" t="s">
        <v>246</v>
      </c>
    </row>
    <row r="14259" spans="1:3" ht="12.75" customHeight="1">
      <c r="A14259" t="s">
        <v>21542</v>
      </c>
      <c r="B14259" t="s">
        <v>21543</v>
      </c>
      <c r="C14259" t="s">
        <v>246</v>
      </c>
    </row>
    <row r="14260" spans="1:3" ht="12.75" customHeight="1">
      <c r="A14260" t="s">
        <v>21544</v>
      </c>
      <c r="B14260" t="s">
        <v>21543</v>
      </c>
      <c r="C14260" t="s">
        <v>246</v>
      </c>
    </row>
    <row r="14261" spans="1:3" ht="12.75" customHeight="1">
      <c r="A14261" t="s">
        <v>21545</v>
      </c>
      <c r="B14261" t="s">
        <v>21546</v>
      </c>
      <c r="C14261" t="s">
        <v>246</v>
      </c>
    </row>
    <row r="14262" spans="1:3" ht="12.75" customHeight="1">
      <c r="A14262" t="s">
        <v>21547</v>
      </c>
      <c r="B14262" t="s">
        <v>21546</v>
      </c>
      <c r="C14262" t="s">
        <v>246</v>
      </c>
    </row>
    <row r="14263" spans="1:3" ht="12.75" customHeight="1">
      <c r="A14263" t="s">
        <v>21548</v>
      </c>
      <c r="B14263" t="s">
        <v>21549</v>
      </c>
      <c r="C14263" t="s">
        <v>246</v>
      </c>
    </row>
    <row r="14264" spans="1:3" ht="12.75" customHeight="1">
      <c r="A14264" t="s">
        <v>21550</v>
      </c>
      <c r="B14264" t="s">
        <v>21549</v>
      </c>
      <c r="C14264" t="s">
        <v>246</v>
      </c>
    </row>
    <row r="14265" spans="1:3" ht="12.75" customHeight="1">
      <c r="A14265" t="s">
        <v>21551</v>
      </c>
      <c r="B14265" t="s">
        <v>21552</v>
      </c>
      <c r="C14265" t="s">
        <v>246</v>
      </c>
    </row>
    <row r="14266" spans="1:3" ht="12.75" customHeight="1">
      <c r="A14266" t="s">
        <v>21553</v>
      </c>
      <c r="B14266" t="s">
        <v>21552</v>
      </c>
      <c r="C14266" t="s">
        <v>246</v>
      </c>
    </row>
    <row r="14267" spans="1:3" ht="12.75" customHeight="1">
      <c r="A14267" t="s">
        <v>21554</v>
      </c>
      <c r="B14267" t="s">
        <v>21555</v>
      </c>
      <c r="C14267" t="s">
        <v>246</v>
      </c>
    </row>
    <row r="14268" spans="1:3" ht="12.75" customHeight="1">
      <c r="A14268" t="s">
        <v>21556</v>
      </c>
      <c r="B14268" t="s">
        <v>21555</v>
      </c>
      <c r="C14268" t="s">
        <v>246</v>
      </c>
    </row>
    <row r="14269" spans="1:3" ht="12.75" customHeight="1">
      <c r="A14269" t="s">
        <v>21557</v>
      </c>
      <c r="B14269" t="s">
        <v>21558</v>
      </c>
      <c r="C14269" t="s">
        <v>246</v>
      </c>
    </row>
    <row r="14270" spans="1:3" ht="12.75" customHeight="1">
      <c r="A14270" t="s">
        <v>21559</v>
      </c>
      <c r="B14270" t="s">
        <v>21558</v>
      </c>
      <c r="C14270" t="s">
        <v>246</v>
      </c>
    </row>
    <row r="14271" spans="1:3" ht="12.75" customHeight="1">
      <c r="A14271" t="s">
        <v>21560</v>
      </c>
      <c r="B14271" t="s">
        <v>21561</v>
      </c>
      <c r="C14271" t="s">
        <v>246</v>
      </c>
    </row>
    <row r="14272" spans="1:3" ht="12.75" customHeight="1">
      <c r="A14272" t="s">
        <v>21562</v>
      </c>
      <c r="B14272" t="s">
        <v>21561</v>
      </c>
      <c r="C14272" t="s">
        <v>246</v>
      </c>
    </row>
    <row r="14273" spans="1:3" ht="12.75" customHeight="1">
      <c r="A14273" t="s">
        <v>21563</v>
      </c>
      <c r="B14273" t="s">
        <v>21564</v>
      </c>
      <c r="C14273" t="s">
        <v>246</v>
      </c>
    </row>
    <row r="14274" spans="1:3" ht="12.75" customHeight="1">
      <c r="A14274" t="s">
        <v>21565</v>
      </c>
      <c r="B14274" t="s">
        <v>21564</v>
      </c>
      <c r="C14274" t="s">
        <v>246</v>
      </c>
    </row>
    <row r="14275" spans="1:3" ht="12.75" customHeight="1">
      <c r="A14275" t="s">
        <v>21566</v>
      </c>
      <c r="B14275" t="s">
        <v>21567</v>
      </c>
      <c r="C14275" t="s">
        <v>246</v>
      </c>
    </row>
    <row r="14276" spans="1:3" ht="12.75" customHeight="1">
      <c r="A14276" t="s">
        <v>21568</v>
      </c>
      <c r="B14276" t="s">
        <v>21567</v>
      </c>
      <c r="C14276" t="s">
        <v>246</v>
      </c>
    </row>
    <row r="14277" spans="1:3" ht="12.75" customHeight="1">
      <c r="A14277" t="s">
        <v>21569</v>
      </c>
      <c r="B14277" t="s">
        <v>21570</v>
      </c>
      <c r="C14277" t="s">
        <v>246</v>
      </c>
    </row>
    <row r="14278" spans="1:3" ht="12.75" customHeight="1">
      <c r="A14278" t="s">
        <v>21571</v>
      </c>
      <c r="B14278" t="s">
        <v>21570</v>
      </c>
      <c r="C14278" t="s">
        <v>246</v>
      </c>
    </row>
    <row r="14279" spans="1:3" ht="12.75" customHeight="1">
      <c r="A14279" t="s">
        <v>21572</v>
      </c>
      <c r="B14279" t="s">
        <v>21573</v>
      </c>
      <c r="C14279" t="s">
        <v>246</v>
      </c>
    </row>
    <row r="14280" spans="1:3" ht="12.75" customHeight="1">
      <c r="A14280" t="s">
        <v>21574</v>
      </c>
      <c r="B14280" t="s">
        <v>21573</v>
      </c>
      <c r="C14280" t="s">
        <v>246</v>
      </c>
    </row>
    <row r="14281" spans="1:3" ht="12.75" customHeight="1">
      <c r="A14281" t="s">
        <v>21575</v>
      </c>
      <c r="B14281" t="s">
        <v>21576</v>
      </c>
      <c r="C14281" t="s">
        <v>246</v>
      </c>
    </row>
    <row r="14282" spans="1:3" ht="12.75" customHeight="1">
      <c r="A14282" t="s">
        <v>21577</v>
      </c>
      <c r="B14282" t="s">
        <v>21576</v>
      </c>
      <c r="C14282" t="s">
        <v>246</v>
      </c>
    </row>
    <row r="14283" spans="1:3" ht="12.75" customHeight="1">
      <c r="A14283" t="s">
        <v>21578</v>
      </c>
      <c r="B14283" t="s">
        <v>21579</v>
      </c>
      <c r="C14283" t="s">
        <v>246</v>
      </c>
    </row>
    <row r="14284" spans="1:3" ht="12.75" customHeight="1">
      <c r="A14284" t="s">
        <v>21580</v>
      </c>
      <c r="B14284" t="s">
        <v>21579</v>
      </c>
      <c r="C14284" t="s">
        <v>246</v>
      </c>
    </row>
    <row r="14285" spans="1:3" ht="12.75" customHeight="1">
      <c r="A14285" t="s">
        <v>21581</v>
      </c>
      <c r="B14285" t="s">
        <v>21582</v>
      </c>
      <c r="C14285" t="s">
        <v>246</v>
      </c>
    </row>
    <row r="14286" spans="1:3" ht="12.75" customHeight="1">
      <c r="A14286" t="s">
        <v>21583</v>
      </c>
      <c r="B14286" t="s">
        <v>21582</v>
      </c>
      <c r="C14286" t="s">
        <v>246</v>
      </c>
    </row>
    <row r="14287" spans="1:3" ht="12.75" customHeight="1">
      <c r="A14287" t="s">
        <v>21584</v>
      </c>
      <c r="B14287" t="s">
        <v>21585</v>
      </c>
      <c r="C14287" t="s">
        <v>246</v>
      </c>
    </row>
    <row r="14288" spans="1:3" ht="12.75" customHeight="1">
      <c r="A14288" t="s">
        <v>21586</v>
      </c>
      <c r="B14288" t="s">
        <v>21585</v>
      </c>
      <c r="C14288" t="s">
        <v>246</v>
      </c>
    </row>
    <row r="14289" spans="1:3" ht="12.75" customHeight="1">
      <c r="A14289" t="s">
        <v>21587</v>
      </c>
      <c r="B14289" t="s">
        <v>21588</v>
      </c>
      <c r="C14289" t="s">
        <v>246</v>
      </c>
    </row>
    <row r="14290" spans="1:3" ht="12.75" customHeight="1">
      <c r="A14290" t="s">
        <v>21589</v>
      </c>
      <c r="B14290" t="s">
        <v>21588</v>
      </c>
      <c r="C14290" t="s">
        <v>246</v>
      </c>
    </row>
    <row r="14291" spans="1:3" ht="12.75" customHeight="1">
      <c r="A14291" t="s">
        <v>21590</v>
      </c>
      <c r="B14291" t="s">
        <v>21591</v>
      </c>
      <c r="C14291" t="s">
        <v>246</v>
      </c>
    </row>
    <row r="14292" spans="1:3" ht="12.75" customHeight="1">
      <c r="A14292" t="s">
        <v>21592</v>
      </c>
      <c r="B14292" t="s">
        <v>21591</v>
      </c>
      <c r="C14292" t="s">
        <v>246</v>
      </c>
    </row>
    <row r="14293" spans="1:3" ht="12.75" customHeight="1">
      <c r="A14293" t="s">
        <v>21593</v>
      </c>
      <c r="B14293" t="s">
        <v>21594</v>
      </c>
      <c r="C14293" t="s">
        <v>246</v>
      </c>
    </row>
    <row r="14294" spans="1:3" ht="12.75" customHeight="1">
      <c r="A14294" t="s">
        <v>21595</v>
      </c>
      <c r="B14294" t="s">
        <v>21594</v>
      </c>
      <c r="C14294" t="s">
        <v>246</v>
      </c>
    </row>
    <row r="14295" spans="1:3" ht="12.75" customHeight="1">
      <c r="A14295" t="s">
        <v>21596</v>
      </c>
      <c r="B14295" t="s">
        <v>21597</v>
      </c>
      <c r="C14295" t="s">
        <v>246</v>
      </c>
    </row>
    <row r="14296" spans="1:3" ht="12.75" customHeight="1">
      <c r="A14296" t="s">
        <v>21598</v>
      </c>
      <c r="B14296" t="s">
        <v>21597</v>
      </c>
      <c r="C14296" t="s">
        <v>246</v>
      </c>
    </row>
    <row r="14297" spans="1:3" ht="12.75" customHeight="1">
      <c r="A14297" t="s">
        <v>21599</v>
      </c>
      <c r="B14297" t="s">
        <v>21600</v>
      </c>
      <c r="C14297" t="s">
        <v>246</v>
      </c>
    </row>
    <row r="14298" spans="1:3" ht="12.75" customHeight="1">
      <c r="A14298" t="s">
        <v>21601</v>
      </c>
      <c r="B14298" t="s">
        <v>21600</v>
      </c>
      <c r="C14298" t="s">
        <v>246</v>
      </c>
    </row>
    <row r="14299" spans="1:3" ht="12.75" customHeight="1">
      <c r="A14299" t="s">
        <v>21602</v>
      </c>
      <c r="B14299" t="s">
        <v>21603</v>
      </c>
      <c r="C14299" t="s">
        <v>246</v>
      </c>
    </row>
    <row r="14300" spans="1:3" ht="12.75" customHeight="1">
      <c r="A14300" t="s">
        <v>21604</v>
      </c>
      <c r="B14300" t="s">
        <v>21603</v>
      </c>
      <c r="C14300" t="s">
        <v>246</v>
      </c>
    </row>
    <row r="14301" spans="1:3" ht="12.75" customHeight="1">
      <c r="A14301" t="s">
        <v>21605</v>
      </c>
      <c r="B14301" t="s">
        <v>21606</v>
      </c>
      <c r="C14301" t="s">
        <v>246</v>
      </c>
    </row>
    <row r="14302" spans="1:3" ht="12.75" customHeight="1">
      <c r="A14302" t="s">
        <v>21607</v>
      </c>
      <c r="B14302" t="s">
        <v>21606</v>
      </c>
      <c r="C14302" t="s">
        <v>246</v>
      </c>
    </row>
    <row r="14303" spans="1:3" ht="12.75" customHeight="1">
      <c r="A14303" t="s">
        <v>21608</v>
      </c>
      <c r="B14303" t="s">
        <v>21609</v>
      </c>
      <c r="C14303" t="s">
        <v>246</v>
      </c>
    </row>
    <row r="14304" spans="1:3" ht="12.75" customHeight="1">
      <c r="A14304" t="s">
        <v>21610</v>
      </c>
      <c r="B14304" t="s">
        <v>21609</v>
      </c>
      <c r="C14304" t="s">
        <v>246</v>
      </c>
    </row>
    <row r="14305" spans="1:3" ht="12.75" customHeight="1">
      <c r="A14305" t="s">
        <v>21611</v>
      </c>
      <c r="B14305" t="s">
        <v>21612</v>
      </c>
      <c r="C14305" t="s">
        <v>246</v>
      </c>
    </row>
    <row r="14306" spans="1:3" ht="12.75" customHeight="1">
      <c r="A14306" t="s">
        <v>21613</v>
      </c>
      <c r="B14306" t="s">
        <v>21612</v>
      </c>
      <c r="C14306" t="s">
        <v>246</v>
      </c>
    </row>
    <row r="14307" spans="1:3" ht="12.75" customHeight="1">
      <c r="A14307" t="s">
        <v>21614</v>
      </c>
      <c r="B14307" t="s">
        <v>21615</v>
      </c>
      <c r="C14307" t="s">
        <v>246</v>
      </c>
    </row>
    <row r="14308" spans="1:3" ht="12.75" customHeight="1">
      <c r="A14308" t="s">
        <v>21616</v>
      </c>
      <c r="B14308" t="s">
        <v>21615</v>
      </c>
      <c r="C14308" t="s">
        <v>246</v>
      </c>
    </row>
    <row r="14309" spans="1:3" ht="12.75" customHeight="1">
      <c r="A14309" t="s">
        <v>21617</v>
      </c>
      <c r="B14309" t="s">
        <v>21618</v>
      </c>
      <c r="C14309" t="s">
        <v>81</v>
      </c>
    </row>
    <row r="14310" spans="1:3" ht="12.75" customHeight="1">
      <c r="A14310" t="s">
        <v>21619</v>
      </c>
      <c r="B14310" t="s">
        <v>21618</v>
      </c>
      <c r="C14310" t="s">
        <v>81</v>
      </c>
    </row>
    <row r="14311" spans="1:3" ht="12.75" customHeight="1">
      <c r="A14311" t="s">
        <v>21620</v>
      </c>
      <c r="B14311" t="s">
        <v>21621</v>
      </c>
      <c r="C14311" t="s">
        <v>81</v>
      </c>
    </row>
    <row r="14312" spans="1:3" ht="12.75" customHeight="1">
      <c r="A14312" t="s">
        <v>21622</v>
      </c>
      <c r="B14312" t="s">
        <v>21621</v>
      </c>
      <c r="C14312" t="s">
        <v>81</v>
      </c>
    </row>
    <row r="14313" spans="1:3" ht="12.75" customHeight="1">
      <c r="A14313" t="s">
        <v>21623</v>
      </c>
      <c r="B14313" t="s">
        <v>21624</v>
      </c>
      <c r="C14313" t="s">
        <v>246</v>
      </c>
    </row>
    <row r="14314" spans="1:3" ht="12.75" customHeight="1">
      <c r="A14314" t="s">
        <v>21625</v>
      </c>
      <c r="B14314" t="s">
        <v>21624</v>
      </c>
      <c r="C14314" t="s">
        <v>246</v>
      </c>
    </row>
    <row r="14315" spans="1:3" ht="12.75" customHeight="1">
      <c r="A14315" t="s">
        <v>21626</v>
      </c>
      <c r="B14315" t="s">
        <v>21627</v>
      </c>
      <c r="C14315" t="s">
        <v>246</v>
      </c>
    </row>
    <row r="14316" spans="1:3" ht="12.75" customHeight="1">
      <c r="A14316" t="s">
        <v>21628</v>
      </c>
      <c r="B14316" t="s">
        <v>21627</v>
      </c>
      <c r="C14316" t="s">
        <v>246</v>
      </c>
    </row>
    <row r="14317" spans="1:3" ht="12.75" customHeight="1">
      <c r="A14317" t="s">
        <v>21629</v>
      </c>
      <c r="B14317" t="s">
        <v>21630</v>
      </c>
      <c r="C14317" t="s">
        <v>246</v>
      </c>
    </row>
    <row r="14318" spans="1:3" ht="12.75" customHeight="1">
      <c r="A14318" t="s">
        <v>21631</v>
      </c>
      <c r="B14318" t="s">
        <v>21630</v>
      </c>
      <c r="C14318" t="s">
        <v>246</v>
      </c>
    </row>
    <row r="14319" spans="1:3" ht="12.75" customHeight="1">
      <c r="A14319" t="s">
        <v>21632</v>
      </c>
      <c r="B14319" t="s">
        <v>21633</v>
      </c>
      <c r="C14319" t="s">
        <v>246</v>
      </c>
    </row>
    <row r="14320" spans="1:3" ht="12.75" customHeight="1">
      <c r="A14320" t="s">
        <v>21634</v>
      </c>
      <c r="B14320" t="s">
        <v>21633</v>
      </c>
      <c r="C14320" t="s">
        <v>246</v>
      </c>
    </row>
    <row r="14321" spans="1:3" ht="12.75" customHeight="1">
      <c r="A14321" t="s">
        <v>21635</v>
      </c>
      <c r="B14321" t="s">
        <v>21636</v>
      </c>
      <c r="C14321" t="s">
        <v>81</v>
      </c>
    </row>
    <row r="14322" spans="1:3" ht="12.75" customHeight="1">
      <c r="A14322" t="s">
        <v>21637</v>
      </c>
      <c r="B14322" t="s">
        <v>21636</v>
      </c>
      <c r="C14322" t="s">
        <v>81</v>
      </c>
    </row>
    <row r="14323" spans="1:3" ht="12.75" customHeight="1">
      <c r="A14323" t="s">
        <v>21638</v>
      </c>
      <c r="B14323" t="s">
        <v>21639</v>
      </c>
      <c r="C14323" t="s">
        <v>81</v>
      </c>
    </row>
    <row r="14324" spans="1:3" ht="12.75" customHeight="1">
      <c r="A14324" t="s">
        <v>21640</v>
      </c>
      <c r="B14324" t="s">
        <v>21639</v>
      </c>
      <c r="C14324" t="s">
        <v>81</v>
      </c>
    </row>
    <row r="14325" spans="1:3" ht="12.75" customHeight="1">
      <c r="A14325" t="s">
        <v>21641</v>
      </c>
      <c r="B14325" t="s">
        <v>21642</v>
      </c>
      <c r="C14325" t="s">
        <v>21643</v>
      </c>
    </row>
    <row r="14326" spans="1:3" ht="12.75" customHeight="1">
      <c r="A14326" t="s">
        <v>21644</v>
      </c>
      <c r="B14326" t="s">
        <v>21642</v>
      </c>
      <c r="C14326" t="s">
        <v>21643</v>
      </c>
    </row>
    <row r="14327" spans="1:3" ht="12.75" customHeight="1">
      <c r="A14327" t="s">
        <v>21645</v>
      </c>
      <c r="B14327" t="s">
        <v>21646</v>
      </c>
      <c r="C14327" t="s">
        <v>81</v>
      </c>
    </row>
    <row r="14328" spans="1:3" ht="12.75" customHeight="1">
      <c r="A14328" t="s">
        <v>21647</v>
      </c>
      <c r="B14328" t="s">
        <v>21646</v>
      </c>
      <c r="C14328" t="s">
        <v>81</v>
      </c>
    </row>
    <row r="14329" spans="1:3" ht="12.75" customHeight="1">
      <c r="A14329" t="s">
        <v>21648</v>
      </c>
      <c r="B14329" t="s">
        <v>21649</v>
      </c>
      <c r="C14329" t="s">
        <v>81</v>
      </c>
    </row>
    <row r="14330" spans="1:3" ht="12.75" customHeight="1">
      <c r="A14330" t="s">
        <v>21650</v>
      </c>
      <c r="B14330" t="s">
        <v>21649</v>
      </c>
      <c r="C14330" t="s">
        <v>81</v>
      </c>
    </row>
    <row r="14331" spans="1:3" ht="12.75" customHeight="1">
      <c r="A14331" t="s">
        <v>21651</v>
      </c>
      <c r="B14331" t="s">
        <v>21652</v>
      </c>
      <c r="C14331" t="s">
        <v>81</v>
      </c>
    </row>
    <row r="14332" spans="1:3" ht="12.75" customHeight="1">
      <c r="A14332" t="s">
        <v>21653</v>
      </c>
      <c r="B14332" t="s">
        <v>21652</v>
      </c>
      <c r="C14332" t="s">
        <v>81</v>
      </c>
    </row>
    <row r="14333" spans="1:3" ht="12.75" customHeight="1">
      <c r="A14333" t="s">
        <v>21654</v>
      </c>
      <c r="B14333" t="s">
        <v>21655</v>
      </c>
      <c r="C14333" t="s">
        <v>81</v>
      </c>
    </row>
    <row r="14334" spans="1:3" ht="12.75" customHeight="1">
      <c r="A14334" t="s">
        <v>21656</v>
      </c>
      <c r="B14334" t="s">
        <v>21655</v>
      </c>
      <c r="C14334" t="s">
        <v>81</v>
      </c>
    </row>
    <row r="14335" spans="1:3" ht="12.75" customHeight="1">
      <c r="A14335" t="s">
        <v>21657</v>
      </c>
      <c r="B14335" t="s">
        <v>21658</v>
      </c>
      <c r="C14335" t="s">
        <v>81</v>
      </c>
    </row>
    <row r="14336" spans="1:3" ht="12.75" customHeight="1">
      <c r="A14336" t="s">
        <v>21659</v>
      </c>
      <c r="B14336" t="s">
        <v>21658</v>
      </c>
      <c r="C14336" t="s">
        <v>81</v>
      </c>
    </row>
    <row r="14337" spans="1:3" ht="12.75" customHeight="1">
      <c r="A14337" t="s">
        <v>21660</v>
      </c>
      <c r="B14337" t="s">
        <v>21661</v>
      </c>
      <c r="C14337" t="s">
        <v>81</v>
      </c>
    </row>
    <row r="14338" spans="1:3" ht="12.75" customHeight="1">
      <c r="A14338" t="s">
        <v>21662</v>
      </c>
      <c r="B14338" t="s">
        <v>21661</v>
      </c>
      <c r="C14338" t="s">
        <v>81</v>
      </c>
    </row>
    <row r="14339" spans="1:3" ht="12.75" customHeight="1">
      <c r="A14339" t="s">
        <v>21663</v>
      </c>
      <c r="B14339" t="s">
        <v>21664</v>
      </c>
      <c r="C14339" t="s">
        <v>81</v>
      </c>
    </row>
    <row r="14340" spans="1:3" ht="12.75" customHeight="1">
      <c r="A14340" t="s">
        <v>21665</v>
      </c>
      <c r="B14340" t="s">
        <v>21664</v>
      </c>
      <c r="C14340" t="s">
        <v>81</v>
      </c>
    </row>
    <row r="14341" spans="1:3" ht="12.75" customHeight="1">
      <c r="A14341" t="s">
        <v>21666</v>
      </c>
      <c r="B14341" t="s">
        <v>21667</v>
      </c>
      <c r="C14341" t="s">
        <v>81</v>
      </c>
    </row>
    <row r="14342" spans="1:3" ht="12.75" customHeight="1">
      <c r="A14342" t="s">
        <v>21668</v>
      </c>
      <c r="B14342" t="s">
        <v>21667</v>
      </c>
      <c r="C14342" t="s">
        <v>81</v>
      </c>
    </row>
    <row r="14343" spans="1:3" ht="12.75" customHeight="1">
      <c r="A14343" t="s">
        <v>21669</v>
      </c>
      <c r="B14343" t="s">
        <v>21670</v>
      </c>
      <c r="C14343" t="s">
        <v>81</v>
      </c>
    </row>
    <row r="14344" spans="1:3" ht="12.75" customHeight="1">
      <c r="A14344" t="s">
        <v>21671</v>
      </c>
      <c r="B14344" t="s">
        <v>21670</v>
      </c>
      <c r="C14344" t="s">
        <v>81</v>
      </c>
    </row>
    <row r="14345" spans="1:3" ht="12.75" customHeight="1">
      <c r="A14345" t="s">
        <v>21672</v>
      </c>
      <c r="B14345" t="s">
        <v>21673</v>
      </c>
      <c r="C14345" t="s">
        <v>81</v>
      </c>
    </row>
    <row r="14346" spans="1:3" ht="12.75" customHeight="1">
      <c r="A14346" t="s">
        <v>21674</v>
      </c>
      <c r="B14346" t="s">
        <v>21673</v>
      </c>
      <c r="C14346" t="s">
        <v>81</v>
      </c>
    </row>
    <row r="14347" spans="1:3" ht="12.75" customHeight="1">
      <c r="A14347" t="s">
        <v>21675</v>
      </c>
      <c r="B14347" t="s">
        <v>21676</v>
      </c>
      <c r="C14347" t="s">
        <v>246</v>
      </c>
    </row>
    <row r="14348" spans="1:3" ht="12.75" customHeight="1">
      <c r="A14348" t="s">
        <v>21677</v>
      </c>
      <c r="B14348" t="s">
        <v>21676</v>
      </c>
      <c r="C14348" t="s">
        <v>246</v>
      </c>
    </row>
    <row r="14349" spans="1:3" ht="12.75" customHeight="1">
      <c r="A14349" t="s">
        <v>21678</v>
      </c>
      <c r="B14349" t="s">
        <v>21679</v>
      </c>
      <c r="C14349" t="s">
        <v>246</v>
      </c>
    </row>
    <row r="14350" spans="1:3" ht="12.75" customHeight="1">
      <c r="A14350" t="s">
        <v>21680</v>
      </c>
      <c r="B14350" t="s">
        <v>21679</v>
      </c>
      <c r="C14350" t="s">
        <v>246</v>
      </c>
    </row>
    <row r="14351" spans="1:3" ht="12.75" customHeight="1">
      <c r="A14351" t="s">
        <v>21681</v>
      </c>
      <c r="B14351" t="s">
        <v>21682</v>
      </c>
      <c r="C14351" t="s">
        <v>246</v>
      </c>
    </row>
    <row r="14352" spans="1:3" ht="12.75" customHeight="1">
      <c r="A14352" t="s">
        <v>21683</v>
      </c>
      <c r="B14352" t="s">
        <v>21682</v>
      </c>
      <c r="C14352" t="s">
        <v>246</v>
      </c>
    </row>
    <row r="14353" spans="1:3" ht="12.75" customHeight="1">
      <c r="A14353" t="s">
        <v>21684</v>
      </c>
      <c r="B14353" t="s">
        <v>21685</v>
      </c>
      <c r="C14353" t="s">
        <v>246</v>
      </c>
    </row>
    <row r="14354" spans="1:3" ht="12.75" customHeight="1">
      <c r="A14354" t="s">
        <v>21686</v>
      </c>
      <c r="B14354" t="s">
        <v>21685</v>
      </c>
      <c r="C14354" t="s">
        <v>246</v>
      </c>
    </row>
    <row r="14355" spans="1:3" ht="12.75" customHeight="1">
      <c r="A14355" t="s">
        <v>21687</v>
      </c>
      <c r="B14355" t="s">
        <v>21688</v>
      </c>
      <c r="C14355" t="s">
        <v>246</v>
      </c>
    </row>
    <row r="14356" spans="1:3" ht="12.75" customHeight="1">
      <c r="A14356" t="s">
        <v>21689</v>
      </c>
      <c r="B14356" t="s">
        <v>21688</v>
      </c>
      <c r="C14356" t="s">
        <v>246</v>
      </c>
    </row>
    <row r="14357" spans="1:3" ht="12.75" customHeight="1">
      <c r="A14357" t="s">
        <v>21690</v>
      </c>
      <c r="B14357" t="s">
        <v>21691</v>
      </c>
      <c r="C14357" t="s">
        <v>81</v>
      </c>
    </row>
    <row r="14358" spans="1:3" ht="12.75" customHeight="1">
      <c r="A14358" t="s">
        <v>21692</v>
      </c>
      <c r="B14358" t="s">
        <v>21691</v>
      </c>
      <c r="C14358" t="s">
        <v>81</v>
      </c>
    </row>
    <row r="14359" spans="1:3" ht="12.75" customHeight="1">
      <c r="A14359" t="s">
        <v>21693</v>
      </c>
      <c r="B14359" t="s">
        <v>21694</v>
      </c>
      <c r="C14359" t="s">
        <v>81</v>
      </c>
    </row>
    <row r="14360" spans="1:3" ht="12.75" customHeight="1">
      <c r="A14360" t="s">
        <v>21695</v>
      </c>
      <c r="B14360" t="s">
        <v>21694</v>
      </c>
      <c r="C14360" t="s">
        <v>81</v>
      </c>
    </row>
    <row r="14361" spans="1:3" ht="12.75" customHeight="1">
      <c r="A14361" t="s">
        <v>21696</v>
      </c>
      <c r="B14361" t="s">
        <v>21697</v>
      </c>
      <c r="C14361" t="s">
        <v>81</v>
      </c>
    </row>
    <row r="14362" spans="1:3" ht="12.75" customHeight="1">
      <c r="A14362" t="s">
        <v>21698</v>
      </c>
      <c r="B14362" t="s">
        <v>21697</v>
      </c>
      <c r="C14362" t="s">
        <v>81</v>
      </c>
    </row>
    <row r="14363" spans="1:3" ht="12.75" customHeight="1">
      <c r="A14363" t="s">
        <v>21699</v>
      </c>
      <c r="B14363" t="s">
        <v>21700</v>
      </c>
      <c r="C14363" t="s">
        <v>81</v>
      </c>
    </row>
    <row r="14364" spans="1:3" ht="12.75" customHeight="1">
      <c r="A14364" t="s">
        <v>21701</v>
      </c>
      <c r="B14364" t="s">
        <v>21700</v>
      </c>
      <c r="C14364" t="s">
        <v>81</v>
      </c>
    </row>
    <row r="14365" spans="1:3" ht="12.75" customHeight="1">
      <c r="A14365" t="s">
        <v>21702</v>
      </c>
      <c r="B14365" t="s">
        <v>21703</v>
      </c>
      <c r="C14365" t="s">
        <v>81</v>
      </c>
    </row>
    <row r="14366" spans="1:3" ht="12.75" customHeight="1">
      <c r="A14366" t="s">
        <v>21704</v>
      </c>
      <c r="B14366" t="s">
        <v>21703</v>
      </c>
      <c r="C14366" t="s">
        <v>81</v>
      </c>
    </row>
    <row r="14367" spans="1:3" ht="12.75" customHeight="1">
      <c r="A14367" t="s">
        <v>21705</v>
      </c>
      <c r="B14367" t="s">
        <v>21706</v>
      </c>
      <c r="C14367" t="s">
        <v>81</v>
      </c>
    </row>
    <row r="14368" spans="1:3" ht="12.75" customHeight="1">
      <c r="A14368" t="s">
        <v>21707</v>
      </c>
      <c r="B14368" t="s">
        <v>21706</v>
      </c>
      <c r="C14368" t="s">
        <v>81</v>
      </c>
    </row>
    <row r="14369" spans="1:3" ht="12.75" customHeight="1">
      <c r="A14369" t="s">
        <v>21708</v>
      </c>
      <c r="B14369" t="s">
        <v>21709</v>
      </c>
      <c r="C14369" t="s">
        <v>246</v>
      </c>
    </row>
    <row r="14370" spans="1:3" ht="12.75" customHeight="1">
      <c r="A14370" t="s">
        <v>21710</v>
      </c>
      <c r="B14370" t="s">
        <v>21709</v>
      </c>
      <c r="C14370" t="s">
        <v>246</v>
      </c>
    </row>
    <row r="14371" spans="1:3" ht="12.75" customHeight="1">
      <c r="A14371" t="s">
        <v>21711</v>
      </c>
      <c r="B14371" t="s">
        <v>21712</v>
      </c>
      <c r="C14371" t="s">
        <v>246</v>
      </c>
    </row>
    <row r="14372" spans="1:3" ht="12.75" customHeight="1">
      <c r="A14372" t="s">
        <v>21713</v>
      </c>
      <c r="B14372" t="s">
        <v>21712</v>
      </c>
      <c r="C14372" t="s">
        <v>246</v>
      </c>
    </row>
    <row r="14373" spans="1:3" ht="12.75" customHeight="1">
      <c r="A14373" t="s">
        <v>21714</v>
      </c>
      <c r="B14373" t="s">
        <v>21715</v>
      </c>
      <c r="C14373" t="s">
        <v>246</v>
      </c>
    </row>
    <row r="14374" spans="1:3" ht="12.75" customHeight="1">
      <c r="A14374" t="s">
        <v>21716</v>
      </c>
      <c r="B14374" t="s">
        <v>21715</v>
      </c>
      <c r="C14374" t="s">
        <v>246</v>
      </c>
    </row>
    <row r="14375" spans="1:3" ht="12.75" customHeight="1">
      <c r="A14375" t="s">
        <v>21717</v>
      </c>
      <c r="B14375" t="s">
        <v>21718</v>
      </c>
      <c r="C14375" t="s">
        <v>246</v>
      </c>
    </row>
    <row r="14376" spans="1:3" ht="12.75" customHeight="1">
      <c r="A14376" t="s">
        <v>21719</v>
      </c>
      <c r="B14376" t="s">
        <v>21718</v>
      </c>
      <c r="C14376" t="s">
        <v>246</v>
      </c>
    </row>
    <row r="14377" spans="1:3" ht="12.75" customHeight="1">
      <c r="A14377" t="s">
        <v>21720</v>
      </c>
      <c r="B14377" t="s">
        <v>21721</v>
      </c>
      <c r="C14377" t="s">
        <v>246</v>
      </c>
    </row>
    <row r="14378" spans="1:3" ht="12.75" customHeight="1">
      <c r="A14378" t="s">
        <v>21722</v>
      </c>
      <c r="B14378" t="s">
        <v>21721</v>
      </c>
      <c r="C14378" t="s">
        <v>246</v>
      </c>
    </row>
    <row r="14379" spans="1:3" ht="12.75" customHeight="1">
      <c r="A14379" t="s">
        <v>21723</v>
      </c>
      <c r="B14379" t="s">
        <v>21724</v>
      </c>
      <c r="C14379" t="s">
        <v>246</v>
      </c>
    </row>
    <row r="14380" spans="1:3" ht="12.75" customHeight="1">
      <c r="A14380" t="s">
        <v>21725</v>
      </c>
      <c r="B14380" t="s">
        <v>21724</v>
      </c>
      <c r="C14380" t="s">
        <v>246</v>
      </c>
    </row>
    <row r="14381" spans="1:3" ht="12.75" customHeight="1">
      <c r="A14381" t="s">
        <v>21726</v>
      </c>
      <c r="B14381" t="s">
        <v>21727</v>
      </c>
      <c r="C14381" t="s">
        <v>246</v>
      </c>
    </row>
    <row r="14382" spans="1:3" ht="12.75" customHeight="1">
      <c r="A14382" t="s">
        <v>21728</v>
      </c>
      <c r="B14382" t="s">
        <v>21727</v>
      </c>
      <c r="C14382" t="s">
        <v>246</v>
      </c>
    </row>
    <row r="14383" spans="1:3" ht="12.75" customHeight="1">
      <c r="A14383" t="s">
        <v>21729</v>
      </c>
      <c r="B14383" t="s">
        <v>21730</v>
      </c>
      <c r="C14383" t="s">
        <v>246</v>
      </c>
    </row>
    <row r="14384" spans="1:3" ht="12.75" customHeight="1">
      <c r="A14384" t="s">
        <v>21731</v>
      </c>
      <c r="B14384" t="s">
        <v>21730</v>
      </c>
      <c r="C14384" t="s">
        <v>246</v>
      </c>
    </row>
    <row r="14385" spans="1:3" ht="12.75" customHeight="1">
      <c r="A14385" t="s">
        <v>21732</v>
      </c>
      <c r="B14385" t="s">
        <v>21733</v>
      </c>
      <c r="C14385" t="s">
        <v>246</v>
      </c>
    </row>
    <row r="14386" spans="1:3" ht="12.75" customHeight="1">
      <c r="A14386" t="s">
        <v>21734</v>
      </c>
      <c r="B14386" t="s">
        <v>21733</v>
      </c>
      <c r="C14386" t="s">
        <v>246</v>
      </c>
    </row>
    <row r="14387" spans="1:3" ht="12.75" customHeight="1">
      <c r="A14387" t="s">
        <v>21735</v>
      </c>
      <c r="B14387" t="s">
        <v>21736</v>
      </c>
      <c r="C14387" t="s">
        <v>246</v>
      </c>
    </row>
    <row r="14388" spans="1:3" ht="12.75" customHeight="1">
      <c r="A14388" t="s">
        <v>21737</v>
      </c>
      <c r="B14388" t="s">
        <v>21736</v>
      </c>
      <c r="C14388" t="s">
        <v>246</v>
      </c>
    </row>
    <row r="14389" spans="1:3" ht="12.75" customHeight="1">
      <c r="A14389" t="s">
        <v>21738</v>
      </c>
      <c r="B14389" t="s">
        <v>21739</v>
      </c>
      <c r="C14389" t="s">
        <v>246</v>
      </c>
    </row>
    <row r="14390" spans="1:3" ht="12.75" customHeight="1">
      <c r="A14390" t="s">
        <v>21740</v>
      </c>
      <c r="B14390" t="s">
        <v>21739</v>
      </c>
      <c r="C14390" t="s">
        <v>246</v>
      </c>
    </row>
    <row r="14391" spans="1:3" ht="12.75" customHeight="1">
      <c r="A14391" t="s">
        <v>21741</v>
      </c>
      <c r="B14391" t="s">
        <v>21742</v>
      </c>
      <c r="C14391" t="s">
        <v>246</v>
      </c>
    </row>
    <row r="14392" spans="1:3" ht="12.75" customHeight="1">
      <c r="A14392" t="s">
        <v>21743</v>
      </c>
      <c r="B14392" t="s">
        <v>21742</v>
      </c>
      <c r="C14392" t="s">
        <v>246</v>
      </c>
    </row>
    <row r="14393" spans="1:3" ht="12.75" customHeight="1">
      <c r="A14393" t="s">
        <v>21744</v>
      </c>
      <c r="B14393" t="s">
        <v>21745</v>
      </c>
      <c r="C14393" t="s">
        <v>246</v>
      </c>
    </row>
    <row r="14394" spans="1:3" ht="12.75" customHeight="1">
      <c r="A14394" t="s">
        <v>21746</v>
      </c>
      <c r="B14394" t="s">
        <v>21745</v>
      </c>
      <c r="C14394" t="s">
        <v>246</v>
      </c>
    </row>
    <row r="14395" spans="1:3" ht="12.75" customHeight="1">
      <c r="A14395" t="s">
        <v>21747</v>
      </c>
      <c r="B14395" t="s">
        <v>21748</v>
      </c>
      <c r="C14395" t="s">
        <v>246</v>
      </c>
    </row>
    <row r="14396" spans="1:3" ht="12.75" customHeight="1">
      <c r="A14396" t="s">
        <v>21749</v>
      </c>
      <c r="B14396" t="s">
        <v>21748</v>
      </c>
      <c r="C14396" t="s">
        <v>246</v>
      </c>
    </row>
    <row r="14397" spans="1:3" ht="12.75" customHeight="1">
      <c r="A14397" t="s">
        <v>21750</v>
      </c>
      <c r="B14397" t="s">
        <v>21751</v>
      </c>
      <c r="C14397" t="s">
        <v>246</v>
      </c>
    </row>
    <row r="14398" spans="1:3" ht="12.75" customHeight="1">
      <c r="A14398" t="s">
        <v>21752</v>
      </c>
      <c r="B14398" t="s">
        <v>21751</v>
      </c>
      <c r="C14398" t="s">
        <v>246</v>
      </c>
    </row>
    <row r="14399" spans="1:3" ht="12.75" customHeight="1">
      <c r="A14399" t="s">
        <v>21753</v>
      </c>
      <c r="B14399" t="s">
        <v>21754</v>
      </c>
      <c r="C14399" t="s">
        <v>246</v>
      </c>
    </row>
    <row r="14400" spans="1:3" ht="12.75" customHeight="1">
      <c r="A14400" t="s">
        <v>21755</v>
      </c>
      <c r="B14400" t="s">
        <v>21754</v>
      </c>
      <c r="C14400" t="s">
        <v>246</v>
      </c>
    </row>
    <row r="14401" spans="1:3" ht="12.75" customHeight="1">
      <c r="A14401" t="s">
        <v>21756</v>
      </c>
      <c r="B14401" t="s">
        <v>21757</v>
      </c>
      <c r="C14401" t="s">
        <v>246</v>
      </c>
    </row>
    <row r="14402" spans="1:3" ht="12.75" customHeight="1">
      <c r="A14402" t="s">
        <v>21758</v>
      </c>
      <c r="B14402" t="s">
        <v>21757</v>
      </c>
      <c r="C14402" t="s">
        <v>246</v>
      </c>
    </row>
    <row r="14403" spans="1:3" ht="12.75" customHeight="1">
      <c r="A14403" t="s">
        <v>21759</v>
      </c>
      <c r="B14403" t="s">
        <v>21760</v>
      </c>
      <c r="C14403" t="s">
        <v>246</v>
      </c>
    </row>
    <row r="14404" spans="1:3" ht="12.75" customHeight="1">
      <c r="A14404" t="s">
        <v>21761</v>
      </c>
      <c r="B14404" t="s">
        <v>21760</v>
      </c>
      <c r="C14404" t="s">
        <v>246</v>
      </c>
    </row>
    <row r="14405" spans="1:3" ht="12.75" customHeight="1">
      <c r="A14405" t="s">
        <v>21762</v>
      </c>
      <c r="B14405" t="s">
        <v>21763</v>
      </c>
      <c r="C14405" t="s">
        <v>246</v>
      </c>
    </row>
    <row r="14406" spans="1:3" ht="12.75" customHeight="1">
      <c r="A14406" t="s">
        <v>21764</v>
      </c>
      <c r="B14406" t="s">
        <v>21763</v>
      </c>
      <c r="C14406" t="s">
        <v>246</v>
      </c>
    </row>
    <row r="14407" spans="1:3" ht="12.75" customHeight="1">
      <c r="A14407" t="s">
        <v>21765</v>
      </c>
      <c r="B14407" t="s">
        <v>21766</v>
      </c>
      <c r="C14407" t="s">
        <v>246</v>
      </c>
    </row>
    <row r="14408" spans="1:3" ht="12.75" customHeight="1">
      <c r="A14408" t="s">
        <v>21767</v>
      </c>
      <c r="B14408" t="s">
        <v>21766</v>
      </c>
      <c r="C14408" t="s">
        <v>246</v>
      </c>
    </row>
    <row r="14409" spans="1:3" ht="12.75" customHeight="1">
      <c r="A14409" t="s">
        <v>21768</v>
      </c>
      <c r="B14409" t="s">
        <v>21769</v>
      </c>
      <c r="C14409" t="s">
        <v>246</v>
      </c>
    </row>
    <row r="14410" spans="1:3" ht="12.75" customHeight="1">
      <c r="A14410" t="s">
        <v>21770</v>
      </c>
      <c r="B14410" t="s">
        <v>21769</v>
      </c>
      <c r="C14410" t="s">
        <v>246</v>
      </c>
    </row>
    <row r="14411" spans="1:3" ht="12.75" customHeight="1">
      <c r="A14411" t="s">
        <v>21771</v>
      </c>
      <c r="B14411" t="s">
        <v>21772</v>
      </c>
      <c r="C14411" t="s">
        <v>246</v>
      </c>
    </row>
    <row r="14412" spans="1:3" ht="12.75" customHeight="1">
      <c r="A14412" t="s">
        <v>21773</v>
      </c>
      <c r="B14412" t="s">
        <v>21772</v>
      </c>
      <c r="C14412" t="s">
        <v>246</v>
      </c>
    </row>
    <row r="14413" spans="1:3" ht="12.75" customHeight="1">
      <c r="A14413" t="s">
        <v>21774</v>
      </c>
      <c r="B14413" t="s">
        <v>21775</v>
      </c>
      <c r="C14413" t="s">
        <v>246</v>
      </c>
    </row>
    <row r="14414" spans="1:3" ht="12.75" customHeight="1">
      <c r="A14414" t="s">
        <v>21776</v>
      </c>
      <c r="B14414" t="s">
        <v>21775</v>
      </c>
      <c r="C14414" t="s">
        <v>246</v>
      </c>
    </row>
    <row r="14415" spans="1:3" ht="12.75" customHeight="1">
      <c r="A14415" t="s">
        <v>21777</v>
      </c>
      <c r="B14415" t="s">
        <v>21778</v>
      </c>
      <c r="C14415" t="s">
        <v>246</v>
      </c>
    </row>
    <row r="14416" spans="1:3" ht="12.75" customHeight="1">
      <c r="A14416" t="s">
        <v>21779</v>
      </c>
      <c r="B14416" t="s">
        <v>21778</v>
      </c>
      <c r="C14416" t="s">
        <v>246</v>
      </c>
    </row>
    <row r="14417" spans="1:3" ht="12.75" customHeight="1">
      <c r="A14417" t="s">
        <v>21780</v>
      </c>
      <c r="B14417" t="s">
        <v>21781</v>
      </c>
      <c r="C14417" t="s">
        <v>246</v>
      </c>
    </row>
    <row r="14418" spans="1:3" ht="12.75" customHeight="1">
      <c r="A14418" t="s">
        <v>21782</v>
      </c>
      <c r="B14418" t="s">
        <v>21781</v>
      </c>
      <c r="C14418" t="s">
        <v>246</v>
      </c>
    </row>
    <row r="14419" spans="1:3" ht="12.75" customHeight="1">
      <c r="A14419" t="s">
        <v>21783</v>
      </c>
      <c r="B14419" t="s">
        <v>21784</v>
      </c>
      <c r="C14419" t="s">
        <v>246</v>
      </c>
    </row>
    <row r="14420" spans="1:3" ht="12.75" customHeight="1">
      <c r="A14420" t="s">
        <v>21785</v>
      </c>
      <c r="B14420" t="s">
        <v>21784</v>
      </c>
      <c r="C14420" t="s">
        <v>246</v>
      </c>
    </row>
    <row r="14421" spans="1:3" ht="12.75" customHeight="1">
      <c r="A14421" t="s">
        <v>21786</v>
      </c>
      <c r="B14421" t="s">
        <v>21787</v>
      </c>
      <c r="C14421" t="s">
        <v>246</v>
      </c>
    </row>
    <row r="14422" spans="1:3" ht="12.75" customHeight="1">
      <c r="A14422" t="s">
        <v>21788</v>
      </c>
      <c r="B14422" t="s">
        <v>21787</v>
      </c>
      <c r="C14422" t="s">
        <v>246</v>
      </c>
    </row>
    <row r="14423" spans="1:3" ht="12.75" customHeight="1">
      <c r="A14423" t="s">
        <v>21789</v>
      </c>
      <c r="B14423" t="s">
        <v>21790</v>
      </c>
      <c r="C14423" t="s">
        <v>246</v>
      </c>
    </row>
    <row r="14424" spans="1:3" ht="12.75" customHeight="1">
      <c r="A14424" t="s">
        <v>21791</v>
      </c>
      <c r="B14424" t="s">
        <v>21790</v>
      </c>
      <c r="C14424" t="s">
        <v>246</v>
      </c>
    </row>
    <row r="14425" spans="1:3" ht="12.75" customHeight="1">
      <c r="A14425" t="s">
        <v>21792</v>
      </c>
      <c r="B14425" t="s">
        <v>21793</v>
      </c>
      <c r="C14425" t="s">
        <v>246</v>
      </c>
    </row>
    <row r="14426" spans="1:3" ht="12.75" customHeight="1">
      <c r="A14426" t="s">
        <v>21794</v>
      </c>
      <c r="B14426" t="s">
        <v>21793</v>
      </c>
      <c r="C14426" t="s">
        <v>246</v>
      </c>
    </row>
    <row r="14427" spans="1:3" ht="12.75" customHeight="1">
      <c r="A14427" t="s">
        <v>21795</v>
      </c>
      <c r="B14427" t="s">
        <v>21796</v>
      </c>
      <c r="C14427" t="s">
        <v>246</v>
      </c>
    </row>
    <row r="14428" spans="1:3" ht="12.75" customHeight="1">
      <c r="A14428" t="s">
        <v>21797</v>
      </c>
      <c r="B14428" t="s">
        <v>21796</v>
      </c>
      <c r="C14428" t="s">
        <v>246</v>
      </c>
    </row>
    <row r="14429" spans="1:3" ht="12.75" customHeight="1">
      <c r="A14429" t="s">
        <v>21798</v>
      </c>
      <c r="B14429" t="s">
        <v>21799</v>
      </c>
      <c r="C14429" t="s">
        <v>246</v>
      </c>
    </row>
    <row r="14430" spans="1:3" ht="12.75" customHeight="1">
      <c r="A14430" t="s">
        <v>21800</v>
      </c>
      <c r="B14430" t="s">
        <v>21799</v>
      </c>
      <c r="C14430" t="s">
        <v>246</v>
      </c>
    </row>
    <row r="14431" spans="1:3" ht="12.75" customHeight="1">
      <c r="A14431" t="s">
        <v>21801</v>
      </c>
      <c r="B14431" t="s">
        <v>21802</v>
      </c>
      <c r="C14431" t="s">
        <v>246</v>
      </c>
    </row>
    <row r="14432" spans="1:3" ht="12.75" customHeight="1">
      <c r="A14432" t="s">
        <v>21803</v>
      </c>
      <c r="B14432" t="s">
        <v>21802</v>
      </c>
      <c r="C14432" t="s">
        <v>246</v>
      </c>
    </row>
    <row r="14433" spans="1:3" ht="12.75" customHeight="1">
      <c r="A14433" t="s">
        <v>21804</v>
      </c>
      <c r="B14433" t="s">
        <v>21805</v>
      </c>
      <c r="C14433" t="s">
        <v>246</v>
      </c>
    </row>
    <row r="14434" spans="1:3" ht="12.75" customHeight="1">
      <c r="A14434" t="s">
        <v>21806</v>
      </c>
      <c r="B14434" t="s">
        <v>21805</v>
      </c>
      <c r="C14434" t="s">
        <v>246</v>
      </c>
    </row>
    <row r="14435" spans="1:3" ht="12.75" customHeight="1">
      <c r="A14435" t="s">
        <v>21807</v>
      </c>
      <c r="B14435" t="s">
        <v>21808</v>
      </c>
      <c r="C14435" t="s">
        <v>246</v>
      </c>
    </row>
    <row r="14436" spans="1:3" ht="12.75" customHeight="1">
      <c r="A14436" t="s">
        <v>21809</v>
      </c>
      <c r="B14436" t="s">
        <v>21808</v>
      </c>
      <c r="C14436" t="s">
        <v>246</v>
      </c>
    </row>
    <row r="14437" spans="1:3" ht="12.75" customHeight="1">
      <c r="A14437" t="s">
        <v>21810</v>
      </c>
      <c r="B14437" t="s">
        <v>21811</v>
      </c>
      <c r="C14437" t="s">
        <v>246</v>
      </c>
    </row>
    <row r="14438" spans="1:3" ht="12.75" customHeight="1">
      <c r="A14438" t="s">
        <v>21812</v>
      </c>
      <c r="B14438" t="s">
        <v>21811</v>
      </c>
      <c r="C14438" t="s">
        <v>246</v>
      </c>
    </row>
    <row r="14439" spans="1:3" ht="12.75" customHeight="1">
      <c r="A14439" t="s">
        <v>21813</v>
      </c>
      <c r="B14439" t="s">
        <v>21814</v>
      </c>
      <c r="C14439" t="s">
        <v>246</v>
      </c>
    </row>
    <row r="14440" spans="1:3" ht="12.75" customHeight="1">
      <c r="A14440" t="s">
        <v>21815</v>
      </c>
      <c r="B14440" t="s">
        <v>21814</v>
      </c>
      <c r="C14440" t="s">
        <v>246</v>
      </c>
    </row>
    <row r="14441" spans="1:3" ht="12.75" customHeight="1">
      <c r="A14441" t="s">
        <v>21816</v>
      </c>
      <c r="B14441" t="s">
        <v>21817</v>
      </c>
      <c r="C14441" t="s">
        <v>246</v>
      </c>
    </row>
    <row r="14442" spans="1:3" ht="12.75" customHeight="1">
      <c r="A14442" t="s">
        <v>21818</v>
      </c>
      <c r="B14442" t="s">
        <v>21817</v>
      </c>
      <c r="C14442" t="s">
        <v>246</v>
      </c>
    </row>
    <row r="14443" spans="1:3" ht="12.75" customHeight="1">
      <c r="A14443" t="s">
        <v>21819</v>
      </c>
      <c r="B14443" t="s">
        <v>21820</v>
      </c>
      <c r="C14443" t="s">
        <v>246</v>
      </c>
    </row>
    <row r="14444" spans="1:3" ht="12.75" customHeight="1">
      <c r="A14444" t="s">
        <v>21821</v>
      </c>
      <c r="B14444" t="s">
        <v>21820</v>
      </c>
      <c r="C14444" t="s">
        <v>246</v>
      </c>
    </row>
    <row r="14445" spans="1:3" ht="12.75" customHeight="1">
      <c r="A14445" t="s">
        <v>21822</v>
      </c>
      <c r="B14445" t="s">
        <v>21823</v>
      </c>
      <c r="C14445" t="s">
        <v>246</v>
      </c>
    </row>
    <row r="14446" spans="1:3" ht="12.75" customHeight="1">
      <c r="A14446" t="s">
        <v>21824</v>
      </c>
      <c r="B14446" t="s">
        <v>21823</v>
      </c>
      <c r="C14446" t="s">
        <v>246</v>
      </c>
    </row>
    <row r="14447" spans="1:3" ht="12.75" customHeight="1">
      <c r="A14447" t="s">
        <v>21825</v>
      </c>
      <c r="B14447" t="s">
        <v>21826</v>
      </c>
      <c r="C14447" t="s">
        <v>246</v>
      </c>
    </row>
    <row r="14448" spans="1:3" ht="12.75" customHeight="1">
      <c r="A14448" t="s">
        <v>21827</v>
      </c>
      <c r="B14448" t="s">
        <v>21826</v>
      </c>
      <c r="C14448" t="s">
        <v>246</v>
      </c>
    </row>
    <row r="14449" spans="1:3" ht="12.75" customHeight="1">
      <c r="A14449" t="s">
        <v>21828</v>
      </c>
      <c r="B14449" t="s">
        <v>21829</v>
      </c>
      <c r="C14449" t="s">
        <v>246</v>
      </c>
    </row>
    <row r="14450" spans="1:3" ht="12.75" customHeight="1">
      <c r="A14450" t="s">
        <v>21830</v>
      </c>
      <c r="B14450" t="s">
        <v>21829</v>
      </c>
      <c r="C14450" t="s">
        <v>246</v>
      </c>
    </row>
    <row r="14451" spans="1:3" ht="12.75" customHeight="1">
      <c r="A14451" t="s">
        <v>21831</v>
      </c>
      <c r="B14451" t="s">
        <v>21832</v>
      </c>
      <c r="C14451" t="s">
        <v>246</v>
      </c>
    </row>
    <row r="14452" spans="1:3" ht="12.75" customHeight="1">
      <c r="A14452" t="s">
        <v>21833</v>
      </c>
      <c r="B14452" t="s">
        <v>21832</v>
      </c>
      <c r="C14452" t="s">
        <v>246</v>
      </c>
    </row>
    <row r="14453" spans="1:3" ht="12.75" customHeight="1">
      <c r="A14453" t="s">
        <v>21834</v>
      </c>
      <c r="B14453" t="s">
        <v>21835</v>
      </c>
      <c r="C14453" t="s">
        <v>246</v>
      </c>
    </row>
    <row r="14454" spans="1:3" ht="12.75" customHeight="1">
      <c r="A14454" t="s">
        <v>21836</v>
      </c>
      <c r="B14454" t="s">
        <v>21835</v>
      </c>
      <c r="C14454" t="s">
        <v>246</v>
      </c>
    </row>
    <row r="14455" spans="1:3" ht="12.75" customHeight="1">
      <c r="A14455" t="s">
        <v>21837</v>
      </c>
      <c r="B14455" t="s">
        <v>21838</v>
      </c>
      <c r="C14455" t="s">
        <v>246</v>
      </c>
    </row>
    <row r="14456" spans="1:3" ht="12.75" customHeight="1">
      <c r="A14456" t="s">
        <v>21839</v>
      </c>
      <c r="B14456" t="s">
        <v>21838</v>
      </c>
      <c r="C14456" t="s">
        <v>246</v>
      </c>
    </row>
    <row r="14457" spans="1:3" ht="12.75" customHeight="1">
      <c r="A14457" t="s">
        <v>21840</v>
      </c>
      <c r="B14457" t="s">
        <v>21841</v>
      </c>
      <c r="C14457" t="s">
        <v>246</v>
      </c>
    </row>
    <row r="14458" spans="1:3" ht="12.75" customHeight="1">
      <c r="A14458" t="s">
        <v>21842</v>
      </c>
      <c r="B14458" t="s">
        <v>21841</v>
      </c>
      <c r="C14458" t="s">
        <v>246</v>
      </c>
    </row>
    <row r="14459" spans="1:3" ht="12.75" customHeight="1">
      <c r="A14459" t="s">
        <v>21843</v>
      </c>
      <c r="B14459" t="s">
        <v>21844</v>
      </c>
      <c r="C14459" t="s">
        <v>81</v>
      </c>
    </row>
    <row r="14460" spans="1:3" ht="12.75" customHeight="1">
      <c r="A14460" t="s">
        <v>21845</v>
      </c>
      <c r="B14460" t="s">
        <v>21844</v>
      </c>
      <c r="C14460" t="s">
        <v>81</v>
      </c>
    </row>
    <row r="14461" spans="1:3" ht="12.75" customHeight="1">
      <c r="A14461" t="s">
        <v>21846</v>
      </c>
      <c r="B14461" t="s">
        <v>21847</v>
      </c>
      <c r="C14461" t="s">
        <v>81</v>
      </c>
    </row>
    <row r="14462" spans="1:3" ht="12.75" customHeight="1">
      <c r="A14462" t="s">
        <v>21848</v>
      </c>
      <c r="B14462" t="s">
        <v>21847</v>
      </c>
      <c r="C14462" t="s">
        <v>81</v>
      </c>
    </row>
    <row r="14463" spans="1:3" ht="12.75" customHeight="1">
      <c r="A14463" t="s">
        <v>21849</v>
      </c>
      <c r="B14463" t="s">
        <v>21850</v>
      </c>
      <c r="C14463" t="s">
        <v>81</v>
      </c>
    </row>
    <row r="14464" spans="1:3" ht="12.75" customHeight="1">
      <c r="A14464" t="s">
        <v>21851</v>
      </c>
      <c r="B14464" t="s">
        <v>21850</v>
      </c>
      <c r="C14464" t="s">
        <v>81</v>
      </c>
    </row>
    <row r="14465" spans="1:3" ht="12.75" customHeight="1">
      <c r="A14465" t="s">
        <v>21852</v>
      </c>
      <c r="B14465" t="s">
        <v>21853</v>
      </c>
      <c r="C14465" t="s">
        <v>81</v>
      </c>
    </row>
    <row r="14466" spans="1:3" ht="12.75" customHeight="1">
      <c r="A14466" t="s">
        <v>21854</v>
      </c>
      <c r="B14466" t="s">
        <v>21853</v>
      </c>
      <c r="C14466" t="s">
        <v>81</v>
      </c>
    </row>
    <row r="14467" spans="1:3" ht="12.75" customHeight="1">
      <c r="A14467" t="s">
        <v>21855</v>
      </c>
      <c r="B14467" t="s">
        <v>21856</v>
      </c>
      <c r="C14467" t="s">
        <v>81</v>
      </c>
    </row>
    <row r="14468" spans="1:3" ht="12.75" customHeight="1">
      <c r="A14468" t="s">
        <v>21857</v>
      </c>
      <c r="B14468" t="s">
        <v>21856</v>
      </c>
      <c r="C14468" t="s">
        <v>81</v>
      </c>
    </row>
    <row r="14469" spans="1:3" ht="12.75" customHeight="1">
      <c r="A14469" t="s">
        <v>21858</v>
      </c>
      <c r="B14469" t="s">
        <v>21859</v>
      </c>
      <c r="C14469" t="s">
        <v>81</v>
      </c>
    </row>
    <row r="14470" spans="1:3" ht="12.75" customHeight="1">
      <c r="A14470" t="s">
        <v>21860</v>
      </c>
      <c r="B14470" t="s">
        <v>21859</v>
      </c>
      <c r="C14470" t="s">
        <v>81</v>
      </c>
    </row>
    <row r="14471" spans="1:3" ht="12.75" customHeight="1">
      <c r="A14471" t="s">
        <v>21861</v>
      </c>
      <c r="B14471" t="s">
        <v>21862</v>
      </c>
      <c r="C14471" t="s">
        <v>81</v>
      </c>
    </row>
    <row r="14472" spans="1:3" ht="12.75" customHeight="1">
      <c r="A14472" t="s">
        <v>21863</v>
      </c>
      <c r="B14472" t="s">
        <v>21862</v>
      </c>
      <c r="C14472" t="s">
        <v>81</v>
      </c>
    </row>
    <row r="14473" spans="1:3" ht="12.75" customHeight="1">
      <c r="A14473" t="s">
        <v>21864</v>
      </c>
      <c r="B14473" t="s">
        <v>21865</v>
      </c>
      <c r="C14473" t="s">
        <v>81</v>
      </c>
    </row>
    <row r="14474" spans="1:3" ht="12.75" customHeight="1">
      <c r="A14474" t="s">
        <v>21866</v>
      </c>
      <c r="B14474" t="s">
        <v>21865</v>
      </c>
      <c r="C14474" t="s">
        <v>81</v>
      </c>
    </row>
    <row r="14475" spans="1:3" ht="12.75" customHeight="1">
      <c r="A14475" t="s">
        <v>21867</v>
      </c>
      <c r="B14475" t="s">
        <v>21868</v>
      </c>
      <c r="C14475" t="s">
        <v>246</v>
      </c>
    </row>
    <row r="14476" spans="1:3" ht="12.75" customHeight="1">
      <c r="A14476" t="s">
        <v>21869</v>
      </c>
      <c r="B14476" t="s">
        <v>21868</v>
      </c>
      <c r="C14476" t="s">
        <v>246</v>
      </c>
    </row>
    <row r="14477" spans="1:3" ht="12.75" customHeight="1">
      <c r="A14477" t="s">
        <v>21870</v>
      </c>
      <c r="B14477" t="s">
        <v>21871</v>
      </c>
      <c r="C14477" t="s">
        <v>246</v>
      </c>
    </row>
    <row r="14478" spans="1:3" ht="12.75" customHeight="1">
      <c r="A14478" t="s">
        <v>21872</v>
      </c>
      <c r="B14478" t="s">
        <v>21871</v>
      </c>
      <c r="C14478" t="s">
        <v>246</v>
      </c>
    </row>
    <row r="14479" spans="1:3" ht="12.75" customHeight="1">
      <c r="A14479" t="s">
        <v>21873</v>
      </c>
      <c r="B14479" t="s">
        <v>21874</v>
      </c>
      <c r="C14479" t="s">
        <v>246</v>
      </c>
    </row>
    <row r="14480" spans="1:3" ht="12.75" customHeight="1">
      <c r="A14480" t="s">
        <v>21875</v>
      </c>
      <c r="B14480" t="s">
        <v>21874</v>
      </c>
      <c r="C14480" t="s">
        <v>246</v>
      </c>
    </row>
    <row r="14481" spans="1:3" ht="12.75" customHeight="1">
      <c r="A14481" t="s">
        <v>21876</v>
      </c>
      <c r="B14481" t="s">
        <v>21877</v>
      </c>
      <c r="C14481" t="s">
        <v>81</v>
      </c>
    </row>
    <row r="14482" spans="1:3" ht="12.75" customHeight="1">
      <c r="A14482" t="s">
        <v>21878</v>
      </c>
      <c r="B14482" t="s">
        <v>21877</v>
      </c>
      <c r="C14482" t="s">
        <v>81</v>
      </c>
    </row>
    <row r="14483" spans="1:3" ht="12.75" customHeight="1">
      <c r="A14483" t="s">
        <v>21879</v>
      </c>
      <c r="B14483" t="s">
        <v>21880</v>
      </c>
      <c r="C14483" t="s">
        <v>246</v>
      </c>
    </row>
    <row r="14484" spans="1:3" ht="12.75" customHeight="1">
      <c r="A14484" t="s">
        <v>21881</v>
      </c>
      <c r="B14484" t="s">
        <v>21880</v>
      </c>
      <c r="C14484" t="s">
        <v>246</v>
      </c>
    </row>
    <row r="14485" spans="1:3" ht="12.75" customHeight="1">
      <c r="A14485" t="s">
        <v>21882</v>
      </c>
      <c r="B14485" t="s">
        <v>21883</v>
      </c>
      <c r="C14485" t="s">
        <v>246</v>
      </c>
    </row>
    <row r="14486" spans="1:3" ht="12.75" customHeight="1">
      <c r="A14486" t="s">
        <v>21884</v>
      </c>
      <c r="B14486" t="s">
        <v>21883</v>
      </c>
      <c r="C14486" t="s">
        <v>246</v>
      </c>
    </row>
    <row r="14487" spans="1:3" ht="12.75" customHeight="1">
      <c r="A14487" t="s">
        <v>21885</v>
      </c>
      <c r="B14487" t="s">
        <v>21886</v>
      </c>
      <c r="C14487" t="s">
        <v>246</v>
      </c>
    </row>
    <row r="14488" spans="1:3" ht="12.75" customHeight="1">
      <c r="A14488" t="s">
        <v>21887</v>
      </c>
      <c r="B14488" t="s">
        <v>21886</v>
      </c>
      <c r="C14488" t="s">
        <v>246</v>
      </c>
    </row>
    <row r="14489" spans="1:3" ht="12.75" customHeight="1">
      <c r="A14489" t="s">
        <v>21888</v>
      </c>
      <c r="B14489" t="s">
        <v>21889</v>
      </c>
      <c r="C14489" t="s">
        <v>246</v>
      </c>
    </row>
    <row r="14490" spans="1:3" ht="12.75" customHeight="1">
      <c r="A14490" t="s">
        <v>21890</v>
      </c>
      <c r="B14490" t="s">
        <v>21889</v>
      </c>
      <c r="C14490" t="s">
        <v>246</v>
      </c>
    </row>
    <row r="14491" spans="1:3" ht="12.75" customHeight="1">
      <c r="A14491" t="s">
        <v>21891</v>
      </c>
      <c r="B14491" t="s">
        <v>21892</v>
      </c>
      <c r="C14491" t="s">
        <v>246</v>
      </c>
    </row>
    <row r="14492" spans="1:3" ht="12.75" customHeight="1">
      <c r="A14492" t="s">
        <v>21893</v>
      </c>
      <c r="B14492" t="s">
        <v>21892</v>
      </c>
      <c r="C14492" t="s">
        <v>246</v>
      </c>
    </row>
    <row r="14493" spans="1:3" ht="12.75" customHeight="1">
      <c r="A14493" t="s">
        <v>21894</v>
      </c>
      <c r="B14493" t="s">
        <v>21895</v>
      </c>
      <c r="C14493" t="s">
        <v>246</v>
      </c>
    </row>
    <row r="14494" spans="1:3" ht="12.75" customHeight="1">
      <c r="A14494" t="s">
        <v>21896</v>
      </c>
      <c r="B14494" t="s">
        <v>21895</v>
      </c>
      <c r="C14494" t="s">
        <v>246</v>
      </c>
    </row>
    <row r="14495" spans="1:3" ht="12.75" customHeight="1">
      <c r="A14495" t="s">
        <v>21897</v>
      </c>
      <c r="B14495" t="s">
        <v>21898</v>
      </c>
      <c r="C14495" t="s">
        <v>246</v>
      </c>
    </row>
    <row r="14496" spans="1:3" ht="12.75" customHeight="1">
      <c r="A14496" t="s">
        <v>21899</v>
      </c>
      <c r="B14496" t="s">
        <v>21898</v>
      </c>
      <c r="C14496" t="s">
        <v>246</v>
      </c>
    </row>
    <row r="14497" spans="1:3" ht="12.75" customHeight="1">
      <c r="A14497" t="s">
        <v>21900</v>
      </c>
      <c r="B14497" t="s">
        <v>21901</v>
      </c>
      <c r="C14497" t="s">
        <v>81</v>
      </c>
    </row>
    <row r="14498" spans="1:3" ht="12.75" customHeight="1">
      <c r="A14498" t="s">
        <v>21902</v>
      </c>
      <c r="B14498" t="s">
        <v>21901</v>
      </c>
      <c r="C14498" t="s">
        <v>81</v>
      </c>
    </row>
    <row r="14499" spans="1:3" ht="12.75" customHeight="1">
      <c r="A14499" t="s">
        <v>21903</v>
      </c>
      <c r="B14499" t="s">
        <v>21904</v>
      </c>
      <c r="C14499" t="s">
        <v>81</v>
      </c>
    </row>
    <row r="14500" spans="1:3" ht="12.75" customHeight="1">
      <c r="A14500" t="s">
        <v>21905</v>
      </c>
      <c r="B14500" t="s">
        <v>21904</v>
      </c>
      <c r="C14500" t="s">
        <v>81</v>
      </c>
    </row>
    <row r="14501" spans="1:3" ht="12.75" customHeight="1">
      <c r="A14501" t="s">
        <v>21906</v>
      </c>
      <c r="B14501" t="s">
        <v>21907</v>
      </c>
      <c r="C14501" t="s">
        <v>246</v>
      </c>
    </row>
    <row r="14502" spans="1:3" ht="12.75" customHeight="1">
      <c r="A14502" t="s">
        <v>21908</v>
      </c>
      <c r="B14502" t="s">
        <v>21907</v>
      </c>
      <c r="C14502" t="s">
        <v>246</v>
      </c>
    </row>
    <row r="14503" spans="1:3" ht="12.75" customHeight="1">
      <c r="A14503" t="s">
        <v>21909</v>
      </c>
      <c r="B14503" t="s">
        <v>21910</v>
      </c>
      <c r="C14503" t="s">
        <v>246</v>
      </c>
    </row>
    <row r="14504" spans="1:3" ht="12.75" customHeight="1">
      <c r="A14504" t="s">
        <v>21911</v>
      </c>
      <c r="B14504" t="s">
        <v>21910</v>
      </c>
      <c r="C14504" t="s">
        <v>246</v>
      </c>
    </row>
    <row r="14505" spans="1:3" ht="12.75" customHeight="1">
      <c r="A14505" t="s">
        <v>21912</v>
      </c>
      <c r="B14505" t="s">
        <v>21913</v>
      </c>
      <c r="C14505" t="s">
        <v>246</v>
      </c>
    </row>
    <row r="14506" spans="1:3" ht="12.75" customHeight="1">
      <c r="A14506" t="s">
        <v>21914</v>
      </c>
      <c r="B14506" t="s">
        <v>21913</v>
      </c>
      <c r="C14506" t="s">
        <v>246</v>
      </c>
    </row>
    <row r="14507" spans="1:3" ht="12.75" customHeight="1">
      <c r="A14507" t="s">
        <v>21915</v>
      </c>
      <c r="B14507" t="s">
        <v>21916</v>
      </c>
      <c r="C14507" t="s">
        <v>246</v>
      </c>
    </row>
    <row r="14508" spans="1:3" ht="12.75" customHeight="1">
      <c r="A14508" t="s">
        <v>21917</v>
      </c>
      <c r="B14508" t="s">
        <v>21916</v>
      </c>
      <c r="C14508" t="s">
        <v>246</v>
      </c>
    </row>
    <row r="14509" spans="1:3" ht="12.75" customHeight="1">
      <c r="A14509" t="s">
        <v>21918</v>
      </c>
      <c r="B14509" t="s">
        <v>21919</v>
      </c>
      <c r="C14509" t="s">
        <v>246</v>
      </c>
    </row>
    <row r="14510" spans="1:3" ht="12.75" customHeight="1">
      <c r="A14510" t="s">
        <v>21920</v>
      </c>
      <c r="B14510" t="s">
        <v>21919</v>
      </c>
      <c r="C14510" t="s">
        <v>246</v>
      </c>
    </row>
    <row r="14511" spans="1:3" ht="12.75" customHeight="1">
      <c r="A14511" t="s">
        <v>21921</v>
      </c>
      <c r="B14511" t="s">
        <v>21922</v>
      </c>
      <c r="C14511" t="s">
        <v>246</v>
      </c>
    </row>
    <row r="14512" spans="1:3" ht="12.75" customHeight="1">
      <c r="A14512" t="s">
        <v>21923</v>
      </c>
      <c r="B14512" t="s">
        <v>21922</v>
      </c>
      <c r="C14512" t="s">
        <v>246</v>
      </c>
    </row>
    <row r="14513" spans="1:3" ht="12.75" customHeight="1">
      <c r="A14513" t="s">
        <v>21924</v>
      </c>
      <c r="B14513" t="s">
        <v>21925</v>
      </c>
      <c r="C14513" t="s">
        <v>246</v>
      </c>
    </row>
    <row r="14514" spans="1:3" ht="12.75" customHeight="1">
      <c r="A14514" t="s">
        <v>21926</v>
      </c>
      <c r="B14514" t="s">
        <v>21925</v>
      </c>
      <c r="C14514" t="s">
        <v>246</v>
      </c>
    </row>
    <row r="14515" spans="1:3" ht="12.75" customHeight="1">
      <c r="A14515" t="s">
        <v>21927</v>
      </c>
      <c r="B14515" t="s">
        <v>21928</v>
      </c>
      <c r="C14515" t="s">
        <v>246</v>
      </c>
    </row>
    <row r="14516" spans="1:3" ht="12.75" customHeight="1">
      <c r="A14516" t="s">
        <v>21929</v>
      </c>
      <c r="B14516" t="s">
        <v>21928</v>
      </c>
      <c r="C14516" t="s">
        <v>246</v>
      </c>
    </row>
    <row r="14517" spans="1:3" ht="12.75" customHeight="1">
      <c r="A14517" t="s">
        <v>21930</v>
      </c>
      <c r="B14517" t="s">
        <v>21931</v>
      </c>
      <c r="C14517" t="s">
        <v>246</v>
      </c>
    </row>
    <row r="14518" spans="1:3" ht="12.75" customHeight="1">
      <c r="A14518" t="s">
        <v>21932</v>
      </c>
      <c r="B14518" t="s">
        <v>21931</v>
      </c>
      <c r="C14518" t="s">
        <v>246</v>
      </c>
    </row>
    <row r="14519" spans="1:3" ht="12.75" customHeight="1">
      <c r="A14519" t="s">
        <v>21933</v>
      </c>
      <c r="B14519" t="s">
        <v>21934</v>
      </c>
      <c r="C14519" t="s">
        <v>246</v>
      </c>
    </row>
    <row r="14520" spans="1:3" ht="12.75" customHeight="1">
      <c r="A14520" t="s">
        <v>21935</v>
      </c>
      <c r="B14520" t="s">
        <v>21934</v>
      </c>
      <c r="C14520" t="s">
        <v>246</v>
      </c>
    </row>
    <row r="14521" spans="1:3" ht="12.75" customHeight="1">
      <c r="A14521" t="s">
        <v>21936</v>
      </c>
      <c r="B14521" t="s">
        <v>21937</v>
      </c>
      <c r="C14521" t="s">
        <v>246</v>
      </c>
    </row>
    <row r="14522" spans="1:3" ht="12.75" customHeight="1">
      <c r="A14522" t="s">
        <v>21938</v>
      </c>
      <c r="B14522" t="s">
        <v>21937</v>
      </c>
      <c r="C14522" t="s">
        <v>246</v>
      </c>
    </row>
    <row r="14523" spans="1:3" ht="12.75" customHeight="1">
      <c r="A14523" t="s">
        <v>21939</v>
      </c>
      <c r="B14523" t="s">
        <v>21940</v>
      </c>
      <c r="C14523" t="s">
        <v>246</v>
      </c>
    </row>
    <row r="14524" spans="1:3" ht="12.75" customHeight="1">
      <c r="A14524" t="s">
        <v>21941</v>
      </c>
      <c r="B14524" t="s">
        <v>21940</v>
      </c>
      <c r="C14524" t="s">
        <v>246</v>
      </c>
    </row>
    <row r="14525" spans="1:3" ht="12.75" customHeight="1">
      <c r="A14525" t="s">
        <v>21942</v>
      </c>
      <c r="B14525" t="s">
        <v>21943</v>
      </c>
      <c r="C14525" t="s">
        <v>246</v>
      </c>
    </row>
    <row r="14526" spans="1:3" ht="12.75" customHeight="1">
      <c r="A14526" t="s">
        <v>21944</v>
      </c>
      <c r="B14526" t="s">
        <v>21943</v>
      </c>
      <c r="C14526" t="s">
        <v>246</v>
      </c>
    </row>
    <row r="14527" spans="1:3" ht="12.75" customHeight="1">
      <c r="A14527" t="s">
        <v>21945</v>
      </c>
      <c r="B14527" t="s">
        <v>21946</v>
      </c>
      <c r="C14527" t="s">
        <v>246</v>
      </c>
    </row>
    <row r="14528" spans="1:3" ht="12.75" customHeight="1">
      <c r="A14528" t="s">
        <v>21947</v>
      </c>
      <c r="B14528" t="s">
        <v>21946</v>
      </c>
      <c r="C14528" t="s">
        <v>246</v>
      </c>
    </row>
    <row r="14529" spans="1:3" ht="12.75" customHeight="1">
      <c r="A14529" t="s">
        <v>21948</v>
      </c>
      <c r="B14529" t="s">
        <v>21949</v>
      </c>
      <c r="C14529" t="s">
        <v>246</v>
      </c>
    </row>
    <row r="14530" spans="1:3" ht="12.75" customHeight="1">
      <c r="A14530" t="s">
        <v>21950</v>
      </c>
      <c r="B14530" t="s">
        <v>21949</v>
      </c>
      <c r="C14530" t="s">
        <v>246</v>
      </c>
    </row>
    <row r="14531" spans="1:3" ht="12.75" customHeight="1">
      <c r="A14531" t="s">
        <v>21951</v>
      </c>
      <c r="B14531" t="s">
        <v>21952</v>
      </c>
      <c r="C14531" t="s">
        <v>81</v>
      </c>
    </row>
    <row r="14532" spans="1:3" ht="12.75" customHeight="1">
      <c r="A14532" t="s">
        <v>21953</v>
      </c>
      <c r="B14532" t="s">
        <v>21952</v>
      </c>
      <c r="C14532" t="s">
        <v>81</v>
      </c>
    </row>
    <row r="14533" spans="1:3" ht="12.75" customHeight="1">
      <c r="A14533" t="s">
        <v>21954</v>
      </c>
      <c r="B14533" t="s">
        <v>21955</v>
      </c>
      <c r="C14533" t="s">
        <v>81</v>
      </c>
    </row>
    <row r="14534" spans="1:3" ht="12.75" customHeight="1">
      <c r="A14534" t="s">
        <v>21956</v>
      </c>
      <c r="B14534" t="s">
        <v>21955</v>
      </c>
      <c r="C14534" t="s">
        <v>81</v>
      </c>
    </row>
    <row r="14535" spans="1:3" ht="12.75" customHeight="1">
      <c r="A14535" t="s">
        <v>21957</v>
      </c>
      <c r="B14535" t="s">
        <v>21958</v>
      </c>
      <c r="C14535" t="s">
        <v>81</v>
      </c>
    </row>
    <row r="14536" spans="1:3" ht="12.75" customHeight="1">
      <c r="A14536" t="s">
        <v>21959</v>
      </c>
      <c r="B14536" t="s">
        <v>21958</v>
      </c>
      <c r="C14536" t="s">
        <v>81</v>
      </c>
    </row>
    <row r="14537" spans="1:3" ht="12.75" customHeight="1">
      <c r="A14537" t="s">
        <v>21960</v>
      </c>
      <c r="B14537" t="s">
        <v>21961</v>
      </c>
      <c r="C14537" t="s">
        <v>81</v>
      </c>
    </row>
    <row r="14538" spans="1:3" ht="12.75" customHeight="1">
      <c r="A14538" t="s">
        <v>21962</v>
      </c>
      <c r="B14538" t="s">
        <v>21961</v>
      </c>
      <c r="C14538" t="s">
        <v>81</v>
      </c>
    </row>
    <row r="14539" spans="1:3" ht="12.75" customHeight="1">
      <c r="A14539" t="s">
        <v>21963</v>
      </c>
      <c r="B14539" t="s">
        <v>21964</v>
      </c>
      <c r="C14539" t="s">
        <v>81</v>
      </c>
    </row>
    <row r="14540" spans="1:3" ht="12.75" customHeight="1">
      <c r="A14540" t="s">
        <v>21965</v>
      </c>
      <c r="B14540" t="s">
        <v>21964</v>
      </c>
      <c r="C14540" t="s">
        <v>81</v>
      </c>
    </row>
    <row r="14541" spans="1:3" ht="12.75" customHeight="1">
      <c r="A14541" t="s">
        <v>21966</v>
      </c>
      <c r="B14541" t="s">
        <v>21967</v>
      </c>
      <c r="C14541" t="s">
        <v>246</v>
      </c>
    </row>
    <row r="14542" spans="1:3" ht="12.75" customHeight="1">
      <c r="A14542" t="s">
        <v>21968</v>
      </c>
      <c r="B14542" t="s">
        <v>21967</v>
      </c>
      <c r="C14542" t="s">
        <v>246</v>
      </c>
    </row>
    <row r="14543" spans="1:3" ht="12.75" customHeight="1">
      <c r="A14543" t="s">
        <v>21969</v>
      </c>
      <c r="B14543" t="s">
        <v>21970</v>
      </c>
      <c r="C14543" t="s">
        <v>246</v>
      </c>
    </row>
    <row r="14544" spans="1:3" ht="12.75" customHeight="1">
      <c r="A14544" t="s">
        <v>21971</v>
      </c>
      <c r="B14544" t="s">
        <v>21970</v>
      </c>
      <c r="C14544" t="s">
        <v>246</v>
      </c>
    </row>
    <row r="14545" spans="1:3" ht="12.75" customHeight="1">
      <c r="A14545" t="s">
        <v>21972</v>
      </c>
      <c r="B14545" t="s">
        <v>21973</v>
      </c>
      <c r="C14545" t="s">
        <v>246</v>
      </c>
    </row>
    <row r="14546" spans="1:3" ht="12.75" customHeight="1">
      <c r="A14546" t="s">
        <v>21974</v>
      </c>
      <c r="B14546" t="s">
        <v>21973</v>
      </c>
      <c r="C14546" t="s">
        <v>246</v>
      </c>
    </row>
    <row r="14547" spans="1:3" ht="12.75" customHeight="1">
      <c r="A14547" t="s">
        <v>21975</v>
      </c>
      <c r="B14547" t="s">
        <v>21976</v>
      </c>
      <c r="C14547" t="s">
        <v>246</v>
      </c>
    </row>
    <row r="14548" spans="1:3" ht="12.75" customHeight="1">
      <c r="A14548" t="s">
        <v>21977</v>
      </c>
      <c r="B14548" t="s">
        <v>21976</v>
      </c>
      <c r="C14548" t="s">
        <v>246</v>
      </c>
    </row>
    <row r="14549" spans="1:3" ht="12.75" customHeight="1">
      <c r="A14549" t="s">
        <v>21978</v>
      </c>
      <c r="B14549" t="s">
        <v>21979</v>
      </c>
      <c r="C14549" t="s">
        <v>246</v>
      </c>
    </row>
    <row r="14550" spans="1:3" ht="12.75" customHeight="1">
      <c r="A14550" t="s">
        <v>21980</v>
      </c>
      <c r="B14550" t="s">
        <v>21979</v>
      </c>
      <c r="C14550" t="s">
        <v>246</v>
      </c>
    </row>
    <row r="14551" spans="1:3" ht="12.75" customHeight="1">
      <c r="A14551" t="s">
        <v>21981</v>
      </c>
      <c r="B14551" t="s">
        <v>21982</v>
      </c>
      <c r="C14551" t="s">
        <v>246</v>
      </c>
    </row>
    <row r="14552" spans="1:3" ht="12.75" customHeight="1">
      <c r="A14552" t="s">
        <v>21983</v>
      </c>
      <c r="B14552" t="s">
        <v>21982</v>
      </c>
      <c r="C14552" t="s">
        <v>246</v>
      </c>
    </row>
    <row r="14553" spans="1:3" ht="12.75" customHeight="1">
      <c r="A14553" t="s">
        <v>21984</v>
      </c>
      <c r="B14553" t="s">
        <v>21985</v>
      </c>
      <c r="C14553" t="s">
        <v>246</v>
      </c>
    </row>
    <row r="14554" spans="1:3" ht="12.75" customHeight="1">
      <c r="A14554" t="s">
        <v>21986</v>
      </c>
      <c r="B14554" t="s">
        <v>21985</v>
      </c>
      <c r="C14554" t="s">
        <v>246</v>
      </c>
    </row>
    <row r="14555" spans="1:3" ht="12.75" customHeight="1">
      <c r="A14555" t="s">
        <v>21987</v>
      </c>
      <c r="B14555" t="s">
        <v>21988</v>
      </c>
      <c r="C14555" t="s">
        <v>246</v>
      </c>
    </row>
    <row r="14556" spans="1:3" ht="12.75" customHeight="1">
      <c r="A14556" t="s">
        <v>21989</v>
      </c>
      <c r="B14556" t="s">
        <v>21988</v>
      </c>
      <c r="C14556" t="s">
        <v>246</v>
      </c>
    </row>
    <row r="14557" spans="1:3" ht="12.75" customHeight="1">
      <c r="A14557" t="s">
        <v>21990</v>
      </c>
      <c r="B14557" t="s">
        <v>21991</v>
      </c>
      <c r="C14557" t="s">
        <v>246</v>
      </c>
    </row>
    <row r="14558" spans="1:3" ht="12.75" customHeight="1">
      <c r="A14558" t="s">
        <v>21992</v>
      </c>
      <c r="B14558" t="s">
        <v>21991</v>
      </c>
      <c r="C14558" t="s">
        <v>246</v>
      </c>
    </row>
    <row r="14559" spans="1:3" ht="12.75" customHeight="1">
      <c r="A14559" t="s">
        <v>21993</v>
      </c>
      <c r="B14559" t="s">
        <v>21994</v>
      </c>
      <c r="C14559" t="s">
        <v>246</v>
      </c>
    </row>
    <row r="14560" spans="1:3" ht="12.75" customHeight="1">
      <c r="A14560" t="s">
        <v>21995</v>
      </c>
      <c r="B14560" t="s">
        <v>21994</v>
      </c>
      <c r="C14560" t="s">
        <v>246</v>
      </c>
    </row>
    <row r="14561" spans="1:3" ht="12.75" customHeight="1">
      <c r="A14561" t="s">
        <v>21996</v>
      </c>
      <c r="B14561" t="s">
        <v>21997</v>
      </c>
      <c r="C14561" t="s">
        <v>4500</v>
      </c>
    </row>
    <row r="14562" spans="1:3" ht="12.75" customHeight="1">
      <c r="A14562" t="s">
        <v>21998</v>
      </c>
      <c r="B14562" t="s">
        <v>21997</v>
      </c>
      <c r="C14562" t="s">
        <v>4500</v>
      </c>
    </row>
    <row r="14563" spans="1:3" ht="12.75" customHeight="1">
      <c r="A14563" t="s">
        <v>21999</v>
      </c>
      <c r="B14563" t="s">
        <v>22000</v>
      </c>
      <c r="C14563" t="s">
        <v>81</v>
      </c>
    </row>
    <row r="14564" spans="1:3" ht="12.75" customHeight="1">
      <c r="A14564" t="s">
        <v>22001</v>
      </c>
      <c r="B14564" t="s">
        <v>22000</v>
      </c>
      <c r="C14564" t="s">
        <v>81</v>
      </c>
    </row>
    <row r="14565" spans="1:3" ht="12.75" customHeight="1">
      <c r="A14565" t="s">
        <v>22002</v>
      </c>
      <c r="B14565" t="s">
        <v>22003</v>
      </c>
      <c r="C14565" t="s">
        <v>81</v>
      </c>
    </row>
    <row r="14566" spans="1:3" ht="12.75" customHeight="1">
      <c r="A14566" t="s">
        <v>22004</v>
      </c>
      <c r="B14566" t="s">
        <v>22003</v>
      </c>
      <c r="C14566" t="s">
        <v>81</v>
      </c>
    </row>
    <row r="14567" spans="1:3" ht="12.75" customHeight="1">
      <c r="A14567" t="s">
        <v>22005</v>
      </c>
      <c r="B14567" t="s">
        <v>22006</v>
      </c>
      <c r="C14567" t="s">
        <v>4500</v>
      </c>
    </row>
    <row r="14568" spans="1:3" ht="12.75" customHeight="1">
      <c r="A14568" t="s">
        <v>22007</v>
      </c>
      <c r="B14568" t="s">
        <v>22006</v>
      </c>
      <c r="C14568" t="s">
        <v>4500</v>
      </c>
    </row>
    <row r="14569" spans="1:3" ht="12.75" customHeight="1">
      <c r="A14569" t="s">
        <v>22008</v>
      </c>
      <c r="B14569" t="s">
        <v>22009</v>
      </c>
      <c r="C14569" t="s">
        <v>4500</v>
      </c>
    </row>
    <row r="14570" spans="1:3" ht="12.75" customHeight="1">
      <c r="A14570" t="s">
        <v>22010</v>
      </c>
      <c r="B14570" t="s">
        <v>22009</v>
      </c>
      <c r="C14570" t="s">
        <v>4500</v>
      </c>
    </row>
    <row r="14571" spans="1:3" ht="12.75" customHeight="1">
      <c r="A14571" t="s">
        <v>22011</v>
      </c>
      <c r="B14571" t="s">
        <v>22012</v>
      </c>
      <c r="C14571" t="s">
        <v>4500</v>
      </c>
    </row>
    <row r="14572" spans="1:3" ht="12.75" customHeight="1">
      <c r="A14572" t="s">
        <v>22013</v>
      </c>
      <c r="B14572" t="s">
        <v>22012</v>
      </c>
      <c r="C14572" t="s">
        <v>4500</v>
      </c>
    </row>
    <row r="14573" spans="1:3" ht="12.75" customHeight="1">
      <c r="A14573" t="s">
        <v>22014</v>
      </c>
      <c r="B14573" t="s">
        <v>22015</v>
      </c>
      <c r="C14573" t="s">
        <v>246</v>
      </c>
    </row>
    <row r="14574" spans="1:3" ht="12.75" customHeight="1">
      <c r="A14574" t="s">
        <v>22016</v>
      </c>
      <c r="B14574" t="s">
        <v>22015</v>
      </c>
      <c r="C14574" t="s">
        <v>246</v>
      </c>
    </row>
    <row r="14575" spans="1:3" ht="12.75" customHeight="1">
      <c r="A14575" t="s">
        <v>22017</v>
      </c>
      <c r="B14575" t="s">
        <v>22018</v>
      </c>
      <c r="C14575" t="s">
        <v>246</v>
      </c>
    </row>
    <row r="14576" spans="1:3" ht="12.75" customHeight="1">
      <c r="A14576" t="s">
        <v>22019</v>
      </c>
      <c r="B14576" t="s">
        <v>22018</v>
      </c>
      <c r="C14576" t="s">
        <v>246</v>
      </c>
    </row>
    <row r="14577" spans="1:3" ht="12.75" customHeight="1">
      <c r="A14577" t="s">
        <v>22020</v>
      </c>
      <c r="B14577" t="s">
        <v>22021</v>
      </c>
      <c r="C14577" t="s">
        <v>246</v>
      </c>
    </row>
    <row r="14578" spans="1:3" ht="12.75" customHeight="1">
      <c r="A14578" t="s">
        <v>22022</v>
      </c>
      <c r="B14578" t="s">
        <v>22021</v>
      </c>
      <c r="C14578" t="s">
        <v>246</v>
      </c>
    </row>
    <row r="14579" spans="1:3" ht="12.75" customHeight="1">
      <c r="A14579" t="s">
        <v>22023</v>
      </c>
      <c r="B14579" t="s">
        <v>22024</v>
      </c>
      <c r="C14579" t="s">
        <v>246</v>
      </c>
    </row>
    <row r="14580" spans="1:3" ht="12.75" customHeight="1">
      <c r="A14580" t="s">
        <v>22025</v>
      </c>
      <c r="B14580" t="s">
        <v>22024</v>
      </c>
      <c r="C14580" t="s">
        <v>246</v>
      </c>
    </row>
    <row r="14581" spans="1:3" ht="12.75" customHeight="1">
      <c r="A14581" t="s">
        <v>22026</v>
      </c>
      <c r="B14581" t="s">
        <v>22027</v>
      </c>
      <c r="C14581" t="s">
        <v>246</v>
      </c>
    </row>
    <row r="14582" spans="1:3" ht="12.75" customHeight="1">
      <c r="A14582" t="s">
        <v>22028</v>
      </c>
      <c r="B14582" t="s">
        <v>22027</v>
      </c>
      <c r="C14582" t="s">
        <v>246</v>
      </c>
    </row>
    <row r="14583" spans="1:3" ht="12.75" customHeight="1">
      <c r="A14583" t="s">
        <v>22029</v>
      </c>
      <c r="B14583" t="s">
        <v>22030</v>
      </c>
      <c r="C14583" t="s">
        <v>246</v>
      </c>
    </row>
    <row r="14584" spans="1:3" ht="12.75" customHeight="1">
      <c r="A14584" t="s">
        <v>22031</v>
      </c>
      <c r="B14584" t="s">
        <v>22030</v>
      </c>
      <c r="C14584" t="s">
        <v>246</v>
      </c>
    </row>
    <row r="14585" spans="1:3" ht="12.75" customHeight="1">
      <c r="A14585" t="s">
        <v>22032</v>
      </c>
      <c r="B14585" t="s">
        <v>22033</v>
      </c>
      <c r="C14585" t="s">
        <v>246</v>
      </c>
    </row>
    <row r="14586" spans="1:3" ht="12.75" customHeight="1">
      <c r="A14586" t="s">
        <v>22034</v>
      </c>
      <c r="B14586" t="s">
        <v>22033</v>
      </c>
      <c r="C14586" t="s">
        <v>246</v>
      </c>
    </row>
    <row r="14587" spans="1:3" ht="12.75" customHeight="1">
      <c r="A14587" t="s">
        <v>22035</v>
      </c>
      <c r="B14587" t="s">
        <v>22036</v>
      </c>
      <c r="C14587" t="s">
        <v>246</v>
      </c>
    </row>
    <row r="14588" spans="1:3" ht="12.75" customHeight="1">
      <c r="A14588" t="s">
        <v>22037</v>
      </c>
      <c r="B14588" t="s">
        <v>22036</v>
      </c>
      <c r="C14588" t="s">
        <v>246</v>
      </c>
    </row>
    <row r="14589" spans="1:3" ht="12.75" customHeight="1">
      <c r="A14589" t="s">
        <v>22038</v>
      </c>
      <c r="B14589" t="s">
        <v>22039</v>
      </c>
      <c r="C14589" t="s">
        <v>246</v>
      </c>
    </row>
    <row r="14590" spans="1:3" ht="12.75" customHeight="1">
      <c r="A14590" t="s">
        <v>22040</v>
      </c>
      <c r="B14590" t="s">
        <v>22039</v>
      </c>
      <c r="C14590" t="s">
        <v>246</v>
      </c>
    </row>
    <row r="14591" spans="1:3" ht="12.75" customHeight="1">
      <c r="A14591" t="s">
        <v>22041</v>
      </c>
      <c r="B14591" t="s">
        <v>22042</v>
      </c>
      <c r="C14591" t="s">
        <v>246</v>
      </c>
    </row>
    <row r="14592" spans="1:3" ht="12.75" customHeight="1">
      <c r="A14592" t="s">
        <v>22043</v>
      </c>
      <c r="B14592" t="s">
        <v>22042</v>
      </c>
      <c r="C14592" t="s">
        <v>246</v>
      </c>
    </row>
    <row r="14593" spans="1:3" ht="12.75" customHeight="1">
      <c r="A14593" t="s">
        <v>22044</v>
      </c>
      <c r="B14593" t="s">
        <v>22045</v>
      </c>
      <c r="C14593" t="s">
        <v>246</v>
      </c>
    </row>
    <row r="14594" spans="1:3" ht="12.75" customHeight="1">
      <c r="A14594" t="s">
        <v>22046</v>
      </c>
      <c r="B14594" t="s">
        <v>22045</v>
      </c>
      <c r="C14594" t="s">
        <v>246</v>
      </c>
    </row>
    <row r="14595" spans="1:3" ht="12.75" customHeight="1">
      <c r="A14595" t="s">
        <v>22047</v>
      </c>
      <c r="B14595" t="s">
        <v>22048</v>
      </c>
      <c r="C14595" t="s">
        <v>246</v>
      </c>
    </row>
    <row r="14596" spans="1:3" ht="12.75" customHeight="1">
      <c r="A14596" t="s">
        <v>22049</v>
      </c>
      <c r="B14596" t="s">
        <v>22048</v>
      </c>
      <c r="C14596" t="s">
        <v>246</v>
      </c>
    </row>
    <row r="14597" spans="1:3" ht="12.75" customHeight="1">
      <c r="A14597" t="s">
        <v>22050</v>
      </c>
      <c r="B14597" t="s">
        <v>22051</v>
      </c>
      <c r="C14597" t="s">
        <v>246</v>
      </c>
    </row>
    <row r="14598" spans="1:3" ht="12.75" customHeight="1">
      <c r="A14598" t="s">
        <v>22052</v>
      </c>
      <c r="B14598" t="s">
        <v>22051</v>
      </c>
      <c r="C14598" t="s">
        <v>246</v>
      </c>
    </row>
    <row r="14599" spans="1:3" ht="12.75" customHeight="1">
      <c r="A14599" t="s">
        <v>22053</v>
      </c>
      <c r="B14599" t="s">
        <v>22054</v>
      </c>
      <c r="C14599" t="s">
        <v>246</v>
      </c>
    </row>
    <row r="14600" spans="1:3" ht="12.75" customHeight="1">
      <c r="A14600" t="s">
        <v>22055</v>
      </c>
      <c r="B14600" t="s">
        <v>22054</v>
      </c>
      <c r="C14600" t="s">
        <v>246</v>
      </c>
    </row>
    <row r="14601" spans="1:3" ht="12.75" customHeight="1">
      <c r="A14601" t="s">
        <v>22056</v>
      </c>
      <c r="B14601" t="s">
        <v>22057</v>
      </c>
      <c r="C14601" t="s">
        <v>246</v>
      </c>
    </row>
    <row r="14602" spans="1:3" ht="12.75" customHeight="1">
      <c r="A14602" t="s">
        <v>22058</v>
      </c>
      <c r="B14602" t="s">
        <v>22057</v>
      </c>
      <c r="C14602" t="s">
        <v>246</v>
      </c>
    </row>
    <row r="14603" spans="1:3" ht="12.75" customHeight="1">
      <c r="A14603" t="s">
        <v>22059</v>
      </c>
      <c r="B14603" t="s">
        <v>22060</v>
      </c>
      <c r="C14603" t="s">
        <v>246</v>
      </c>
    </row>
    <row r="14604" spans="1:3" ht="12.75" customHeight="1">
      <c r="A14604" t="s">
        <v>22061</v>
      </c>
      <c r="B14604" t="s">
        <v>22060</v>
      </c>
      <c r="C14604" t="s">
        <v>246</v>
      </c>
    </row>
    <row r="14605" spans="1:3" ht="12.75" customHeight="1">
      <c r="A14605" t="s">
        <v>22062</v>
      </c>
      <c r="B14605" t="s">
        <v>22063</v>
      </c>
      <c r="C14605" t="s">
        <v>246</v>
      </c>
    </row>
    <row r="14606" spans="1:3" ht="12.75" customHeight="1">
      <c r="A14606" t="s">
        <v>22064</v>
      </c>
      <c r="B14606" t="s">
        <v>22063</v>
      </c>
      <c r="C14606" t="s">
        <v>246</v>
      </c>
    </row>
    <row r="14607" spans="1:3" ht="12.75" customHeight="1">
      <c r="A14607" t="s">
        <v>22065</v>
      </c>
      <c r="B14607" t="s">
        <v>22066</v>
      </c>
      <c r="C14607" t="s">
        <v>246</v>
      </c>
    </row>
    <row r="14608" spans="1:3" ht="12.75" customHeight="1">
      <c r="A14608" t="s">
        <v>22067</v>
      </c>
      <c r="B14608" t="s">
        <v>22066</v>
      </c>
      <c r="C14608" t="s">
        <v>246</v>
      </c>
    </row>
    <row r="14609" spans="1:3" ht="12.75" customHeight="1">
      <c r="A14609" t="s">
        <v>22068</v>
      </c>
      <c r="B14609" t="s">
        <v>22069</v>
      </c>
      <c r="C14609" t="s">
        <v>246</v>
      </c>
    </row>
    <row r="14610" spans="1:3" ht="12.75" customHeight="1">
      <c r="A14610" t="s">
        <v>22070</v>
      </c>
      <c r="B14610" t="s">
        <v>22069</v>
      </c>
      <c r="C14610" t="s">
        <v>246</v>
      </c>
    </row>
    <row r="14611" spans="1:3" ht="12.75" customHeight="1">
      <c r="A14611" t="s">
        <v>22071</v>
      </c>
      <c r="B14611" t="s">
        <v>22072</v>
      </c>
      <c r="C14611" t="s">
        <v>246</v>
      </c>
    </row>
    <row r="14612" spans="1:3" ht="12.75" customHeight="1">
      <c r="A14612" t="s">
        <v>22073</v>
      </c>
      <c r="B14612" t="s">
        <v>22072</v>
      </c>
      <c r="C14612" t="s">
        <v>246</v>
      </c>
    </row>
    <row r="14613" spans="1:3" ht="12.75" customHeight="1">
      <c r="A14613" t="s">
        <v>22074</v>
      </c>
      <c r="B14613" t="s">
        <v>22075</v>
      </c>
      <c r="C14613" t="s">
        <v>246</v>
      </c>
    </row>
    <row r="14614" spans="1:3" ht="12.75" customHeight="1">
      <c r="A14614" t="s">
        <v>22076</v>
      </c>
      <c r="B14614" t="s">
        <v>22075</v>
      </c>
      <c r="C14614" t="s">
        <v>246</v>
      </c>
    </row>
    <row r="14615" spans="1:3" ht="12.75" customHeight="1">
      <c r="A14615" t="s">
        <v>22077</v>
      </c>
      <c r="B14615" t="s">
        <v>22078</v>
      </c>
      <c r="C14615" t="s">
        <v>246</v>
      </c>
    </row>
    <row r="14616" spans="1:3" ht="12.75" customHeight="1">
      <c r="A14616" t="s">
        <v>22079</v>
      </c>
      <c r="B14616" t="s">
        <v>22078</v>
      </c>
      <c r="C14616" t="s">
        <v>246</v>
      </c>
    </row>
    <row r="14617" spans="1:3" ht="12.75" customHeight="1">
      <c r="A14617" t="s">
        <v>22080</v>
      </c>
      <c r="B14617" t="s">
        <v>22081</v>
      </c>
      <c r="C14617" t="s">
        <v>81</v>
      </c>
    </row>
    <row r="14618" spans="1:3" ht="12.75" customHeight="1">
      <c r="A14618" t="s">
        <v>22082</v>
      </c>
      <c r="B14618" t="s">
        <v>22081</v>
      </c>
      <c r="C14618" t="s">
        <v>81</v>
      </c>
    </row>
    <row r="14619" spans="1:3" ht="12.75" customHeight="1">
      <c r="A14619" t="s">
        <v>22083</v>
      </c>
      <c r="B14619" t="s">
        <v>22084</v>
      </c>
      <c r="C14619" t="s">
        <v>246</v>
      </c>
    </row>
    <row r="14620" spans="1:3" ht="12.75" customHeight="1">
      <c r="A14620" t="s">
        <v>22085</v>
      </c>
      <c r="B14620" t="s">
        <v>22084</v>
      </c>
      <c r="C14620" t="s">
        <v>246</v>
      </c>
    </row>
    <row r="14621" spans="1:3" ht="12.75" customHeight="1">
      <c r="A14621" t="s">
        <v>22086</v>
      </c>
      <c r="B14621" t="s">
        <v>22087</v>
      </c>
      <c r="C14621" t="s">
        <v>246</v>
      </c>
    </row>
    <row r="14622" spans="1:3" ht="12.75" customHeight="1">
      <c r="A14622" t="s">
        <v>22088</v>
      </c>
      <c r="B14622" t="s">
        <v>22087</v>
      </c>
      <c r="C14622" t="s">
        <v>246</v>
      </c>
    </row>
    <row r="14623" spans="1:3" ht="12.75" customHeight="1">
      <c r="A14623" t="s">
        <v>22089</v>
      </c>
      <c r="B14623" t="s">
        <v>22090</v>
      </c>
      <c r="C14623" t="s">
        <v>246</v>
      </c>
    </row>
    <row r="14624" spans="1:3" ht="12.75" customHeight="1">
      <c r="A14624" t="s">
        <v>22091</v>
      </c>
      <c r="B14624" t="s">
        <v>22090</v>
      </c>
      <c r="C14624" t="s">
        <v>246</v>
      </c>
    </row>
    <row r="14625" spans="1:3" ht="12.75" customHeight="1">
      <c r="A14625" t="s">
        <v>22092</v>
      </c>
      <c r="B14625" t="s">
        <v>22093</v>
      </c>
      <c r="C14625" t="s">
        <v>246</v>
      </c>
    </row>
    <row r="14626" spans="1:3" ht="12.75" customHeight="1">
      <c r="A14626" t="s">
        <v>22094</v>
      </c>
      <c r="B14626" t="s">
        <v>22093</v>
      </c>
      <c r="C14626" t="s">
        <v>246</v>
      </c>
    </row>
    <row r="14627" spans="1:3" ht="12.75" customHeight="1">
      <c r="A14627" t="s">
        <v>22095</v>
      </c>
      <c r="B14627" t="s">
        <v>22096</v>
      </c>
      <c r="C14627" t="s">
        <v>246</v>
      </c>
    </row>
    <row r="14628" spans="1:3" ht="12.75" customHeight="1">
      <c r="A14628" t="s">
        <v>22097</v>
      </c>
      <c r="B14628" t="s">
        <v>22096</v>
      </c>
      <c r="C14628" t="s">
        <v>246</v>
      </c>
    </row>
    <row r="14629" spans="1:3" ht="12.75" customHeight="1">
      <c r="A14629" t="s">
        <v>22098</v>
      </c>
      <c r="B14629" t="s">
        <v>22099</v>
      </c>
      <c r="C14629" t="s">
        <v>246</v>
      </c>
    </row>
    <row r="14630" spans="1:3" ht="12.75" customHeight="1">
      <c r="A14630" t="s">
        <v>22100</v>
      </c>
      <c r="B14630" t="s">
        <v>22099</v>
      </c>
      <c r="C14630" t="s">
        <v>246</v>
      </c>
    </row>
    <row r="14631" spans="1:3" ht="12.75" customHeight="1">
      <c r="A14631" t="s">
        <v>22101</v>
      </c>
      <c r="B14631" t="s">
        <v>22102</v>
      </c>
      <c r="C14631" t="s">
        <v>246</v>
      </c>
    </row>
    <row r="14632" spans="1:3" ht="12.75" customHeight="1">
      <c r="A14632" t="s">
        <v>22103</v>
      </c>
      <c r="B14632" t="s">
        <v>22102</v>
      </c>
      <c r="C14632" t="s">
        <v>246</v>
      </c>
    </row>
    <row r="14633" spans="1:3" ht="12.75" customHeight="1">
      <c r="A14633" t="s">
        <v>22104</v>
      </c>
      <c r="B14633" t="s">
        <v>22105</v>
      </c>
      <c r="C14633" t="s">
        <v>246</v>
      </c>
    </row>
    <row r="14634" spans="1:3" ht="12.75" customHeight="1">
      <c r="A14634" t="s">
        <v>22106</v>
      </c>
      <c r="B14634" t="s">
        <v>22105</v>
      </c>
      <c r="C14634" t="s">
        <v>246</v>
      </c>
    </row>
    <row r="14635" spans="1:3" ht="12.75" customHeight="1">
      <c r="A14635" t="s">
        <v>22107</v>
      </c>
      <c r="B14635" t="s">
        <v>22108</v>
      </c>
      <c r="C14635" t="s">
        <v>246</v>
      </c>
    </row>
    <row r="14636" spans="1:3" ht="12.75" customHeight="1">
      <c r="A14636" t="s">
        <v>22109</v>
      </c>
      <c r="B14636" t="s">
        <v>22108</v>
      </c>
      <c r="C14636" t="s">
        <v>246</v>
      </c>
    </row>
    <row r="14637" spans="1:3" ht="12.75" customHeight="1">
      <c r="A14637" t="s">
        <v>22110</v>
      </c>
      <c r="B14637" t="s">
        <v>22111</v>
      </c>
      <c r="C14637" t="s">
        <v>246</v>
      </c>
    </row>
    <row r="14638" spans="1:3" ht="12.75" customHeight="1">
      <c r="A14638" t="s">
        <v>22112</v>
      </c>
      <c r="B14638" t="s">
        <v>22111</v>
      </c>
      <c r="C14638" t="s">
        <v>246</v>
      </c>
    </row>
    <row r="14639" spans="1:3" ht="12.75" customHeight="1">
      <c r="A14639" t="s">
        <v>22113</v>
      </c>
      <c r="B14639" t="s">
        <v>22114</v>
      </c>
      <c r="C14639" t="s">
        <v>246</v>
      </c>
    </row>
    <row r="14640" spans="1:3" ht="12.75" customHeight="1">
      <c r="A14640" t="s">
        <v>22115</v>
      </c>
      <c r="B14640" t="s">
        <v>22114</v>
      </c>
      <c r="C14640" t="s">
        <v>246</v>
      </c>
    </row>
    <row r="14641" spans="1:3" ht="12.75" customHeight="1">
      <c r="A14641" t="s">
        <v>22116</v>
      </c>
      <c r="B14641" t="s">
        <v>22117</v>
      </c>
      <c r="C14641" t="s">
        <v>246</v>
      </c>
    </row>
    <row r="14642" spans="1:3" ht="12.75" customHeight="1">
      <c r="A14642" t="s">
        <v>22118</v>
      </c>
      <c r="B14642" t="s">
        <v>22117</v>
      </c>
      <c r="C14642" t="s">
        <v>246</v>
      </c>
    </row>
    <row r="14643" spans="1:3" ht="12.75" customHeight="1">
      <c r="A14643" t="s">
        <v>22119</v>
      </c>
      <c r="B14643" t="s">
        <v>22120</v>
      </c>
      <c r="C14643" t="s">
        <v>246</v>
      </c>
    </row>
    <row r="14644" spans="1:3" ht="12.75" customHeight="1">
      <c r="A14644" t="s">
        <v>22121</v>
      </c>
      <c r="B14644" t="s">
        <v>22120</v>
      </c>
      <c r="C14644" t="s">
        <v>246</v>
      </c>
    </row>
    <row r="14645" spans="1:3" ht="12.75" customHeight="1">
      <c r="A14645" t="s">
        <v>22122</v>
      </c>
      <c r="B14645" t="s">
        <v>22123</v>
      </c>
      <c r="C14645" t="s">
        <v>246</v>
      </c>
    </row>
    <row r="14646" spans="1:3" ht="12.75" customHeight="1">
      <c r="A14646" t="s">
        <v>22124</v>
      </c>
      <c r="B14646" t="s">
        <v>22123</v>
      </c>
      <c r="C14646" t="s">
        <v>246</v>
      </c>
    </row>
    <row r="14647" spans="1:3" ht="12.75" customHeight="1">
      <c r="A14647" t="s">
        <v>22125</v>
      </c>
      <c r="B14647" t="s">
        <v>22126</v>
      </c>
      <c r="C14647" t="s">
        <v>246</v>
      </c>
    </row>
    <row r="14648" spans="1:3" ht="12.75" customHeight="1">
      <c r="A14648" t="s">
        <v>22127</v>
      </c>
      <c r="B14648" t="s">
        <v>22126</v>
      </c>
      <c r="C14648" t="s">
        <v>246</v>
      </c>
    </row>
    <row r="14649" spans="1:3" ht="12.75" customHeight="1">
      <c r="A14649" t="s">
        <v>22128</v>
      </c>
      <c r="B14649" t="s">
        <v>22129</v>
      </c>
      <c r="C14649" t="s">
        <v>246</v>
      </c>
    </row>
    <row r="14650" spans="1:3" ht="12.75" customHeight="1">
      <c r="A14650" t="s">
        <v>22130</v>
      </c>
      <c r="B14650" t="s">
        <v>22129</v>
      </c>
      <c r="C14650" t="s">
        <v>246</v>
      </c>
    </row>
    <row r="14651" spans="1:3" ht="12.75" customHeight="1">
      <c r="A14651" t="s">
        <v>22131</v>
      </c>
      <c r="B14651" t="s">
        <v>22132</v>
      </c>
      <c r="C14651" t="s">
        <v>246</v>
      </c>
    </row>
    <row r="14652" spans="1:3" ht="12.75" customHeight="1">
      <c r="A14652" t="s">
        <v>22133</v>
      </c>
      <c r="B14652" t="s">
        <v>22132</v>
      </c>
      <c r="C14652" t="s">
        <v>246</v>
      </c>
    </row>
    <row r="14653" spans="1:3" ht="12.75" customHeight="1">
      <c r="A14653" t="s">
        <v>22134</v>
      </c>
      <c r="B14653" t="s">
        <v>22135</v>
      </c>
      <c r="C14653" t="s">
        <v>246</v>
      </c>
    </row>
    <row r="14654" spans="1:3" ht="12.75" customHeight="1">
      <c r="A14654" t="s">
        <v>22136</v>
      </c>
      <c r="B14654" t="s">
        <v>22135</v>
      </c>
      <c r="C14654" t="s">
        <v>246</v>
      </c>
    </row>
    <row r="14655" spans="1:3" ht="12.75" customHeight="1">
      <c r="A14655" t="s">
        <v>22137</v>
      </c>
      <c r="B14655" t="s">
        <v>22138</v>
      </c>
      <c r="C14655" t="s">
        <v>246</v>
      </c>
    </row>
    <row r="14656" spans="1:3" ht="12.75" customHeight="1">
      <c r="A14656" t="s">
        <v>22139</v>
      </c>
      <c r="B14656" t="s">
        <v>22138</v>
      </c>
      <c r="C14656" t="s">
        <v>246</v>
      </c>
    </row>
    <row r="14657" spans="1:3" ht="12.75" customHeight="1">
      <c r="A14657" t="s">
        <v>22140</v>
      </c>
      <c r="B14657" t="s">
        <v>22141</v>
      </c>
      <c r="C14657" t="s">
        <v>246</v>
      </c>
    </row>
    <row r="14658" spans="1:3" ht="12.75" customHeight="1">
      <c r="A14658" t="s">
        <v>22142</v>
      </c>
      <c r="B14658" t="s">
        <v>22141</v>
      </c>
      <c r="C14658" t="s">
        <v>246</v>
      </c>
    </row>
    <row r="14659" spans="1:3" ht="12.75" customHeight="1">
      <c r="A14659" t="s">
        <v>22143</v>
      </c>
      <c r="B14659" t="s">
        <v>22144</v>
      </c>
      <c r="C14659" t="s">
        <v>246</v>
      </c>
    </row>
    <row r="14660" spans="1:3" ht="12.75" customHeight="1">
      <c r="A14660" t="s">
        <v>22145</v>
      </c>
      <c r="B14660" t="s">
        <v>22144</v>
      </c>
      <c r="C14660" t="s">
        <v>246</v>
      </c>
    </row>
    <row r="14661" spans="1:3" ht="12.75" customHeight="1">
      <c r="A14661" t="s">
        <v>22146</v>
      </c>
      <c r="B14661" t="s">
        <v>22147</v>
      </c>
      <c r="C14661" t="s">
        <v>246</v>
      </c>
    </row>
    <row r="14662" spans="1:3" ht="12.75" customHeight="1">
      <c r="A14662" t="s">
        <v>22148</v>
      </c>
      <c r="B14662" t="s">
        <v>22147</v>
      </c>
      <c r="C14662" t="s">
        <v>246</v>
      </c>
    </row>
    <row r="14663" spans="1:3" ht="12.75" customHeight="1">
      <c r="A14663" t="s">
        <v>22149</v>
      </c>
      <c r="B14663" t="s">
        <v>22150</v>
      </c>
      <c r="C14663" t="s">
        <v>246</v>
      </c>
    </row>
    <row r="14664" spans="1:3" ht="12.75" customHeight="1">
      <c r="A14664" t="s">
        <v>22151</v>
      </c>
      <c r="B14664" t="s">
        <v>22150</v>
      </c>
      <c r="C14664" t="s">
        <v>246</v>
      </c>
    </row>
    <row r="14665" spans="1:3" ht="12.75" customHeight="1">
      <c r="A14665" t="s">
        <v>22152</v>
      </c>
      <c r="B14665" t="s">
        <v>22153</v>
      </c>
      <c r="C14665" t="s">
        <v>246</v>
      </c>
    </row>
    <row r="14666" spans="1:3" ht="12.75" customHeight="1">
      <c r="A14666" t="s">
        <v>22154</v>
      </c>
      <c r="B14666" t="s">
        <v>22153</v>
      </c>
      <c r="C14666" t="s">
        <v>246</v>
      </c>
    </row>
    <row r="14667" spans="1:3" ht="12.75" customHeight="1">
      <c r="A14667" t="s">
        <v>22155</v>
      </c>
      <c r="B14667" t="s">
        <v>22156</v>
      </c>
      <c r="C14667" t="s">
        <v>246</v>
      </c>
    </row>
    <row r="14668" spans="1:3" ht="12.75" customHeight="1">
      <c r="A14668" t="s">
        <v>22157</v>
      </c>
      <c r="B14668" t="s">
        <v>22156</v>
      </c>
      <c r="C14668" t="s">
        <v>246</v>
      </c>
    </row>
    <row r="14669" spans="1:3" ht="12.75" customHeight="1">
      <c r="A14669" t="s">
        <v>22158</v>
      </c>
      <c r="B14669" t="s">
        <v>22159</v>
      </c>
      <c r="C14669" t="s">
        <v>246</v>
      </c>
    </row>
    <row r="14670" spans="1:3" ht="12.75" customHeight="1">
      <c r="A14670" t="s">
        <v>22160</v>
      </c>
      <c r="B14670" t="s">
        <v>22159</v>
      </c>
      <c r="C14670" t="s">
        <v>246</v>
      </c>
    </row>
    <row r="14671" spans="1:3" ht="12.75" customHeight="1">
      <c r="A14671" t="s">
        <v>22161</v>
      </c>
      <c r="B14671" t="s">
        <v>22162</v>
      </c>
      <c r="C14671" t="s">
        <v>246</v>
      </c>
    </row>
    <row r="14672" spans="1:3" ht="12.75" customHeight="1">
      <c r="A14672" t="s">
        <v>22163</v>
      </c>
      <c r="B14672" t="s">
        <v>22162</v>
      </c>
      <c r="C14672" t="s">
        <v>246</v>
      </c>
    </row>
    <row r="14673" spans="1:3" ht="12.75" customHeight="1">
      <c r="A14673" t="s">
        <v>22164</v>
      </c>
      <c r="B14673" t="s">
        <v>22165</v>
      </c>
      <c r="C14673" t="s">
        <v>246</v>
      </c>
    </row>
    <row r="14674" spans="1:3" ht="12.75" customHeight="1">
      <c r="A14674" t="s">
        <v>22166</v>
      </c>
      <c r="B14674" t="s">
        <v>22165</v>
      </c>
      <c r="C14674" t="s">
        <v>246</v>
      </c>
    </row>
    <row r="14675" spans="1:3" ht="12.75" customHeight="1">
      <c r="A14675" t="s">
        <v>22167</v>
      </c>
      <c r="B14675" t="s">
        <v>22168</v>
      </c>
      <c r="C14675" t="s">
        <v>246</v>
      </c>
    </row>
    <row r="14676" spans="1:3" ht="12.75" customHeight="1">
      <c r="A14676" t="s">
        <v>22169</v>
      </c>
      <c r="B14676" t="s">
        <v>22168</v>
      </c>
      <c r="C14676" t="s">
        <v>246</v>
      </c>
    </row>
    <row r="14677" spans="1:3" ht="12.75" customHeight="1">
      <c r="A14677" t="s">
        <v>22170</v>
      </c>
      <c r="B14677" t="s">
        <v>22171</v>
      </c>
      <c r="C14677" t="s">
        <v>246</v>
      </c>
    </row>
    <row r="14678" spans="1:3" ht="12.75" customHeight="1">
      <c r="A14678" t="s">
        <v>22172</v>
      </c>
      <c r="B14678" t="s">
        <v>22171</v>
      </c>
      <c r="C14678" t="s">
        <v>246</v>
      </c>
    </row>
    <row r="14679" spans="1:3" ht="12.75" customHeight="1">
      <c r="A14679" t="s">
        <v>22173</v>
      </c>
      <c r="B14679" t="s">
        <v>22174</v>
      </c>
      <c r="C14679" t="s">
        <v>246</v>
      </c>
    </row>
    <row r="14680" spans="1:3" ht="12.75" customHeight="1">
      <c r="A14680" t="s">
        <v>22175</v>
      </c>
      <c r="B14680" t="s">
        <v>22174</v>
      </c>
      <c r="C14680" t="s">
        <v>246</v>
      </c>
    </row>
    <row r="14681" spans="1:3" ht="12.75" customHeight="1">
      <c r="A14681" t="s">
        <v>22176</v>
      </c>
      <c r="B14681" t="s">
        <v>22177</v>
      </c>
      <c r="C14681" t="s">
        <v>246</v>
      </c>
    </row>
    <row r="14682" spans="1:3" ht="12.75" customHeight="1">
      <c r="A14682" t="s">
        <v>22178</v>
      </c>
      <c r="B14682" t="s">
        <v>22177</v>
      </c>
      <c r="C14682" t="s">
        <v>246</v>
      </c>
    </row>
    <row r="14683" spans="1:3" ht="12.75" customHeight="1">
      <c r="A14683" t="s">
        <v>22179</v>
      </c>
      <c r="B14683" t="s">
        <v>22180</v>
      </c>
      <c r="C14683" t="s">
        <v>246</v>
      </c>
    </row>
    <row r="14684" spans="1:3" ht="12.75" customHeight="1">
      <c r="A14684" t="s">
        <v>22181</v>
      </c>
      <c r="B14684" t="s">
        <v>22180</v>
      </c>
      <c r="C14684" t="s">
        <v>246</v>
      </c>
    </row>
    <row r="14685" spans="1:3" ht="12.75" customHeight="1">
      <c r="A14685" t="s">
        <v>22182</v>
      </c>
      <c r="B14685" t="s">
        <v>22183</v>
      </c>
      <c r="C14685" t="s">
        <v>246</v>
      </c>
    </row>
    <row r="14686" spans="1:3" ht="12.75" customHeight="1">
      <c r="A14686" t="s">
        <v>22184</v>
      </c>
      <c r="B14686" t="s">
        <v>22183</v>
      </c>
      <c r="C14686" t="s">
        <v>246</v>
      </c>
    </row>
    <row r="14687" spans="1:3" ht="12.75" customHeight="1">
      <c r="A14687" t="s">
        <v>22185</v>
      </c>
      <c r="B14687" t="s">
        <v>22186</v>
      </c>
      <c r="C14687" t="s">
        <v>246</v>
      </c>
    </row>
    <row r="14688" spans="1:3" ht="12.75" customHeight="1">
      <c r="A14688" t="s">
        <v>22187</v>
      </c>
      <c r="B14688" t="s">
        <v>22186</v>
      </c>
      <c r="C14688" t="s">
        <v>246</v>
      </c>
    </row>
    <row r="14689" spans="1:3" ht="12.75" customHeight="1">
      <c r="A14689" t="s">
        <v>22188</v>
      </c>
      <c r="B14689" t="s">
        <v>22189</v>
      </c>
      <c r="C14689" t="s">
        <v>246</v>
      </c>
    </row>
    <row r="14690" spans="1:3" ht="12.75" customHeight="1">
      <c r="A14690" t="s">
        <v>22190</v>
      </c>
      <c r="B14690" t="s">
        <v>22189</v>
      </c>
      <c r="C14690" t="s">
        <v>246</v>
      </c>
    </row>
    <row r="14691" spans="1:3" ht="12.75" customHeight="1">
      <c r="A14691" t="s">
        <v>22191</v>
      </c>
      <c r="B14691" t="s">
        <v>22192</v>
      </c>
      <c r="C14691" t="s">
        <v>246</v>
      </c>
    </row>
    <row r="14692" spans="1:3" ht="12.75" customHeight="1">
      <c r="A14692" t="s">
        <v>22193</v>
      </c>
      <c r="B14692" t="s">
        <v>22192</v>
      </c>
      <c r="C14692" t="s">
        <v>246</v>
      </c>
    </row>
    <row r="14693" spans="1:3" ht="12.75" customHeight="1">
      <c r="A14693" t="s">
        <v>22194</v>
      </c>
      <c r="B14693" t="s">
        <v>22195</v>
      </c>
      <c r="C14693" t="s">
        <v>246</v>
      </c>
    </row>
    <row r="14694" spans="1:3" ht="12.75" customHeight="1">
      <c r="A14694" t="s">
        <v>22196</v>
      </c>
      <c r="B14694" t="s">
        <v>22195</v>
      </c>
      <c r="C14694" t="s">
        <v>246</v>
      </c>
    </row>
    <row r="14695" spans="1:3" ht="12.75" customHeight="1">
      <c r="A14695" t="s">
        <v>22197</v>
      </c>
      <c r="B14695" t="s">
        <v>22198</v>
      </c>
      <c r="C14695" t="s">
        <v>246</v>
      </c>
    </row>
    <row r="14696" spans="1:3" ht="12.75" customHeight="1">
      <c r="A14696" t="s">
        <v>22199</v>
      </c>
      <c r="B14696" t="s">
        <v>22198</v>
      </c>
      <c r="C14696" t="s">
        <v>246</v>
      </c>
    </row>
    <row r="14697" spans="1:3" ht="12.75" customHeight="1">
      <c r="A14697" t="s">
        <v>22200</v>
      </c>
      <c r="B14697" t="s">
        <v>22201</v>
      </c>
      <c r="C14697" t="s">
        <v>246</v>
      </c>
    </row>
    <row r="14698" spans="1:3" ht="12.75" customHeight="1">
      <c r="A14698" t="s">
        <v>22202</v>
      </c>
      <c r="B14698" t="s">
        <v>22201</v>
      </c>
      <c r="C14698" t="s">
        <v>246</v>
      </c>
    </row>
    <row r="14699" spans="1:3" ht="12.75" customHeight="1">
      <c r="A14699" t="s">
        <v>22203</v>
      </c>
      <c r="B14699" t="s">
        <v>22204</v>
      </c>
      <c r="C14699" t="s">
        <v>246</v>
      </c>
    </row>
    <row r="14700" spans="1:3" ht="12.75" customHeight="1">
      <c r="A14700" t="s">
        <v>22205</v>
      </c>
      <c r="B14700" t="s">
        <v>22204</v>
      </c>
      <c r="C14700" t="s">
        <v>246</v>
      </c>
    </row>
    <row r="14701" spans="1:3" ht="12.75" customHeight="1">
      <c r="A14701" t="s">
        <v>22206</v>
      </c>
      <c r="B14701" t="s">
        <v>22207</v>
      </c>
      <c r="C14701" t="s">
        <v>246</v>
      </c>
    </row>
    <row r="14702" spans="1:3" ht="12.75" customHeight="1">
      <c r="A14702" t="s">
        <v>22208</v>
      </c>
      <c r="B14702" t="s">
        <v>22207</v>
      </c>
      <c r="C14702" t="s">
        <v>246</v>
      </c>
    </row>
    <row r="14703" spans="1:3" ht="12.75" customHeight="1">
      <c r="A14703" t="s">
        <v>22209</v>
      </c>
      <c r="B14703" t="s">
        <v>22210</v>
      </c>
      <c r="C14703" t="s">
        <v>246</v>
      </c>
    </row>
    <row r="14704" spans="1:3" ht="12.75" customHeight="1">
      <c r="A14704" t="s">
        <v>22211</v>
      </c>
      <c r="B14704" t="s">
        <v>22210</v>
      </c>
      <c r="C14704" t="s">
        <v>246</v>
      </c>
    </row>
    <row r="14705" spans="1:3" ht="12.75" customHeight="1">
      <c r="A14705" t="s">
        <v>22212</v>
      </c>
      <c r="B14705" t="s">
        <v>22213</v>
      </c>
      <c r="C14705" t="s">
        <v>246</v>
      </c>
    </row>
    <row r="14706" spans="1:3" ht="12.75" customHeight="1">
      <c r="A14706" t="s">
        <v>22214</v>
      </c>
      <c r="B14706" t="s">
        <v>22213</v>
      </c>
      <c r="C14706" t="s">
        <v>246</v>
      </c>
    </row>
    <row r="14707" spans="1:3" ht="12.75" customHeight="1">
      <c r="A14707" t="s">
        <v>22215</v>
      </c>
      <c r="B14707" t="s">
        <v>22216</v>
      </c>
      <c r="C14707" t="s">
        <v>246</v>
      </c>
    </row>
    <row r="14708" spans="1:3" ht="12.75" customHeight="1">
      <c r="A14708" t="s">
        <v>22217</v>
      </c>
      <c r="B14708" t="s">
        <v>22216</v>
      </c>
      <c r="C14708" t="s">
        <v>246</v>
      </c>
    </row>
    <row r="14709" spans="1:3" ht="12.75" customHeight="1">
      <c r="A14709" t="s">
        <v>22218</v>
      </c>
      <c r="B14709" t="s">
        <v>22219</v>
      </c>
      <c r="C14709" t="s">
        <v>246</v>
      </c>
    </row>
    <row r="14710" spans="1:3" ht="12.75" customHeight="1">
      <c r="A14710" t="s">
        <v>22220</v>
      </c>
      <c r="B14710" t="s">
        <v>22219</v>
      </c>
      <c r="C14710" t="s">
        <v>246</v>
      </c>
    </row>
    <row r="14711" spans="1:3" ht="12.75" customHeight="1">
      <c r="A14711" t="s">
        <v>22221</v>
      </c>
      <c r="B14711" t="s">
        <v>22222</v>
      </c>
      <c r="C14711" t="s">
        <v>246</v>
      </c>
    </row>
    <row r="14712" spans="1:3" ht="12.75" customHeight="1">
      <c r="A14712" t="s">
        <v>22223</v>
      </c>
      <c r="B14712" t="s">
        <v>22222</v>
      </c>
      <c r="C14712" t="s">
        <v>246</v>
      </c>
    </row>
    <row r="14713" spans="1:3" ht="12.75" customHeight="1">
      <c r="A14713" t="s">
        <v>22224</v>
      </c>
      <c r="B14713" t="s">
        <v>22225</v>
      </c>
      <c r="C14713" t="s">
        <v>246</v>
      </c>
    </row>
    <row r="14714" spans="1:3" ht="12.75" customHeight="1">
      <c r="A14714" t="s">
        <v>22226</v>
      </c>
      <c r="B14714" t="s">
        <v>22225</v>
      </c>
      <c r="C14714" t="s">
        <v>246</v>
      </c>
    </row>
    <row r="14715" spans="1:3" ht="12.75" customHeight="1">
      <c r="A14715" t="s">
        <v>22227</v>
      </c>
      <c r="B14715" t="s">
        <v>22228</v>
      </c>
      <c r="C14715" t="s">
        <v>246</v>
      </c>
    </row>
    <row r="14716" spans="1:3" ht="12.75" customHeight="1">
      <c r="A14716" t="s">
        <v>22229</v>
      </c>
      <c r="B14716" t="s">
        <v>22228</v>
      </c>
      <c r="C14716" t="s">
        <v>246</v>
      </c>
    </row>
    <row r="14717" spans="1:3" ht="12.75" customHeight="1">
      <c r="A14717" t="s">
        <v>22230</v>
      </c>
      <c r="B14717" t="s">
        <v>22231</v>
      </c>
      <c r="C14717" t="s">
        <v>246</v>
      </c>
    </row>
    <row r="14718" spans="1:3" ht="12.75" customHeight="1">
      <c r="A14718" t="s">
        <v>22232</v>
      </c>
      <c r="B14718" t="s">
        <v>22231</v>
      </c>
      <c r="C14718" t="s">
        <v>246</v>
      </c>
    </row>
    <row r="14719" spans="1:3" ht="12.75" customHeight="1">
      <c r="A14719" t="s">
        <v>22233</v>
      </c>
      <c r="B14719" t="s">
        <v>22234</v>
      </c>
      <c r="C14719" t="s">
        <v>246</v>
      </c>
    </row>
    <row r="14720" spans="1:3" ht="12.75" customHeight="1">
      <c r="A14720" t="s">
        <v>22235</v>
      </c>
      <c r="B14720" t="s">
        <v>22234</v>
      </c>
      <c r="C14720" t="s">
        <v>246</v>
      </c>
    </row>
    <row r="14721" spans="1:3" ht="12.75" customHeight="1">
      <c r="A14721" t="s">
        <v>22236</v>
      </c>
      <c r="B14721" t="s">
        <v>22237</v>
      </c>
      <c r="C14721" t="s">
        <v>246</v>
      </c>
    </row>
    <row r="14722" spans="1:3" ht="12.75" customHeight="1">
      <c r="A14722" t="s">
        <v>22238</v>
      </c>
      <c r="B14722" t="s">
        <v>22237</v>
      </c>
      <c r="C14722" t="s">
        <v>246</v>
      </c>
    </row>
    <row r="14723" spans="1:3" ht="12.75" customHeight="1">
      <c r="A14723" t="s">
        <v>22239</v>
      </c>
      <c r="B14723" t="s">
        <v>22240</v>
      </c>
      <c r="C14723" t="s">
        <v>246</v>
      </c>
    </row>
    <row r="14724" spans="1:3" ht="12.75" customHeight="1">
      <c r="A14724" t="s">
        <v>22241</v>
      </c>
      <c r="B14724" t="s">
        <v>22240</v>
      </c>
      <c r="C14724" t="s">
        <v>246</v>
      </c>
    </row>
    <row r="14725" spans="1:3" ht="12.75" customHeight="1">
      <c r="A14725" t="s">
        <v>22242</v>
      </c>
      <c r="B14725" t="s">
        <v>22243</v>
      </c>
      <c r="C14725" t="s">
        <v>246</v>
      </c>
    </row>
    <row r="14726" spans="1:3" ht="12.75" customHeight="1">
      <c r="A14726" t="s">
        <v>22244</v>
      </c>
      <c r="B14726" t="s">
        <v>22243</v>
      </c>
      <c r="C14726" t="s">
        <v>246</v>
      </c>
    </row>
    <row r="14727" spans="1:3" ht="12.75" customHeight="1">
      <c r="A14727" t="s">
        <v>22245</v>
      </c>
      <c r="B14727" t="s">
        <v>22246</v>
      </c>
      <c r="C14727" t="s">
        <v>246</v>
      </c>
    </row>
    <row r="14728" spans="1:3" ht="12.75" customHeight="1">
      <c r="A14728" t="s">
        <v>22247</v>
      </c>
      <c r="B14728" t="s">
        <v>22246</v>
      </c>
      <c r="C14728" t="s">
        <v>246</v>
      </c>
    </row>
    <row r="14729" spans="1:3" ht="12.75" customHeight="1">
      <c r="A14729" t="s">
        <v>22248</v>
      </c>
      <c r="B14729" t="s">
        <v>22249</v>
      </c>
      <c r="C14729" t="s">
        <v>246</v>
      </c>
    </row>
    <row r="14730" spans="1:3" ht="12.75" customHeight="1">
      <c r="A14730" t="s">
        <v>22250</v>
      </c>
      <c r="B14730" t="s">
        <v>22249</v>
      </c>
      <c r="C14730" t="s">
        <v>246</v>
      </c>
    </row>
    <row r="14731" spans="1:3" ht="12.75" customHeight="1">
      <c r="A14731" t="s">
        <v>22251</v>
      </c>
      <c r="B14731" t="s">
        <v>22252</v>
      </c>
      <c r="C14731" t="s">
        <v>246</v>
      </c>
    </row>
    <row r="14732" spans="1:3" ht="12.75" customHeight="1">
      <c r="A14732" t="s">
        <v>22253</v>
      </c>
      <c r="B14732" t="s">
        <v>22252</v>
      </c>
      <c r="C14732" t="s">
        <v>246</v>
      </c>
    </row>
    <row r="14733" spans="1:3" ht="12.75" customHeight="1">
      <c r="A14733" t="s">
        <v>22254</v>
      </c>
      <c r="B14733" t="s">
        <v>22255</v>
      </c>
      <c r="C14733" t="s">
        <v>246</v>
      </c>
    </row>
    <row r="14734" spans="1:3" ht="12.75" customHeight="1">
      <c r="A14734" t="s">
        <v>22256</v>
      </c>
      <c r="B14734" t="s">
        <v>22255</v>
      </c>
      <c r="C14734" t="s">
        <v>246</v>
      </c>
    </row>
    <row r="14735" spans="1:3" ht="12.75" customHeight="1">
      <c r="A14735" t="s">
        <v>22257</v>
      </c>
      <c r="B14735" t="s">
        <v>22258</v>
      </c>
      <c r="C14735" t="s">
        <v>246</v>
      </c>
    </row>
    <row r="14736" spans="1:3" ht="12.75" customHeight="1">
      <c r="A14736" t="s">
        <v>22259</v>
      </c>
      <c r="B14736" t="s">
        <v>22258</v>
      </c>
      <c r="C14736" t="s">
        <v>246</v>
      </c>
    </row>
    <row r="14737" spans="1:3" ht="12.75" customHeight="1">
      <c r="A14737" t="s">
        <v>22260</v>
      </c>
      <c r="B14737" t="s">
        <v>22261</v>
      </c>
      <c r="C14737" t="s">
        <v>246</v>
      </c>
    </row>
    <row r="14738" spans="1:3" ht="12.75" customHeight="1">
      <c r="A14738" t="s">
        <v>22262</v>
      </c>
      <c r="B14738" t="s">
        <v>22261</v>
      </c>
      <c r="C14738" t="s">
        <v>246</v>
      </c>
    </row>
    <row r="14739" spans="1:3" ht="12.75" customHeight="1">
      <c r="A14739" t="s">
        <v>22263</v>
      </c>
      <c r="B14739" t="s">
        <v>22264</v>
      </c>
      <c r="C14739" t="s">
        <v>246</v>
      </c>
    </row>
    <row r="14740" spans="1:3" ht="12.75" customHeight="1">
      <c r="A14740" t="s">
        <v>22265</v>
      </c>
      <c r="B14740" t="s">
        <v>22264</v>
      </c>
      <c r="C14740" t="s">
        <v>246</v>
      </c>
    </row>
    <row r="14741" spans="1:3" ht="12.75" customHeight="1">
      <c r="A14741" t="s">
        <v>22266</v>
      </c>
      <c r="B14741" t="s">
        <v>22267</v>
      </c>
      <c r="C14741" t="s">
        <v>246</v>
      </c>
    </row>
    <row r="14742" spans="1:3" ht="12.75" customHeight="1">
      <c r="A14742" t="s">
        <v>22268</v>
      </c>
      <c r="B14742" t="s">
        <v>22267</v>
      </c>
      <c r="C14742" t="s">
        <v>246</v>
      </c>
    </row>
    <row r="14743" spans="1:3" ht="12.75" customHeight="1">
      <c r="A14743" t="s">
        <v>22269</v>
      </c>
      <c r="B14743" t="s">
        <v>22270</v>
      </c>
      <c r="C14743" t="s">
        <v>246</v>
      </c>
    </row>
    <row r="14744" spans="1:3" ht="12.75" customHeight="1">
      <c r="A14744" t="s">
        <v>22271</v>
      </c>
      <c r="B14744" t="s">
        <v>22270</v>
      </c>
      <c r="C14744" t="s">
        <v>246</v>
      </c>
    </row>
    <row r="14745" spans="1:3" ht="12.75" customHeight="1">
      <c r="A14745" t="s">
        <v>22272</v>
      </c>
      <c r="B14745" t="s">
        <v>22273</v>
      </c>
      <c r="C14745" t="s">
        <v>246</v>
      </c>
    </row>
    <row r="14746" spans="1:3" ht="12.75" customHeight="1">
      <c r="A14746" t="s">
        <v>22274</v>
      </c>
      <c r="B14746" t="s">
        <v>22273</v>
      </c>
      <c r="C14746" t="s">
        <v>246</v>
      </c>
    </row>
    <row r="14747" spans="1:3" ht="12.75" customHeight="1">
      <c r="A14747" t="s">
        <v>22275</v>
      </c>
      <c r="B14747" t="s">
        <v>22276</v>
      </c>
      <c r="C14747" t="s">
        <v>246</v>
      </c>
    </row>
    <row r="14748" spans="1:3" ht="12.75" customHeight="1">
      <c r="A14748" t="s">
        <v>22277</v>
      </c>
      <c r="B14748" t="s">
        <v>22276</v>
      </c>
      <c r="C14748" t="s">
        <v>246</v>
      </c>
    </row>
    <row r="14749" spans="1:3" ht="12.75" customHeight="1">
      <c r="A14749" t="s">
        <v>22278</v>
      </c>
      <c r="B14749" t="s">
        <v>22279</v>
      </c>
      <c r="C14749" t="s">
        <v>246</v>
      </c>
    </row>
    <row r="14750" spans="1:3" ht="12.75" customHeight="1">
      <c r="A14750" t="s">
        <v>22280</v>
      </c>
      <c r="B14750" t="s">
        <v>22279</v>
      </c>
      <c r="C14750" t="s">
        <v>246</v>
      </c>
    </row>
    <row r="14751" spans="1:3" ht="12.75" customHeight="1">
      <c r="A14751" t="s">
        <v>22281</v>
      </c>
      <c r="B14751" t="s">
        <v>22282</v>
      </c>
      <c r="C14751" t="s">
        <v>246</v>
      </c>
    </row>
    <row r="14752" spans="1:3" ht="12.75" customHeight="1">
      <c r="A14752" t="s">
        <v>22283</v>
      </c>
      <c r="B14752" t="s">
        <v>22282</v>
      </c>
      <c r="C14752" t="s">
        <v>246</v>
      </c>
    </row>
    <row r="14753" spans="1:3" ht="12.75" customHeight="1">
      <c r="A14753" t="s">
        <v>22284</v>
      </c>
      <c r="B14753" t="s">
        <v>22285</v>
      </c>
      <c r="C14753" t="s">
        <v>246</v>
      </c>
    </row>
    <row r="14754" spans="1:3" ht="12.75" customHeight="1">
      <c r="A14754" t="s">
        <v>22286</v>
      </c>
      <c r="B14754" t="s">
        <v>22285</v>
      </c>
      <c r="C14754" t="s">
        <v>246</v>
      </c>
    </row>
    <row r="14755" spans="1:3" ht="12.75" customHeight="1">
      <c r="A14755" t="s">
        <v>22287</v>
      </c>
      <c r="B14755" t="s">
        <v>22288</v>
      </c>
      <c r="C14755" t="s">
        <v>246</v>
      </c>
    </row>
    <row r="14756" spans="1:3" ht="12.75" customHeight="1">
      <c r="A14756" t="s">
        <v>22289</v>
      </c>
      <c r="B14756" t="s">
        <v>22288</v>
      </c>
      <c r="C14756" t="s">
        <v>246</v>
      </c>
    </row>
    <row r="14757" spans="1:3" ht="12.75" customHeight="1">
      <c r="A14757" t="s">
        <v>22290</v>
      </c>
      <c r="B14757" t="s">
        <v>22291</v>
      </c>
      <c r="C14757" t="s">
        <v>246</v>
      </c>
    </row>
    <row r="14758" spans="1:3" ht="12.75" customHeight="1">
      <c r="A14758" t="s">
        <v>22292</v>
      </c>
      <c r="B14758" t="s">
        <v>22291</v>
      </c>
      <c r="C14758" t="s">
        <v>246</v>
      </c>
    </row>
    <row r="14759" spans="1:3" ht="12.75" customHeight="1">
      <c r="A14759" t="s">
        <v>22293</v>
      </c>
      <c r="B14759" t="s">
        <v>22294</v>
      </c>
      <c r="C14759" t="s">
        <v>246</v>
      </c>
    </row>
    <row r="14760" spans="1:3" ht="12.75" customHeight="1">
      <c r="A14760" t="s">
        <v>22295</v>
      </c>
      <c r="B14760" t="s">
        <v>22294</v>
      </c>
      <c r="C14760" t="s">
        <v>246</v>
      </c>
    </row>
    <row r="14761" spans="1:3" ht="12.75" customHeight="1">
      <c r="A14761" t="s">
        <v>22296</v>
      </c>
      <c r="B14761" t="s">
        <v>22297</v>
      </c>
      <c r="C14761" t="s">
        <v>246</v>
      </c>
    </row>
    <row r="14762" spans="1:3" ht="12.75" customHeight="1">
      <c r="A14762" t="s">
        <v>22298</v>
      </c>
      <c r="B14762" t="s">
        <v>22297</v>
      </c>
      <c r="C14762" t="s">
        <v>246</v>
      </c>
    </row>
    <row r="14763" spans="1:3" ht="12.75" customHeight="1">
      <c r="A14763" t="s">
        <v>22299</v>
      </c>
      <c r="B14763" t="s">
        <v>22300</v>
      </c>
      <c r="C14763" t="s">
        <v>246</v>
      </c>
    </row>
    <row r="14764" spans="1:3" ht="12.75" customHeight="1">
      <c r="A14764" t="s">
        <v>22301</v>
      </c>
      <c r="B14764" t="s">
        <v>22300</v>
      </c>
      <c r="C14764" t="s">
        <v>246</v>
      </c>
    </row>
    <row r="14765" spans="1:3" ht="12.75" customHeight="1">
      <c r="A14765" t="s">
        <v>22302</v>
      </c>
      <c r="B14765" t="s">
        <v>22303</v>
      </c>
      <c r="C14765" t="s">
        <v>246</v>
      </c>
    </row>
    <row r="14766" spans="1:3" ht="12.75" customHeight="1">
      <c r="A14766" t="s">
        <v>22304</v>
      </c>
      <c r="B14766" t="s">
        <v>22303</v>
      </c>
      <c r="C14766" t="s">
        <v>246</v>
      </c>
    </row>
    <row r="14767" spans="1:3" ht="12.75" customHeight="1">
      <c r="A14767" t="s">
        <v>22305</v>
      </c>
      <c r="B14767" t="s">
        <v>22306</v>
      </c>
      <c r="C14767" t="s">
        <v>246</v>
      </c>
    </row>
    <row r="14768" spans="1:3" ht="12.75" customHeight="1">
      <c r="A14768" t="s">
        <v>22307</v>
      </c>
      <c r="B14768" t="s">
        <v>22306</v>
      </c>
      <c r="C14768" t="s">
        <v>246</v>
      </c>
    </row>
    <row r="14769" spans="1:3" ht="12.75" customHeight="1">
      <c r="A14769" t="s">
        <v>22308</v>
      </c>
      <c r="B14769" t="s">
        <v>22309</v>
      </c>
      <c r="C14769" t="s">
        <v>246</v>
      </c>
    </row>
    <row r="14770" spans="1:3" ht="12.75" customHeight="1">
      <c r="A14770" t="s">
        <v>22310</v>
      </c>
      <c r="B14770" t="s">
        <v>22309</v>
      </c>
      <c r="C14770" t="s">
        <v>246</v>
      </c>
    </row>
    <row r="14771" spans="1:3" ht="12.75" customHeight="1">
      <c r="A14771" t="s">
        <v>22311</v>
      </c>
      <c r="B14771" t="s">
        <v>22312</v>
      </c>
      <c r="C14771" t="s">
        <v>246</v>
      </c>
    </row>
    <row r="14772" spans="1:3" ht="12.75" customHeight="1">
      <c r="A14772" t="s">
        <v>22313</v>
      </c>
      <c r="B14772" t="s">
        <v>22312</v>
      </c>
      <c r="C14772" t="s">
        <v>246</v>
      </c>
    </row>
    <row r="14773" spans="1:3" ht="12.75" customHeight="1">
      <c r="A14773" t="s">
        <v>22314</v>
      </c>
      <c r="B14773" t="s">
        <v>22315</v>
      </c>
      <c r="C14773" t="s">
        <v>246</v>
      </c>
    </row>
    <row r="14774" spans="1:3" ht="12.75" customHeight="1">
      <c r="A14774" t="s">
        <v>22316</v>
      </c>
      <c r="B14774" t="s">
        <v>22315</v>
      </c>
      <c r="C14774" t="s">
        <v>246</v>
      </c>
    </row>
    <row r="14775" spans="1:3" ht="12.75" customHeight="1">
      <c r="A14775" t="s">
        <v>22317</v>
      </c>
      <c r="B14775" t="s">
        <v>22318</v>
      </c>
      <c r="C14775" t="s">
        <v>246</v>
      </c>
    </row>
    <row r="14776" spans="1:3" ht="12.75" customHeight="1">
      <c r="A14776" t="s">
        <v>22319</v>
      </c>
      <c r="B14776" t="s">
        <v>22318</v>
      </c>
      <c r="C14776" t="s">
        <v>246</v>
      </c>
    </row>
    <row r="14777" spans="1:3" ht="12.75" customHeight="1">
      <c r="A14777" t="s">
        <v>22320</v>
      </c>
      <c r="B14777" t="s">
        <v>22321</v>
      </c>
      <c r="C14777" t="s">
        <v>246</v>
      </c>
    </row>
    <row r="14778" spans="1:3" ht="12.75" customHeight="1">
      <c r="A14778" t="s">
        <v>22322</v>
      </c>
      <c r="B14778" t="s">
        <v>22321</v>
      </c>
      <c r="C14778" t="s">
        <v>246</v>
      </c>
    </row>
    <row r="14779" spans="1:3" ht="12.75" customHeight="1">
      <c r="A14779" t="s">
        <v>22323</v>
      </c>
      <c r="B14779" t="s">
        <v>22324</v>
      </c>
      <c r="C14779" t="s">
        <v>246</v>
      </c>
    </row>
    <row r="14780" spans="1:3" ht="12.75" customHeight="1">
      <c r="A14780" t="s">
        <v>22325</v>
      </c>
      <c r="B14780" t="s">
        <v>22324</v>
      </c>
      <c r="C14780" t="s">
        <v>246</v>
      </c>
    </row>
    <row r="14781" spans="1:3" ht="12.75" customHeight="1">
      <c r="A14781" t="s">
        <v>22326</v>
      </c>
      <c r="B14781" t="s">
        <v>22327</v>
      </c>
      <c r="C14781" t="s">
        <v>81</v>
      </c>
    </row>
    <row r="14782" spans="1:3" ht="12.75" customHeight="1">
      <c r="A14782" t="s">
        <v>22328</v>
      </c>
      <c r="B14782" t="s">
        <v>22327</v>
      </c>
      <c r="C14782" t="s">
        <v>81</v>
      </c>
    </row>
    <row r="14783" spans="1:3" ht="12.75" customHeight="1">
      <c r="A14783" t="s">
        <v>22329</v>
      </c>
      <c r="B14783" t="s">
        <v>22330</v>
      </c>
      <c r="C14783" t="s">
        <v>81</v>
      </c>
    </row>
    <row r="14784" spans="1:3" ht="12.75" customHeight="1">
      <c r="A14784" t="s">
        <v>22331</v>
      </c>
      <c r="B14784" t="s">
        <v>22330</v>
      </c>
      <c r="C14784" t="s">
        <v>81</v>
      </c>
    </row>
    <row r="14785" spans="1:3" ht="12.75" customHeight="1">
      <c r="A14785" t="s">
        <v>22332</v>
      </c>
      <c r="B14785" t="s">
        <v>22333</v>
      </c>
      <c r="C14785" t="s">
        <v>81</v>
      </c>
    </row>
    <row r="14786" spans="1:3" ht="12.75" customHeight="1">
      <c r="A14786" t="s">
        <v>22334</v>
      </c>
      <c r="B14786" t="s">
        <v>22333</v>
      </c>
      <c r="C14786" t="s">
        <v>81</v>
      </c>
    </row>
    <row r="14787" spans="1:3" ht="12.75" customHeight="1">
      <c r="A14787" t="s">
        <v>22335</v>
      </c>
      <c r="B14787" t="s">
        <v>22336</v>
      </c>
      <c r="C14787" t="s">
        <v>81</v>
      </c>
    </row>
    <row r="14788" spans="1:3" ht="12.75" customHeight="1">
      <c r="A14788" t="s">
        <v>22337</v>
      </c>
      <c r="B14788" t="s">
        <v>22336</v>
      </c>
      <c r="C14788" t="s">
        <v>81</v>
      </c>
    </row>
    <row r="14789" spans="1:3" ht="12.75" customHeight="1">
      <c r="A14789" t="s">
        <v>22338</v>
      </c>
      <c r="B14789" t="s">
        <v>22339</v>
      </c>
      <c r="C14789" t="s">
        <v>81</v>
      </c>
    </row>
    <row r="14790" spans="1:3" ht="12.75" customHeight="1">
      <c r="A14790" t="s">
        <v>22340</v>
      </c>
      <c r="B14790" t="s">
        <v>22339</v>
      </c>
      <c r="C14790" t="s">
        <v>81</v>
      </c>
    </row>
    <row r="14791" spans="1:3" ht="12.75" customHeight="1">
      <c r="A14791" t="s">
        <v>22341</v>
      </c>
      <c r="B14791" t="s">
        <v>22342</v>
      </c>
      <c r="C14791" t="s">
        <v>81</v>
      </c>
    </row>
    <row r="14792" spans="1:3" ht="12.75" customHeight="1">
      <c r="A14792" t="s">
        <v>22343</v>
      </c>
      <c r="B14792" t="s">
        <v>22342</v>
      </c>
      <c r="C14792" t="s">
        <v>81</v>
      </c>
    </row>
    <row r="14793" spans="1:3" ht="12.75" customHeight="1">
      <c r="A14793" t="s">
        <v>22344</v>
      </c>
      <c r="B14793" t="s">
        <v>22345</v>
      </c>
      <c r="C14793" t="s">
        <v>81</v>
      </c>
    </row>
    <row r="14794" spans="1:3" ht="12.75" customHeight="1">
      <c r="A14794" t="s">
        <v>22346</v>
      </c>
      <c r="B14794" t="s">
        <v>22345</v>
      </c>
      <c r="C14794" t="s">
        <v>81</v>
      </c>
    </row>
    <row r="14795" spans="1:3" ht="12.75" customHeight="1">
      <c r="A14795" t="s">
        <v>22347</v>
      </c>
      <c r="B14795" t="s">
        <v>22348</v>
      </c>
      <c r="C14795" t="s">
        <v>81</v>
      </c>
    </row>
    <row r="14796" spans="1:3" ht="12.75" customHeight="1">
      <c r="A14796" t="s">
        <v>22349</v>
      </c>
      <c r="B14796" t="s">
        <v>22348</v>
      </c>
      <c r="C14796" t="s">
        <v>81</v>
      </c>
    </row>
    <row r="14797" spans="1:3" ht="12.75" customHeight="1">
      <c r="A14797" t="s">
        <v>22350</v>
      </c>
      <c r="B14797" t="s">
        <v>22351</v>
      </c>
      <c r="C14797" t="s">
        <v>81</v>
      </c>
    </row>
    <row r="14798" spans="1:3" ht="12.75" customHeight="1">
      <c r="A14798" t="s">
        <v>22352</v>
      </c>
      <c r="B14798" t="s">
        <v>22351</v>
      </c>
      <c r="C14798" t="s">
        <v>81</v>
      </c>
    </row>
    <row r="14799" spans="1:3" ht="12.75" customHeight="1">
      <c r="A14799" t="s">
        <v>22353</v>
      </c>
      <c r="B14799" t="s">
        <v>22354</v>
      </c>
      <c r="C14799" t="s">
        <v>81</v>
      </c>
    </row>
    <row r="14800" spans="1:3" ht="12.75" customHeight="1">
      <c r="A14800" t="s">
        <v>22355</v>
      </c>
      <c r="B14800" t="s">
        <v>22354</v>
      </c>
      <c r="C14800" t="s">
        <v>81</v>
      </c>
    </row>
    <row r="14801" spans="1:3" ht="12.75" customHeight="1">
      <c r="A14801" t="s">
        <v>22356</v>
      </c>
      <c r="B14801" t="s">
        <v>22357</v>
      </c>
      <c r="C14801" t="s">
        <v>81</v>
      </c>
    </row>
    <row r="14802" spans="1:3" ht="12.75" customHeight="1">
      <c r="A14802" t="s">
        <v>22358</v>
      </c>
      <c r="B14802" t="s">
        <v>22357</v>
      </c>
      <c r="C14802" t="s">
        <v>81</v>
      </c>
    </row>
    <row r="14803" spans="1:3" ht="12.75" customHeight="1">
      <c r="A14803" t="s">
        <v>22359</v>
      </c>
      <c r="B14803" t="s">
        <v>22360</v>
      </c>
      <c r="C14803" t="s">
        <v>81</v>
      </c>
    </row>
    <row r="14804" spans="1:3" ht="12.75" customHeight="1">
      <c r="A14804" t="s">
        <v>22361</v>
      </c>
      <c r="B14804" t="s">
        <v>22360</v>
      </c>
      <c r="C14804" t="s">
        <v>81</v>
      </c>
    </row>
    <row r="14805" spans="1:3" ht="12.75" customHeight="1">
      <c r="A14805" t="s">
        <v>22362</v>
      </c>
      <c r="B14805" t="s">
        <v>22363</v>
      </c>
      <c r="C14805" t="s">
        <v>81</v>
      </c>
    </row>
    <row r="14806" spans="1:3" ht="12.75" customHeight="1">
      <c r="A14806" t="s">
        <v>22364</v>
      </c>
      <c r="B14806" t="s">
        <v>22363</v>
      </c>
      <c r="C14806" t="s">
        <v>81</v>
      </c>
    </row>
    <row r="14807" spans="1:3" ht="12.75" customHeight="1">
      <c r="A14807" t="s">
        <v>22365</v>
      </c>
      <c r="B14807" t="s">
        <v>22366</v>
      </c>
      <c r="C14807" t="s">
        <v>81</v>
      </c>
    </row>
    <row r="14808" spans="1:3" ht="12.75" customHeight="1">
      <c r="A14808" t="s">
        <v>22367</v>
      </c>
      <c r="B14808" t="s">
        <v>22366</v>
      </c>
      <c r="C14808" t="s">
        <v>81</v>
      </c>
    </row>
    <row r="14809" spans="1:3" ht="12.75" customHeight="1">
      <c r="A14809" t="s">
        <v>22368</v>
      </c>
      <c r="B14809" t="s">
        <v>22369</v>
      </c>
      <c r="C14809" t="s">
        <v>81</v>
      </c>
    </row>
    <row r="14810" spans="1:3" ht="12.75" customHeight="1">
      <c r="A14810" t="s">
        <v>22370</v>
      </c>
      <c r="B14810" t="s">
        <v>22369</v>
      </c>
      <c r="C14810" t="s">
        <v>81</v>
      </c>
    </row>
    <row r="14811" spans="1:3" ht="12.75" customHeight="1">
      <c r="A14811" t="s">
        <v>22371</v>
      </c>
      <c r="B14811" t="s">
        <v>22372</v>
      </c>
      <c r="C14811" t="s">
        <v>81</v>
      </c>
    </row>
    <row r="14812" spans="1:3" ht="12.75" customHeight="1">
      <c r="A14812" t="s">
        <v>22373</v>
      </c>
      <c r="B14812" t="s">
        <v>22372</v>
      </c>
      <c r="C14812" t="s">
        <v>81</v>
      </c>
    </row>
    <row r="14813" spans="1:3" ht="12.75" customHeight="1">
      <c r="A14813" t="s">
        <v>22374</v>
      </c>
      <c r="B14813" t="s">
        <v>22375</v>
      </c>
      <c r="C14813" t="s">
        <v>81</v>
      </c>
    </row>
    <row r="14814" spans="1:3" ht="12.75" customHeight="1">
      <c r="A14814" t="s">
        <v>22376</v>
      </c>
      <c r="B14814" t="s">
        <v>22375</v>
      </c>
      <c r="C14814" t="s">
        <v>81</v>
      </c>
    </row>
    <row r="14815" spans="1:3" ht="12.75" customHeight="1">
      <c r="A14815" t="s">
        <v>22377</v>
      </c>
      <c r="B14815" t="s">
        <v>22378</v>
      </c>
      <c r="C14815" t="s">
        <v>81</v>
      </c>
    </row>
    <row r="14816" spans="1:3" ht="12.75" customHeight="1">
      <c r="A14816" t="s">
        <v>22379</v>
      </c>
      <c r="B14816" t="s">
        <v>22378</v>
      </c>
      <c r="C14816" t="s">
        <v>81</v>
      </c>
    </row>
    <row r="14817" spans="1:3" ht="12.75" customHeight="1">
      <c r="A14817" t="s">
        <v>22380</v>
      </c>
      <c r="B14817" t="s">
        <v>22381</v>
      </c>
      <c r="C14817" t="s">
        <v>81</v>
      </c>
    </row>
    <row r="14818" spans="1:3" ht="12.75" customHeight="1">
      <c r="A14818" t="s">
        <v>22382</v>
      </c>
      <c r="B14818" t="s">
        <v>22381</v>
      </c>
      <c r="C14818" t="s">
        <v>81</v>
      </c>
    </row>
    <row r="14819" spans="1:3" ht="12.75" customHeight="1">
      <c r="A14819" t="s">
        <v>22383</v>
      </c>
      <c r="B14819" t="s">
        <v>22384</v>
      </c>
      <c r="C14819" t="s">
        <v>81</v>
      </c>
    </row>
    <row r="14820" spans="1:3" ht="12.75" customHeight="1">
      <c r="A14820" t="s">
        <v>22385</v>
      </c>
      <c r="B14820" t="s">
        <v>22384</v>
      </c>
      <c r="C14820" t="s">
        <v>81</v>
      </c>
    </row>
    <row r="14821" spans="1:3" ht="12.75" customHeight="1">
      <c r="A14821" t="s">
        <v>22386</v>
      </c>
      <c r="B14821" t="s">
        <v>22387</v>
      </c>
      <c r="C14821" t="s">
        <v>81</v>
      </c>
    </row>
    <row r="14822" spans="1:3" ht="12.75" customHeight="1">
      <c r="A14822" t="s">
        <v>22388</v>
      </c>
      <c r="B14822" t="s">
        <v>22387</v>
      </c>
      <c r="C14822" t="s">
        <v>81</v>
      </c>
    </row>
    <row r="14823" spans="1:3" ht="12.75" customHeight="1">
      <c r="A14823" t="s">
        <v>22389</v>
      </c>
      <c r="B14823" t="s">
        <v>22390</v>
      </c>
      <c r="C14823" t="s">
        <v>81</v>
      </c>
    </row>
    <row r="14824" spans="1:3" ht="12.75" customHeight="1">
      <c r="A14824" t="s">
        <v>22391</v>
      </c>
      <c r="B14824" t="s">
        <v>22390</v>
      </c>
      <c r="C14824" t="s">
        <v>81</v>
      </c>
    </row>
    <row r="14825" spans="1:3" ht="12.75" customHeight="1">
      <c r="A14825" t="s">
        <v>22392</v>
      </c>
      <c r="B14825" t="s">
        <v>22393</v>
      </c>
      <c r="C14825" t="s">
        <v>81</v>
      </c>
    </row>
    <row r="14826" spans="1:3" ht="12.75" customHeight="1">
      <c r="A14826" t="s">
        <v>22394</v>
      </c>
      <c r="B14826" t="s">
        <v>22393</v>
      </c>
      <c r="C14826" t="s">
        <v>81</v>
      </c>
    </row>
    <row r="14827" spans="1:3" ht="12.75" customHeight="1">
      <c r="A14827" t="s">
        <v>22395</v>
      </c>
      <c r="B14827" t="s">
        <v>22396</v>
      </c>
      <c r="C14827" t="s">
        <v>81</v>
      </c>
    </row>
    <row r="14828" spans="1:3" ht="12.75" customHeight="1">
      <c r="A14828" t="s">
        <v>22397</v>
      </c>
      <c r="B14828" t="s">
        <v>22396</v>
      </c>
      <c r="C14828" t="s">
        <v>81</v>
      </c>
    </row>
    <row r="14829" spans="1:3" ht="12.75" customHeight="1">
      <c r="A14829" t="s">
        <v>22398</v>
      </c>
      <c r="B14829" t="s">
        <v>22399</v>
      </c>
      <c r="C14829" t="s">
        <v>81</v>
      </c>
    </row>
    <row r="14830" spans="1:3" ht="12.75" customHeight="1">
      <c r="A14830" t="s">
        <v>22400</v>
      </c>
      <c r="B14830" t="s">
        <v>22399</v>
      </c>
      <c r="C14830" t="s">
        <v>81</v>
      </c>
    </row>
    <row r="14831" spans="1:3" ht="12.75" customHeight="1">
      <c r="A14831" t="s">
        <v>22401</v>
      </c>
      <c r="B14831" t="s">
        <v>22402</v>
      </c>
      <c r="C14831" t="s">
        <v>81</v>
      </c>
    </row>
    <row r="14832" spans="1:3" ht="12.75" customHeight="1">
      <c r="A14832" t="s">
        <v>22403</v>
      </c>
      <c r="B14832" t="s">
        <v>22402</v>
      </c>
      <c r="C14832" t="s">
        <v>81</v>
      </c>
    </row>
    <row r="14833" spans="1:3" ht="12.75" customHeight="1">
      <c r="A14833" t="s">
        <v>22404</v>
      </c>
      <c r="B14833" t="s">
        <v>22405</v>
      </c>
      <c r="C14833" t="s">
        <v>81</v>
      </c>
    </row>
    <row r="14834" spans="1:3" ht="12.75" customHeight="1">
      <c r="A14834" t="s">
        <v>22406</v>
      </c>
      <c r="B14834" t="s">
        <v>22405</v>
      </c>
      <c r="C14834" t="s">
        <v>81</v>
      </c>
    </row>
    <row r="14835" spans="1:3" ht="12.75" customHeight="1">
      <c r="A14835" t="s">
        <v>22407</v>
      </c>
      <c r="B14835" t="s">
        <v>22408</v>
      </c>
      <c r="C14835" t="s">
        <v>81</v>
      </c>
    </row>
    <row r="14836" spans="1:3" ht="12.75" customHeight="1">
      <c r="A14836" t="s">
        <v>22409</v>
      </c>
      <c r="B14836" t="s">
        <v>22408</v>
      </c>
      <c r="C14836" t="s">
        <v>81</v>
      </c>
    </row>
    <row r="14837" spans="1:3" ht="12.75" customHeight="1">
      <c r="A14837" t="s">
        <v>22410</v>
      </c>
      <c r="B14837" t="s">
        <v>22411</v>
      </c>
      <c r="C14837" t="s">
        <v>81</v>
      </c>
    </row>
    <row r="14838" spans="1:3" ht="12.75" customHeight="1">
      <c r="A14838" t="s">
        <v>22412</v>
      </c>
      <c r="B14838" t="s">
        <v>22411</v>
      </c>
      <c r="C14838" t="s">
        <v>81</v>
      </c>
    </row>
    <row r="14839" spans="1:3" ht="12.75" customHeight="1">
      <c r="A14839" t="s">
        <v>22413</v>
      </c>
      <c r="B14839" t="s">
        <v>22414</v>
      </c>
      <c r="C14839" t="s">
        <v>81</v>
      </c>
    </row>
    <row r="14840" spans="1:3" ht="12.75" customHeight="1">
      <c r="A14840" t="s">
        <v>22415</v>
      </c>
      <c r="B14840" t="s">
        <v>22414</v>
      </c>
      <c r="C14840" t="s">
        <v>81</v>
      </c>
    </row>
    <row r="14841" spans="1:3" ht="12.75" customHeight="1">
      <c r="A14841" t="s">
        <v>22416</v>
      </c>
      <c r="B14841" t="s">
        <v>22417</v>
      </c>
      <c r="C14841" t="s">
        <v>81</v>
      </c>
    </row>
    <row r="14842" spans="1:3" ht="12.75" customHeight="1">
      <c r="A14842" t="s">
        <v>22418</v>
      </c>
      <c r="B14842" t="s">
        <v>22417</v>
      </c>
      <c r="C14842" t="s">
        <v>81</v>
      </c>
    </row>
    <row r="14843" spans="1:3" ht="12.75" customHeight="1">
      <c r="A14843" t="s">
        <v>22419</v>
      </c>
      <c r="B14843" t="s">
        <v>22420</v>
      </c>
      <c r="C14843" t="s">
        <v>81</v>
      </c>
    </row>
    <row r="14844" spans="1:3" ht="12.75" customHeight="1">
      <c r="A14844" t="s">
        <v>22421</v>
      </c>
      <c r="B14844" t="s">
        <v>22420</v>
      </c>
      <c r="C14844" t="s">
        <v>81</v>
      </c>
    </row>
    <row r="14845" spans="1:3" ht="12.75" customHeight="1">
      <c r="A14845" t="s">
        <v>22422</v>
      </c>
      <c r="B14845" t="s">
        <v>22423</v>
      </c>
      <c r="C14845" t="s">
        <v>81</v>
      </c>
    </row>
    <row r="14846" spans="1:3" ht="12.75" customHeight="1">
      <c r="A14846" t="s">
        <v>22424</v>
      </c>
      <c r="B14846" t="s">
        <v>22423</v>
      </c>
      <c r="C14846" t="s">
        <v>81</v>
      </c>
    </row>
    <row r="14847" spans="1:3" ht="12.75" customHeight="1">
      <c r="A14847" t="s">
        <v>22425</v>
      </c>
      <c r="B14847" t="s">
        <v>22426</v>
      </c>
      <c r="C14847" t="s">
        <v>81</v>
      </c>
    </row>
    <row r="14848" spans="1:3" ht="12.75" customHeight="1">
      <c r="A14848" t="s">
        <v>22427</v>
      </c>
      <c r="B14848" t="s">
        <v>22426</v>
      </c>
      <c r="C14848" t="s">
        <v>81</v>
      </c>
    </row>
    <row r="14849" spans="1:3" ht="12.75" customHeight="1">
      <c r="A14849" t="s">
        <v>22428</v>
      </c>
      <c r="B14849" t="s">
        <v>22429</v>
      </c>
      <c r="C14849" t="s">
        <v>81</v>
      </c>
    </row>
    <row r="14850" spans="1:3" ht="12.75" customHeight="1">
      <c r="A14850" t="s">
        <v>22430</v>
      </c>
      <c r="B14850" t="s">
        <v>22429</v>
      </c>
      <c r="C14850" t="s">
        <v>81</v>
      </c>
    </row>
    <row r="14851" spans="1:3" ht="12.75" customHeight="1">
      <c r="A14851" t="s">
        <v>22431</v>
      </c>
      <c r="B14851" t="s">
        <v>22432</v>
      </c>
      <c r="C14851" t="s">
        <v>81</v>
      </c>
    </row>
    <row r="14852" spans="1:3" ht="12.75" customHeight="1">
      <c r="A14852" t="s">
        <v>22433</v>
      </c>
      <c r="B14852" t="s">
        <v>22432</v>
      </c>
      <c r="C14852" t="s">
        <v>81</v>
      </c>
    </row>
    <row r="14853" spans="1:3" ht="12.75" customHeight="1">
      <c r="A14853" t="s">
        <v>22434</v>
      </c>
      <c r="B14853" t="s">
        <v>22435</v>
      </c>
      <c r="C14853" t="s">
        <v>81</v>
      </c>
    </row>
    <row r="14854" spans="1:3" ht="12.75" customHeight="1">
      <c r="A14854" t="s">
        <v>22436</v>
      </c>
      <c r="B14854" t="s">
        <v>22435</v>
      </c>
      <c r="C14854" t="s">
        <v>81</v>
      </c>
    </row>
    <row r="14855" spans="1:3" ht="12.75" customHeight="1">
      <c r="A14855" t="s">
        <v>22437</v>
      </c>
      <c r="B14855" t="s">
        <v>22438</v>
      </c>
      <c r="C14855" t="s">
        <v>81</v>
      </c>
    </row>
    <row r="14856" spans="1:3" ht="12.75" customHeight="1">
      <c r="A14856" t="s">
        <v>22439</v>
      </c>
      <c r="B14856" t="s">
        <v>22438</v>
      </c>
      <c r="C14856" t="s">
        <v>81</v>
      </c>
    </row>
    <row r="14857" spans="1:3" ht="12.75" customHeight="1">
      <c r="A14857" t="s">
        <v>22440</v>
      </c>
      <c r="B14857" t="s">
        <v>22441</v>
      </c>
      <c r="C14857" t="s">
        <v>81</v>
      </c>
    </row>
    <row r="14858" spans="1:3" ht="12.75" customHeight="1">
      <c r="A14858" t="s">
        <v>22442</v>
      </c>
      <c r="B14858" t="s">
        <v>22441</v>
      </c>
      <c r="C14858" t="s">
        <v>81</v>
      </c>
    </row>
    <row r="14859" spans="1:3" ht="12.75" customHeight="1">
      <c r="A14859" t="s">
        <v>22443</v>
      </c>
      <c r="B14859" t="s">
        <v>22444</v>
      </c>
      <c r="C14859" t="s">
        <v>81</v>
      </c>
    </row>
    <row r="14860" spans="1:3" ht="12.75" customHeight="1">
      <c r="A14860" t="s">
        <v>22445</v>
      </c>
      <c r="B14860" t="s">
        <v>22444</v>
      </c>
      <c r="C14860" t="s">
        <v>81</v>
      </c>
    </row>
    <row r="14861" spans="1:3" ht="12.75" customHeight="1">
      <c r="A14861" t="s">
        <v>22446</v>
      </c>
      <c r="B14861" t="s">
        <v>22447</v>
      </c>
      <c r="C14861" t="s">
        <v>81</v>
      </c>
    </row>
    <row r="14862" spans="1:3" ht="12.75" customHeight="1">
      <c r="A14862" t="s">
        <v>22448</v>
      </c>
      <c r="B14862" t="s">
        <v>22447</v>
      </c>
      <c r="C14862" t="s">
        <v>81</v>
      </c>
    </row>
    <row r="14863" spans="1:3" ht="12.75" customHeight="1">
      <c r="A14863" t="s">
        <v>22449</v>
      </c>
      <c r="B14863" t="s">
        <v>22450</v>
      </c>
      <c r="C14863" t="s">
        <v>81</v>
      </c>
    </row>
    <row r="14864" spans="1:3" ht="12.75" customHeight="1">
      <c r="A14864" t="s">
        <v>22451</v>
      </c>
      <c r="B14864" t="s">
        <v>22450</v>
      </c>
      <c r="C14864" t="s">
        <v>81</v>
      </c>
    </row>
    <row r="14865" spans="1:3" ht="12.75" customHeight="1">
      <c r="A14865" t="s">
        <v>22452</v>
      </c>
      <c r="B14865" t="s">
        <v>22453</v>
      </c>
      <c r="C14865" t="s">
        <v>81</v>
      </c>
    </row>
    <row r="14866" spans="1:3" ht="12.75" customHeight="1">
      <c r="A14866" t="s">
        <v>22454</v>
      </c>
      <c r="B14866" t="s">
        <v>22453</v>
      </c>
      <c r="C14866" t="s">
        <v>81</v>
      </c>
    </row>
    <row r="14867" spans="1:3" ht="12.75" customHeight="1">
      <c r="A14867" t="s">
        <v>22455</v>
      </c>
      <c r="B14867" t="s">
        <v>22456</v>
      </c>
      <c r="C14867" t="s">
        <v>81</v>
      </c>
    </row>
    <row r="14868" spans="1:3" ht="12.75" customHeight="1">
      <c r="A14868" t="s">
        <v>22457</v>
      </c>
      <c r="B14868" t="s">
        <v>22456</v>
      </c>
      <c r="C14868" t="s">
        <v>81</v>
      </c>
    </row>
    <row r="14869" spans="1:3" ht="12.75" customHeight="1">
      <c r="A14869" t="s">
        <v>22458</v>
      </c>
      <c r="B14869" t="s">
        <v>22459</v>
      </c>
      <c r="C14869" t="s">
        <v>81</v>
      </c>
    </row>
    <row r="14870" spans="1:3" ht="12.75" customHeight="1">
      <c r="A14870" t="s">
        <v>22460</v>
      </c>
      <c r="B14870" t="s">
        <v>22459</v>
      </c>
      <c r="C14870" t="s">
        <v>81</v>
      </c>
    </row>
    <row r="14871" spans="1:3" ht="12.75" customHeight="1">
      <c r="A14871" t="s">
        <v>22461</v>
      </c>
      <c r="B14871" t="s">
        <v>22462</v>
      </c>
      <c r="C14871" t="s">
        <v>81</v>
      </c>
    </row>
    <row r="14872" spans="1:3" ht="12.75" customHeight="1">
      <c r="A14872" t="s">
        <v>22463</v>
      </c>
      <c r="B14872" t="s">
        <v>22462</v>
      </c>
      <c r="C14872" t="s">
        <v>81</v>
      </c>
    </row>
    <row r="14873" spans="1:3" ht="12.75" customHeight="1">
      <c r="A14873" t="s">
        <v>22464</v>
      </c>
      <c r="B14873" t="s">
        <v>22465</v>
      </c>
      <c r="C14873" t="s">
        <v>81</v>
      </c>
    </row>
    <row r="14874" spans="1:3" ht="12.75" customHeight="1">
      <c r="A14874" t="s">
        <v>22466</v>
      </c>
      <c r="B14874" t="s">
        <v>22465</v>
      </c>
      <c r="C14874" t="s">
        <v>81</v>
      </c>
    </row>
    <row r="14875" spans="1:3" ht="12.75" customHeight="1">
      <c r="A14875" t="s">
        <v>22467</v>
      </c>
      <c r="B14875" t="s">
        <v>22468</v>
      </c>
      <c r="C14875" t="s">
        <v>81</v>
      </c>
    </row>
    <row r="14876" spans="1:3" ht="12.75" customHeight="1">
      <c r="A14876" t="s">
        <v>22469</v>
      </c>
      <c r="B14876" t="s">
        <v>22468</v>
      </c>
      <c r="C14876" t="s">
        <v>81</v>
      </c>
    </row>
    <row r="14877" spans="1:3" ht="12.75" customHeight="1">
      <c r="A14877" t="s">
        <v>22470</v>
      </c>
      <c r="B14877" t="s">
        <v>22471</v>
      </c>
      <c r="C14877" t="s">
        <v>81</v>
      </c>
    </row>
    <row r="14878" spans="1:3" ht="12.75" customHeight="1">
      <c r="A14878" t="s">
        <v>22472</v>
      </c>
      <c r="B14878" t="s">
        <v>22471</v>
      </c>
      <c r="C14878" t="s">
        <v>81</v>
      </c>
    </row>
    <row r="14879" spans="1:3" ht="12.75" customHeight="1">
      <c r="A14879" t="s">
        <v>22473</v>
      </c>
      <c r="B14879" t="s">
        <v>22474</v>
      </c>
      <c r="C14879" t="s">
        <v>81</v>
      </c>
    </row>
    <row r="14880" spans="1:3" ht="12.75" customHeight="1">
      <c r="A14880" t="s">
        <v>22475</v>
      </c>
      <c r="B14880" t="s">
        <v>22474</v>
      </c>
      <c r="C14880" t="s">
        <v>81</v>
      </c>
    </row>
    <row r="14881" spans="1:3" ht="12.75" customHeight="1">
      <c r="A14881" t="s">
        <v>22476</v>
      </c>
      <c r="B14881" t="s">
        <v>22477</v>
      </c>
      <c r="C14881" t="s">
        <v>81</v>
      </c>
    </row>
    <row r="14882" spans="1:3" ht="12.75" customHeight="1">
      <c r="A14882" t="s">
        <v>22478</v>
      </c>
      <c r="B14882" t="s">
        <v>22477</v>
      </c>
      <c r="C14882" t="s">
        <v>81</v>
      </c>
    </row>
    <row r="14883" spans="1:3" ht="12.75" customHeight="1">
      <c r="A14883" t="s">
        <v>22479</v>
      </c>
      <c r="B14883" t="s">
        <v>22480</v>
      </c>
      <c r="C14883" t="s">
        <v>81</v>
      </c>
    </row>
    <row r="14884" spans="1:3" ht="12.75" customHeight="1">
      <c r="A14884" t="s">
        <v>22481</v>
      </c>
      <c r="B14884" t="s">
        <v>22480</v>
      </c>
      <c r="C14884" t="s">
        <v>81</v>
      </c>
    </row>
    <row r="14885" spans="1:3" ht="12.75" customHeight="1">
      <c r="A14885" t="s">
        <v>22482</v>
      </c>
      <c r="B14885" t="s">
        <v>22483</v>
      </c>
      <c r="C14885" t="s">
        <v>81</v>
      </c>
    </row>
    <row r="14886" spans="1:3" ht="12.75" customHeight="1">
      <c r="A14886" t="s">
        <v>22484</v>
      </c>
      <c r="B14886" t="s">
        <v>22483</v>
      </c>
      <c r="C14886" t="s">
        <v>81</v>
      </c>
    </row>
    <row r="14887" spans="1:3" ht="12.75" customHeight="1">
      <c r="A14887" t="s">
        <v>22485</v>
      </c>
      <c r="B14887" t="s">
        <v>22486</v>
      </c>
      <c r="C14887" t="s">
        <v>81</v>
      </c>
    </row>
    <row r="14888" spans="1:3" ht="12.75" customHeight="1">
      <c r="A14888" t="s">
        <v>22487</v>
      </c>
      <c r="B14888" t="s">
        <v>22486</v>
      </c>
      <c r="C14888" t="s">
        <v>81</v>
      </c>
    </row>
    <row r="14889" spans="1:3" ht="12.75" customHeight="1">
      <c r="A14889" t="s">
        <v>22488</v>
      </c>
      <c r="B14889" t="s">
        <v>22489</v>
      </c>
      <c r="C14889" t="s">
        <v>81</v>
      </c>
    </row>
    <row r="14890" spans="1:3" ht="12.75" customHeight="1">
      <c r="A14890" t="s">
        <v>22490</v>
      </c>
      <c r="B14890" t="s">
        <v>22489</v>
      </c>
      <c r="C14890" t="s">
        <v>81</v>
      </c>
    </row>
    <row r="14891" spans="1:3" ht="12.75" customHeight="1">
      <c r="A14891" t="s">
        <v>22491</v>
      </c>
      <c r="B14891" t="s">
        <v>22492</v>
      </c>
      <c r="C14891" t="s">
        <v>81</v>
      </c>
    </row>
    <row r="14892" spans="1:3" ht="12.75" customHeight="1">
      <c r="A14892" t="s">
        <v>22493</v>
      </c>
      <c r="B14892" t="s">
        <v>22492</v>
      </c>
      <c r="C14892" t="s">
        <v>81</v>
      </c>
    </row>
    <row r="14893" spans="1:3" ht="12.75" customHeight="1">
      <c r="A14893" t="s">
        <v>22494</v>
      </c>
      <c r="B14893" t="s">
        <v>22495</v>
      </c>
      <c r="C14893" t="s">
        <v>81</v>
      </c>
    </row>
    <row r="14894" spans="1:3" ht="12.75" customHeight="1">
      <c r="A14894" t="s">
        <v>22496</v>
      </c>
      <c r="B14894" t="s">
        <v>22495</v>
      </c>
      <c r="C14894" t="s">
        <v>81</v>
      </c>
    </row>
    <row r="14895" spans="1:3" ht="12.75" customHeight="1">
      <c r="A14895" t="s">
        <v>22497</v>
      </c>
      <c r="B14895" t="s">
        <v>22498</v>
      </c>
      <c r="C14895" t="s">
        <v>81</v>
      </c>
    </row>
    <row r="14896" spans="1:3" ht="12.75" customHeight="1">
      <c r="A14896" t="s">
        <v>22499</v>
      </c>
      <c r="B14896" t="s">
        <v>22498</v>
      </c>
      <c r="C14896" t="s">
        <v>81</v>
      </c>
    </row>
    <row r="14897" spans="1:3" ht="12.75" customHeight="1">
      <c r="A14897" t="s">
        <v>22500</v>
      </c>
      <c r="B14897" t="s">
        <v>22501</v>
      </c>
      <c r="C14897" t="s">
        <v>81</v>
      </c>
    </row>
    <row r="14898" spans="1:3" ht="12.75" customHeight="1">
      <c r="A14898" t="s">
        <v>22502</v>
      </c>
      <c r="B14898" t="s">
        <v>22501</v>
      </c>
      <c r="C14898" t="s">
        <v>81</v>
      </c>
    </row>
    <row r="14899" spans="1:3" ht="12.75" customHeight="1">
      <c r="A14899" t="s">
        <v>22503</v>
      </c>
      <c r="B14899" t="s">
        <v>22504</v>
      </c>
      <c r="C14899" t="s">
        <v>81</v>
      </c>
    </row>
    <row r="14900" spans="1:3" ht="12.75" customHeight="1">
      <c r="A14900" t="s">
        <v>22505</v>
      </c>
      <c r="B14900" t="s">
        <v>22504</v>
      </c>
      <c r="C14900" t="s">
        <v>81</v>
      </c>
    </row>
    <row r="14901" spans="1:3" ht="12.75" customHeight="1">
      <c r="A14901" t="s">
        <v>22506</v>
      </c>
      <c r="B14901" t="s">
        <v>22507</v>
      </c>
      <c r="C14901" t="s">
        <v>81</v>
      </c>
    </row>
    <row r="14902" spans="1:3" ht="12.75" customHeight="1">
      <c r="A14902" t="s">
        <v>22508</v>
      </c>
      <c r="B14902" t="s">
        <v>22507</v>
      </c>
      <c r="C14902" t="s">
        <v>81</v>
      </c>
    </row>
    <row r="14903" spans="1:3" ht="12.75" customHeight="1">
      <c r="A14903" t="s">
        <v>22509</v>
      </c>
      <c r="B14903" t="s">
        <v>22510</v>
      </c>
      <c r="C14903" t="s">
        <v>81</v>
      </c>
    </row>
    <row r="14904" spans="1:3" ht="12.75" customHeight="1">
      <c r="A14904" t="s">
        <v>22511</v>
      </c>
      <c r="B14904" t="s">
        <v>22510</v>
      </c>
      <c r="C14904" t="s">
        <v>81</v>
      </c>
    </row>
    <row r="14905" spans="1:3" ht="12.75" customHeight="1">
      <c r="A14905" t="s">
        <v>22512</v>
      </c>
      <c r="B14905" t="s">
        <v>22513</v>
      </c>
      <c r="C14905" t="s">
        <v>81</v>
      </c>
    </row>
    <row r="14906" spans="1:3" ht="12.75" customHeight="1">
      <c r="A14906" t="s">
        <v>22514</v>
      </c>
      <c r="B14906" t="s">
        <v>22513</v>
      </c>
      <c r="C14906" t="s">
        <v>81</v>
      </c>
    </row>
    <row r="14907" spans="1:3" ht="12.75" customHeight="1">
      <c r="A14907" t="s">
        <v>22515</v>
      </c>
      <c r="B14907" t="s">
        <v>22516</v>
      </c>
      <c r="C14907" t="s">
        <v>81</v>
      </c>
    </row>
    <row r="14908" spans="1:3" ht="12.75" customHeight="1">
      <c r="A14908" t="s">
        <v>22517</v>
      </c>
      <c r="B14908" t="s">
        <v>22516</v>
      </c>
      <c r="C14908" t="s">
        <v>81</v>
      </c>
    </row>
    <row r="14909" spans="1:3" ht="12.75" customHeight="1">
      <c r="A14909" t="s">
        <v>22518</v>
      </c>
      <c r="B14909" t="s">
        <v>22519</v>
      </c>
      <c r="C14909" t="s">
        <v>81</v>
      </c>
    </row>
    <row r="14910" spans="1:3" ht="12.75" customHeight="1">
      <c r="A14910" t="s">
        <v>22520</v>
      </c>
      <c r="B14910" t="s">
        <v>22519</v>
      </c>
      <c r="C14910" t="s">
        <v>81</v>
      </c>
    </row>
    <row r="14911" spans="1:3" ht="12.75" customHeight="1">
      <c r="A14911" t="s">
        <v>22521</v>
      </c>
      <c r="B14911" t="s">
        <v>22522</v>
      </c>
      <c r="C14911" t="s">
        <v>81</v>
      </c>
    </row>
    <row r="14912" spans="1:3" ht="12.75" customHeight="1">
      <c r="A14912" t="s">
        <v>22523</v>
      </c>
      <c r="B14912" t="s">
        <v>22522</v>
      </c>
      <c r="C14912" t="s">
        <v>81</v>
      </c>
    </row>
    <row r="14913" spans="1:3" ht="12.75" customHeight="1">
      <c r="A14913" t="s">
        <v>22524</v>
      </c>
      <c r="B14913" t="s">
        <v>22525</v>
      </c>
      <c r="C14913" t="s">
        <v>81</v>
      </c>
    </row>
    <row r="14914" spans="1:3" ht="12.75" customHeight="1">
      <c r="A14914" t="s">
        <v>22526</v>
      </c>
      <c r="B14914" t="s">
        <v>22525</v>
      </c>
      <c r="C14914" t="s">
        <v>81</v>
      </c>
    </row>
    <row r="14915" spans="1:3" ht="12.75" customHeight="1">
      <c r="A14915" t="s">
        <v>22527</v>
      </c>
      <c r="B14915" t="s">
        <v>22528</v>
      </c>
      <c r="C14915" t="s">
        <v>81</v>
      </c>
    </row>
    <row r="14916" spans="1:3" ht="12.75" customHeight="1">
      <c r="A14916" t="s">
        <v>22529</v>
      </c>
      <c r="B14916" t="s">
        <v>22528</v>
      </c>
      <c r="C14916" t="s">
        <v>81</v>
      </c>
    </row>
    <row r="14917" spans="1:3" ht="12.75" customHeight="1">
      <c r="A14917" t="s">
        <v>22530</v>
      </c>
      <c r="B14917" t="s">
        <v>22531</v>
      </c>
      <c r="C14917" t="s">
        <v>81</v>
      </c>
    </row>
    <row r="14918" spans="1:3" ht="12.75" customHeight="1">
      <c r="A14918" t="s">
        <v>22532</v>
      </c>
      <c r="B14918" t="s">
        <v>22531</v>
      </c>
      <c r="C14918" t="s">
        <v>81</v>
      </c>
    </row>
    <row r="14919" spans="1:3" ht="12.75" customHeight="1">
      <c r="A14919" t="s">
        <v>22533</v>
      </c>
      <c r="B14919" t="s">
        <v>22534</v>
      </c>
      <c r="C14919" t="s">
        <v>81</v>
      </c>
    </row>
    <row r="14920" spans="1:3" ht="12.75" customHeight="1">
      <c r="A14920" t="s">
        <v>22535</v>
      </c>
      <c r="B14920" t="s">
        <v>22534</v>
      </c>
      <c r="C14920" t="s">
        <v>81</v>
      </c>
    </row>
    <row r="14921" spans="1:3" ht="12.75" customHeight="1">
      <c r="A14921" t="s">
        <v>22536</v>
      </c>
      <c r="B14921" t="s">
        <v>22537</v>
      </c>
      <c r="C14921" t="s">
        <v>81</v>
      </c>
    </row>
    <row r="14922" spans="1:3" ht="12.75" customHeight="1">
      <c r="A14922" t="s">
        <v>22538</v>
      </c>
      <c r="B14922" t="s">
        <v>22537</v>
      </c>
      <c r="C14922" t="s">
        <v>81</v>
      </c>
    </row>
    <row r="14923" spans="1:3" ht="12.75" customHeight="1">
      <c r="A14923" t="s">
        <v>22539</v>
      </c>
      <c r="B14923" t="s">
        <v>22540</v>
      </c>
      <c r="C14923" t="s">
        <v>81</v>
      </c>
    </row>
    <row r="14924" spans="1:3" ht="12.75" customHeight="1">
      <c r="A14924" t="s">
        <v>22541</v>
      </c>
      <c r="B14924" t="s">
        <v>22540</v>
      </c>
      <c r="C14924" t="s">
        <v>81</v>
      </c>
    </row>
    <row r="14925" spans="1:3" ht="12.75" customHeight="1">
      <c r="A14925" t="s">
        <v>22542</v>
      </c>
      <c r="B14925" t="s">
        <v>22543</v>
      </c>
      <c r="C14925" t="s">
        <v>81</v>
      </c>
    </row>
    <row r="14926" spans="1:3" ht="12.75" customHeight="1">
      <c r="A14926" t="s">
        <v>22544</v>
      </c>
      <c r="B14926" t="s">
        <v>22543</v>
      </c>
      <c r="C14926" t="s">
        <v>81</v>
      </c>
    </row>
    <row r="14927" spans="1:3" ht="12.75" customHeight="1">
      <c r="A14927" t="s">
        <v>22545</v>
      </c>
      <c r="B14927" t="s">
        <v>22546</v>
      </c>
      <c r="C14927" t="s">
        <v>81</v>
      </c>
    </row>
    <row r="14928" spans="1:3" ht="12.75" customHeight="1">
      <c r="A14928" t="s">
        <v>22547</v>
      </c>
      <c r="B14928" t="s">
        <v>22546</v>
      </c>
      <c r="C14928" t="s">
        <v>81</v>
      </c>
    </row>
    <row r="14929" spans="1:3" ht="12.75" customHeight="1">
      <c r="A14929" t="s">
        <v>22548</v>
      </c>
      <c r="B14929" t="s">
        <v>22549</v>
      </c>
      <c r="C14929" t="s">
        <v>81</v>
      </c>
    </row>
    <row r="14930" spans="1:3" ht="12.75" customHeight="1">
      <c r="A14930" t="s">
        <v>22550</v>
      </c>
      <c r="B14930" t="s">
        <v>22549</v>
      </c>
      <c r="C14930" t="s">
        <v>81</v>
      </c>
    </row>
    <row r="14931" spans="1:3" ht="12.75" customHeight="1">
      <c r="A14931" t="s">
        <v>22551</v>
      </c>
      <c r="B14931" t="s">
        <v>22552</v>
      </c>
      <c r="C14931" t="s">
        <v>81</v>
      </c>
    </row>
    <row r="14932" spans="1:3" ht="12.75" customHeight="1">
      <c r="A14932" t="s">
        <v>22553</v>
      </c>
      <c r="B14932" t="s">
        <v>22552</v>
      </c>
      <c r="C14932" t="s">
        <v>81</v>
      </c>
    </row>
    <row r="14933" spans="1:3" ht="12.75" customHeight="1">
      <c r="A14933" t="s">
        <v>22554</v>
      </c>
      <c r="B14933" t="s">
        <v>22555</v>
      </c>
      <c r="C14933" t="s">
        <v>81</v>
      </c>
    </row>
    <row r="14934" spans="1:3" ht="12.75" customHeight="1">
      <c r="A14934" t="s">
        <v>22556</v>
      </c>
      <c r="B14934" t="s">
        <v>22555</v>
      </c>
      <c r="C14934" t="s">
        <v>81</v>
      </c>
    </row>
    <row r="14935" spans="1:3" ht="12.75" customHeight="1">
      <c r="A14935" t="s">
        <v>22557</v>
      </c>
      <c r="B14935" t="s">
        <v>22558</v>
      </c>
      <c r="C14935" t="s">
        <v>81</v>
      </c>
    </row>
    <row r="14936" spans="1:3" ht="12.75" customHeight="1">
      <c r="A14936" t="s">
        <v>22559</v>
      </c>
      <c r="B14936" t="s">
        <v>22558</v>
      </c>
      <c r="C14936" t="s">
        <v>81</v>
      </c>
    </row>
    <row r="14937" spans="1:3" ht="12.75" customHeight="1">
      <c r="A14937" t="s">
        <v>22560</v>
      </c>
      <c r="B14937" t="s">
        <v>22561</v>
      </c>
      <c r="C14937" t="s">
        <v>81</v>
      </c>
    </row>
    <row r="14938" spans="1:3" ht="12.75" customHeight="1">
      <c r="A14938" t="s">
        <v>22562</v>
      </c>
      <c r="B14938" t="s">
        <v>22561</v>
      </c>
      <c r="C14938" t="s">
        <v>81</v>
      </c>
    </row>
    <row r="14939" spans="1:3" ht="12.75" customHeight="1">
      <c r="A14939" t="s">
        <v>22563</v>
      </c>
      <c r="B14939" t="s">
        <v>22564</v>
      </c>
      <c r="C14939" t="s">
        <v>81</v>
      </c>
    </row>
    <row r="14940" spans="1:3" ht="12.75" customHeight="1">
      <c r="A14940" t="s">
        <v>22565</v>
      </c>
      <c r="B14940" t="s">
        <v>22564</v>
      </c>
      <c r="C14940" t="s">
        <v>81</v>
      </c>
    </row>
    <row r="14941" spans="1:3" ht="12.75" customHeight="1">
      <c r="A14941" t="s">
        <v>22566</v>
      </c>
      <c r="B14941" t="s">
        <v>22567</v>
      </c>
      <c r="C14941" t="s">
        <v>81</v>
      </c>
    </row>
    <row r="14942" spans="1:3" ht="12.75" customHeight="1">
      <c r="A14942" t="s">
        <v>22568</v>
      </c>
      <c r="B14942" t="s">
        <v>22567</v>
      </c>
      <c r="C14942" t="s">
        <v>81</v>
      </c>
    </row>
    <row r="14943" spans="1:3" ht="12.75" customHeight="1">
      <c r="A14943" t="s">
        <v>22569</v>
      </c>
      <c r="B14943" t="s">
        <v>22570</v>
      </c>
      <c r="C14943" t="s">
        <v>81</v>
      </c>
    </row>
    <row r="14944" spans="1:3" ht="12.75" customHeight="1">
      <c r="A14944" t="s">
        <v>22571</v>
      </c>
      <c r="B14944" t="s">
        <v>22570</v>
      </c>
      <c r="C14944" t="s">
        <v>81</v>
      </c>
    </row>
    <row r="14945" spans="1:3" ht="12.75" customHeight="1">
      <c r="A14945" t="s">
        <v>22572</v>
      </c>
      <c r="B14945" t="s">
        <v>22573</v>
      </c>
      <c r="C14945" t="s">
        <v>81</v>
      </c>
    </row>
    <row r="14946" spans="1:3" ht="12.75" customHeight="1">
      <c r="A14946" t="s">
        <v>22574</v>
      </c>
      <c r="B14946" t="s">
        <v>22573</v>
      </c>
      <c r="C14946" t="s">
        <v>81</v>
      </c>
    </row>
    <row r="14947" spans="1:3" ht="12.75" customHeight="1">
      <c r="A14947" t="s">
        <v>22575</v>
      </c>
      <c r="B14947" t="s">
        <v>22576</v>
      </c>
      <c r="C14947" t="s">
        <v>81</v>
      </c>
    </row>
    <row r="14948" spans="1:3" ht="12.75" customHeight="1">
      <c r="A14948" t="s">
        <v>22577</v>
      </c>
      <c r="B14948" t="s">
        <v>22576</v>
      </c>
      <c r="C14948" t="s">
        <v>81</v>
      </c>
    </row>
    <row r="14949" spans="1:3" ht="12.75" customHeight="1">
      <c r="A14949" t="s">
        <v>22578</v>
      </c>
      <c r="B14949" t="s">
        <v>22579</v>
      </c>
      <c r="C14949" t="s">
        <v>81</v>
      </c>
    </row>
    <row r="14950" spans="1:3" ht="12.75" customHeight="1">
      <c r="A14950" t="s">
        <v>22580</v>
      </c>
      <c r="B14950" t="s">
        <v>22579</v>
      </c>
      <c r="C14950" t="s">
        <v>81</v>
      </c>
    </row>
    <row r="14951" spans="1:3" ht="12.75" customHeight="1">
      <c r="A14951" t="s">
        <v>22581</v>
      </c>
      <c r="B14951" t="s">
        <v>22582</v>
      </c>
      <c r="C14951" t="s">
        <v>81</v>
      </c>
    </row>
    <row r="14952" spans="1:3" ht="12.75" customHeight="1">
      <c r="A14952" t="s">
        <v>22583</v>
      </c>
      <c r="B14952" t="s">
        <v>22582</v>
      </c>
      <c r="C14952" t="s">
        <v>81</v>
      </c>
    </row>
    <row r="14953" spans="1:3" ht="12.75" customHeight="1">
      <c r="A14953" t="s">
        <v>22584</v>
      </c>
      <c r="B14953" t="s">
        <v>22585</v>
      </c>
      <c r="C14953" t="s">
        <v>81</v>
      </c>
    </row>
    <row r="14954" spans="1:3" ht="12.75" customHeight="1">
      <c r="A14954" t="s">
        <v>22586</v>
      </c>
      <c r="B14954" t="s">
        <v>22585</v>
      </c>
      <c r="C14954" t="s">
        <v>81</v>
      </c>
    </row>
    <row r="14955" spans="1:3" ht="12.75" customHeight="1">
      <c r="A14955" t="s">
        <v>22587</v>
      </c>
      <c r="B14955" t="s">
        <v>22588</v>
      </c>
      <c r="C14955" t="s">
        <v>81</v>
      </c>
    </row>
    <row r="14956" spans="1:3" ht="12.75" customHeight="1">
      <c r="A14956" t="s">
        <v>22589</v>
      </c>
      <c r="B14956" t="s">
        <v>22588</v>
      </c>
      <c r="C14956" t="s">
        <v>81</v>
      </c>
    </row>
    <row r="14957" spans="1:3" ht="12.75" customHeight="1">
      <c r="A14957" t="s">
        <v>22590</v>
      </c>
      <c r="B14957" t="s">
        <v>22591</v>
      </c>
      <c r="C14957" t="s">
        <v>81</v>
      </c>
    </row>
    <row r="14958" spans="1:3" ht="12.75" customHeight="1">
      <c r="A14958" t="s">
        <v>22592</v>
      </c>
      <c r="B14958" t="s">
        <v>22591</v>
      </c>
      <c r="C14958" t="s">
        <v>81</v>
      </c>
    </row>
    <row r="14959" spans="1:3" ht="12.75" customHeight="1">
      <c r="A14959" t="s">
        <v>22593</v>
      </c>
      <c r="B14959" t="s">
        <v>22594</v>
      </c>
      <c r="C14959" t="s">
        <v>81</v>
      </c>
    </row>
    <row r="14960" spans="1:3" ht="12.75" customHeight="1">
      <c r="A14960" t="s">
        <v>22595</v>
      </c>
      <c r="B14960" t="s">
        <v>22594</v>
      </c>
      <c r="C14960" t="s">
        <v>81</v>
      </c>
    </row>
    <row r="14961" spans="1:3" ht="12.75" customHeight="1">
      <c r="A14961" t="s">
        <v>22596</v>
      </c>
      <c r="B14961" t="s">
        <v>22597</v>
      </c>
      <c r="C14961" t="s">
        <v>81</v>
      </c>
    </row>
    <row r="14962" spans="1:3" ht="12.75" customHeight="1">
      <c r="A14962" t="s">
        <v>22598</v>
      </c>
      <c r="B14962" t="s">
        <v>22597</v>
      </c>
      <c r="C14962" t="s">
        <v>81</v>
      </c>
    </row>
    <row r="14963" spans="1:3" ht="12.75" customHeight="1">
      <c r="A14963" t="s">
        <v>22599</v>
      </c>
      <c r="B14963" t="s">
        <v>22600</v>
      </c>
      <c r="C14963" t="s">
        <v>81</v>
      </c>
    </row>
    <row r="14964" spans="1:3" ht="12.75" customHeight="1">
      <c r="A14964" t="s">
        <v>22601</v>
      </c>
      <c r="B14964" t="s">
        <v>22600</v>
      </c>
      <c r="C14964" t="s">
        <v>81</v>
      </c>
    </row>
    <row r="14965" spans="1:3" ht="12.75" customHeight="1">
      <c r="A14965" t="s">
        <v>22602</v>
      </c>
      <c r="B14965" t="s">
        <v>22603</v>
      </c>
      <c r="C14965" t="s">
        <v>81</v>
      </c>
    </row>
    <row r="14966" spans="1:3" ht="12.75" customHeight="1">
      <c r="A14966" t="s">
        <v>22604</v>
      </c>
      <c r="B14966" t="s">
        <v>22603</v>
      </c>
      <c r="C14966" t="s">
        <v>81</v>
      </c>
    </row>
    <row r="14967" spans="1:3" ht="12.75" customHeight="1">
      <c r="A14967" t="s">
        <v>22605</v>
      </c>
      <c r="B14967" t="s">
        <v>22606</v>
      </c>
      <c r="C14967" t="s">
        <v>81</v>
      </c>
    </row>
    <row r="14968" spans="1:3" ht="12.75" customHeight="1">
      <c r="A14968" t="s">
        <v>22607</v>
      </c>
      <c r="B14968" t="s">
        <v>22606</v>
      </c>
      <c r="C14968" t="s">
        <v>81</v>
      </c>
    </row>
    <row r="14969" spans="1:3" ht="12.75" customHeight="1">
      <c r="A14969" t="s">
        <v>22608</v>
      </c>
      <c r="B14969" t="s">
        <v>22609</v>
      </c>
      <c r="C14969" t="s">
        <v>81</v>
      </c>
    </row>
    <row r="14970" spans="1:3" ht="12.75" customHeight="1">
      <c r="A14970" t="s">
        <v>22610</v>
      </c>
      <c r="B14970" t="s">
        <v>22609</v>
      </c>
      <c r="C14970" t="s">
        <v>81</v>
      </c>
    </row>
    <row r="14971" spans="1:3" ht="12.75" customHeight="1">
      <c r="A14971" t="s">
        <v>22611</v>
      </c>
      <c r="B14971" t="s">
        <v>22612</v>
      </c>
      <c r="C14971" t="s">
        <v>81</v>
      </c>
    </row>
    <row r="14972" spans="1:3" ht="12.75" customHeight="1">
      <c r="A14972" t="s">
        <v>22613</v>
      </c>
      <c r="B14972" t="s">
        <v>22612</v>
      </c>
      <c r="C14972" t="s">
        <v>81</v>
      </c>
    </row>
    <row r="14973" spans="1:3" ht="12.75" customHeight="1">
      <c r="A14973" t="s">
        <v>22614</v>
      </c>
      <c r="B14973" t="s">
        <v>22615</v>
      </c>
      <c r="C14973" t="s">
        <v>81</v>
      </c>
    </row>
    <row r="14974" spans="1:3" ht="12.75" customHeight="1">
      <c r="A14974" t="s">
        <v>22616</v>
      </c>
      <c r="B14974" t="s">
        <v>22615</v>
      </c>
      <c r="C14974" t="s">
        <v>81</v>
      </c>
    </row>
    <row r="14975" spans="1:3" ht="12.75" customHeight="1">
      <c r="A14975" t="s">
        <v>22617</v>
      </c>
      <c r="B14975" t="s">
        <v>22618</v>
      </c>
      <c r="C14975" t="s">
        <v>81</v>
      </c>
    </row>
    <row r="14976" spans="1:3" ht="12.75" customHeight="1">
      <c r="A14976" t="s">
        <v>22619</v>
      </c>
      <c r="B14976" t="s">
        <v>22618</v>
      </c>
      <c r="C14976" t="s">
        <v>81</v>
      </c>
    </row>
    <row r="14977" spans="1:3" ht="12.75" customHeight="1">
      <c r="A14977" t="s">
        <v>22620</v>
      </c>
      <c r="B14977" t="s">
        <v>22621</v>
      </c>
      <c r="C14977" t="s">
        <v>81</v>
      </c>
    </row>
    <row r="14978" spans="1:3" ht="12.75" customHeight="1">
      <c r="A14978" t="s">
        <v>22622</v>
      </c>
      <c r="B14978" t="s">
        <v>22621</v>
      </c>
      <c r="C14978" t="s">
        <v>81</v>
      </c>
    </row>
    <row r="14979" spans="1:3" ht="12.75" customHeight="1">
      <c r="A14979" t="s">
        <v>22623</v>
      </c>
      <c r="B14979" t="s">
        <v>22624</v>
      </c>
      <c r="C14979" t="s">
        <v>81</v>
      </c>
    </row>
    <row r="14980" spans="1:3" ht="12.75" customHeight="1">
      <c r="A14980" t="s">
        <v>22625</v>
      </c>
      <c r="B14980" t="s">
        <v>22624</v>
      </c>
      <c r="C14980" t="s">
        <v>81</v>
      </c>
    </row>
    <row r="14981" spans="1:3" ht="12.75" customHeight="1">
      <c r="A14981" t="s">
        <v>22626</v>
      </c>
      <c r="B14981" t="s">
        <v>22627</v>
      </c>
      <c r="C14981" t="s">
        <v>81</v>
      </c>
    </row>
    <row r="14982" spans="1:3" ht="12.75" customHeight="1">
      <c r="A14982" t="s">
        <v>22628</v>
      </c>
      <c r="B14982" t="s">
        <v>22627</v>
      </c>
      <c r="C14982" t="s">
        <v>81</v>
      </c>
    </row>
    <row r="14983" spans="1:3" ht="12.75" customHeight="1">
      <c r="A14983" t="s">
        <v>22629</v>
      </c>
      <c r="B14983" t="s">
        <v>22630</v>
      </c>
      <c r="C14983" t="s">
        <v>81</v>
      </c>
    </row>
    <row r="14984" spans="1:3" ht="12.75" customHeight="1">
      <c r="A14984" t="s">
        <v>22631</v>
      </c>
      <c r="B14984" t="s">
        <v>22630</v>
      </c>
      <c r="C14984" t="s">
        <v>81</v>
      </c>
    </row>
    <row r="14985" spans="1:3" ht="12.75" customHeight="1">
      <c r="A14985" t="s">
        <v>22632</v>
      </c>
      <c r="B14985" t="s">
        <v>22633</v>
      </c>
      <c r="C14985" t="s">
        <v>81</v>
      </c>
    </row>
    <row r="14986" spans="1:3" ht="12.75" customHeight="1">
      <c r="A14986" t="s">
        <v>22634</v>
      </c>
      <c r="B14986" t="s">
        <v>22633</v>
      </c>
      <c r="C14986" t="s">
        <v>81</v>
      </c>
    </row>
    <row r="14987" spans="1:3" ht="12.75" customHeight="1">
      <c r="A14987" t="s">
        <v>22635</v>
      </c>
      <c r="B14987" t="s">
        <v>22636</v>
      </c>
      <c r="C14987" t="s">
        <v>81</v>
      </c>
    </row>
    <row r="14988" spans="1:3" ht="12.75" customHeight="1">
      <c r="A14988" t="s">
        <v>22637</v>
      </c>
      <c r="B14988" t="s">
        <v>22636</v>
      </c>
      <c r="C14988" t="s">
        <v>81</v>
      </c>
    </row>
    <row r="14989" spans="1:3" ht="12.75" customHeight="1">
      <c r="A14989" t="s">
        <v>22638</v>
      </c>
      <c r="B14989" t="s">
        <v>22639</v>
      </c>
      <c r="C14989" t="s">
        <v>81</v>
      </c>
    </row>
    <row r="14990" spans="1:3" ht="12.75" customHeight="1">
      <c r="A14990" t="s">
        <v>22640</v>
      </c>
      <c r="B14990" t="s">
        <v>22639</v>
      </c>
      <c r="C14990" t="s">
        <v>81</v>
      </c>
    </row>
    <row r="14991" spans="1:3" ht="12.75" customHeight="1">
      <c r="A14991" t="s">
        <v>22641</v>
      </c>
      <c r="B14991" t="s">
        <v>22642</v>
      </c>
      <c r="C14991" t="s">
        <v>81</v>
      </c>
    </row>
    <row r="14992" spans="1:3" ht="12.75" customHeight="1">
      <c r="A14992" t="s">
        <v>22643</v>
      </c>
      <c r="B14992" t="s">
        <v>22642</v>
      </c>
      <c r="C14992" t="s">
        <v>81</v>
      </c>
    </row>
    <row r="14993" spans="1:3" ht="12.75" customHeight="1">
      <c r="A14993" t="s">
        <v>22644</v>
      </c>
      <c r="B14993" t="s">
        <v>22645</v>
      </c>
      <c r="C14993" t="s">
        <v>81</v>
      </c>
    </row>
    <row r="14994" spans="1:3" ht="12.75" customHeight="1">
      <c r="A14994" t="s">
        <v>22646</v>
      </c>
      <c r="B14994" t="s">
        <v>22645</v>
      </c>
      <c r="C14994" t="s">
        <v>81</v>
      </c>
    </row>
    <row r="14995" spans="1:3" ht="12.75" customHeight="1">
      <c r="A14995" t="s">
        <v>22647</v>
      </c>
      <c r="B14995" t="s">
        <v>22648</v>
      </c>
      <c r="C14995" t="s">
        <v>81</v>
      </c>
    </row>
    <row r="14996" spans="1:3" ht="12.75" customHeight="1">
      <c r="A14996" t="s">
        <v>22649</v>
      </c>
      <c r="B14996" t="s">
        <v>22648</v>
      </c>
      <c r="C14996" t="s">
        <v>81</v>
      </c>
    </row>
    <row r="14997" spans="1:3" ht="12.75" customHeight="1">
      <c r="A14997" t="s">
        <v>22650</v>
      </c>
      <c r="B14997" t="s">
        <v>22651</v>
      </c>
      <c r="C14997" t="s">
        <v>81</v>
      </c>
    </row>
    <row r="14998" spans="1:3" ht="12.75" customHeight="1">
      <c r="A14998" t="s">
        <v>22652</v>
      </c>
      <c r="B14998" t="s">
        <v>22651</v>
      </c>
      <c r="C14998" t="s">
        <v>81</v>
      </c>
    </row>
    <row r="14999" spans="1:3" ht="12.75" customHeight="1">
      <c r="A14999" t="s">
        <v>22653</v>
      </c>
      <c r="B14999" t="s">
        <v>22654</v>
      </c>
      <c r="C14999" t="s">
        <v>81</v>
      </c>
    </row>
    <row r="15000" spans="1:3" ht="12.75" customHeight="1">
      <c r="A15000" t="s">
        <v>22655</v>
      </c>
      <c r="B15000" t="s">
        <v>22654</v>
      </c>
      <c r="C15000" t="s">
        <v>81</v>
      </c>
    </row>
    <row r="15001" spans="1:3" ht="12.75" customHeight="1">
      <c r="A15001" t="s">
        <v>22656</v>
      </c>
      <c r="B15001" t="s">
        <v>22657</v>
      </c>
      <c r="C15001" t="s">
        <v>81</v>
      </c>
    </row>
    <row r="15002" spans="1:3" ht="12.75" customHeight="1">
      <c r="A15002" t="s">
        <v>22658</v>
      </c>
      <c r="B15002" t="s">
        <v>22657</v>
      </c>
      <c r="C15002" t="s">
        <v>81</v>
      </c>
    </row>
    <row r="15003" spans="1:3" ht="12.75" customHeight="1">
      <c r="A15003" t="s">
        <v>22659</v>
      </c>
      <c r="B15003" t="s">
        <v>22660</v>
      </c>
      <c r="C15003" t="s">
        <v>81</v>
      </c>
    </row>
    <row r="15004" spans="1:3" ht="12.75" customHeight="1">
      <c r="A15004" t="s">
        <v>22661</v>
      </c>
      <c r="B15004" t="s">
        <v>22660</v>
      </c>
      <c r="C15004" t="s">
        <v>81</v>
      </c>
    </row>
    <row r="15005" spans="1:3" ht="12.75" customHeight="1">
      <c r="A15005" t="s">
        <v>22662</v>
      </c>
      <c r="B15005" t="s">
        <v>22663</v>
      </c>
      <c r="C15005" t="s">
        <v>81</v>
      </c>
    </row>
    <row r="15006" spans="1:3" ht="12.75" customHeight="1">
      <c r="A15006" t="s">
        <v>22664</v>
      </c>
      <c r="B15006" t="s">
        <v>22663</v>
      </c>
      <c r="C15006" t="s">
        <v>81</v>
      </c>
    </row>
    <row r="15007" spans="1:3" ht="12.75" customHeight="1">
      <c r="A15007" t="s">
        <v>22665</v>
      </c>
      <c r="B15007" t="s">
        <v>22666</v>
      </c>
      <c r="C15007" t="s">
        <v>81</v>
      </c>
    </row>
    <row r="15008" spans="1:3" ht="12.75" customHeight="1">
      <c r="A15008" t="s">
        <v>22667</v>
      </c>
      <c r="B15008" t="s">
        <v>22666</v>
      </c>
      <c r="C15008" t="s">
        <v>81</v>
      </c>
    </row>
    <row r="15009" spans="1:3" ht="12.75" customHeight="1">
      <c r="A15009" t="s">
        <v>22668</v>
      </c>
      <c r="B15009" t="s">
        <v>22669</v>
      </c>
      <c r="C15009" t="s">
        <v>246</v>
      </c>
    </row>
    <row r="15010" spans="1:3" ht="12.75" customHeight="1">
      <c r="A15010" t="s">
        <v>22670</v>
      </c>
      <c r="B15010" t="s">
        <v>22669</v>
      </c>
      <c r="C15010" t="s">
        <v>246</v>
      </c>
    </row>
    <row r="15011" spans="1:3" ht="12.75" customHeight="1">
      <c r="A15011" t="s">
        <v>22671</v>
      </c>
      <c r="B15011" t="s">
        <v>22672</v>
      </c>
      <c r="C15011" t="s">
        <v>246</v>
      </c>
    </row>
    <row r="15012" spans="1:3" ht="12.75" customHeight="1">
      <c r="A15012" t="s">
        <v>22673</v>
      </c>
      <c r="B15012" t="s">
        <v>22672</v>
      </c>
      <c r="C15012" t="s">
        <v>246</v>
      </c>
    </row>
    <row r="15013" spans="1:3" ht="12.75" customHeight="1">
      <c r="A15013" t="s">
        <v>22674</v>
      </c>
      <c r="B15013" t="s">
        <v>22675</v>
      </c>
      <c r="C15013" t="s">
        <v>246</v>
      </c>
    </row>
    <row r="15014" spans="1:3" ht="12.75" customHeight="1">
      <c r="A15014" t="s">
        <v>22676</v>
      </c>
      <c r="B15014" t="s">
        <v>22675</v>
      </c>
      <c r="C15014" t="s">
        <v>246</v>
      </c>
    </row>
    <row r="15015" spans="1:3" ht="12.75" customHeight="1">
      <c r="A15015" t="s">
        <v>22677</v>
      </c>
      <c r="B15015" t="s">
        <v>22678</v>
      </c>
      <c r="C15015" t="s">
        <v>246</v>
      </c>
    </row>
    <row r="15016" spans="1:3" ht="12.75" customHeight="1">
      <c r="A15016" t="s">
        <v>22679</v>
      </c>
      <c r="B15016" t="s">
        <v>22678</v>
      </c>
      <c r="C15016" t="s">
        <v>246</v>
      </c>
    </row>
    <row r="15017" spans="1:3" ht="12.75" customHeight="1">
      <c r="A15017" t="s">
        <v>22680</v>
      </c>
      <c r="B15017" t="s">
        <v>22681</v>
      </c>
      <c r="C15017" t="s">
        <v>246</v>
      </c>
    </row>
    <row r="15018" spans="1:3" ht="12.75" customHeight="1">
      <c r="A15018" t="s">
        <v>22682</v>
      </c>
      <c r="B15018" t="s">
        <v>22681</v>
      </c>
      <c r="C15018" t="s">
        <v>246</v>
      </c>
    </row>
    <row r="15019" spans="1:3" ht="12.75" customHeight="1">
      <c r="A15019" t="s">
        <v>22683</v>
      </c>
      <c r="B15019" t="s">
        <v>22684</v>
      </c>
      <c r="C15019" t="s">
        <v>246</v>
      </c>
    </row>
    <row r="15020" spans="1:3" ht="12.75" customHeight="1">
      <c r="A15020" t="s">
        <v>22685</v>
      </c>
      <c r="B15020" t="s">
        <v>22684</v>
      </c>
      <c r="C15020" t="s">
        <v>246</v>
      </c>
    </row>
    <row r="15021" spans="1:3" ht="12.75" customHeight="1">
      <c r="A15021" t="s">
        <v>22686</v>
      </c>
      <c r="B15021" t="s">
        <v>22687</v>
      </c>
      <c r="C15021" t="s">
        <v>246</v>
      </c>
    </row>
    <row r="15022" spans="1:3" ht="12.75" customHeight="1">
      <c r="A15022" t="s">
        <v>22688</v>
      </c>
      <c r="B15022" t="s">
        <v>22687</v>
      </c>
      <c r="C15022" t="s">
        <v>246</v>
      </c>
    </row>
    <row r="15023" spans="1:3" ht="12.75" customHeight="1">
      <c r="A15023" t="s">
        <v>22689</v>
      </c>
      <c r="B15023" t="s">
        <v>22690</v>
      </c>
      <c r="C15023" t="s">
        <v>246</v>
      </c>
    </row>
    <row r="15024" spans="1:3" ht="12.75" customHeight="1">
      <c r="A15024" t="s">
        <v>22691</v>
      </c>
      <c r="B15024" t="s">
        <v>22690</v>
      </c>
      <c r="C15024" t="s">
        <v>246</v>
      </c>
    </row>
    <row r="15025" spans="1:3" ht="12.75" customHeight="1">
      <c r="A15025" t="s">
        <v>22692</v>
      </c>
      <c r="B15025" t="s">
        <v>22693</v>
      </c>
      <c r="C15025" t="s">
        <v>246</v>
      </c>
    </row>
    <row r="15026" spans="1:3" ht="12.75" customHeight="1">
      <c r="A15026" t="s">
        <v>22694</v>
      </c>
      <c r="B15026" t="s">
        <v>22693</v>
      </c>
      <c r="C15026" t="s">
        <v>246</v>
      </c>
    </row>
    <row r="15027" spans="1:3" ht="12.75" customHeight="1">
      <c r="A15027" t="s">
        <v>22695</v>
      </c>
      <c r="B15027" t="s">
        <v>22696</v>
      </c>
      <c r="C15027" t="s">
        <v>246</v>
      </c>
    </row>
    <row r="15028" spans="1:3" ht="12.75" customHeight="1">
      <c r="A15028" t="s">
        <v>22697</v>
      </c>
      <c r="B15028" t="s">
        <v>22696</v>
      </c>
      <c r="C15028" t="s">
        <v>246</v>
      </c>
    </row>
    <row r="15029" spans="1:3" ht="12.75" customHeight="1">
      <c r="A15029" t="s">
        <v>22698</v>
      </c>
      <c r="B15029" t="s">
        <v>22699</v>
      </c>
      <c r="C15029" t="s">
        <v>246</v>
      </c>
    </row>
    <row r="15030" spans="1:3" ht="12.75" customHeight="1">
      <c r="A15030" t="s">
        <v>22700</v>
      </c>
      <c r="B15030" t="s">
        <v>22699</v>
      </c>
      <c r="C15030" t="s">
        <v>246</v>
      </c>
    </row>
    <row r="15031" spans="1:3" ht="12.75" customHeight="1">
      <c r="A15031" t="s">
        <v>22701</v>
      </c>
      <c r="B15031" t="s">
        <v>22702</v>
      </c>
      <c r="C15031" t="s">
        <v>246</v>
      </c>
    </row>
    <row r="15032" spans="1:3" ht="12.75" customHeight="1">
      <c r="A15032" t="s">
        <v>22703</v>
      </c>
      <c r="B15032" t="s">
        <v>22702</v>
      </c>
      <c r="C15032" t="s">
        <v>246</v>
      </c>
    </row>
    <row r="15033" spans="1:3" ht="12.75" customHeight="1">
      <c r="A15033" t="s">
        <v>22704</v>
      </c>
      <c r="B15033" t="s">
        <v>22705</v>
      </c>
      <c r="C15033" t="s">
        <v>246</v>
      </c>
    </row>
    <row r="15034" spans="1:3" ht="12.75" customHeight="1">
      <c r="A15034" t="s">
        <v>22706</v>
      </c>
      <c r="B15034" t="s">
        <v>22705</v>
      </c>
      <c r="C15034" t="s">
        <v>246</v>
      </c>
    </row>
    <row r="15035" spans="1:3" ht="12.75" customHeight="1">
      <c r="A15035" t="s">
        <v>22707</v>
      </c>
      <c r="B15035" t="s">
        <v>22708</v>
      </c>
      <c r="C15035" t="s">
        <v>246</v>
      </c>
    </row>
    <row r="15036" spans="1:3" ht="12.75" customHeight="1">
      <c r="A15036" t="s">
        <v>22709</v>
      </c>
      <c r="B15036" t="s">
        <v>22708</v>
      </c>
      <c r="C15036" t="s">
        <v>246</v>
      </c>
    </row>
    <row r="15037" spans="1:3" ht="12.75" customHeight="1">
      <c r="A15037" t="s">
        <v>22710</v>
      </c>
      <c r="B15037" t="s">
        <v>22711</v>
      </c>
      <c r="C15037" t="s">
        <v>246</v>
      </c>
    </row>
    <row r="15038" spans="1:3" ht="12.75" customHeight="1">
      <c r="A15038" t="s">
        <v>22712</v>
      </c>
      <c r="B15038" t="s">
        <v>22711</v>
      </c>
      <c r="C15038" t="s">
        <v>246</v>
      </c>
    </row>
    <row r="15039" spans="1:3" ht="12.75" customHeight="1">
      <c r="A15039" t="s">
        <v>22713</v>
      </c>
      <c r="B15039" t="s">
        <v>22714</v>
      </c>
      <c r="C15039" t="s">
        <v>246</v>
      </c>
    </row>
    <row r="15040" spans="1:3" ht="12.75" customHeight="1">
      <c r="A15040" t="s">
        <v>22715</v>
      </c>
      <c r="B15040" t="s">
        <v>22714</v>
      </c>
      <c r="C15040" t="s">
        <v>246</v>
      </c>
    </row>
    <row r="15041" spans="1:3" ht="12.75" customHeight="1">
      <c r="A15041" t="s">
        <v>22716</v>
      </c>
      <c r="B15041" t="s">
        <v>22717</v>
      </c>
      <c r="C15041" t="s">
        <v>246</v>
      </c>
    </row>
    <row r="15042" spans="1:3" ht="12.75" customHeight="1">
      <c r="A15042" t="s">
        <v>22718</v>
      </c>
      <c r="B15042" t="s">
        <v>22717</v>
      </c>
      <c r="C15042" t="s">
        <v>246</v>
      </c>
    </row>
    <row r="15043" spans="1:3" ht="12.75" customHeight="1">
      <c r="A15043" t="s">
        <v>22719</v>
      </c>
      <c r="B15043" t="s">
        <v>22720</v>
      </c>
      <c r="C15043" t="s">
        <v>246</v>
      </c>
    </row>
    <row r="15044" spans="1:3" ht="12.75" customHeight="1">
      <c r="A15044" t="s">
        <v>22721</v>
      </c>
      <c r="B15044" t="s">
        <v>22720</v>
      </c>
      <c r="C15044" t="s">
        <v>246</v>
      </c>
    </row>
    <row r="15045" spans="1:3" ht="12.75" customHeight="1">
      <c r="A15045" t="s">
        <v>22722</v>
      </c>
      <c r="B15045" t="s">
        <v>22723</v>
      </c>
      <c r="C15045" t="s">
        <v>246</v>
      </c>
    </row>
    <row r="15046" spans="1:3" ht="12.75" customHeight="1">
      <c r="A15046" t="s">
        <v>22724</v>
      </c>
      <c r="B15046" t="s">
        <v>22723</v>
      </c>
      <c r="C15046" t="s">
        <v>246</v>
      </c>
    </row>
    <row r="15047" spans="1:3" ht="12.75" customHeight="1">
      <c r="A15047" t="s">
        <v>22725</v>
      </c>
      <c r="B15047" t="s">
        <v>22726</v>
      </c>
      <c r="C15047" t="s">
        <v>246</v>
      </c>
    </row>
    <row r="15048" spans="1:3" ht="12.75" customHeight="1">
      <c r="A15048" t="s">
        <v>22727</v>
      </c>
      <c r="B15048" t="s">
        <v>22726</v>
      </c>
      <c r="C15048" t="s">
        <v>246</v>
      </c>
    </row>
    <row r="15049" spans="1:3" ht="12.75" customHeight="1">
      <c r="A15049" t="s">
        <v>22728</v>
      </c>
      <c r="B15049" t="s">
        <v>22729</v>
      </c>
      <c r="C15049" t="s">
        <v>246</v>
      </c>
    </row>
    <row r="15050" spans="1:3" ht="12.75" customHeight="1">
      <c r="A15050" t="s">
        <v>22730</v>
      </c>
      <c r="B15050" t="s">
        <v>22729</v>
      </c>
      <c r="C15050" t="s">
        <v>246</v>
      </c>
    </row>
    <row r="15051" spans="1:3" ht="12.75" customHeight="1">
      <c r="A15051" t="s">
        <v>22731</v>
      </c>
      <c r="B15051" t="s">
        <v>22732</v>
      </c>
      <c r="C15051" t="s">
        <v>246</v>
      </c>
    </row>
    <row r="15052" spans="1:3" ht="12.75" customHeight="1">
      <c r="A15052" t="s">
        <v>22733</v>
      </c>
      <c r="B15052" t="s">
        <v>22732</v>
      </c>
      <c r="C15052" t="s">
        <v>246</v>
      </c>
    </row>
    <row r="15053" spans="1:3" ht="12.75" customHeight="1">
      <c r="A15053" t="s">
        <v>22734</v>
      </c>
      <c r="B15053" t="s">
        <v>22735</v>
      </c>
      <c r="C15053" t="s">
        <v>246</v>
      </c>
    </row>
    <row r="15054" spans="1:3" ht="12.75" customHeight="1">
      <c r="A15054" t="s">
        <v>22736</v>
      </c>
      <c r="B15054" t="s">
        <v>22735</v>
      </c>
      <c r="C15054" t="s">
        <v>246</v>
      </c>
    </row>
    <row r="15055" spans="1:3" ht="12.75" customHeight="1">
      <c r="A15055" t="s">
        <v>22737</v>
      </c>
      <c r="B15055" t="s">
        <v>22738</v>
      </c>
      <c r="C15055" t="s">
        <v>246</v>
      </c>
    </row>
    <row r="15056" spans="1:3" ht="12.75" customHeight="1">
      <c r="A15056" t="s">
        <v>22739</v>
      </c>
      <c r="B15056" t="s">
        <v>22738</v>
      </c>
      <c r="C15056" t="s">
        <v>246</v>
      </c>
    </row>
    <row r="15057" spans="1:3" ht="12.75" customHeight="1">
      <c r="A15057" t="s">
        <v>22740</v>
      </c>
      <c r="B15057" t="s">
        <v>22741</v>
      </c>
      <c r="C15057" t="s">
        <v>246</v>
      </c>
    </row>
    <row r="15058" spans="1:3" ht="12.75" customHeight="1">
      <c r="A15058" t="s">
        <v>22742</v>
      </c>
      <c r="B15058" t="s">
        <v>22741</v>
      </c>
      <c r="C15058" t="s">
        <v>246</v>
      </c>
    </row>
    <row r="15059" spans="1:3" ht="12.75" customHeight="1">
      <c r="A15059" t="s">
        <v>22743</v>
      </c>
      <c r="B15059" t="s">
        <v>22744</v>
      </c>
      <c r="C15059" t="s">
        <v>246</v>
      </c>
    </row>
    <row r="15060" spans="1:3" ht="12.75" customHeight="1">
      <c r="A15060" t="s">
        <v>22745</v>
      </c>
      <c r="B15060" t="s">
        <v>22744</v>
      </c>
      <c r="C15060" t="s">
        <v>246</v>
      </c>
    </row>
    <row r="15061" spans="1:3" ht="12.75" customHeight="1">
      <c r="A15061" t="s">
        <v>22746</v>
      </c>
      <c r="B15061" t="s">
        <v>22747</v>
      </c>
      <c r="C15061" t="s">
        <v>246</v>
      </c>
    </row>
    <row r="15062" spans="1:3" ht="12.75" customHeight="1">
      <c r="A15062" t="s">
        <v>22748</v>
      </c>
      <c r="B15062" t="s">
        <v>22747</v>
      </c>
      <c r="C15062" t="s">
        <v>246</v>
      </c>
    </row>
    <row r="15063" spans="1:3" ht="12.75" customHeight="1">
      <c r="A15063" t="s">
        <v>22749</v>
      </c>
      <c r="B15063" t="s">
        <v>22750</v>
      </c>
      <c r="C15063" t="s">
        <v>246</v>
      </c>
    </row>
    <row r="15064" spans="1:3" ht="12.75" customHeight="1">
      <c r="A15064" t="s">
        <v>22751</v>
      </c>
      <c r="B15064" t="s">
        <v>22750</v>
      </c>
      <c r="C15064" t="s">
        <v>246</v>
      </c>
    </row>
    <row r="15065" spans="1:3" ht="12.75" customHeight="1">
      <c r="A15065" t="s">
        <v>22752</v>
      </c>
      <c r="B15065" t="s">
        <v>22753</v>
      </c>
      <c r="C15065" t="s">
        <v>246</v>
      </c>
    </row>
    <row r="15066" spans="1:3" ht="12.75" customHeight="1">
      <c r="A15066" t="s">
        <v>22754</v>
      </c>
      <c r="B15066" t="s">
        <v>22753</v>
      </c>
      <c r="C15066" t="s">
        <v>246</v>
      </c>
    </row>
    <row r="15067" spans="1:3" ht="12.75" customHeight="1">
      <c r="A15067" t="s">
        <v>22755</v>
      </c>
      <c r="B15067" t="s">
        <v>22756</v>
      </c>
      <c r="C15067" t="s">
        <v>246</v>
      </c>
    </row>
    <row r="15068" spans="1:3" ht="12.75" customHeight="1">
      <c r="A15068" t="s">
        <v>22757</v>
      </c>
      <c r="B15068" t="s">
        <v>22756</v>
      </c>
      <c r="C15068" t="s">
        <v>246</v>
      </c>
    </row>
    <row r="15069" spans="1:3" ht="12.75" customHeight="1">
      <c r="A15069" t="s">
        <v>22758</v>
      </c>
      <c r="B15069" t="s">
        <v>22759</v>
      </c>
      <c r="C15069" t="s">
        <v>246</v>
      </c>
    </row>
    <row r="15070" spans="1:3" ht="12.75" customHeight="1">
      <c r="A15070" t="s">
        <v>22760</v>
      </c>
      <c r="B15070" t="s">
        <v>22759</v>
      </c>
      <c r="C15070" t="s">
        <v>246</v>
      </c>
    </row>
    <row r="15071" spans="1:3" ht="12.75" customHeight="1">
      <c r="A15071" t="s">
        <v>22761</v>
      </c>
      <c r="B15071" t="s">
        <v>22762</v>
      </c>
      <c r="C15071" t="s">
        <v>246</v>
      </c>
    </row>
    <row r="15072" spans="1:3" ht="12.75" customHeight="1">
      <c r="A15072" t="s">
        <v>22763</v>
      </c>
      <c r="B15072" t="s">
        <v>22762</v>
      </c>
      <c r="C15072" t="s">
        <v>246</v>
      </c>
    </row>
    <row r="15073" spans="1:3" ht="12.75" customHeight="1">
      <c r="A15073" t="s">
        <v>22764</v>
      </c>
      <c r="B15073" t="s">
        <v>22765</v>
      </c>
      <c r="C15073" t="s">
        <v>246</v>
      </c>
    </row>
    <row r="15074" spans="1:3" ht="12.75" customHeight="1">
      <c r="A15074" t="s">
        <v>22766</v>
      </c>
      <c r="B15074" t="s">
        <v>22765</v>
      </c>
      <c r="C15074" t="s">
        <v>246</v>
      </c>
    </row>
    <row r="15075" spans="1:3" ht="12.75" customHeight="1">
      <c r="A15075" t="s">
        <v>22767</v>
      </c>
      <c r="B15075" t="s">
        <v>22768</v>
      </c>
      <c r="C15075" t="s">
        <v>246</v>
      </c>
    </row>
    <row r="15076" spans="1:3" ht="12.75" customHeight="1">
      <c r="A15076" t="s">
        <v>22769</v>
      </c>
      <c r="B15076" t="s">
        <v>22768</v>
      </c>
      <c r="C15076" t="s">
        <v>246</v>
      </c>
    </row>
    <row r="15077" spans="1:3" ht="12.75" customHeight="1">
      <c r="A15077" t="s">
        <v>22770</v>
      </c>
      <c r="B15077" t="s">
        <v>22771</v>
      </c>
      <c r="C15077" t="s">
        <v>242</v>
      </c>
    </row>
    <row r="15078" spans="1:3" ht="12.75" customHeight="1">
      <c r="A15078" t="s">
        <v>22772</v>
      </c>
      <c r="B15078" t="s">
        <v>22771</v>
      </c>
      <c r="C15078" t="s">
        <v>242</v>
      </c>
    </row>
    <row r="15079" spans="1:3" ht="12.75" customHeight="1">
      <c r="A15079" t="s">
        <v>22773</v>
      </c>
      <c r="B15079" t="s">
        <v>22774</v>
      </c>
      <c r="C15079" t="s">
        <v>81</v>
      </c>
    </row>
    <row r="15080" spans="1:3" ht="12.75" customHeight="1">
      <c r="A15080" t="s">
        <v>22775</v>
      </c>
      <c r="B15080" t="s">
        <v>22774</v>
      </c>
      <c r="C15080" t="s">
        <v>81</v>
      </c>
    </row>
    <row r="15081" spans="1:3" ht="12.75" customHeight="1">
      <c r="A15081" t="s">
        <v>22776</v>
      </c>
      <c r="B15081" t="s">
        <v>22777</v>
      </c>
      <c r="C15081" t="s">
        <v>81</v>
      </c>
    </row>
    <row r="15082" spans="1:3" ht="12.75" customHeight="1">
      <c r="A15082" t="s">
        <v>22778</v>
      </c>
      <c r="B15082" t="s">
        <v>22777</v>
      </c>
      <c r="C15082" t="s">
        <v>81</v>
      </c>
    </row>
    <row r="15083" spans="1:3" ht="12.75" customHeight="1">
      <c r="A15083" t="s">
        <v>22779</v>
      </c>
      <c r="B15083" t="s">
        <v>22780</v>
      </c>
      <c r="C15083" t="s">
        <v>81</v>
      </c>
    </row>
    <row r="15084" spans="1:3" ht="12.75" customHeight="1">
      <c r="A15084" t="s">
        <v>22781</v>
      </c>
      <c r="B15084" t="s">
        <v>22780</v>
      </c>
      <c r="C15084" t="s">
        <v>81</v>
      </c>
    </row>
    <row r="15085" spans="1:3" ht="12.75" customHeight="1">
      <c r="A15085" t="s">
        <v>22782</v>
      </c>
      <c r="B15085" t="s">
        <v>22783</v>
      </c>
      <c r="C15085" t="s">
        <v>81</v>
      </c>
    </row>
    <row r="15086" spans="1:3" ht="12.75" customHeight="1">
      <c r="A15086" t="s">
        <v>22784</v>
      </c>
      <c r="B15086" t="s">
        <v>22783</v>
      </c>
      <c r="C15086" t="s">
        <v>81</v>
      </c>
    </row>
    <row r="15087" spans="1:3" ht="12.75" customHeight="1">
      <c r="A15087" t="s">
        <v>22785</v>
      </c>
      <c r="B15087" t="s">
        <v>22786</v>
      </c>
      <c r="C15087" t="s">
        <v>81</v>
      </c>
    </row>
    <row r="15088" spans="1:3" ht="12.75" customHeight="1">
      <c r="A15088" t="s">
        <v>22787</v>
      </c>
      <c r="B15088" t="s">
        <v>22786</v>
      </c>
      <c r="C15088" t="s">
        <v>81</v>
      </c>
    </row>
    <row r="15089" spans="1:3" ht="12.75" customHeight="1">
      <c r="A15089" t="s">
        <v>22788</v>
      </c>
      <c r="B15089" t="s">
        <v>22789</v>
      </c>
      <c r="C15089" t="s">
        <v>81</v>
      </c>
    </row>
    <row r="15090" spans="1:3" ht="12.75" customHeight="1">
      <c r="A15090" t="s">
        <v>22790</v>
      </c>
      <c r="B15090" t="s">
        <v>22789</v>
      </c>
      <c r="C15090" t="s">
        <v>81</v>
      </c>
    </row>
    <row r="15091" spans="1:3" ht="12.75" customHeight="1">
      <c r="A15091" t="s">
        <v>22791</v>
      </c>
      <c r="B15091" t="s">
        <v>22792</v>
      </c>
      <c r="C15091" t="s">
        <v>81</v>
      </c>
    </row>
    <row r="15092" spans="1:3" ht="12.75" customHeight="1">
      <c r="A15092" t="s">
        <v>22793</v>
      </c>
      <c r="B15092" t="s">
        <v>22792</v>
      </c>
      <c r="C15092" t="s">
        <v>81</v>
      </c>
    </row>
    <row r="15093" spans="1:3" ht="12.75" customHeight="1">
      <c r="A15093" t="s">
        <v>22794</v>
      </c>
      <c r="B15093" t="s">
        <v>22795</v>
      </c>
      <c r="C15093" t="s">
        <v>246</v>
      </c>
    </row>
    <row r="15094" spans="1:3" ht="12.75" customHeight="1">
      <c r="A15094" t="s">
        <v>22796</v>
      </c>
      <c r="B15094" t="s">
        <v>22795</v>
      </c>
      <c r="C15094" t="s">
        <v>246</v>
      </c>
    </row>
    <row r="15095" spans="1:3" ht="12.75" customHeight="1">
      <c r="A15095" t="s">
        <v>22797</v>
      </c>
      <c r="B15095" t="s">
        <v>22798</v>
      </c>
      <c r="C15095" t="s">
        <v>246</v>
      </c>
    </row>
    <row r="15096" spans="1:3" ht="12.75" customHeight="1">
      <c r="A15096" t="s">
        <v>22799</v>
      </c>
      <c r="B15096" t="s">
        <v>22798</v>
      </c>
      <c r="C15096" t="s">
        <v>246</v>
      </c>
    </row>
    <row r="15097" spans="1:3" ht="12.75" customHeight="1">
      <c r="A15097" t="s">
        <v>22800</v>
      </c>
      <c r="B15097" t="s">
        <v>22801</v>
      </c>
      <c r="C15097" t="s">
        <v>246</v>
      </c>
    </row>
    <row r="15098" spans="1:3" ht="12.75" customHeight="1">
      <c r="A15098" t="s">
        <v>22802</v>
      </c>
      <c r="B15098" t="s">
        <v>22801</v>
      </c>
      <c r="C15098" t="s">
        <v>246</v>
      </c>
    </row>
    <row r="15099" spans="1:3" ht="12.75" customHeight="1">
      <c r="A15099" t="s">
        <v>22803</v>
      </c>
      <c r="B15099" t="s">
        <v>22804</v>
      </c>
      <c r="C15099" t="s">
        <v>246</v>
      </c>
    </row>
    <row r="15100" spans="1:3" ht="12.75" customHeight="1">
      <c r="A15100" t="s">
        <v>22805</v>
      </c>
      <c r="B15100" t="s">
        <v>22804</v>
      </c>
      <c r="C15100" t="s">
        <v>246</v>
      </c>
    </row>
    <row r="15101" spans="1:3" ht="12.75" customHeight="1">
      <c r="A15101" t="s">
        <v>22806</v>
      </c>
      <c r="B15101" t="s">
        <v>22807</v>
      </c>
      <c r="C15101" t="s">
        <v>246</v>
      </c>
    </row>
    <row r="15102" spans="1:3" ht="12.75" customHeight="1">
      <c r="A15102" t="s">
        <v>22808</v>
      </c>
      <c r="B15102" t="s">
        <v>22807</v>
      </c>
      <c r="C15102" t="s">
        <v>246</v>
      </c>
    </row>
    <row r="15103" spans="1:3" ht="12.75" customHeight="1">
      <c r="A15103" t="s">
        <v>22809</v>
      </c>
      <c r="B15103" t="s">
        <v>22810</v>
      </c>
      <c r="C15103" t="s">
        <v>246</v>
      </c>
    </row>
    <row r="15104" spans="1:3" ht="12.75" customHeight="1">
      <c r="A15104" t="s">
        <v>22811</v>
      </c>
      <c r="B15104" t="s">
        <v>22810</v>
      </c>
      <c r="C15104" t="s">
        <v>246</v>
      </c>
    </row>
    <row r="15105" spans="1:3" ht="12.75" customHeight="1">
      <c r="A15105" t="s">
        <v>22812</v>
      </c>
      <c r="B15105" t="s">
        <v>22813</v>
      </c>
      <c r="C15105" t="s">
        <v>246</v>
      </c>
    </row>
    <row r="15106" spans="1:3" ht="12.75" customHeight="1">
      <c r="A15106" t="s">
        <v>22814</v>
      </c>
      <c r="B15106" t="s">
        <v>22813</v>
      </c>
      <c r="C15106" t="s">
        <v>246</v>
      </c>
    </row>
    <row r="15107" spans="1:3" ht="12.75" customHeight="1">
      <c r="A15107" t="s">
        <v>22815</v>
      </c>
      <c r="B15107" t="s">
        <v>22816</v>
      </c>
      <c r="C15107" t="s">
        <v>246</v>
      </c>
    </row>
    <row r="15108" spans="1:3" ht="12.75" customHeight="1">
      <c r="A15108" t="s">
        <v>22817</v>
      </c>
      <c r="B15108" t="s">
        <v>22816</v>
      </c>
      <c r="C15108" t="s">
        <v>246</v>
      </c>
    </row>
    <row r="15109" spans="1:3" ht="12.75" customHeight="1">
      <c r="A15109" t="s">
        <v>22818</v>
      </c>
      <c r="B15109" t="s">
        <v>22819</v>
      </c>
      <c r="C15109" t="s">
        <v>246</v>
      </c>
    </row>
    <row r="15110" spans="1:3" ht="12.75" customHeight="1">
      <c r="A15110" t="s">
        <v>22820</v>
      </c>
      <c r="B15110" t="s">
        <v>22819</v>
      </c>
      <c r="C15110" t="s">
        <v>246</v>
      </c>
    </row>
    <row r="15111" spans="1:3" ht="12.75" customHeight="1">
      <c r="A15111" t="s">
        <v>22821</v>
      </c>
      <c r="B15111" t="s">
        <v>22822</v>
      </c>
      <c r="C15111" t="s">
        <v>246</v>
      </c>
    </row>
    <row r="15112" spans="1:3" ht="12.75" customHeight="1">
      <c r="A15112" t="s">
        <v>22823</v>
      </c>
      <c r="B15112" t="s">
        <v>22822</v>
      </c>
      <c r="C15112" t="s">
        <v>246</v>
      </c>
    </row>
    <row r="15113" spans="1:3" ht="12.75" customHeight="1">
      <c r="A15113" t="s">
        <v>22824</v>
      </c>
      <c r="B15113" t="s">
        <v>22825</v>
      </c>
      <c r="C15113" t="s">
        <v>246</v>
      </c>
    </row>
    <row r="15114" spans="1:3" ht="12.75" customHeight="1">
      <c r="A15114" t="s">
        <v>22826</v>
      </c>
      <c r="B15114" t="s">
        <v>22825</v>
      </c>
      <c r="C15114" t="s">
        <v>246</v>
      </c>
    </row>
    <row r="15115" spans="1:3" ht="12.75" customHeight="1">
      <c r="A15115" t="s">
        <v>22827</v>
      </c>
      <c r="B15115" t="s">
        <v>22828</v>
      </c>
      <c r="C15115" t="s">
        <v>246</v>
      </c>
    </row>
    <row r="15116" spans="1:3" ht="12.75" customHeight="1">
      <c r="A15116" t="s">
        <v>22829</v>
      </c>
      <c r="B15116" t="s">
        <v>22828</v>
      </c>
      <c r="C15116" t="s">
        <v>246</v>
      </c>
    </row>
    <row r="15117" spans="1:3" ht="12.75" customHeight="1">
      <c r="A15117" t="s">
        <v>22830</v>
      </c>
      <c r="B15117" t="s">
        <v>22831</v>
      </c>
      <c r="C15117" t="s">
        <v>246</v>
      </c>
    </row>
    <row r="15118" spans="1:3" ht="12.75" customHeight="1">
      <c r="A15118" t="s">
        <v>22832</v>
      </c>
      <c r="B15118" t="s">
        <v>22831</v>
      </c>
      <c r="C15118" t="s">
        <v>246</v>
      </c>
    </row>
    <row r="15119" spans="1:3" ht="12.75" customHeight="1">
      <c r="A15119" t="s">
        <v>22833</v>
      </c>
      <c r="B15119" t="s">
        <v>22834</v>
      </c>
      <c r="C15119" t="s">
        <v>246</v>
      </c>
    </row>
    <row r="15120" spans="1:3" ht="12.75" customHeight="1">
      <c r="A15120" t="s">
        <v>22835</v>
      </c>
      <c r="B15120" t="s">
        <v>22834</v>
      </c>
      <c r="C15120" t="s">
        <v>246</v>
      </c>
    </row>
    <row r="15121" spans="1:3" ht="12.75" customHeight="1">
      <c r="A15121" t="s">
        <v>22836</v>
      </c>
      <c r="B15121" t="s">
        <v>22837</v>
      </c>
      <c r="C15121" t="s">
        <v>246</v>
      </c>
    </row>
    <row r="15122" spans="1:3" ht="12.75" customHeight="1">
      <c r="A15122" t="s">
        <v>22838</v>
      </c>
      <c r="B15122" t="s">
        <v>22837</v>
      </c>
      <c r="C15122" t="s">
        <v>246</v>
      </c>
    </row>
    <row r="15123" spans="1:3" ht="12.75" customHeight="1">
      <c r="A15123" t="s">
        <v>22839</v>
      </c>
      <c r="B15123" t="s">
        <v>22840</v>
      </c>
      <c r="C15123" t="s">
        <v>246</v>
      </c>
    </row>
    <row r="15124" spans="1:3" ht="12.75" customHeight="1">
      <c r="A15124" t="s">
        <v>22841</v>
      </c>
      <c r="B15124" t="s">
        <v>22840</v>
      </c>
      <c r="C15124" t="s">
        <v>246</v>
      </c>
    </row>
    <row r="15125" spans="1:3" ht="12.75" customHeight="1">
      <c r="A15125" t="s">
        <v>22842</v>
      </c>
      <c r="B15125" t="s">
        <v>22843</v>
      </c>
      <c r="C15125" t="s">
        <v>246</v>
      </c>
    </row>
    <row r="15126" spans="1:3" ht="12.75" customHeight="1">
      <c r="A15126" t="s">
        <v>22844</v>
      </c>
      <c r="B15126" t="s">
        <v>22843</v>
      </c>
      <c r="C15126" t="s">
        <v>246</v>
      </c>
    </row>
    <row r="15127" spans="1:3" ht="12.75" customHeight="1">
      <c r="A15127" t="s">
        <v>22845</v>
      </c>
      <c r="B15127" t="s">
        <v>22846</v>
      </c>
      <c r="C15127" t="s">
        <v>246</v>
      </c>
    </row>
    <row r="15128" spans="1:3" ht="12.75" customHeight="1">
      <c r="A15128" t="s">
        <v>22847</v>
      </c>
      <c r="B15128" t="s">
        <v>22846</v>
      </c>
      <c r="C15128" t="s">
        <v>246</v>
      </c>
    </row>
    <row r="15129" spans="1:3" ht="12.75" customHeight="1">
      <c r="A15129" t="s">
        <v>22848</v>
      </c>
      <c r="B15129" t="s">
        <v>22849</v>
      </c>
      <c r="C15129" t="s">
        <v>246</v>
      </c>
    </row>
    <row r="15130" spans="1:3" ht="12.75" customHeight="1">
      <c r="A15130" t="s">
        <v>22850</v>
      </c>
      <c r="B15130" t="s">
        <v>22849</v>
      </c>
      <c r="C15130" t="s">
        <v>246</v>
      </c>
    </row>
    <row r="15131" spans="1:3" ht="12.75" customHeight="1">
      <c r="A15131" t="s">
        <v>22851</v>
      </c>
      <c r="B15131" t="s">
        <v>22852</v>
      </c>
      <c r="C15131" t="s">
        <v>246</v>
      </c>
    </row>
    <row r="15132" spans="1:3" ht="12.75" customHeight="1">
      <c r="A15132" t="s">
        <v>22853</v>
      </c>
      <c r="B15132" t="s">
        <v>22852</v>
      </c>
      <c r="C15132" t="s">
        <v>246</v>
      </c>
    </row>
    <row r="15133" spans="1:3" ht="12.75" customHeight="1">
      <c r="A15133" t="s">
        <v>22854</v>
      </c>
      <c r="B15133" t="s">
        <v>22855</v>
      </c>
      <c r="C15133" t="s">
        <v>246</v>
      </c>
    </row>
    <row r="15134" spans="1:3" ht="12.75" customHeight="1">
      <c r="A15134" t="s">
        <v>22856</v>
      </c>
      <c r="B15134" t="s">
        <v>22855</v>
      </c>
      <c r="C15134" t="s">
        <v>246</v>
      </c>
    </row>
    <row r="15135" spans="1:3" ht="12.75" customHeight="1">
      <c r="A15135" t="s">
        <v>22857</v>
      </c>
      <c r="B15135" t="s">
        <v>22858</v>
      </c>
      <c r="C15135" t="s">
        <v>246</v>
      </c>
    </row>
    <row r="15136" spans="1:3" ht="12.75" customHeight="1">
      <c r="A15136" t="s">
        <v>22859</v>
      </c>
      <c r="B15136" t="s">
        <v>22858</v>
      </c>
      <c r="C15136" t="s">
        <v>246</v>
      </c>
    </row>
    <row r="15137" spans="1:3" ht="12.75" customHeight="1">
      <c r="A15137" t="s">
        <v>22860</v>
      </c>
      <c r="B15137" t="s">
        <v>22861</v>
      </c>
      <c r="C15137" t="s">
        <v>246</v>
      </c>
    </row>
    <row r="15138" spans="1:3" ht="12.75" customHeight="1">
      <c r="A15138" t="s">
        <v>22862</v>
      </c>
      <c r="B15138" t="s">
        <v>22861</v>
      </c>
      <c r="C15138" t="s">
        <v>246</v>
      </c>
    </row>
    <row r="15139" spans="1:3" ht="12.75" customHeight="1">
      <c r="A15139" t="s">
        <v>22863</v>
      </c>
      <c r="B15139" t="s">
        <v>22864</v>
      </c>
      <c r="C15139" t="s">
        <v>246</v>
      </c>
    </row>
    <row r="15140" spans="1:3" ht="12.75" customHeight="1">
      <c r="A15140" t="s">
        <v>22865</v>
      </c>
      <c r="B15140" t="s">
        <v>22864</v>
      </c>
      <c r="C15140" t="s">
        <v>246</v>
      </c>
    </row>
    <row r="15141" spans="1:3" ht="12.75" customHeight="1">
      <c r="A15141" t="s">
        <v>22866</v>
      </c>
      <c r="B15141" t="s">
        <v>22867</v>
      </c>
      <c r="C15141" t="s">
        <v>246</v>
      </c>
    </row>
    <row r="15142" spans="1:3" ht="12.75" customHeight="1">
      <c r="A15142" t="s">
        <v>22868</v>
      </c>
      <c r="B15142" t="s">
        <v>22867</v>
      </c>
      <c r="C15142" t="s">
        <v>246</v>
      </c>
    </row>
    <row r="15143" spans="1:3" ht="12.75" customHeight="1">
      <c r="A15143" t="s">
        <v>22869</v>
      </c>
      <c r="B15143" t="s">
        <v>22870</v>
      </c>
      <c r="C15143" t="s">
        <v>246</v>
      </c>
    </row>
    <row r="15144" spans="1:3" ht="12.75" customHeight="1">
      <c r="A15144" t="s">
        <v>22871</v>
      </c>
      <c r="B15144" t="s">
        <v>22870</v>
      </c>
      <c r="C15144" t="s">
        <v>246</v>
      </c>
    </row>
    <row r="15145" spans="1:3" ht="12.75" customHeight="1">
      <c r="A15145" t="s">
        <v>22872</v>
      </c>
      <c r="B15145" t="s">
        <v>22873</v>
      </c>
      <c r="C15145" t="s">
        <v>246</v>
      </c>
    </row>
    <row r="15146" spans="1:3" ht="12.75" customHeight="1">
      <c r="A15146" t="s">
        <v>22874</v>
      </c>
      <c r="B15146" t="s">
        <v>22873</v>
      </c>
      <c r="C15146" t="s">
        <v>246</v>
      </c>
    </row>
    <row r="15147" spans="1:3" ht="12.75" customHeight="1">
      <c r="A15147" t="s">
        <v>22875</v>
      </c>
      <c r="B15147" t="s">
        <v>22876</v>
      </c>
      <c r="C15147" t="s">
        <v>246</v>
      </c>
    </row>
    <row r="15148" spans="1:3" ht="12.75" customHeight="1">
      <c r="A15148" t="s">
        <v>22877</v>
      </c>
      <c r="B15148" t="s">
        <v>22876</v>
      </c>
      <c r="C15148" t="s">
        <v>246</v>
      </c>
    </row>
    <row r="15149" spans="1:3" ht="12.75" customHeight="1">
      <c r="A15149" t="s">
        <v>22878</v>
      </c>
      <c r="B15149" t="s">
        <v>22879</v>
      </c>
      <c r="C15149" t="s">
        <v>246</v>
      </c>
    </row>
    <row r="15150" spans="1:3" ht="12.75" customHeight="1">
      <c r="A15150" t="s">
        <v>22880</v>
      </c>
      <c r="B15150" t="s">
        <v>22879</v>
      </c>
      <c r="C15150" t="s">
        <v>246</v>
      </c>
    </row>
    <row r="15151" spans="1:3" ht="12.75" customHeight="1">
      <c r="A15151" t="s">
        <v>22881</v>
      </c>
      <c r="B15151" t="s">
        <v>22882</v>
      </c>
      <c r="C15151" t="s">
        <v>246</v>
      </c>
    </row>
    <row r="15152" spans="1:3" ht="12.75" customHeight="1">
      <c r="A15152" t="s">
        <v>22883</v>
      </c>
      <c r="B15152" t="s">
        <v>22882</v>
      </c>
      <c r="C15152" t="s">
        <v>246</v>
      </c>
    </row>
    <row r="15153" spans="1:3" ht="12.75" customHeight="1">
      <c r="A15153" t="s">
        <v>22884</v>
      </c>
      <c r="B15153" t="s">
        <v>22885</v>
      </c>
      <c r="C15153" t="s">
        <v>246</v>
      </c>
    </row>
    <row r="15154" spans="1:3" ht="12.75" customHeight="1">
      <c r="A15154" t="s">
        <v>22886</v>
      </c>
      <c r="B15154" t="s">
        <v>22885</v>
      </c>
      <c r="C15154" t="s">
        <v>246</v>
      </c>
    </row>
    <row r="15155" spans="1:3" ht="12.75" customHeight="1">
      <c r="A15155" t="s">
        <v>22887</v>
      </c>
      <c r="B15155" t="s">
        <v>22888</v>
      </c>
      <c r="C15155" t="s">
        <v>246</v>
      </c>
    </row>
    <row r="15156" spans="1:3" ht="12.75" customHeight="1">
      <c r="A15156" t="s">
        <v>22889</v>
      </c>
      <c r="B15156" t="s">
        <v>22888</v>
      </c>
      <c r="C15156" t="s">
        <v>246</v>
      </c>
    </row>
    <row r="15157" spans="1:3" ht="12.75" customHeight="1">
      <c r="A15157" t="s">
        <v>22890</v>
      </c>
      <c r="B15157" t="s">
        <v>22891</v>
      </c>
      <c r="C15157" t="s">
        <v>246</v>
      </c>
    </row>
    <row r="15158" spans="1:3" ht="12.75" customHeight="1">
      <c r="A15158" t="s">
        <v>22892</v>
      </c>
      <c r="B15158" t="s">
        <v>22891</v>
      </c>
      <c r="C15158" t="s">
        <v>246</v>
      </c>
    </row>
    <row r="15159" spans="1:3" ht="12.75" customHeight="1">
      <c r="A15159" t="s">
        <v>22893</v>
      </c>
      <c r="B15159" t="s">
        <v>22894</v>
      </c>
      <c r="C15159" t="s">
        <v>246</v>
      </c>
    </row>
    <row r="15160" spans="1:3" ht="12.75" customHeight="1">
      <c r="A15160" t="s">
        <v>22895</v>
      </c>
      <c r="B15160" t="s">
        <v>22894</v>
      </c>
      <c r="C15160" t="s">
        <v>246</v>
      </c>
    </row>
    <row r="15161" spans="1:3" ht="12.75" customHeight="1">
      <c r="A15161" t="s">
        <v>22896</v>
      </c>
      <c r="B15161" t="s">
        <v>22897</v>
      </c>
      <c r="C15161" t="s">
        <v>246</v>
      </c>
    </row>
    <row r="15162" spans="1:3" ht="12.75" customHeight="1">
      <c r="A15162" t="s">
        <v>22898</v>
      </c>
      <c r="B15162" t="s">
        <v>22897</v>
      </c>
      <c r="C15162" t="s">
        <v>246</v>
      </c>
    </row>
    <row r="15163" spans="1:3" ht="12.75" customHeight="1">
      <c r="A15163" t="s">
        <v>22899</v>
      </c>
      <c r="B15163" t="s">
        <v>22900</v>
      </c>
      <c r="C15163" t="s">
        <v>246</v>
      </c>
    </row>
    <row r="15164" spans="1:3" ht="12.75" customHeight="1">
      <c r="A15164" t="s">
        <v>22901</v>
      </c>
      <c r="B15164" t="s">
        <v>22900</v>
      </c>
      <c r="C15164" t="s">
        <v>246</v>
      </c>
    </row>
    <row r="15165" spans="1:3" ht="12.75" customHeight="1">
      <c r="A15165" t="s">
        <v>22902</v>
      </c>
      <c r="B15165" t="s">
        <v>22903</v>
      </c>
      <c r="C15165" t="s">
        <v>246</v>
      </c>
    </row>
    <row r="15166" spans="1:3" ht="12.75" customHeight="1">
      <c r="A15166" t="s">
        <v>22904</v>
      </c>
      <c r="B15166" t="s">
        <v>22903</v>
      </c>
      <c r="C15166" t="s">
        <v>246</v>
      </c>
    </row>
    <row r="15167" spans="1:3" ht="12.75" customHeight="1">
      <c r="A15167" t="s">
        <v>22905</v>
      </c>
      <c r="B15167" t="s">
        <v>22906</v>
      </c>
      <c r="C15167" t="s">
        <v>246</v>
      </c>
    </row>
    <row r="15168" spans="1:3" ht="12.75" customHeight="1">
      <c r="A15168" t="s">
        <v>22907</v>
      </c>
      <c r="B15168" t="s">
        <v>22906</v>
      </c>
      <c r="C15168" t="s">
        <v>246</v>
      </c>
    </row>
    <row r="15169" spans="1:3" ht="12.75" customHeight="1">
      <c r="A15169" t="s">
        <v>22908</v>
      </c>
      <c r="B15169" t="s">
        <v>22909</v>
      </c>
      <c r="C15169" t="s">
        <v>246</v>
      </c>
    </row>
    <row r="15170" spans="1:3" ht="12.75" customHeight="1">
      <c r="A15170" t="s">
        <v>22910</v>
      </c>
      <c r="B15170" t="s">
        <v>22909</v>
      </c>
      <c r="C15170" t="s">
        <v>246</v>
      </c>
    </row>
    <row r="15171" spans="1:3" ht="12.75" customHeight="1">
      <c r="A15171" t="s">
        <v>22911</v>
      </c>
      <c r="B15171" t="s">
        <v>22912</v>
      </c>
      <c r="C15171" t="s">
        <v>246</v>
      </c>
    </row>
    <row r="15172" spans="1:3" ht="12.75" customHeight="1">
      <c r="A15172" t="s">
        <v>22913</v>
      </c>
      <c r="B15172" t="s">
        <v>22912</v>
      </c>
      <c r="C15172" t="s">
        <v>246</v>
      </c>
    </row>
    <row r="15173" spans="1:3" ht="12.75" customHeight="1">
      <c r="A15173" t="s">
        <v>22914</v>
      </c>
      <c r="B15173" t="s">
        <v>22915</v>
      </c>
      <c r="C15173" t="s">
        <v>246</v>
      </c>
    </row>
    <row r="15174" spans="1:3" ht="12.75" customHeight="1">
      <c r="A15174" t="s">
        <v>22916</v>
      </c>
      <c r="B15174" t="s">
        <v>22915</v>
      </c>
      <c r="C15174" t="s">
        <v>246</v>
      </c>
    </row>
    <row r="15175" spans="1:3" ht="12.75" customHeight="1">
      <c r="A15175" t="s">
        <v>22917</v>
      </c>
      <c r="B15175" t="s">
        <v>22918</v>
      </c>
      <c r="C15175" t="s">
        <v>246</v>
      </c>
    </row>
    <row r="15176" spans="1:3" ht="12.75" customHeight="1">
      <c r="A15176" t="s">
        <v>22919</v>
      </c>
      <c r="B15176" t="s">
        <v>22918</v>
      </c>
      <c r="C15176" t="s">
        <v>246</v>
      </c>
    </row>
    <row r="15177" spans="1:3" ht="12.75" customHeight="1">
      <c r="A15177" t="s">
        <v>22920</v>
      </c>
      <c r="B15177" t="s">
        <v>22921</v>
      </c>
      <c r="C15177" t="s">
        <v>246</v>
      </c>
    </row>
    <row r="15178" spans="1:3" ht="12.75" customHeight="1">
      <c r="A15178" t="s">
        <v>22922</v>
      </c>
      <c r="B15178" t="s">
        <v>22921</v>
      </c>
      <c r="C15178" t="s">
        <v>246</v>
      </c>
    </row>
    <row r="15179" spans="1:3" ht="12.75" customHeight="1">
      <c r="A15179" t="s">
        <v>22923</v>
      </c>
      <c r="B15179" t="s">
        <v>22924</v>
      </c>
      <c r="C15179" t="s">
        <v>246</v>
      </c>
    </row>
    <row r="15180" spans="1:3" ht="12.75" customHeight="1">
      <c r="A15180" t="s">
        <v>22925</v>
      </c>
      <c r="B15180" t="s">
        <v>22924</v>
      </c>
      <c r="C15180" t="s">
        <v>246</v>
      </c>
    </row>
    <row r="15181" spans="1:3" ht="12.75" customHeight="1">
      <c r="A15181" t="s">
        <v>22926</v>
      </c>
      <c r="B15181" t="s">
        <v>22927</v>
      </c>
      <c r="C15181" t="s">
        <v>246</v>
      </c>
    </row>
    <row r="15182" spans="1:3" ht="12.75" customHeight="1">
      <c r="A15182" t="s">
        <v>22928</v>
      </c>
      <c r="B15182" t="s">
        <v>22927</v>
      </c>
      <c r="C15182" t="s">
        <v>246</v>
      </c>
    </row>
    <row r="15183" spans="1:3" ht="12.75" customHeight="1">
      <c r="A15183" t="s">
        <v>22929</v>
      </c>
      <c r="B15183" t="s">
        <v>22930</v>
      </c>
      <c r="C15183" t="s">
        <v>246</v>
      </c>
    </row>
    <row r="15184" spans="1:3" ht="12.75" customHeight="1">
      <c r="A15184" t="s">
        <v>22931</v>
      </c>
      <c r="B15184" t="s">
        <v>22930</v>
      </c>
      <c r="C15184" t="s">
        <v>246</v>
      </c>
    </row>
    <row r="15185" spans="1:3" ht="12.75" customHeight="1">
      <c r="A15185" t="s">
        <v>22932</v>
      </c>
      <c r="B15185" t="s">
        <v>22933</v>
      </c>
      <c r="C15185" t="s">
        <v>246</v>
      </c>
    </row>
    <row r="15186" spans="1:3" ht="12.75" customHeight="1">
      <c r="A15186" t="s">
        <v>22934</v>
      </c>
      <c r="B15186" t="s">
        <v>22933</v>
      </c>
      <c r="C15186" t="s">
        <v>246</v>
      </c>
    </row>
    <row r="15187" spans="1:3" ht="12.75" customHeight="1">
      <c r="A15187" t="s">
        <v>22935</v>
      </c>
      <c r="B15187" t="s">
        <v>22936</v>
      </c>
      <c r="C15187" t="s">
        <v>246</v>
      </c>
    </row>
    <row r="15188" spans="1:3" ht="12.75" customHeight="1">
      <c r="A15188" t="s">
        <v>22937</v>
      </c>
      <c r="B15188" t="s">
        <v>22936</v>
      </c>
      <c r="C15188" t="s">
        <v>246</v>
      </c>
    </row>
    <row r="15189" spans="1:3" ht="12.75" customHeight="1">
      <c r="A15189" t="s">
        <v>22938</v>
      </c>
      <c r="B15189" t="s">
        <v>22939</v>
      </c>
      <c r="C15189" t="s">
        <v>246</v>
      </c>
    </row>
    <row r="15190" spans="1:3" ht="12.75" customHeight="1">
      <c r="A15190" t="s">
        <v>22940</v>
      </c>
      <c r="B15190" t="s">
        <v>22939</v>
      </c>
      <c r="C15190" t="s">
        <v>246</v>
      </c>
    </row>
    <row r="15191" spans="1:3" ht="12.75" customHeight="1">
      <c r="A15191" t="s">
        <v>22941</v>
      </c>
      <c r="B15191" t="s">
        <v>22942</v>
      </c>
      <c r="C15191" t="s">
        <v>246</v>
      </c>
    </row>
    <row r="15192" spans="1:3" ht="12.75" customHeight="1">
      <c r="A15192" t="s">
        <v>22943</v>
      </c>
      <c r="B15192" t="s">
        <v>22942</v>
      </c>
      <c r="C15192" t="s">
        <v>246</v>
      </c>
    </row>
    <row r="15193" spans="1:3" ht="12.75" customHeight="1">
      <c r="A15193" t="s">
        <v>22944</v>
      </c>
      <c r="B15193" t="s">
        <v>22945</v>
      </c>
      <c r="C15193" t="s">
        <v>246</v>
      </c>
    </row>
    <row r="15194" spans="1:3" ht="12.75" customHeight="1">
      <c r="A15194" t="s">
        <v>22946</v>
      </c>
      <c r="B15194" t="s">
        <v>22945</v>
      </c>
      <c r="C15194" t="s">
        <v>246</v>
      </c>
    </row>
    <row r="15195" spans="1:3" ht="12.75" customHeight="1">
      <c r="A15195" t="s">
        <v>22947</v>
      </c>
      <c r="B15195" t="s">
        <v>22948</v>
      </c>
      <c r="C15195" t="s">
        <v>246</v>
      </c>
    </row>
    <row r="15196" spans="1:3" ht="12.75" customHeight="1">
      <c r="A15196" t="s">
        <v>22949</v>
      </c>
      <c r="B15196" t="s">
        <v>22948</v>
      </c>
      <c r="C15196" t="s">
        <v>246</v>
      </c>
    </row>
    <row r="15197" spans="1:3" ht="12.75" customHeight="1">
      <c r="A15197" t="s">
        <v>22950</v>
      </c>
      <c r="B15197" t="s">
        <v>22951</v>
      </c>
      <c r="C15197" t="s">
        <v>246</v>
      </c>
    </row>
    <row r="15198" spans="1:3" ht="12.75" customHeight="1">
      <c r="A15198" t="s">
        <v>22952</v>
      </c>
      <c r="B15198" t="s">
        <v>22951</v>
      </c>
      <c r="C15198" t="s">
        <v>246</v>
      </c>
    </row>
    <row r="15199" spans="1:3" ht="12.75" customHeight="1">
      <c r="A15199" t="s">
        <v>22953</v>
      </c>
      <c r="B15199" t="s">
        <v>22954</v>
      </c>
      <c r="C15199" t="s">
        <v>246</v>
      </c>
    </row>
    <row r="15200" spans="1:3" ht="12.75" customHeight="1">
      <c r="A15200" t="s">
        <v>22955</v>
      </c>
      <c r="B15200" t="s">
        <v>22954</v>
      </c>
      <c r="C15200" t="s">
        <v>246</v>
      </c>
    </row>
    <row r="15201" spans="1:3" ht="12.75" customHeight="1">
      <c r="A15201" t="s">
        <v>22956</v>
      </c>
      <c r="B15201" t="s">
        <v>22957</v>
      </c>
      <c r="C15201" t="s">
        <v>246</v>
      </c>
    </row>
    <row r="15202" spans="1:3" ht="12.75" customHeight="1">
      <c r="A15202" t="s">
        <v>22958</v>
      </c>
      <c r="B15202" t="s">
        <v>22957</v>
      </c>
      <c r="C15202" t="s">
        <v>246</v>
      </c>
    </row>
    <row r="15203" spans="1:3" ht="12.75" customHeight="1">
      <c r="A15203" t="s">
        <v>22959</v>
      </c>
      <c r="B15203" t="s">
        <v>22960</v>
      </c>
      <c r="C15203" t="s">
        <v>246</v>
      </c>
    </row>
    <row r="15204" spans="1:3" ht="12.75" customHeight="1">
      <c r="A15204" t="s">
        <v>22961</v>
      </c>
      <c r="B15204" t="s">
        <v>22960</v>
      </c>
      <c r="C15204" t="s">
        <v>246</v>
      </c>
    </row>
    <row r="15205" spans="1:3" ht="12.75" customHeight="1">
      <c r="A15205" t="s">
        <v>22962</v>
      </c>
      <c r="B15205" t="s">
        <v>22963</v>
      </c>
      <c r="C15205" t="s">
        <v>246</v>
      </c>
    </row>
    <row r="15206" spans="1:3" ht="12.75" customHeight="1">
      <c r="A15206" t="s">
        <v>22964</v>
      </c>
      <c r="B15206" t="s">
        <v>22963</v>
      </c>
      <c r="C15206" t="s">
        <v>246</v>
      </c>
    </row>
    <row r="15207" spans="1:3" ht="12.75" customHeight="1">
      <c r="A15207" t="s">
        <v>22965</v>
      </c>
      <c r="B15207" t="s">
        <v>22966</v>
      </c>
      <c r="C15207" t="s">
        <v>246</v>
      </c>
    </row>
    <row r="15208" spans="1:3" ht="12.75" customHeight="1">
      <c r="A15208" t="s">
        <v>22967</v>
      </c>
      <c r="B15208" t="s">
        <v>22966</v>
      </c>
      <c r="C15208" t="s">
        <v>246</v>
      </c>
    </row>
    <row r="15209" spans="1:3" ht="12.75" customHeight="1">
      <c r="A15209" t="s">
        <v>22968</v>
      </c>
      <c r="B15209" t="s">
        <v>22969</v>
      </c>
      <c r="C15209" t="s">
        <v>246</v>
      </c>
    </row>
    <row r="15210" spans="1:3" ht="12.75" customHeight="1">
      <c r="A15210" t="s">
        <v>22970</v>
      </c>
      <c r="B15210" t="s">
        <v>22969</v>
      </c>
      <c r="C15210" t="s">
        <v>246</v>
      </c>
    </row>
    <row r="15211" spans="1:3" ht="12.75" customHeight="1">
      <c r="A15211" t="s">
        <v>22971</v>
      </c>
      <c r="B15211" t="s">
        <v>22972</v>
      </c>
      <c r="C15211" t="s">
        <v>246</v>
      </c>
    </row>
    <row r="15212" spans="1:3" ht="12.75" customHeight="1">
      <c r="A15212" t="s">
        <v>22973</v>
      </c>
      <c r="B15212" t="s">
        <v>22972</v>
      </c>
      <c r="C15212" t="s">
        <v>246</v>
      </c>
    </row>
    <row r="15213" spans="1:3" ht="12.75" customHeight="1">
      <c r="A15213" t="s">
        <v>22974</v>
      </c>
      <c r="B15213" t="s">
        <v>22975</v>
      </c>
      <c r="C15213" t="s">
        <v>246</v>
      </c>
    </row>
    <row r="15214" spans="1:3" ht="12.75" customHeight="1">
      <c r="A15214" t="s">
        <v>22976</v>
      </c>
      <c r="B15214" t="s">
        <v>22975</v>
      </c>
      <c r="C15214" t="s">
        <v>246</v>
      </c>
    </row>
    <row r="15215" spans="1:3" ht="12.75" customHeight="1">
      <c r="A15215" t="s">
        <v>22977</v>
      </c>
      <c r="B15215" t="s">
        <v>22978</v>
      </c>
      <c r="C15215" t="s">
        <v>246</v>
      </c>
    </row>
    <row r="15216" spans="1:3" ht="12.75" customHeight="1">
      <c r="A15216" t="s">
        <v>22979</v>
      </c>
      <c r="B15216" t="s">
        <v>22978</v>
      </c>
      <c r="C15216" t="s">
        <v>246</v>
      </c>
    </row>
    <row r="15217" spans="1:3" ht="12.75" customHeight="1">
      <c r="A15217" t="s">
        <v>22980</v>
      </c>
      <c r="B15217" t="s">
        <v>22981</v>
      </c>
      <c r="C15217" t="s">
        <v>246</v>
      </c>
    </row>
    <row r="15218" spans="1:3" ht="12.75" customHeight="1">
      <c r="A15218" t="s">
        <v>22982</v>
      </c>
      <c r="B15218" t="s">
        <v>22981</v>
      </c>
      <c r="C15218" t="s">
        <v>246</v>
      </c>
    </row>
    <row r="15219" spans="1:3" ht="12.75" customHeight="1">
      <c r="A15219" t="s">
        <v>22983</v>
      </c>
      <c r="B15219" t="s">
        <v>22984</v>
      </c>
      <c r="C15219" t="s">
        <v>246</v>
      </c>
    </row>
    <row r="15220" spans="1:3" ht="12.75" customHeight="1">
      <c r="A15220" t="s">
        <v>22985</v>
      </c>
      <c r="B15220" t="s">
        <v>22984</v>
      </c>
      <c r="C15220" t="s">
        <v>246</v>
      </c>
    </row>
    <row r="15221" spans="1:3" ht="12.75" customHeight="1">
      <c r="A15221" t="s">
        <v>22986</v>
      </c>
      <c r="B15221" t="s">
        <v>22987</v>
      </c>
      <c r="C15221" t="s">
        <v>246</v>
      </c>
    </row>
    <row r="15222" spans="1:3" ht="12.75" customHeight="1">
      <c r="A15222" t="s">
        <v>22988</v>
      </c>
      <c r="B15222" t="s">
        <v>22987</v>
      </c>
      <c r="C15222" t="s">
        <v>246</v>
      </c>
    </row>
    <row r="15223" spans="1:3" ht="12.75" customHeight="1">
      <c r="A15223" t="s">
        <v>22989</v>
      </c>
      <c r="B15223" t="s">
        <v>22990</v>
      </c>
      <c r="C15223" t="s">
        <v>246</v>
      </c>
    </row>
    <row r="15224" spans="1:3" ht="12.75" customHeight="1">
      <c r="A15224" t="s">
        <v>22991</v>
      </c>
      <c r="B15224" t="s">
        <v>22990</v>
      </c>
      <c r="C15224" t="s">
        <v>246</v>
      </c>
    </row>
    <row r="15225" spans="1:3" ht="12.75" customHeight="1">
      <c r="A15225" t="s">
        <v>22992</v>
      </c>
      <c r="B15225" t="s">
        <v>22993</v>
      </c>
      <c r="C15225" t="s">
        <v>246</v>
      </c>
    </row>
    <row r="15226" spans="1:3" ht="12.75" customHeight="1">
      <c r="A15226" t="s">
        <v>22994</v>
      </c>
      <c r="B15226" t="s">
        <v>22993</v>
      </c>
      <c r="C15226" t="s">
        <v>246</v>
      </c>
    </row>
    <row r="15227" spans="1:3" ht="12.75" customHeight="1">
      <c r="A15227" t="s">
        <v>22995</v>
      </c>
      <c r="B15227" t="s">
        <v>22996</v>
      </c>
      <c r="C15227" t="s">
        <v>246</v>
      </c>
    </row>
    <row r="15228" spans="1:3" ht="12.75" customHeight="1">
      <c r="A15228" t="s">
        <v>22997</v>
      </c>
      <c r="B15228" t="s">
        <v>22996</v>
      </c>
      <c r="C15228" t="s">
        <v>246</v>
      </c>
    </row>
    <row r="15229" spans="1:3" ht="12.75" customHeight="1">
      <c r="A15229" t="s">
        <v>22998</v>
      </c>
      <c r="B15229" t="s">
        <v>22999</v>
      </c>
      <c r="C15229" t="s">
        <v>246</v>
      </c>
    </row>
    <row r="15230" spans="1:3" ht="12.75" customHeight="1">
      <c r="A15230" t="s">
        <v>23000</v>
      </c>
      <c r="B15230" t="s">
        <v>22999</v>
      </c>
      <c r="C15230" t="s">
        <v>246</v>
      </c>
    </row>
    <row r="15231" spans="1:3" ht="12.75" customHeight="1">
      <c r="A15231" t="s">
        <v>23001</v>
      </c>
      <c r="B15231" t="s">
        <v>23002</v>
      </c>
      <c r="C15231" t="s">
        <v>246</v>
      </c>
    </row>
    <row r="15232" spans="1:3" ht="12.75" customHeight="1">
      <c r="A15232" t="s">
        <v>23003</v>
      </c>
      <c r="B15232" t="s">
        <v>23002</v>
      </c>
      <c r="C15232" t="s">
        <v>246</v>
      </c>
    </row>
    <row r="15233" spans="1:3" ht="12.75" customHeight="1">
      <c r="A15233" t="s">
        <v>23004</v>
      </c>
      <c r="B15233" t="s">
        <v>23005</v>
      </c>
      <c r="C15233" t="s">
        <v>246</v>
      </c>
    </row>
    <row r="15234" spans="1:3" ht="12.75" customHeight="1">
      <c r="A15234" t="s">
        <v>23006</v>
      </c>
      <c r="B15234" t="s">
        <v>23005</v>
      </c>
      <c r="C15234" t="s">
        <v>246</v>
      </c>
    </row>
    <row r="15235" spans="1:3" ht="12.75" customHeight="1">
      <c r="A15235" t="s">
        <v>23007</v>
      </c>
      <c r="B15235" t="s">
        <v>23008</v>
      </c>
      <c r="C15235" t="s">
        <v>246</v>
      </c>
    </row>
    <row r="15236" spans="1:3" ht="12.75" customHeight="1">
      <c r="A15236" t="s">
        <v>23009</v>
      </c>
      <c r="B15236" t="s">
        <v>23008</v>
      </c>
      <c r="C15236" t="s">
        <v>246</v>
      </c>
    </row>
    <row r="15237" spans="1:3" ht="12.75" customHeight="1">
      <c r="A15237" t="s">
        <v>23010</v>
      </c>
      <c r="B15237" t="s">
        <v>23011</v>
      </c>
      <c r="C15237" t="s">
        <v>246</v>
      </c>
    </row>
    <row r="15238" spans="1:3" ht="12.75" customHeight="1">
      <c r="A15238" t="s">
        <v>23012</v>
      </c>
      <c r="B15238" t="s">
        <v>23011</v>
      </c>
      <c r="C15238" t="s">
        <v>246</v>
      </c>
    </row>
    <row r="15239" spans="1:3" ht="12.75" customHeight="1">
      <c r="A15239" t="s">
        <v>23013</v>
      </c>
      <c r="B15239" t="s">
        <v>23014</v>
      </c>
      <c r="C15239" t="s">
        <v>246</v>
      </c>
    </row>
    <row r="15240" spans="1:3" ht="12.75" customHeight="1">
      <c r="A15240" t="s">
        <v>23015</v>
      </c>
      <c r="B15240" t="s">
        <v>23014</v>
      </c>
      <c r="C15240" t="s">
        <v>246</v>
      </c>
    </row>
    <row r="15241" spans="1:3" ht="12.75" customHeight="1">
      <c r="A15241" t="s">
        <v>23016</v>
      </c>
      <c r="B15241" t="s">
        <v>23017</v>
      </c>
      <c r="C15241" t="s">
        <v>246</v>
      </c>
    </row>
    <row r="15242" spans="1:3" ht="12.75" customHeight="1">
      <c r="A15242" t="s">
        <v>23018</v>
      </c>
      <c r="B15242" t="s">
        <v>23017</v>
      </c>
      <c r="C15242" t="s">
        <v>246</v>
      </c>
    </row>
    <row r="15243" spans="1:3" ht="12.75" customHeight="1">
      <c r="A15243" t="s">
        <v>23019</v>
      </c>
      <c r="B15243" t="s">
        <v>23020</v>
      </c>
      <c r="C15243" t="s">
        <v>246</v>
      </c>
    </row>
    <row r="15244" spans="1:3" ht="12.75" customHeight="1">
      <c r="A15244" t="s">
        <v>23021</v>
      </c>
      <c r="B15244" t="s">
        <v>23020</v>
      </c>
      <c r="C15244" t="s">
        <v>246</v>
      </c>
    </row>
    <row r="15245" spans="1:3" ht="12.75" customHeight="1">
      <c r="A15245" t="s">
        <v>23022</v>
      </c>
      <c r="B15245" t="s">
        <v>23023</v>
      </c>
      <c r="C15245" t="s">
        <v>246</v>
      </c>
    </row>
    <row r="15246" spans="1:3" ht="12.75" customHeight="1">
      <c r="A15246" t="s">
        <v>23024</v>
      </c>
      <c r="B15246" t="s">
        <v>23023</v>
      </c>
      <c r="C15246" t="s">
        <v>246</v>
      </c>
    </row>
    <row r="15247" spans="1:3" ht="12.75" customHeight="1">
      <c r="A15247" t="s">
        <v>23025</v>
      </c>
      <c r="B15247" t="s">
        <v>23026</v>
      </c>
      <c r="C15247" t="s">
        <v>246</v>
      </c>
    </row>
    <row r="15248" spans="1:3" ht="12.75" customHeight="1">
      <c r="A15248" t="s">
        <v>23027</v>
      </c>
      <c r="B15248" t="s">
        <v>23026</v>
      </c>
      <c r="C15248" t="s">
        <v>246</v>
      </c>
    </row>
    <row r="15249" spans="1:3" ht="12.75" customHeight="1">
      <c r="A15249" t="s">
        <v>23028</v>
      </c>
      <c r="B15249" t="s">
        <v>23029</v>
      </c>
      <c r="C15249" t="s">
        <v>246</v>
      </c>
    </row>
    <row r="15250" spans="1:3" ht="12.75" customHeight="1">
      <c r="A15250" t="s">
        <v>23030</v>
      </c>
      <c r="B15250" t="s">
        <v>23029</v>
      </c>
      <c r="C15250" t="s">
        <v>246</v>
      </c>
    </row>
    <row r="15251" spans="1:3" ht="12.75" customHeight="1">
      <c r="A15251" t="s">
        <v>23031</v>
      </c>
      <c r="B15251" t="s">
        <v>23032</v>
      </c>
      <c r="C15251" t="s">
        <v>246</v>
      </c>
    </row>
    <row r="15252" spans="1:3" ht="12.75" customHeight="1">
      <c r="A15252" t="s">
        <v>23033</v>
      </c>
      <c r="B15252" t="s">
        <v>23032</v>
      </c>
      <c r="C15252" t="s">
        <v>246</v>
      </c>
    </row>
    <row r="15253" spans="1:3" ht="12.75" customHeight="1">
      <c r="A15253" t="s">
        <v>23034</v>
      </c>
      <c r="B15253" t="s">
        <v>23035</v>
      </c>
      <c r="C15253" t="s">
        <v>246</v>
      </c>
    </row>
    <row r="15254" spans="1:3" ht="12.75" customHeight="1">
      <c r="A15254" t="s">
        <v>23036</v>
      </c>
      <c r="B15254" t="s">
        <v>23035</v>
      </c>
      <c r="C15254" t="s">
        <v>246</v>
      </c>
    </row>
    <row r="15255" spans="1:3" ht="12.75" customHeight="1">
      <c r="A15255" t="s">
        <v>23037</v>
      </c>
      <c r="B15255" t="s">
        <v>23038</v>
      </c>
      <c r="C15255" t="s">
        <v>246</v>
      </c>
    </row>
    <row r="15256" spans="1:3" ht="12.75" customHeight="1">
      <c r="A15256" t="s">
        <v>23039</v>
      </c>
      <c r="B15256" t="s">
        <v>23038</v>
      </c>
      <c r="C15256" t="s">
        <v>246</v>
      </c>
    </row>
    <row r="15257" spans="1:3" ht="12.75" customHeight="1">
      <c r="A15257" t="s">
        <v>23040</v>
      </c>
      <c r="B15257" t="s">
        <v>23041</v>
      </c>
      <c r="C15257" t="s">
        <v>246</v>
      </c>
    </row>
    <row r="15258" spans="1:3" ht="12.75" customHeight="1">
      <c r="A15258" t="s">
        <v>23042</v>
      </c>
      <c r="B15258" t="s">
        <v>23041</v>
      </c>
      <c r="C15258" t="s">
        <v>246</v>
      </c>
    </row>
    <row r="15259" spans="1:3" ht="12.75" customHeight="1">
      <c r="A15259" t="s">
        <v>23043</v>
      </c>
      <c r="B15259" t="s">
        <v>23044</v>
      </c>
      <c r="C15259" t="s">
        <v>246</v>
      </c>
    </row>
    <row r="15260" spans="1:3" ht="12.75" customHeight="1">
      <c r="A15260" t="s">
        <v>23045</v>
      </c>
      <c r="B15260" t="s">
        <v>23044</v>
      </c>
      <c r="C15260" t="s">
        <v>246</v>
      </c>
    </row>
    <row r="15261" spans="1:3" ht="12.75" customHeight="1">
      <c r="A15261" t="s">
        <v>23046</v>
      </c>
      <c r="B15261" t="s">
        <v>23047</v>
      </c>
      <c r="C15261" t="s">
        <v>246</v>
      </c>
    </row>
    <row r="15262" spans="1:3" ht="12.75" customHeight="1">
      <c r="A15262" t="s">
        <v>23048</v>
      </c>
      <c r="B15262" t="s">
        <v>23047</v>
      </c>
      <c r="C15262" t="s">
        <v>246</v>
      </c>
    </row>
    <row r="15263" spans="1:3" ht="12.75" customHeight="1">
      <c r="A15263" t="s">
        <v>23049</v>
      </c>
      <c r="B15263" t="s">
        <v>23050</v>
      </c>
      <c r="C15263" t="s">
        <v>246</v>
      </c>
    </row>
    <row r="15264" spans="1:3" ht="12.75" customHeight="1">
      <c r="A15264" t="s">
        <v>23051</v>
      </c>
      <c r="B15264" t="s">
        <v>23050</v>
      </c>
      <c r="C15264" t="s">
        <v>246</v>
      </c>
    </row>
    <row r="15265" spans="1:3" ht="12.75" customHeight="1">
      <c r="A15265" t="s">
        <v>23052</v>
      </c>
      <c r="B15265" t="s">
        <v>23053</v>
      </c>
      <c r="C15265" t="s">
        <v>246</v>
      </c>
    </row>
    <row r="15266" spans="1:3" ht="12.75" customHeight="1">
      <c r="A15266" t="s">
        <v>23054</v>
      </c>
      <c r="B15266" t="s">
        <v>23053</v>
      </c>
      <c r="C15266" t="s">
        <v>246</v>
      </c>
    </row>
    <row r="15267" spans="1:3" ht="12.75" customHeight="1">
      <c r="A15267" t="s">
        <v>23055</v>
      </c>
      <c r="B15267" t="s">
        <v>23056</v>
      </c>
      <c r="C15267" t="s">
        <v>246</v>
      </c>
    </row>
    <row r="15268" spans="1:3" ht="12.75" customHeight="1">
      <c r="A15268" t="s">
        <v>23057</v>
      </c>
      <c r="B15268" t="s">
        <v>23056</v>
      </c>
      <c r="C15268" t="s">
        <v>246</v>
      </c>
    </row>
    <row r="15269" spans="1:3" ht="12.75" customHeight="1">
      <c r="A15269" t="s">
        <v>23058</v>
      </c>
      <c r="B15269" t="s">
        <v>23059</v>
      </c>
      <c r="C15269" t="s">
        <v>246</v>
      </c>
    </row>
    <row r="15270" spans="1:3" ht="12.75" customHeight="1">
      <c r="A15270" t="s">
        <v>23060</v>
      </c>
      <c r="B15270" t="s">
        <v>23059</v>
      </c>
      <c r="C15270" t="s">
        <v>246</v>
      </c>
    </row>
    <row r="15271" spans="1:3" ht="12.75" customHeight="1">
      <c r="A15271" t="s">
        <v>23061</v>
      </c>
      <c r="B15271" t="s">
        <v>23062</v>
      </c>
      <c r="C15271" t="s">
        <v>246</v>
      </c>
    </row>
    <row r="15272" spans="1:3" ht="12.75" customHeight="1">
      <c r="A15272" t="s">
        <v>23063</v>
      </c>
      <c r="B15272" t="s">
        <v>23062</v>
      </c>
      <c r="C15272" t="s">
        <v>246</v>
      </c>
    </row>
    <row r="15273" spans="1:3" ht="12.75" customHeight="1">
      <c r="A15273" t="s">
        <v>23064</v>
      </c>
      <c r="B15273" t="s">
        <v>23065</v>
      </c>
      <c r="C15273" t="s">
        <v>246</v>
      </c>
    </row>
    <row r="15274" spans="1:3" ht="12.75" customHeight="1">
      <c r="A15274" t="s">
        <v>23066</v>
      </c>
      <c r="B15274" t="s">
        <v>23065</v>
      </c>
      <c r="C15274" t="s">
        <v>246</v>
      </c>
    </row>
    <row r="15275" spans="1:3" ht="12.75" customHeight="1">
      <c r="A15275" t="s">
        <v>23067</v>
      </c>
      <c r="B15275" t="s">
        <v>23068</v>
      </c>
      <c r="C15275" t="s">
        <v>246</v>
      </c>
    </row>
    <row r="15276" spans="1:3" ht="12.75" customHeight="1">
      <c r="A15276" t="s">
        <v>23069</v>
      </c>
      <c r="B15276" t="s">
        <v>23068</v>
      </c>
      <c r="C15276" t="s">
        <v>246</v>
      </c>
    </row>
    <row r="15277" spans="1:3" ht="12.75" customHeight="1">
      <c r="A15277" t="s">
        <v>23070</v>
      </c>
      <c r="B15277" t="s">
        <v>23071</v>
      </c>
      <c r="C15277" t="s">
        <v>246</v>
      </c>
    </row>
    <row r="15278" spans="1:3" ht="12.75" customHeight="1">
      <c r="A15278" t="s">
        <v>23072</v>
      </c>
      <c r="B15278" t="s">
        <v>23071</v>
      </c>
      <c r="C15278" t="s">
        <v>246</v>
      </c>
    </row>
    <row r="15279" spans="1:3" ht="12.75" customHeight="1">
      <c r="A15279" t="s">
        <v>23073</v>
      </c>
      <c r="B15279" t="s">
        <v>23074</v>
      </c>
      <c r="C15279" t="s">
        <v>246</v>
      </c>
    </row>
    <row r="15280" spans="1:3" ht="12.75" customHeight="1">
      <c r="A15280" t="s">
        <v>23075</v>
      </c>
      <c r="B15280" t="s">
        <v>23074</v>
      </c>
      <c r="C15280" t="s">
        <v>246</v>
      </c>
    </row>
    <row r="15281" spans="1:3" ht="12.75" customHeight="1">
      <c r="A15281" t="s">
        <v>23076</v>
      </c>
      <c r="B15281" t="s">
        <v>23077</v>
      </c>
      <c r="C15281" t="s">
        <v>246</v>
      </c>
    </row>
    <row r="15282" spans="1:3" ht="12.75" customHeight="1">
      <c r="A15282" t="s">
        <v>23078</v>
      </c>
      <c r="B15282" t="s">
        <v>23077</v>
      </c>
      <c r="C15282" t="s">
        <v>246</v>
      </c>
    </row>
    <row r="15283" spans="1:3" ht="12.75" customHeight="1">
      <c r="A15283" t="s">
        <v>23079</v>
      </c>
      <c r="B15283" t="s">
        <v>23080</v>
      </c>
      <c r="C15283" t="s">
        <v>246</v>
      </c>
    </row>
    <row r="15284" spans="1:3" ht="12.75" customHeight="1">
      <c r="A15284" t="s">
        <v>23081</v>
      </c>
      <c r="B15284" t="s">
        <v>23080</v>
      </c>
      <c r="C15284" t="s">
        <v>246</v>
      </c>
    </row>
    <row r="15285" spans="1:3" ht="12.75" customHeight="1">
      <c r="A15285" t="s">
        <v>23082</v>
      </c>
      <c r="B15285" t="s">
        <v>23083</v>
      </c>
      <c r="C15285" t="s">
        <v>246</v>
      </c>
    </row>
    <row r="15286" spans="1:3" ht="12.75" customHeight="1">
      <c r="A15286" t="s">
        <v>23084</v>
      </c>
      <c r="B15286" t="s">
        <v>23083</v>
      </c>
      <c r="C15286" t="s">
        <v>246</v>
      </c>
    </row>
    <row r="15287" spans="1:3" ht="12.75" customHeight="1">
      <c r="A15287" t="s">
        <v>23085</v>
      </c>
      <c r="B15287" t="s">
        <v>23086</v>
      </c>
      <c r="C15287" t="s">
        <v>246</v>
      </c>
    </row>
    <row r="15288" spans="1:3" ht="12.75" customHeight="1">
      <c r="A15288" t="s">
        <v>23087</v>
      </c>
      <c r="B15288" t="s">
        <v>23086</v>
      </c>
      <c r="C15288" t="s">
        <v>246</v>
      </c>
    </row>
    <row r="15289" spans="1:3" ht="12.75" customHeight="1">
      <c r="A15289" t="s">
        <v>23088</v>
      </c>
      <c r="B15289" t="s">
        <v>23089</v>
      </c>
      <c r="C15289" t="s">
        <v>246</v>
      </c>
    </row>
    <row r="15290" spans="1:3" ht="12.75" customHeight="1">
      <c r="A15290" t="s">
        <v>23090</v>
      </c>
      <c r="B15290" t="s">
        <v>23089</v>
      </c>
      <c r="C15290" t="s">
        <v>246</v>
      </c>
    </row>
    <row r="15291" spans="1:3" ht="12.75" customHeight="1">
      <c r="A15291" t="s">
        <v>23091</v>
      </c>
      <c r="B15291" t="s">
        <v>23092</v>
      </c>
      <c r="C15291" t="s">
        <v>246</v>
      </c>
    </row>
    <row r="15292" spans="1:3" ht="12.75" customHeight="1">
      <c r="A15292" t="s">
        <v>23093</v>
      </c>
      <c r="B15292" t="s">
        <v>23092</v>
      </c>
      <c r="C15292" t="s">
        <v>246</v>
      </c>
    </row>
    <row r="15293" spans="1:3" ht="12.75" customHeight="1">
      <c r="A15293" t="s">
        <v>23094</v>
      </c>
      <c r="B15293" t="s">
        <v>23095</v>
      </c>
      <c r="C15293" t="s">
        <v>246</v>
      </c>
    </row>
    <row r="15294" spans="1:3" ht="12.75" customHeight="1">
      <c r="A15294" t="s">
        <v>23096</v>
      </c>
      <c r="B15294" t="s">
        <v>23095</v>
      </c>
      <c r="C15294" t="s">
        <v>246</v>
      </c>
    </row>
    <row r="15295" spans="1:3" ht="12.75" customHeight="1">
      <c r="A15295" t="s">
        <v>23097</v>
      </c>
      <c r="B15295" t="s">
        <v>23098</v>
      </c>
      <c r="C15295" t="s">
        <v>246</v>
      </c>
    </row>
    <row r="15296" spans="1:3" ht="12.75" customHeight="1">
      <c r="A15296" t="s">
        <v>23099</v>
      </c>
      <c r="B15296" t="s">
        <v>23098</v>
      </c>
      <c r="C15296" t="s">
        <v>246</v>
      </c>
    </row>
    <row r="15297" spans="1:3" ht="12.75" customHeight="1">
      <c r="A15297" t="s">
        <v>23100</v>
      </c>
      <c r="B15297" t="s">
        <v>23101</v>
      </c>
      <c r="C15297" t="s">
        <v>246</v>
      </c>
    </row>
    <row r="15298" spans="1:3" ht="12.75" customHeight="1">
      <c r="A15298" t="s">
        <v>23102</v>
      </c>
      <c r="B15298" t="s">
        <v>23101</v>
      </c>
      <c r="C15298" t="s">
        <v>246</v>
      </c>
    </row>
    <row r="15299" spans="1:3" ht="12.75" customHeight="1">
      <c r="A15299" t="s">
        <v>23103</v>
      </c>
      <c r="B15299" t="s">
        <v>23104</v>
      </c>
      <c r="C15299" t="s">
        <v>246</v>
      </c>
    </row>
    <row r="15300" spans="1:3" ht="12.75" customHeight="1">
      <c r="A15300" t="s">
        <v>23105</v>
      </c>
      <c r="B15300" t="s">
        <v>23104</v>
      </c>
      <c r="C15300" t="s">
        <v>246</v>
      </c>
    </row>
    <row r="15301" spans="1:3" ht="12.75" customHeight="1">
      <c r="A15301" t="s">
        <v>23106</v>
      </c>
      <c r="B15301" t="s">
        <v>23107</v>
      </c>
      <c r="C15301" t="s">
        <v>246</v>
      </c>
    </row>
    <row r="15302" spans="1:3" ht="12.75" customHeight="1">
      <c r="A15302" t="s">
        <v>23108</v>
      </c>
      <c r="B15302" t="s">
        <v>23107</v>
      </c>
      <c r="C15302" t="s">
        <v>246</v>
      </c>
    </row>
    <row r="15303" spans="1:3" ht="12.75" customHeight="1">
      <c r="A15303" t="s">
        <v>23109</v>
      </c>
      <c r="B15303" t="s">
        <v>23110</v>
      </c>
      <c r="C15303" t="s">
        <v>246</v>
      </c>
    </row>
    <row r="15304" spans="1:3" ht="12.75" customHeight="1">
      <c r="A15304" t="s">
        <v>23111</v>
      </c>
      <c r="B15304" t="s">
        <v>23110</v>
      </c>
      <c r="C15304" t="s">
        <v>246</v>
      </c>
    </row>
    <row r="15305" spans="1:3" ht="12.75" customHeight="1">
      <c r="A15305" t="s">
        <v>23112</v>
      </c>
      <c r="B15305" t="s">
        <v>23113</v>
      </c>
      <c r="C15305" t="s">
        <v>246</v>
      </c>
    </row>
    <row r="15306" spans="1:3" ht="12.75" customHeight="1">
      <c r="A15306" t="s">
        <v>23114</v>
      </c>
      <c r="B15306" t="s">
        <v>23113</v>
      </c>
      <c r="C15306" t="s">
        <v>246</v>
      </c>
    </row>
    <row r="15307" spans="1:3" ht="12.75" customHeight="1">
      <c r="A15307" t="s">
        <v>23115</v>
      </c>
      <c r="B15307" t="s">
        <v>23116</v>
      </c>
      <c r="C15307" t="s">
        <v>246</v>
      </c>
    </row>
    <row r="15308" spans="1:3" ht="12.75" customHeight="1">
      <c r="A15308" t="s">
        <v>23117</v>
      </c>
      <c r="B15308" t="s">
        <v>23116</v>
      </c>
      <c r="C15308" t="s">
        <v>246</v>
      </c>
    </row>
    <row r="15309" spans="1:3" ht="12.75" customHeight="1">
      <c r="A15309" t="s">
        <v>23118</v>
      </c>
      <c r="B15309" t="s">
        <v>23119</v>
      </c>
      <c r="C15309" t="s">
        <v>246</v>
      </c>
    </row>
    <row r="15310" spans="1:3" ht="12.75" customHeight="1">
      <c r="A15310" t="s">
        <v>23120</v>
      </c>
      <c r="B15310" t="s">
        <v>23119</v>
      </c>
      <c r="C15310" t="s">
        <v>246</v>
      </c>
    </row>
    <row r="15311" spans="1:3" ht="12.75" customHeight="1">
      <c r="A15311" t="s">
        <v>23121</v>
      </c>
      <c r="B15311" t="s">
        <v>23122</v>
      </c>
      <c r="C15311" t="s">
        <v>246</v>
      </c>
    </row>
    <row r="15312" spans="1:3" ht="12.75" customHeight="1">
      <c r="A15312" t="s">
        <v>23123</v>
      </c>
      <c r="B15312" t="s">
        <v>23122</v>
      </c>
      <c r="C15312" t="s">
        <v>246</v>
      </c>
    </row>
    <row r="15313" spans="1:3" ht="12.75" customHeight="1">
      <c r="A15313" t="s">
        <v>23124</v>
      </c>
      <c r="B15313" t="s">
        <v>23125</v>
      </c>
      <c r="C15313" t="s">
        <v>246</v>
      </c>
    </row>
    <row r="15314" spans="1:3" ht="12.75" customHeight="1">
      <c r="A15314" t="s">
        <v>23126</v>
      </c>
      <c r="B15314" t="s">
        <v>23125</v>
      </c>
      <c r="C15314" t="s">
        <v>246</v>
      </c>
    </row>
    <row r="15315" spans="1:3" ht="12.75" customHeight="1">
      <c r="A15315" t="s">
        <v>23127</v>
      </c>
      <c r="B15315" t="s">
        <v>23128</v>
      </c>
      <c r="C15315" t="s">
        <v>246</v>
      </c>
    </row>
    <row r="15316" spans="1:3" ht="12.75" customHeight="1">
      <c r="A15316" t="s">
        <v>23129</v>
      </c>
      <c r="B15316" t="s">
        <v>23128</v>
      </c>
      <c r="C15316" t="s">
        <v>246</v>
      </c>
    </row>
    <row r="15317" spans="1:3" ht="12.75" customHeight="1">
      <c r="A15317" t="s">
        <v>23130</v>
      </c>
      <c r="B15317" t="s">
        <v>23131</v>
      </c>
      <c r="C15317" t="s">
        <v>246</v>
      </c>
    </row>
    <row r="15318" spans="1:3" ht="12.75" customHeight="1">
      <c r="A15318" t="s">
        <v>23132</v>
      </c>
      <c r="B15318" t="s">
        <v>23131</v>
      </c>
      <c r="C15318" t="s">
        <v>246</v>
      </c>
    </row>
    <row r="15319" spans="1:3" ht="12.75" customHeight="1">
      <c r="A15319" t="s">
        <v>23133</v>
      </c>
      <c r="B15319" t="s">
        <v>23134</v>
      </c>
      <c r="C15319" t="s">
        <v>246</v>
      </c>
    </row>
    <row r="15320" spans="1:3" ht="12.75" customHeight="1">
      <c r="A15320" t="s">
        <v>23135</v>
      </c>
      <c r="B15320" t="s">
        <v>23134</v>
      </c>
      <c r="C15320" t="s">
        <v>246</v>
      </c>
    </row>
    <row r="15321" spans="1:3" ht="12.75" customHeight="1">
      <c r="A15321" t="s">
        <v>23136</v>
      </c>
      <c r="B15321" t="s">
        <v>23137</v>
      </c>
      <c r="C15321" t="s">
        <v>246</v>
      </c>
    </row>
    <row r="15322" spans="1:3" ht="12.75" customHeight="1">
      <c r="A15322" t="s">
        <v>23138</v>
      </c>
      <c r="B15322" t="s">
        <v>23137</v>
      </c>
      <c r="C15322" t="s">
        <v>246</v>
      </c>
    </row>
    <row r="15323" spans="1:3" ht="12.75" customHeight="1">
      <c r="A15323" t="s">
        <v>23139</v>
      </c>
      <c r="B15323" t="s">
        <v>23140</v>
      </c>
      <c r="C15323" t="s">
        <v>246</v>
      </c>
    </row>
    <row r="15324" spans="1:3" ht="12.75" customHeight="1">
      <c r="A15324" t="s">
        <v>23141</v>
      </c>
      <c r="B15324" t="s">
        <v>23140</v>
      </c>
      <c r="C15324" t="s">
        <v>246</v>
      </c>
    </row>
    <row r="15325" spans="1:3" ht="12.75" customHeight="1">
      <c r="A15325" t="s">
        <v>23142</v>
      </c>
      <c r="B15325" t="s">
        <v>23143</v>
      </c>
      <c r="C15325" t="s">
        <v>246</v>
      </c>
    </row>
    <row r="15326" spans="1:3" ht="12.75" customHeight="1">
      <c r="A15326" t="s">
        <v>23144</v>
      </c>
      <c r="B15326" t="s">
        <v>23143</v>
      </c>
      <c r="C15326" t="s">
        <v>246</v>
      </c>
    </row>
    <row r="15327" spans="1:3" ht="12.75" customHeight="1">
      <c r="A15327" t="s">
        <v>23145</v>
      </c>
      <c r="B15327" t="s">
        <v>23146</v>
      </c>
      <c r="C15327" t="s">
        <v>246</v>
      </c>
    </row>
    <row r="15328" spans="1:3" ht="12.75" customHeight="1">
      <c r="A15328" t="s">
        <v>23147</v>
      </c>
      <c r="B15328" t="s">
        <v>23146</v>
      </c>
      <c r="C15328" t="s">
        <v>246</v>
      </c>
    </row>
    <row r="15329" spans="1:3" ht="12.75" customHeight="1">
      <c r="A15329" t="s">
        <v>23148</v>
      </c>
      <c r="B15329" t="s">
        <v>23149</v>
      </c>
      <c r="C15329" t="s">
        <v>246</v>
      </c>
    </row>
    <row r="15330" spans="1:3" ht="12.75" customHeight="1">
      <c r="A15330" t="s">
        <v>23150</v>
      </c>
      <c r="B15330" t="s">
        <v>23149</v>
      </c>
      <c r="C15330" t="s">
        <v>246</v>
      </c>
    </row>
    <row r="15331" spans="1:3" ht="12.75" customHeight="1">
      <c r="A15331" t="s">
        <v>23151</v>
      </c>
      <c r="B15331" t="s">
        <v>23152</v>
      </c>
      <c r="C15331" t="s">
        <v>246</v>
      </c>
    </row>
    <row r="15332" spans="1:3" ht="12.75" customHeight="1">
      <c r="A15332" t="s">
        <v>23153</v>
      </c>
      <c r="B15332" t="s">
        <v>23152</v>
      </c>
      <c r="C15332" t="s">
        <v>246</v>
      </c>
    </row>
    <row r="15333" spans="1:3" ht="12.75" customHeight="1">
      <c r="A15333" t="s">
        <v>23154</v>
      </c>
      <c r="B15333" t="s">
        <v>23155</v>
      </c>
      <c r="C15333" t="s">
        <v>246</v>
      </c>
    </row>
    <row r="15334" spans="1:3" ht="12.75" customHeight="1">
      <c r="A15334" t="s">
        <v>23156</v>
      </c>
      <c r="B15334" t="s">
        <v>23155</v>
      </c>
      <c r="C15334" t="s">
        <v>246</v>
      </c>
    </row>
    <row r="15335" spans="1:3" ht="12.75" customHeight="1">
      <c r="A15335" t="s">
        <v>23157</v>
      </c>
      <c r="B15335" t="s">
        <v>23158</v>
      </c>
      <c r="C15335" t="s">
        <v>246</v>
      </c>
    </row>
    <row r="15336" spans="1:3" ht="12.75" customHeight="1">
      <c r="A15336" t="s">
        <v>23159</v>
      </c>
      <c r="B15336" t="s">
        <v>23158</v>
      </c>
      <c r="C15336" t="s">
        <v>246</v>
      </c>
    </row>
    <row r="15337" spans="1:3" ht="12.75" customHeight="1">
      <c r="A15337" t="s">
        <v>23160</v>
      </c>
      <c r="B15337" t="s">
        <v>23161</v>
      </c>
      <c r="C15337" t="s">
        <v>246</v>
      </c>
    </row>
    <row r="15338" spans="1:3" ht="12.75" customHeight="1">
      <c r="A15338" t="s">
        <v>23162</v>
      </c>
      <c r="B15338" t="s">
        <v>23161</v>
      </c>
      <c r="C15338" t="s">
        <v>246</v>
      </c>
    </row>
    <row r="15339" spans="1:3" ht="12.75" customHeight="1">
      <c r="A15339" t="s">
        <v>23163</v>
      </c>
      <c r="B15339" t="s">
        <v>23164</v>
      </c>
      <c r="C15339" t="s">
        <v>246</v>
      </c>
    </row>
    <row r="15340" spans="1:3" ht="12.75" customHeight="1">
      <c r="A15340" t="s">
        <v>23165</v>
      </c>
      <c r="B15340" t="s">
        <v>23164</v>
      </c>
      <c r="C15340" t="s">
        <v>246</v>
      </c>
    </row>
    <row r="15341" spans="1:3" ht="12.75" customHeight="1">
      <c r="A15341" t="s">
        <v>23166</v>
      </c>
      <c r="B15341" t="s">
        <v>23167</v>
      </c>
      <c r="C15341" t="s">
        <v>246</v>
      </c>
    </row>
    <row r="15342" spans="1:3" ht="12.75" customHeight="1">
      <c r="A15342" t="s">
        <v>23168</v>
      </c>
      <c r="B15342" t="s">
        <v>23167</v>
      </c>
      <c r="C15342" t="s">
        <v>246</v>
      </c>
    </row>
    <row r="15343" spans="1:3" ht="12.75" customHeight="1">
      <c r="A15343" t="s">
        <v>23169</v>
      </c>
      <c r="B15343" t="s">
        <v>23170</v>
      </c>
      <c r="C15343" t="s">
        <v>246</v>
      </c>
    </row>
    <row r="15344" spans="1:3" ht="12.75" customHeight="1">
      <c r="A15344" t="s">
        <v>23171</v>
      </c>
      <c r="B15344" t="s">
        <v>23170</v>
      </c>
      <c r="C15344" t="s">
        <v>246</v>
      </c>
    </row>
    <row r="15345" spans="1:3" ht="12.75" customHeight="1">
      <c r="A15345" t="s">
        <v>23172</v>
      </c>
      <c r="B15345" t="s">
        <v>23173</v>
      </c>
      <c r="C15345" t="s">
        <v>246</v>
      </c>
    </row>
    <row r="15346" spans="1:3" ht="12.75" customHeight="1">
      <c r="A15346" t="s">
        <v>23174</v>
      </c>
      <c r="B15346" t="s">
        <v>23173</v>
      </c>
      <c r="C15346" t="s">
        <v>246</v>
      </c>
    </row>
    <row r="15347" spans="1:3" ht="12.75" customHeight="1">
      <c r="A15347" t="s">
        <v>23175</v>
      </c>
      <c r="B15347" t="s">
        <v>23176</v>
      </c>
      <c r="C15347" t="s">
        <v>246</v>
      </c>
    </row>
    <row r="15348" spans="1:3" ht="12.75" customHeight="1">
      <c r="A15348" t="s">
        <v>23177</v>
      </c>
      <c r="B15348" t="s">
        <v>23176</v>
      </c>
      <c r="C15348" t="s">
        <v>246</v>
      </c>
    </row>
    <row r="15349" spans="1:3" ht="12.75" customHeight="1">
      <c r="A15349" t="s">
        <v>23178</v>
      </c>
      <c r="B15349" t="s">
        <v>23179</v>
      </c>
      <c r="C15349" t="s">
        <v>246</v>
      </c>
    </row>
    <row r="15350" spans="1:3" ht="12.75" customHeight="1">
      <c r="A15350" t="s">
        <v>23180</v>
      </c>
      <c r="B15350" t="s">
        <v>23179</v>
      </c>
      <c r="C15350" t="s">
        <v>246</v>
      </c>
    </row>
    <row r="15351" spans="1:3" ht="12.75" customHeight="1">
      <c r="A15351" t="s">
        <v>23181</v>
      </c>
      <c r="B15351" t="s">
        <v>23182</v>
      </c>
      <c r="C15351" t="s">
        <v>246</v>
      </c>
    </row>
    <row r="15352" spans="1:3" ht="12.75" customHeight="1">
      <c r="A15352" t="s">
        <v>23183</v>
      </c>
      <c r="B15352" t="s">
        <v>23182</v>
      </c>
      <c r="C15352" t="s">
        <v>246</v>
      </c>
    </row>
    <row r="15353" spans="1:3" ht="12.75" customHeight="1">
      <c r="A15353" t="s">
        <v>23184</v>
      </c>
      <c r="B15353" t="s">
        <v>23185</v>
      </c>
      <c r="C15353" t="s">
        <v>246</v>
      </c>
    </row>
    <row r="15354" spans="1:3" ht="12.75" customHeight="1">
      <c r="A15354" t="s">
        <v>23186</v>
      </c>
      <c r="B15354" t="s">
        <v>23185</v>
      </c>
      <c r="C15354" t="s">
        <v>246</v>
      </c>
    </row>
    <row r="15355" spans="1:3" ht="12.75" customHeight="1">
      <c r="A15355" t="s">
        <v>23187</v>
      </c>
      <c r="B15355" t="s">
        <v>23188</v>
      </c>
      <c r="C15355" t="s">
        <v>246</v>
      </c>
    </row>
    <row r="15356" spans="1:3" ht="12.75" customHeight="1">
      <c r="A15356" t="s">
        <v>23189</v>
      </c>
      <c r="B15356" t="s">
        <v>23188</v>
      </c>
      <c r="C15356" t="s">
        <v>246</v>
      </c>
    </row>
    <row r="15357" spans="1:3" ht="12.75" customHeight="1">
      <c r="A15357" t="s">
        <v>23190</v>
      </c>
      <c r="B15357" t="s">
        <v>23191</v>
      </c>
      <c r="C15357" t="s">
        <v>246</v>
      </c>
    </row>
    <row r="15358" spans="1:3" ht="12.75" customHeight="1">
      <c r="A15358" t="s">
        <v>23192</v>
      </c>
      <c r="B15358" t="s">
        <v>23191</v>
      </c>
      <c r="C15358" t="s">
        <v>246</v>
      </c>
    </row>
    <row r="15359" spans="1:3" ht="12.75" customHeight="1">
      <c r="A15359" t="s">
        <v>23193</v>
      </c>
      <c r="B15359" t="s">
        <v>23194</v>
      </c>
      <c r="C15359" t="s">
        <v>246</v>
      </c>
    </row>
    <row r="15360" spans="1:3" ht="12.75" customHeight="1">
      <c r="A15360" t="s">
        <v>23195</v>
      </c>
      <c r="B15360" t="s">
        <v>23194</v>
      </c>
      <c r="C15360" t="s">
        <v>246</v>
      </c>
    </row>
    <row r="15361" spans="1:3" ht="12.75" customHeight="1">
      <c r="A15361" t="s">
        <v>23196</v>
      </c>
      <c r="B15361" t="s">
        <v>23197</v>
      </c>
      <c r="C15361" t="s">
        <v>246</v>
      </c>
    </row>
    <row r="15362" spans="1:3" ht="12.75" customHeight="1">
      <c r="A15362" t="s">
        <v>23198</v>
      </c>
      <c r="B15362" t="s">
        <v>23197</v>
      </c>
      <c r="C15362" t="s">
        <v>246</v>
      </c>
    </row>
    <row r="15363" spans="1:3" ht="12.75" customHeight="1">
      <c r="A15363" t="s">
        <v>23199</v>
      </c>
      <c r="B15363" t="s">
        <v>23200</v>
      </c>
      <c r="C15363" t="s">
        <v>246</v>
      </c>
    </row>
    <row r="15364" spans="1:3" ht="12.75" customHeight="1">
      <c r="A15364" t="s">
        <v>23201</v>
      </c>
      <c r="B15364" t="s">
        <v>23200</v>
      </c>
      <c r="C15364" t="s">
        <v>246</v>
      </c>
    </row>
    <row r="15365" spans="1:3" ht="12.75" customHeight="1">
      <c r="A15365" t="s">
        <v>23202</v>
      </c>
      <c r="B15365" t="s">
        <v>23203</v>
      </c>
      <c r="C15365" t="s">
        <v>246</v>
      </c>
    </row>
    <row r="15366" spans="1:3" ht="12.75" customHeight="1">
      <c r="A15366" t="s">
        <v>23204</v>
      </c>
      <c r="B15366" t="s">
        <v>23203</v>
      </c>
      <c r="C15366" t="s">
        <v>246</v>
      </c>
    </row>
    <row r="15367" spans="1:3" ht="12.75" customHeight="1">
      <c r="A15367" t="s">
        <v>23205</v>
      </c>
      <c r="B15367" t="s">
        <v>23206</v>
      </c>
      <c r="C15367" t="s">
        <v>246</v>
      </c>
    </row>
    <row r="15368" spans="1:3" ht="12.75" customHeight="1">
      <c r="A15368" t="s">
        <v>23207</v>
      </c>
      <c r="B15368" t="s">
        <v>23206</v>
      </c>
      <c r="C15368" t="s">
        <v>246</v>
      </c>
    </row>
    <row r="15369" spans="1:3" ht="12.75" customHeight="1">
      <c r="A15369" t="s">
        <v>23208</v>
      </c>
      <c r="B15369" t="s">
        <v>23209</v>
      </c>
      <c r="C15369" t="s">
        <v>246</v>
      </c>
    </row>
    <row r="15370" spans="1:3" ht="12.75" customHeight="1">
      <c r="A15370" t="s">
        <v>23210</v>
      </c>
      <c r="B15370" t="s">
        <v>23209</v>
      </c>
      <c r="C15370" t="s">
        <v>246</v>
      </c>
    </row>
    <row r="15371" spans="1:3" ht="12.75" customHeight="1">
      <c r="A15371" t="s">
        <v>23211</v>
      </c>
      <c r="B15371" t="s">
        <v>23212</v>
      </c>
      <c r="C15371" t="s">
        <v>246</v>
      </c>
    </row>
    <row r="15372" spans="1:3" ht="12.75" customHeight="1">
      <c r="A15372" t="s">
        <v>23213</v>
      </c>
      <c r="B15372" t="s">
        <v>23212</v>
      </c>
      <c r="C15372" t="s">
        <v>246</v>
      </c>
    </row>
    <row r="15373" spans="1:3" ht="12.75" customHeight="1">
      <c r="A15373" t="s">
        <v>23214</v>
      </c>
      <c r="B15373" t="s">
        <v>23215</v>
      </c>
      <c r="C15373" t="s">
        <v>246</v>
      </c>
    </row>
    <row r="15374" spans="1:3" ht="12.75" customHeight="1">
      <c r="A15374" t="s">
        <v>23216</v>
      </c>
      <c r="B15374" t="s">
        <v>23215</v>
      </c>
      <c r="C15374" t="s">
        <v>246</v>
      </c>
    </row>
    <row r="15375" spans="1:3" ht="12.75" customHeight="1">
      <c r="A15375" t="s">
        <v>23217</v>
      </c>
      <c r="B15375" t="s">
        <v>23218</v>
      </c>
      <c r="C15375" t="s">
        <v>246</v>
      </c>
    </row>
    <row r="15376" spans="1:3" ht="12.75" customHeight="1">
      <c r="A15376" t="s">
        <v>23219</v>
      </c>
      <c r="B15376" t="s">
        <v>23218</v>
      </c>
      <c r="C15376" t="s">
        <v>246</v>
      </c>
    </row>
    <row r="15377" spans="1:3" ht="12.75" customHeight="1">
      <c r="A15377" t="s">
        <v>23220</v>
      </c>
      <c r="B15377" t="s">
        <v>23221</v>
      </c>
      <c r="C15377" t="s">
        <v>246</v>
      </c>
    </row>
    <row r="15378" spans="1:3" ht="12.75" customHeight="1">
      <c r="A15378" t="s">
        <v>23222</v>
      </c>
      <c r="B15378" t="s">
        <v>23221</v>
      </c>
      <c r="C15378" t="s">
        <v>246</v>
      </c>
    </row>
    <row r="15379" spans="1:3" ht="12.75" customHeight="1">
      <c r="A15379" t="s">
        <v>23223</v>
      </c>
      <c r="B15379" t="s">
        <v>23224</v>
      </c>
      <c r="C15379" t="s">
        <v>246</v>
      </c>
    </row>
    <row r="15380" spans="1:3" ht="12.75" customHeight="1">
      <c r="A15380" t="s">
        <v>23225</v>
      </c>
      <c r="B15380" t="s">
        <v>23224</v>
      </c>
      <c r="C15380" t="s">
        <v>246</v>
      </c>
    </row>
    <row r="15381" spans="1:3" ht="12.75" customHeight="1">
      <c r="A15381" t="s">
        <v>23226</v>
      </c>
      <c r="B15381" t="s">
        <v>23227</v>
      </c>
      <c r="C15381" t="s">
        <v>246</v>
      </c>
    </row>
    <row r="15382" spans="1:3" ht="12.75" customHeight="1">
      <c r="A15382" t="s">
        <v>23228</v>
      </c>
      <c r="B15382" t="s">
        <v>23227</v>
      </c>
      <c r="C15382" t="s">
        <v>246</v>
      </c>
    </row>
    <row r="15383" spans="1:3" ht="12.75" customHeight="1">
      <c r="A15383" t="s">
        <v>23229</v>
      </c>
      <c r="B15383" t="s">
        <v>23230</v>
      </c>
      <c r="C15383" t="s">
        <v>246</v>
      </c>
    </row>
    <row r="15384" spans="1:3" ht="12.75" customHeight="1">
      <c r="A15384" t="s">
        <v>23231</v>
      </c>
      <c r="B15384" t="s">
        <v>23230</v>
      </c>
      <c r="C15384" t="s">
        <v>246</v>
      </c>
    </row>
    <row r="15385" spans="1:3" ht="12.75" customHeight="1">
      <c r="A15385" t="s">
        <v>23232</v>
      </c>
      <c r="B15385" t="s">
        <v>23233</v>
      </c>
      <c r="C15385" t="s">
        <v>246</v>
      </c>
    </row>
    <row r="15386" spans="1:3" ht="12.75" customHeight="1">
      <c r="A15386" t="s">
        <v>23234</v>
      </c>
      <c r="B15386" t="s">
        <v>23233</v>
      </c>
      <c r="C15386" t="s">
        <v>246</v>
      </c>
    </row>
    <row r="15387" spans="1:3" ht="12.75" customHeight="1">
      <c r="A15387" t="s">
        <v>23235</v>
      </c>
      <c r="B15387" t="s">
        <v>23236</v>
      </c>
      <c r="C15387" t="s">
        <v>246</v>
      </c>
    </row>
    <row r="15388" spans="1:3" ht="12.75" customHeight="1">
      <c r="A15388" t="s">
        <v>23237</v>
      </c>
      <c r="B15388" t="s">
        <v>23236</v>
      </c>
      <c r="C15388" t="s">
        <v>246</v>
      </c>
    </row>
    <row r="15389" spans="1:3" ht="12.75" customHeight="1">
      <c r="A15389" t="s">
        <v>23238</v>
      </c>
      <c r="B15389" t="s">
        <v>23239</v>
      </c>
      <c r="C15389" t="s">
        <v>246</v>
      </c>
    </row>
    <row r="15390" spans="1:3" ht="12.75" customHeight="1">
      <c r="A15390" t="s">
        <v>23240</v>
      </c>
      <c r="B15390" t="s">
        <v>23239</v>
      </c>
      <c r="C15390" t="s">
        <v>246</v>
      </c>
    </row>
    <row r="15391" spans="1:3" ht="12.75" customHeight="1">
      <c r="A15391" t="s">
        <v>23241</v>
      </c>
      <c r="B15391" t="s">
        <v>23242</v>
      </c>
      <c r="C15391" t="s">
        <v>246</v>
      </c>
    </row>
    <row r="15392" spans="1:3" ht="12.75" customHeight="1">
      <c r="A15392" t="s">
        <v>23243</v>
      </c>
      <c r="B15392" t="s">
        <v>23242</v>
      </c>
      <c r="C15392" t="s">
        <v>246</v>
      </c>
    </row>
    <row r="15393" spans="1:3" ht="12.75" customHeight="1">
      <c r="A15393" t="s">
        <v>23244</v>
      </c>
      <c r="B15393" t="s">
        <v>23245</v>
      </c>
      <c r="C15393" t="s">
        <v>246</v>
      </c>
    </row>
    <row r="15394" spans="1:3" ht="12.75" customHeight="1">
      <c r="A15394" t="s">
        <v>23246</v>
      </c>
      <c r="B15394" t="s">
        <v>23245</v>
      </c>
      <c r="C15394" t="s">
        <v>246</v>
      </c>
    </row>
    <row r="15395" spans="1:3" ht="12.75" customHeight="1">
      <c r="A15395" t="s">
        <v>23247</v>
      </c>
      <c r="B15395" t="s">
        <v>23248</v>
      </c>
      <c r="C15395" t="s">
        <v>246</v>
      </c>
    </row>
    <row r="15396" spans="1:3" ht="12.75" customHeight="1">
      <c r="A15396" t="s">
        <v>23249</v>
      </c>
      <c r="B15396" t="s">
        <v>23248</v>
      </c>
      <c r="C15396" t="s">
        <v>246</v>
      </c>
    </row>
    <row r="15397" spans="1:3" ht="12.75" customHeight="1">
      <c r="A15397" t="s">
        <v>23250</v>
      </c>
      <c r="B15397" t="s">
        <v>23251</v>
      </c>
      <c r="C15397" t="s">
        <v>246</v>
      </c>
    </row>
    <row r="15398" spans="1:3" ht="12.75" customHeight="1">
      <c r="A15398" t="s">
        <v>23252</v>
      </c>
      <c r="B15398" t="s">
        <v>23251</v>
      </c>
      <c r="C15398" t="s">
        <v>246</v>
      </c>
    </row>
    <row r="15399" spans="1:3" ht="12.75" customHeight="1">
      <c r="A15399" t="s">
        <v>23253</v>
      </c>
      <c r="B15399" t="s">
        <v>23254</v>
      </c>
      <c r="C15399" t="s">
        <v>246</v>
      </c>
    </row>
    <row r="15400" spans="1:3" ht="12.75" customHeight="1">
      <c r="A15400" t="s">
        <v>23255</v>
      </c>
      <c r="B15400" t="s">
        <v>23254</v>
      </c>
      <c r="C15400" t="s">
        <v>246</v>
      </c>
    </row>
    <row r="15401" spans="1:3" ht="12.75" customHeight="1">
      <c r="A15401" t="s">
        <v>23256</v>
      </c>
      <c r="B15401" t="s">
        <v>23257</v>
      </c>
      <c r="C15401" t="s">
        <v>246</v>
      </c>
    </row>
    <row r="15402" spans="1:3" ht="12.75" customHeight="1">
      <c r="A15402" t="s">
        <v>23258</v>
      </c>
      <c r="B15402" t="s">
        <v>23257</v>
      </c>
      <c r="C15402" t="s">
        <v>246</v>
      </c>
    </row>
    <row r="15403" spans="1:3" ht="12.75" customHeight="1">
      <c r="A15403" t="s">
        <v>23259</v>
      </c>
      <c r="B15403" t="s">
        <v>23260</v>
      </c>
      <c r="C15403" t="s">
        <v>246</v>
      </c>
    </row>
    <row r="15404" spans="1:3" ht="12.75" customHeight="1">
      <c r="A15404" t="s">
        <v>23261</v>
      </c>
      <c r="B15404" t="s">
        <v>23260</v>
      </c>
      <c r="C15404" t="s">
        <v>246</v>
      </c>
    </row>
    <row r="15405" spans="1:3" ht="12.75" customHeight="1">
      <c r="A15405" t="s">
        <v>23262</v>
      </c>
      <c r="B15405" t="s">
        <v>23263</v>
      </c>
      <c r="C15405" t="s">
        <v>246</v>
      </c>
    </row>
    <row r="15406" spans="1:3" ht="12.75" customHeight="1">
      <c r="A15406" t="s">
        <v>23264</v>
      </c>
      <c r="B15406" t="s">
        <v>23263</v>
      </c>
      <c r="C15406" t="s">
        <v>246</v>
      </c>
    </row>
    <row r="15407" spans="1:3" ht="12.75" customHeight="1">
      <c r="A15407" t="s">
        <v>23265</v>
      </c>
      <c r="B15407" t="s">
        <v>23266</v>
      </c>
      <c r="C15407" t="s">
        <v>246</v>
      </c>
    </row>
    <row r="15408" spans="1:3" ht="12.75" customHeight="1">
      <c r="A15408" t="s">
        <v>23267</v>
      </c>
      <c r="B15408" t="s">
        <v>23266</v>
      </c>
      <c r="C15408" t="s">
        <v>246</v>
      </c>
    </row>
    <row r="15409" spans="1:3" ht="12.75" customHeight="1">
      <c r="A15409" t="s">
        <v>23268</v>
      </c>
      <c r="B15409" t="s">
        <v>23269</v>
      </c>
      <c r="C15409" t="s">
        <v>246</v>
      </c>
    </row>
    <row r="15410" spans="1:3" ht="12.75" customHeight="1">
      <c r="A15410" t="s">
        <v>23270</v>
      </c>
      <c r="B15410" t="s">
        <v>23269</v>
      </c>
      <c r="C15410" t="s">
        <v>246</v>
      </c>
    </row>
    <row r="15411" spans="1:3" ht="12.75" customHeight="1">
      <c r="A15411" t="s">
        <v>23271</v>
      </c>
      <c r="B15411" t="s">
        <v>23272</v>
      </c>
      <c r="C15411" t="s">
        <v>246</v>
      </c>
    </row>
    <row r="15412" spans="1:3" ht="12.75" customHeight="1">
      <c r="A15412" t="s">
        <v>23273</v>
      </c>
      <c r="B15412" t="s">
        <v>23272</v>
      </c>
      <c r="C15412" t="s">
        <v>246</v>
      </c>
    </row>
    <row r="15413" spans="1:3" ht="12.75" customHeight="1">
      <c r="A15413" t="s">
        <v>23274</v>
      </c>
      <c r="B15413" t="s">
        <v>23275</v>
      </c>
      <c r="C15413" t="s">
        <v>246</v>
      </c>
    </row>
    <row r="15414" spans="1:3" ht="12.75" customHeight="1">
      <c r="A15414" t="s">
        <v>23276</v>
      </c>
      <c r="B15414" t="s">
        <v>23275</v>
      </c>
      <c r="C15414" t="s">
        <v>246</v>
      </c>
    </row>
    <row r="15415" spans="1:3" ht="12.75" customHeight="1">
      <c r="A15415" t="s">
        <v>23277</v>
      </c>
      <c r="B15415" t="s">
        <v>23278</v>
      </c>
      <c r="C15415" t="s">
        <v>246</v>
      </c>
    </row>
    <row r="15416" spans="1:3" ht="12.75" customHeight="1">
      <c r="A15416" t="s">
        <v>23279</v>
      </c>
      <c r="B15416" t="s">
        <v>23278</v>
      </c>
      <c r="C15416" t="s">
        <v>246</v>
      </c>
    </row>
    <row r="15417" spans="1:3" ht="12.75" customHeight="1">
      <c r="A15417" t="s">
        <v>23280</v>
      </c>
      <c r="B15417" t="s">
        <v>23281</v>
      </c>
      <c r="C15417" t="s">
        <v>246</v>
      </c>
    </row>
    <row r="15418" spans="1:3" ht="12.75" customHeight="1">
      <c r="A15418" t="s">
        <v>23282</v>
      </c>
      <c r="B15418" t="s">
        <v>23281</v>
      </c>
      <c r="C15418" t="s">
        <v>246</v>
      </c>
    </row>
    <row r="15419" spans="1:3" ht="12.75" customHeight="1">
      <c r="A15419" t="s">
        <v>23283</v>
      </c>
      <c r="B15419" t="s">
        <v>23284</v>
      </c>
      <c r="C15419" t="s">
        <v>246</v>
      </c>
    </row>
    <row r="15420" spans="1:3" ht="12.75" customHeight="1">
      <c r="A15420" t="s">
        <v>23285</v>
      </c>
      <c r="B15420" t="s">
        <v>23284</v>
      </c>
      <c r="C15420" t="s">
        <v>246</v>
      </c>
    </row>
    <row r="15421" spans="1:3" ht="12.75" customHeight="1">
      <c r="A15421" t="s">
        <v>23286</v>
      </c>
      <c r="B15421" t="s">
        <v>23287</v>
      </c>
      <c r="C15421" t="s">
        <v>246</v>
      </c>
    </row>
    <row r="15422" spans="1:3" ht="12.75" customHeight="1">
      <c r="A15422" t="s">
        <v>23288</v>
      </c>
      <c r="B15422" t="s">
        <v>23287</v>
      </c>
      <c r="C15422" t="s">
        <v>246</v>
      </c>
    </row>
    <row r="15423" spans="1:3" ht="12.75" customHeight="1">
      <c r="A15423" t="s">
        <v>23289</v>
      </c>
      <c r="B15423" t="s">
        <v>23290</v>
      </c>
      <c r="C15423" t="s">
        <v>246</v>
      </c>
    </row>
    <row r="15424" spans="1:3" ht="12.75" customHeight="1">
      <c r="A15424" t="s">
        <v>23291</v>
      </c>
      <c r="B15424" t="s">
        <v>23290</v>
      </c>
      <c r="C15424" t="s">
        <v>246</v>
      </c>
    </row>
    <row r="15425" spans="1:3" ht="12.75" customHeight="1">
      <c r="A15425" t="s">
        <v>23292</v>
      </c>
      <c r="B15425" t="s">
        <v>23293</v>
      </c>
      <c r="C15425" t="s">
        <v>246</v>
      </c>
    </row>
    <row r="15426" spans="1:3" ht="12.75" customHeight="1">
      <c r="A15426" t="s">
        <v>23294</v>
      </c>
      <c r="B15426" t="s">
        <v>23293</v>
      </c>
      <c r="C15426" t="s">
        <v>246</v>
      </c>
    </row>
    <row r="15427" spans="1:3" ht="12.75" customHeight="1">
      <c r="A15427" t="s">
        <v>23295</v>
      </c>
      <c r="B15427" t="s">
        <v>23296</v>
      </c>
      <c r="C15427" t="s">
        <v>246</v>
      </c>
    </row>
    <row r="15428" spans="1:3" ht="12.75" customHeight="1">
      <c r="A15428" t="s">
        <v>23297</v>
      </c>
      <c r="B15428" t="s">
        <v>23296</v>
      </c>
      <c r="C15428" t="s">
        <v>246</v>
      </c>
    </row>
    <row r="15429" spans="1:3" ht="12.75" customHeight="1">
      <c r="A15429" t="s">
        <v>23298</v>
      </c>
      <c r="B15429" t="s">
        <v>23299</v>
      </c>
      <c r="C15429" t="s">
        <v>246</v>
      </c>
    </row>
    <row r="15430" spans="1:3" ht="12.75" customHeight="1">
      <c r="A15430" t="s">
        <v>23300</v>
      </c>
      <c r="B15430" t="s">
        <v>23299</v>
      </c>
      <c r="C15430" t="s">
        <v>246</v>
      </c>
    </row>
    <row r="15431" spans="1:3" ht="12.75" customHeight="1">
      <c r="A15431" t="s">
        <v>23301</v>
      </c>
      <c r="B15431" t="s">
        <v>23302</v>
      </c>
      <c r="C15431" t="s">
        <v>246</v>
      </c>
    </row>
    <row r="15432" spans="1:3" ht="12.75" customHeight="1">
      <c r="A15432" t="s">
        <v>23303</v>
      </c>
      <c r="B15432" t="s">
        <v>23302</v>
      </c>
      <c r="C15432" t="s">
        <v>246</v>
      </c>
    </row>
    <row r="15433" spans="1:3" ht="12.75" customHeight="1">
      <c r="A15433" t="s">
        <v>23304</v>
      </c>
      <c r="B15433" t="s">
        <v>23305</v>
      </c>
      <c r="C15433" t="s">
        <v>246</v>
      </c>
    </row>
    <row r="15434" spans="1:3" ht="12.75" customHeight="1">
      <c r="A15434" t="s">
        <v>23306</v>
      </c>
      <c r="B15434" t="s">
        <v>23305</v>
      </c>
      <c r="C15434" t="s">
        <v>246</v>
      </c>
    </row>
    <row r="15435" spans="1:3" ht="12.75" customHeight="1">
      <c r="A15435" t="s">
        <v>23307</v>
      </c>
      <c r="B15435" t="s">
        <v>23308</v>
      </c>
      <c r="C15435" t="s">
        <v>246</v>
      </c>
    </row>
    <row r="15436" spans="1:3" ht="12.75" customHeight="1">
      <c r="A15436" t="s">
        <v>23309</v>
      </c>
      <c r="B15436" t="s">
        <v>23308</v>
      </c>
      <c r="C15436" t="s">
        <v>246</v>
      </c>
    </row>
    <row r="15437" spans="1:3" ht="12.75" customHeight="1">
      <c r="A15437" t="s">
        <v>23310</v>
      </c>
      <c r="B15437" t="s">
        <v>23311</v>
      </c>
      <c r="C15437" t="s">
        <v>246</v>
      </c>
    </row>
    <row r="15438" spans="1:3" ht="12.75" customHeight="1">
      <c r="A15438" t="s">
        <v>23312</v>
      </c>
      <c r="B15438" t="s">
        <v>23311</v>
      </c>
      <c r="C15438" t="s">
        <v>246</v>
      </c>
    </row>
    <row r="15439" spans="1:3" ht="12.75" customHeight="1">
      <c r="A15439" t="s">
        <v>23313</v>
      </c>
      <c r="B15439" t="s">
        <v>23314</v>
      </c>
      <c r="C15439" t="s">
        <v>246</v>
      </c>
    </row>
    <row r="15440" spans="1:3" ht="12.75" customHeight="1">
      <c r="A15440" t="s">
        <v>23315</v>
      </c>
      <c r="B15440" t="s">
        <v>23314</v>
      </c>
      <c r="C15440" t="s">
        <v>246</v>
      </c>
    </row>
    <row r="15441" spans="1:3" ht="12.75" customHeight="1">
      <c r="A15441" t="s">
        <v>23316</v>
      </c>
      <c r="B15441" t="s">
        <v>23317</v>
      </c>
      <c r="C15441" t="s">
        <v>246</v>
      </c>
    </row>
    <row r="15442" spans="1:3" ht="12.75" customHeight="1">
      <c r="A15442" t="s">
        <v>23318</v>
      </c>
      <c r="B15442" t="s">
        <v>23317</v>
      </c>
      <c r="C15442" t="s">
        <v>246</v>
      </c>
    </row>
    <row r="15443" spans="1:3" ht="12.75" customHeight="1">
      <c r="A15443" t="s">
        <v>23319</v>
      </c>
      <c r="B15443" t="s">
        <v>23320</v>
      </c>
      <c r="C15443" t="s">
        <v>246</v>
      </c>
    </row>
    <row r="15444" spans="1:3" ht="12.75" customHeight="1">
      <c r="A15444" t="s">
        <v>23321</v>
      </c>
      <c r="B15444" t="s">
        <v>23320</v>
      </c>
      <c r="C15444" t="s">
        <v>246</v>
      </c>
    </row>
    <row r="15445" spans="1:3" ht="12.75" customHeight="1">
      <c r="A15445" t="s">
        <v>23322</v>
      </c>
      <c r="B15445" t="s">
        <v>23323</v>
      </c>
      <c r="C15445" t="s">
        <v>246</v>
      </c>
    </row>
    <row r="15446" spans="1:3" ht="12.75" customHeight="1">
      <c r="A15446" t="s">
        <v>23324</v>
      </c>
      <c r="B15446" t="s">
        <v>23323</v>
      </c>
      <c r="C15446" t="s">
        <v>246</v>
      </c>
    </row>
    <row r="15447" spans="1:3" ht="12.75" customHeight="1">
      <c r="A15447" t="s">
        <v>23325</v>
      </c>
      <c r="B15447" t="s">
        <v>23326</v>
      </c>
      <c r="C15447" t="s">
        <v>246</v>
      </c>
    </row>
    <row r="15448" spans="1:3" ht="12.75" customHeight="1">
      <c r="A15448" t="s">
        <v>23327</v>
      </c>
      <c r="B15448" t="s">
        <v>23326</v>
      </c>
      <c r="C15448" t="s">
        <v>246</v>
      </c>
    </row>
    <row r="15449" spans="1:3" ht="12.75" customHeight="1">
      <c r="A15449" t="s">
        <v>23328</v>
      </c>
      <c r="B15449" t="s">
        <v>23329</v>
      </c>
      <c r="C15449" t="s">
        <v>246</v>
      </c>
    </row>
    <row r="15450" spans="1:3" ht="12.75" customHeight="1">
      <c r="A15450" t="s">
        <v>23330</v>
      </c>
      <c r="B15450" t="s">
        <v>23329</v>
      </c>
      <c r="C15450" t="s">
        <v>246</v>
      </c>
    </row>
    <row r="15451" spans="1:3" ht="12.75" customHeight="1">
      <c r="A15451" t="s">
        <v>23331</v>
      </c>
      <c r="B15451" t="s">
        <v>23332</v>
      </c>
      <c r="C15451" t="s">
        <v>246</v>
      </c>
    </row>
    <row r="15452" spans="1:3" ht="12.75" customHeight="1">
      <c r="A15452" t="s">
        <v>23333</v>
      </c>
      <c r="B15452" t="s">
        <v>23332</v>
      </c>
      <c r="C15452" t="s">
        <v>246</v>
      </c>
    </row>
    <row r="15453" spans="1:3" ht="12.75" customHeight="1">
      <c r="A15453" t="s">
        <v>23334</v>
      </c>
      <c r="B15453" t="s">
        <v>23335</v>
      </c>
      <c r="C15453" t="s">
        <v>246</v>
      </c>
    </row>
    <row r="15454" spans="1:3" ht="12.75" customHeight="1">
      <c r="A15454" t="s">
        <v>23336</v>
      </c>
      <c r="B15454" t="s">
        <v>23335</v>
      </c>
      <c r="C15454" t="s">
        <v>246</v>
      </c>
    </row>
    <row r="15455" spans="1:3" ht="12.75" customHeight="1">
      <c r="A15455" t="s">
        <v>23337</v>
      </c>
      <c r="B15455" t="s">
        <v>23338</v>
      </c>
      <c r="C15455" t="s">
        <v>246</v>
      </c>
    </row>
    <row r="15456" spans="1:3" ht="12.75" customHeight="1">
      <c r="A15456" t="s">
        <v>23339</v>
      </c>
      <c r="B15456" t="s">
        <v>23338</v>
      </c>
      <c r="C15456" t="s">
        <v>246</v>
      </c>
    </row>
    <row r="15457" spans="1:3" ht="12.75" customHeight="1">
      <c r="A15457" t="s">
        <v>23340</v>
      </c>
      <c r="B15457" t="s">
        <v>23341</v>
      </c>
      <c r="C15457" t="s">
        <v>246</v>
      </c>
    </row>
    <row r="15458" spans="1:3" ht="12.75" customHeight="1">
      <c r="A15458" t="s">
        <v>23342</v>
      </c>
      <c r="B15458" t="s">
        <v>23341</v>
      </c>
      <c r="C15458" t="s">
        <v>246</v>
      </c>
    </row>
    <row r="15459" spans="1:3" ht="12.75" customHeight="1">
      <c r="A15459" t="s">
        <v>23343</v>
      </c>
      <c r="B15459" t="s">
        <v>23344</v>
      </c>
      <c r="C15459" t="s">
        <v>246</v>
      </c>
    </row>
    <row r="15460" spans="1:3" ht="12.75" customHeight="1">
      <c r="A15460" t="s">
        <v>23345</v>
      </c>
      <c r="B15460" t="s">
        <v>23344</v>
      </c>
      <c r="C15460" t="s">
        <v>246</v>
      </c>
    </row>
    <row r="15461" spans="1:3" ht="12.75" customHeight="1">
      <c r="A15461" t="s">
        <v>23346</v>
      </c>
      <c r="B15461" t="s">
        <v>23347</v>
      </c>
      <c r="C15461" t="s">
        <v>246</v>
      </c>
    </row>
    <row r="15462" spans="1:3" ht="12.75" customHeight="1">
      <c r="A15462" t="s">
        <v>23348</v>
      </c>
      <c r="B15462" t="s">
        <v>23347</v>
      </c>
      <c r="C15462" t="s">
        <v>246</v>
      </c>
    </row>
    <row r="15463" spans="1:3" ht="12.75" customHeight="1">
      <c r="A15463" t="s">
        <v>23349</v>
      </c>
      <c r="B15463" t="s">
        <v>23350</v>
      </c>
      <c r="C15463" t="s">
        <v>246</v>
      </c>
    </row>
    <row r="15464" spans="1:3" ht="12.75" customHeight="1">
      <c r="A15464" t="s">
        <v>23351</v>
      </c>
      <c r="B15464" t="s">
        <v>23350</v>
      </c>
      <c r="C15464" t="s">
        <v>246</v>
      </c>
    </row>
    <row r="15465" spans="1:3" ht="12.75" customHeight="1">
      <c r="A15465" t="s">
        <v>23352</v>
      </c>
      <c r="B15465" t="s">
        <v>23353</v>
      </c>
      <c r="C15465" t="s">
        <v>246</v>
      </c>
    </row>
    <row r="15466" spans="1:3" ht="12.75" customHeight="1">
      <c r="A15466" t="s">
        <v>23354</v>
      </c>
      <c r="B15466" t="s">
        <v>23353</v>
      </c>
      <c r="C15466" t="s">
        <v>246</v>
      </c>
    </row>
    <row r="15467" spans="1:3" ht="12.75" customHeight="1">
      <c r="A15467" t="s">
        <v>23355</v>
      </c>
      <c r="B15467" t="s">
        <v>23356</v>
      </c>
      <c r="C15467" t="s">
        <v>246</v>
      </c>
    </row>
    <row r="15468" spans="1:3" ht="12.75" customHeight="1">
      <c r="A15468" t="s">
        <v>23357</v>
      </c>
      <c r="B15468" t="s">
        <v>23356</v>
      </c>
      <c r="C15468" t="s">
        <v>246</v>
      </c>
    </row>
    <row r="15469" spans="1:3" ht="12.75" customHeight="1">
      <c r="A15469" t="s">
        <v>23358</v>
      </c>
      <c r="B15469" t="s">
        <v>23359</v>
      </c>
      <c r="C15469" t="s">
        <v>246</v>
      </c>
    </row>
    <row r="15470" spans="1:3" ht="12.75" customHeight="1">
      <c r="A15470" t="s">
        <v>23360</v>
      </c>
      <c r="B15470" t="s">
        <v>23359</v>
      </c>
      <c r="C15470" t="s">
        <v>246</v>
      </c>
    </row>
    <row r="15471" spans="1:3" ht="12.75" customHeight="1">
      <c r="A15471" t="s">
        <v>23361</v>
      </c>
      <c r="B15471" t="s">
        <v>23362</v>
      </c>
      <c r="C15471" t="s">
        <v>246</v>
      </c>
    </row>
    <row r="15472" spans="1:3" ht="12.75" customHeight="1">
      <c r="A15472" t="s">
        <v>23363</v>
      </c>
      <c r="B15472" t="s">
        <v>23362</v>
      </c>
      <c r="C15472" t="s">
        <v>246</v>
      </c>
    </row>
    <row r="15473" spans="1:3" ht="12.75" customHeight="1">
      <c r="A15473" t="s">
        <v>23364</v>
      </c>
      <c r="B15473" t="s">
        <v>23365</v>
      </c>
      <c r="C15473" t="s">
        <v>246</v>
      </c>
    </row>
    <row r="15474" spans="1:3" ht="12.75" customHeight="1">
      <c r="A15474" t="s">
        <v>23366</v>
      </c>
      <c r="B15474" t="s">
        <v>23365</v>
      </c>
      <c r="C15474" t="s">
        <v>246</v>
      </c>
    </row>
    <row r="15475" spans="1:3" ht="12.75" customHeight="1">
      <c r="A15475" t="s">
        <v>23367</v>
      </c>
      <c r="B15475" t="s">
        <v>23368</v>
      </c>
      <c r="C15475" t="s">
        <v>246</v>
      </c>
    </row>
    <row r="15476" spans="1:3" ht="12.75" customHeight="1">
      <c r="A15476" t="s">
        <v>23369</v>
      </c>
      <c r="B15476" t="s">
        <v>23368</v>
      </c>
      <c r="C15476" t="s">
        <v>246</v>
      </c>
    </row>
    <row r="15477" spans="1:3" ht="12.75" customHeight="1">
      <c r="A15477" t="s">
        <v>23370</v>
      </c>
      <c r="B15477" t="s">
        <v>23371</v>
      </c>
      <c r="C15477" t="s">
        <v>246</v>
      </c>
    </row>
    <row r="15478" spans="1:3" ht="12.75" customHeight="1">
      <c r="A15478" t="s">
        <v>23372</v>
      </c>
      <c r="B15478" t="s">
        <v>23371</v>
      </c>
      <c r="C15478" t="s">
        <v>246</v>
      </c>
    </row>
    <row r="15479" spans="1:3" ht="12.75" customHeight="1">
      <c r="A15479" t="s">
        <v>23373</v>
      </c>
      <c r="B15479" t="s">
        <v>23374</v>
      </c>
      <c r="C15479" t="s">
        <v>246</v>
      </c>
    </row>
    <row r="15480" spans="1:3" ht="12.75" customHeight="1">
      <c r="A15480" t="s">
        <v>23375</v>
      </c>
      <c r="B15480" t="s">
        <v>23374</v>
      </c>
      <c r="C15480" t="s">
        <v>246</v>
      </c>
    </row>
    <row r="15481" spans="1:3" ht="12.75" customHeight="1">
      <c r="A15481" t="s">
        <v>23376</v>
      </c>
      <c r="B15481" t="s">
        <v>23377</v>
      </c>
      <c r="C15481" t="s">
        <v>246</v>
      </c>
    </row>
    <row r="15482" spans="1:3" ht="12.75" customHeight="1">
      <c r="A15482" t="s">
        <v>23378</v>
      </c>
      <c r="B15482" t="s">
        <v>23377</v>
      </c>
      <c r="C15482" t="s">
        <v>246</v>
      </c>
    </row>
    <row r="15483" spans="1:3" ht="12.75" customHeight="1">
      <c r="A15483" t="s">
        <v>23379</v>
      </c>
      <c r="B15483" t="s">
        <v>23380</v>
      </c>
      <c r="C15483" t="s">
        <v>246</v>
      </c>
    </row>
    <row r="15484" spans="1:3" ht="12.75" customHeight="1">
      <c r="A15484" t="s">
        <v>23381</v>
      </c>
      <c r="B15484" t="s">
        <v>23380</v>
      </c>
      <c r="C15484" t="s">
        <v>246</v>
      </c>
    </row>
    <row r="15485" spans="1:3" ht="12.75" customHeight="1">
      <c r="A15485" t="s">
        <v>23382</v>
      </c>
      <c r="B15485" t="s">
        <v>23383</v>
      </c>
      <c r="C15485" t="s">
        <v>246</v>
      </c>
    </row>
    <row r="15486" spans="1:3" ht="12.75" customHeight="1">
      <c r="A15486" t="s">
        <v>23384</v>
      </c>
      <c r="B15486" t="s">
        <v>23383</v>
      </c>
      <c r="C15486" t="s">
        <v>246</v>
      </c>
    </row>
    <row r="15487" spans="1:3" ht="12.75" customHeight="1">
      <c r="A15487" t="s">
        <v>23385</v>
      </c>
      <c r="B15487" t="s">
        <v>23386</v>
      </c>
      <c r="C15487" t="s">
        <v>246</v>
      </c>
    </row>
    <row r="15488" spans="1:3" ht="12.75" customHeight="1">
      <c r="A15488" t="s">
        <v>23387</v>
      </c>
      <c r="B15488" t="s">
        <v>23386</v>
      </c>
      <c r="C15488" t="s">
        <v>246</v>
      </c>
    </row>
    <row r="15489" spans="1:3" ht="12.75" customHeight="1">
      <c r="A15489" t="s">
        <v>23388</v>
      </c>
      <c r="B15489" t="s">
        <v>23389</v>
      </c>
      <c r="C15489" t="s">
        <v>246</v>
      </c>
    </row>
    <row r="15490" spans="1:3" ht="12.75" customHeight="1">
      <c r="A15490" t="s">
        <v>23390</v>
      </c>
      <c r="B15490" t="s">
        <v>23389</v>
      </c>
      <c r="C15490" t="s">
        <v>246</v>
      </c>
    </row>
    <row r="15491" spans="1:3" ht="12.75" customHeight="1">
      <c r="A15491" t="s">
        <v>23391</v>
      </c>
      <c r="B15491" t="s">
        <v>23392</v>
      </c>
      <c r="C15491" t="s">
        <v>246</v>
      </c>
    </row>
    <row r="15492" spans="1:3" ht="12.75" customHeight="1">
      <c r="A15492" t="s">
        <v>23393</v>
      </c>
      <c r="B15492" t="s">
        <v>23392</v>
      </c>
      <c r="C15492" t="s">
        <v>246</v>
      </c>
    </row>
    <row r="15493" spans="1:3" ht="12.75" customHeight="1">
      <c r="A15493" t="s">
        <v>23394</v>
      </c>
      <c r="B15493" t="s">
        <v>23395</v>
      </c>
      <c r="C15493" t="s">
        <v>246</v>
      </c>
    </row>
    <row r="15494" spans="1:3" ht="12.75" customHeight="1">
      <c r="A15494" t="s">
        <v>23396</v>
      </c>
      <c r="B15494" t="s">
        <v>23395</v>
      </c>
      <c r="C15494" t="s">
        <v>246</v>
      </c>
    </row>
    <row r="15495" spans="1:3" ht="12.75" customHeight="1">
      <c r="A15495" t="s">
        <v>23397</v>
      </c>
      <c r="B15495" t="s">
        <v>23398</v>
      </c>
      <c r="C15495" t="s">
        <v>246</v>
      </c>
    </row>
    <row r="15496" spans="1:3" ht="12.75" customHeight="1">
      <c r="A15496" t="s">
        <v>23399</v>
      </c>
      <c r="B15496" t="s">
        <v>23398</v>
      </c>
      <c r="C15496" t="s">
        <v>246</v>
      </c>
    </row>
    <row r="15497" spans="1:3" ht="12.75" customHeight="1">
      <c r="A15497" t="s">
        <v>23400</v>
      </c>
      <c r="B15497" t="s">
        <v>23401</v>
      </c>
      <c r="C15497" t="s">
        <v>246</v>
      </c>
    </row>
    <row r="15498" spans="1:3" ht="12.75" customHeight="1">
      <c r="A15498" t="s">
        <v>23402</v>
      </c>
      <c r="B15498" t="s">
        <v>23401</v>
      </c>
      <c r="C15498" t="s">
        <v>246</v>
      </c>
    </row>
    <row r="15499" spans="1:3" ht="12.75" customHeight="1">
      <c r="A15499" t="s">
        <v>23403</v>
      </c>
      <c r="B15499" t="s">
        <v>23404</v>
      </c>
      <c r="C15499" t="s">
        <v>246</v>
      </c>
    </row>
    <row r="15500" spans="1:3" ht="12.75" customHeight="1">
      <c r="A15500" t="s">
        <v>23405</v>
      </c>
      <c r="B15500" t="s">
        <v>23404</v>
      </c>
      <c r="C15500" t="s">
        <v>246</v>
      </c>
    </row>
    <row r="15501" spans="1:3" ht="12.75" customHeight="1">
      <c r="A15501" t="s">
        <v>23406</v>
      </c>
      <c r="B15501" t="s">
        <v>23407</v>
      </c>
      <c r="C15501" t="s">
        <v>246</v>
      </c>
    </row>
    <row r="15502" spans="1:3" ht="12.75" customHeight="1">
      <c r="A15502" t="s">
        <v>23408</v>
      </c>
      <c r="B15502" t="s">
        <v>23407</v>
      </c>
      <c r="C15502" t="s">
        <v>246</v>
      </c>
    </row>
    <row r="15503" spans="1:3" ht="12.75" customHeight="1">
      <c r="A15503" t="s">
        <v>23409</v>
      </c>
      <c r="B15503" t="s">
        <v>23410</v>
      </c>
      <c r="C15503" t="s">
        <v>246</v>
      </c>
    </row>
    <row r="15504" spans="1:3" ht="12.75" customHeight="1">
      <c r="A15504" t="s">
        <v>23411</v>
      </c>
      <c r="B15504" t="s">
        <v>23410</v>
      </c>
      <c r="C15504" t="s">
        <v>246</v>
      </c>
    </row>
    <row r="15505" spans="1:3" ht="12.75" customHeight="1">
      <c r="A15505" t="s">
        <v>23412</v>
      </c>
      <c r="B15505" t="s">
        <v>23413</v>
      </c>
      <c r="C15505" t="s">
        <v>246</v>
      </c>
    </row>
    <row r="15506" spans="1:3" ht="12.75" customHeight="1">
      <c r="A15506" t="s">
        <v>23414</v>
      </c>
      <c r="B15506" t="s">
        <v>23413</v>
      </c>
      <c r="C15506" t="s">
        <v>246</v>
      </c>
    </row>
    <row r="15507" spans="1:3" ht="12.75" customHeight="1">
      <c r="A15507" t="s">
        <v>23415</v>
      </c>
      <c r="B15507" t="s">
        <v>23416</v>
      </c>
      <c r="C15507" t="s">
        <v>246</v>
      </c>
    </row>
    <row r="15508" spans="1:3" ht="12.75" customHeight="1">
      <c r="A15508" t="s">
        <v>23417</v>
      </c>
      <c r="B15508" t="s">
        <v>23416</v>
      </c>
      <c r="C15508" t="s">
        <v>246</v>
      </c>
    </row>
    <row r="15509" spans="1:3" ht="12.75" customHeight="1">
      <c r="A15509" t="s">
        <v>23418</v>
      </c>
      <c r="B15509" t="s">
        <v>23419</v>
      </c>
      <c r="C15509" t="s">
        <v>246</v>
      </c>
    </row>
    <row r="15510" spans="1:3" ht="12.75" customHeight="1">
      <c r="A15510" t="s">
        <v>23420</v>
      </c>
      <c r="B15510" t="s">
        <v>23419</v>
      </c>
      <c r="C15510" t="s">
        <v>246</v>
      </c>
    </row>
    <row r="15511" spans="1:3" ht="12.75" customHeight="1">
      <c r="A15511" t="s">
        <v>23421</v>
      </c>
      <c r="B15511" t="s">
        <v>23422</v>
      </c>
      <c r="C15511" t="s">
        <v>246</v>
      </c>
    </row>
    <row r="15512" spans="1:3" ht="12.75" customHeight="1">
      <c r="A15512" t="s">
        <v>23423</v>
      </c>
      <c r="B15512" t="s">
        <v>23422</v>
      </c>
      <c r="C15512" t="s">
        <v>246</v>
      </c>
    </row>
    <row r="15513" spans="1:3" ht="12.75" customHeight="1">
      <c r="A15513" t="s">
        <v>23424</v>
      </c>
      <c r="B15513" t="s">
        <v>23425</v>
      </c>
      <c r="C15513" t="s">
        <v>246</v>
      </c>
    </row>
    <row r="15514" spans="1:3" ht="12.75" customHeight="1">
      <c r="A15514" t="s">
        <v>23426</v>
      </c>
      <c r="B15514" t="s">
        <v>23425</v>
      </c>
      <c r="C15514" t="s">
        <v>246</v>
      </c>
    </row>
    <row r="15515" spans="1:3" ht="12.75" customHeight="1">
      <c r="A15515" t="s">
        <v>23427</v>
      </c>
      <c r="B15515" t="s">
        <v>23428</v>
      </c>
      <c r="C15515" t="s">
        <v>246</v>
      </c>
    </row>
    <row r="15516" spans="1:3" ht="12.75" customHeight="1">
      <c r="A15516" t="s">
        <v>23429</v>
      </c>
      <c r="B15516" t="s">
        <v>23428</v>
      </c>
      <c r="C15516" t="s">
        <v>246</v>
      </c>
    </row>
    <row r="15517" spans="1:3" ht="12.75" customHeight="1">
      <c r="A15517" t="s">
        <v>23430</v>
      </c>
      <c r="B15517" t="s">
        <v>23431</v>
      </c>
      <c r="C15517" t="s">
        <v>246</v>
      </c>
    </row>
    <row r="15518" spans="1:3" ht="12.75" customHeight="1">
      <c r="A15518" t="s">
        <v>23432</v>
      </c>
      <c r="B15518" t="s">
        <v>23431</v>
      </c>
      <c r="C15518" t="s">
        <v>246</v>
      </c>
    </row>
    <row r="15519" spans="1:3" ht="12.75" customHeight="1">
      <c r="A15519" t="s">
        <v>23433</v>
      </c>
      <c r="B15519" t="s">
        <v>23434</v>
      </c>
      <c r="C15519" t="s">
        <v>246</v>
      </c>
    </row>
    <row r="15520" spans="1:3" ht="12.75" customHeight="1">
      <c r="A15520" t="s">
        <v>23435</v>
      </c>
      <c r="B15520" t="s">
        <v>23434</v>
      </c>
      <c r="C15520" t="s">
        <v>246</v>
      </c>
    </row>
    <row r="15521" spans="1:3" ht="12.75" customHeight="1">
      <c r="A15521" t="s">
        <v>23436</v>
      </c>
      <c r="B15521" t="s">
        <v>23437</v>
      </c>
      <c r="C15521" t="s">
        <v>246</v>
      </c>
    </row>
    <row r="15522" spans="1:3" ht="12.75" customHeight="1">
      <c r="A15522" t="s">
        <v>23438</v>
      </c>
      <c r="B15522" t="s">
        <v>23437</v>
      </c>
      <c r="C15522" t="s">
        <v>246</v>
      </c>
    </row>
    <row r="15523" spans="1:3" ht="12.75" customHeight="1">
      <c r="A15523" t="s">
        <v>23439</v>
      </c>
      <c r="B15523" t="s">
        <v>23440</v>
      </c>
      <c r="C15523" t="s">
        <v>246</v>
      </c>
    </row>
    <row r="15524" spans="1:3" ht="12.75" customHeight="1">
      <c r="A15524" t="s">
        <v>23441</v>
      </c>
      <c r="B15524" t="s">
        <v>23440</v>
      </c>
      <c r="C15524" t="s">
        <v>246</v>
      </c>
    </row>
    <row r="15525" spans="1:3" ht="12.75" customHeight="1">
      <c r="A15525" t="s">
        <v>23442</v>
      </c>
      <c r="B15525" t="s">
        <v>23443</v>
      </c>
      <c r="C15525" t="s">
        <v>246</v>
      </c>
    </row>
    <row r="15526" spans="1:3" ht="12.75" customHeight="1">
      <c r="A15526" t="s">
        <v>23444</v>
      </c>
      <c r="B15526" t="s">
        <v>23443</v>
      </c>
      <c r="C15526" t="s">
        <v>246</v>
      </c>
    </row>
    <row r="15527" spans="1:3" ht="12.75" customHeight="1">
      <c r="A15527" t="s">
        <v>23445</v>
      </c>
      <c r="B15527" t="s">
        <v>23446</v>
      </c>
      <c r="C15527" t="s">
        <v>246</v>
      </c>
    </row>
    <row r="15528" spans="1:3" ht="12.75" customHeight="1">
      <c r="A15528" t="s">
        <v>23447</v>
      </c>
      <c r="B15528" t="s">
        <v>23446</v>
      </c>
      <c r="C15528" t="s">
        <v>246</v>
      </c>
    </row>
    <row r="15529" spans="1:3" ht="12.75" customHeight="1">
      <c r="A15529" t="s">
        <v>23448</v>
      </c>
      <c r="B15529" t="s">
        <v>23449</v>
      </c>
      <c r="C15529" t="s">
        <v>246</v>
      </c>
    </row>
    <row r="15530" spans="1:3" ht="12.75" customHeight="1">
      <c r="A15530" t="s">
        <v>23450</v>
      </c>
      <c r="B15530" t="s">
        <v>23449</v>
      </c>
      <c r="C15530" t="s">
        <v>246</v>
      </c>
    </row>
    <row r="15531" spans="1:3" ht="12.75" customHeight="1">
      <c r="A15531" t="s">
        <v>23451</v>
      </c>
      <c r="B15531" t="s">
        <v>23452</v>
      </c>
      <c r="C15531" t="s">
        <v>246</v>
      </c>
    </row>
    <row r="15532" spans="1:3" ht="12.75" customHeight="1">
      <c r="A15532" t="s">
        <v>23453</v>
      </c>
      <c r="B15532" t="s">
        <v>23452</v>
      </c>
      <c r="C15532" t="s">
        <v>246</v>
      </c>
    </row>
    <row r="15533" spans="1:3" ht="12.75" customHeight="1">
      <c r="A15533" t="s">
        <v>23454</v>
      </c>
      <c r="B15533" t="s">
        <v>23455</v>
      </c>
      <c r="C15533" t="s">
        <v>246</v>
      </c>
    </row>
    <row r="15534" spans="1:3" ht="12.75" customHeight="1">
      <c r="A15534" t="s">
        <v>23456</v>
      </c>
      <c r="B15534" t="s">
        <v>23455</v>
      </c>
      <c r="C15534" t="s">
        <v>246</v>
      </c>
    </row>
    <row r="15535" spans="1:3" ht="12.75" customHeight="1">
      <c r="A15535" t="s">
        <v>23457</v>
      </c>
      <c r="B15535" t="s">
        <v>23458</v>
      </c>
      <c r="C15535" t="s">
        <v>246</v>
      </c>
    </row>
    <row r="15536" spans="1:3" ht="12.75" customHeight="1">
      <c r="A15536" t="s">
        <v>23459</v>
      </c>
      <c r="B15536" t="s">
        <v>23458</v>
      </c>
      <c r="C15536" t="s">
        <v>246</v>
      </c>
    </row>
    <row r="15537" spans="1:3" ht="12.75" customHeight="1">
      <c r="A15537" t="s">
        <v>23460</v>
      </c>
      <c r="B15537" t="s">
        <v>23461</v>
      </c>
      <c r="C15537" t="s">
        <v>246</v>
      </c>
    </row>
    <row r="15538" spans="1:3" ht="12.75" customHeight="1">
      <c r="A15538" t="s">
        <v>23462</v>
      </c>
      <c r="B15538" t="s">
        <v>23461</v>
      </c>
      <c r="C15538" t="s">
        <v>246</v>
      </c>
    </row>
    <row r="15539" spans="1:3" ht="12.75" customHeight="1">
      <c r="A15539" t="s">
        <v>23463</v>
      </c>
      <c r="B15539" t="s">
        <v>23464</v>
      </c>
      <c r="C15539" t="s">
        <v>246</v>
      </c>
    </row>
    <row r="15540" spans="1:3" ht="12.75" customHeight="1">
      <c r="A15540" t="s">
        <v>23465</v>
      </c>
      <c r="B15540" t="s">
        <v>23464</v>
      </c>
      <c r="C15540" t="s">
        <v>246</v>
      </c>
    </row>
    <row r="15541" spans="1:3" ht="12.75" customHeight="1">
      <c r="A15541" t="s">
        <v>23466</v>
      </c>
      <c r="B15541" t="s">
        <v>23467</v>
      </c>
      <c r="C15541" t="s">
        <v>246</v>
      </c>
    </row>
    <row r="15542" spans="1:3" ht="12.75" customHeight="1">
      <c r="A15542" t="s">
        <v>23468</v>
      </c>
      <c r="B15542" t="s">
        <v>23467</v>
      </c>
      <c r="C15542" t="s">
        <v>246</v>
      </c>
    </row>
    <row r="15543" spans="1:3" ht="12.75" customHeight="1">
      <c r="A15543" t="s">
        <v>23469</v>
      </c>
      <c r="B15543" t="s">
        <v>23470</v>
      </c>
      <c r="C15543" t="s">
        <v>246</v>
      </c>
    </row>
    <row r="15544" spans="1:3" ht="12.75" customHeight="1">
      <c r="A15544" t="s">
        <v>23471</v>
      </c>
      <c r="B15544" t="s">
        <v>23470</v>
      </c>
      <c r="C15544" t="s">
        <v>246</v>
      </c>
    </row>
    <row r="15545" spans="1:3" ht="12.75" customHeight="1">
      <c r="A15545" t="s">
        <v>23472</v>
      </c>
      <c r="B15545" t="s">
        <v>23473</v>
      </c>
      <c r="C15545" t="s">
        <v>246</v>
      </c>
    </row>
    <row r="15546" spans="1:3" ht="12.75" customHeight="1">
      <c r="A15546" t="s">
        <v>23474</v>
      </c>
      <c r="B15546" t="s">
        <v>23473</v>
      </c>
      <c r="C15546" t="s">
        <v>246</v>
      </c>
    </row>
    <row r="15547" spans="1:3" ht="12.75" customHeight="1">
      <c r="A15547" t="s">
        <v>23475</v>
      </c>
      <c r="B15547" t="s">
        <v>23476</v>
      </c>
      <c r="C15547" t="s">
        <v>246</v>
      </c>
    </row>
    <row r="15548" spans="1:3" ht="12.75" customHeight="1">
      <c r="A15548" t="s">
        <v>23477</v>
      </c>
      <c r="B15548" t="s">
        <v>23476</v>
      </c>
      <c r="C15548" t="s">
        <v>246</v>
      </c>
    </row>
    <row r="15549" spans="1:3" ht="12.75" customHeight="1">
      <c r="A15549" t="s">
        <v>23478</v>
      </c>
      <c r="B15549" t="s">
        <v>23479</v>
      </c>
      <c r="C15549" t="s">
        <v>246</v>
      </c>
    </row>
    <row r="15550" spans="1:3" ht="12.75" customHeight="1">
      <c r="A15550" t="s">
        <v>23480</v>
      </c>
      <c r="B15550" t="s">
        <v>23479</v>
      </c>
      <c r="C15550" t="s">
        <v>246</v>
      </c>
    </row>
    <row r="15551" spans="1:3" ht="12.75" customHeight="1">
      <c r="A15551" t="s">
        <v>23481</v>
      </c>
      <c r="B15551" t="s">
        <v>23482</v>
      </c>
      <c r="C15551" t="s">
        <v>246</v>
      </c>
    </row>
    <row r="15552" spans="1:3" ht="12.75" customHeight="1">
      <c r="A15552" t="s">
        <v>23483</v>
      </c>
      <c r="B15552" t="s">
        <v>23482</v>
      </c>
      <c r="C15552" t="s">
        <v>246</v>
      </c>
    </row>
    <row r="15553" spans="1:3" ht="12.75" customHeight="1">
      <c r="A15553" t="s">
        <v>23484</v>
      </c>
      <c r="B15553" t="s">
        <v>23485</v>
      </c>
      <c r="C15553" t="s">
        <v>246</v>
      </c>
    </row>
    <row r="15554" spans="1:3" ht="12.75" customHeight="1">
      <c r="A15554" t="s">
        <v>23486</v>
      </c>
      <c r="B15554" t="s">
        <v>23485</v>
      </c>
      <c r="C15554" t="s">
        <v>246</v>
      </c>
    </row>
    <row r="15555" spans="1:3" ht="12.75" customHeight="1">
      <c r="A15555" t="s">
        <v>23487</v>
      </c>
      <c r="B15555" t="s">
        <v>23488</v>
      </c>
      <c r="C15555" t="s">
        <v>246</v>
      </c>
    </row>
    <row r="15556" spans="1:3" ht="12.75" customHeight="1">
      <c r="A15556" t="s">
        <v>23489</v>
      </c>
      <c r="B15556" t="s">
        <v>23488</v>
      </c>
      <c r="C15556" t="s">
        <v>246</v>
      </c>
    </row>
    <row r="15557" spans="1:3" ht="12.75" customHeight="1">
      <c r="A15557" t="s">
        <v>23490</v>
      </c>
      <c r="B15557" t="s">
        <v>23491</v>
      </c>
      <c r="C15557" t="s">
        <v>246</v>
      </c>
    </row>
    <row r="15558" spans="1:3" ht="12.75" customHeight="1">
      <c r="A15558" t="s">
        <v>23492</v>
      </c>
      <c r="B15558" t="s">
        <v>23491</v>
      </c>
      <c r="C15558" t="s">
        <v>246</v>
      </c>
    </row>
    <row r="15559" spans="1:3" ht="12.75" customHeight="1">
      <c r="A15559" t="s">
        <v>23493</v>
      </c>
      <c r="B15559" t="s">
        <v>23494</v>
      </c>
      <c r="C15559" t="s">
        <v>246</v>
      </c>
    </row>
    <row r="15560" spans="1:3" ht="12.75" customHeight="1">
      <c r="A15560" t="s">
        <v>23495</v>
      </c>
      <c r="B15560" t="s">
        <v>23494</v>
      </c>
      <c r="C15560" t="s">
        <v>246</v>
      </c>
    </row>
    <row r="15561" spans="1:3" ht="12.75" customHeight="1">
      <c r="A15561" t="s">
        <v>23496</v>
      </c>
      <c r="B15561" t="s">
        <v>23497</v>
      </c>
      <c r="C15561" t="s">
        <v>246</v>
      </c>
    </row>
    <row r="15562" spans="1:3" ht="12.75" customHeight="1">
      <c r="A15562" t="s">
        <v>23498</v>
      </c>
      <c r="B15562" t="s">
        <v>23497</v>
      </c>
      <c r="C15562" t="s">
        <v>246</v>
      </c>
    </row>
    <row r="15563" spans="1:3" ht="12.75" customHeight="1">
      <c r="A15563" t="s">
        <v>23499</v>
      </c>
      <c r="B15563" t="s">
        <v>23500</v>
      </c>
      <c r="C15563" t="s">
        <v>246</v>
      </c>
    </row>
    <row r="15564" spans="1:3" ht="12.75" customHeight="1">
      <c r="A15564" t="s">
        <v>23501</v>
      </c>
      <c r="B15564" t="s">
        <v>23500</v>
      </c>
      <c r="C15564" t="s">
        <v>246</v>
      </c>
    </row>
    <row r="15565" spans="1:3" ht="12.75" customHeight="1">
      <c r="A15565" t="s">
        <v>23502</v>
      </c>
      <c r="B15565" t="s">
        <v>23503</v>
      </c>
      <c r="C15565" t="s">
        <v>246</v>
      </c>
    </row>
    <row r="15566" spans="1:3" ht="12.75" customHeight="1">
      <c r="A15566" t="s">
        <v>23504</v>
      </c>
      <c r="B15566" t="s">
        <v>23503</v>
      </c>
      <c r="C15566" t="s">
        <v>246</v>
      </c>
    </row>
    <row r="15567" spans="1:3" ht="12.75" customHeight="1">
      <c r="A15567" t="s">
        <v>23505</v>
      </c>
      <c r="B15567" t="s">
        <v>23506</v>
      </c>
      <c r="C15567" t="s">
        <v>246</v>
      </c>
    </row>
    <row r="15568" spans="1:3" ht="12.75" customHeight="1">
      <c r="A15568" t="s">
        <v>23507</v>
      </c>
      <c r="B15568" t="s">
        <v>23506</v>
      </c>
      <c r="C15568" t="s">
        <v>246</v>
      </c>
    </row>
    <row r="15569" spans="1:3" ht="12.75" customHeight="1">
      <c r="A15569" t="s">
        <v>23508</v>
      </c>
      <c r="B15569" t="s">
        <v>23509</v>
      </c>
      <c r="C15569" t="s">
        <v>246</v>
      </c>
    </row>
    <row r="15570" spans="1:3" ht="12.75" customHeight="1">
      <c r="A15570" t="s">
        <v>23510</v>
      </c>
      <c r="B15570" t="s">
        <v>23509</v>
      </c>
      <c r="C15570" t="s">
        <v>246</v>
      </c>
    </row>
    <row r="15571" spans="1:3" ht="12.75" customHeight="1">
      <c r="A15571" t="s">
        <v>23511</v>
      </c>
      <c r="B15571" t="s">
        <v>23512</v>
      </c>
      <c r="C15571" t="s">
        <v>246</v>
      </c>
    </row>
    <row r="15572" spans="1:3" ht="12.75" customHeight="1">
      <c r="A15572" t="s">
        <v>23513</v>
      </c>
      <c r="B15572" t="s">
        <v>23512</v>
      </c>
      <c r="C15572" t="s">
        <v>246</v>
      </c>
    </row>
    <row r="15573" spans="1:3" ht="12.75" customHeight="1">
      <c r="A15573" t="s">
        <v>23514</v>
      </c>
      <c r="B15573" t="s">
        <v>23515</v>
      </c>
      <c r="C15573" t="s">
        <v>246</v>
      </c>
    </row>
    <row r="15574" spans="1:3" ht="12.75" customHeight="1">
      <c r="A15574" t="s">
        <v>23516</v>
      </c>
      <c r="B15574" t="s">
        <v>23515</v>
      </c>
      <c r="C15574" t="s">
        <v>246</v>
      </c>
    </row>
    <row r="15575" spans="1:3" ht="12.75" customHeight="1">
      <c r="A15575" t="s">
        <v>23517</v>
      </c>
      <c r="B15575" t="s">
        <v>23518</v>
      </c>
      <c r="C15575" t="s">
        <v>246</v>
      </c>
    </row>
    <row r="15576" spans="1:3" ht="12.75" customHeight="1">
      <c r="A15576" t="s">
        <v>23519</v>
      </c>
      <c r="B15576" t="s">
        <v>23518</v>
      </c>
      <c r="C15576" t="s">
        <v>246</v>
      </c>
    </row>
    <row r="15577" spans="1:3" ht="12.75" customHeight="1">
      <c r="A15577" t="s">
        <v>23520</v>
      </c>
      <c r="B15577" t="s">
        <v>23521</v>
      </c>
      <c r="C15577" t="s">
        <v>246</v>
      </c>
    </row>
    <row r="15578" spans="1:3" ht="12.75" customHeight="1">
      <c r="A15578" t="s">
        <v>23522</v>
      </c>
      <c r="B15578" t="s">
        <v>23521</v>
      </c>
      <c r="C15578" t="s">
        <v>246</v>
      </c>
    </row>
    <row r="15579" spans="1:3" ht="12.75" customHeight="1">
      <c r="A15579" t="s">
        <v>23523</v>
      </c>
      <c r="B15579" t="s">
        <v>23524</v>
      </c>
      <c r="C15579" t="s">
        <v>246</v>
      </c>
    </row>
    <row r="15580" spans="1:3" ht="12.75" customHeight="1">
      <c r="A15580" t="s">
        <v>23525</v>
      </c>
      <c r="B15580" t="s">
        <v>23524</v>
      </c>
      <c r="C15580" t="s">
        <v>246</v>
      </c>
    </row>
    <row r="15581" spans="1:3" ht="12.75" customHeight="1">
      <c r="A15581" t="s">
        <v>23526</v>
      </c>
      <c r="B15581" t="s">
        <v>23527</v>
      </c>
      <c r="C15581" t="s">
        <v>246</v>
      </c>
    </row>
    <row r="15582" spans="1:3" ht="12.75" customHeight="1">
      <c r="A15582" t="s">
        <v>23528</v>
      </c>
      <c r="B15582" t="s">
        <v>23527</v>
      </c>
      <c r="C15582" t="s">
        <v>246</v>
      </c>
    </row>
    <row r="15583" spans="1:3" ht="12.75" customHeight="1">
      <c r="A15583" t="s">
        <v>23529</v>
      </c>
      <c r="B15583" t="s">
        <v>23530</v>
      </c>
      <c r="C15583" t="s">
        <v>246</v>
      </c>
    </row>
    <row r="15584" spans="1:3" ht="12.75" customHeight="1">
      <c r="A15584" t="s">
        <v>23531</v>
      </c>
      <c r="B15584" t="s">
        <v>23530</v>
      </c>
      <c r="C15584" t="s">
        <v>246</v>
      </c>
    </row>
    <row r="15585" spans="1:3" ht="12.75" customHeight="1">
      <c r="A15585" t="s">
        <v>23532</v>
      </c>
      <c r="B15585" t="s">
        <v>23533</v>
      </c>
      <c r="C15585" t="s">
        <v>246</v>
      </c>
    </row>
    <row r="15586" spans="1:3" ht="12.75" customHeight="1">
      <c r="A15586" t="s">
        <v>23534</v>
      </c>
      <c r="B15586" t="s">
        <v>23533</v>
      </c>
      <c r="C15586" t="s">
        <v>246</v>
      </c>
    </row>
    <row r="15587" spans="1:3" ht="12.75" customHeight="1">
      <c r="A15587" t="s">
        <v>23535</v>
      </c>
      <c r="B15587" t="s">
        <v>23536</v>
      </c>
      <c r="C15587" t="s">
        <v>246</v>
      </c>
    </row>
    <row r="15588" spans="1:3" ht="12.75" customHeight="1">
      <c r="A15588" t="s">
        <v>23537</v>
      </c>
      <c r="B15588" t="s">
        <v>23536</v>
      </c>
      <c r="C15588" t="s">
        <v>246</v>
      </c>
    </row>
    <row r="15589" spans="1:3" ht="12.75" customHeight="1">
      <c r="A15589" t="s">
        <v>23538</v>
      </c>
      <c r="B15589" t="s">
        <v>23539</v>
      </c>
      <c r="C15589" t="s">
        <v>246</v>
      </c>
    </row>
    <row r="15590" spans="1:3" ht="12.75" customHeight="1">
      <c r="A15590" t="s">
        <v>23540</v>
      </c>
      <c r="B15590" t="s">
        <v>23539</v>
      </c>
      <c r="C15590" t="s">
        <v>246</v>
      </c>
    </row>
    <row r="15591" spans="1:3" ht="12.75" customHeight="1">
      <c r="A15591" t="s">
        <v>23541</v>
      </c>
      <c r="B15591" t="s">
        <v>23542</v>
      </c>
      <c r="C15591" t="s">
        <v>246</v>
      </c>
    </row>
    <row r="15592" spans="1:3" ht="12.75" customHeight="1">
      <c r="A15592" t="s">
        <v>23543</v>
      </c>
      <c r="B15592" t="s">
        <v>23542</v>
      </c>
      <c r="C15592" t="s">
        <v>246</v>
      </c>
    </row>
    <row r="15593" spans="1:3" ht="12.75" customHeight="1">
      <c r="A15593" t="s">
        <v>23544</v>
      </c>
      <c r="B15593" t="s">
        <v>23545</v>
      </c>
      <c r="C15593" t="s">
        <v>246</v>
      </c>
    </row>
    <row r="15594" spans="1:3" ht="12.75" customHeight="1">
      <c r="A15594" t="s">
        <v>23546</v>
      </c>
      <c r="B15594" t="s">
        <v>23545</v>
      </c>
      <c r="C15594" t="s">
        <v>246</v>
      </c>
    </row>
    <row r="15595" spans="1:3" ht="12.75" customHeight="1">
      <c r="A15595" t="s">
        <v>23547</v>
      </c>
      <c r="B15595" t="s">
        <v>23548</v>
      </c>
      <c r="C15595" t="s">
        <v>246</v>
      </c>
    </row>
    <row r="15596" spans="1:3" ht="12.75" customHeight="1">
      <c r="A15596" t="s">
        <v>23549</v>
      </c>
      <c r="B15596" t="s">
        <v>23548</v>
      </c>
      <c r="C15596" t="s">
        <v>246</v>
      </c>
    </row>
    <row r="15597" spans="1:3" ht="12.75" customHeight="1">
      <c r="A15597" t="s">
        <v>23550</v>
      </c>
      <c r="B15597" t="s">
        <v>23551</v>
      </c>
      <c r="C15597" t="s">
        <v>246</v>
      </c>
    </row>
    <row r="15598" spans="1:3" ht="12.75" customHeight="1">
      <c r="A15598" t="s">
        <v>23552</v>
      </c>
      <c r="B15598" t="s">
        <v>23551</v>
      </c>
      <c r="C15598" t="s">
        <v>246</v>
      </c>
    </row>
    <row r="15599" spans="1:3" ht="12.75" customHeight="1">
      <c r="A15599" t="s">
        <v>23553</v>
      </c>
      <c r="B15599" t="s">
        <v>23554</v>
      </c>
      <c r="C15599" t="s">
        <v>246</v>
      </c>
    </row>
    <row r="15600" spans="1:3" ht="12.75" customHeight="1">
      <c r="A15600" t="s">
        <v>23555</v>
      </c>
      <c r="B15600" t="s">
        <v>23554</v>
      </c>
      <c r="C15600" t="s">
        <v>246</v>
      </c>
    </row>
    <row r="15601" spans="1:3" ht="12.75" customHeight="1">
      <c r="A15601" t="s">
        <v>23556</v>
      </c>
      <c r="B15601" t="s">
        <v>23557</v>
      </c>
      <c r="C15601" t="s">
        <v>246</v>
      </c>
    </row>
    <row r="15602" spans="1:3" ht="12.75" customHeight="1">
      <c r="A15602" t="s">
        <v>23558</v>
      </c>
      <c r="B15602" t="s">
        <v>23557</v>
      </c>
      <c r="C15602" t="s">
        <v>246</v>
      </c>
    </row>
    <row r="15603" spans="1:3" ht="12.75" customHeight="1">
      <c r="A15603" t="s">
        <v>23559</v>
      </c>
      <c r="B15603" t="s">
        <v>23560</v>
      </c>
      <c r="C15603" t="s">
        <v>246</v>
      </c>
    </row>
    <row r="15604" spans="1:3" ht="12.75" customHeight="1">
      <c r="A15604" t="s">
        <v>23561</v>
      </c>
      <c r="B15604" t="s">
        <v>23560</v>
      </c>
      <c r="C15604" t="s">
        <v>246</v>
      </c>
    </row>
    <row r="15605" spans="1:3" ht="12.75" customHeight="1">
      <c r="A15605" t="s">
        <v>23562</v>
      </c>
      <c r="B15605" t="s">
        <v>23563</v>
      </c>
      <c r="C15605" t="s">
        <v>246</v>
      </c>
    </row>
    <row r="15606" spans="1:3" ht="12.75" customHeight="1">
      <c r="A15606" t="s">
        <v>23564</v>
      </c>
      <c r="B15606" t="s">
        <v>23563</v>
      </c>
      <c r="C15606" t="s">
        <v>246</v>
      </c>
    </row>
    <row r="15607" spans="1:3" ht="12.75" customHeight="1">
      <c r="A15607" t="s">
        <v>23565</v>
      </c>
      <c r="B15607" t="s">
        <v>23566</v>
      </c>
      <c r="C15607" t="s">
        <v>81</v>
      </c>
    </row>
    <row r="15608" spans="1:3" ht="12.75" customHeight="1">
      <c r="A15608" t="s">
        <v>23567</v>
      </c>
      <c r="B15608" t="s">
        <v>23566</v>
      </c>
      <c r="C15608" t="s">
        <v>81</v>
      </c>
    </row>
    <row r="15609" spans="1:3" ht="12.75" customHeight="1">
      <c r="A15609" t="s">
        <v>23568</v>
      </c>
      <c r="B15609" t="s">
        <v>23569</v>
      </c>
      <c r="C15609" t="s">
        <v>246</v>
      </c>
    </row>
    <row r="15610" spans="1:3" ht="12.75" customHeight="1">
      <c r="A15610" t="s">
        <v>23570</v>
      </c>
      <c r="B15610" t="s">
        <v>23569</v>
      </c>
      <c r="C15610" t="s">
        <v>246</v>
      </c>
    </row>
    <row r="15611" spans="1:3" ht="12.75" customHeight="1">
      <c r="A15611" t="s">
        <v>23571</v>
      </c>
      <c r="B15611" t="s">
        <v>23572</v>
      </c>
      <c r="C15611" t="s">
        <v>246</v>
      </c>
    </row>
    <row r="15612" spans="1:3" ht="12.75" customHeight="1">
      <c r="A15612" t="s">
        <v>23573</v>
      </c>
      <c r="B15612" t="s">
        <v>23572</v>
      </c>
      <c r="C15612" t="s">
        <v>246</v>
      </c>
    </row>
    <row r="15613" spans="1:3" ht="12.75" customHeight="1">
      <c r="A15613" t="s">
        <v>23574</v>
      </c>
      <c r="B15613" t="s">
        <v>23575</v>
      </c>
      <c r="C15613" t="s">
        <v>246</v>
      </c>
    </row>
    <row r="15614" spans="1:3" ht="12.75" customHeight="1">
      <c r="A15614" t="s">
        <v>23576</v>
      </c>
      <c r="B15614" t="s">
        <v>23575</v>
      </c>
      <c r="C15614" t="s">
        <v>246</v>
      </c>
    </row>
    <row r="15615" spans="1:3" ht="12.75" customHeight="1">
      <c r="A15615" t="s">
        <v>23577</v>
      </c>
      <c r="B15615" t="s">
        <v>23578</v>
      </c>
      <c r="C15615" t="s">
        <v>246</v>
      </c>
    </row>
    <row r="15616" spans="1:3" ht="12.75" customHeight="1">
      <c r="A15616" t="s">
        <v>23579</v>
      </c>
      <c r="B15616" t="s">
        <v>23578</v>
      </c>
      <c r="C15616" t="s">
        <v>246</v>
      </c>
    </row>
    <row r="15617" spans="1:3" ht="12.75" customHeight="1">
      <c r="A15617" t="s">
        <v>23580</v>
      </c>
      <c r="B15617" t="s">
        <v>23581</v>
      </c>
      <c r="C15617" t="s">
        <v>246</v>
      </c>
    </row>
    <row r="15618" spans="1:3" ht="12.75" customHeight="1">
      <c r="A15618" t="s">
        <v>23582</v>
      </c>
      <c r="B15618" t="s">
        <v>23581</v>
      </c>
      <c r="C15618" t="s">
        <v>246</v>
      </c>
    </row>
    <row r="15619" spans="1:3" ht="12.75" customHeight="1">
      <c r="A15619" t="s">
        <v>23583</v>
      </c>
      <c r="B15619" t="s">
        <v>23584</v>
      </c>
      <c r="C15619" t="s">
        <v>246</v>
      </c>
    </row>
    <row r="15620" spans="1:3" ht="12.75" customHeight="1">
      <c r="A15620" t="s">
        <v>23585</v>
      </c>
      <c r="B15620" t="s">
        <v>23584</v>
      </c>
      <c r="C15620" t="s">
        <v>246</v>
      </c>
    </row>
    <row r="15621" spans="1:3" ht="12.75" customHeight="1">
      <c r="A15621" t="s">
        <v>23586</v>
      </c>
      <c r="B15621" t="s">
        <v>23587</v>
      </c>
      <c r="C15621" t="s">
        <v>246</v>
      </c>
    </row>
    <row r="15622" spans="1:3" ht="12.75" customHeight="1">
      <c r="A15622" t="s">
        <v>23588</v>
      </c>
      <c r="B15622" t="s">
        <v>23587</v>
      </c>
      <c r="C15622" t="s">
        <v>246</v>
      </c>
    </row>
    <row r="15623" spans="1:3" ht="12.75" customHeight="1">
      <c r="A15623" t="s">
        <v>23589</v>
      </c>
      <c r="B15623" t="s">
        <v>23590</v>
      </c>
      <c r="C15623" t="s">
        <v>246</v>
      </c>
    </row>
    <row r="15624" spans="1:3" ht="12.75" customHeight="1">
      <c r="A15624" t="s">
        <v>23591</v>
      </c>
      <c r="B15624" t="s">
        <v>23590</v>
      </c>
      <c r="C15624" t="s">
        <v>246</v>
      </c>
    </row>
    <row r="15625" spans="1:3" ht="12.75" customHeight="1">
      <c r="A15625" t="s">
        <v>23592</v>
      </c>
      <c r="B15625" t="s">
        <v>23593</v>
      </c>
      <c r="C15625" t="s">
        <v>246</v>
      </c>
    </row>
    <row r="15626" spans="1:3" ht="12.75" customHeight="1">
      <c r="A15626" t="s">
        <v>23594</v>
      </c>
      <c r="B15626" t="s">
        <v>23593</v>
      </c>
      <c r="C15626" t="s">
        <v>246</v>
      </c>
    </row>
    <row r="15627" spans="1:3" ht="12.75" customHeight="1">
      <c r="A15627" t="s">
        <v>23595</v>
      </c>
      <c r="B15627" t="s">
        <v>23596</v>
      </c>
      <c r="C15627" t="s">
        <v>246</v>
      </c>
    </row>
    <row r="15628" spans="1:3" ht="12.75" customHeight="1">
      <c r="A15628" t="s">
        <v>23597</v>
      </c>
      <c r="B15628" t="s">
        <v>23596</v>
      </c>
      <c r="C15628" t="s">
        <v>246</v>
      </c>
    </row>
    <row r="15629" spans="1:3" ht="12.75" customHeight="1">
      <c r="A15629" t="s">
        <v>23598</v>
      </c>
      <c r="B15629" t="s">
        <v>23599</v>
      </c>
      <c r="C15629" t="s">
        <v>246</v>
      </c>
    </row>
    <row r="15630" spans="1:3" ht="12.75" customHeight="1">
      <c r="A15630" t="s">
        <v>23600</v>
      </c>
      <c r="B15630" t="s">
        <v>23599</v>
      </c>
      <c r="C15630" t="s">
        <v>246</v>
      </c>
    </row>
    <row r="15631" spans="1:3" ht="12.75" customHeight="1">
      <c r="A15631" t="s">
        <v>23601</v>
      </c>
      <c r="B15631" t="s">
        <v>23602</v>
      </c>
      <c r="C15631" t="s">
        <v>246</v>
      </c>
    </row>
    <row r="15632" spans="1:3" ht="12.75" customHeight="1">
      <c r="A15632" t="s">
        <v>23603</v>
      </c>
      <c r="B15632" t="s">
        <v>23602</v>
      </c>
      <c r="C15632" t="s">
        <v>246</v>
      </c>
    </row>
    <row r="15633" spans="1:3" ht="12.75" customHeight="1">
      <c r="A15633" t="s">
        <v>23604</v>
      </c>
      <c r="B15633" t="s">
        <v>23605</v>
      </c>
      <c r="C15633" t="s">
        <v>246</v>
      </c>
    </row>
    <row r="15634" spans="1:3" ht="12.75" customHeight="1">
      <c r="A15634" t="s">
        <v>23606</v>
      </c>
      <c r="B15634" t="s">
        <v>23605</v>
      </c>
      <c r="C15634" t="s">
        <v>246</v>
      </c>
    </row>
    <row r="15635" spans="1:3" ht="12.75" customHeight="1">
      <c r="A15635" t="s">
        <v>23607</v>
      </c>
      <c r="B15635" t="s">
        <v>23608</v>
      </c>
      <c r="C15635" t="s">
        <v>246</v>
      </c>
    </row>
    <row r="15636" spans="1:3" ht="12.75" customHeight="1">
      <c r="A15636" t="s">
        <v>23609</v>
      </c>
      <c r="B15636" t="s">
        <v>23608</v>
      </c>
      <c r="C15636" t="s">
        <v>246</v>
      </c>
    </row>
    <row r="15637" spans="1:3" ht="12.75" customHeight="1">
      <c r="A15637" t="s">
        <v>23610</v>
      </c>
      <c r="B15637" t="s">
        <v>23611</v>
      </c>
      <c r="C15637" t="s">
        <v>246</v>
      </c>
    </row>
    <row r="15638" spans="1:3" ht="12.75" customHeight="1">
      <c r="A15638" t="s">
        <v>23612</v>
      </c>
      <c r="B15638" t="s">
        <v>23611</v>
      </c>
      <c r="C15638" t="s">
        <v>246</v>
      </c>
    </row>
    <row r="15639" spans="1:3" ht="12.75" customHeight="1">
      <c r="A15639" t="s">
        <v>23613</v>
      </c>
      <c r="B15639" t="s">
        <v>23614</v>
      </c>
      <c r="C15639" t="s">
        <v>246</v>
      </c>
    </row>
    <row r="15640" spans="1:3" ht="12.75" customHeight="1">
      <c r="A15640" t="s">
        <v>23615</v>
      </c>
      <c r="B15640" t="s">
        <v>23614</v>
      </c>
      <c r="C15640" t="s">
        <v>246</v>
      </c>
    </row>
    <row r="15641" spans="1:3" ht="12.75" customHeight="1">
      <c r="A15641" t="s">
        <v>23616</v>
      </c>
      <c r="B15641" t="s">
        <v>23617</v>
      </c>
      <c r="C15641" t="s">
        <v>246</v>
      </c>
    </row>
    <row r="15642" spans="1:3" ht="12.75" customHeight="1">
      <c r="A15642" t="s">
        <v>23618</v>
      </c>
      <c r="B15642" t="s">
        <v>23617</v>
      </c>
      <c r="C15642" t="s">
        <v>246</v>
      </c>
    </row>
    <row r="15643" spans="1:3" ht="12.75" customHeight="1">
      <c r="A15643" t="s">
        <v>23619</v>
      </c>
      <c r="B15643" t="s">
        <v>23620</v>
      </c>
      <c r="C15643" t="s">
        <v>246</v>
      </c>
    </row>
    <row r="15644" spans="1:3" ht="12.75" customHeight="1">
      <c r="A15644" t="s">
        <v>23621</v>
      </c>
      <c r="B15644" t="s">
        <v>23620</v>
      </c>
      <c r="C15644" t="s">
        <v>246</v>
      </c>
    </row>
    <row r="15645" spans="1:3" ht="12.75" customHeight="1">
      <c r="A15645" t="s">
        <v>23622</v>
      </c>
      <c r="B15645" t="s">
        <v>23623</v>
      </c>
      <c r="C15645" t="s">
        <v>246</v>
      </c>
    </row>
    <row r="15646" spans="1:3" ht="12.75" customHeight="1">
      <c r="A15646" t="s">
        <v>23624</v>
      </c>
      <c r="B15646" t="s">
        <v>23623</v>
      </c>
      <c r="C15646" t="s">
        <v>246</v>
      </c>
    </row>
    <row r="15647" spans="1:3" ht="12.75" customHeight="1">
      <c r="A15647" t="s">
        <v>23625</v>
      </c>
      <c r="B15647" t="s">
        <v>23626</v>
      </c>
      <c r="C15647" t="s">
        <v>81</v>
      </c>
    </row>
    <row r="15648" spans="1:3" ht="12.75" customHeight="1">
      <c r="A15648" t="s">
        <v>23627</v>
      </c>
      <c r="B15648" t="s">
        <v>23626</v>
      </c>
      <c r="C15648" t="s">
        <v>81</v>
      </c>
    </row>
    <row r="15649" spans="1:3" ht="12.75" customHeight="1">
      <c r="A15649" t="s">
        <v>23628</v>
      </c>
      <c r="B15649" t="s">
        <v>23629</v>
      </c>
      <c r="C15649" t="s">
        <v>81</v>
      </c>
    </row>
    <row r="15650" spans="1:3" ht="12.75" customHeight="1">
      <c r="A15650" t="s">
        <v>23630</v>
      </c>
      <c r="B15650" t="s">
        <v>23629</v>
      </c>
      <c r="C15650" t="s">
        <v>81</v>
      </c>
    </row>
    <row r="15651" spans="1:3" ht="12.75" customHeight="1">
      <c r="A15651" t="s">
        <v>23631</v>
      </c>
      <c r="B15651" t="s">
        <v>23632</v>
      </c>
      <c r="C15651" t="s">
        <v>81</v>
      </c>
    </row>
    <row r="15652" spans="1:3" ht="12.75" customHeight="1">
      <c r="A15652" t="s">
        <v>23633</v>
      </c>
      <c r="B15652" t="s">
        <v>23632</v>
      </c>
      <c r="C15652" t="s">
        <v>81</v>
      </c>
    </row>
    <row r="15653" spans="1:3" ht="12.75" customHeight="1">
      <c r="A15653" t="s">
        <v>23634</v>
      </c>
      <c r="B15653" t="s">
        <v>23635</v>
      </c>
      <c r="C15653" t="s">
        <v>81</v>
      </c>
    </row>
    <row r="15654" spans="1:3" ht="12.75" customHeight="1">
      <c r="A15654" t="s">
        <v>23636</v>
      </c>
      <c r="B15654" t="s">
        <v>23635</v>
      </c>
      <c r="C15654" t="s">
        <v>81</v>
      </c>
    </row>
    <row r="15655" spans="1:3" ht="12.75" customHeight="1">
      <c r="A15655" t="s">
        <v>23637</v>
      </c>
      <c r="B15655" t="s">
        <v>23638</v>
      </c>
      <c r="C15655" t="s">
        <v>81</v>
      </c>
    </row>
    <row r="15656" spans="1:3" ht="12.75" customHeight="1">
      <c r="A15656" t="s">
        <v>23639</v>
      </c>
      <c r="B15656" t="s">
        <v>23638</v>
      </c>
      <c r="C15656" t="s">
        <v>81</v>
      </c>
    </row>
    <row r="15657" spans="1:3" ht="12.75" customHeight="1">
      <c r="A15657" t="s">
        <v>23640</v>
      </c>
      <c r="B15657" t="s">
        <v>23641</v>
      </c>
      <c r="C15657" t="s">
        <v>81</v>
      </c>
    </row>
    <row r="15658" spans="1:3" ht="12.75" customHeight="1">
      <c r="A15658" t="s">
        <v>23642</v>
      </c>
      <c r="B15658" t="s">
        <v>23641</v>
      </c>
      <c r="C15658" t="s">
        <v>81</v>
      </c>
    </row>
    <row r="15659" spans="1:3" ht="12.75" customHeight="1">
      <c r="A15659" t="s">
        <v>23643</v>
      </c>
      <c r="B15659" t="s">
        <v>23644</v>
      </c>
      <c r="C15659" t="s">
        <v>81</v>
      </c>
    </row>
    <row r="15660" spans="1:3" ht="12.75" customHeight="1">
      <c r="A15660" t="s">
        <v>23645</v>
      </c>
      <c r="B15660" t="s">
        <v>23644</v>
      </c>
      <c r="C15660" t="s">
        <v>81</v>
      </c>
    </row>
    <row r="15661" spans="1:3" ht="12.75" customHeight="1">
      <c r="A15661" t="s">
        <v>23646</v>
      </c>
      <c r="B15661" t="s">
        <v>23647</v>
      </c>
      <c r="C15661" t="s">
        <v>81</v>
      </c>
    </row>
    <row r="15662" spans="1:3" ht="12.75" customHeight="1">
      <c r="A15662" t="s">
        <v>23648</v>
      </c>
      <c r="B15662" t="s">
        <v>23647</v>
      </c>
      <c r="C15662" t="s">
        <v>81</v>
      </c>
    </row>
    <row r="15663" spans="1:3" ht="12.75" customHeight="1">
      <c r="A15663" t="s">
        <v>23649</v>
      </c>
      <c r="B15663" t="s">
        <v>23650</v>
      </c>
      <c r="C15663" t="s">
        <v>81</v>
      </c>
    </row>
    <row r="15664" spans="1:3" ht="12.75" customHeight="1">
      <c r="A15664" t="s">
        <v>23651</v>
      </c>
      <c r="B15664" t="s">
        <v>23650</v>
      </c>
      <c r="C15664" t="s">
        <v>81</v>
      </c>
    </row>
    <row r="15665" spans="1:3" ht="12.75" customHeight="1">
      <c r="A15665" t="s">
        <v>23652</v>
      </c>
      <c r="B15665" t="s">
        <v>23653</v>
      </c>
      <c r="C15665" t="s">
        <v>81</v>
      </c>
    </row>
    <row r="15666" spans="1:3" ht="12.75" customHeight="1">
      <c r="A15666" t="s">
        <v>23654</v>
      </c>
      <c r="B15666" t="s">
        <v>23653</v>
      </c>
      <c r="C15666" t="s">
        <v>81</v>
      </c>
    </row>
    <row r="15667" spans="1:3" ht="12.75" customHeight="1">
      <c r="A15667" t="s">
        <v>23655</v>
      </c>
      <c r="B15667" t="s">
        <v>23656</v>
      </c>
      <c r="C15667" t="s">
        <v>81</v>
      </c>
    </row>
    <row r="15668" spans="1:3" ht="12.75" customHeight="1">
      <c r="A15668" t="s">
        <v>23657</v>
      </c>
      <c r="B15668" t="s">
        <v>23656</v>
      </c>
      <c r="C15668" t="s">
        <v>81</v>
      </c>
    </row>
    <row r="15669" spans="1:3" ht="12.75" customHeight="1">
      <c r="A15669" t="s">
        <v>23658</v>
      </c>
      <c r="B15669" t="s">
        <v>23659</v>
      </c>
      <c r="C15669" t="s">
        <v>81</v>
      </c>
    </row>
    <row r="15670" spans="1:3" ht="12.75" customHeight="1">
      <c r="A15670" t="s">
        <v>23660</v>
      </c>
      <c r="B15670" t="s">
        <v>23659</v>
      </c>
      <c r="C15670" t="s">
        <v>81</v>
      </c>
    </row>
    <row r="15671" spans="1:3" ht="12.75" customHeight="1">
      <c r="A15671" t="s">
        <v>23661</v>
      </c>
      <c r="B15671" t="s">
        <v>23662</v>
      </c>
      <c r="C15671" t="s">
        <v>81</v>
      </c>
    </row>
    <row r="15672" spans="1:3" ht="12.75" customHeight="1">
      <c r="A15672" t="s">
        <v>23663</v>
      </c>
      <c r="B15672" t="s">
        <v>23662</v>
      </c>
      <c r="C15672" t="s">
        <v>81</v>
      </c>
    </row>
    <row r="15673" spans="1:3" ht="12.75" customHeight="1">
      <c r="A15673" t="s">
        <v>23664</v>
      </c>
      <c r="B15673" t="s">
        <v>23665</v>
      </c>
      <c r="C15673" t="s">
        <v>81</v>
      </c>
    </row>
    <row r="15674" spans="1:3" ht="12.75" customHeight="1">
      <c r="A15674" t="s">
        <v>23666</v>
      </c>
      <c r="B15674" t="s">
        <v>23665</v>
      </c>
      <c r="C15674" t="s">
        <v>81</v>
      </c>
    </row>
    <row r="15675" spans="1:3" ht="12.75" customHeight="1">
      <c r="A15675" t="s">
        <v>23667</v>
      </c>
      <c r="B15675" t="s">
        <v>23668</v>
      </c>
      <c r="C15675" t="s">
        <v>81</v>
      </c>
    </row>
    <row r="15676" spans="1:3" ht="12.75" customHeight="1">
      <c r="A15676" t="s">
        <v>23669</v>
      </c>
      <c r="B15676" t="s">
        <v>23668</v>
      </c>
      <c r="C15676" t="s">
        <v>81</v>
      </c>
    </row>
    <row r="15677" spans="1:3" ht="12.75" customHeight="1">
      <c r="A15677" t="s">
        <v>23670</v>
      </c>
      <c r="B15677" t="s">
        <v>23671</v>
      </c>
      <c r="C15677" t="s">
        <v>81</v>
      </c>
    </row>
    <row r="15678" spans="1:3" ht="12.75" customHeight="1">
      <c r="A15678" t="s">
        <v>23672</v>
      </c>
      <c r="B15678" t="s">
        <v>23671</v>
      </c>
      <c r="C15678" t="s">
        <v>81</v>
      </c>
    </row>
    <row r="15679" spans="1:3" ht="12.75" customHeight="1">
      <c r="A15679" t="s">
        <v>23673</v>
      </c>
      <c r="B15679" t="s">
        <v>23674</v>
      </c>
      <c r="C15679" t="s">
        <v>81</v>
      </c>
    </row>
    <row r="15680" spans="1:3" ht="12.75" customHeight="1">
      <c r="A15680" t="s">
        <v>23675</v>
      </c>
      <c r="B15680" t="s">
        <v>23674</v>
      </c>
      <c r="C15680" t="s">
        <v>81</v>
      </c>
    </row>
    <row r="15681" spans="1:3" ht="12.75" customHeight="1">
      <c r="A15681" t="s">
        <v>23676</v>
      </c>
      <c r="B15681" t="s">
        <v>23677</v>
      </c>
      <c r="C15681" t="s">
        <v>81</v>
      </c>
    </row>
    <row r="15682" spans="1:3" ht="12.75" customHeight="1">
      <c r="A15682" t="s">
        <v>23678</v>
      </c>
      <c r="B15682" t="s">
        <v>23677</v>
      </c>
      <c r="C15682" t="s">
        <v>81</v>
      </c>
    </row>
    <row r="15683" spans="1:3" ht="12.75" customHeight="1">
      <c r="A15683" t="s">
        <v>23679</v>
      </c>
      <c r="B15683" t="s">
        <v>23680</v>
      </c>
      <c r="C15683" t="s">
        <v>81</v>
      </c>
    </row>
    <row r="15684" spans="1:3" ht="12.75" customHeight="1">
      <c r="A15684" t="s">
        <v>23681</v>
      </c>
      <c r="B15684" t="s">
        <v>23680</v>
      </c>
      <c r="C15684" t="s">
        <v>81</v>
      </c>
    </row>
    <row r="15685" spans="1:3" ht="12.75" customHeight="1">
      <c r="A15685" t="s">
        <v>23682</v>
      </c>
      <c r="B15685" t="s">
        <v>23683</v>
      </c>
      <c r="C15685" t="s">
        <v>81</v>
      </c>
    </row>
    <row r="15686" spans="1:3" ht="12.75" customHeight="1">
      <c r="A15686" t="s">
        <v>23684</v>
      </c>
      <c r="B15686" t="s">
        <v>23683</v>
      </c>
      <c r="C15686" t="s">
        <v>81</v>
      </c>
    </row>
    <row r="15687" spans="1:3" ht="12.75" customHeight="1">
      <c r="A15687" t="s">
        <v>23685</v>
      </c>
      <c r="B15687" t="s">
        <v>23686</v>
      </c>
      <c r="C15687" t="s">
        <v>81</v>
      </c>
    </row>
    <row r="15688" spans="1:3" ht="12.75" customHeight="1">
      <c r="A15688" t="s">
        <v>23687</v>
      </c>
      <c r="B15688" t="s">
        <v>23686</v>
      </c>
      <c r="C15688" t="s">
        <v>81</v>
      </c>
    </row>
    <row r="15689" spans="1:3" ht="12.75" customHeight="1">
      <c r="A15689" t="s">
        <v>23688</v>
      </c>
      <c r="B15689" t="s">
        <v>23689</v>
      </c>
      <c r="C15689" t="s">
        <v>81</v>
      </c>
    </row>
    <row r="15690" spans="1:3" ht="12.75" customHeight="1">
      <c r="A15690" t="s">
        <v>23690</v>
      </c>
      <c r="B15690" t="s">
        <v>23689</v>
      </c>
      <c r="C15690" t="s">
        <v>81</v>
      </c>
    </row>
    <row r="15691" spans="1:3" ht="12.75" customHeight="1">
      <c r="A15691" t="s">
        <v>23691</v>
      </c>
      <c r="B15691" t="s">
        <v>23692</v>
      </c>
      <c r="C15691" t="s">
        <v>81</v>
      </c>
    </row>
    <row r="15692" spans="1:3" ht="12.75" customHeight="1">
      <c r="A15692" t="s">
        <v>23693</v>
      </c>
      <c r="B15692" t="s">
        <v>23692</v>
      </c>
      <c r="C15692" t="s">
        <v>81</v>
      </c>
    </row>
    <row r="15693" spans="1:3" ht="12.75" customHeight="1">
      <c r="A15693" t="s">
        <v>23694</v>
      </c>
      <c r="B15693" t="s">
        <v>23695</v>
      </c>
      <c r="C15693" t="s">
        <v>81</v>
      </c>
    </row>
    <row r="15694" spans="1:3" ht="12.75" customHeight="1">
      <c r="A15694" t="s">
        <v>23696</v>
      </c>
      <c r="B15694" t="s">
        <v>23695</v>
      </c>
      <c r="C15694" t="s">
        <v>81</v>
      </c>
    </row>
    <row r="15695" spans="1:3" ht="12.75" customHeight="1">
      <c r="A15695" t="s">
        <v>23697</v>
      </c>
      <c r="B15695" t="s">
        <v>23698</v>
      </c>
      <c r="C15695" t="s">
        <v>81</v>
      </c>
    </row>
    <row r="15696" spans="1:3" ht="12.75" customHeight="1">
      <c r="A15696" t="s">
        <v>23699</v>
      </c>
      <c r="B15696" t="s">
        <v>23698</v>
      </c>
      <c r="C15696" t="s">
        <v>81</v>
      </c>
    </row>
    <row r="15697" spans="1:3" ht="12.75" customHeight="1">
      <c r="A15697" t="s">
        <v>23700</v>
      </c>
      <c r="B15697" t="s">
        <v>23701</v>
      </c>
      <c r="C15697" t="s">
        <v>81</v>
      </c>
    </row>
    <row r="15698" spans="1:3" ht="12.75" customHeight="1">
      <c r="A15698" t="s">
        <v>23702</v>
      </c>
      <c r="B15698" t="s">
        <v>23701</v>
      </c>
      <c r="C15698" t="s">
        <v>81</v>
      </c>
    </row>
    <row r="15699" spans="1:3" ht="12.75" customHeight="1">
      <c r="A15699" t="s">
        <v>23703</v>
      </c>
      <c r="B15699" t="s">
        <v>23704</v>
      </c>
      <c r="C15699" t="s">
        <v>81</v>
      </c>
    </row>
    <row r="15700" spans="1:3" ht="12.75" customHeight="1">
      <c r="A15700" t="s">
        <v>23705</v>
      </c>
      <c r="B15700" t="s">
        <v>23704</v>
      </c>
      <c r="C15700" t="s">
        <v>81</v>
      </c>
    </row>
    <row r="15701" spans="1:3" ht="12.75" customHeight="1">
      <c r="A15701" t="s">
        <v>23706</v>
      </c>
      <c r="B15701" t="s">
        <v>23707</v>
      </c>
      <c r="C15701" t="s">
        <v>81</v>
      </c>
    </row>
    <row r="15702" spans="1:3" ht="12.75" customHeight="1">
      <c r="A15702" t="s">
        <v>23708</v>
      </c>
      <c r="B15702" t="s">
        <v>23707</v>
      </c>
      <c r="C15702" t="s">
        <v>81</v>
      </c>
    </row>
    <row r="15703" spans="1:3" ht="12.75" customHeight="1">
      <c r="A15703" t="s">
        <v>23709</v>
      </c>
      <c r="B15703" t="s">
        <v>23710</v>
      </c>
      <c r="C15703" t="s">
        <v>81</v>
      </c>
    </row>
    <row r="15704" spans="1:3" ht="12.75" customHeight="1">
      <c r="A15704" t="s">
        <v>23711</v>
      </c>
      <c r="B15704" t="s">
        <v>23710</v>
      </c>
      <c r="C15704" t="s">
        <v>81</v>
      </c>
    </row>
    <row r="15705" spans="1:3" ht="12.75" customHeight="1">
      <c r="A15705" t="s">
        <v>23712</v>
      </c>
      <c r="B15705" t="s">
        <v>23713</v>
      </c>
      <c r="C15705" t="s">
        <v>81</v>
      </c>
    </row>
    <row r="15706" spans="1:3" ht="12.75" customHeight="1">
      <c r="A15706" t="s">
        <v>23714</v>
      </c>
      <c r="B15706" t="s">
        <v>23713</v>
      </c>
      <c r="C15706" t="s">
        <v>81</v>
      </c>
    </row>
    <row r="15707" spans="1:3" ht="12.75" customHeight="1">
      <c r="A15707" t="s">
        <v>23715</v>
      </c>
      <c r="B15707" t="s">
        <v>23716</v>
      </c>
      <c r="C15707" t="s">
        <v>81</v>
      </c>
    </row>
    <row r="15708" spans="1:3" ht="12.75" customHeight="1">
      <c r="A15708" t="s">
        <v>23717</v>
      </c>
      <c r="B15708" t="s">
        <v>23716</v>
      </c>
      <c r="C15708" t="s">
        <v>81</v>
      </c>
    </row>
    <row r="15709" spans="1:3" ht="12.75" customHeight="1">
      <c r="A15709" t="s">
        <v>23718</v>
      </c>
      <c r="B15709" t="s">
        <v>23719</v>
      </c>
      <c r="C15709" t="s">
        <v>81</v>
      </c>
    </row>
    <row r="15710" spans="1:3" ht="12.75" customHeight="1">
      <c r="A15710" t="s">
        <v>23720</v>
      </c>
      <c r="B15710" t="s">
        <v>23719</v>
      </c>
      <c r="C15710" t="s">
        <v>81</v>
      </c>
    </row>
    <row r="15711" spans="1:3" ht="12.75" customHeight="1">
      <c r="A15711" t="s">
        <v>23721</v>
      </c>
      <c r="B15711" t="s">
        <v>23722</v>
      </c>
      <c r="C15711" t="s">
        <v>81</v>
      </c>
    </row>
    <row r="15712" spans="1:3" ht="12.75" customHeight="1">
      <c r="A15712" t="s">
        <v>23723</v>
      </c>
      <c r="B15712" t="s">
        <v>23722</v>
      </c>
      <c r="C15712" t="s">
        <v>81</v>
      </c>
    </row>
    <row r="15713" spans="1:3" ht="12.75" customHeight="1">
      <c r="A15713" t="s">
        <v>23724</v>
      </c>
      <c r="B15713" t="s">
        <v>23725</v>
      </c>
      <c r="C15713" t="s">
        <v>81</v>
      </c>
    </row>
    <row r="15714" spans="1:3" ht="12.75" customHeight="1">
      <c r="A15714" t="s">
        <v>23726</v>
      </c>
      <c r="B15714" t="s">
        <v>23725</v>
      </c>
      <c r="C15714" t="s">
        <v>81</v>
      </c>
    </row>
    <row r="15715" spans="1:3" ht="12.75" customHeight="1">
      <c r="A15715" t="s">
        <v>23727</v>
      </c>
      <c r="B15715" t="s">
        <v>23728</v>
      </c>
      <c r="C15715" t="s">
        <v>81</v>
      </c>
    </row>
    <row r="15716" spans="1:3" ht="12.75" customHeight="1">
      <c r="A15716" t="s">
        <v>23729</v>
      </c>
      <c r="B15716" t="s">
        <v>23728</v>
      </c>
      <c r="C15716" t="s">
        <v>81</v>
      </c>
    </row>
    <row r="15717" spans="1:3" ht="12.75" customHeight="1">
      <c r="A15717" t="s">
        <v>23730</v>
      </c>
      <c r="B15717" t="s">
        <v>23731</v>
      </c>
      <c r="C15717" t="s">
        <v>81</v>
      </c>
    </row>
    <row r="15718" spans="1:3" ht="12.75" customHeight="1">
      <c r="A15718" t="s">
        <v>23732</v>
      </c>
      <c r="B15718" t="s">
        <v>23731</v>
      </c>
      <c r="C15718" t="s">
        <v>81</v>
      </c>
    </row>
    <row r="15719" spans="1:3" ht="12.75" customHeight="1">
      <c r="A15719" t="s">
        <v>23733</v>
      </c>
      <c r="B15719" t="s">
        <v>23734</v>
      </c>
      <c r="C15719" t="s">
        <v>81</v>
      </c>
    </row>
    <row r="15720" spans="1:3" ht="12.75" customHeight="1">
      <c r="A15720" t="s">
        <v>23735</v>
      </c>
      <c r="B15720" t="s">
        <v>23734</v>
      </c>
      <c r="C15720" t="s">
        <v>81</v>
      </c>
    </row>
    <row r="15721" spans="1:3" ht="12.75" customHeight="1">
      <c r="A15721" t="s">
        <v>23736</v>
      </c>
      <c r="B15721" t="s">
        <v>23737</v>
      </c>
      <c r="C15721" t="s">
        <v>81</v>
      </c>
    </row>
    <row r="15722" spans="1:3" ht="12.75" customHeight="1">
      <c r="A15722" t="s">
        <v>23738</v>
      </c>
      <c r="B15722" t="s">
        <v>23737</v>
      </c>
      <c r="C15722" t="s">
        <v>81</v>
      </c>
    </row>
    <row r="15723" spans="1:3" ht="12.75" customHeight="1">
      <c r="A15723" t="s">
        <v>23739</v>
      </c>
      <c r="B15723" t="s">
        <v>23740</v>
      </c>
      <c r="C15723" t="s">
        <v>81</v>
      </c>
    </row>
    <row r="15724" spans="1:3" ht="12.75" customHeight="1">
      <c r="A15724" t="s">
        <v>23741</v>
      </c>
      <c r="B15724" t="s">
        <v>23740</v>
      </c>
      <c r="C15724" t="s">
        <v>81</v>
      </c>
    </row>
    <row r="15725" spans="1:3" ht="12.75" customHeight="1">
      <c r="A15725" t="s">
        <v>23742</v>
      </c>
      <c r="B15725" t="s">
        <v>23743</v>
      </c>
      <c r="C15725" t="s">
        <v>81</v>
      </c>
    </row>
    <row r="15726" spans="1:3" ht="12.75" customHeight="1">
      <c r="A15726" t="s">
        <v>23744</v>
      </c>
      <c r="B15726" t="s">
        <v>23743</v>
      </c>
      <c r="C15726" t="s">
        <v>81</v>
      </c>
    </row>
    <row r="15727" spans="1:3" ht="12.75" customHeight="1">
      <c r="A15727" t="s">
        <v>23745</v>
      </c>
      <c r="B15727" t="s">
        <v>23746</v>
      </c>
      <c r="C15727" t="s">
        <v>81</v>
      </c>
    </row>
    <row r="15728" spans="1:3" ht="12.75" customHeight="1">
      <c r="A15728" t="s">
        <v>23747</v>
      </c>
      <c r="B15728" t="s">
        <v>23746</v>
      </c>
      <c r="C15728" t="s">
        <v>81</v>
      </c>
    </row>
    <row r="15729" spans="1:3" ht="12.75" customHeight="1">
      <c r="A15729" t="s">
        <v>23748</v>
      </c>
      <c r="B15729" t="s">
        <v>23749</v>
      </c>
      <c r="C15729" t="s">
        <v>81</v>
      </c>
    </row>
    <row r="15730" spans="1:3" ht="12.75" customHeight="1">
      <c r="A15730" t="s">
        <v>23750</v>
      </c>
      <c r="B15730" t="s">
        <v>23749</v>
      </c>
      <c r="C15730" t="s">
        <v>81</v>
      </c>
    </row>
    <row r="15731" spans="1:3" ht="12.75" customHeight="1">
      <c r="A15731" t="s">
        <v>23751</v>
      </c>
      <c r="B15731" t="s">
        <v>23752</v>
      </c>
      <c r="C15731" t="s">
        <v>81</v>
      </c>
    </row>
    <row r="15732" spans="1:3" ht="12.75" customHeight="1">
      <c r="A15732" t="s">
        <v>23753</v>
      </c>
      <c r="B15732" t="s">
        <v>23752</v>
      </c>
      <c r="C15732" t="s">
        <v>81</v>
      </c>
    </row>
    <row r="15733" spans="1:3" ht="12.75" customHeight="1">
      <c r="A15733" t="s">
        <v>23754</v>
      </c>
      <c r="B15733" t="s">
        <v>23755</v>
      </c>
      <c r="C15733" t="s">
        <v>81</v>
      </c>
    </row>
    <row r="15734" spans="1:3" ht="12.75" customHeight="1">
      <c r="A15734" t="s">
        <v>23756</v>
      </c>
      <c r="B15734" t="s">
        <v>23755</v>
      </c>
      <c r="C15734" t="s">
        <v>81</v>
      </c>
    </row>
    <row r="15735" spans="1:3" ht="12.75" customHeight="1">
      <c r="A15735" t="s">
        <v>23757</v>
      </c>
      <c r="B15735" t="s">
        <v>23758</v>
      </c>
      <c r="C15735" t="s">
        <v>81</v>
      </c>
    </row>
    <row r="15736" spans="1:3" ht="12.75" customHeight="1">
      <c r="A15736" t="s">
        <v>23759</v>
      </c>
      <c r="B15736" t="s">
        <v>23758</v>
      </c>
      <c r="C15736" t="s">
        <v>81</v>
      </c>
    </row>
    <row r="15737" spans="1:3" ht="12.75" customHeight="1">
      <c r="A15737" t="s">
        <v>23760</v>
      </c>
      <c r="B15737" t="s">
        <v>23761</v>
      </c>
      <c r="C15737" t="s">
        <v>81</v>
      </c>
    </row>
    <row r="15738" spans="1:3" ht="12.75" customHeight="1">
      <c r="A15738" t="s">
        <v>23762</v>
      </c>
      <c r="B15738" t="s">
        <v>23761</v>
      </c>
      <c r="C15738" t="s">
        <v>81</v>
      </c>
    </row>
    <row r="15739" spans="1:3" ht="12.75" customHeight="1">
      <c r="A15739" t="s">
        <v>23763</v>
      </c>
      <c r="B15739" t="s">
        <v>23764</v>
      </c>
      <c r="C15739" t="s">
        <v>81</v>
      </c>
    </row>
    <row r="15740" spans="1:3" ht="12.75" customHeight="1">
      <c r="A15740" t="s">
        <v>23765</v>
      </c>
      <c r="B15740" t="s">
        <v>23764</v>
      </c>
      <c r="C15740" t="s">
        <v>81</v>
      </c>
    </row>
    <row r="15741" spans="1:3" ht="12.75" customHeight="1">
      <c r="A15741" t="s">
        <v>23766</v>
      </c>
      <c r="B15741" t="s">
        <v>23767</v>
      </c>
      <c r="C15741" t="s">
        <v>81</v>
      </c>
    </row>
    <row r="15742" spans="1:3" ht="12.75" customHeight="1">
      <c r="A15742" t="s">
        <v>23768</v>
      </c>
      <c r="B15742" t="s">
        <v>23767</v>
      </c>
      <c r="C15742" t="s">
        <v>81</v>
      </c>
    </row>
    <row r="15743" spans="1:3" ht="12.75" customHeight="1">
      <c r="A15743" t="s">
        <v>23769</v>
      </c>
      <c r="B15743" t="s">
        <v>23770</v>
      </c>
      <c r="C15743" t="s">
        <v>81</v>
      </c>
    </row>
    <row r="15744" spans="1:3" ht="12.75" customHeight="1">
      <c r="A15744" t="s">
        <v>23771</v>
      </c>
      <c r="B15744" t="s">
        <v>23770</v>
      </c>
      <c r="C15744" t="s">
        <v>81</v>
      </c>
    </row>
    <row r="15745" spans="1:3" ht="12.75" customHeight="1">
      <c r="A15745" t="s">
        <v>23772</v>
      </c>
      <c r="B15745" t="s">
        <v>23773</v>
      </c>
      <c r="C15745" t="s">
        <v>81</v>
      </c>
    </row>
    <row r="15746" spans="1:3" ht="12.75" customHeight="1">
      <c r="A15746" t="s">
        <v>23774</v>
      </c>
      <c r="B15746" t="s">
        <v>23773</v>
      </c>
      <c r="C15746" t="s">
        <v>81</v>
      </c>
    </row>
    <row r="15747" spans="1:3" ht="12.75" customHeight="1">
      <c r="A15747" t="s">
        <v>23775</v>
      </c>
      <c r="B15747" t="s">
        <v>23776</v>
      </c>
      <c r="C15747" t="s">
        <v>81</v>
      </c>
    </row>
    <row r="15748" spans="1:3" ht="12.75" customHeight="1">
      <c r="A15748" t="s">
        <v>23777</v>
      </c>
      <c r="B15748" t="s">
        <v>23776</v>
      </c>
      <c r="C15748" t="s">
        <v>81</v>
      </c>
    </row>
    <row r="15749" spans="1:3" ht="12.75" customHeight="1">
      <c r="A15749" t="s">
        <v>23778</v>
      </c>
      <c r="B15749" t="s">
        <v>23779</v>
      </c>
      <c r="C15749" t="s">
        <v>81</v>
      </c>
    </row>
    <row r="15750" spans="1:3" ht="12.75" customHeight="1">
      <c r="A15750" t="s">
        <v>23780</v>
      </c>
      <c r="B15750" t="s">
        <v>23779</v>
      </c>
      <c r="C15750" t="s">
        <v>81</v>
      </c>
    </row>
    <row r="15751" spans="1:3" ht="12.75" customHeight="1">
      <c r="A15751" t="s">
        <v>23781</v>
      </c>
      <c r="B15751" t="s">
        <v>23782</v>
      </c>
      <c r="C15751" t="s">
        <v>81</v>
      </c>
    </row>
    <row r="15752" spans="1:3" ht="12.75" customHeight="1">
      <c r="A15752" t="s">
        <v>23783</v>
      </c>
      <c r="B15752" t="s">
        <v>23782</v>
      </c>
      <c r="C15752" t="s">
        <v>81</v>
      </c>
    </row>
    <row r="15753" spans="1:3" ht="12.75" customHeight="1">
      <c r="A15753" t="s">
        <v>23784</v>
      </c>
      <c r="B15753" t="s">
        <v>23785</v>
      </c>
      <c r="C15753" t="s">
        <v>81</v>
      </c>
    </row>
    <row r="15754" spans="1:3" ht="12.75" customHeight="1">
      <c r="A15754" t="s">
        <v>23786</v>
      </c>
      <c r="B15754" t="s">
        <v>23785</v>
      </c>
      <c r="C15754" t="s">
        <v>81</v>
      </c>
    </row>
    <row r="15755" spans="1:3" ht="12.75" customHeight="1">
      <c r="A15755" t="s">
        <v>23787</v>
      </c>
      <c r="B15755" t="s">
        <v>23788</v>
      </c>
      <c r="C15755" t="s">
        <v>81</v>
      </c>
    </row>
    <row r="15756" spans="1:3" ht="12.75" customHeight="1">
      <c r="A15756" t="s">
        <v>23789</v>
      </c>
      <c r="B15756" t="s">
        <v>23788</v>
      </c>
      <c r="C15756" t="s">
        <v>81</v>
      </c>
    </row>
    <row r="15757" spans="1:3" ht="12.75" customHeight="1">
      <c r="A15757" t="s">
        <v>23790</v>
      </c>
      <c r="B15757" t="s">
        <v>23791</v>
      </c>
      <c r="C15757" t="s">
        <v>81</v>
      </c>
    </row>
    <row r="15758" spans="1:3" ht="12.75" customHeight="1">
      <c r="A15758" t="s">
        <v>23792</v>
      </c>
      <c r="B15758" t="s">
        <v>23791</v>
      </c>
      <c r="C15758" t="s">
        <v>81</v>
      </c>
    </row>
    <row r="15759" spans="1:3" ht="12.75" customHeight="1">
      <c r="A15759" t="s">
        <v>23793</v>
      </c>
      <c r="B15759" t="s">
        <v>23794</v>
      </c>
      <c r="C15759" t="s">
        <v>81</v>
      </c>
    </row>
    <row r="15760" spans="1:3" ht="12.75" customHeight="1">
      <c r="A15760" t="s">
        <v>23795</v>
      </c>
      <c r="B15760" t="s">
        <v>23794</v>
      </c>
      <c r="C15760" t="s">
        <v>81</v>
      </c>
    </row>
    <row r="15761" spans="1:3" ht="12.75" customHeight="1">
      <c r="A15761" t="s">
        <v>23796</v>
      </c>
      <c r="B15761" t="s">
        <v>23797</v>
      </c>
      <c r="C15761" t="s">
        <v>81</v>
      </c>
    </row>
    <row r="15762" spans="1:3" ht="12.75" customHeight="1">
      <c r="A15762" t="s">
        <v>23798</v>
      </c>
      <c r="B15762" t="s">
        <v>23797</v>
      </c>
      <c r="C15762" t="s">
        <v>81</v>
      </c>
    </row>
    <row r="15763" spans="1:3" ht="12.75" customHeight="1">
      <c r="A15763" t="s">
        <v>23799</v>
      </c>
      <c r="B15763" t="s">
        <v>23800</v>
      </c>
      <c r="C15763" t="s">
        <v>81</v>
      </c>
    </row>
    <row r="15764" spans="1:3" ht="12.75" customHeight="1">
      <c r="A15764" t="s">
        <v>23801</v>
      </c>
      <c r="B15764" t="s">
        <v>23800</v>
      </c>
      <c r="C15764" t="s">
        <v>81</v>
      </c>
    </row>
    <row r="15765" spans="1:3" ht="12.75" customHeight="1">
      <c r="A15765" t="s">
        <v>23802</v>
      </c>
      <c r="B15765" t="s">
        <v>23803</v>
      </c>
      <c r="C15765" t="s">
        <v>81</v>
      </c>
    </row>
    <row r="15766" spans="1:3" ht="12.75" customHeight="1">
      <c r="A15766" t="s">
        <v>23804</v>
      </c>
      <c r="B15766" t="s">
        <v>23803</v>
      </c>
      <c r="C15766" t="s">
        <v>81</v>
      </c>
    </row>
    <row r="15767" spans="1:3" ht="12.75" customHeight="1">
      <c r="A15767" t="s">
        <v>23805</v>
      </c>
      <c r="B15767" t="s">
        <v>23806</v>
      </c>
      <c r="C15767" t="s">
        <v>81</v>
      </c>
    </row>
    <row r="15768" spans="1:3" ht="12.75" customHeight="1">
      <c r="A15768" t="s">
        <v>23807</v>
      </c>
      <c r="B15768" t="s">
        <v>23806</v>
      </c>
      <c r="C15768" t="s">
        <v>81</v>
      </c>
    </row>
    <row r="15769" spans="1:3" ht="12.75" customHeight="1">
      <c r="A15769" t="s">
        <v>23808</v>
      </c>
      <c r="B15769" t="s">
        <v>23809</v>
      </c>
      <c r="C15769" t="s">
        <v>81</v>
      </c>
    </row>
    <row r="15770" spans="1:3" ht="12.75" customHeight="1">
      <c r="A15770" t="s">
        <v>23810</v>
      </c>
      <c r="B15770" t="s">
        <v>23809</v>
      </c>
      <c r="C15770" t="s">
        <v>81</v>
      </c>
    </row>
    <row r="15771" spans="1:3" ht="12.75" customHeight="1">
      <c r="A15771" t="s">
        <v>23811</v>
      </c>
      <c r="B15771" t="s">
        <v>23812</v>
      </c>
      <c r="C15771" t="s">
        <v>81</v>
      </c>
    </row>
    <row r="15772" spans="1:3" ht="12.75" customHeight="1">
      <c r="A15772" t="s">
        <v>23813</v>
      </c>
      <c r="B15772" t="s">
        <v>23812</v>
      </c>
      <c r="C15772" t="s">
        <v>81</v>
      </c>
    </row>
    <row r="15773" spans="1:3" ht="12.75" customHeight="1">
      <c r="A15773" t="s">
        <v>23814</v>
      </c>
      <c r="B15773" t="s">
        <v>23815</v>
      </c>
      <c r="C15773" t="s">
        <v>81</v>
      </c>
    </row>
    <row r="15774" spans="1:3" ht="12.75" customHeight="1">
      <c r="A15774" t="s">
        <v>23816</v>
      </c>
      <c r="B15774" t="s">
        <v>23815</v>
      </c>
      <c r="C15774" t="s">
        <v>81</v>
      </c>
    </row>
    <row r="15775" spans="1:3" ht="12.75" customHeight="1">
      <c r="A15775" t="s">
        <v>23817</v>
      </c>
      <c r="B15775" t="s">
        <v>23818</v>
      </c>
      <c r="C15775" t="s">
        <v>81</v>
      </c>
    </row>
    <row r="15776" spans="1:3" ht="12.75" customHeight="1">
      <c r="A15776" t="s">
        <v>23819</v>
      </c>
      <c r="B15776" t="s">
        <v>23818</v>
      </c>
      <c r="C15776" t="s">
        <v>81</v>
      </c>
    </row>
    <row r="15777" spans="1:3" ht="12.75" customHeight="1">
      <c r="A15777" t="s">
        <v>23820</v>
      </c>
      <c r="B15777" t="s">
        <v>23821</v>
      </c>
      <c r="C15777" t="s">
        <v>81</v>
      </c>
    </row>
    <row r="15778" spans="1:3" ht="12.75" customHeight="1">
      <c r="A15778" t="s">
        <v>23822</v>
      </c>
      <c r="B15778" t="s">
        <v>23821</v>
      </c>
      <c r="C15778" t="s">
        <v>81</v>
      </c>
    </row>
    <row r="15779" spans="1:3" ht="12.75" customHeight="1">
      <c r="A15779" t="s">
        <v>23823</v>
      </c>
      <c r="B15779" t="s">
        <v>23824</v>
      </c>
      <c r="C15779" t="s">
        <v>81</v>
      </c>
    </row>
    <row r="15780" spans="1:3" ht="12.75" customHeight="1">
      <c r="A15780" t="s">
        <v>23825</v>
      </c>
      <c r="B15780" t="s">
        <v>23824</v>
      </c>
      <c r="C15780" t="s">
        <v>81</v>
      </c>
    </row>
    <row r="15781" spans="1:3" ht="12.75" customHeight="1">
      <c r="A15781" t="s">
        <v>23826</v>
      </c>
      <c r="B15781" t="s">
        <v>23827</v>
      </c>
      <c r="C15781" t="s">
        <v>81</v>
      </c>
    </row>
    <row r="15782" spans="1:3" ht="12.75" customHeight="1">
      <c r="A15782" t="s">
        <v>23828</v>
      </c>
      <c r="B15782" t="s">
        <v>23827</v>
      </c>
      <c r="C15782" t="s">
        <v>81</v>
      </c>
    </row>
    <row r="15783" spans="1:3" ht="12.75" customHeight="1">
      <c r="A15783" t="s">
        <v>23829</v>
      </c>
      <c r="B15783" t="s">
        <v>23830</v>
      </c>
      <c r="C15783" t="s">
        <v>81</v>
      </c>
    </row>
    <row r="15784" spans="1:3" ht="12.75" customHeight="1">
      <c r="A15784" t="s">
        <v>23831</v>
      </c>
      <c r="B15784" t="s">
        <v>23830</v>
      </c>
      <c r="C15784" t="s">
        <v>81</v>
      </c>
    </row>
    <row r="15785" spans="1:3" ht="12.75" customHeight="1">
      <c r="A15785" t="s">
        <v>23832</v>
      </c>
      <c r="B15785" t="s">
        <v>23833</v>
      </c>
      <c r="C15785" t="s">
        <v>81</v>
      </c>
    </row>
    <row r="15786" spans="1:3" ht="12.75" customHeight="1">
      <c r="A15786" t="s">
        <v>23834</v>
      </c>
      <c r="B15786" t="s">
        <v>23833</v>
      </c>
      <c r="C15786" t="s">
        <v>81</v>
      </c>
    </row>
    <row r="15787" spans="1:3" ht="12.75" customHeight="1">
      <c r="A15787" t="s">
        <v>23835</v>
      </c>
      <c r="B15787" t="s">
        <v>23836</v>
      </c>
      <c r="C15787" t="s">
        <v>81</v>
      </c>
    </row>
    <row r="15788" spans="1:3" ht="12.75" customHeight="1">
      <c r="A15788" t="s">
        <v>23837</v>
      </c>
      <c r="B15788" t="s">
        <v>23836</v>
      </c>
      <c r="C15788" t="s">
        <v>81</v>
      </c>
    </row>
    <row r="15789" spans="1:3" ht="12.75" customHeight="1">
      <c r="A15789" t="s">
        <v>23838</v>
      </c>
      <c r="B15789" t="s">
        <v>23839</v>
      </c>
      <c r="C15789" t="s">
        <v>81</v>
      </c>
    </row>
    <row r="15790" spans="1:3" ht="12.75" customHeight="1">
      <c r="A15790" t="s">
        <v>23840</v>
      </c>
      <c r="B15790" t="s">
        <v>23839</v>
      </c>
      <c r="C15790" t="s">
        <v>81</v>
      </c>
    </row>
    <row r="15791" spans="1:3" ht="12.75" customHeight="1">
      <c r="A15791" t="s">
        <v>23841</v>
      </c>
      <c r="B15791" t="s">
        <v>23842</v>
      </c>
      <c r="C15791" t="s">
        <v>81</v>
      </c>
    </row>
    <row r="15792" spans="1:3" ht="12.75" customHeight="1">
      <c r="A15792" t="s">
        <v>23843</v>
      </c>
      <c r="B15792" t="s">
        <v>23842</v>
      </c>
      <c r="C15792" t="s">
        <v>81</v>
      </c>
    </row>
    <row r="15793" spans="1:3" ht="12.75" customHeight="1">
      <c r="A15793" t="s">
        <v>23844</v>
      </c>
      <c r="B15793" t="s">
        <v>23845</v>
      </c>
      <c r="C15793" t="s">
        <v>81</v>
      </c>
    </row>
    <row r="15794" spans="1:3" ht="12.75" customHeight="1">
      <c r="A15794" t="s">
        <v>23846</v>
      </c>
      <c r="B15794" t="s">
        <v>23845</v>
      </c>
      <c r="C15794" t="s">
        <v>81</v>
      </c>
    </row>
    <row r="15795" spans="1:3" ht="12.75" customHeight="1">
      <c r="A15795" t="s">
        <v>23847</v>
      </c>
      <c r="B15795" t="s">
        <v>23848</v>
      </c>
      <c r="C15795" t="s">
        <v>81</v>
      </c>
    </row>
    <row r="15796" spans="1:3" ht="12.75" customHeight="1">
      <c r="A15796" t="s">
        <v>23849</v>
      </c>
      <c r="B15796" t="s">
        <v>23848</v>
      </c>
      <c r="C15796" t="s">
        <v>81</v>
      </c>
    </row>
    <row r="15797" spans="1:3" ht="12.75" customHeight="1">
      <c r="A15797" t="s">
        <v>23850</v>
      </c>
      <c r="B15797" t="s">
        <v>23851</v>
      </c>
      <c r="C15797" t="s">
        <v>81</v>
      </c>
    </row>
    <row r="15798" spans="1:3" ht="12.75" customHeight="1">
      <c r="A15798" t="s">
        <v>23852</v>
      </c>
      <c r="B15798" t="s">
        <v>23851</v>
      </c>
      <c r="C15798" t="s">
        <v>81</v>
      </c>
    </row>
    <row r="15799" spans="1:3" ht="12.75" customHeight="1">
      <c r="A15799" t="s">
        <v>23853</v>
      </c>
      <c r="B15799" t="s">
        <v>23854</v>
      </c>
      <c r="C15799" t="s">
        <v>81</v>
      </c>
    </row>
    <row r="15800" spans="1:3" ht="12.75" customHeight="1">
      <c r="A15800" t="s">
        <v>23855</v>
      </c>
      <c r="B15800" t="s">
        <v>23854</v>
      </c>
      <c r="C15800" t="s">
        <v>81</v>
      </c>
    </row>
    <row r="15801" spans="1:3" ht="12.75" customHeight="1">
      <c r="A15801" t="s">
        <v>23856</v>
      </c>
      <c r="B15801" t="s">
        <v>23857</v>
      </c>
      <c r="C15801" t="s">
        <v>81</v>
      </c>
    </row>
    <row r="15802" spans="1:3" ht="12.75" customHeight="1">
      <c r="A15802" t="s">
        <v>23858</v>
      </c>
      <c r="B15802" t="s">
        <v>23857</v>
      </c>
      <c r="C15802" t="s">
        <v>81</v>
      </c>
    </row>
    <row r="15803" spans="1:3" ht="12.75" customHeight="1">
      <c r="A15803" t="s">
        <v>23859</v>
      </c>
      <c r="B15803" t="s">
        <v>23860</v>
      </c>
      <c r="C15803" t="s">
        <v>81</v>
      </c>
    </row>
    <row r="15804" spans="1:3" ht="12.75" customHeight="1">
      <c r="A15804" t="s">
        <v>23861</v>
      </c>
      <c r="B15804" t="s">
        <v>23860</v>
      </c>
      <c r="C15804" t="s">
        <v>81</v>
      </c>
    </row>
    <row r="15805" spans="1:3" ht="12.75" customHeight="1">
      <c r="A15805" t="s">
        <v>23862</v>
      </c>
      <c r="B15805" t="s">
        <v>23863</v>
      </c>
      <c r="C15805" t="s">
        <v>81</v>
      </c>
    </row>
    <row r="15806" spans="1:3" ht="12.75" customHeight="1">
      <c r="A15806" t="s">
        <v>23864</v>
      </c>
      <c r="B15806" t="s">
        <v>23863</v>
      </c>
      <c r="C15806" t="s">
        <v>81</v>
      </c>
    </row>
    <row r="15807" spans="1:3" ht="12.75" customHeight="1">
      <c r="A15807" t="s">
        <v>23865</v>
      </c>
      <c r="B15807" t="s">
        <v>23866</v>
      </c>
      <c r="C15807" t="s">
        <v>81</v>
      </c>
    </row>
    <row r="15808" spans="1:3" ht="12.75" customHeight="1">
      <c r="A15808" t="s">
        <v>23867</v>
      </c>
      <c r="B15808" t="s">
        <v>23866</v>
      </c>
      <c r="C15808" t="s">
        <v>81</v>
      </c>
    </row>
    <row r="15809" spans="1:3" ht="12.75" customHeight="1">
      <c r="A15809" t="s">
        <v>23868</v>
      </c>
      <c r="B15809" t="s">
        <v>23869</v>
      </c>
      <c r="C15809" t="s">
        <v>81</v>
      </c>
    </row>
    <row r="15810" spans="1:3" ht="12.75" customHeight="1">
      <c r="A15810" t="s">
        <v>23870</v>
      </c>
      <c r="B15810" t="s">
        <v>23869</v>
      </c>
      <c r="C15810" t="s">
        <v>81</v>
      </c>
    </row>
    <row r="15811" spans="1:3" ht="12.75" customHeight="1">
      <c r="A15811" t="s">
        <v>23871</v>
      </c>
      <c r="B15811" t="s">
        <v>23872</v>
      </c>
      <c r="C15811" t="s">
        <v>81</v>
      </c>
    </row>
    <row r="15812" spans="1:3" ht="12.75" customHeight="1">
      <c r="A15812" t="s">
        <v>23873</v>
      </c>
      <c r="B15812" t="s">
        <v>23872</v>
      </c>
      <c r="C15812" t="s">
        <v>81</v>
      </c>
    </row>
    <row r="15813" spans="1:3" ht="12.75" customHeight="1">
      <c r="A15813" t="s">
        <v>23874</v>
      </c>
      <c r="B15813" t="s">
        <v>23875</v>
      </c>
      <c r="C15813" t="s">
        <v>81</v>
      </c>
    </row>
    <row r="15814" spans="1:3" ht="12.75" customHeight="1">
      <c r="A15814" t="s">
        <v>23876</v>
      </c>
      <c r="B15814" t="s">
        <v>23875</v>
      </c>
      <c r="C15814" t="s">
        <v>81</v>
      </c>
    </row>
    <row r="15815" spans="1:3" ht="12.75" customHeight="1">
      <c r="A15815" t="s">
        <v>23877</v>
      </c>
      <c r="B15815" t="s">
        <v>23878</v>
      </c>
      <c r="C15815" t="s">
        <v>81</v>
      </c>
    </row>
    <row r="15816" spans="1:3" ht="12.75" customHeight="1">
      <c r="A15816" t="s">
        <v>23879</v>
      </c>
      <c r="B15816" t="s">
        <v>23878</v>
      </c>
      <c r="C15816" t="s">
        <v>81</v>
      </c>
    </row>
    <row r="15817" spans="1:3" ht="12.75" customHeight="1">
      <c r="A15817" t="s">
        <v>23880</v>
      </c>
      <c r="B15817" t="s">
        <v>23881</v>
      </c>
      <c r="C15817" t="s">
        <v>81</v>
      </c>
    </row>
    <row r="15818" spans="1:3" ht="12.75" customHeight="1">
      <c r="A15818" t="s">
        <v>23882</v>
      </c>
      <c r="B15818" t="s">
        <v>23881</v>
      </c>
      <c r="C15818" t="s">
        <v>81</v>
      </c>
    </row>
    <row r="15819" spans="1:3" ht="12.75" customHeight="1">
      <c r="A15819" t="s">
        <v>23883</v>
      </c>
      <c r="B15819" t="s">
        <v>23884</v>
      </c>
      <c r="C15819" t="s">
        <v>81</v>
      </c>
    </row>
    <row r="15820" spans="1:3" ht="12.75" customHeight="1">
      <c r="A15820" t="s">
        <v>23885</v>
      </c>
      <c r="B15820" t="s">
        <v>23884</v>
      </c>
      <c r="C15820" t="s">
        <v>81</v>
      </c>
    </row>
    <row r="15821" spans="1:3" ht="12.75" customHeight="1">
      <c r="A15821" t="s">
        <v>23886</v>
      </c>
      <c r="B15821" t="s">
        <v>23887</v>
      </c>
      <c r="C15821" t="s">
        <v>81</v>
      </c>
    </row>
    <row r="15822" spans="1:3" ht="12.75" customHeight="1">
      <c r="A15822" t="s">
        <v>23888</v>
      </c>
      <c r="B15822" t="s">
        <v>23887</v>
      </c>
      <c r="C15822" t="s">
        <v>81</v>
      </c>
    </row>
    <row r="15823" spans="1:3" ht="12.75" customHeight="1">
      <c r="A15823" t="s">
        <v>23889</v>
      </c>
      <c r="B15823" t="s">
        <v>23890</v>
      </c>
      <c r="C15823" t="s">
        <v>81</v>
      </c>
    </row>
    <row r="15824" spans="1:3" ht="12.75" customHeight="1">
      <c r="A15824" t="s">
        <v>23891</v>
      </c>
      <c r="B15824" t="s">
        <v>23890</v>
      </c>
      <c r="C15824" t="s">
        <v>81</v>
      </c>
    </row>
    <row r="15825" spans="1:3" ht="12.75" customHeight="1">
      <c r="A15825" t="s">
        <v>23892</v>
      </c>
      <c r="B15825" t="s">
        <v>23893</v>
      </c>
      <c r="C15825" t="s">
        <v>81</v>
      </c>
    </row>
    <row r="15826" spans="1:3" ht="12.75" customHeight="1">
      <c r="A15826" t="s">
        <v>23894</v>
      </c>
      <c r="B15826" t="s">
        <v>23893</v>
      </c>
      <c r="C15826" t="s">
        <v>81</v>
      </c>
    </row>
    <row r="15827" spans="1:3" ht="12.75" customHeight="1">
      <c r="A15827" t="s">
        <v>23895</v>
      </c>
      <c r="B15827" t="s">
        <v>23896</v>
      </c>
      <c r="C15827" t="s">
        <v>81</v>
      </c>
    </row>
    <row r="15828" spans="1:3" ht="12.75" customHeight="1">
      <c r="A15828" t="s">
        <v>23897</v>
      </c>
      <c r="B15828" t="s">
        <v>23896</v>
      </c>
      <c r="C15828" t="s">
        <v>81</v>
      </c>
    </row>
    <row r="15829" spans="1:3" ht="12.75" customHeight="1">
      <c r="A15829" t="s">
        <v>23898</v>
      </c>
      <c r="B15829" t="s">
        <v>23899</v>
      </c>
      <c r="C15829" t="s">
        <v>81</v>
      </c>
    </row>
    <row r="15830" spans="1:3" ht="12.75" customHeight="1">
      <c r="A15830" t="s">
        <v>23900</v>
      </c>
      <c r="B15830" t="s">
        <v>23899</v>
      </c>
      <c r="C15830" t="s">
        <v>81</v>
      </c>
    </row>
    <row r="15831" spans="1:3" ht="12.75" customHeight="1">
      <c r="A15831" t="s">
        <v>23901</v>
      </c>
      <c r="B15831" t="s">
        <v>23902</v>
      </c>
      <c r="C15831" t="s">
        <v>81</v>
      </c>
    </row>
    <row r="15832" spans="1:3" ht="12.75" customHeight="1">
      <c r="A15832" t="s">
        <v>23903</v>
      </c>
      <c r="B15832" t="s">
        <v>23902</v>
      </c>
      <c r="C15832" t="s">
        <v>81</v>
      </c>
    </row>
    <row r="15833" spans="1:3" ht="12.75" customHeight="1">
      <c r="A15833" t="s">
        <v>23904</v>
      </c>
      <c r="B15833" t="s">
        <v>23905</v>
      </c>
      <c r="C15833" t="s">
        <v>81</v>
      </c>
    </row>
    <row r="15834" spans="1:3" ht="12.75" customHeight="1">
      <c r="A15834" t="s">
        <v>23906</v>
      </c>
      <c r="B15834" t="s">
        <v>23905</v>
      </c>
      <c r="C15834" t="s">
        <v>81</v>
      </c>
    </row>
    <row r="15835" spans="1:3" ht="12.75" customHeight="1">
      <c r="A15835" t="s">
        <v>23907</v>
      </c>
      <c r="B15835" t="s">
        <v>23908</v>
      </c>
      <c r="C15835" t="s">
        <v>81</v>
      </c>
    </row>
    <row r="15836" spans="1:3" ht="12.75" customHeight="1">
      <c r="A15836" t="s">
        <v>23909</v>
      </c>
      <c r="B15836" t="s">
        <v>23908</v>
      </c>
      <c r="C15836" t="s">
        <v>81</v>
      </c>
    </row>
    <row r="15837" spans="1:3" ht="12.75" customHeight="1">
      <c r="A15837" t="s">
        <v>23910</v>
      </c>
      <c r="B15837" t="s">
        <v>23911</v>
      </c>
      <c r="C15837" t="s">
        <v>81</v>
      </c>
    </row>
    <row r="15838" spans="1:3" ht="12.75" customHeight="1">
      <c r="A15838" t="s">
        <v>23912</v>
      </c>
      <c r="B15838" t="s">
        <v>23911</v>
      </c>
      <c r="C15838" t="s">
        <v>81</v>
      </c>
    </row>
    <row r="15839" spans="1:3" ht="12.75" customHeight="1">
      <c r="A15839" t="s">
        <v>23913</v>
      </c>
      <c r="B15839" t="s">
        <v>23914</v>
      </c>
      <c r="C15839" t="s">
        <v>246</v>
      </c>
    </row>
    <row r="15840" spans="1:3" ht="12.75" customHeight="1">
      <c r="A15840" t="s">
        <v>23915</v>
      </c>
      <c r="B15840" t="s">
        <v>23914</v>
      </c>
      <c r="C15840" t="s">
        <v>246</v>
      </c>
    </row>
    <row r="15841" spans="1:3" ht="12.75" customHeight="1">
      <c r="A15841" t="s">
        <v>23916</v>
      </c>
      <c r="B15841" t="s">
        <v>23917</v>
      </c>
      <c r="C15841" t="s">
        <v>246</v>
      </c>
    </row>
    <row r="15842" spans="1:3" ht="12.75" customHeight="1">
      <c r="A15842" t="s">
        <v>23918</v>
      </c>
      <c r="B15842" t="s">
        <v>23917</v>
      </c>
      <c r="C15842" t="s">
        <v>246</v>
      </c>
    </row>
    <row r="15843" spans="1:3" ht="12.75" customHeight="1">
      <c r="A15843" t="s">
        <v>23919</v>
      </c>
      <c r="B15843" t="s">
        <v>23920</v>
      </c>
      <c r="C15843" t="s">
        <v>246</v>
      </c>
    </row>
    <row r="15844" spans="1:3" ht="12.75" customHeight="1">
      <c r="A15844" t="s">
        <v>23921</v>
      </c>
      <c r="B15844" t="s">
        <v>23920</v>
      </c>
      <c r="C15844" t="s">
        <v>246</v>
      </c>
    </row>
    <row r="15845" spans="1:3" ht="12.75" customHeight="1">
      <c r="A15845" t="s">
        <v>23922</v>
      </c>
      <c r="B15845" t="s">
        <v>23923</v>
      </c>
      <c r="C15845" t="s">
        <v>246</v>
      </c>
    </row>
    <row r="15846" spans="1:3" ht="12.75" customHeight="1">
      <c r="A15846" t="s">
        <v>23924</v>
      </c>
      <c r="B15846" t="s">
        <v>23923</v>
      </c>
      <c r="C15846" t="s">
        <v>246</v>
      </c>
    </row>
    <row r="15847" spans="1:3" ht="12.75" customHeight="1">
      <c r="A15847" t="s">
        <v>23925</v>
      </c>
      <c r="B15847" t="s">
        <v>23926</v>
      </c>
      <c r="C15847" t="s">
        <v>246</v>
      </c>
    </row>
    <row r="15848" spans="1:3" ht="12.75" customHeight="1">
      <c r="A15848" t="s">
        <v>23927</v>
      </c>
      <c r="B15848" t="s">
        <v>23926</v>
      </c>
      <c r="C15848" t="s">
        <v>246</v>
      </c>
    </row>
    <row r="15849" spans="1:3" ht="12.75" customHeight="1">
      <c r="A15849" t="s">
        <v>23928</v>
      </c>
      <c r="B15849" t="s">
        <v>23929</v>
      </c>
      <c r="C15849" t="s">
        <v>246</v>
      </c>
    </row>
    <row r="15850" spans="1:3" ht="12.75" customHeight="1">
      <c r="A15850" t="s">
        <v>23930</v>
      </c>
      <c r="B15850" t="s">
        <v>23929</v>
      </c>
      <c r="C15850" t="s">
        <v>246</v>
      </c>
    </row>
    <row r="15851" spans="1:3" ht="12.75" customHeight="1">
      <c r="A15851" t="s">
        <v>23931</v>
      </c>
      <c r="B15851" t="s">
        <v>23932</v>
      </c>
      <c r="C15851" t="s">
        <v>246</v>
      </c>
    </row>
    <row r="15852" spans="1:3" ht="12.75" customHeight="1">
      <c r="A15852" t="s">
        <v>23933</v>
      </c>
      <c r="B15852" t="s">
        <v>23932</v>
      </c>
      <c r="C15852" t="s">
        <v>246</v>
      </c>
    </row>
    <row r="15853" spans="1:3" ht="12.75" customHeight="1">
      <c r="A15853" t="s">
        <v>23934</v>
      </c>
      <c r="B15853" t="s">
        <v>23935</v>
      </c>
      <c r="C15853" t="s">
        <v>246</v>
      </c>
    </row>
    <row r="15854" spans="1:3" ht="12.75" customHeight="1">
      <c r="A15854" t="s">
        <v>23936</v>
      </c>
      <c r="B15854" t="s">
        <v>23935</v>
      </c>
      <c r="C15854" t="s">
        <v>246</v>
      </c>
    </row>
    <row r="15855" spans="1:3" ht="12.75" customHeight="1">
      <c r="A15855" t="s">
        <v>23937</v>
      </c>
      <c r="B15855" t="s">
        <v>23938</v>
      </c>
      <c r="C15855" t="s">
        <v>246</v>
      </c>
    </row>
    <row r="15856" spans="1:3" ht="12.75" customHeight="1">
      <c r="A15856" t="s">
        <v>23939</v>
      </c>
      <c r="B15856" t="s">
        <v>23938</v>
      </c>
      <c r="C15856" t="s">
        <v>246</v>
      </c>
    </row>
    <row r="15857" spans="1:3" ht="12.75" customHeight="1">
      <c r="A15857" t="s">
        <v>23940</v>
      </c>
      <c r="B15857" t="s">
        <v>23941</v>
      </c>
      <c r="C15857" t="s">
        <v>246</v>
      </c>
    </row>
    <row r="15858" spans="1:3" ht="12.75" customHeight="1">
      <c r="A15858" t="s">
        <v>23942</v>
      </c>
      <c r="B15858" t="s">
        <v>23941</v>
      </c>
      <c r="C15858" t="s">
        <v>246</v>
      </c>
    </row>
    <row r="15859" spans="1:3" ht="12.75" customHeight="1">
      <c r="A15859" t="s">
        <v>23943</v>
      </c>
      <c r="B15859" t="s">
        <v>23944</v>
      </c>
      <c r="C15859" t="s">
        <v>246</v>
      </c>
    </row>
    <row r="15860" spans="1:3" ht="12.75" customHeight="1">
      <c r="A15860" t="s">
        <v>23945</v>
      </c>
      <c r="B15860" t="s">
        <v>23944</v>
      </c>
      <c r="C15860" t="s">
        <v>246</v>
      </c>
    </row>
    <row r="15861" spans="1:3" ht="12.75" customHeight="1">
      <c r="A15861" t="s">
        <v>23946</v>
      </c>
      <c r="B15861" t="s">
        <v>23947</v>
      </c>
      <c r="C15861" t="s">
        <v>246</v>
      </c>
    </row>
    <row r="15862" spans="1:3" ht="12.75" customHeight="1">
      <c r="A15862" t="s">
        <v>23948</v>
      </c>
      <c r="B15862" t="s">
        <v>23947</v>
      </c>
      <c r="C15862" t="s">
        <v>246</v>
      </c>
    </row>
    <row r="15863" spans="1:3" ht="12.75" customHeight="1">
      <c r="A15863" t="s">
        <v>23949</v>
      </c>
      <c r="B15863" t="s">
        <v>23950</v>
      </c>
      <c r="C15863" t="s">
        <v>246</v>
      </c>
    </row>
    <row r="15864" spans="1:3" ht="12.75" customHeight="1">
      <c r="A15864" t="s">
        <v>23951</v>
      </c>
      <c r="B15864" t="s">
        <v>23950</v>
      </c>
      <c r="C15864" t="s">
        <v>246</v>
      </c>
    </row>
    <row r="15865" spans="1:3" ht="12.75" customHeight="1">
      <c r="A15865" t="s">
        <v>23952</v>
      </c>
      <c r="B15865" t="s">
        <v>23953</v>
      </c>
      <c r="C15865" t="s">
        <v>246</v>
      </c>
    </row>
    <row r="15866" spans="1:3" ht="12.75" customHeight="1">
      <c r="A15866" t="s">
        <v>23954</v>
      </c>
      <c r="B15866" t="s">
        <v>23953</v>
      </c>
      <c r="C15866" t="s">
        <v>246</v>
      </c>
    </row>
    <row r="15867" spans="1:3" ht="12.75" customHeight="1">
      <c r="A15867" t="s">
        <v>23955</v>
      </c>
      <c r="B15867" t="s">
        <v>23956</v>
      </c>
      <c r="C15867" t="s">
        <v>246</v>
      </c>
    </row>
    <row r="15868" spans="1:3" ht="12.75" customHeight="1">
      <c r="A15868" t="s">
        <v>23957</v>
      </c>
      <c r="B15868" t="s">
        <v>23956</v>
      </c>
      <c r="C15868" t="s">
        <v>246</v>
      </c>
    </row>
    <row r="15869" spans="1:3" ht="12.75" customHeight="1">
      <c r="A15869" t="s">
        <v>23958</v>
      </c>
      <c r="B15869" t="s">
        <v>23959</v>
      </c>
      <c r="C15869" t="s">
        <v>246</v>
      </c>
    </row>
    <row r="15870" spans="1:3" ht="12.75" customHeight="1">
      <c r="A15870" t="s">
        <v>23960</v>
      </c>
      <c r="B15870" t="s">
        <v>23959</v>
      </c>
      <c r="C15870" t="s">
        <v>246</v>
      </c>
    </row>
    <row r="15871" spans="1:3" ht="12.75" customHeight="1">
      <c r="A15871" t="s">
        <v>23961</v>
      </c>
      <c r="B15871" t="s">
        <v>23962</v>
      </c>
      <c r="C15871" t="s">
        <v>246</v>
      </c>
    </row>
    <row r="15872" spans="1:3" ht="12.75" customHeight="1">
      <c r="A15872" t="s">
        <v>23963</v>
      </c>
      <c r="B15872" t="s">
        <v>23962</v>
      </c>
      <c r="C15872" t="s">
        <v>246</v>
      </c>
    </row>
    <row r="15873" spans="1:3" ht="12.75" customHeight="1">
      <c r="A15873" t="s">
        <v>23964</v>
      </c>
      <c r="B15873" t="s">
        <v>23965</v>
      </c>
      <c r="C15873" t="s">
        <v>246</v>
      </c>
    </row>
    <row r="15874" spans="1:3" ht="12.75" customHeight="1">
      <c r="A15874" t="s">
        <v>23966</v>
      </c>
      <c r="B15874" t="s">
        <v>23965</v>
      </c>
      <c r="C15874" t="s">
        <v>246</v>
      </c>
    </row>
    <row r="15875" spans="1:3" ht="12.75" customHeight="1">
      <c r="A15875" t="s">
        <v>23967</v>
      </c>
      <c r="B15875" t="s">
        <v>23968</v>
      </c>
      <c r="C15875" t="s">
        <v>246</v>
      </c>
    </row>
    <row r="15876" spans="1:3" ht="12.75" customHeight="1">
      <c r="A15876" t="s">
        <v>23969</v>
      </c>
      <c r="B15876" t="s">
        <v>23968</v>
      </c>
      <c r="C15876" t="s">
        <v>246</v>
      </c>
    </row>
    <row r="15877" spans="1:3" ht="12.75" customHeight="1">
      <c r="A15877" t="s">
        <v>23970</v>
      </c>
      <c r="B15877" t="s">
        <v>23971</v>
      </c>
      <c r="C15877" t="s">
        <v>246</v>
      </c>
    </row>
    <row r="15878" spans="1:3" ht="12.75" customHeight="1">
      <c r="A15878" t="s">
        <v>23972</v>
      </c>
      <c r="B15878" t="s">
        <v>23971</v>
      </c>
      <c r="C15878" t="s">
        <v>246</v>
      </c>
    </row>
    <row r="15879" spans="1:3" ht="12.75" customHeight="1">
      <c r="A15879" t="s">
        <v>23973</v>
      </c>
      <c r="B15879" t="s">
        <v>23974</v>
      </c>
      <c r="C15879" t="s">
        <v>246</v>
      </c>
    </row>
    <row r="15880" spans="1:3" ht="12.75" customHeight="1">
      <c r="A15880" t="s">
        <v>23975</v>
      </c>
      <c r="B15880" t="s">
        <v>23974</v>
      </c>
      <c r="C15880" t="s">
        <v>246</v>
      </c>
    </row>
    <row r="15881" spans="1:3" ht="12.75" customHeight="1">
      <c r="A15881" t="s">
        <v>23976</v>
      </c>
      <c r="B15881" t="s">
        <v>23977</v>
      </c>
      <c r="C15881" t="s">
        <v>246</v>
      </c>
    </row>
    <row r="15882" spans="1:3" ht="12.75" customHeight="1">
      <c r="A15882" t="s">
        <v>23978</v>
      </c>
      <c r="B15882" t="s">
        <v>23977</v>
      </c>
      <c r="C15882" t="s">
        <v>246</v>
      </c>
    </row>
    <row r="15883" spans="1:3" ht="12.75" customHeight="1">
      <c r="A15883" t="s">
        <v>23979</v>
      </c>
      <c r="B15883" t="s">
        <v>23980</v>
      </c>
      <c r="C15883" t="s">
        <v>246</v>
      </c>
    </row>
    <row r="15884" spans="1:3" ht="12.75" customHeight="1">
      <c r="A15884" t="s">
        <v>23981</v>
      </c>
      <c r="B15884" t="s">
        <v>23980</v>
      </c>
      <c r="C15884" t="s">
        <v>246</v>
      </c>
    </row>
    <row r="15885" spans="1:3" ht="12.75" customHeight="1">
      <c r="A15885" t="s">
        <v>23982</v>
      </c>
      <c r="B15885" t="s">
        <v>23983</v>
      </c>
      <c r="C15885" t="s">
        <v>246</v>
      </c>
    </row>
    <row r="15886" spans="1:3" ht="12.75" customHeight="1">
      <c r="A15886" t="s">
        <v>23984</v>
      </c>
      <c r="B15886" t="s">
        <v>23983</v>
      </c>
      <c r="C15886" t="s">
        <v>246</v>
      </c>
    </row>
    <row r="15887" spans="1:3" ht="12.75" customHeight="1">
      <c r="A15887" t="s">
        <v>23985</v>
      </c>
      <c r="B15887" t="s">
        <v>23986</v>
      </c>
      <c r="C15887" t="s">
        <v>246</v>
      </c>
    </row>
    <row r="15888" spans="1:3" ht="12.75" customHeight="1">
      <c r="A15888" t="s">
        <v>23987</v>
      </c>
      <c r="B15888" t="s">
        <v>23986</v>
      </c>
      <c r="C15888" t="s">
        <v>246</v>
      </c>
    </row>
    <row r="15889" spans="1:3" ht="12.75" customHeight="1">
      <c r="A15889" t="s">
        <v>23988</v>
      </c>
      <c r="B15889" t="s">
        <v>23989</v>
      </c>
      <c r="C15889" t="s">
        <v>246</v>
      </c>
    </row>
    <row r="15890" spans="1:3" ht="12.75" customHeight="1">
      <c r="A15890" t="s">
        <v>23990</v>
      </c>
      <c r="B15890" t="s">
        <v>23989</v>
      </c>
      <c r="C15890" t="s">
        <v>246</v>
      </c>
    </row>
    <row r="15891" spans="1:3" ht="12.75" customHeight="1">
      <c r="A15891" t="s">
        <v>23991</v>
      </c>
      <c r="B15891" t="s">
        <v>23992</v>
      </c>
      <c r="C15891" t="s">
        <v>246</v>
      </c>
    </row>
    <row r="15892" spans="1:3" ht="12.75" customHeight="1">
      <c r="A15892" t="s">
        <v>23993</v>
      </c>
      <c r="B15892" t="s">
        <v>23992</v>
      </c>
      <c r="C15892" t="s">
        <v>246</v>
      </c>
    </row>
    <row r="15893" spans="1:3" ht="12.75" customHeight="1">
      <c r="A15893" t="s">
        <v>23994</v>
      </c>
      <c r="B15893" t="s">
        <v>23995</v>
      </c>
      <c r="C15893" t="s">
        <v>246</v>
      </c>
    </row>
    <row r="15894" spans="1:3" ht="12.75" customHeight="1">
      <c r="A15894" t="s">
        <v>23996</v>
      </c>
      <c r="B15894" t="s">
        <v>23995</v>
      </c>
      <c r="C15894" t="s">
        <v>246</v>
      </c>
    </row>
    <row r="15895" spans="1:3" ht="12.75" customHeight="1">
      <c r="A15895" t="s">
        <v>23997</v>
      </c>
      <c r="B15895" t="s">
        <v>23998</v>
      </c>
      <c r="C15895" t="s">
        <v>246</v>
      </c>
    </row>
    <row r="15896" spans="1:3" ht="12.75" customHeight="1">
      <c r="A15896" t="s">
        <v>23999</v>
      </c>
      <c r="B15896" t="s">
        <v>23998</v>
      </c>
      <c r="C15896" t="s">
        <v>246</v>
      </c>
    </row>
    <row r="15897" spans="1:3" ht="12.75" customHeight="1">
      <c r="A15897" t="s">
        <v>24000</v>
      </c>
      <c r="B15897" t="s">
        <v>24001</v>
      </c>
      <c r="C15897" t="s">
        <v>246</v>
      </c>
    </row>
    <row r="15898" spans="1:3" ht="12.75" customHeight="1">
      <c r="A15898" t="s">
        <v>24002</v>
      </c>
      <c r="B15898" t="s">
        <v>24001</v>
      </c>
      <c r="C15898" t="s">
        <v>246</v>
      </c>
    </row>
    <row r="15899" spans="1:3" ht="12.75" customHeight="1">
      <c r="A15899" t="s">
        <v>24003</v>
      </c>
      <c r="B15899" t="s">
        <v>24004</v>
      </c>
      <c r="C15899" t="s">
        <v>246</v>
      </c>
    </row>
    <row r="15900" spans="1:3" ht="12.75" customHeight="1">
      <c r="A15900" t="s">
        <v>24005</v>
      </c>
      <c r="B15900" t="s">
        <v>24004</v>
      </c>
      <c r="C15900" t="s">
        <v>246</v>
      </c>
    </row>
    <row r="15901" spans="1:3" ht="12.75" customHeight="1">
      <c r="A15901" t="s">
        <v>24006</v>
      </c>
      <c r="B15901" t="s">
        <v>24007</v>
      </c>
      <c r="C15901" t="s">
        <v>246</v>
      </c>
    </row>
    <row r="15902" spans="1:3" ht="12.75" customHeight="1">
      <c r="A15902" t="s">
        <v>24008</v>
      </c>
      <c r="B15902" t="s">
        <v>24007</v>
      </c>
      <c r="C15902" t="s">
        <v>246</v>
      </c>
    </row>
    <row r="15903" spans="1:3" ht="12.75" customHeight="1">
      <c r="A15903" t="s">
        <v>24009</v>
      </c>
      <c r="B15903" t="s">
        <v>24010</v>
      </c>
      <c r="C15903" t="s">
        <v>246</v>
      </c>
    </row>
    <row r="15904" spans="1:3" ht="12.75" customHeight="1">
      <c r="A15904" t="s">
        <v>24011</v>
      </c>
      <c r="B15904" t="s">
        <v>24010</v>
      </c>
      <c r="C15904" t="s">
        <v>246</v>
      </c>
    </row>
    <row r="15905" spans="1:3" ht="12.75" customHeight="1">
      <c r="A15905" t="s">
        <v>24012</v>
      </c>
      <c r="B15905" t="s">
        <v>24013</v>
      </c>
      <c r="C15905" t="s">
        <v>246</v>
      </c>
    </row>
    <row r="15906" spans="1:3" ht="12.75" customHeight="1">
      <c r="A15906" t="s">
        <v>24014</v>
      </c>
      <c r="B15906" t="s">
        <v>24013</v>
      </c>
      <c r="C15906" t="s">
        <v>246</v>
      </c>
    </row>
    <row r="15907" spans="1:3" ht="12.75" customHeight="1">
      <c r="A15907" t="s">
        <v>24015</v>
      </c>
      <c r="B15907" t="s">
        <v>24016</v>
      </c>
      <c r="C15907" t="s">
        <v>246</v>
      </c>
    </row>
    <row r="15908" spans="1:3" ht="12.75" customHeight="1">
      <c r="A15908" t="s">
        <v>24017</v>
      </c>
      <c r="B15908" t="s">
        <v>24016</v>
      </c>
      <c r="C15908" t="s">
        <v>246</v>
      </c>
    </row>
    <row r="15909" spans="1:3" ht="12.75" customHeight="1">
      <c r="A15909" t="s">
        <v>24018</v>
      </c>
      <c r="B15909" t="s">
        <v>24019</v>
      </c>
      <c r="C15909" t="s">
        <v>246</v>
      </c>
    </row>
    <row r="15910" spans="1:3" ht="12.75" customHeight="1">
      <c r="A15910" t="s">
        <v>24020</v>
      </c>
      <c r="B15910" t="s">
        <v>24019</v>
      </c>
      <c r="C15910" t="s">
        <v>246</v>
      </c>
    </row>
    <row r="15911" spans="1:3" ht="12.75" customHeight="1">
      <c r="A15911" t="s">
        <v>24021</v>
      </c>
      <c r="B15911" t="s">
        <v>24022</v>
      </c>
      <c r="C15911" t="s">
        <v>246</v>
      </c>
    </row>
    <row r="15912" spans="1:3" ht="12.75" customHeight="1">
      <c r="A15912" t="s">
        <v>24023</v>
      </c>
      <c r="B15912" t="s">
        <v>24022</v>
      </c>
      <c r="C15912" t="s">
        <v>246</v>
      </c>
    </row>
    <row r="15913" spans="1:3" ht="12.75" customHeight="1">
      <c r="A15913" t="s">
        <v>24024</v>
      </c>
      <c r="B15913" t="s">
        <v>24025</v>
      </c>
      <c r="C15913" t="s">
        <v>246</v>
      </c>
    </row>
    <row r="15914" spans="1:3" ht="12.75" customHeight="1">
      <c r="A15914" t="s">
        <v>24026</v>
      </c>
      <c r="B15914" t="s">
        <v>24025</v>
      </c>
      <c r="C15914" t="s">
        <v>246</v>
      </c>
    </row>
    <row r="15915" spans="1:3" ht="12.75" customHeight="1">
      <c r="A15915" t="s">
        <v>24027</v>
      </c>
      <c r="B15915" t="s">
        <v>24028</v>
      </c>
      <c r="C15915" t="s">
        <v>246</v>
      </c>
    </row>
    <row r="15916" spans="1:3" ht="12.75" customHeight="1">
      <c r="A15916" t="s">
        <v>24029</v>
      </c>
      <c r="B15916" t="s">
        <v>24028</v>
      </c>
      <c r="C15916" t="s">
        <v>246</v>
      </c>
    </row>
    <row r="15917" spans="1:3" ht="12.75" customHeight="1">
      <c r="A15917" t="s">
        <v>24030</v>
      </c>
      <c r="B15917" t="s">
        <v>24031</v>
      </c>
      <c r="C15917" t="s">
        <v>246</v>
      </c>
    </row>
    <row r="15918" spans="1:3" ht="12.75" customHeight="1">
      <c r="A15918" t="s">
        <v>24032</v>
      </c>
      <c r="B15918" t="s">
        <v>24031</v>
      </c>
      <c r="C15918" t="s">
        <v>246</v>
      </c>
    </row>
    <row r="15919" spans="1:3" ht="12.75" customHeight="1">
      <c r="A15919" t="s">
        <v>24033</v>
      </c>
      <c r="B15919" t="s">
        <v>24034</v>
      </c>
      <c r="C15919" t="s">
        <v>246</v>
      </c>
    </row>
    <row r="15920" spans="1:3" ht="12.75" customHeight="1">
      <c r="A15920" t="s">
        <v>24035</v>
      </c>
      <c r="B15920" t="s">
        <v>24034</v>
      </c>
      <c r="C15920" t="s">
        <v>246</v>
      </c>
    </row>
    <row r="15921" spans="1:3" ht="12.75" customHeight="1">
      <c r="A15921" t="s">
        <v>24036</v>
      </c>
      <c r="B15921" t="s">
        <v>24037</v>
      </c>
      <c r="C15921" t="s">
        <v>246</v>
      </c>
    </row>
    <row r="15922" spans="1:3" ht="12.75" customHeight="1">
      <c r="A15922" t="s">
        <v>24038</v>
      </c>
      <c r="B15922" t="s">
        <v>24037</v>
      </c>
      <c r="C15922" t="s">
        <v>246</v>
      </c>
    </row>
    <row r="15923" spans="1:3" ht="12.75" customHeight="1">
      <c r="A15923" t="s">
        <v>24039</v>
      </c>
      <c r="B15923" t="s">
        <v>24040</v>
      </c>
      <c r="C15923" t="s">
        <v>246</v>
      </c>
    </row>
    <row r="15924" spans="1:3" ht="12.75" customHeight="1">
      <c r="A15924" t="s">
        <v>24041</v>
      </c>
      <c r="B15924" t="s">
        <v>24040</v>
      </c>
      <c r="C15924" t="s">
        <v>246</v>
      </c>
    </row>
    <row r="15925" spans="1:3" ht="12.75" customHeight="1">
      <c r="A15925" t="s">
        <v>24042</v>
      </c>
      <c r="B15925" t="s">
        <v>24043</v>
      </c>
      <c r="C15925" t="s">
        <v>246</v>
      </c>
    </row>
    <row r="15926" spans="1:3" ht="12.75" customHeight="1">
      <c r="A15926" t="s">
        <v>24044</v>
      </c>
      <c r="B15926" t="s">
        <v>24043</v>
      </c>
      <c r="C15926" t="s">
        <v>246</v>
      </c>
    </row>
    <row r="15927" spans="1:3" ht="12.75" customHeight="1">
      <c r="A15927" t="s">
        <v>24045</v>
      </c>
      <c r="B15927" t="s">
        <v>24046</v>
      </c>
      <c r="C15927" t="s">
        <v>246</v>
      </c>
    </row>
    <row r="15928" spans="1:3" ht="12.75" customHeight="1">
      <c r="A15928" t="s">
        <v>24047</v>
      </c>
      <c r="B15928" t="s">
        <v>24046</v>
      </c>
      <c r="C15928" t="s">
        <v>246</v>
      </c>
    </row>
    <row r="15929" spans="1:3" ht="12.75" customHeight="1">
      <c r="A15929" t="s">
        <v>24048</v>
      </c>
      <c r="B15929" t="s">
        <v>24049</v>
      </c>
      <c r="C15929" t="s">
        <v>246</v>
      </c>
    </row>
    <row r="15930" spans="1:3" ht="12.75" customHeight="1">
      <c r="A15930" t="s">
        <v>24050</v>
      </c>
      <c r="B15930" t="s">
        <v>24049</v>
      </c>
      <c r="C15930" t="s">
        <v>246</v>
      </c>
    </row>
    <row r="15931" spans="1:3" ht="12.75" customHeight="1">
      <c r="A15931" t="s">
        <v>24051</v>
      </c>
      <c r="B15931" t="s">
        <v>24052</v>
      </c>
      <c r="C15931" t="s">
        <v>246</v>
      </c>
    </row>
    <row r="15932" spans="1:3" ht="12.75" customHeight="1">
      <c r="A15932" t="s">
        <v>24053</v>
      </c>
      <c r="B15932" t="s">
        <v>24052</v>
      </c>
      <c r="C15932" t="s">
        <v>246</v>
      </c>
    </row>
    <row r="15933" spans="1:3" ht="12.75" customHeight="1">
      <c r="A15933" t="s">
        <v>24054</v>
      </c>
      <c r="B15933" t="s">
        <v>24055</v>
      </c>
      <c r="C15933" t="s">
        <v>246</v>
      </c>
    </row>
    <row r="15934" spans="1:3" ht="12.75" customHeight="1">
      <c r="A15934" t="s">
        <v>24056</v>
      </c>
      <c r="B15934" t="s">
        <v>24055</v>
      </c>
      <c r="C15934" t="s">
        <v>246</v>
      </c>
    </row>
    <row r="15935" spans="1:3" ht="12.75" customHeight="1">
      <c r="A15935" t="s">
        <v>24057</v>
      </c>
      <c r="B15935" t="s">
        <v>24058</v>
      </c>
      <c r="C15935" t="s">
        <v>246</v>
      </c>
    </row>
    <row r="15936" spans="1:3" ht="12.75" customHeight="1">
      <c r="A15936" t="s">
        <v>24059</v>
      </c>
      <c r="B15936" t="s">
        <v>24058</v>
      </c>
      <c r="C15936" t="s">
        <v>246</v>
      </c>
    </row>
    <row r="15937" spans="1:3" ht="12.75" customHeight="1">
      <c r="A15937" t="s">
        <v>24060</v>
      </c>
      <c r="B15937" t="s">
        <v>24061</v>
      </c>
      <c r="C15937" t="s">
        <v>246</v>
      </c>
    </row>
    <row r="15938" spans="1:3" ht="12.75" customHeight="1">
      <c r="A15938" t="s">
        <v>24062</v>
      </c>
      <c r="B15938" t="s">
        <v>24061</v>
      </c>
      <c r="C15938" t="s">
        <v>246</v>
      </c>
    </row>
    <row r="15939" spans="1:3" ht="12.75" customHeight="1">
      <c r="A15939" t="s">
        <v>24063</v>
      </c>
      <c r="B15939" t="s">
        <v>24064</v>
      </c>
      <c r="C15939" t="s">
        <v>246</v>
      </c>
    </row>
    <row r="15940" spans="1:3" ht="12.75" customHeight="1">
      <c r="A15940" t="s">
        <v>24065</v>
      </c>
      <c r="B15940" t="s">
        <v>24064</v>
      </c>
      <c r="C15940" t="s">
        <v>246</v>
      </c>
    </row>
    <row r="15941" spans="1:3" ht="12.75" customHeight="1">
      <c r="A15941" t="s">
        <v>24066</v>
      </c>
      <c r="B15941" t="s">
        <v>24067</v>
      </c>
      <c r="C15941" t="s">
        <v>246</v>
      </c>
    </row>
    <row r="15942" spans="1:3" ht="12.75" customHeight="1">
      <c r="A15942" t="s">
        <v>24068</v>
      </c>
      <c r="B15942" t="s">
        <v>24067</v>
      </c>
      <c r="C15942" t="s">
        <v>246</v>
      </c>
    </row>
    <row r="15943" spans="1:3" ht="12.75" customHeight="1">
      <c r="A15943" t="s">
        <v>24069</v>
      </c>
      <c r="B15943" t="s">
        <v>24070</v>
      </c>
      <c r="C15943" t="s">
        <v>246</v>
      </c>
    </row>
    <row r="15944" spans="1:3" ht="12.75" customHeight="1">
      <c r="A15944" t="s">
        <v>24071</v>
      </c>
      <c r="B15944" t="s">
        <v>24070</v>
      </c>
      <c r="C15944" t="s">
        <v>246</v>
      </c>
    </row>
    <row r="15945" spans="1:3" ht="12.75" customHeight="1">
      <c r="A15945" t="s">
        <v>24072</v>
      </c>
      <c r="B15945" t="s">
        <v>24073</v>
      </c>
      <c r="C15945" t="s">
        <v>246</v>
      </c>
    </row>
    <row r="15946" spans="1:3" ht="12.75" customHeight="1">
      <c r="A15946" t="s">
        <v>24074</v>
      </c>
      <c r="B15946" t="s">
        <v>24073</v>
      </c>
      <c r="C15946" t="s">
        <v>246</v>
      </c>
    </row>
    <row r="15947" spans="1:3" ht="12.75" customHeight="1">
      <c r="A15947" t="s">
        <v>24075</v>
      </c>
      <c r="B15947" t="s">
        <v>24076</v>
      </c>
      <c r="C15947" t="s">
        <v>246</v>
      </c>
    </row>
    <row r="15948" spans="1:3" ht="12.75" customHeight="1">
      <c r="A15948" t="s">
        <v>24077</v>
      </c>
      <c r="B15948" t="s">
        <v>24076</v>
      </c>
      <c r="C15948" t="s">
        <v>246</v>
      </c>
    </row>
    <row r="15949" spans="1:3" ht="12.75" customHeight="1">
      <c r="A15949" t="s">
        <v>24078</v>
      </c>
      <c r="B15949" t="s">
        <v>24079</v>
      </c>
      <c r="C15949" t="s">
        <v>246</v>
      </c>
    </row>
    <row r="15950" spans="1:3" ht="12.75" customHeight="1">
      <c r="A15950" t="s">
        <v>24080</v>
      </c>
      <c r="B15950" t="s">
        <v>24079</v>
      </c>
      <c r="C15950" t="s">
        <v>246</v>
      </c>
    </row>
    <row r="15951" spans="1:3" ht="12.75" customHeight="1">
      <c r="A15951" t="s">
        <v>24081</v>
      </c>
      <c r="B15951" t="s">
        <v>24082</v>
      </c>
      <c r="C15951" t="s">
        <v>246</v>
      </c>
    </row>
    <row r="15952" spans="1:3" ht="12.75" customHeight="1">
      <c r="A15952" t="s">
        <v>24083</v>
      </c>
      <c r="B15952" t="s">
        <v>24082</v>
      </c>
      <c r="C15952" t="s">
        <v>246</v>
      </c>
    </row>
    <row r="15953" spans="1:3" ht="12.75" customHeight="1">
      <c r="A15953" t="s">
        <v>24084</v>
      </c>
      <c r="B15953" t="s">
        <v>24085</v>
      </c>
      <c r="C15953" t="s">
        <v>246</v>
      </c>
    </row>
    <row r="15954" spans="1:3" ht="12.75" customHeight="1">
      <c r="A15954" t="s">
        <v>24086</v>
      </c>
      <c r="B15954" t="s">
        <v>24085</v>
      </c>
      <c r="C15954" t="s">
        <v>246</v>
      </c>
    </row>
    <row r="15955" spans="1:3" ht="12.75" customHeight="1">
      <c r="A15955" t="s">
        <v>24087</v>
      </c>
      <c r="B15955" t="s">
        <v>24088</v>
      </c>
      <c r="C15955" t="s">
        <v>246</v>
      </c>
    </row>
    <row r="15956" spans="1:3" ht="12.75" customHeight="1">
      <c r="A15956" t="s">
        <v>24089</v>
      </c>
      <c r="B15956" t="s">
        <v>24088</v>
      </c>
      <c r="C15956" t="s">
        <v>246</v>
      </c>
    </row>
    <row r="15957" spans="1:3" ht="12.75" customHeight="1">
      <c r="A15957" t="s">
        <v>24090</v>
      </c>
      <c r="B15957" t="s">
        <v>24091</v>
      </c>
      <c r="C15957" t="s">
        <v>246</v>
      </c>
    </row>
    <row r="15958" spans="1:3" ht="12.75" customHeight="1">
      <c r="A15958" t="s">
        <v>24092</v>
      </c>
      <c r="B15958" t="s">
        <v>24091</v>
      </c>
      <c r="C15958" t="s">
        <v>246</v>
      </c>
    </row>
    <row r="15959" spans="1:3" ht="12.75" customHeight="1">
      <c r="A15959" t="s">
        <v>24093</v>
      </c>
      <c r="B15959" t="s">
        <v>24094</v>
      </c>
      <c r="C15959" t="s">
        <v>246</v>
      </c>
    </row>
    <row r="15960" spans="1:3" ht="12.75" customHeight="1">
      <c r="A15960" t="s">
        <v>24095</v>
      </c>
      <c r="B15960" t="s">
        <v>24094</v>
      </c>
      <c r="C15960" t="s">
        <v>246</v>
      </c>
    </row>
    <row r="15961" spans="1:3" ht="12.75" customHeight="1">
      <c r="A15961" t="s">
        <v>24096</v>
      </c>
      <c r="B15961" t="s">
        <v>24097</v>
      </c>
      <c r="C15961" t="s">
        <v>246</v>
      </c>
    </row>
    <row r="15962" spans="1:3" ht="12.75" customHeight="1">
      <c r="A15962" t="s">
        <v>24098</v>
      </c>
      <c r="B15962" t="s">
        <v>24097</v>
      </c>
      <c r="C15962" t="s">
        <v>246</v>
      </c>
    </row>
    <row r="15963" spans="1:3" ht="12.75" customHeight="1">
      <c r="A15963" t="s">
        <v>24099</v>
      </c>
      <c r="B15963" t="s">
        <v>24100</v>
      </c>
      <c r="C15963" t="s">
        <v>246</v>
      </c>
    </row>
    <row r="15964" spans="1:3" ht="12.75" customHeight="1">
      <c r="A15964" t="s">
        <v>24101</v>
      </c>
      <c r="B15964" t="s">
        <v>24100</v>
      </c>
      <c r="C15964" t="s">
        <v>246</v>
      </c>
    </row>
    <row r="15965" spans="1:3" ht="12.75" customHeight="1">
      <c r="A15965" t="s">
        <v>24102</v>
      </c>
      <c r="B15965" t="s">
        <v>24103</v>
      </c>
      <c r="C15965" t="s">
        <v>246</v>
      </c>
    </row>
    <row r="15966" spans="1:3" ht="12.75" customHeight="1">
      <c r="A15966" t="s">
        <v>24104</v>
      </c>
      <c r="B15966" t="s">
        <v>24103</v>
      </c>
      <c r="C15966" t="s">
        <v>246</v>
      </c>
    </row>
    <row r="15967" spans="1:3" ht="12.75" customHeight="1">
      <c r="A15967" t="s">
        <v>24105</v>
      </c>
      <c r="B15967" t="s">
        <v>24106</v>
      </c>
      <c r="C15967" t="s">
        <v>246</v>
      </c>
    </row>
    <row r="15968" spans="1:3" ht="12.75" customHeight="1">
      <c r="A15968" t="s">
        <v>24107</v>
      </c>
      <c r="B15968" t="s">
        <v>24106</v>
      </c>
      <c r="C15968" t="s">
        <v>246</v>
      </c>
    </row>
    <row r="15969" spans="1:3" ht="12.75" customHeight="1">
      <c r="A15969" t="s">
        <v>24108</v>
      </c>
      <c r="B15969" t="s">
        <v>24109</v>
      </c>
      <c r="C15969" t="s">
        <v>246</v>
      </c>
    </row>
    <row r="15970" spans="1:3" ht="12.75" customHeight="1">
      <c r="A15970" t="s">
        <v>24110</v>
      </c>
      <c r="B15970" t="s">
        <v>24109</v>
      </c>
      <c r="C15970" t="s">
        <v>246</v>
      </c>
    </row>
    <row r="15971" spans="1:3" ht="12.75" customHeight="1">
      <c r="A15971" t="s">
        <v>24111</v>
      </c>
      <c r="B15971" t="s">
        <v>24112</v>
      </c>
      <c r="C15971" t="s">
        <v>246</v>
      </c>
    </row>
    <row r="15972" spans="1:3" ht="12.75" customHeight="1">
      <c r="A15972" t="s">
        <v>24113</v>
      </c>
      <c r="B15972" t="s">
        <v>24112</v>
      </c>
      <c r="C15972" t="s">
        <v>246</v>
      </c>
    </row>
    <row r="15973" spans="1:3" ht="12.75" customHeight="1">
      <c r="A15973" t="s">
        <v>24114</v>
      </c>
      <c r="B15973" t="s">
        <v>24115</v>
      </c>
      <c r="C15973" t="s">
        <v>246</v>
      </c>
    </row>
    <row r="15974" spans="1:3" ht="12.75" customHeight="1">
      <c r="A15974" t="s">
        <v>24116</v>
      </c>
      <c r="B15974" t="s">
        <v>24115</v>
      </c>
      <c r="C15974" t="s">
        <v>246</v>
      </c>
    </row>
    <row r="15975" spans="1:3" ht="12.75" customHeight="1">
      <c r="A15975" t="s">
        <v>24117</v>
      </c>
      <c r="B15975" t="s">
        <v>24118</v>
      </c>
      <c r="C15975" t="s">
        <v>246</v>
      </c>
    </row>
    <row r="15976" spans="1:3" ht="12.75" customHeight="1">
      <c r="A15976" t="s">
        <v>24119</v>
      </c>
      <c r="B15976" t="s">
        <v>24118</v>
      </c>
      <c r="C15976" t="s">
        <v>246</v>
      </c>
    </row>
    <row r="15977" spans="1:3" ht="12.75" customHeight="1">
      <c r="A15977" t="s">
        <v>24120</v>
      </c>
      <c r="B15977" t="s">
        <v>24121</v>
      </c>
      <c r="C15977" t="s">
        <v>246</v>
      </c>
    </row>
    <row r="15978" spans="1:3" ht="12.75" customHeight="1">
      <c r="A15978" t="s">
        <v>24122</v>
      </c>
      <c r="B15978" t="s">
        <v>24121</v>
      </c>
      <c r="C15978" t="s">
        <v>246</v>
      </c>
    </row>
    <row r="15979" spans="1:3" ht="12.75" customHeight="1">
      <c r="A15979" t="s">
        <v>24123</v>
      </c>
      <c r="B15979" t="s">
        <v>24124</v>
      </c>
      <c r="C15979" t="s">
        <v>246</v>
      </c>
    </row>
    <row r="15980" spans="1:3" ht="12.75" customHeight="1">
      <c r="A15980" t="s">
        <v>24125</v>
      </c>
      <c r="B15980" t="s">
        <v>24124</v>
      </c>
      <c r="C15980" t="s">
        <v>246</v>
      </c>
    </row>
    <row r="15981" spans="1:3" ht="12.75" customHeight="1">
      <c r="A15981" t="s">
        <v>24126</v>
      </c>
      <c r="B15981" t="s">
        <v>24127</v>
      </c>
      <c r="C15981" t="s">
        <v>246</v>
      </c>
    </row>
    <row r="15982" spans="1:3" ht="12.75" customHeight="1">
      <c r="A15982" t="s">
        <v>24128</v>
      </c>
      <c r="B15982" t="s">
        <v>24127</v>
      </c>
      <c r="C15982" t="s">
        <v>246</v>
      </c>
    </row>
    <row r="15983" spans="1:3" ht="12.75" customHeight="1">
      <c r="A15983" t="s">
        <v>24129</v>
      </c>
      <c r="B15983" t="s">
        <v>24130</v>
      </c>
      <c r="C15983" t="s">
        <v>246</v>
      </c>
    </row>
    <row r="15984" spans="1:3" ht="12.75" customHeight="1">
      <c r="A15984" t="s">
        <v>24131</v>
      </c>
      <c r="B15984" t="s">
        <v>24130</v>
      </c>
      <c r="C15984" t="s">
        <v>246</v>
      </c>
    </row>
    <row r="15985" spans="1:3" ht="12.75" customHeight="1">
      <c r="A15985" t="s">
        <v>24132</v>
      </c>
      <c r="B15985" t="s">
        <v>24133</v>
      </c>
      <c r="C15985" t="s">
        <v>246</v>
      </c>
    </row>
    <row r="15986" spans="1:3" ht="12.75" customHeight="1">
      <c r="A15986" t="s">
        <v>24134</v>
      </c>
      <c r="B15986" t="s">
        <v>24133</v>
      </c>
      <c r="C15986" t="s">
        <v>246</v>
      </c>
    </row>
    <row r="15987" spans="1:3" ht="12.75" customHeight="1">
      <c r="A15987" t="s">
        <v>24135</v>
      </c>
      <c r="B15987" t="s">
        <v>24136</v>
      </c>
      <c r="C15987" t="s">
        <v>246</v>
      </c>
    </row>
    <row r="15988" spans="1:3" ht="12.75" customHeight="1">
      <c r="A15988" t="s">
        <v>24137</v>
      </c>
      <c r="B15988" t="s">
        <v>24136</v>
      </c>
      <c r="C15988" t="s">
        <v>246</v>
      </c>
    </row>
    <row r="15989" spans="1:3" ht="12.75" customHeight="1">
      <c r="A15989" t="s">
        <v>24138</v>
      </c>
      <c r="B15989" t="s">
        <v>24139</v>
      </c>
      <c r="C15989" t="s">
        <v>246</v>
      </c>
    </row>
    <row r="15990" spans="1:3" ht="12.75" customHeight="1">
      <c r="A15990" t="s">
        <v>24140</v>
      </c>
      <c r="B15990" t="s">
        <v>24139</v>
      </c>
      <c r="C15990" t="s">
        <v>246</v>
      </c>
    </row>
    <row r="15991" spans="1:3" ht="12.75" customHeight="1">
      <c r="A15991" t="s">
        <v>24141</v>
      </c>
      <c r="B15991" t="s">
        <v>24142</v>
      </c>
      <c r="C15991" t="s">
        <v>246</v>
      </c>
    </row>
    <row r="15992" spans="1:3" ht="12.75" customHeight="1">
      <c r="A15992" t="s">
        <v>24143</v>
      </c>
      <c r="B15992" t="s">
        <v>24142</v>
      </c>
      <c r="C15992" t="s">
        <v>246</v>
      </c>
    </row>
    <row r="15993" spans="1:3" ht="12.75" customHeight="1">
      <c r="A15993" t="s">
        <v>24144</v>
      </c>
      <c r="B15993" t="s">
        <v>24145</v>
      </c>
      <c r="C15993" t="s">
        <v>246</v>
      </c>
    </row>
    <row r="15994" spans="1:3" ht="12.75" customHeight="1">
      <c r="A15994" t="s">
        <v>24146</v>
      </c>
      <c r="B15994" t="s">
        <v>24145</v>
      </c>
      <c r="C15994" t="s">
        <v>246</v>
      </c>
    </row>
    <row r="15995" spans="1:3" ht="12.75" customHeight="1">
      <c r="A15995" t="s">
        <v>24147</v>
      </c>
      <c r="B15995" t="s">
        <v>24148</v>
      </c>
      <c r="C15995" t="s">
        <v>246</v>
      </c>
    </row>
    <row r="15996" spans="1:3" ht="12.75" customHeight="1">
      <c r="A15996" t="s">
        <v>24149</v>
      </c>
      <c r="B15996" t="s">
        <v>24148</v>
      </c>
      <c r="C15996" t="s">
        <v>246</v>
      </c>
    </row>
    <row r="15997" spans="1:3" ht="12.75" customHeight="1">
      <c r="A15997" t="s">
        <v>24150</v>
      </c>
      <c r="B15997" t="s">
        <v>24151</v>
      </c>
      <c r="C15997" t="s">
        <v>246</v>
      </c>
    </row>
    <row r="15998" spans="1:3" ht="12.75" customHeight="1">
      <c r="A15998" t="s">
        <v>24152</v>
      </c>
      <c r="B15998" t="s">
        <v>24151</v>
      </c>
      <c r="C15998" t="s">
        <v>246</v>
      </c>
    </row>
    <row r="15999" spans="1:3" ht="12.75" customHeight="1">
      <c r="A15999" t="s">
        <v>24153</v>
      </c>
      <c r="B15999" t="s">
        <v>24154</v>
      </c>
      <c r="C15999" t="s">
        <v>246</v>
      </c>
    </row>
    <row r="16000" spans="1:3" ht="12.75" customHeight="1">
      <c r="A16000" t="s">
        <v>24155</v>
      </c>
      <c r="B16000" t="s">
        <v>24154</v>
      </c>
      <c r="C16000" t="s">
        <v>246</v>
      </c>
    </row>
    <row r="16001" spans="1:3" ht="12.75" customHeight="1">
      <c r="A16001" t="s">
        <v>24156</v>
      </c>
      <c r="B16001" t="s">
        <v>24157</v>
      </c>
      <c r="C16001" t="s">
        <v>246</v>
      </c>
    </row>
    <row r="16002" spans="1:3" ht="12.75" customHeight="1">
      <c r="A16002" t="s">
        <v>24158</v>
      </c>
      <c r="B16002" t="s">
        <v>24157</v>
      </c>
      <c r="C16002" t="s">
        <v>246</v>
      </c>
    </row>
    <row r="16003" spans="1:3" ht="12.75" customHeight="1">
      <c r="A16003" t="s">
        <v>24159</v>
      </c>
      <c r="B16003" t="s">
        <v>24160</v>
      </c>
      <c r="C16003" t="s">
        <v>246</v>
      </c>
    </row>
    <row r="16004" spans="1:3" ht="12.75" customHeight="1">
      <c r="A16004" t="s">
        <v>24161</v>
      </c>
      <c r="B16004" t="s">
        <v>24160</v>
      </c>
      <c r="C16004" t="s">
        <v>246</v>
      </c>
    </row>
    <row r="16005" spans="1:3" ht="12.75" customHeight="1">
      <c r="A16005" t="s">
        <v>24162</v>
      </c>
      <c r="B16005" t="s">
        <v>24163</v>
      </c>
      <c r="C16005" t="s">
        <v>246</v>
      </c>
    </row>
    <row r="16006" spans="1:3" ht="12.75" customHeight="1">
      <c r="A16006" t="s">
        <v>24164</v>
      </c>
      <c r="B16006" t="s">
        <v>24163</v>
      </c>
      <c r="C16006" t="s">
        <v>246</v>
      </c>
    </row>
    <row r="16007" spans="1:3" ht="12.75" customHeight="1">
      <c r="A16007" t="s">
        <v>24165</v>
      </c>
      <c r="B16007" t="s">
        <v>24166</v>
      </c>
      <c r="C16007" t="s">
        <v>246</v>
      </c>
    </row>
    <row r="16008" spans="1:3" ht="12.75" customHeight="1">
      <c r="A16008" t="s">
        <v>24167</v>
      </c>
      <c r="B16008" t="s">
        <v>24166</v>
      </c>
      <c r="C16008" t="s">
        <v>246</v>
      </c>
    </row>
    <row r="16009" spans="1:3" ht="12.75" customHeight="1">
      <c r="A16009" t="s">
        <v>24168</v>
      </c>
      <c r="B16009" t="s">
        <v>24169</v>
      </c>
      <c r="C16009" t="s">
        <v>246</v>
      </c>
    </row>
    <row r="16010" spans="1:3" ht="12.75" customHeight="1">
      <c r="A16010" t="s">
        <v>24170</v>
      </c>
      <c r="B16010" t="s">
        <v>24169</v>
      </c>
      <c r="C16010" t="s">
        <v>246</v>
      </c>
    </row>
    <row r="16011" spans="1:3" ht="12.75" customHeight="1">
      <c r="A16011" t="s">
        <v>24171</v>
      </c>
      <c r="B16011" t="s">
        <v>24172</v>
      </c>
      <c r="C16011" t="s">
        <v>246</v>
      </c>
    </row>
    <row r="16012" spans="1:3" ht="12.75" customHeight="1">
      <c r="A16012" t="s">
        <v>24173</v>
      </c>
      <c r="B16012" t="s">
        <v>24172</v>
      </c>
      <c r="C16012" t="s">
        <v>246</v>
      </c>
    </row>
    <row r="16013" spans="1:3" ht="12.75" customHeight="1">
      <c r="A16013" t="s">
        <v>24174</v>
      </c>
      <c r="B16013" t="s">
        <v>24175</v>
      </c>
      <c r="C16013" t="s">
        <v>246</v>
      </c>
    </row>
    <row r="16014" spans="1:3" ht="12.75" customHeight="1">
      <c r="A16014" t="s">
        <v>24176</v>
      </c>
      <c r="B16014" t="s">
        <v>24175</v>
      </c>
      <c r="C16014" t="s">
        <v>246</v>
      </c>
    </row>
    <row r="16015" spans="1:3" ht="12.75" customHeight="1">
      <c r="A16015" t="s">
        <v>24177</v>
      </c>
      <c r="B16015" t="s">
        <v>24178</v>
      </c>
      <c r="C16015" t="s">
        <v>246</v>
      </c>
    </row>
    <row r="16016" spans="1:3" ht="12.75" customHeight="1">
      <c r="A16016" t="s">
        <v>24179</v>
      </c>
      <c r="B16016" t="s">
        <v>24178</v>
      </c>
      <c r="C16016" t="s">
        <v>246</v>
      </c>
    </row>
    <row r="16017" spans="1:3" ht="12.75" customHeight="1">
      <c r="A16017" t="s">
        <v>24180</v>
      </c>
      <c r="B16017" t="s">
        <v>24181</v>
      </c>
      <c r="C16017" t="s">
        <v>246</v>
      </c>
    </row>
    <row r="16018" spans="1:3" ht="12.75" customHeight="1">
      <c r="A16018" t="s">
        <v>24182</v>
      </c>
      <c r="B16018" t="s">
        <v>24181</v>
      </c>
      <c r="C16018" t="s">
        <v>246</v>
      </c>
    </row>
    <row r="16019" spans="1:3" ht="12.75" customHeight="1">
      <c r="A16019" t="s">
        <v>24183</v>
      </c>
      <c r="B16019" t="s">
        <v>24184</v>
      </c>
      <c r="C16019" t="s">
        <v>246</v>
      </c>
    </row>
    <row r="16020" spans="1:3" ht="12.75" customHeight="1">
      <c r="A16020" t="s">
        <v>24185</v>
      </c>
      <c r="B16020" t="s">
        <v>24184</v>
      </c>
      <c r="C16020" t="s">
        <v>246</v>
      </c>
    </row>
    <row r="16021" spans="1:3" ht="12.75" customHeight="1">
      <c r="A16021" t="s">
        <v>24186</v>
      </c>
      <c r="B16021" t="s">
        <v>24187</v>
      </c>
      <c r="C16021" t="s">
        <v>246</v>
      </c>
    </row>
    <row r="16022" spans="1:3" ht="12.75" customHeight="1">
      <c r="A16022" t="s">
        <v>24188</v>
      </c>
      <c r="B16022" t="s">
        <v>24187</v>
      </c>
      <c r="C16022" t="s">
        <v>246</v>
      </c>
    </row>
    <row r="16023" spans="1:3" ht="12.75" customHeight="1">
      <c r="A16023" t="s">
        <v>24189</v>
      </c>
      <c r="B16023" t="s">
        <v>24190</v>
      </c>
      <c r="C16023" t="s">
        <v>246</v>
      </c>
    </row>
    <row r="16024" spans="1:3" ht="12.75" customHeight="1">
      <c r="A16024" t="s">
        <v>24191</v>
      </c>
      <c r="B16024" t="s">
        <v>24190</v>
      </c>
      <c r="C16024" t="s">
        <v>246</v>
      </c>
    </row>
    <row r="16025" spans="1:3" ht="12.75" customHeight="1">
      <c r="A16025" t="s">
        <v>24192</v>
      </c>
      <c r="B16025" t="s">
        <v>24193</v>
      </c>
      <c r="C16025" t="s">
        <v>246</v>
      </c>
    </row>
    <row r="16026" spans="1:3" ht="12.75" customHeight="1">
      <c r="A16026" t="s">
        <v>24194</v>
      </c>
      <c r="B16026" t="s">
        <v>24193</v>
      </c>
      <c r="C16026" t="s">
        <v>246</v>
      </c>
    </row>
    <row r="16027" spans="1:3" ht="12.75" customHeight="1">
      <c r="A16027" t="s">
        <v>24195</v>
      </c>
      <c r="B16027" t="s">
        <v>24196</v>
      </c>
      <c r="C16027" t="s">
        <v>246</v>
      </c>
    </row>
    <row r="16028" spans="1:3" ht="12.75" customHeight="1">
      <c r="A16028" t="s">
        <v>24197</v>
      </c>
      <c r="B16028" t="s">
        <v>24196</v>
      </c>
      <c r="C16028" t="s">
        <v>246</v>
      </c>
    </row>
    <row r="16029" spans="1:3" ht="12.75" customHeight="1">
      <c r="A16029" t="s">
        <v>24198</v>
      </c>
      <c r="B16029" t="s">
        <v>24199</v>
      </c>
      <c r="C16029" t="s">
        <v>246</v>
      </c>
    </row>
    <row r="16030" spans="1:3" ht="12.75" customHeight="1">
      <c r="A16030" t="s">
        <v>24200</v>
      </c>
      <c r="B16030" t="s">
        <v>24199</v>
      </c>
      <c r="C16030" t="s">
        <v>246</v>
      </c>
    </row>
    <row r="16031" spans="1:3" ht="12.75" customHeight="1">
      <c r="A16031" t="s">
        <v>24201</v>
      </c>
      <c r="B16031" t="s">
        <v>24202</v>
      </c>
      <c r="C16031" t="s">
        <v>246</v>
      </c>
    </row>
    <row r="16032" spans="1:3" ht="12.75" customHeight="1">
      <c r="A16032" t="s">
        <v>24203</v>
      </c>
      <c r="B16032" t="s">
        <v>24202</v>
      </c>
      <c r="C16032" t="s">
        <v>246</v>
      </c>
    </row>
    <row r="16033" spans="1:3" ht="12.75" customHeight="1">
      <c r="A16033" t="s">
        <v>24204</v>
      </c>
      <c r="B16033" t="s">
        <v>24205</v>
      </c>
      <c r="C16033" t="s">
        <v>246</v>
      </c>
    </row>
    <row r="16034" spans="1:3" ht="12.75" customHeight="1">
      <c r="A16034" t="s">
        <v>24206</v>
      </c>
      <c r="B16034" t="s">
        <v>24205</v>
      </c>
      <c r="C16034" t="s">
        <v>246</v>
      </c>
    </row>
    <row r="16035" spans="1:3" ht="12.75" customHeight="1">
      <c r="A16035" t="s">
        <v>24207</v>
      </c>
      <c r="B16035" t="s">
        <v>24208</v>
      </c>
      <c r="C16035" t="s">
        <v>246</v>
      </c>
    </row>
    <row r="16036" spans="1:3" ht="12.75" customHeight="1">
      <c r="A16036" t="s">
        <v>24209</v>
      </c>
      <c r="B16036" t="s">
        <v>24208</v>
      </c>
      <c r="C16036" t="s">
        <v>246</v>
      </c>
    </row>
    <row r="16037" spans="1:3" ht="12.75" customHeight="1">
      <c r="A16037" t="s">
        <v>24210</v>
      </c>
      <c r="B16037" t="s">
        <v>24211</v>
      </c>
      <c r="C16037" t="s">
        <v>246</v>
      </c>
    </row>
    <row r="16038" spans="1:3" ht="12.75" customHeight="1">
      <c r="A16038" t="s">
        <v>24212</v>
      </c>
      <c r="B16038" t="s">
        <v>24211</v>
      </c>
      <c r="C16038" t="s">
        <v>246</v>
      </c>
    </row>
    <row r="16039" spans="1:3" ht="12.75" customHeight="1">
      <c r="A16039" t="s">
        <v>24213</v>
      </c>
      <c r="B16039" t="s">
        <v>24214</v>
      </c>
      <c r="C16039" t="s">
        <v>246</v>
      </c>
    </row>
    <row r="16040" spans="1:3" ht="12.75" customHeight="1">
      <c r="A16040" t="s">
        <v>24215</v>
      </c>
      <c r="B16040" t="s">
        <v>24214</v>
      </c>
      <c r="C16040" t="s">
        <v>246</v>
      </c>
    </row>
    <row r="16041" spans="1:3" ht="12.75" customHeight="1">
      <c r="A16041" t="s">
        <v>24216</v>
      </c>
      <c r="B16041" t="s">
        <v>24217</v>
      </c>
      <c r="C16041" t="s">
        <v>246</v>
      </c>
    </row>
    <row r="16042" spans="1:3" ht="12.75" customHeight="1">
      <c r="A16042" t="s">
        <v>24218</v>
      </c>
      <c r="B16042" t="s">
        <v>24217</v>
      </c>
      <c r="C16042" t="s">
        <v>246</v>
      </c>
    </row>
    <row r="16043" spans="1:3" ht="12.75" customHeight="1">
      <c r="A16043" t="s">
        <v>24219</v>
      </c>
      <c r="B16043" t="s">
        <v>24220</v>
      </c>
      <c r="C16043" t="s">
        <v>246</v>
      </c>
    </row>
    <row r="16044" spans="1:3" ht="12.75" customHeight="1">
      <c r="A16044" t="s">
        <v>24221</v>
      </c>
      <c r="B16044" t="s">
        <v>24220</v>
      </c>
      <c r="C16044" t="s">
        <v>246</v>
      </c>
    </row>
    <row r="16045" spans="1:3" ht="12.75" customHeight="1">
      <c r="A16045" t="s">
        <v>24222</v>
      </c>
      <c r="B16045" t="s">
        <v>24223</v>
      </c>
      <c r="C16045" t="s">
        <v>246</v>
      </c>
    </row>
    <row r="16046" spans="1:3" ht="12.75" customHeight="1">
      <c r="A16046" t="s">
        <v>24224</v>
      </c>
      <c r="B16046" t="s">
        <v>24223</v>
      </c>
      <c r="C16046" t="s">
        <v>246</v>
      </c>
    </row>
    <row r="16047" spans="1:3" ht="12.75" customHeight="1">
      <c r="A16047" t="s">
        <v>24225</v>
      </c>
      <c r="B16047" t="s">
        <v>24226</v>
      </c>
      <c r="C16047" t="s">
        <v>246</v>
      </c>
    </row>
    <row r="16048" spans="1:3" ht="12.75" customHeight="1">
      <c r="A16048" t="s">
        <v>24227</v>
      </c>
      <c r="B16048" t="s">
        <v>24226</v>
      </c>
      <c r="C16048" t="s">
        <v>246</v>
      </c>
    </row>
    <row r="16049" spans="1:3" ht="12.75" customHeight="1">
      <c r="A16049" t="s">
        <v>24228</v>
      </c>
      <c r="B16049" t="s">
        <v>24229</v>
      </c>
      <c r="C16049" t="s">
        <v>246</v>
      </c>
    </row>
    <row r="16050" spans="1:3" ht="12.75" customHeight="1">
      <c r="A16050" t="s">
        <v>24230</v>
      </c>
      <c r="B16050" t="s">
        <v>24229</v>
      </c>
      <c r="C16050" t="s">
        <v>246</v>
      </c>
    </row>
    <row r="16051" spans="1:3" ht="12.75" customHeight="1">
      <c r="A16051" t="s">
        <v>24231</v>
      </c>
      <c r="B16051" t="s">
        <v>24232</v>
      </c>
      <c r="C16051" t="s">
        <v>246</v>
      </c>
    </row>
    <row r="16052" spans="1:3" ht="12.75" customHeight="1">
      <c r="A16052" t="s">
        <v>24233</v>
      </c>
      <c r="B16052" t="s">
        <v>24232</v>
      </c>
      <c r="C16052" t="s">
        <v>246</v>
      </c>
    </row>
    <row r="16053" spans="1:3" ht="12.75" customHeight="1">
      <c r="A16053" t="s">
        <v>24234</v>
      </c>
      <c r="B16053" t="s">
        <v>24235</v>
      </c>
      <c r="C16053" t="s">
        <v>246</v>
      </c>
    </row>
    <row r="16054" spans="1:3" ht="12.75" customHeight="1">
      <c r="A16054" t="s">
        <v>24236</v>
      </c>
      <c r="B16054" t="s">
        <v>24235</v>
      </c>
      <c r="C16054" t="s">
        <v>246</v>
      </c>
    </row>
    <row r="16055" spans="1:3" ht="12.75" customHeight="1">
      <c r="A16055" t="s">
        <v>24237</v>
      </c>
      <c r="B16055" t="s">
        <v>24238</v>
      </c>
      <c r="C16055" t="s">
        <v>246</v>
      </c>
    </row>
    <row r="16056" spans="1:3" ht="12.75" customHeight="1">
      <c r="A16056" t="s">
        <v>24239</v>
      </c>
      <c r="B16056" t="s">
        <v>24238</v>
      </c>
      <c r="C16056" t="s">
        <v>246</v>
      </c>
    </row>
    <row r="16057" spans="1:3" ht="12.75" customHeight="1">
      <c r="A16057" t="s">
        <v>24240</v>
      </c>
      <c r="B16057" t="s">
        <v>24241</v>
      </c>
      <c r="C16057" t="s">
        <v>246</v>
      </c>
    </row>
    <row r="16058" spans="1:3" ht="12.75" customHeight="1">
      <c r="A16058" t="s">
        <v>24242</v>
      </c>
      <c r="B16058" t="s">
        <v>24241</v>
      </c>
      <c r="C16058" t="s">
        <v>246</v>
      </c>
    </row>
    <row r="16059" spans="1:3" ht="12.75" customHeight="1">
      <c r="A16059" t="s">
        <v>24243</v>
      </c>
      <c r="B16059" t="s">
        <v>24244</v>
      </c>
      <c r="C16059" t="s">
        <v>246</v>
      </c>
    </row>
    <row r="16060" spans="1:3" ht="12.75" customHeight="1">
      <c r="A16060" t="s">
        <v>24245</v>
      </c>
      <c r="B16060" t="s">
        <v>24244</v>
      </c>
      <c r="C16060" t="s">
        <v>246</v>
      </c>
    </row>
    <row r="16061" spans="1:3" ht="12.75" customHeight="1">
      <c r="A16061" t="s">
        <v>24246</v>
      </c>
      <c r="B16061" t="s">
        <v>24247</v>
      </c>
      <c r="C16061" t="s">
        <v>246</v>
      </c>
    </row>
    <row r="16062" spans="1:3" ht="12.75" customHeight="1">
      <c r="A16062" t="s">
        <v>24248</v>
      </c>
      <c r="B16062" t="s">
        <v>24247</v>
      </c>
      <c r="C16062" t="s">
        <v>246</v>
      </c>
    </row>
    <row r="16063" spans="1:3" ht="12.75" customHeight="1">
      <c r="A16063" t="s">
        <v>24249</v>
      </c>
      <c r="B16063" t="s">
        <v>24250</v>
      </c>
      <c r="C16063" t="s">
        <v>246</v>
      </c>
    </row>
    <row r="16064" spans="1:3" ht="12.75" customHeight="1">
      <c r="A16064" t="s">
        <v>24251</v>
      </c>
      <c r="B16064" t="s">
        <v>24250</v>
      </c>
      <c r="C16064" t="s">
        <v>246</v>
      </c>
    </row>
    <row r="16065" spans="1:3" ht="12.75" customHeight="1">
      <c r="A16065" t="s">
        <v>24252</v>
      </c>
      <c r="B16065" t="s">
        <v>24253</v>
      </c>
      <c r="C16065" t="s">
        <v>246</v>
      </c>
    </row>
    <row r="16066" spans="1:3" ht="12.75" customHeight="1">
      <c r="A16066" t="s">
        <v>24254</v>
      </c>
      <c r="B16066" t="s">
        <v>24253</v>
      </c>
      <c r="C16066" t="s">
        <v>246</v>
      </c>
    </row>
    <row r="16067" spans="1:3" ht="12.75" customHeight="1">
      <c r="A16067" t="s">
        <v>24255</v>
      </c>
      <c r="B16067" t="s">
        <v>24256</v>
      </c>
      <c r="C16067" t="s">
        <v>246</v>
      </c>
    </row>
    <row r="16068" spans="1:3" ht="12.75" customHeight="1">
      <c r="A16068" t="s">
        <v>24257</v>
      </c>
      <c r="B16068" t="s">
        <v>24256</v>
      </c>
      <c r="C16068" t="s">
        <v>246</v>
      </c>
    </row>
    <row r="16069" spans="1:3" ht="12.75" customHeight="1">
      <c r="A16069" t="s">
        <v>24258</v>
      </c>
      <c r="B16069" t="s">
        <v>24259</v>
      </c>
      <c r="C16069" t="s">
        <v>246</v>
      </c>
    </row>
    <row r="16070" spans="1:3" ht="12.75" customHeight="1">
      <c r="A16070" t="s">
        <v>24260</v>
      </c>
      <c r="B16070" t="s">
        <v>24259</v>
      </c>
      <c r="C16070" t="s">
        <v>246</v>
      </c>
    </row>
    <row r="16071" spans="1:3" ht="12.75" customHeight="1">
      <c r="A16071" t="s">
        <v>24261</v>
      </c>
      <c r="B16071" t="s">
        <v>24262</v>
      </c>
      <c r="C16071" t="s">
        <v>246</v>
      </c>
    </row>
    <row r="16072" spans="1:3" ht="12.75" customHeight="1">
      <c r="A16072" t="s">
        <v>24263</v>
      </c>
      <c r="B16072" t="s">
        <v>24262</v>
      </c>
      <c r="C16072" t="s">
        <v>246</v>
      </c>
    </row>
    <row r="16073" spans="1:3" ht="12.75" customHeight="1">
      <c r="A16073" t="s">
        <v>24264</v>
      </c>
      <c r="B16073" t="s">
        <v>24265</v>
      </c>
      <c r="C16073" t="s">
        <v>246</v>
      </c>
    </row>
    <row r="16074" spans="1:3" ht="12.75" customHeight="1">
      <c r="A16074" t="s">
        <v>24266</v>
      </c>
      <c r="B16074" t="s">
        <v>24265</v>
      </c>
      <c r="C16074" t="s">
        <v>246</v>
      </c>
    </row>
    <row r="16075" spans="1:3" ht="12.75" customHeight="1">
      <c r="A16075" t="s">
        <v>24267</v>
      </c>
      <c r="B16075" t="s">
        <v>24268</v>
      </c>
      <c r="C16075" t="s">
        <v>246</v>
      </c>
    </row>
    <row r="16076" spans="1:3" ht="12.75" customHeight="1">
      <c r="A16076" t="s">
        <v>24269</v>
      </c>
      <c r="B16076" t="s">
        <v>24268</v>
      </c>
      <c r="C16076" t="s">
        <v>246</v>
      </c>
    </row>
    <row r="16077" spans="1:3" ht="12.75" customHeight="1">
      <c r="A16077" t="s">
        <v>24270</v>
      </c>
      <c r="B16077" t="s">
        <v>24271</v>
      </c>
      <c r="C16077" t="s">
        <v>246</v>
      </c>
    </row>
    <row r="16078" spans="1:3" ht="12.75" customHeight="1">
      <c r="A16078" t="s">
        <v>24272</v>
      </c>
      <c r="B16078" t="s">
        <v>24271</v>
      </c>
      <c r="C16078" t="s">
        <v>246</v>
      </c>
    </row>
    <row r="16079" spans="1:3" ht="12.75" customHeight="1">
      <c r="A16079" t="s">
        <v>24273</v>
      </c>
      <c r="B16079" t="s">
        <v>24274</v>
      </c>
      <c r="C16079" t="s">
        <v>246</v>
      </c>
    </row>
    <row r="16080" spans="1:3" ht="12.75" customHeight="1">
      <c r="A16080" t="s">
        <v>24275</v>
      </c>
      <c r="B16080" t="s">
        <v>24274</v>
      </c>
      <c r="C16080" t="s">
        <v>246</v>
      </c>
    </row>
    <row r="16081" spans="1:3" ht="12.75" customHeight="1">
      <c r="A16081" t="s">
        <v>24276</v>
      </c>
      <c r="B16081" t="s">
        <v>24277</v>
      </c>
      <c r="C16081" t="s">
        <v>246</v>
      </c>
    </row>
    <row r="16082" spans="1:3" ht="12.75" customHeight="1">
      <c r="A16082" t="s">
        <v>24278</v>
      </c>
      <c r="B16082" t="s">
        <v>24277</v>
      </c>
      <c r="C16082" t="s">
        <v>246</v>
      </c>
    </row>
    <row r="16083" spans="1:3" ht="12.75" customHeight="1">
      <c r="A16083" t="s">
        <v>24279</v>
      </c>
      <c r="B16083" t="s">
        <v>24280</v>
      </c>
      <c r="C16083" t="s">
        <v>246</v>
      </c>
    </row>
    <row r="16084" spans="1:3" ht="12.75" customHeight="1">
      <c r="A16084" t="s">
        <v>24281</v>
      </c>
      <c r="B16084" t="s">
        <v>24280</v>
      </c>
      <c r="C16084" t="s">
        <v>246</v>
      </c>
    </row>
    <row r="16085" spans="1:3" ht="12.75" customHeight="1">
      <c r="A16085" t="s">
        <v>24282</v>
      </c>
      <c r="B16085" t="s">
        <v>24283</v>
      </c>
      <c r="C16085" t="s">
        <v>246</v>
      </c>
    </row>
    <row r="16086" spans="1:3" ht="12.75" customHeight="1">
      <c r="A16086" t="s">
        <v>24284</v>
      </c>
      <c r="B16086" t="s">
        <v>24283</v>
      </c>
      <c r="C16086" t="s">
        <v>246</v>
      </c>
    </row>
    <row r="16087" spans="1:3" ht="12.75" customHeight="1">
      <c r="A16087" t="s">
        <v>24285</v>
      </c>
      <c r="B16087" t="s">
        <v>24286</v>
      </c>
      <c r="C16087" t="s">
        <v>246</v>
      </c>
    </row>
    <row r="16088" spans="1:3" ht="12.75" customHeight="1">
      <c r="A16088" t="s">
        <v>24287</v>
      </c>
      <c r="B16088" t="s">
        <v>24286</v>
      </c>
      <c r="C16088" t="s">
        <v>246</v>
      </c>
    </row>
    <row r="16089" spans="1:3" ht="12.75" customHeight="1">
      <c r="A16089" t="s">
        <v>24288</v>
      </c>
      <c r="B16089" t="s">
        <v>24289</v>
      </c>
      <c r="C16089" t="s">
        <v>246</v>
      </c>
    </row>
    <row r="16090" spans="1:3" ht="12.75" customHeight="1">
      <c r="A16090" t="s">
        <v>24290</v>
      </c>
      <c r="B16090" t="s">
        <v>24289</v>
      </c>
      <c r="C16090" t="s">
        <v>246</v>
      </c>
    </row>
    <row r="16091" spans="1:3" ht="12.75" customHeight="1">
      <c r="A16091" t="s">
        <v>24291</v>
      </c>
      <c r="B16091" t="s">
        <v>24292</v>
      </c>
      <c r="C16091" t="s">
        <v>246</v>
      </c>
    </row>
    <row r="16092" spans="1:3" ht="12.75" customHeight="1">
      <c r="A16092" t="s">
        <v>24293</v>
      </c>
      <c r="B16092" t="s">
        <v>24292</v>
      </c>
      <c r="C16092" t="s">
        <v>246</v>
      </c>
    </row>
    <row r="16093" spans="1:3" ht="12.75" customHeight="1">
      <c r="A16093" t="s">
        <v>24294</v>
      </c>
      <c r="B16093" t="s">
        <v>24295</v>
      </c>
      <c r="C16093" t="s">
        <v>246</v>
      </c>
    </row>
    <row r="16094" spans="1:3" ht="12.75" customHeight="1">
      <c r="A16094" t="s">
        <v>24296</v>
      </c>
      <c r="B16094" t="s">
        <v>24295</v>
      </c>
      <c r="C16094" t="s">
        <v>246</v>
      </c>
    </row>
    <row r="16095" spans="1:3" ht="12.75" customHeight="1">
      <c r="A16095" t="s">
        <v>24297</v>
      </c>
      <c r="B16095" t="s">
        <v>24298</v>
      </c>
      <c r="C16095" t="s">
        <v>246</v>
      </c>
    </row>
    <row r="16096" spans="1:3" ht="12.75" customHeight="1">
      <c r="A16096" t="s">
        <v>24299</v>
      </c>
      <c r="B16096" t="s">
        <v>24298</v>
      </c>
      <c r="C16096" t="s">
        <v>246</v>
      </c>
    </row>
    <row r="16097" spans="1:3" ht="12.75" customHeight="1">
      <c r="A16097" t="s">
        <v>24300</v>
      </c>
      <c r="B16097" t="s">
        <v>24301</v>
      </c>
      <c r="C16097" t="s">
        <v>246</v>
      </c>
    </row>
    <row r="16098" spans="1:3" ht="12.75" customHeight="1">
      <c r="A16098" t="s">
        <v>24302</v>
      </c>
      <c r="B16098" t="s">
        <v>24301</v>
      </c>
      <c r="C16098" t="s">
        <v>246</v>
      </c>
    </row>
    <row r="16099" spans="1:3" ht="12.75" customHeight="1">
      <c r="A16099" t="s">
        <v>24303</v>
      </c>
      <c r="B16099" t="s">
        <v>24304</v>
      </c>
      <c r="C16099" t="s">
        <v>246</v>
      </c>
    </row>
    <row r="16100" spans="1:3" ht="12.75" customHeight="1">
      <c r="A16100" t="s">
        <v>24305</v>
      </c>
      <c r="B16100" t="s">
        <v>24304</v>
      </c>
      <c r="C16100" t="s">
        <v>246</v>
      </c>
    </row>
    <row r="16101" spans="1:3" ht="12.75" customHeight="1">
      <c r="A16101" t="s">
        <v>24306</v>
      </c>
      <c r="B16101" t="s">
        <v>24307</v>
      </c>
      <c r="C16101" t="s">
        <v>246</v>
      </c>
    </row>
    <row r="16102" spans="1:3" ht="12.75" customHeight="1">
      <c r="A16102" t="s">
        <v>24308</v>
      </c>
      <c r="B16102" t="s">
        <v>24307</v>
      </c>
      <c r="C16102" t="s">
        <v>246</v>
      </c>
    </row>
    <row r="16103" spans="1:3" ht="12.75" customHeight="1">
      <c r="A16103" t="s">
        <v>24309</v>
      </c>
      <c r="B16103" t="s">
        <v>24310</v>
      </c>
      <c r="C16103" t="s">
        <v>246</v>
      </c>
    </row>
    <row r="16104" spans="1:3" ht="12.75" customHeight="1">
      <c r="A16104" t="s">
        <v>24311</v>
      </c>
      <c r="B16104" t="s">
        <v>24310</v>
      </c>
      <c r="C16104" t="s">
        <v>246</v>
      </c>
    </row>
    <row r="16105" spans="1:3" ht="12.75" customHeight="1">
      <c r="A16105" t="s">
        <v>24312</v>
      </c>
      <c r="B16105" t="s">
        <v>24313</v>
      </c>
      <c r="C16105" t="s">
        <v>246</v>
      </c>
    </row>
    <row r="16106" spans="1:3" ht="12.75" customHeight="1">
      <c r="A16106" t="s">
        <v>24314</v>
      </c>
      <c r="B16106" t="s">
        <v>24313</v>
      </c>
      <c r="C16106" t="s">
        <v>246</v>
      </c>
    </row>
    <row r="16107" spans="1:3" ht="12.75" customHeight="1">
      <c r="A16107" t="s">
        <v>24315</v>
      </c>
      <c r="B16107" t="s">
        <v>24316</v>
      </c>
      <c r="C16107" t="s">
        <v>246</v>
      </c>
    </row>
    <row r="16108" spans="1:3" ht="12.75" customHeight="1">
      <c r="A16108" t="s">
        <v>24317</v>
      </c>
      <c r="B16108" t="s">
        <v>24316</v>
      </c>
      <c r="C16108" t="s">
        <v>246</v>
      </c>
    </row>
    <row r="16109" spans="1:3" ht="12.75" customHeight="1">
      <c r="A16109" t="s">
        <v>24318</v>
      </c>
      <c r="B16109" t="s">
        <v>24319</v>
      </c>
      <c r="C16109" t="s">
        <v>246</v>
      </c>
    </row>
    <row r="16110" spans="1:3" ht="12.75" customHeight="1">
      <c r="A16110" t="s">
        <v>24320</v>
      </c>
      <c r="B16110" t="s">
        <v>24319</v>
      </c>
      <c r="C16110" t="s">
        <v>246</v>
      </c>
    </row>
    <row r="16111" spans="1:3" ht="12.75" customHeight="1">
      <c r="A16111" t="s">
        <v>24321</v>
      </c>
      <c r="B16111" t="s">
        <v>24322</v>
      </c>
      <c r="C16111" t="s">
        <v>246</v>
      </c>
    </row>
    <row r="16112" spans="1:3" ht="12.75" customHeight="1">
      <c r="A16112" t="s">
        <v>24323</v>
      </c>
      <c r="B16112" t="s">
        <v>24322</v>
      </c>
      <c r="C16112" t="s">
        <v>246</v>
      </c>
    </row>
    <row r="16113" spans="1:3" ht="12.75" customHeight="1">
      <c r="A16113" t="s">
        <v>24324</v>
      </c>
      <c r="B16113" t="s">
        <v>24325</v>
      </c>
      <c r="C16113" t="s">
        <v>246</v>
      </c>
    </row>
    <row r="16114" spans="1:3" ht="12.75" customHeight="1">
      <c r="A16114" t="s">
        <v>24326</v>
      </c>
      <c r="B16114" t="s">
        <v>24325</v>
      </c>
      <c r="C16114" t="s">
        <v>246</v>
      </c>
    </row>
    <row r="16115" spans="1:3" ht="12.75" customHeight="1">
      <c r="A16115" t="s">
        <v>24327</v>
      </c>
      <c r="B16115" t="s">
        <v>24328</v>
      </c>
      <c r="C16115" t="s">
        <v>246</v>
      </c>
    </row>
    <row r="16116" spans="1:3" ht="12.75" customHeight="1">
      <c r="A16116" t="s">
        <v>24329</v>
      </c>
      <c r="B16116" t="s">
        <v>24328</v>
      </c>
      <c r="C16116" t="s">
        <v>246</v>
      </c>
    </row>
    <row r="16117" spans="1:3" ht="12.75" customHeight="1">
      <c r="A16117" t="s">
        <v>24330</v>
      </c>
      <c r="B16117" t="s">
        <v>24331</v>
      </c>
      <c r="C16117" t="s">
        <v>246</v>
      </c>
    </row>
    <row r="16118" spans="1:3" ht="12.75" customHeight="1">
      <c r="A16118" t="s">
        <v>24332</v>
      </c>
      <c r="B16118" t="s">
        <v>24331</v>
      </c>
      <c r="C16118" t="s">
        <v>246</v>
      </c>
    </row>
    <row r="16119" spans="1:3" ht="12.75" customHeight="1">
      <c r="A16119" t="s">
        <v>24333</v>
      </c>
      <c r="B16119" t="s">
        <v>24334</v>
      </c>
      <c r="C16119" t="s">
        <v>246</v>
      </c>
    </row>
    <row r="16120" spans="1:3" ht="12.75" customHeight="1">
      <c r="A16120" t="s">
        <v>24335</v>
      </c>
      <c r="B16120" t="s">
        <v>24334</v>
      </c>
      <c r="C16120" t="s">
        <v>246</v>
      </c>
    </row>
    <row r="16121" spans="1:3" ht="12.75" customHeight="1">
      <c r="A16121" t="s">
        <v>24336</v>
      </c>
      <c r="B16121" t="s">
        <v>24337</v>
      </c>
      <c r="C16121" t="s">
        <v>246</v>
      </c>
    </row>
    <row r="16122" spans="1:3" ht="12.75" customHeight="1">
      <c r="A16122" t="s">
        <v>24338</v>
      </c>
      <c r="B16122" t="s">
        <v>24337</v>
      </c>
      <c r="C16122" t="s">
        <v>246</v>
      </c>
    </row>
    <row r="16123" spans="1:3" ht="12.75" customHeight="1">
      <c r="A16123" t="s">
        <v>24339</v>
      </c>
      <c r="B16123" t="s">
        <v>24340</v>
      </c>
      <c r="C16123" t="s">
        <v>246</v>
      </c>
    </row>
    <row r="16124" spans="1:3" ht="12.75" customHeight="1">
      <c r="A16124" t="s">
        <v>24341</v>
      </c>
      <c r="B16124" t="s">
        <v>24340</v>
      </c>
      <c r="C16124" t="s">
        <v>246</v>
      </c>
    </row>
    <row r="16125" spans="1:3" ht="12.75" customHeight="1">
      <c r="A16125" t="s">
        <v>24342</v>
      </c>
      <c r="B16125" t="s">
        <v>24343</v>
      </c>
      <c r="C16125" t="s">
        <v>246</v>
      </c>
    </row>
    <row r="16126" spans="1:3" ht="12.75" customHeight="1">
      <c r="A16126" t="s">
        <v>24344</v>
      </c>
      <c r="B16126" t="s">
        <v>24343</v>
      </c>
      <c r="C16126" t="s">
        <v>246</v>
      </c>
    </row>
    <row r="16127" spans="1:3" ht="12.75" customHeight="1">
      <c r="A16127" t="s">
        <v>24345</v>
      </c>
      <c r="B16127" t="s">
        <v>24346</v>
      </c>
      <c r="C16127" t="s">
        <v>246</v>
      </c>
    </row>
    <row r="16128" spans="1:3" ht="12.75" customHeight="1">
      <c r="A16128" t="s">
        <v>24347</v>
      </c>
      <c r="B16128" t="s">
        <v>24346</v>
      </c>
      <c r="C16128" t="s">
        <v>246</v>
      </c>
    </row>
    <row r="16129" spans="1:3" ht="12.75" customHeight="1">
      <c r="A16129" t="s">
        <v>24348</v>
      </c>
      <c r="B16129" t="s">
        <v>24349</v>
      </c>
      <c r="C16129" t="s">
        <v>246</v>
      </c>
    </row>
    <row r="16130" spans="1:3" ht="12.75" customHeight="1">
      <c r="A16130" t="s">
        <v>24350</v>
      </c>
      <c r="B16130" t="s">
        <v>24349</v>
      </c>
      <c r="C16130" t="s">
        <v>246</v>
      </c>
    </row>
    <row r="16131" spans="1:3" ht="12.75" customHeight="1">
      <c r="A16131" t="s">
        <v>24351</v>
      </c>
      <c r="B16131" t="s">
        <v>24352</v>
      </c>
      <c r="C16131" t="s">
        <v>246</v>
      </c>
    </row>
    <row r="16132" spans="1:3" ht="12.75" customHeight="1">
      <c r="A16132" t="s">
        <v>24353</v>
      </c>
      <c r="B16132" t="s">
        <v>24352</v>
      </c>
      <c r="C16132" t="s">
        <v>246</v>
      </c>
    </row>
    <row r="16133" spans="1:3" ht="12.75" customHeight="1">
      <c r="A16133" t="s">
        <v>24354</v>
      </c>
      <c r="B16133" t="s">
        <v>24355</v>
      </c>
      <c r="C16133" t="s">
        <v>246</v>
      </c>
    </row>
    <row r="16134" spans="1:3" ht="12.75" customHeight="1">
      <c r="A16134" t="s">
        <v>24356</v>
      </c>
      <c r="B16134" t="s">
        <v>24355</v>
      </c>
      <c r="C16134" t="s">
        <v>246</v>
      </c>
    </row>
    <row r="16135" spans="1:3" ht="12.75" customHeight="1">
      <c r="A16135" t="s">
        <v>24357</v>
      </c>
      <c r="B16135" t="s">
        <v>24358</v>
      </c>
      <c r="C16135" t="s">
        <v>246</v>
      </c>
    </row>
    <row r="16136" spans="1:3" ht="12.75" customHeight="1">
      <c r="A16136" t="s">
        <v>24359</v>
      </c>
      <c r="B16136" t="s">
        <v>24358</v>
      </c>
      <c r="C16136" t="s">
        <v>246</v>
      </c>
    </row>
    <row r="16137" spans="1:3" ht="12.75" customHeight="1">
      <c r="A16137" t="s">
        <v>24360</v>
      </c>
      <c r="B16137" t="s">
        <v>24361</v>
      </c>
      <c r="C16137" t="s">
        <v>246</v>
      </c>
    </row>
    <row r="16138" spans="1:3" ht="12.75" customHeight="1">
      <c r="A16138" t="s">
        <v>24362</v>
      </c>
      <c r="B16138" t="s">
        <v>24361</v>
      </c>
      <c r="C16138" t="s">
        <v>246</v>
      </c>
    </row>
    <row r="16139" spans="1:3" ht="12.75" customHeight="1">
      <c r="A16139" t="s">
        <v>24363</v>
      </c>
      <c r="B16139" t="s">
        <v>24364</v>
      </c>
      <c r="C16139" t="s">
        <v>246</v>
      </c>
    </row>
    <row r="16140" spans="1:3" ht="12.75" customHeight="1">
      <c r="A16140" t="s">
        <v>24365</v>
      </c>
      <c r="B16140" t="s">
        <v>24364</v>
      </c>
      <c r="C16140" t="s">
        <v>246</v>
      </c>
    </row>
    <row r="16141" spans="1:3" ht="12.75" customHeight="1">
      <c r="A16141" t="s">
        <v>24366</v>
      </c>
      <c r="B16141" t="s">
        <v>24367</v>
      </c>
      <c r="C16141" t="s">
        <v>246</v>
      </c>
    </row>
    <row r="16142" spans="1:3" ht="12.75" customHeight="1">
      <c r="A16142" t="s">
        <v>24368</v>
      </c>
      <c r="B16142" t="s">
        <v>24367</v>
      </c>
      <c r="C16142" t="s">
        <v>246</v>
      </c>
    </row>
    <row r="16143" spans="1:3" ht="12.75" customHeight="1">
      <c r="A16143" t="s">
        <v>24369</v>
      </c>
      <c r="B16143" t="s">
        <v>24370</v>
      </c>
      <c r="C16143" t="s">
        <v>246</v>
      </c>
    </row>
    <row r="16144" spans="1:3" ht="12.75" customHeight="1">
      <c r="A16144" t="s">
        <v>24371</v>
      </c>
      <c r="B16144" t="s">
        <v>24370</v>
      </c>
      <c r="C16144" t="s">
        <v>246</v>
      </c>
    </row>
    <row r="16145" spans="1:3" ht="12.75" customHeight="1">
      <c r="A16145" t="s">
        <v>24372</v>
      </c>
      <c r="B16145" t="s">
        <v>24373</v>
      </c>
      <c r="C16145" t="s">
        <v>246</v>
      </c>
    </row>
    <row r="16146" spans="1:3" ht="12.75" customHeight="1">
      <c r="A16146" t="s">
        <v>24374</v>
      </c>
      <c r="B16146" t="s">
        <v>24373</v>
      </c>
      <c r="C16146" t="s">
        <v>246</v>
      </c>
    </row>
    <row r="16147" spans="1:3" ht="12.75" customHeight="1">
      <c r="A16147" t="s">
        <v>24375</v>
      </c>
      <c r="B16147" t="s">
        <v>24376</v>
      </c>
      <c r="C16147" t="s">
        <v>246</v>
      </c>
    </row>
    <row r="16148" spans="1:3" ht="12.75" customHeight="1">
      <c r="A16148" t="s">
        <v>24377</v>
      </c>
      <c r="B16148" t="s">
        <v>24376</v>
      </c>
      <c r="C16148" t="s">
        <v>246</v>
      </c>
    </row>
    <row r="16149" spans="1:3" ht="12.75" customHeight="1">
      <c r="A16149" t="s">
        <v>24378</v>
      </c>
      <c r="B16149" t="s">
        <v>24379</v>
      </c>
      <c r="C16149" t="s">
        <v>246</v>
      </c>
    </row>
    <row r="16150" spans="1:3" ht="12.75" customHeight="1">
      <c r="A16150" t="s">
        <v>24380</v>
      </c>
      <c r="B16150" t="s">
        <v>24379</v>
      </c>
      <c r="C16150" t="s">
        <v>246</v>
      </c>
    </row>
    <row r="16151" spans="1:3" ht="12.75" customHeight="1">
      <c r="A16151" t="s">
        <v>24381</v>
      </c>
      <c r="B16151" t="s">
        <v>24382</v>
      </c>
      <c r="C16151" t="s">
        <v>246</v>
      </c>
    </row>
    <row r="16152" spans="1:3" ht="12.75" customHeight="1">
      <c r="A16152" t="s">
        <v>24383</v>
      </c>
      <c r="B16152" t="s">
        <v>24382</v>
      </c>
      <c r="C16152" t="s">
        <v>246</v>
      </c>
    </row>
    <row r="16153" spans="1:3" ht="12.75" customHeight="1">
      <c r="A16153" t="s">
        <v>24384</v>
      </c>
      <c r="B16153" t="s">
        <v>24385</v>
      </c>
      <c r="C16153" t="s">
        <v>246</v>
      </c>
    </row>
    <row r="16154" spans="1:3" ht="12.75" customHeight="1">
      <c r="A16154" t="s">
        <v>24386</v>
      </c>
      <c r="B16154" t="s">
        <v>24385</v>
      </c>
      <c r="C16154" t="s">
        <v>246</v>
      </c>
    </row>
    <row r="16155" spans="1:3" ht="12.75" customHeight="1">
      <c r="A16155" t="s">
        <v>24387</v>
      </c>
      <c r="B16155" t="s">
        <v>24388</v>
      </c>
      <c r="C16155" t="s">
        <v>246</v>
      </c>
    </row>
    <row r="16156" spans="1:3" ht="12.75" customHeight="1">
      <c r="A16156" t="s">
        <v>24389</v>
      </c>
      <c r="B16156" t="s">
        <v>24388</v>
      </c>
      <c r="C16156" t="s">
        <v>246</v>
      </c>
    </row>
    <row r="16157" spans="1:3" ht="12.75" customHeight="1">
      <c r="A16157" t="s">
        <v>24390</v>
      </c>
      <c r="B16157" t="s">
        <v>24391</v>
      </c>
      <c r="C16157" t="s">
        <v>246</v>
      </c>
    </row>
    <row r="16158" spans="1:3" ht="12.75" customHeight="1">
      <c r="A16158" t="s">
        <v>24392</v>
      </c>
      <c r="B16158" t="s">
        <v>24391</v>
      </c>
      <c r="C16158" t="s">
        <v>246</v>
      </c>
    </row>
    <row r="16159" spans="1:3" ht="12.75" customHeight="1">
      <c r="A16159" t="s">
        <v>24393</v>
      </c>
      <c r="B16159" t="s">
        <v>24394</v>
      </c>
      <c r="C16159" t="s">
        <v>246</v>
      </c>
    </row>
    <row r="16160" spans="1:3" ht="12.75" customHeight="1">
      <c r="A16160" t="s">
        <v>24395</v>
      </c>
      <c r="B16160" t="s">
        <v>24394</v>
      </c>
      <c r="C16160" t="s">
        <v>246</v>
      </c>
    </row>
    <row r="16161" spans="1:3" ht="12.75" customHeight="1">
      <c r="A16161" t="s">
        <v>24396</v>
      </c>
      <c r="B16161" t="s">
        <v>24397</v>
      </c>
      <c r="C16161" t="s">
        <v>246</v>
      </c>
    </row>
    <row r="16162" spans="1:3" ht="12.75" customHeight="1">
      <c r="A16162" t="s">
        <v>24398</v>
      </c>
      <c r="B16162" t="s">
        <v>24397</v>
      </c>
      <c r="C16162" t="s">
        <v>246</v>
      </c>
    </row>
    <row r="16163" spans="1:3" ht="12.75" customHeight="1">
      <c r="A16163" t="s">
        <v>24399</v>
      </c>
      <c r="B16163" t="s">
        <v>24400</v>
      </c>
      <c r="C16163" t="s">
        <v>246</v>
      </c>
    </row>
    <row r="16164" spans="1:3" ht="12.75" customHeight="1">
      <c r="A16164" t="s">
        <v>24401</v>
      </c>
      <c r="B16164" t="s">
        <v>24400</v>
      </c>
      <c r="C16164" t="s">
        <v>246</v>
      </c>
    </row>
    <row r="16165" spans="1:3" ht="12.75" customHeight="1">
      <c r="A16165" t="s">
        <v>24402</v>
      </c>
      <c r="B16165" t="s">
        <v>24403</v>
      </c>
      <c r="C16165" t="s">
        <v>246</v>
      </c>
    </row>
    <row r="16166" spans="1:3" ht="12.75" customHeight="1">
      <c r="A16166" t="s">
        <v>24404</v>
      </c>
      <c r="B16166" t="s">
        <v>24403</v>
      </c>
      <c r="C16166" t="s">
        <v>246</v>
      </c>
    </row>
    <row r="16167" spans="1:3" ht="12.75" customHeight="1">
      <c r="A16167" t="s">
        <v>24405</v>
      </c>
      <c r="B16167" t="s">
        <v>24406</v>
      </c>
      <c r="C16167" t="s">
        <v>246</v>
      </c>
    </row>
    <row r="16168" spans="1:3" ht="12.75" customHeight="1">
      <c r="A16168" t="s">
        <v>24407</v>
      </c>
      <c r="B16168" t="s">
        <v>24406</v>
      </c>
      <c r="C16168" t="s">
        <v>246</v>
      </c>
    </row>
    <row r="16169" spans="1:3" ht="12.75" customHeight="1">
      <c r="A16169" t="s">
        <v>24408</v>
      </c>
      <c r="B16169" t="s">
        <v>24409</v>
      </c>
      <c r="C16169" t="s">
        <v>246</v>
      </c>
    </row>
    <row r="16170" spans="1:3" ht="12.75" customHeight="1">
      <c r="A16170" t="s">
        <v>24410</v>
      </c>
      <c r="B16170" t="s">
        <v>24409</v>
      </c>
      <c r="C16170" t="s">
        <v>246</v>
      </c>
    </row>
    <row r="16171" spans="1:3" ht="12.75" customHeight="1">
      <c r="A16171" t="s">
        <v>24411</v>
      </c>
      <c r="B16171" t="s">
        <v>24412</v>
      </c>
      <c r="C16171" t="s">
        <v>246</v>
      </c>
    </row>
    <row r="16172" spans="1:3" ht="12.75" customHeight="1">
      <c r="A16172" t="s">
        <v>24413</v>
      </c>
      <c r="B16172" t="s">
        <v>24412</v>
      </c>
      <c r="C16172" t="s">
        <v>246</v>
      </c>
    </row>
    <row r="16173" spans="1:3" ht="12.75" customHeight="1">
      <c r="A16173" t="s">
        <v>24414</v>
      </c>
      <c r="B16173" t="s">
        <v>24415</v>
      </c>
      <c r="C16173" t="s">
        <v>246</v>
      </c>
    </row>
    <row r="16174" spans="1:3" ht="12.75" customHeight="1">
      <c r="A16174" t="s">
        <v>24416</v>
      </c>
      <c r="B16174" t="s">
        <v>24415</v>
      </c>
      <c r="C16174" t="s">
        <v>246</v>
      </c>
    </row>
    <row r="16175" spans="1:3" ht="12.75" customHeight="1">
      <c r="A16175" t="s">
        <v>24417</v>
      </c>
      <c r="B16175" t="s">
        <v>24418</v>
      </c>
      <c r="C16175" t="s">
        <v>246</v>
      </c>
    </row>
    <row r="16176" spans="1:3" ht="12.75" customHeight="1">
      <c r="A16176" t="s">
        <v>24419</v>
      </c>
      <c r="B16176" t="s">
        <v>24418</v>
      </c>
      <c r="C16176" t="s">
        <v>246</v>
      </c>
    </row>
    <row r="16177" spans="1:3" ht="12.75" customHeight="1">
      <c r="A16177" t="s">
        <v>24420</v>
      </c>
      <c r="B16177" t="s">
        <v>24421</v>
      </c>
      <c r="C16177" t="s">
        <v>246</v>
      </c>
    </row>
    <row r="16178" spans="1:3" ht="12.75" customHeight="1">
      <c r="A16178" t="s">
        <v>24422</v>
      </c>
      <c r="B16178" t="s">
        <v>24421</v>
      </c>
      <c r="C16178" t="s">
        <v>246</v>
      </c>
    </row>
    <row r="16179" spans="1:3" ht="12.75" customHeight="1">
      <c r="A16179" t="s">
        <v>24423</v>
      </c>
      <c r="B16179" t="s">
        <v>24424</v>
      </c>
      <c r="C16179" t="s">
        <v>246</v>
      </c>
    </row>
    <row r="16180" spans="1:3" ht="12.75" customHeight="1">
      <c r="A16180" t="s">
        <v>24425</v>
      </c>
      <c r="B16180" t="s">
        <v>24424</v>
      </c>
      <c r="C16180" t="s">
        <v>246</v>
      </c>
    </row>
    <row r="16181" spans="1:3" ht="12.75" customHeight="1">
      <c r="A16181" t="s">
        <v>24426</v>
      </c>
      <c r="B16181" t="s">
        <v>24427</v>
      </c>
      <c r="C16181" t="s">
        <v>246</v>
      </c>
    </row>
    <row r="16182" spans="1:3" ht="12.75" customHeight="1">
      <c r="A16182" t="s">
        <v>24428</v>
      </c>
      <c r="B16182" t="s">
        <v>24427</v>
      </c>
      <c r="C16182" t="s">
        <v>246</v>
      </c>
    </row>
    <row r="16183" spans="1:3" ht="12.75" customHeight="1">
      <c r="A16183" t="s">
        <v>24429</v>
      </c>
      <c r="B16183" t="s">
        <v>24430</v>
      </c>
      <c r="C16183" t="s">
        <v>246</v>
      </c>
    </row>
    <row r="16184" spans="1:3" ht="12.75" customHeight="1">
      <c r="A16184" t="s">
        <v>24431</v>
      </c>
      <c r="B16184" t="s">
        <v>24430</v>
      </c>
      <c r="C16184" t="s">
        <v>246</v>
      </c>
    </row>
    <row r="16185" spans="1:3" ht="12.75" customHeight="1">
      <c r="A16185" t="s">
        <v>24432</v>
      </c>
      <c r="B16185" t="s">
        <v>24433</v>
      </c>
      <c r="C16185" t="s">
        <v>246</v>
      </c>
    </row>
    <row r="16186" spans="1:3" ht="12.75" customHeight="1">
      <c r="A16186" t="s">
        <v>24434</v>
      </c>
      <c r="B16186" t="s">
        <v>24433</v>
      </c>
      <c r="C16186" t="s">
        <v>246</v>
      </c>
    </row>
    <row r="16187" spans="1:3" ht="12.75" customHeight="1">
      <c r="A16187" t="s">
        <v>24435</v>
      </c>
      <c r="B16187" t="s">
        <v>24436</v>
      </c>
      <c r="C16187" t="s">
        <v>246</v>
      </c>
    </row>
    <row r="16188" spans="1:3" ht="12.75" customHeight="1">
      <c r="A16188" t="s">
        <v>24437</v>
      </c>
      <c r="B16188" t="s">
        <v>24436</v>
      </c>
      <c r="C16188" t="s">
        <v>246</v>
      </c>
    </row>
    <row r="16189" spans="1:3" ht="12.75" customHeight="1">
      <c r="A16189" t="s">
        <v>24438</v>
      </c>
      <c r="B16189" t="s">
        <v>24439</v>
      </c>
      <c r="C16189" t="s">
        <v>246</v>
      </c>
    </row>
    <row r="16190" spans="1:3" ht="12.75" customHeight="1">
      <c r="A16190" t="s">
        <v>24440</v>
      </c>
      <c r="B16190" t="s">
        <v>24439</v>
      </c>
      <c r="C16190" t="s">
        <v>246</v>
      </c>
    </row>
    <row r="16191" spans="1:3" ht="12.75" customHeight="1">
      <c r="A16191" t="s">
        <v>24441</v>
      </c>
      <c r="B16191" t="s">
        <v>24442</v>
      </c>
      <c r="C16191" t="s">
        <v>246</v>
      </c>
    </row>
    <row r="16192" spans="1:3" ht="12.75" customHeight="1">
      <c r="A16192" t="s">
        <v>24443</v>
      </c>
      <c r="B16192" t="s">
        <v>24442</v>
      </c>
      <c r="C16192" t="s">
        <v>246</v>
      </c>
    </row>
    <row r="16193" spans="1:3" ht="12.75" customHeight="1">
      <c r="A16193" t="s">
        <v>24444</v>
      </c>
      <c r="B16193" t="s">
        <v>24445</v>
      </c>
      <c r="C16193" t="s">
        <v>246</v>
      </c>
    </row>
    <row r="16194" spans="1:3" ht="12.75" customHeight="1">
      <c r="A16194" t="s">
        <v>24446</v>
      </c>
      <c r="B16194" t="s">
        <v>24445</v>
      </c>
      <c r="C16194" t="s">
        <v>246</v>
      </c>
    </row>
    <row r="16195" spans="1:3" ht="12.75" customHeight="1">
      <c r="A16195" t="s">
        <v>24447</v>
      </c>
      <c r="B16195" t="s">
        <v>24448</v>
      </c>
      <c r="C16195" t="s">
        <v>246</v>
      </c>
    </row>
    <row r="16196" spans="1:3" ht="12.75" customHeight="1">
      <c r="A16196" t="s">
        <v>24449</v>
      </c>
      <c r="B16196" t="s">
        <v>24448</v>
      </c>
      <c r="C16196" t="s">
        <v>246</v>
      </c>
    </row>
    <row r="16197" spans="1:3" ht="12.75" customHeight="1">
      <c r="A16197" t="s">
        <v>24450</v>
      </c>
      <c r="B16197" t="s">
        <v>24451</v>
      </c>
      <c r="C16197" t="s">
        <v>246</v>
      </c>
    </row>
    <row r="16198" spans="1:3" ht="12.75" customHeight="1">
      <c r="A16198" t="s">
        <v>24452</v>
      </c>
      <c r="B16198" t="s">
        <v>24451</v>
      </c>
      <c r="C16198" t="s">
        <v>246</v>
      </c>
    </row>
    <row r="16199" spans="1:3" ht="12.75" customHeight="1">
      <c r="A16199" t="s">
        <v>24453</v>
      </c>
      <c r="B16199" t="s">
        <v>24454</v>
      </c>
      <c r="C16199" t="s">
        <v>246</v>
      </c>
    </row>
    <row r="16200" spans="1:3" ht="12.75" customHeight="1">
      <c r="A16200" t="s">
        <v>24455</v>
      </c>
      <c r="B16200" t="s">
        <v>24454</v>
      </c>
      <c r="C16200" t="s">
        <v>246</v>
      </c>
    </row>
    <row r="16201" spans="1:3" ht="12.75" customHeight="1">
      <c r="A16201" t="s">
        <v>24456</v>
      </c>
      <c r="B16201" t="s">
        <v>24457</v>
      </c>
      <c r="C16201" t="s">
        <v>246</v>
      </c>
    </row>
    <row r="16202" spans="1:3" ht="12.75" customHeight="1">
      <c r="A16202" t="s">
        <v>24458</v>
      </c>
      <c r="B16202" t="s">
        <v>24457</v>
      </c>
      <c r="C16202" t="s">
        <v>246</v>
      </c>
    </row>
    <row r="16203" spans="1:3" ht="12.75" customHeight="1">
      <c r="A16203" t="s">
        <v>24459</v>
      </c>
      <c r="B16203" t="s">
        <v>24460</v>
      </c>
      <c r="C16203" t="s">
        <v>246</v>
      </c>
    </row>
    <row r="16204" spans="1:3" ht="12.75" customHeight="1">
      <c r="A16204" t="s">
        <v>24461</v>
      </c>
      <c r="B16204" t="s">
        <v>24460</v>
      </c>
      <c r="C16204" t="s">
        <v>246</v>
      </c>
    </row>
    <row r="16205" spans="1:3" ht="12.75" customHeight="1">
      <c r="A16205" t="s">
        <v>24462</v>
      </c>
      <c r="B16205" t="s">
        <v>24463</v>
      </c>
      <c r="C16205" t="s">
        <v>246</v>
      </c>
    </row>
    <row r="16206" spans="1:3" ht="12.75" customHeight="1">
      <c r="A16206" t="s">
        <v>24464</v>
      </c>
      <c r="B16206" t="s">
        <v>24463</v>
      </c>
      <c r="C16206" t="s">
        <v>246</v>
      </c>
    </row>
    <row r="16207" spans="1:3" ht="12.75" customHeight="1">
      <c r="A16207" t="s">
        <v>24465</v>
      </c>
      <c r="B16207" t="s">
        <v>24466</v>
      </c>
      <c r="C16207" t="s">
        <v>246</v>
      </c>
    </row>
    <row r="16208" spans="1:3" ht="12.75" customHeight="1">
      <c r="A16208" t="s">
        <v>24467</v>
      </c>
      <c r="B16208" t="s">
        <v>24466</v>
      </c>
      <c r="C16208" t="s">
        <v>246</v>
      </c>
    </row>
    <row r="16209" spans="1:3" ht="12.75" customHeight="1">
      <c r="A16209" t="s">
        <v>24468</v>
      </c>
      <c r="B16209" t="s">
        <v>24469</v>
      </c>
      <c r="C16209" t="s">
        <v>246</v>
      </c>
    </row>
    <row r="16210" spans="1:3" ht="12.75" customHeight="1">
      <c r="A16210" t="s">
        <v>24470</v>
      </c>
      <c r="B16210" t="s">
        <v>24469</v>
      </c>
      <c r="C16210" t="s">
        <v>246</v>
      </c>
    </row>
    <row r="16211" spans="1:3" ht="12.75" customHeight="1">
      <c r="A16211" t="s">
        <v>24471</v>
      </c>
      <c r="B16211" t="s">
        <v>24472</v>
      </c>
      <c r="C16211" t="s">
        <v>246</v>
      </c>
    </row>
    <row r="16212" spans="1:3" ht="12.75" customHeight="1">
      <c r="A16212" t="s">
        <v>24473</v>
      </c>
      <c r="B16212" t="s">
        <v>24472</v>
      </c>
      <c r="C16212" t="s">
        <v>246</v>
      </c>
    </row>
    <row r="16213" spans="1:3" ht="12.75" customHeight="1">
      <c r="A16213" t="s">
        <v>24474</v>
      </c>
      <c r="B16213" t="s">
        <v>24475</v>
      </c>
      <c r="C16213" t="s">
        <v>246</v>
      </c>
    </row>
    <row r="16214" spans="1:3" ht="12.75" customHeight="1">
      <c r="A16214" t="s">
        <v>24476</v>
      </c>
      <c r="B16214" t="s">
        <v>24475</v>
      </c>
      <c r="C16214" t="s">
        <v>246</v>
      </c>
    </row>
    <row r="16215" spans="1:3" ht="12.75" customHeight="1">
      <c r="A16215" t="s">
        <v>24477</v>
      </c>
      <c r="B16215" t="s">
        <v>24478</v>
      </c>
      <c r="C16215" t="s">
        <v>246</v>
      </c>
    </row>
    <row r="16216" spans="1:3" ht="12.75" customHeight="1">
      <c r="A16216" t="s">
        <v>24479</v>
      </c>
      <c r="B16216" t="s">
        <v>24478</v>
      </c>
      <c r="C16216" t="s">
        <v>246</v>
      </c>
    </row>
    <row r="16217" spans="1:3" ht="12.75" customHeight="1">
      <c r="A16217" t="s">
        <v>24480</v>
      </c>
      <c r="B16217" t="s">
        <v>24481</v>
      </c>
      <c r="C16217" t="s">
        <v>246</v>
      </c>
    </row>
    <row r="16218" spans="1:3" ht="12.75" customHeight="1">
      <c r="A16218" t="s">
        <v>24482</v>
      </c>
      <c r="B16218" t="s">
        <v>24481</v>
      </c>
      <c r="C16218" t="s">
        <v>246</v>
      </c>
    </row>
    <row r="16219" spans="1:3" ht="12.75" customHeight="1">
      <c r="A16219" t="s">
        <v>24483</v>
      </c>
      <c r="B16219" t="s">
        <v>24484</v>
      </c>
      <c r="C16219" t="s">
        <v>246</v>
      </c>
    </row>
    <row r="16220" spans="1:3" ht="12.75" customHeight="1">
      <c r="A16220" t="s">
        <v>24485</v>
      </c>
      <c r="B16220" t="s">
        <v>24484</v>
      </c>
      <c r="C16220" t="s">
        <v>246</v>
      </c>
    </row>
    <row r="16221" spans="1:3" ht="12.75" customHeight="1">
      <c r="A16221" t="s">
        <v>24486</v>
      </c>
      <c r="B16221" t="s">
        <v>24487</v>
      </c>
      <c r="C16221" t="s">
        <v>246</v>
      </c>
    </row>
    <row r="16222" spans="1:3" ht="12.75" customHeight="1">
      <c r="A16222" t="s">
        <v>24488</v>
      </c>
      <c r="B16222" t="s">
        <v>24487</v>
      </c>
      <c r="C16222" t="s">
        <v>246</v>
      </c>
    </row>
    <row r="16223" spans="1:3" ht="12.75" customHeight="1">
      <c r="A16223" t="s">
        <v>24489</v>
      </c>
      <c r="B16223" t="s">
        <v>24490</v>
      </c>
      <c r="C16223" t="s">
        <v>246</v>
      </c>
    </row>
    <row r="16224" spans="1:3" ht="12.75" customHeight="1">
      <c r="A16224" t="s">
        <v>24491</v>
      </c>
      <c r="B16224" t="s">
        <v>24490</v>
      </c>
      <c r="C16224" t="s">
        <v>246</v>
      </c>
    </row>
    <row r="16225" spans="1:3" ht="12.75" customHeight="1">
      <c r="A16225" t="s">
        <v>24492</v>
      </c>
      <c r="B16225" t="s">
        <v>24493</v>
      </c>
      <c r="C16225" t="s">
        <v>246</v>
      </c>
    </row>
    <row r="16226" spans="1:3" ht="12.75" customHeight="1">
      <c r="A16226" t="s">
        <v>24494</v>
      </c>
      <c r="B16226" t="s">
        <v>24493</v>
      </c>
      <c r="C16226" t="s">
        <v>246</v>
      </c>
    </row>
    <row r="16227" spans="1:3" ht="12.75" customHeight="1">
      <c r="A16227" t="s">
        <v>24495</v>
      </c>
      <c r="B16227" t="s">
        <v>24496</v>
      </c>
      <c r="C16227" t="s">
        <v>246</v>
      </c>
    </row>
    <row r="16228" spans="1:3" ht="12.75" customHeight="1">
      <c r="A16228" t="s">
        <v>24497</v>
      </c>
      <c r="B16228" t="s">
        <v>24496</v>
      </c>
      <c r="C16228" t="s">
        <v>246</v>
      </c>
    </row>
    <row r="16229" spans="1:3" ht="12.75" customHeight="1">
      <c r="A16229" t="s">
        <v>24498</v>
      </c>
      <c r="B16229" t="s">
        <v>24499</v>
      </c>
      <c r="C16229" t="s">
        <v>246</v>
      </c>
    </row>
    <row r="16230" spans="1:3" ht="12.75" customHeight="1">
      <c r="A16230" t="s">
        <v>24500</v>
      </c>
      <c r="B16230" t="s">
        <v>24499</v>
      </c>
      <c r="C16230" t="s">
        <v>246</v>
      </c>
    </row>
    <row r="16231" spans="1:3" ht="12.75" customHeight="1">
      <c r="A16231" t="s">
        <v>24501</v>
      </c>
      <c r="B16231" t="s">
        <v>24502</v>
      </c>
      <c r="C16231" t="s">
        <v>246</v>
      </c>
    </row>
    <row r="16232" spans="1:3" ht="12.75" customHeight="1">
      <c r="A16232" t="s">
        <v>24503</v>
      </c>
      <c r="B16232" t="s">
        <v>24502</v>
      </c>
      <c r="C16232" t="s">
        <v>246</v>
      </c>
    </row>
    <row r="16233" spans="1:3" ht="12.75" customHeight="1">
      <c r="A16233" t="s">
        <v>24504</v>
      </c>
      <c r="B16233" t="s">
        <v>24505</v>
      </c>
      <c r="C16233" t="s">
        <v>246</v>
      </c>
    </row>
    <row r="16234" spans="1:3" ht="12.75" customHeight="1">
      <c r="A16234" t="s">
        <v>24506</v>
      </c>
      <c r="B16234" t="s">
        <v>24505</v>
      </c>
      <c r="C16234" t="s">
        <v>246</v>
      </c>
    </row>
    <row r="16235" spans="1:3" ht="12.75" customHeight="1">
      <c r="A16235" t="s">
        <v>24507</v>
      </c>
      <c r="B16235" t="s">
        <v>24508</v>
      </c>
      <c r="C16235" t="s">
        <v>246</v>
      </c>
    </row>
    <row r="16236" spans="1:3" ht="12.75" customHeight="1">
      <c r="A16236" t="s">
        <v>24509</v>
      </c>
      <c r="B16236" t="s">
        <v>24508</v>
      </c>
      <c r="C16236" t="s">
        <v>246</v>
      </c>
    </row>
    <row r="16237" spans="1:3" ht="12.75" customHeight="1">
      <c r="A16237" t="s">
        <v>24510</v>
      </c>
      <c r="B16237" t="s">
        <v>24511</v>
      </c>
      <c r="C16237" t="s">
        <v>246</v>
      </c>
    </row>
    <row r="16238" spans="1:3" ht="12.75" customHeight="1">
      <c r="A16238" t="s">
        <v>24512</v>
      </c>
      <c r="B16238" t="s">
        <v>24511</v>
      </c>
      <c r="C16238" t="s">
        <v>246</v>
      </c>
    </row>
    <row r="16239" spans="1:3" ht="12.75" customHeight="1">
      <c r="A16239" t="s">
        <v>24513</v>
      </c>
      <c r="B16239" t="s">
        <v>24514</v>
      </c>
      <c r="C16239" t="s">
        <v>246</v>
      </c>
    </row>
    <row r="16240" spans="1:3" ht="12.75" customHeight="1">
      <c r="A16240" t="s">
        <v>24515</v>
      </c>
      <c r="B16240" t="s">
        <v>24514</v>
      </c>
      <c r="C16240" t="s">
        <v>246</v>
      </c>
    </row>
    <row r="16241" spans="1:3" ht="12.75" customHeight="1">
      <c r="A16241" t="s">
        <v>24516</v>
      </c>
      <c r="B16241" t="s">
        <v>24517</v>
      </c>
      <c r="C16241" t="s">
        <v>246</v>
      </c>
    </row>
    <row r="16242" spans="1:3" ht="12.75" customHeight="1">
      <c r="A16242" t="s">
        <v>24518</v>
      </c>
      <c r="B16242" t="s">
        <v>24517</v>
      </c>
      <c r="C16242" t="s">
        <v>246</v>
      </c>
    </row>
    <row r="16243" spans="1:3" ht="12.75" customHeight="1">
      <c r="A16243" t="s">
        <v>24519</v>
      </c>
      <c r="B16243" t="s">
        <v>24520</v>
      </c>
      <c r="C16243" t="s">
        <v>246</v>
      </c>
    </row>
    <row r="16244" spans="1:3" ht="12.75" customHeight="1">
      <c r="A16244" t="s">
        <v>24521</v>
      </c>
      <c r="B16244" t="s">
        <v>24520</v>
      </c>
      <c r="C16244" t="s">
        <v>246</v>
      </c>
    </row>
    <row r="16245" spans="1:3" ht="12.75" customHeight="1">
      <c r="A16245" t="s">
        <v>24522</v>
      </c>
      <c r="B16245" t="s">
        <v>24523</v>
      </c>
      <c r="C16245" t="s">
        <v>246</v>
      </c>
    </row>
    <row r="16246" spans="1:3" ht="12.75" customHeight="1">
      <c r="A16246" t="s">
        <v>24524</v>
      </c>
      <c r="B16246" t="s">
        <v>24523</v>
      </c>
      <c r="C16246" t="s">
        <v>246</v>
      </c>
    </row>
    <row r="16247" spans="1:3" ht="12.75" customHeight="1">
      <c r="A16247" t="s">
        <v>24525</v>
      </c>
      <c r="B16247" t="s">
        <v>24526</v>
      </c>
      <c r="C16247" t="s">
        <v>246</v>
      </c>
    </row>
    <row r="16248" spans="1:3" ht="12.75" customHeight="1">
      <c r="A16248" t="s">
        <v>24527</v>
      </c>
      <c r="B16248" t="s">
        <v>24526</v>
      </c>
      <c r="C16248" t="s">
        <v>246</v>
      </c>
    </row>
    <row r="16249" spans="1:3" ht="12.75" customHeight="1">
      <c r="A16249" t="s">
        <v>24528</v>
      </c>
      <c r="B16249" t="s">
        <v>24529</v>
      </c>
      <c r="C16249" t="s">
        <v>246</v>
      </c>
    </row>
    <row r="16250" spans="1:3" ht="12.75" customHeight="1">
      <c r="A16250" t="s">
        <v>24530</v>
      </c>
      <c r="B16250" t="s">
        <v>24529</v>
      </c>
      <c r="C16250" t="s">
        <v>246</v>
      </c>
    </row>
    <row r="16251" spans="1:3" ht="12.75" customHeight="1">
      <c r="A16251" t="s">
        <v>24531</v>
      </c>
      <c r="B16251" t="s">
        <v>24532</v>
      </c>
      <c r="C16251" t="s">
        <v>246</v>
      </c>
    </row>
    <row r="16252" spans="1:3" ht="12.75" customHeight="1">
      <c r="A16252" t="s">
        <v>24533</v>
      </c>
      <c r="B16252" t="s">
        <v>24532</v>
      </c>
      <c r="C16252" t="s">
        <v>246</v>
      </c>
    </row>
    <row r="16253" spans="1:3" ht="12.75" customHeight="1">
      <c r="A16253" t="s">
        <v>24534</v>
      </c>
      <c r="B16253" t="s">
        <v>24535</v>
      </c>
      <c r="C16253" t="s">
        <v>246</v>
      </c>
    </row>
    <row r="16254" spans="1:3" ht="12.75" customHeight="1">
      <c r="A16254" t="s">
        <v>24536</v>
      </c>
      <c r="B16254" t="s">
        <v>24535</v>
      </c>
      <c r="C16254" t="s">
        <v>246</v>
      </c>
    </row>
    <row r="16255" spans="1:3" ht="12.75" customHeight="1">
      <c r="A16255" t="s">
        <v>24537</v>
      </c>
      <c r="B16255" t="s">
        <v>24538</v>
      </c>
      <c r="C16255" t="s">
        <v>246</v>
      </c>
    </row>
    <row r="16256" spans="1:3" ht="12.75" customHeight="1">
      <c r="A16256" t="s">
        <v>24539</v>
      </c>
      <c r="B16256" t="s">
        <v>24538</v>
      </c>
      <c r="C16256" t="s">
        <v>246</v>
      </c>
    </row>
    <row r="16257" spans="1:3" ht="12.75" customHeight="1">
      <c r="A16257" t="s">
        <v>24540</v>
      </c>
      <c r="B16257" t="s">
        <v>24541</v>
      </c>
      <c r="C16257" t="s">
        <v>246</v>
      </c>
    </row>
    <row r="16258" spans="1:3" ht="12.75" customHeight="1">
      <c r="A16258" t="s">
        <v>24542</v>
      </c>
      <c r="B16258" t="s">
        <v>24541</v>
      </c>
      <c r="C16258" t="s">
        <v>246</v>
      </c>
    </row>
    <row r="16259" spans="1:3" ht="12.75" customHeight="1">
      <c r="A16259" t="s">
        <v>24543</v>
      </c>
      <c r="B16259" t="s">
        <v>24544</v>
      </c>
      <c r="C16259" t="s">
        <v>246</v>
      </c>
    </row>
    <row r="16260" spans="1:3" ht="12.75" customHeight="1">
      <c r="A16260" t="s">
        <v>24545</v>
      </c>
      <c r="B16260" t="s">
        <v>24544</v>
      </c>
      <c r="C16260" t="s">
        <v>246</v>
      </c>
    </row>
    <row r="16261" spans="1:3" ht="12.75" customHeight="1">
      <c r="A16261" t="s">
        <v>24546</v>
      </c>
      <c r="B16261" t="s">
        <v>24547</v>
      </c>
      <c r="C16261" t="s">
        <v>246</v>
      </c>
    </row>
    <row r="16262" spans="1:3" ht="12.75" customHeight="1">
      <c r="A16262" t="s">
        <v>24548</v>
      </c>
      <c r="B16262" t="s">
        <v>24547</v>
      </c>
      <c r="C16262" t="s">
        <v>246</v>
      </c>
    </row>
    <row r="16263" spans="1:3" ht="12.75" customHeight="1">
      <c r="A16263" t="s">
        <v>24549</v>
      </c>
      <c r="B16263" t="s">
        <v>24550</v>
      </c>
      <c r="C16263" t="s">
        <v>246</v>
      </c>
    </row>
    <row r="16264" spans="1:3" ht="12.75" customHeight="1">
      <c r="A16264" t="s">
        <v>24551</v>
      </c>
      <c r="B16264" t="s">
        <v>24550</v>
      </c>
      <c r="C16264" t="s">
        <v>246</v>
      </c>
    </row>
    <row r="16265" spans="1:3" ht="12.75" customHeight="1">
      <c r="A16265" t="s">
        <v>24552</v>
      </c>
      <c r="B16265" t="s">
        <v>24553</v>
      </c>
      <c r="C16265" t="s">
        <v>246</v>
      </c>
    </row>
    <row r="16266" spans="1:3" ht="12.75" customHeight="1">
      <c r="A16266" t="s">
        <v>24554</v>
      </c>
      <c r="B16266" t="s">
        <v>24553</v>
      </c>
      <c r="C16266" t="s">
        <v>246</v>
      </c>
    </row>
    <row r="16267" spans="1:3" ht="12.75" customHeight="1">
      <c r="A16267" t="s">
        <v>24555</v>
      </c>
      <c r="B16267" t="s">
        <v>24556</v>
      </c>
      <c r="C16267" t="s">
        <v>246</v>
      </c>
    </row>
    <row r="16268" spans="1:3" ht="12.75" customHeight="1">
      <c r="A16268" t="s">
        <v>24557</v>
      </c>
      <c r="B16268" t="s">
        <v>24556</v>
      </c>
      <c r="C16268" t="s">
        <v>246</v>
      </c>
    </row>
    <row r="16269" spans="1:3" ht="12.75" customHeight="1">
      <c r="A16269" t="s">
        <v>24558</v>
      </c>
      <c r="B16269" t="s">
        <v>24559</v>
      </c>
      <c r="C16269" t="s">
        <v>246</v>
      </c>
    </row>
    <row r="16270" spans="1:3" ht="12.75" customHeight="1">
      <c r="A16270" t="s">
        <v>24560</v>
      </c>
      <c r="B16270" t="s">
        <v>24559</v>
      </c>
      <c r="C16270" t="s">
        <v>246</v>
      </c>
    </row>
    <row r="16271" spans="1:3" ht="12.75" customHeight="1">
      <c r="A16271" t="s">
        <v>24561</v>
      </c>
      <c r="B16271" t="s">
        <v>24562</v>
      </c>
      <c r="C16271" t="s">
        <v>246</v>
      </c>
    </row>
    <row r="16272" spans="1:3" ht="12.75" customHeight="1">
      <c r="A16272" t="s">
        <v>24563</v>
      </c>
      <c r="B16272" t="s">
        <v>24562</v>
      </c>
      <c r="C16272" t="s">
        <v>246</v>
      </c>
    </row>
    <row r="16273" spans="1:3" ht="12.75" customHeight="1">
      <c r="A16273" t="s">
        <v>24564</v>
      </c>
      <c r="B16273" t="s">
        <v>24565</v>
      </c>
      <c r="C16273" t="s">
        <v>246</v>
      </c>
    </row>
    <row r="16274" spans="1:3" ht="12.75" customHeight="1">
      <c r="A16274" t="s">
        <v>24566</v>
      </c>
      <c r="B16274" t="s">
        <v>24565</v>
      </c>
      <c r="C16274" t="s">
        <v>246</v>
      </c>
    </row>
    <row r="16275" spans="1:3" ht="12.75" customHeight="1">
      <c r="A16275" t="s">
        <v>24567</v>
      </c>
      <c r="B16275" t="s">
        <v>24568</v>
      </c>
      <c r="C16275" t="s">
        <v>246</v>
      </c>
    </row>
    <row r="16276" spans="1:3" ht="12.75" customHeight="1">
      <c r="A16276" t="s">
        <v>24569</v>
      </c>
      <c r="B16276" t="s">
        <v>24568</v>
      </c>
      <c r="C16276" t="s">
        <v>246</v>
      </c>
    </row>
    <row r="16277" spans="1:3" ht="12.75" customHeight="1">
      <c r="A16277" t="s">
        <v>24570</v>
      </c>
      <c r="B16277" t="s">
        <v>24571</v>
      </c>
      <c r="C16277" t="s">
        <v>246</v>
      </c>
    </row>
    <row r="16278" spans="1:3" ht="12.75" customHeight="1">
      <c r="A16278" t="s">
        <v>24572</v>
      </c>
      <c r="B16278" t="s">
        <v>24571</v>
      </c>
      <c r="C16278" t="s">
        <v>246</v>
      </c>
    </row>
    <row r="16279" spans="1:3" ht="12.75" customHeight="1">
      <c r="A16279" t="s">
        <v>24573</v>
      </c>
      <c r="B16279" t="s">
        <v>24574</v>
      </c>
      <c r="C16279" t="s">
        <v>246</v>
      </c>
    </row>
    <row r="16280" spans="1:3" ht="12.75" customHeight="1">
      <c r="A16280" t="s">
        <v>24575</v>
      </c>
      <c r="B16280" t="s">
        <v>24574</v>
      </c>
      <c r="C16280" t="s">
        <v>246</v>
      </c>
    </row>
    <row r="16281" spans="1:3" ht="12.75" customHeight="1">
      <c r="A16281" t="s">
        <v>24576</v>
      </c>
      <c r="B16281" t="s">
        <v>24577</v>
      </c>
      <c r="C16281" t="s">
        <v>246</v>
      </c>
    </row>
    <row r="16282" spans="1:3" ht="12.75" customHeight="1">
      <c r="A16282" t="s">
        <v>24578</v>
      </c>
      <c r="B16282" t="s">
        <v>24577</v>
      </c>
      <c r="C16282" t="s">
        <v>246</v>
      </c>
    </row>
    <row r="16283" spans="1:3" ht="12.75" customHeight="1">
      <c r="A16283" t="s">
        <v>24579</v>
      </c>
      <c r="B16283" t="s">
        <v>24580</v>
      </c>
      <c r="C16283" t="s">
        <v>246</v>
      </c>
    </row>
    <row r="16284" spans="1:3" ht="12.75" customHeight="1">
      <c r="A16284" t="s">
        <v>24581</v>
      </c>
      <c r="B16284" t="s">
        <v>24580</v>
      </c>
      <c r="C16284" t="s">
        <v>246</v>
      </c>
    </row>
    <row r="16285" spans="1:3" ht="12.75" customHeight="1">
      <c r="A16285" t="s">
        <v>24582</v>
      </c>
      <c r="B16285" t="s">
        <v>24583</v>
      </c>
      <c r="C16285" t="s">
        <v>246</v>
      </c>
    </row>
    <row r="16286" spans="1:3" ht="12.75" customHeight="1">
      <c r="A16286" t="s">
        <v>24584</v>
      </c>
      <c r="B16286" t="s">
        <v>24583</v>
      </c>
      <c r="C16286" t="s">
        <v>246</v>
      </c>
    </row>
    <row r="16287" spans="1:3" ht="12.75" customHeight="1">
      <c r="A16287" t="s">
        <v>24585</v>
      </c>
      <c r="B16287" t="s">
        <v>24586</v>
      </c>
      <c r="C16287" t="s">
        <v>246</v>
      </c>
    </row>
    <row r="16288" spans="1:3" ht="12.75" customHeight="1">
      <c r="A16288" t="s">
        <v>24587</v>
      </c>
      <c r="B16288" t="s">
        <v>24586</v>
      </c>
      <c r="C16288" t="s">
        <v>246</v>
      </c>
    </row>
    <row r="16289" spans="1:3" ht="12.75" customHeight="1">
      <c r="A16289" t="s">
        <v>24588</v>
      </c>
      <c r="B16289" t="s">
        <v>24589</v>
      </c>
      <c r="C16289" t="s">
        <v>246</v>
      </c>
    </row>
    <row r="16290" spans="1:3" ht="12.75" customHeight="1">
      <c r="A16290" t="s">
        <v>24590</v>
      </c>
      <c r="B16290" t="s">
        <v>24589</v>
      </c>
      <c r="C16290" t="s">
        <v>246</v>
      </c>
    </row>
    <row r="16291" spans="1:3" ht="12.75" customHeight="1">
      <c r="A16291" t="s">
        <v>24591</v>
      </c>
      <c r="B16291" t="s">
        <v>24592</v>
      </c>
      <c r="C16291" t="s">
        <v>246</v>
      </c>
    </row>
    <row r="16292" spans="1:3" ht="12.75" customHeight="1">
      <c r="A16292" t="s">
        <v>24593</v>
      </c>
      <c r="B16292" t="s">
        <v>24592</v>
      </c>
      <c r="C16292" t="s">
        <v>246</v>
      </c>
    </row>
    <row r="16293" spans="1:3" ht="12.75" customHeight="1">
      <c r="A16293" t="s">
        <v>24594</v>
      </c>
      <c r="B16293" t="s">
        <v>24595</v>
      </c>
      <c r="C16293" t="s">
        <v>246</v>
      </c>
    </row>
    <row r="16294" spans="1:3" ht="12.75" customHeight="1">
      <c r="A16294" t="s">
        <v>24596</v>
      </c>
      <c r="B16294" t="s">
        <v>24595</v>
      </c>
      <c r="C16294" t="s">
        <v>246</v>
      </c>
    </row>
    <row r="16295" spans="1:3" ht="12.75" customHeight="1">
      <c r="A16295" t="s">
        <v>24597</v>
      </c>
      <c r="B16295" t="s">
        <v>24598</v>
      </c>
      <c r="C16295" t="s">
        <v>246</v>
      </c>
    </row>
    <row r="16296" spans="1:3" ht="12.75" customHeight="1">
      <c r="A16296" t="s">
        <v>24599</v>
      </c>
      <c r="B16296" t="s">
        <v>24598</v>
      </c>
      <c r="C16296" t="s">
        <v>246</v>
      </c>
    </row>
    <row r="16297" spans="1:3" ht="12.75" customHeight="1">
      <c r="A16297" t="s">
        <v>24600</v>
      </c>
      <c r="B16297" t="s">
        <v>24601</v>
      </c>
      <c r="C16297" t="s">
        <v>246</v>
      </c>
    </row>
    <row r="16298" spans="1:3" ht="12.75" customHeight="1">
      <c r="A16298" t="s">
        <v>24602</v>
      </c>
      <c r="B16298" t="s">
        <v>24601</v>
      </c>
      <c r="C16298" t="s">
        <v>246</v>
      </c>
    </row>
    <row r="16299" spans="1:3" ht="12.75" customHeight="1">
      <c r="A16299" t="s">
        <v>24603</v>
      </c>
      <c r="B16299" t="s">
        <v>24604</v>
      </c>
      <c r="C16299" t="s">
        <v>246</v>
      </c>
    </row>
    <row r="16300" spans="1:3" ht="12.75" customHeight="1">
      <c r="A16300" t="s">
        <v>24605</v>
      </c>
      <c r="B16300" t="s">
        <v>24604</v>
      </c>
      <c r="C16300" t="s">
        <v>246</v>
      </c>
    </row>
    <row r="16301" spans="1:3" ht="12.75" customHeight="1">
      <c r="A16301" t="s">
        <v>24606</v>
      </c>
      <c r="B16301" t="s">
        <v>24607</v>
      </c>
      <c r="C16301" t="s">
        <v>246</v>
      </c>
    </row>
    <row r="16302" spans="1:3" ht="12.75" customHeight="1">
      <c r="A16302" t="s">
        <v>24608</v>
      </c>
      <c r="B16302" t="s">
        <v>24607</v>
      </c>
      <c r="C16302" t="s">
        <v>246</v>
      </c>
    </row>
    <row r="16303" spans="1:3" ht="12.75" customHeight="1">
      <c r="A16303" t="s">
        <v>24609</v>
      </c>
      <c r="B16303" t="s">
        <v>24610</v>
      </c>
      <c r="C16303" t="s">
        <v>246</v>
      </c>
    </row>
    <row r="16304" spans="1:3" ht="12.75" customHeight="1">
      <c r="A16304" t="s">
        <v>24611</v>
      </c>
      <c r="B16304" t="s">
        <v>24610</v>
      </c>
      <c r="C16304" t="s">
        <v>246</v>
      </c>
    </row>
    <row r="16305" spans="1:3" ht="12.75" customHeight="1">
      <c r="A16305" t="s">
        <v>24612</v>
      </c>
      <c r="B16305" t="s">
        <v>24613</v>
      </c>
      <c r="C16305" t="s">
        <v>246</v>
      </c>
    </row>
    <row r="16306" spans="1:3" ht="12.75" customHeight="1">
      <c r="A16306" t="s">
        <v>24614</v>
      </c>
      <c r="B16306" t="s">
        <v>24613</v>
      </c>
      <c r="C16306" t="s">
        <v>246</v>
      </c>
    </row>
    <row r="16307" spans="1:3" ht="12.75" customHeight="1">
      <c r="A16307" t="s">
        <v>24615</v>
      </c>
      <c r="B16307" t="s">
        <v>24616</v>
      </c>
      <c r="C16307" t="s">
        <v>246</v>
      </c>
    </row>
    <row r="16308" spans="1:3" ht="12.75" customHeight="1">
      <c r="A16308" t="s">
        <v>24617</v>
      </c>
      <c r="B16308" t="s">
        <v>24616</v>
      </c>
      <c r="C16308" t="s">
        <v>246</v>
      </c>
    </row>
    <row r="16309" spans="1:3" ht="12.75" customHeight="1">
      <c r="A16309" t="s">
        <v>24618</v>
      </c>
      <c r="B16309" t="s">
        <v>24619</v>
      </c>
      <c r="C16309" t="s">
        <v>246</v>
      </c>
    </row>
    <row r="16310" spans="1:3" ht="12.75" customHeight="1">
      <c r="A16310" t="s">
        <v>24620</v>
      </c>
      <c r="B16310" t="s">
        <v>24619</v>
      </c>
      <c r="C16310" t="s">
        <v>246</v>
      </c>
    </row>
    <row r="16311" spans="1:3" ht="12.75" customHeight="1">
      <c r="A16311" t="s">
        <v>24621</v>
      </c>
      <c r="B16311" t="s">
        <v>24622</v>
      </c>
      <c r="C16311" t="s">
        <v>246</v>
      </c>
    </row>
    <row r="16312" spans="1:3" ht="12.75" customHeight="1">
      <c r="A16312" t="s">
        <v>24623</v>
      </c>
      <c r="B16312" t="s">
        <v>24622</v>
      </c>
      <c r="C16312" t="s">
        <v>246</v>
      </c>
    </row>
    <row r="16313" spans="1:3" ht="12.75" customHeight="1">
      <c r="A16313" t="s">
        <v>24624</v>
      </c>
      <c r="B16313" t="s">
        <v>24625</v>
      </c>
      <c r="C16313" t="s">
        <v>246</v>
      </c>
    </row>
    <row r="16314" spans="1:3" ht="12.75" customHeight="1">
      <c r="A16314" t="s">
        <v>24626</v>
      </c>
      <c r="B16314" t="s">
        <v>24625</v>
      </c>
      <c r="C16314" t="s">
        <v>246</v>
      </c>
    </row>
    <row r="16315" spans="1:3" ht="12.75" customHeight="1">
      <c r="A16315" t="s">
        <v>24627</v>
      </c>
      <c r="B16315" t="s">
        <v>24628</v>
      </c>
      <c r="C16315" t="s">
        <v>246</v>
      </c>
    </row>
    <row r="16316" spans="1:3" ht="12.75" customHeight="1">
      <c r="A16316" t="s">
        <v>24629</v>
      </c>
      <c r="B16316" t="s">
        <v>24628</v>
      </c>
      <c r="C16316" t="s">
        <v>246</v>
      </c>
    </row>
    <row r="16317" spans="1:3" ht="12.75" customHeight="1">
      <c r="A16317" t="s">
        <v>24630</v>
      </c>
      <c r="B16317" t="s">
        <v>24631</v>
      </c>
      <c r="C16317" t="s">
        <v>246</v>
      </c>
    </row>
    <row r="16318" spans="1:3" ht="12.75" customHeight="1">
      <c r="A16318" t="s">
        <v>24632</v>
      </c>
      <c r="B16318" t="s">
        <v>24631</v>
      </c>
      <c r="C16318" t="s">
        <v>246</v>
      </c>
    </row>
    <row r="16319" spans="1:3" ht="12.75" customHeight="1">
      <c r="A16319" t="s">
        <v>24633</v>
      </c>
      <c r="B16319" t="s">
        <v>24634</v>
      </c>
      <c r="C16319" t="s">
        <v>246</v>
      </c>
    </row>
    <row r="16320" spans="1:3" ht="12.75" customHeight="1">
      <c r="A16320" t="s">
        <v>24635</v>
      </c>
      <c r="B16320" t="s">
        <v>24634</v>
      </c>
      <c r="C16320" t="s">
        <v>246</v>
      </c>
    </row>
    <row r="16321" spans="1:3" ht="12.75" customHeight="1">
      <c r="A16321" t="s">
        <v>24636</v>
      </c>
      <c r="B16321" t="s">
        <v>24637</v>
      </c>
      <c r="C16321" t="s">
        <v>246</v>
      </c>
    </row>
    <row r="16322" spans="1:3" ht="12.75" customHeight="1">
      <c r="A16322" t="s">
        <v>24638</v>
      </c>
      <c r="B16322" t="s">
        <v>24637</v>
      </c>
      <c r="C16322" t="s">
        <v>246</v>
      </c>
    </row>
    <row r="16323" spans="1:3" ht="12.75" customHeight="1">
      <c r="A16323" t="s">
        <v>24639</v>
      </c>
      <c r="B16323" t="s">
        <v>24640</v>
      </c>
      <c r="C16323" t="s">
        <v>246</v>
      </c>
    </row>
    <row r="16324" spans="1:3" ht="12.75" customHeight="1">
      <c r="A16324" t="s">
        <v>24641</v>
      </c>
      <c r="B16324" t="s">
        <v>24640</v>
      </c>
      <c r="C16324" t="s">
        <v>246</v>
      </c>
    </row>
    <row r="16325" spans="1:3" ht="12.75" customHeight="1">
      <c r="A16325" t="s">
        <v>24642</v>
      </c>
      <c r="B16325" t="s">
        <v>24643</v>
      </c>
      <c r="C16325" t="s">
        <v>246</v>
      </c>
    </row>
    <row r="16326" spans="1:3" ht="12.75" customHeight="1">
      <c r="A16326" t="s">
        <v>24644</v>
      </c>
      <c r="B16326" t="s">
        <v>24643</v>
      </c>
      <c r="C16326" t="s">
        <v>246</v>
      </c>
    </row>
    <row r="16327" spans="1:3" ht="12.75" customHeight="1">
      <c r="A16327" t="s">
        <v>24645</v>
      </c>
      <c r="B16327" t="s">
        <v>24646</v>
      </c>
      <c r="C16327" t="s">
        <v>246</v>
      </c>
    </row>
    <row r="16328" spans="1:3" ht="12.75" customHeight="1">
      <c r="A16328" t="s">
        <v>24647</v>
      </c>
      <c r="B16328" t="s">
        <v>24646</v>
      </c>
      <c r="C16328" t="s">
        <v>246</v>
      </c>
    </row>
    <row r="16329" spans="1:3" ht="12.75" customHeight="1">
      <c r="A16329" t="s">
        <v>24648</v>
      </c>
      <c r="B16329" t="s">
        <v>24649</v>
      </c>
      <c r="C16329" t="s">
        <v>246</v>
      </c>
    </row>
    <row r="16330" spans="1:3" ht="12.75" customHeight="1">
      <c r="A16330" t="s">
        <v>24650</v>
      </c>
      <c r="B16330" t="s">
        <v>24649</v>
      </c>
      <c r="C16330" t="s">
        <v>246</v>
      </c>
    </row>
    <row r="16331" spans="1:3" ht="12.75" customHeight="1">
      <c r="A16331" t="s">
        <v>24651</v>
      </c>
      <c r="B16331" t="s">
        <v>24652</v>
      </c>
      <c r="C16331" t="s">
        <v>246</v>
      </c>
    </row>
    <row r="16332" spans="1:3" ht="12.75" customHeight="1">
      <c r="A16332" t="s">
        <v>24653</v>
      </c>
      <c r="B16332" t="s">
        <v>24652</v>
      </c>
      <c r="C16332" t="s">
        <v>246</v>
      </c>
    </row>
    <row r="16333" spans="1:3" ht="12.75" customHeight="1">
      <c r="A16333" t="s">
        <v>24654</v>
      </c>
      <c r="B16333" t="s">
        <v>24655</v>
      </c>
      <c r="C16333" t="s">
        <v>246</v>
      </c>
    </row>
    <row r="16334" spans="1:3" ht="12.75" customHeight="1">
      <c r="A16334" t="s">
        <v>24656</v>
      </c>
      <c r="B16334" t="s">
        <v>24655</v>
      </c>
      <c r="C16334" t="s">
        <v>246</v>
      </c>
    </row>
    <row r="16335" spans="1:3" ht="12.75" customHeight="1">
      <c r="A16335" t="s">
        <v>24657</v>
      </c>
      <c r="B16335" t="s">
        <v>24658</v>
      </c>
      <c r="C16335" t="s">
        <v>246</v>
      </c>
    </row>
    <row r="16336" spans="1:3" ht="12.75" customHeight="1">
      <c r="A16336" t="s">
        <v>24659</v>
      </c>
      <c r="B16336" t="s">
        <v>24658</v>
      </c>
      <c r="C16336" t="s">
        <v>246</v>
      </c>
    </row>
    <row r="16337" spans="1:3" ht="12.75" customHeight="1">
      <c r="A16337" t="s">
        <v>24660</v>
      </c>
      <c r="B16337" t="s">
        <v>24661</v>
      </c>
      <c r="C16337" t="s">
        <v>246</v>
      </c>
    </row>
    <row r="16338" spans="1:3" ht="12.75" customHeight="1">
      <c r="A16338" t="s">
        <v>24662</v>
      </c>
      <c r="B16338" t="s">
        <v>24661</v>
      </c>
      <c r="C16338" t="s">
        <v>246</v>
      </c>
    </row>
    <row r="16339" spans="1:3" ht="12.75" customHeight="1">
      <c r="A16339" t="s">
        <v>24663</v>
      </c>
      <c r="B16339" t="s">
        <v>24664</v>
      </c>
      <c r="C16339" t="s">
        <v>246</v>
      </c>
    </row>
    <row r="16340" spans="1:3" ht="12.75" customHeight="1">
      <c r="A16340" t="s">
        <v>24665</v>
      </c>
      <c r="B16340" t="s">
        <v>24664</v>
      </c>
      <c r="C16340" t="s">
        <v>246</v>
      </c>
    </row>
    <row r="16341" spans="1:3" ht="12.75" customHeight="1">
      <c r="A16341" t="s">
        <v>24666</v>
      </c>
      <c r="B16341" t="s">
        <v>24667</v>
      </c>
      <c r="C16341" t="s">
        <v>246</v>
      </c>
    </row>
    <row r="16342" spans="1:3" ht="12.75" customHeight="1">
      <c r="A16342" t="s">
        <v>24668</v>
      </c>
      <c r="B16342" t="s">
        <v>24667</v>
      </c>
      <c r="C16342" t="s">
        <v>246</v>
      </c>
    </row>
    <row r="16343" spans="1:3" ht="12.75" customHeight="1">
      <c r="A16343" t="s">
        <v>24669</v>
      </c>
      <c r="B16343" t="s">
        <v>24670</v>
      </c>
      <c r="C16343" t="s">
        <v>246</v>
      </c>
    </row>
    <row r="16344" spans="1:3" ht="12.75" customHeight="1">
      <c r="A16344" t="s">
        <v>24671</v>
      </c>
      <c r="B16344" t="s">
        <v>24670</v>
      </c>
      <c r="C16344" t="s">
        <v>246</v>
      </c>
    </row>
    <row r="16345" spans="1:3" ht="12.75" customHeight="1">
      <c r="A16345" t="s">
        <v>24672</v>
      </c>
      <c r="B16345" t="s">
        <v>24673</v>
      </c>
      <c r="C16345" t="s">
        <v>246</v>
      </c>
    </row>
    <row r="16346" spans="1:3" ht="12.75" customHeight="1">
      <c r="A16346" t="s">
        <v>24674</v>
      </c>
      <c r="B16346" t="s">
        <v>24673</v>
      </c>
      <c r="C16346" t="s">
        <v>246</v>
      </c>
    </row>
    <row r="16347" spans="1:3" ht="12.75" customHeight="1">
      <c r="A16347" t="s">
        <v>24675</v>
      </c>
      <c r="B16347" t="s">
        <v>24676</v>
      </c>
      <c r="C16347" t="s">
        <v>246</v>
      </c>
    </row>
    <row r="16348" spans="1:3" ht="12.75" customHeight="1">
      <c r="A16348" t="s">
        <v>24677</v>
      </c>
      <c r="B16348" t="s">
        <v>24676</v>
      </c>
      <c r="C16348" t="s">
        <v>246</v>
      </c>
    </row>
    <row r="16349" spans="1:3" ht="12.75" customHeight="1">
      <c r="A16349" t="s">
        <v>24678</v>
      </c>
      <c r="B16349" t="s">
        <v>24679</v>
      </c>
      <c r="C16349" t="s">
        <v>246</v>
      </c>
    </row>
    <row r="16350" spans="1:3" ht="12.75" customHeight="1">
      <c r="A16350" t="s">
        <v>24680</v>
      </c>
      <c r="B16350" t="s">
        <v>24679</v>
      </c>
      <c r="C16350" t="s">
        <v>246</v>
      </c>
    </row>
    <row r="16351" spans="1:3" ht="12.75" customHeight="1">
      <c r="A16351" t="s">
        <v>24681</v>
      </c>
      <c r="B16351" t="s">
        <v>24682</v>
      </c>
      <c r="C16351" t="s">
        <v>246</v>
      </c>
    </row>
    <row r="16352" spans="1:3" ht="12.75" customHeight="1">
      <c r="A16352" t="s">
        <v>24683</v>
      </c>
      <c r="B16352" t="s">
        <v>24682</v>
      </c>
      <c r="C16352" t="s">
        <v>246</v>
      </c>
    </row>
    <row r="16353" spans="1:3" ht="12.75" customHeight="1">
      <c r="A16353" t="s">
        <v>24684</v>
      </c>
      <c r="B16353" t="s">
        <v>24685</v>
      </c>
      <c r="C16353" t="s">
        <v>246</v>
      </c>
    </row>
    <row r="16354" spans="1:3" ht="12.75" customHeight="1">
      <c r="A16354" t="s">
        <v>24686</v>
      </c>
      <c r="B16354" t="s">
        <v>24685</v>
      </c>
      <c r="C16354" t="s">
        <v>246</v>
      </c>
    </row>
    <row r="16355" spans="1:3" ht="12.75" customHeight="1">
      <c r="A16355" t="s">
        <v>24687</v>
      </c>
      <c r="B16355" t="s">
        <v>24688</v>
      </c>
      <c r="C16355" t="s">
        <v>246</v>
      </c>
    </row>
    <row r="16356" spans="1:3" ht="12.75" customHeight="1">
      <c r="A16356" t="s">
        <v>24689</v>
      </c>
      <c r="B16356" t="s">
        <v>24688</v>
      </c>
      <c r="C16356" t="s">
        <v>246</v>
      </c>
    </row>
    <row r="16357" spans="1:3" ht="12.75" customHeight="1">
      <c r="A16357" t="s">
        <v>24690</v>
      </c>
      <c r="B16357" t="s">
        <v>24691</v>
      </c>
      <c r="C16357" t="s">
        <v>246</v>
      </c>
    </row>
    <row r="16358" spans="1:3" ht="12.75" customHeight="1">
      <c r="A16358" t="s">
        <v>24692</v>
      </c>
      <c r="B16358" t="s">
        <v>24691</v>
      </c>
      <c r="C16358" t="s">
        <v>246</v>
      </c>
    </row>
    <row r="16359" spans="1:3" ht="12.75" customHeight="1">
      <c r="A16359" t="s">
        <v>24693</v>
      </c>
      <c r="B16359" t="s">
        <v>24694</v>
      </c>
      <c r="C16359" t="s">
        <v>246</v>
      </c>
    </row>
    <row r="16360" spans="1:3" ht="12.75" customHeight="1">
      <c r="A16360" t="s">
        <v>24695</v>
      </c>
      <c r="B16360" t="s">
        <v>24694</v>
      </c>
      <c r="C16360" t="s">
        <v>246</v>
      </c>
    </row>
    <row r="16361" spans="1:3" ht="12.75" customHeight="1">
      <c r="A16361" t="s">
        <v>24696</v>
      </c>
      <c r="B16361" t="s">
        <v>24697</v>
      </c>
      <c r="C16361" t="s">
        <v>246</v>
      </c>
    </row>
    <row r="16362" spans="1:3" ht="12.75" customHeight="1">
      <c r="A16362" t="s">
        <v>24698</v>
      </c>
      <c r="B16362" t="s">
        <v>24697</v>
      </c>
      <c r="C16362" t="s">
        <v>246</v>
      </c>
    </row>
    <row r="16363" spans="1:3" ht="12.75" customHeight="1">
      <c r="A16363" t="s">
        <v>24699</v>
      </c>
      <c r="B16363" t="s">
        <v>24700</v>
      </c>
      <c r="C16363" t="s">
        <v>246</v>
      </c>
    </row>
    <row r="16364" spans="1:3" ht="12.75" customHeight="1">
      <c r="A16364" t="s">
        <v>24701</v>
      </c>
      <c r="B16364" t="s">
        <v>24700</v>
      </c>
      <c r="C16364" t="s">
        <v>246</v>
      </c>
    </row>
    <row r="16365" spans="1:3" ht="12.75" customHeight="1">
      <c r="A16365" t="s">
        <v>24702</v>
      </c>
      <c r="B16365" t="s">
        <v>24703</v>
      </c>
      <c r="C16365" t="s">
        <v>246</v>
      </c>
    </row>
    <row r="16366" spans="1:3" ht="12.75" customHeight="1">
      <c r="A16366" t="s">
        <v>24704</v>
      </c>
      <c r="B16366" t="s">
        <v>24703</v>
      </c>
      <c r="C16366" t="s">
        <v>246</v>
      </c>
    </row>
    <row r="16367" spans="1:3" ht="12.75" customHeight="1">
      <c r="A16367" t="s">
        <v>24705</v>
      </c>
      <c r="B16367" t="s">
        <v>24706</v>
      </c>
      <c r="C16367" t="s">
        <v>246</v>
      </c>
    </row>
    <row r="16368" spans="1:3" ht="12.75" customHeight="1">
      <c r="A16368" t="s">
        <v>24707</v>
      </c>
      <c r="B16368" t="s">
        <v>24706</v>
      </c>
      <c r="C16368" t="s">
        <v>246</v>
      </c>
    </row>
    <row r="16369" spans="1:3" ht="12.75" customHeight="1">
      <c r="A16369" t="s">
        <v>24708</v>
      </c>
      <c r="B16369" t="s">
        <v>24709</v>
      </c>
      <c r="C16369" t="s">
        <v>246</v>
      </c>
    </row>
    <row r="16370" spans="1:3" ht="12.75" customHeight="1">
      <c r="A16370" t="s">
        <v>24710</v>
      </c>
      <c r="B16370" t="s">
        <v>24709</v>
      </c>
      <c r="C16370" t="s">
        <v>246</v>
      </c>
    </row>
    <row r="16371" spans="1:3" ht="12.75" customHeight="1">
      <c r="A16371" t="s">
        <v>24711</v>
      </c>
      <c r="B16371" t="s">
        <v>24712</v>
      </c>
      <c r="C16371" t="s">
        <v>246</v>
      </c>
    </row>
    <row r="16372" spans="1:3" ht="12.75" customHeight="1">
      <c r="A16372" t="s">
        <v>24713</v>
      </c>
      <c r="B16372" t="s">
        <v>24712</v>
      </c>
      <c r="C16372" t="s">
        <v>246</v>
      </c>
    </row>
    <row r="16373" spans="1:3" ht="12.75" customHeight="1">
      <c r="A16373" t="s">
        <v>24714</v>
      </c>
      <c r="B16373" t="s">
        <v>24715</v>
      </c>
      <c r="C16373" t="s">
        <v>246</v>
      </c>
    </row>
    <row r="16374" spans="1:3" ht="12.75" customHeight="1">
      <c r="A16374" t="s">
        <v>24716</v>
      </c>
      <c r="B16374" t="s">
        <v>24715</v>
      </c>
      <c r="C16374" t="s">
        <v>246</v>
      </c>
    </row>
    <row r="16375" spans="1:3" ht="12.75" customHeight="1">
      <c r="A16375" t="s">
        <v>24717</v>
      </c>
      <c r="B16375" t="s">
        <v>24718</v>
      </c>
      <c r="C16375" t="s">
        <v>246</v>
      </c>
    </row>
    <row r="16376" spans="1:3" ht="12.75" customHeight="1">
      <c r="A16376" t="s">
        <v>24719</v>
      </c>
      <c r="B16376" t="s">
        <v>24718</v>
      </c>
      <c r="C16376" t="s">
        <v>246</v>
      </c>
    </row>
    <row r="16377" spans="1:3" ht="12.75" customHeight="1">
      <c r="A16377" t="s">
        <v>24720</v>
      </c>
      <c r="B16377" t="s">
        <v>24721</v>
      </c>
      <c r="C16377" t="s">
        <v>246</v>
      </c>
    </row>
    <row r="16378" spans="1:3" ht="12.75" customHeight="1">
      <c r="A16378" t="s">
        <v>24722</v>
      </c>
      <c r="B16378" t="s">
        <v>24721</v>
      </c>
      <c r="C16378" t="s">
        <v>246</v>
      </c>
    </row>
    <row r="16379" spans="1:3" ht="12.75" customHeight="1">
      <c r="A16379" t="s">
        <v>24723</v>
      </c>
      <c r="B16379" t="s">
        <v>24724</v>
      </c>
      <c r="C16379" t="s">
        <v>246</v>
      </c>
    </row>
    <row r="16380" spans="1:3" ht="12.75" customHeight="1">
      <c r="A16380" t="s">
        <v>24725</v>
      </c>
      <c r="B16380" t="s">
        <v>24724</v>
      </c>
      <c r="C16380" t="s">
        <v>246</v>
      </c>
    </row>
    <row r="16381" spans="1:3" ht="12.75" customHeight="1">
      <c r="A16381" t="s">
        <v>24726</v>
      </c>
      <c r="B16381" t="s">
        <v>24727</v>
      </c>
      <c r="C16381" t="s">
        <v>246</v>
      </c>
    </row>
    <row r="16382" spans="1:3" ht="12.75" customHeight="1">
      <c r="A16382" t="s">
        <v>24728</v>
      </c>
      <c r="B16382" t="s">
        <v>24727</v>
      </c>
      <c r="C16382" t="s">
        <v>246</v>
      </c>
    </row>
    <row r="16383" spans="1:3" ht="12.75" customHeight="1">
      <c r="A16383" t="s">
        <v>24729</v>
      </c>
      <c r="B16383" t="s">
        <v>24730</v>
      </c>
      <c r="C16383" t="s">
        <v>246</v>
      </c>
    </row>
    <row r="16384" spans="1:3" ht="12.75" customHeight="1">
      <c r="A16384" t="s">
        <v>24731</v>
      </c>
      <c r="B16384" t="s">
        <v>24730</v>
      </c>
      <c r="C16384" t="s">
        <v>246</v>
      </c>
    </row>
    <row r="16385" spans="1:3" ht="12.75" customHeight="1">
      <c r="A16385" t="s">
        <v>24732</v>
      </c>
      <c r="B16385" t="s">
        <v>24733</v>
      </c>
      <c r="C16385" t="s">
        <v>246</v>
      </c>
    </row>
    <row r="16386" spans="1:3" ht="12.75" customHeight="1">
      <c r="A16386" t="s">
        <v>24734</v>
      </c>
      <c r="B16386" t="s">
        <v>24733</v>
      </c>
      <c r="C16386" t="s">
        <v>246</v>
      </c>
    </row>
    <row r="16387" spans="1:3" ht="12.75" customHeight="1">
      <c r="A16387" t="s">
        <v>24735</v>
      </c>
      <c r="B16387" t="s">
        <v>24736</v>
      </c>
      <c r="C16387" t="s">
        <v>246</v>
      </c>
    </row>
    <row r="16388" spans="1:3" ht="12.75" customHeight="1">
      <c r="A16388" t="s">
        <v>24737</v>
      </c>
      <c r="B16388" t="s">
        <v>24736</v>
      </c>
      <c r="C16388" t="s">
        <v>246</v>
      </c>
    </row>
    <row r="16389" spans="1:3" ht="12.75" customHeight="1">
      <c r="A16389" t="s">
        <v>24738</v>
      </c>
      <c r="B16389" t="s">
        <v>24739</v>
      </c>
      <c r="C16389" t="s">
        <v>246</v>
      </c>
    </row>
    <row r="16390" spans="1:3" ht="12.75" customHeight="1">
      <c r="A16390" t="s">
        <v>24740</v>
      </c>
      <c r="B16390" t="s">
        <v>24739</v>
      </c>
      <c r="C16390" t="s">
        <v>246</v>
      </c>
    </row>
    <row r="16391" spans="1:3" ht="12.75" customHeight="1">
      <c r="A16391" t="s">
        <v>24741</v>
      </c>
      <c r="B16391" t="s">
        <v>24742</v>
      </c>
      <c r="C16391" t="s">
        <v>246</v>
      </c>
    </row>
    <row r="16392" spans="1:3" ht="12.75" customHeight="1">
      <c r="A16392" t="s">
        <v>24743</v>
      </c>
      <c r="B16392" t="s">
        <v>24742</v>
      </c>
      <c r="C16392" t="s">
        <v>246</v>
      </c>
    </row>
    <row r="16393" spans="1:3" ht="12.75" customHeight="1">
      <c r="A16393" t="s">
        <v>24744</v>
      </c>
      <c r="B16393" t="s">
        <v>24745</v>
      </c>
      <c r="C16393" t="s">
        <v>246</v>
      </c>
    </row>
    <row r="16394" spans="1:3" ht="12.75" customHeight="1">
      <c r="A16394" t="s">
        <v>24746</v>
      </c>
      <c r="B16394" t="s">
        <v>24745</v>
      </c>
      <c r="C16394" t="s">
        <v>246</v>
      </c>
    </row>
    <row r="16395" spans="1:3" ht="12.75" customHeight="1">
      <c r="A16395" t="s">
        <v>24747</v>
      </c>
      <c r="B16395" t="s">
        <v>24748</v>
      </c>
      <c r="C16395" t="s">
        <v>246</v>
      </c>
    </row>
    <row r="16396" spans="1:3" ht="12.75" customHeight="1">
      <c r="A16396" t="s">
        <v>24749</v>
      </c>
      <c r="B16396" t="s">
        <v>24748</v>
      </c>
      <c r="C16396" t="s">
        <v>246</v>
      </c>
    </row>
    <row r="16397" spans="1:3" ht="12.75" customHeight="1">
      <c r="A16397" t="s">
        <v>24750</v>
      </c>
      <c r="B16397" t="s">
        <v>24751</v>
      </c>
      <c r="C16397" t="s">
        <v>246</v>
      </c>
    </row>
    <row r="16398" spans="1:3" ht="12.75" customHeight="1">
      <c r="A16398" t="s">
        <v>24752</v>
      </c>
      <c r="B16398" t="s">
        <v>24751</v>
      </c>
      <c r="C16398" t="s">
        <v>246</v>
      </c>
    </row>
    <row r="16399" spans="1:3" ht="12.75" customHeight="1">
      <c r="A16399" t="s">
        <v>24753</v>
      </c>
      <c r="B16399" t="s">
        <v>24754</v>
      </c>
      <c r="C16399" t="s">
        <v>246</v>
      </c>
    </row>
    <row r="16400" spans="1:3" ht="12.75" customHeight="1">
      <c r="A16400" t="s">
        <v>24755</v>
      </c>
      <c r="B16400" t="s">
        <v>24754</v>
      </c>
      <c r="C16400" t="s">
        <v>246</v>
      </c>
    </row>
    <row r="16401" spans="1:3" ht="12.75" customHeight="1">
      <c r="A16401" t="s">
        <v>24756</v>
      </c>
      <c r="B16401" t="s">
        <v>24757</v>
      </c>
      <c r="C16401" t="s">
        <v>246</v>
      </c>
    </row>
    <row r="16402" spans="1:3" ht="12.75" customHeight="1">
      <c r="A16402" t="s">
        <v>24758</v>
      </c>
      <c r="B16402" t="s">
        <v>24757</v>
      </c>
      <c r="C16402" t="s">
        <v>246</v>
      </c>
    </row>
    <row r="16403" spans="1:3" ht="12.75" customHeight="1">
      <c r="A16403" t="s">
        <v>24759</v>
      </c>
      <c r="B16403" t="s">
        <v>24760</v>
      </c>
      <c r="C16403" t="s">
        <v>246</v>
      </c>
    </row>
    <row r="16404" spans="1:3" ht="12.75" customHeight="1">
      <c r="A16404" t="s">
        <v>24761</v>
      </c>
      <c r="B16404" t="s">
        <v>24760</v>
      </c>
      <c r="C16404" t="s">
        <v>246</v>
      </c>
    </row>
    <row r="16405" spans="1:3" ht="12.75" customHeight="1">
      <c r="A16405" t="s">
        <v>24762</v>
      </c>
      <c r="B16405" t="s">
        <v>24763</v>
      </c>
      <c r="C16405" t="s">
        <v>246</v>
      </c>
    </row>
    <row r="16406" spans="1:3" ht="12.75" customHeight="1">
      <c r="A16406" t="s">
        <v>24764</v>
      </c>
      <c r="B16406" t="s">
        <v>24763</v>
      </c>
      <c r="C16406" t="s">
        <v>246</v>
      </c>
    </row>
    <row r="16407" spans="1:3" ht="12.75" customHeight="1">
      <c r="A16407" t="s">
        <v>24765</v>
      </c>
      <c r="B16407" t="s">
        <v>24766</v>
      </c>
      <c r="C16407" t="s">
        <v>246</v>
      </c>
    </row>
    <row r="16408" spans="1:3" ht="12.75" customHeight="1">
      <c r="A16408" t="s">
        <v>24767</v>
      </c>
      <c r="B16408" t="s">
        <v>24766</v>
      </c>
      <c r="C16408" t="s">
        <v>246</v>
      </c>
    </row>
    <row r="16409" spans="1:3" ht="12.75" customHeight="1">
      <c r="A16409" t="s">
        <v>24768</v>
      </c>
      <c r="B16409" t="s">
        <v>24769</v>
      </c>
      <c r="C16409" t="s">
        <v>246</v>
      </c>
    </row>
    <row r="16410" spans="1:3" ht="12.75" customHeight="1">
      <c r="A16410" t="s">
        <v>24770</v>
      </c>
      <c r="B16410" t="s">
        <v>24769</v>
      </c>
      <c r="C16410" t="s">
        <v>246</v>
      </c>
    </row>
    <row r="16411" spans="1:3" ht="12.75" customHeight="1">
      <c r="A16411" t="s">
        <v>24771</v>
      </c>
      <c r="B16411" t="s">
        <v>24772</v>
      </c>
      <c r="C16411" t="s">
        <v>246</v>
      </c>
    </row>
    <row r="16412" spans="1:3" ht="12.75" customHeight="1">
      <c r="A16412" t="s">
        <v>24773</v>
      </c>
      <c r="B16412" t="s">
        <v>24772</v>
      </c>
      <c r="C16412" t="s">
        <v>246</v>
      </c>
    </row>
    <row r="16413" spans="1:3" ht="12.75" customHeight="1">
      <c r="A16413" t="s">
        <v>24774</v>
      </c>
      <c r="B16413" t="s">
        <v>24775</v>
      </c>
      <c r="C16413" t="s">
        <v>246</v>
      </c>
    </row>
    <row r="16414" spans="1:3" ht="12.75" customHeight="1">
      <c r="A16414" t="s">
        <v>24776</v>
      </c>
      <c r="B16414" t="s">
        <v>24775</v>
      </c>
      <c r="C16414" t="s">
        <v>246</v>
      </c>
    </row>
    <row r="16415" spans="1:3" ht="12.75" customHeight="1">
      <c r="A16415" t="s">
        <v>24777</v>
      </c>
      <c r="B16415" t="s">
        <v>24778</v>
      </c>
      <c r="C16415" t="s">
        <v>246</v>
      </c>
    </row>
    <row r="16416" spans="1:3" ht="12.75" customHeight="1">
      <c r="A16416" t="s">
        <v>24779</v>
      </c>
      <c r="B16416" t="s">
        <v>24778</v>
      </c>
      <c r="C16416" t="s">
        <v>246</v>
      </c>
    </row>
    <row r="16417" spans="1:3" ht="12.75" customHeight="1">
      <c r="A16417" t="s">
        <v>24780</v>
      </c>
      <c r="B16417" t="s">
        <v>24781</v>
      </c>
      <c r="C16417" t="s">
        <v>246</v>
      </c>
    </row>
    <row r="16418" spans="1:3" ht="12.75" customHeight="1">
      <c r="A16418" t="s">
        <v>24782</v>
      </c>
      <c r="B16418" t="s">
        <v>24781</v>
      </c>
      <c r="C16418" t="s">
        <v>246</v>
      </c>
    </row>
    <row r="16419" spans="1:3" ht="12.75" customHeight="1">
      <c r="A16419" t="s">
        <v>24783</v>
      </c>
      <c r="B16419" t="s">
        <v>24784</v>
      </c>
      <c r="C16419" t="s">
        <v>246</v>
      </c>
    </row>
    <row r="16420" spans="1:3" ht="12.75" customHeight="1">
      <c r="A16420" t="s">
        <v>24785</v>
      </c>
      <c r="B16420" t="s">
        <v>24784</v>
      </c>
      <c r="C16420" t="s">
        <v>246</v>
      </c>
    </row>
    <row r="16421" spans="1:3" ht="12.75" customHeight="1">
      <c r="A16421" t="s">
        <v>24786</v>
      </c>
      <c r="B16421" t="s">
        <v>24787</v>
      </c>
      <c r="C16421" t="s">
        <v>246</v>
      </c>
    </row>
    <row r="16422" spans="1:3" ht="12.75" customHeight="1">
      <c r="A16422" t="s">
        <v>24788</v>
      </c>
      <c r="B16422" t="s">
        <v>24787</v>
      </c>
      <c r="C16422" t="s">
        <v>246</v>
      </c>
    </row>
    <row r="16423" spans="1:3" ht="12.75" customHeight="1">
      <c r="A16423" t="s">
        <v>24789</v>
      </c>
      <c r="B16423" t="s">
        <v>24790</v>
      </c>
      <c r="C16423" t="s">
        <v>246</v>
      </c>
    </row>
    <row r="16424" spans="1:3" ht="12.75" customHeight="1">
      <c r="A16424" t="s">
        <v>24791</v>
      </c>
      <c r="B16424" t="s">
        <v>24790</v>
      </c>
      <c r="C16424" t="s">
        <v>246</v>
      </c>
    </row>
    <row r="16425" spans="1:3" ht="12.75" customHeight="1">
      <c r="A16425" t="s">
        <v>24792</v>
      </c>
      <c r="B16425" t="s">
        <v>24793</v>
      </c>
      <c r="C16425" t="s">
        <v>246</v>
      </c>
    </row>
    <row r="16426" spans="1:3" ht="12.75" customHeight="1">
      <c r="A16426" t="s">
        <v>24794</v>
      </c>
      <c r="B16426" t="s">
        <v>24793</v>
      </c>
      <c r="C16426" t="s">
        <v>246</v>
      </c>
    </row>
    <row r="16427" spans="1:3" ht="12.75" customHeight="1">
      <c r="A16427" t="s">
        <v>24795</v>
      </c>
      <c r="B16427" t="s">
        <v>24796</v>
      </c>
      <c r="C16427" t="s">
        <v>246</v>
      </c>
    </row>
    <row r="16428" spans="1:3" ht="12.75" customHeight="1">
      <c r="A16428" t="s">
        <v>24797</v>
      </c>
      <c r="B16428" t="s">
        <v>24796</v>
      </c>
      <c r="C16428" t="s">
        <v>246</v>
      </c>
    </row>
    <row r="16429" spans="1:3" ht="12.75" customHeight="1">
      <c r="A16429" t="s">
        <v>24798</v>
      </c>
      <c r="B16429" t="s">
        <v>24799</v>
      </c>
      <c r="C16429" t="s">
        <v>246</v>
      </c>
    </row>
    <row r="16430" spans="1:3" ht="12.75" customHeight="1">
      <c r="A16430" t="s">
        <v>24800</v>
      </c>
      <c r="B16430" t="s">
        <v>24799</v>
      </c>
      <c r="C16430" t="s">
        <v>246</v>
      </c>
    </row>
    <row r="16431" spans="1:3" ht="12.75" customHeight="1">
      <c r="A16431" t="s">
        <v>24801</v>
      </c>
      <c r="B16431" t="s">
        <v>24802</v>
      </c>
      <c r="C16431" t="s">
        <v>246</v>
      </c>
    </row>
    <row r="16432" spans="1:3" ht="12.75" customHeight="1">
      <c r="A16432" t="s">
        <v>24803</v>
      </c>
      <c r="B16432" t="s">
        <v>24802</v>
      </c>
      <c r="C16432" t="s">
        <v>246</v>
      </c>
    </row>
    <row r="16433" spans="1:3" ht="12.75" customHeight="1">
      <c r="A16433" t="s">
        <v>24804</v>
      </c>
      <c r="B16433" t="s">
        <v>24805</v>
      </c>
      <c r="C16433" t="s">
        <v>246</v>
      </c>
    </row>
    <row r="16434" spans="1:3" ht="12.75" customHeight="1">
      <c r="A16434" t="s">
        <v>24806</v>
      </c>
      <c r="B16434" t="s">
        <v>24805</v>
      </c>
      <c r="C16434" t="s">
        <v>246</v>
      </c>
    </row>
    <row r="16435" spans="1:3" ht="12.75" customHeight="1">
      <c r="A16435" t="s">
        <v>24807</v>
      </c>
      <c r="B16435" t="s">
        <v>24808</v>
      </c>
      <c r="C16435" t="s">
        <v>246</v>
      </c>
    </row>
    <row r="16436" spans="1:3" ht="12.75" customHeight="1">
      <c r="A16436" t="s">
        <v>24809</v>
      </c>
      <c r="B16436" t="s">
        <v>24808</v>
      </c>
      <c r="C16436" t="s">
        <v>246</v>
      </c>
    </row>
    <row r="16437" spans="1:3" ht="12.75" customHeight="1">
      <c r="A16437" t="s">
        <v>24810</v>
      </c>
      <c r="B16437" t="s">
        <v>24811</v>
      </c>
      <c r="C16437" t="s">
        <v>246</v>
      </c>
    </row>
    <row r="16438" spans="1:3" ht="12.75" customHeight="1">
      <c r="A16438" t="s">
        <v>24812</v>
      </c>
      <c r="B16438" t="s">
        <v>24811</v>
      </c>
      <c r="C16438" t="s">
        <v>246</v>
      </c>
    </row>
    <row r="16439" spans="1:3" ht="12.75" customHeight="1">
      <c r="A16439" t="s">
        <v>24813</v>
      </c>
      <c r="B16439" t="s">
        <v>24814</v>
      </c>
      <c r="C16439" t="s">
        <v>246</v>
      </c>
    </row>
    <row r="16440" spans="1:3" ht="12.75" customHeight="1">
      <c r="A16440" t="s">
        <v>24815</v>
      </c>
      <c r="B16440" t="s">
        <v>24814</v>
      </c>
      <c r="C16440" t="s">
        <v>246</v>
      </c>
    </row>
    <row r="16441" spans="1:3" ht="12.75" customHeight="1">
      <c r="A16441" t="s">
        <v>24816</v>
      </c>
      <c r="B16441" t="s">
        <v>24817</v>
      </c>
      <c r="C16441" t="s">
        <v>246</v>
      </c>
    </row>
    <row r="16442" spans="1:3" ht="12.75" customHeight="1">
      <c r="A16442" t="s">
        <v>24818</v>
      </c>
      <c r="B16442" t="s">
        <v>24817</v>
      </c>
      <c r="C16442" t="s">
        <v>246</v>
      </c>
    </row>
    <row r="16443" spans="1:3" ht="12.75" customHeight="1">
      <c r="A16443" t="s">
        <v>24819</v>
      </c>
      <c r="B16443" t="s">
        <v>24820</v>
      </c>
      <c r="C16443" t="s">
        <v>246</v>
      </c>
    </row>
    <row r="16444" spans="1:3" ht="12.75" customHeight="1">
      <c r="A16444" t="s">
        <v>24821</v>
      </c>
      <c r="B16444" t="s">
        <v>24820</v>
      </c>
      <c r="C16444" t="s">
        <v>246</v>
      </c>
    </row>
    <row r="16445" spans="1:3" ht="12.75" customHeight="1">
      <c r="A16445" t="s">
        <v>24822</v>
      </c>
      <c r="B16445" t="s">
        <v>24823</v>
      </c>
      <c r="C16445" t="s">
        <v>246</v>
      </c>
    </row>
    <row r="16446" spans="1:3" ht="12.75" customHeight="1">
      <c r="A16446" t="s">
        <v>24824</v>
      </c>
      <c r="B16446" t="s">
        <v>24823</v>
      </c>
      <c r="C16446" t="s">
        <v>246</v>
      </c>
    </row>
    <row r="16447" spans="1:3" ht="12.75" customHeight="1">
      <c r="A16447" t="s">
        <v>24825</v>
      </c>
      <c r="B16447" t="s">
        <v>24826</v>
      </c>
      <c r="C16447" t="s">
        <v>246</v>
      </c>
    </row>
    <row r="16448" spans="1:3" ht="12.75" customHeight="1">
      <c r="A16448" t="s">
        <v>24827</v>
      </c>
      <c r="B16448" t="s">
        <v>24826</v>
      </c>
      <c r="C16448" t="s">
        <v>246</v>
      </c>
    </row>
    <row r="16449" spans="1:3" ht="12.75" customHeight="1">
      <c r="A16449" t="s">
        <v>24828</v>
      </c>
      <c r="B16449" t="s">
        <v>24829</v>
      </c>
      <c r="C16449" t="s">
        <v>246</v>
      </c>
    </row>
    <row r="16450" spans="1:3" ht="12.75" customHeight="1">
      <c r="A16450" t="s">
        <v>24830</v>
      </c>
      <c r="B16450" t="s">
        <v>24829</v>
      </c>
      <c r="C16450" t="s">
        <v>246</v>
      </c>
    </row>
    <row r="16451" spans="1:3" ht="12.75" customHeight="1">
      <c r="A16451" t="s">
        <v>24831</v>
      </c>
      <c r="B16451" t="s">
        <v>24832</v>
      </c>
      <c r="C16451" t="s">
        <v>246</v>
      </c>
    </row>
    <row r="16452" spans="1:3" ht="12.75" customHeight="1">
      <c r="A16452" t="s">
        <v>24833</v>
      </c>
      <c r="B16452" t="s">
        <v>24832</v>
      </c>
      <c r="C16452" t="s">
        <v>246</v>
      </c>
    </row>
    <row r="16453" spans="1:3" ht="12.75" customHeight="1">
      <c r="A16453" t="s">
        <v>24834</v>
      </c>
      <c r="B16453" t="s">
        <v>24835</v>
      </c>
      <c r="C16453" t="s">
        <v>246</v>
      </c>
    </row>
    <row r="16454" spans="1:3" ht="12.75" customHeight="1">
      <c r="A16454" t="s">
        <v>24836</v>
      </c>
      <c r="B16454" t="s">
        <v>24835</v>
      </c>
      <c r="C16454" t="s">
        <v>246</v>
      </c>
    </row>
    <row r="16455" spans="1:3" ht="12.75" customHeight="1">
      <c r="A16455" t="s">
        <v>24837</v>
      </c>
      <c r="B16455" t="s">
        <v>24838</v>
      </c>
      <c r="C16455" t="s">
        <v>246</v>
      </c>
    </row>
    <row r="16456" spans="1:3" ht="12.75" customHeight="1">
      <c r="A16456" t="s">
        <v>24839</v>
      </c>
      <c r="B16456" t="s">
        <v>24838</v>
      </c>
      <c r="C16456" t="s">
        <v>246</v>
      </c>
    </row>
    <row r="16457" spans="1:3" ht="12.75" customHeight="1">
      <c r="A16457" t="s">
        <v>24840</v>
      </c>
      <c r="B16457" t="s">
        <v>24841</v>
      </c>
      <c r="C16457" t="s">
        <v>246</v>
      </c>
    </row>
    <row r="16458" spans="1:3" ht="12.75" customHeight="1">
      <c r="A16458" t="s">
        <v>24842</v>
      </c>
      <c r="B16458" t="s">
        <v>24841</v>
      </c>
      <c r="C16458" t="s">
        <v>246</v>
      </c>
    </row>
    <row r="16459" spans="1:3" ht="12.75" customHeight="1">
      <c r="A16459" t="s">
        <v>24843</v>
      </c>
      <c r="B16459" t="s">
        <v>24844</v>
      </c>
      <c r="C16459" t="s">
        <v>246</v>
      </c>
    </row>
    <row r="16460" spans="1:3" ht="12.75" customHeight="1">
      <c r="A16460" t="s">
        <v>24845</v>
      </c>
      <c r="B16460" t="s">
        <v>24844</v>
      </c>
      <c r="C16460" t="s">
        <v>246</v>
      </c>
    </row>
    <row r="16461" spans="1:3" ht="12.75" customHeight="1">
      <c r="A16461" t="s">
        <v>24846</v>
      </c>
      <c r="B16461" t="s">
        <v>24847</v>
      </c>
      <c r="C16461" t="s">
        <v>246</v>
      </c>
    </row>
    <row r="16462" spans="1:3" ht="12.75" customHeight="1">
      <c r="A16462" t="s">
        <v>24848</v>
      </c>
      <c r="B16462" t="s">
        <v>24847</v>
      </c>
      <c r="C16462" t="s">
        <v>246</v>
      </c>
    </row>
    <row r="16463" spans="1:3" ht="12.75" customHeight="1">
      <c r="A16463" t="s">
        <v>24849</v>
      </c>
      <c r="B16463" t="s">
        <v>24850</v>
      </c>
      <c r="C16463" t="s">
        <v>246</v>
      </c>
    </row>
    <row r="16464" spans="1:3" ht="12.75" customHeight="1">
      <c r="A16464" t="s">
        <v>24851</v>
      </c>
      <c r="B16464" t="s">
        <v>24850</v>
      </c>
      <c r="C16464" t="s">
        <v>246</v>
      </c>
    </row>
    <row r="16465" spans="1:3" ht="12.75" customHeight="1">
      <c r="A16465" t="s">
        <v>24852</v>
      </c>
      <c r="B16465" t="s">
        <v>24853</v>
      </c>
      <c r="C16465" t="s">
        <v>246</v>
      </c>
    </row>
    <row r="16466" spans="1:3" ht="12.75" customHeight="1">
      <c r="A16466" t="s">
        <v>24854</v>
      </c>
      <c r="B16466" t="s">
        <v>24853</v>
      </c>
      <c r="C16466" t="s">
        <v>246</v>
      </c>
    </row>
    <row r="16467" spans="1:3" ht="12.75" customHeight="1">
      <c r="A16467" t="s">
        <v>24855</v>
      </c>
      <c r="B16467" t="s">
        <v>24856</v>
      </c>
      <c r="C16467" t="s">
        <v>246</v>
      </c>
    </row>
    <row r="16468" spans="1:3" ht="12.75" customHeight="1">
      <c r="A16468" t="s">
        <v>24857</v>
      </c>
      <c r="B16468" t="s">
        <v>24856</v>
      </c>
      <c r="C16468" t="s">
        <v>246</v>
      </c>
    </row>
    <row r="16469" spans="1:3" ht="12.75" customHeight="1">
      <c r="A16469" t="s">
        <v>24858</v>
      </c>
      <c r="B16469" t="s">
        <v>24859</v>
      </c>
      <c r="C16469" t="s">
        <v>246</v>
      </c>
    </row>
    <row r="16470" spans="1:3" ht="12.75" customHeight="1">
      <c r="A16470" t="s">
        <v>24860</v>
      </c>
      <c r="B16470" t="s">
        <v>24859</v>
      </c>
      <c r="C16470" t="s">
        <v>246</v>
      </c>
    </row>
    <row r="16471" spans="1:3" ht="12.75" customHeight="1">
      <c r="A16471" t="s">
        <v>24861</v>
      </c>
      <c r="B16471" t="s">
        <v>24862</v>
      </c>
      <c r="C16471" t="s">
        <v>246</v>
      </c>
    </row>
    <row r="16472" spans="1:3" ht="12.75" customHeight="1">
      <c r="A16472" t="s">
        <v>24863</v>
      </c>
      <c r="B16472" t="s">
        <v>24862</v>
      </c>
      <c r="C16472" t="s">
        <v>246</v>
      </c>
    </row>
    <row r="16473" spans="1:3" ht="12.75" customHeight="1">
      <c r="A16473" t="s">
        <v>24864</v>
      </c>
      <c r="B16473" t="s">
        <v>24865</v>
      </c>
      <c r="C16473" t="s">
        <v>246</v>
      </c>
    </row>
    <row r="16474" spans="1:3" ht="12.75" customHeight="1">
      <c r="A16474" t="s">
        <v>24866</v>
      </c>
      <c r="B16474" t="s">
        <v>24865</v>
      </c>
      <c r="C16474" t="s">
        <v>246</v>
      </c>
    </row>
    <row r="16475" spans="1:3" ht="12.75" customHeight="1">
      <c r="A16475" t="s">
        <v>24867</v>
      </c>
      <c r="B16475" t="s">
        <v>24868</v>
      </c>
      <c r="C16475" t="s">
        <v>246</v>
      </c>
    </row>
    <row r="16476" spans="1:3" ht="12.75" customHeight="1">
      <c r="A16476" t="s">
        <v>24869</v>
      </c>
      <c r="B16476" t="s">
        <v>24868</v>
      </c>
      <c r="C16476" t="s">
        <v>246</v>
      </c>
    </row>
    <row r="16477" spans="1:3" ht="12.75" customHeight="1">
      <c r="A16477" t="s">
        <v>24870</v>
      </c>
      <c r="B16477" t="s">
        <v>24871</v>
      </c>
      <c r="C16477" t="s">
        <v>246</v>
      </c>
    </row>
    <row r="16478" spans="1:3" ht="12.75" customHeight="1">
      <c r="A16478" t="s">
        <v>24872</v>
      </c>
      <c r="B16478" t="s">
        <v>24871</v>
      </c>
      <c r="C16478" t="s">
        <v>246</v>
      </c>
    </row>
    <row r="16479" spans="1:3" ht="12.75" customHeight="1">
      <c r="A16479" t="s">
        <v>24873</v>
      </c>
      <c r="B16479" t="s">
        <v>24874</v>
      </c>
      <c r="C16479" t="s">
        <v>246</v>
      </c>
    </row>
    <row r="16480" spans="1:3" ht="12.75" customHeight="1">
      <c r="A16480" t="s">
        <v>24875</v>
      </c>
      <c r="B16480" t="s">
        <v>24874</v>
      </c>
      <c r="C16480" t="s">
        <v>246</v>
      </c>
    </row>
    <row r="16481" spans="1:3" ht="12.75" customHeight="1">
      <c r="A16481" t="s">
        <v>24876</v>
      </c>
      <c r="B16481" t="s">
        <v>24877</v>
      </c>
      <c r="C16481" t="s">
        <v>246</v>
      </c>
    </row>
    <row r="16482" spans="1:3" ht="12.75" customHeight="1">
      <c r="A16482" t="s">
        <v>24878</v>
      </c>
      <c r="B16482" t="s">
        <v>24877</v>
      </c>
      <c r="C16482" t="s">
        <v>246</v>
      </c>
    </row>
    <row r="16483" spans="1:3" ht="12.75" customHeight="1">
      <c r="A16483" t="s">
        <v>24879</v>
      </c>
      <c r="B16483" t="s">
        <v>24880</v>
      </c>
      <c r="C16483" t="s">
        <v>246</v>
      </c>
    </row>
    <row r="16484" spans="1:3" ht="12.75" customHeight="1">
      <c r="A16484" t="s">
        <v>24881</v>
      </c>
      <c r="B16484" t="s">
        <v>24880</v>
      </c>
      <c r="C16484" t="s">
        <v>246</v>
      </c>
    </row>
    <row r="16485" spans="1:3" ht="12.75" customHeight="1">
      <c r="A16485" t="s">
        <v>24882</v>
      </c>
      <c r="B16485" t="s">
        <v>24883</v>
      </c>
      <c r="C16485" t="s">
        <v>246</v>
      </c>
    </row>
    <row r="16486" spans="1:3" ht="12.75" customHeight="1">
      <c r="A16486" t="s">
        <v>24884</v>
      </c>
      <c r="B16486" t="s">
        <v>24883</v>
      </c>
      <c r="C16486" t="s">
        <v>246</v>
      </c>
    </row>
    <row r="16487" spans="1:3" ht="12.75" customHeight="1">
      <c r="A16487" t="s">
        <v>24885</v>
      </c>
      <c r="B16487" t="s">
        <v>24886</v>
      </c>
      <c r="C16487" t="s">
        <v>246</v>
      </c>
    </row>
    <row r="16488" spans="1:3" ht="12.75" customHeight="1">
      <c r="A16488" t="s">
        <v>24887</v>
      </c>
      <c r="B16488" t="s">
        <v>24886</v>
      </c>
      <c r="C16488" t="s">
        <v>246</v>
      </c>
    </row>
    <row r="16489" spans="1:3" ht="12.75" customHeight="1">
      <c r="A16489" t="s">
        <v>24888</v>
      </c>
      <c r="B16489" t="s">
        <v>24889</v>
      </c>
      <c r="C16489" t="s">
        <v>246</v>
      </c>
    </row>
    <row r="16490" spans="1:3" ht="12.75" customHeight="1">
      <c r="A16490" t="s">
        <v>24890</v>
      </c>
      <c r="B16490" t="s">
        <v>24889</v>
      </c>
      <c r="C16490" t="s">
        <v>246</v>
      </c>
    </row>
    <row r="16491" spans="1:3" ht="12.75" customHeight="1">
      <c r="A16491" t="s">
        <v>24891</v>
      </c>
      <c r="B16491" t="s">
        <v>24892</v>
      </c>
      <c r="C16491" t="s">
        <v>246</v>
      </c>
    </row>
    <row r="16492" spans="1:3" ht="12.75" customHeight="1">
      <c r="A16492" t="s">
        <v>24893</v>
      </c>
      <c r="B16492" t="s">
        <v>24892</v>
      </c>
      <c r="C16492" t="s">
        <v>246</v>
      </c>
    </row>
    <row r="16493" spans="1:3" ht="12.75" customHeight="1">
      <c r="A16493" t="s">
        <v>24894</v>
      </c>
      <c r="B16493" t="s">
        <v>24895</v>
      </c>
      <c r="C16493" t="s">
        <v>246</v>
      </c>
    </row>
    <row r="16494" spans="1:3" ht="12.75" customHeight="1">
      <c r="A16494" t="s">
        <v>24896</v>
      </c>
      <c r="B16494" t="s">
        <v>24895</v>
      </c>
      <c r="C16494" t="s">
        <v>246</v>
      </c>
    </row>
    <row r="16495" spans="1:3" ht="12.75" customHeight="1">
      <c r="A16495" t="s">
        <v>24897</v>
      </c>
      <c r="B16495" t="s">
        <v>24898</v>
      </c>
      <c r="C16495" t="s">
        <v>246</v>
      </c>
    </row>
    <row r="16496" spans="1:3" ht="12.75" customHeight="1">
      <c r="A16496" t="s">
        <v>24899</v>
      </c>
      <c r="B16496" t="s">
        <v>24898</v>
      </c>
      <c r="C16496" t="s">
        <v>246</v>
      </c>
    </row>
    <row r="16497" spans="1:3" ht="12.75" customHeight="1">
      <c r="A16497" t="s">
        <v>24900</v>
      </c>
      <c r="B16497" t="s">
        <v>24901</v>
      </c>
      <c r="C16497" t="s">
        <v>246</v>
      </c>
    </row>
    <row r="16498" spans="1:3" ht="12.75" customHeight="1">
      <c r="A16498" t="s">
        <v>24902</v>
      </c>
      <c r="B16498" t="s">
        <v>24901</v>
      </c>
      <c r="C16498" t="s">
        <v>246</v>
      </c>
    </row>
    <row r="16499" spans="1:3" ht="12.75" customHeight="1">
      <c r="A16499" t="s">
        <v>24903</v>
      </c>
      <c r="B16499" t="s">
        <v>24904</v>
      </c>
      <c r="C16499" t="s">
        <v>246</v>
      </c>
    </row>
    <row r="16500" spans="1:3" ht="12.75" customHeight="1">
      <c r="A16500" t="s">
        <v>24905</v>
      </c>
      <c r="B16500" t="s">
        <v>24904</v>
      </c>
      <c r="C16500" t="s">
        <v>246</v>
      </c>
    </row>
    <row r="16501" spans="1:3" ht="12.75" customHeight="1">
      <c r="A16501" t="s">
        <v>24906</v>
      </c>
      <c r="B16501" t="s">
        <v>24907</v>
      </c>
      <c r="C16501" t="s">
        <v>246</v>
      </c>
    </row>
    <row r="16502" spans="1:3" ht="12.75" customHeight="1">
      <c r="A16502" t="s">
        <v>24908</v>
      </c>
      <c r="B16502" t="s">
        <v>24907</v>
      </c>
      <c r="C16502" t="s">
        <v>246</v>
      </c>
    </row>
    <row r="16503" spans="1:3" ht="12.75" customHeight="1">
      <c r="A16503" t="s">
        <v>24909</v>
      </c>
      <c r="B16503" t="s">
        <v>24910</v>
      </c>
      <c r="C16503" t="s">
        <v>246</v>
      </c>
    </row>
    <row r="16504" spans="1:3" ht="12.75" customHeight="1">
      <c r="A16504" t="s">
        <v>24911</v>
      </c>
      <c r="B16504" t="s">
        <v>24910</v>
      </c>
      <c r="C16504" t="s">
        <v>246</v>
      </c>
    </row>
    <row r="16505" spans="1:3" ht="12.75" customHeight="1">
      <c r="A16505" t="s">
        <v>24912</v>
      </c>
      <c r="B16505" t="s">
        <v>24913</v>
      </c>
      <c r="C16505" t="s">
        <v>246</v>
      </c>
    </row>
    <row r="16506" spans="1:3" ht="12.75" customHeight="1">
      <c r="A16506" t="s">
        <v>24914</v>
      </c>
      <c r="B16506" t="s">
        <v>24913</v>
      </c>
      <c r="C16506" t="s">
        <v>246</v>
      </c>
    </row>
    <row r="16507" spans="1:3" ht="12.75" customHeight="1">
      <c r="A16507" t="s">
        <v>24915</v>
      </c>
      <c r="B16507" t="s">
        <v>24916</v>
      </c>
      <c r="C16507" t="s">
        <v>246</v>
      </c>
    </row>
    <row r="16508" spans="1:3" ht="12.75" customHeight="1">
      <c r="A16508" t="s">
        <v>24917</v>
      </c>
      <c r="B16508" t="s">
        <v>24916</v>
      </c>
      <c r="C16508" t="s">
        <v>246</v>
      </c>
    </row>
    <row r="16509" spans="1:3" ht="12.75" customHeight="1">
      <c r="A16509" t="s">
        <v>24918</v>
      </c>
      <c r="B16509" t="s">
        <v>24919</v>
      </c>
      <c r="C16509" t="s">
        <v>246</v>
      </c>
    </row>
    <row r="16510" spans="1:3" ht="12.75" customHeight="1">
      <c r="A16510" t="s">
        <v>24920</v>
      </c>
      <c r="B16510" t="s">
        <v>24919</v>
      </c>
      <c r="C16510" t="s">
        <v>246</v>
      </c>
    </row>
    <row r="16511" spans="1:3" ht="12.75" customHeight="1">
      <c r="A16511" t="s">
        <v>24921</v>
      </c>
      <c r="B16511" t="s">
        <v>24922</v>
      </c>
      <c r="C16511" t="s">
        <v>246</v>
      </c>
    </row>
    <row r="16512" spans="1:3" ht="12.75" customHeight="1">
      <c r="A16512" t="s">
        <v>24923</v>
      </c>
      <c r="B16512" t="s">
        <v>24922</v>
      </c>
      <c r="C16512" t="s">
        <v>246</v>
      </c>
    </row>
    <row r="16513" spans="1:3" ht="12.75" customHeight="1">
      <c r="A16513" t="s">
        <v>24924</v>
      </c>
      <c r="B16513" t="s">
        <v>24925</v>
      </c>
      <c r="C16513" t="s">
        <v>246</v>
      </c>
    </row>
    <row r="16514" spans="1:3" ht="12.75" customHeight="1">
      <c r="A16514" t="s">
        <v>24926</v>
      </c>
      <c r="B16514" t="s">
        <v>24925</v>
      </c>
      <c r="C16514" t="s">
        <v>246</v>
      </c>
    </row>
    <row r="16515" spans="1:3" ht="12.75" customHeight="1">
      <c r="A16515" t="s">
        <v>24927</v>
      </c>
      <c r="B16515" t="s">
        <v>24928</v>
      </c>
      <c r="C16515" t="s">
        <v>246</v>
      </c>
    </row>
    <row r="16516" spans="1:3" ht="12.75" customHeight="1">
      <c r="A16516" t="s">
        <v>24929</v>
      </c>
      <c r="B16516" t="s">
        <v>24928</v>
      </c>
      <c r="C16516" t="s">
        <v>246</v>
      </c>
    </row>
    <row r="16517" spans="1:3" ht="12.75" customHeight="1">
      <c r="A16517" t="s">
        <v>24930</v>
      </c>
      <c r="B16517" t="s">
        <v>24931</v>
      </c>
      <c r="C16517" t="s">
        <v>246</v>
      </c>
    </row>
    <row r="16518" spans="1:3" ht="12.75" customHeight="1">
      <c r="A16518" t="s">
        <v>24932</v>
      </c>
      <c r="B16518" t="s">
        <v>24931</v>
      </c>
      <c r="C16518" t="s">
        <v>246</v>
      </c>
    </row>
    <row r="16519" spans="1:3" ht="12.75" customHeight="1">
      <c r="A16519" t="s">
        <v>24933</v>
      </c>
      <c r="B16519" t="s">
        <v>24934</v>
      </c>
      <c r="C16519" t="s">
        <v>246</v>
      </c>
    </row>
    <row r="16520" spans="1:3" ht="12.75" customHeight="1">
      <c r="A16520" t="s">
        <v>24935</v>
      </c>
      <c r="B16520" t="s">
        <v>24934</v>
      </c>
      <c r="C16520" t="s">
        <v>246</v>
      </c>
    </row>
    <row r="16521" spans="1:3" ht="12.75" customHeight="1">
      <c r="A16521" t="s">
        <v>24936</v>
      </c>
      <c r="B16521" t="s">
        <v>24937</v>
      </c>
      <c r="C16521" t="s">
        <v>246</v>
      </c>
    </row>
    <row r="16522" spans="1:3" ht="12.75" customHeight="1">
      <c r="A16522" t="s">
        <v>24938</v>
      </c>
      <c r="B16522" t="s">
        <v>24937</v>
      </c>
      <c r="C16522" t="s">
        <v>246</v>
      </c>
    </row>
    <row r="16523" spans="1:3" ht="12.75" customHeight="1">
      <c r="A16523" t="s">
        <v>24939</v>
      </c>
      <c r="B16523" t="s">
        <v>24940</v>
      </c>
      <c r="C16523" t="s">
        <v>246</v>
      </c>
    </row>
    <row r="16524" spans="1:3" ht="12.75" customHeight="1">
      <c r="A16524" t="s">
        <v>24941</v>
      </c>
      <c r="B16524" t="s">
        <v>24940</v>
      </c>
      <c r="C16524" t="s">
        <v>246</v>
      </c>
    </row>
    <row r="16525" spans="1:3" ht="12.75" customHeight="1">
      <c r="A16525" t="s">
        <v>24942</v>
      </c>
      <c r="B16525" t="s">
        <v>24943</v>
      </c>
      <c r="C16525" t="s">
        <v>246</v>
      </c>
    </row>
    <row r="16526" spans="1:3" ht="12.75" customHeight="1">
      <c r="A16526" t="s">
        <v>24944</v>
      </c>
      <c r="B16526" t="s">
        <v>24943</v>
      </c>
      <c r="C16526" t="s">
        <v>246</v>
      </c>
    </row>
    <row r="16527" spans="1:3" ht="12.75" customHeight="1">
      <c r="A16527" t="s">
        <v>24945</v>
      </c>
      <c r="B16527" t="s">
        <v>24946</v>
      </c>
      <c r="C16527" t="s">
        <v>246</v>
      </c>
    </row>
    <row r="16528" spans="1:3" ht="12.75" customHeight="1">
      <c r="A16528" t="s">
        <v>24947</v>
      </c>
      <c r="B16528" t="s">
        <v>24946</v>
      </c>
      <c r="C16528" t="s">
        <v>246</v>
      </c>
    </row>
    <row r="16529" spans="1:3" ht="12.75" customHeight="1">
      <c r="A16529" t="s">
        <v>24948</v>
      </c>
      <c r="B16529" t="s">
        <v>24949</v>
      </c>
      <c r="C16529" t="s">
        <v>246</v>
      </c>
    </row>
    <row r="16530" spans="1:3" ht="12.75" customHeight="1">
      <c r="A16530" t="s">
        <v>24950</v>
      </c>
      <c r="B16530" t="s">
        <v>24949</v>
      </c>
      <c r="C16530" t="s">
        <v>246</v>
      </c>
    </row>
    <row r="16531" spans="1:3" ht="12.75" customHeight="1">
      <c r="A16531" t="s">
        <v>24951</v>
      </c>
      <c r="B16531" t="s">
        <v>24952</v>
      </c>
      <c r="C16531" t="s">
        <v>246</v>
      </c>
    </row>
    <row r="16532" spans="1:3" ht="12.75" customHeight="1">
      <c r="A16532" t="s">
        <v>24953</v>
      </c>
      <c r="B16532" t="s">
        <v>24952</v>
      </c>
      <c r="C16532" t="s">
        <v>246</v>
      </c>
    </row>
    <row r="16533" spans="1:3" ht="12.75" customHeight="1">
      <c r="A16533" t="s">
        <v>24954</v>
      </c>
      <c r="B16533" t="s">
        <v>24955</v>
      </c>
      <c r="C16533" t="s">
        <v>246</v>
      </c>
    </row>
    <row r="16534" spans="1:3" ht="12.75" customHeight="1">
      <c r="A16534" t="s">
        <v>24956</v>
      </c>
      <c r="B16534" t="s">
        <v>24955</v>
      </c>
      <c r="C16534" t="s">
        <v>246</v>
      </c>
    </row>
    <row r="16535" spans="1:3" ht="12.75" customHeight="1">
      <c r="A16535" t="s">
        <v>24957</v>
      </c>
      <c r="B16535" t="s">
        <v>24958</v>
      </c>
      <c r="C16535" t="s">
        <v>246</v>
      </c>
    </row>
    <row r="16536" spans="1:3" ht="12.75" customHeight="1">
      <c r="A16536" t="s">
        <v>24959</v>
      </c>
      <c r="B16536" t="s">
        <v>24958</v>
      </c>
      <c r="C16536" t="s">
        <v>246</v>
      </c>
    </row>
    <row r="16537" spans="1:3" ht="12.75" customHeight="1">
      <c r="A16537" t="s">
        <v>24960</v>
      </c>
      <c r="B16537" t="s">
        <v>24961</v>
      </c>
      <c r="C16537" t="s">
        <v>246</v>
      </c>
    </row>
    <row r="16538" spans="1:3" ht="12.75" customHeight="1">
      <c r="A16538" t="s">
        <v>24962</v>
      </c>
      <c r="B16538" t="s">
        <v>24961</v>
      </c>
      <c r="C16538" t="s">
        <v>246</v>
      </c>
    </row>
    <row r="16539" spans="1:3" ht="12.75" customHeight="1">
      <c r="A16539" t="s">
        <v>24963</v>
      </c>
      <c r="B16539" t="s">
        <v>24964</v>
      </c>
      <c r="C16539" t="s">
        <v>246</v>
      </c>
    </row>
    <row r="16540" spans="1:3" ht="12.75" customHeight="1">
      <c r="A16540" t="s">
        <v>24965</v>
      </c>
      <c r="B16540" t="s">
        <v>24964</v>
      </c>
      <c r="C16540" t="s">
        <v>246</v>
      </c>
    </row>
    <row r="16541" spans="1:3" ht="12.75" customHeight="1">
      <c r="A16541" t="s">
        <v>24966</v>
      </c>
      <c r="B16541" t="s">
        <v>24967</v>
      </c>
      <c r="C16541" t="s">
        <v>246</v>
      </c>
    </row>
    <row r="16542" spans="1:3" ht="12.75" customHeight="1">
      <c r="A16542" t="s">
        <v>24968</v>
      </c>
      <c r="B16542" t="s">
        <v>24967</v>
      </c>
      <c r="C16542" t="s">
        <v>246</v>
      </c>
    </row>
    <row r="16543" spans="1:3" ht="12.75" customHeight="1">
      <c r="A16543" t="s">
        <v>24969</v>
      </c>
      <c r="B16543" t="s">
        <v>24970</v>
      </c>
      <c r="C16543" t="s">
        <v>246</v>
      </c>
    </row>
    <row r="16544" spans="1:3" ht="12.75" customHeight="1">
      <c r="A16544" t="s">
        <v>24971</v>
      </c>
      <c r="B16544" t="s">
        <v>24970</v>
      </c>
      <c r="C16544" t="s">
        <v>246</v>
      </c>
    </row>
    <row r="16545" spans="1:3" ht="12.75" customHeight="1">
      <c r="A16545" t="s">
        <v>24972</v>
      </c>
      <c r="B16545" t="s">
        <v>24973</v>
      </c>
      <c r="C16545" t="s">
        <v>246</v>
      </c>
    </row>
    <row r="16546" spans="1:3" ht="12.75" customHeight="1">
      <c r="A16546" t="s">
        <v>24974</v>
      </c>
      <c r="B16546" t="s">
        <v>24973</v>
      </c>
      <c r="C16546" t="s">
        <v>246</v>
      </c>
    </row>
    <row r="16547" spans="1:3" ht="12.75" customHeight="1">
      <c r="A16547" t="s">
        <v>24975</v>
      </c>
      <c r="B16547" t="s">
        <v>24976</v>
      </c>
      <c r="C16547" t="s">
        <v>246</v>
      </c>
    </row>
    <row r="16548" spans="1:3" ht="12.75" customHeight="1">
      <c r="A16548" t="s">
        <v>24977</v>
      </c>
      <c r="B16548" t="s">
        <v>24976</v>
      </c>
      <c r="C16548" t="s">
        <v>246</v>
      </c>
    </row>
    <row r="16549" spans="1:3" ht="12.75" customHeight="1">
      <c r="A16549" t="s">
        <v>24978</v>
      </c>
      <c r="B16549" t="s">
        <v>24979</v>
      </c>
      <c r="C16549" t="s">
        <v>246</v>
      </c>
    </row>
    <row r="16550" spans="1:3" ht="12.75" customHeight="1">
      <c r="A16550" t="s">
        <v>24980</v>
      </c>
      <c r="B16550" t="s">
        <v>24979</v>
      </c>
      <c r="C16550" t="s">
        <v>246</v>
      </c>
    </row>
    <row r="16551" spans="1:3" ht="12.75" customHeight="1">
      <c r="A16551" t="s">
        <v>24981</v>
      </c>
      <c r="B16551" t="s">
        <v>24982</v>
      </c>
      <c r="C16551" t="s">
        <v>246</v>
      </c>
    </row>
    <row r="16552" spans="1:3" ht="12.75" customHeight="1">
      <c r="A16552" t="s">
        <v>24983</v>
      </c>
      <c r="B16552" t="s">
        <v>24982</v>
      </c>
      <c r="C16552" t="s">
        <v>246</v>
      </c>
    </row>
    <row r="16553" spans="1:3" ht="12.75" customHeight="1">
      <c r="A16553" t="s">
        <v>24984</v>
      </c>
      <c r="B16553" t="s">
        <v>24985</v>
      </c>
      <c r="C16553" t="s">
        <v>246</v>
      </c>
    </row>
    <row r="16554" spans="1:3" ht="12.75" customHeight="1">
      <c r="A16554" t="s">
        <v>24986</v>
      </c>
      <c r="B16554" t="s">
        <v>24985</v>
      </c>
      <c r="C16554" t="s">
        <v>246</v>
      </c>
    </row>
    <row r="16555" spans="1:3" ht="12.75" customHeight="1">
      <c r="A16555" t="s">
        <v>24987</v>
      </c>
      <c r="B16555" t="s">
        <v>24988</v>
      </c>
      <c r="C16555" t="s">
        <v>246</v>
      </c>
    </row>
    <row r="16556" spans="1:3" ht="12.75" customHeight="1">
      <c r="A16556" t="s">
        <v>24989</v>
      </c>
      <c r="B16556" t="s">
        <v>24988</v>
      </c>
      <c r="C16556" t="s">
        <v>246</v>
      </c>
    </row>
    <row r="16557" spans="1:3" ht="12.75" customHeight="1">
      <c r="A16557" t="s">
        <v>24990</v>
      </c>
      <c r="B16557" t="s">
        <v>24991</v>
      </c>
      <c r="C16557" t="s">
        <v>246</v>
      </c>
    </row>
    <row r="16558" spans="1:3" ht="12.75" customHeight="1">
      <c r="A16558" t="s">
        <v>24992</v>
      </c>
      <c r="B16558" t="s">
        <v>24991</v>
      </c>
      <c r="C16558" t="s">
        <v>246</v>
      </c>
    </row>
    <row r="16559" spans="1:3" ht="12.75" customHeight="1">
      <c r="A16559" t="s">
        <v>24993</v>
      </c>
      <c r="B16559" t="s">
        <v>24994</v>
      </c>
      <c r="C16559" t="s">
        <v>246</v>
      </c>
    </row>
    <row r="16560" spans="1:3" ht="12.75" customHeight="1">
      <c r="A16560" t="s">
        <v>24995</v>
      </c>
      <c r="B16560" t="s">
        <v>24994</v>
      </c>
      <c r="C16560" t="s">
        <v>246</v>
      </c>
    </row>
    <row r="16561" spans="1:3" ht="12.75" customHeight="1">
      <c r="A16561" t="s">
        <v>24996</v>
      </c>
      <c r="B16561" t="s">
        <v>24997</v>
      </c>
      <c r="C16561" t="s">
        <v>246</v>
      </c>
    </row>
    <row r="16562" spans="1:3" ht="12.75" customHeight="1">
      <c r="A16562" t="s">
        <v>24998</v>
      </c>
      <c r="B16562" t="s">
        <v>24997</v>
      </c>
      <c r="C16562" t="s">
        <v>246</v>
      </c>
    </row>
    <row r="16563" spans="1:3" ht="12.75" customHeight="1">
      <c r="A16563" t="s">
        <v>24999</v>
      </c>
      <c r="B16563" t="s">
        <v>25000</v>
      </c>
      <c r="C16563" t="s">
        <v>246</v>
      </c>
    </row>
    <row r="16564" spans="1:3" ht="12.75" customHeight="1">
      <c r="A16564" t="s">
        <v>25001</v>
      </c>
      <c r="B16564" t="s">
        <v>25000</v>
      </c>
      <c r="C16564" t="s">
        <v>246</v>
      </c>
    </row>
    <row r="16565" spans="1:3" ht="12.75" customHeight="1">
      <c r="A16565" t="s">
        <v>25002</v>
      </c>
      <c r="B16565" t="s">
        <v>25003</v>
      </c>
      <c r="C16565" t="s">
        <v>246</v>
      </c>
    </row>
    <row r="16566" spans="1:3" ht="12.75" customHeight="1">
      <c r="A16566" t="s">
        <v>25004</v>
      </c>
      <c r="B16566" t="s">
        <v>25003</v>
      </c>
      <c r="C16566" t="s">
        <v>246</v>
      </c>
    </row>
    <row r="16567" spans="1:3" ht="12.75" customHeight="1">
      <c r="A16567" t="s">
        <v>25005</v>
      </c>
      <c r="B16567" t="s">
        <v>25006</v>
      </c>
      <c r="C16567" t="s">
        <v>246</v>
      </c>
    </row>
    <row r="16568" spans="1:3" ht="12.75" customHeight="1">
      <c r="A16568" t="s">
        <v>25007</v>
      </c>
      <c r="B16568" t="s">
        <v>25006</v>
      </c>
      <c r="C16568" t="s">
        <v>246</v>
      </c>
    </row>
    <row r="16569" spans="1:3" ht="12.75" customHeight="1">
      <c r="A16569" t="s">
        <v>25008</v>
      </c>
      <c r="B16569" t="s">
        <v>25009</v>
      </c>
      <c r="C16569" t="s">
        <v>246</v>
      </c>
    </row>
    <row r="16570" spans="1:3" ht="12.75" customHeight="1">
      <c r="A16570" t="s">
        <v>25010</v>
      </c>
      <c r="B16570" t="s">
        <v>25009</v>
      </c>
      <c r="C16570" t="s">
        <v>246</v>
      </c>
    </row>
    <row r="16571" spans="1:3" ht="12.75" customHeight="1">
      <c r="A16571" t="s">
        <v>25011</v>
      </c>
      <c r="B16571" t="s">
        <v>25012</v>
      </c>
      <c r="C16571" t="s">
        <v>246</v>
      </c>
    </row>
    <row r="16572" spans="1:3" ht="12.75" customHeight="1">
      <c r="A16572" t="s">
        <v>25013</v>
      </c>
      <c r="B16572" t="s">
        <v>25012</v>
      </c>
      <c r="C16572" t="s">
        <v>246</v>
      </c>
    </row>
    <row r="16573" spans="1:3" ht="12.75" customHeight="1">
      <c r="A16573" t="s">
        <v>25014</v>
      </c>
      <c r="B16573" t="s">
        <v>25015</v>
      </c>
      <c r="C16573" t="s">
        <v>246</v>
      </c>
    </row>
    <row r="16574" spans="1:3" ht="12.75" customHeight="1">
      <c r="A16574" t="s">
        <v>25016</v>
      </c>
      <c r="B16574" t="s">
        <v>25015</v>
      </c>
      <c r="C16574" t="s">
        <v>246</v>
      </c>
    </row>
    <row r="16575" spans="1:3" ht="12.75" customHeight="1">
      <c r="A16575" t="s">
        <v>25017</v>
      </c>
      <c r="B16575" t="s">
        <v>25018</v>
      </c>
      <c r="C16575" t="s">
        <v>246</v>
      </c>
    </row>
    <row r="16576" spans="1:3" ht="12.75" customHeight="1">
      <c r="A16576" t="s">
        <v>25019</v>
      </c>
      <c r="B16576" t="s">
        <v>25018</v>
      </c>
      <c r="C16576" t="s">
        <v>246</v>
      </c>
    </row>
    <row r="16577" spans="1:3" ht="12.75" customHeight="1">
      <c r="A16577" t="s">
        <v>25020</v>
      </c>
      <c r="B16577" t="s">
        <v>25021</v>
      </c>
      <c r="C16577" t="s">
        <v>246</v>
      </c>
    </row>
    <row r="16578" spans="1:3" ht="12.75" customHeight="1">
      <c r="A16578" t="s">
        <v>25022</v>
      </c>
      <c r="B16578" t="s">
        <v>25021</v>
      </c>
      <c r="C16578" t="s">
        <v>246</v>
      </c>
    </row>
    <row r="16579" spans="1:3" ht="12.75" customHeight="1">
      <c r="A16579" t="s">
        <v>25023</v>
      </c>
      <c r="B16579" t="s">
        <v>25024</v>
      </c>
      <c r="C16579" t="s">
        <v>246</v>
      </c>
    </row>
    <row r="16580" spans="1:3" ht="12.75" customHeight="1">
      <c r="A16580" t="s">
        <v>25025</v>
      </c>
      <c r="B16580" t="s">
        <v>25024</v>
      </c>
      <c r="C16580" t="s">
        <v>246</v>
      </c>
    </row>
    <row r="16581" spans="1:3" ht="12.75" customHeight="1">
      <c r="A16581" t="s">
        <v>25026</v>
      </c>
      <c r="B16581" t="s">
        <v>25027</v>
      </c>
      <c r="C16581" t="s">
        <v>246</v>
      </c>
    </row>
    <row r="16582" spans="1:3" ht="12.75" customHeight="1">
      <c r="A16582" t="s">
        <v>25028</v>
      </c>
      <c r="B16582" t="s">
        <v>25027</v>
      </c>
      <c r="C16582" t="s">
        <v>246</v>
      </c>
    </row>
    <row r="16583" spans="1:3" ht="12.75" customHeight="1">
      <c r="A16583" t="s">
        <v>25029</v>
      </c>
      <c r="B16583" t="s">
        <v>25030</v>
      </c>
      <c r="C16583" t="s">
        <v>246</v>
      </c>
    </row>
    <row r="16584" spans="1:3" ht="12.75" customHeight="1">
      <c r="A16584" t="s">
        <v>25031</v>
      </c>
      <c r="B16584" t="s">
        <v>25030</v>
      </c>
      <c r="C16584" t="s">
        <v>246</v>
      </c>
    </row>
    <row r="16585" spans="1:3" ht="12.75" customHeight="1">
      <c r="A16585" t="s">
        <v>25032</v>
      </c>
      <c r="B16585" t="s">
        <v>25033</v>
      </c>
      <c r="C16585" t="s">
        <v>246</v>
      </c>
    </row>
    <row r="16586" spans="1:3" ht="12.75" customHeight="1">
      <c r="A16586" t="s">
        <v>25034</v>
      </c>
      <c r="B16586" t="s">
        <v>25033</v>
      </c>
      <c r="C16586" t="s">
        <v>246</v>
      </c>
    </row>
    <row r="16587" spans="1:3" ht="12.75" customHeight="1">
      <c r="A16587" t="s">
        <v>25035</v>
      </c>
      <c r="B16587" t="s">
        <v>25036</v>
      </c>
      <c r="C16587" t="s">
        <v>246</v>
      </c>
    </row>
    <row r="16588" spans="1:3" ht="12.75" customHeight="1">
      <c r="A16588" t="s">
        <v>25037</v>
      </c>
      <c r="B16588" t="s">
        <v>25036</v>
      </c>
      <c r="C16588" t="s">
        <v>246</v>
      </c>
    </row>
    <row r="16589" spans="1:3" ht="12.75" customHeight="1">
      <c r="A16589" t="s">
        <v>25038</v>
      </c>
      <c r="B16589" t="s">
        <v>25039</v>
      </c>
      <c r="C16589" t="s">
        <v>246</v>
      </c>
    </row>
    <row r="16590" spans="1:3" ht="12.75" customHeight="1">
      <c r="A16590" t="s">
        <v>25040</v>
      </c>
      <c r="B16590" t="s">
        <v>25039</v>
      </c>
      <c r="C16590" t="s">
        <v>246</v>
      </c>
    </row>
    <row r="16591" spans="1:3" ht="12.75" customHeight="1">
      <c r="A16591" t="s">
        <v>25041</v>
      </c>
      <c r="B16591" t="s">
        <v>25042</v>
      </c>
      <c r="C16591" t="s">
        <v>246</v>
      </c>
    </row>
    <row r="16592" spans="1:3" ht="12.75" customHeight="1">
      <c r="A16592" t="s">
        <v>25043</v>
      </c>
      <c r="B16592" t="s">
        <v>25042</v>
      </c>
      <c r="C16592" t="s">
        <v>246</v>
      </c>
    </row>
    <row r="16593" spans="1:3" ht="12.75" customHeight="1">
      <c r="A16593" t="s">
        <v>25044</v>
      </c>
      <c r="B16593" t="s">
        <v>25045</v>
      </c>
      <c r="C16593" t="s">
        <v>246</v>
      </c>
    </row>
    <row r="16594" spans="1:3" ht="12.75" customHeight="1">
      <c r="A16594" t="s">
        <v>25046</v>
      </c>
      <c r="B16594" t="s">
        <v>25045</v>
      </c>
      <c r="C16594" t="s">
        <v>246</v>
      </c>
    </row>
    <row r="16595" spans="1:3" ht="12.75" customHeight="1">
      <c r="A16595" t="s">
        <v>25047</v>
      </c>
      <c r="B16595" t="s">
        <v>25048</v>
      </c>
      <c r="C16595" t="s">
        <v>246</v>
      </c>
    </row>
    <row r="16596" spans="1:3" ht="12.75" customHeight="1">
      <c r="A16596" t="s">
        <v>25049</v>
      </c>
      <c r="B16596" t="s">
        <v>25048</v>
      </c>
      <c r="C16596" t="s">
        <v>246</v>
      </c>
    </row>
    <row r="16597" spans="1:3" ht="12.75" customHeight="1">
      <c r="A16597" t="s">
        <v>25050</v>
      </c>
      <c r="B16597" t="s">
        <v>25051</v>
      </c>
      <c r="C16597" t="s">
        <v>246</v>
      </c>
    </row>
    <row r="16598" spans="1:3" ht="12.75" customHeight="1">
      <c r="A16598" t="s">
        <v>25052</v>
      </c>
      <c r="B16598" t="s">
        <v>25051</v>
      </c>
      <c r="C16598" t="s">
        <v>246</v>
      </c>
    </row>
    <row r="16599" spans="1:3" ht="12.75" customHeight="1">
      <c r="A16599" t="s">
        <v>25053</v>
      </c>
      <c r="B16599" t="s">
        <v>25054</v>
      </c>
      <c r="C16599" t="s">
        <v>246</v>
      </c>
    </row>
    <row r="16600" spans="1:3" ht="12.75" customHeight="1">
      <c r="A16600" t="s">
        <v>25055</v>
      </c>
      <c r="B16600" t="s">
        <v>25054</v>
      </c>
      <c r="C16600" t="s">
        <v>246</v>
      </c>
    </row>
    <row r="16601" spans="1:3" ht="12.75" customHeight="1">
      <c r="A16601" t="s">
        <v>25056</v>
      </c>
      <c r="B16601" t="s">
        <v>25057</v>
      </c>
      <c r="C16601" t="s">
        <v>246</v>
      </c>
    </row>
    <row r="16602" spans="1:3" ht="12.75" customHeight="1">
      <c r="A16602" t="s">
        <v>25058</v>
      </c>
      <c r="B16602" t="s">
        <v>25057</v>
      </c>
      <c r="C16602" t="s">
        <v>246</v>
      </c>
    </row>
    <row r="16603" spans="1:3" ht="12.75" customHeight="1">
      <c r="A16603" t="s">
        <v>25059</v>
      </c>
      <c r="B16603" t="s">
        <v>25060</v>
      </c>
      <c r="C16603" t="s">
        <v>246</v>
      </c>
    </row>
    <row r="16604" spans="1:3" ht="12.75" customHeight="1">
      <c r="A16604" t="s">
        <v>25061</v>
      </c>
      <c r="B16604" t="s">
        <v>25060</v>
      </c>
      <c r="C16604" t="s">
        <v>246</v>
      </c>
    </row>
    <row r="16605" spans="1:3" ht="12.75" customHeight="1">
      <c r="A16605" t="s">
        <v>25062</v>
      </c>
      <c r="B16605" t="s">
        <v>25063</v>
      </c>
      <c r="C16605" t="s">
        <v>246</v>
      </c>
    </row>
    <row r="16606" spans="1:3" ht="12.75" customHeight="1">
      <c r="A16606" t="s">
        <v>25064</v>
      </c>
      <c r="B16606" t="s">
        <v>25063</v>
      </c>
      <c r="C16606" t="s">
        <v>246</v>
      </c>
    </row>
    <row r="16607" spans="1:3" ht="12.75" customHeight="1">
      <c r="A16607" t="s">
        <v>25065</v>
      </c>
      <c r="B16607" t="s">
        <v>25066</v>
      </c>
      <c r="C16607" t="s">
        <v>246</v>
      </c>
    </row>
    <row r="16608" spans="1:3" ht="12.75" customHeight="1">
      <c r="A16608" t="s">
        <v>25067</v>
      </c>
      <c r="B16608" t="s">
        <v>25066</v>
      </c>
      <c r="C16608" t="s">
        <v>246</v>
      </c>
    </row>
    <row r="16609" spans="1:3" ht="12.75" customHeight="1">
      <c r="A16609" t="s">
        <v>25068</v>
      </c>
      <c r="B16609" t="s">
        <v>25069</v>
      </c>
      <c r="C16609" t="s">
        <v>246</v>
      </c>
    </row>
    <row r="16610" spans="1:3" ht="12.75" customHeight="1">
      <c r="A16610" t="s">
        <v>25070</v>
      </c>
      <c r="B16610" t="s">
        <v>25069</v>
      </c>
      <c r="C16610" t="s">
        <v>246</v>
      </c>
    </row>
    <row r="16611" spans="1:3" ht="12.75" customHeight="1">
      <c r="A16611" t="s">
        <v>25071</v>
      </c>
      <c r="B16611" t="s">
        <v>25072</v>
      </c>
      <c r="C16611" t="s">
        <v>246</v>
      </c>
    </row>
    <row r="16612" spans="1:3" ht="12.75" customHeight="1">
      <c r="A16612" t="s">
        <v>25073</v>
      </c>
      <c r="B16612" t="s">
        <v>25072</v>
      </c>
      <c r="C16612" t="s">
        <v>246</v>
      </c>
    </row>
    <row r="16613" spans="1:3" ht="12.75" customHeight="1">
      <c r="A16613" t="s">
        <v>25074</v>
      </c>
      <c r="B16613" t="s">
        <v>25075</v>
      </c>
      <c r="C16613" t="s">
        <v>246</v>
      </c>
    </row>
    <row r="16614" spans="1:3" ht="12.75" customHeight="1">
      <c r="A16614" t="s">
        <v>25076</v>
      </c>
      <c r="B16614" t="s">
        <v>25075</v>
      </c>
      <c r="C16614" t="s">
        <v>246</v>
      </c>
    </row>
    <row r="16615" spans="1:3" ht="12.75" customHeight="1">
      <c r="A16615" t="s">
        <v>25077</v>
      </c>
      <c r="B16615" t="s">
        <v>25078</v>
      </c>
      <c r="C16615" t="s">
        <v>246</v>
      </c>
    </row>
    <row r="16616" spans="1:3" ht="12.75" customHeight="1">
      <c r="A16616" t="s">
        <v>25079</v>
      </c>
      <c r="B16616" t="s">
        <v>25078</v>
      </c>
      <c r="C16616" t="s">
        <v>246</v>
      </c>
    </row>
    <row r="16617" spans="1:3" ht="12.75" customHeight="1">
      <c r="A16617" t="s">
        <v>25080</v>
      </c>
      <c r="B16617" t="s">
        <v>25081</v>
      </c>
      <c r="C16617" t="s">
        <v>246</v>
      </c>
    </row>
    <row r="16618" spans="1:3" ht="12.75" customHeight="1">
      <c r="A16618" t="s">
        <v>25082</v>
      </c>
      <c r="B16618" t="s">
        <v>25081</v>
      </c>
      <c r="C16618" t="s">
        <v>246</v>
      </c>
    </row>
    <row r="16619" spans="1:3" ht="12.75" customHeight="1">
      <c r="A16619" t="s">
        <v>25083</v>
      </c>
      <c r="B16619" t="s">
        <v>25084</v>
      </c>
      <c r="C16619" t="s">
        <v>246</v>
      </c>
    </row>
    <row r="16620" spans="1:3" ht="12.75" customHeight="1">
      <c r="A16620" t="s">
        <v>25085</v>
      </c>
      <c r="B16620" t="s">
        <v>25084</v>
      </c>
      <c r="C16620" t="s">
        <v>246</v>
      </c>
    </row>
    <row r="16621" spans="1:3" ht="12.75" customHeight="1">
      <c r="A16621" t="s">
        <v>25086</v>
      </c>
      <c r="B16621" t="s">
        <v>25087</v>
      </c>
      <c r="C16621" t="s">
        <v>246</v>
      </c>
    </row>
    <row r="16622" spans="1:3" ht="12.75" customHeight="1">
      <c r="A16622" t="s">
        <v>25088</v>
      </c>
      <c r="B16622" t="s">
        <v>25087</v>
      </c>
      <c r="C16622" t="s">
        <v>246</v>
      </c>
    </row>
    <row r="16623" spans="1:3" ht="12.75" customHeight="1">
      <c r="A16623" t="s">
        <v>25089</v>
      </c>
      <c r="B16623" t="s">
        <v>25090</v>
      </c>
      <c r="C16623" t="s">
        <v>246</v>
      </c>
    </row>
    <row r="16624" spans="1:3" ht="12.75" customHeight="1">
      <c r="A16624" t="s">
        <v>25091</v>
      </c>
      <c r="B16624" t="s">
        <v>25090</v>
      </c>
      <c r="C16624" t="s">
        <v>246</v>
      </c>
    </row>
    <row r="16625" spans="1:3" ht="12.75" customHeight="1">
      <c r="A16625" t="s">
        <v>25092</v>
      </c>
      <c r="B16625" t="s">
        <v>25093</v>
      </c>
      <c r="C16625" t="s">
        <v>246</v>
      </c>
    </row>
    <row r="16626" spans="1:3" ht="12.75" customHeight="1">
      <c r="A16626" t="s">
        <v>25094</v>
      </c>
      <c r="B16626" t="s">
        <v>25093</v>
      </c>
      <c r="C16626" t="s">
        <v>246</v>
      </c>
    </row>
    <row r="16627" spans="1:3" ht="12.75" customHeight="1">
      <c r="A16627" t="s">
        <v>25095</v>
      </c>
      <c r="B16627" t="s">
        <v>25096</v>
      </c>
      <c r="C16627" t="s">
        <v>246</v>
      </c>
    </row>
    <row r="16628" spans="1:3" ht="12.75" customHeight="1">
      <c r="A16628" t="s">
        <v>25097</v>
      </c>
      <c r="B16628" t="s">
        <v>25096</v>
      </c>
      <c r="C16628" t="s">
        <v>246</v>
      </c>
    </row>
    <row r="16629" spans="1:3" ht="12.75" customHeight="1">
      <c r="A16629" t="s">
        <v>25098</v>
      </c>
      <c r="B16629" t="s">
        <v>25099</v>
      </c>
      <c r="C16629" t="s">
        <v>246</v>
      </c>
    </row>
    <row r="16630" spans="1:3" ht="12.75" customHeight="1">
      <c r="A16630" t="s">
        <v>25100</v>
      </c>
      <c r="B16630" t="s">
        <v>25099</v>
      </c>
      <c r="C16630" t="s">
        <v>246</v>
      </c>
    </row>
    <row r="16631" spans="1:3" ht="12.75" customHeight="1">
      <c r="A16631" t="s">
        <v>25101</v>
      </c>
      <c r="B16631" t="s">
        <v>25102</v>
      </c>
      <c r="C16631" t="s">
        <v>246</v>
      </c>
    </row>
    <row r="16632" spans="1:3" ht="12.75" customHeight="1">
      <c r="A16632" t="s">
        <v>25103</v>
      </c>
      <c r="B16632" t="s">
        <v>25102</v>
      </c>
      <c r="C16632" t="s">
        <v>246</v>
      </c>
    </row>
    <row r="16633" spans="1:3" ht="12.75" customHeight="1">
      <c r="A16633" t="s">
        <v>25104</v>
      </c>
      <c r="B16633" t="s">
        <v>25105</v>
      </c>
      <c r="C16633" t="s">
        <v>246</v>
      </c>
    </row>
    <row r="16634" spans="1:3" ht="12.75" customHeight="1">
      <c r="A16634" t="s">
        <v>25106</v>
      </c>
      <c r="B16634" t="s">
        <v>25105</v>
      </c>
      <c r="C16634" t="s">
        <v>246</v>
      </c>
    </row>
    <row r="16635" spans="1:3" ht="12.75" customHeight="1">
      <c r="A16635" t="s">
        <v>25107</v>
      </c>
      <c r="B16635" t="s">
        <v>25108</v>
      </c>
      <c r="C16635" t="s">
        <v>246</v>
      </c>
    </row>
    <row r="16636" spans="1:3" ht="12.75" customHeight="1">
      <c r="A16636" t="s">
        <v>25109</v>
      </c>
      <c r="B16636" t="s">
        <v>25108</v>
      </c>
      <c r="C16636" t="s">
        <v>246</v>
      </c>
    </row>
    <row r="16637" spans="1:3" ht="12.75" customHeight="1">
      <c r="A16637" t="s">
        <v>25110</v>
      </c>
      <c r="B16637" t="s">
        <v>25111</v>
      </c>
      <c r="C16637" t="s">
        <v>246</v>
      </c>
    </row>
    <row r="16638" spans="1:3" ht="12.75" customHeight="1">
      <c r="A16638" t="s">
        <v>25112</v>
      </c>
      <c r="B16638" t="s">
        <v>25111</v>
      </c>
      <c r="C16638" t="s">
        <v>246</v>
      </c>
    </row>
    <row r="16639" spans="1:3" ht="12.75" customHeight="1">
      <c r="A16639" t="s">
        <v>25113</v>
      </c>
      <c r="B16639" t="s">
        <v>25114</v>
      </c>
      <c r="C16639" t="s">
        <v>246</v>
      </c>
    </row>
    <row r="16640" spans="1:3" ht="12.75" customHeight="1">
      <c r="A16640" t="s">
        <v>25115</v>
      </c>
      <c r="B16640" t="s">
        <v>25114</v>
      </c>
      <c r="C16640" t="s">
        <v>246</v>
      </c>
    </row>
    <row r="16641" spans="1:3" ht="12.75" customHeight="1">
      <c r="A16641" t="s">
        <v>25116</v>
      </c>
      <c r="B16641" t="s">
        <v>25117</v>
      </c>
      <c r="C16641" t="s">
        <v>246</v>
      </c>
    </row>
    <row r="16642" spans="1:3" ht="12.75" customHeight="1">
      <c r="A16642" t="s">
        <v>25118</v>
      </c>
      <c r="B16642" t="s">
        <v>25117</v>
      </c>
      <c r="C16642" t="s">
        <v>246</v>
      </c>
    </row>
    <row r="16643" spans="1:3" ht="12.75" customHeight="1">
      <c r="A16643" t="s">
        <v>25119</v>
      </c>
      <c r="B16643" t="s">
        <v>25120</v>
      </c>
      <c r="C16643" t="s">
        <v>246</v>
      </c>
    </row>
    <row r="16644" spans="1:3" ht="12.75" customHeight="1">
      <c r="A16644" t="s">
        <v>25121</v>
      </c>
      <c r="B16644" t="s">
        <v>25120</v>
      </c>
      <c r="C16644" t="s">
        <v>246</v>
      </c>
    </row>
    <row r="16645" spans="1:3" ht="12.75" customHeight="1">
      <c r="A16645" t="s">
        <v>25122</v>
      </c>
      <c r="B16645" t="s">
        <v>25123</v>
      </c>
      <c r="C16645" t="s">
        <v>246</v>
      </c>
    </row>
    <row r="16646" spans="1:3" ht="12.75" customHeight="1">
      <c r="A16646" t="s">
        <v>25124</v>
      </c>
      <c r="B16646" t="s">
        <v>25123</v>
      </c>
      <c r="C16646" t="s">
        <v>246</v>
      </c>
    </row>
    <row r="16647" spans="1:3" ht="12.75" customHeight="1">
      <c r="A16647" t="s">
        <v>25125</v>
      </c>
      <c r="B16647" t="s">
        <v>25126</v>
      </c>
      <c r="C16647" t="s">
        <v>246</v>
      </c>
    </row>
    <row r="16648" spans="1:3" ht="12.75" customHeight="1">
      <c r="A16648" t="s">
        <v>25127</v>
      </c>
      <c r="B16648" t="s">
        <v>25126</v>
      </c>
      <c r="C16648" t="s">
        <v>246</v>
      </c>
    </row>
    <row r="16649" spans="1:3" ht="12.75" customHeight="1">
      <c r="A16649" t="s">
        <v>25128</v>
      </c>
      <c r="B16649" t="s">
        <v>25129</v>
      </c>
      <c r="C16649" t="s">
        <v>246</v>
      </c>
    </row>
    <row r="16650" spans="1:3" ht="12.75" customHeight="1">
      <c r="A16650" t="s">
        <v>25130</v>
      </c>
      <c r="B16650" t="s">
        <v>25129</v>
      </c>
      <c r="C16650" t="s">
        <v>246</v>
      </c>
    </row>
    <row r="16651" spans="1:3" ht="12.75" customHeight="1">
      <c r="A16651" t="s">
        <v>25131</v>
      </c>
      <c r="B16651" t="s">
        <v>25132</v>
      </c>
      <c r="C16651" t="s">
        <v>246</v>
      </c>
    </row>
    <row r="16652" spans="1:3" ht="12.75" customHeight="1">
      <c r="A16652" t="s">
        <v>25133</v>
      </c>
      <c r="B16652" t="s">
        <v>25132</v>
      </c>
      <c r="C16652" t="s">
        <v>246</v>
      </c>
    </row>
    <row r="16653" spans="1:3" ht="12.75" customHeight="1">
      <c r="A16653" t="s">
        <v>25134</v>
      </c>
      <c r="B16653" t="s">
        <v>25135</v>
      </c>
      <c r="C16653" t="s">
        <v>246</v>
      </c>
    </row>
    <row r="16654" spans="1:3" ht="12.75" customHeight="1">
      <c r="A16654" t="s">
        <v>25136</v>
      </c>
      <c r="B16654" t="s">
        <v>25135</v>
      </c>
      <c r="C16654" t="s">
        <v>246</v>
      </c>
    </row>
    <row r="16655" spans="1:3" ht="12.75" customHeight="1">
      <c r="A16655" t="s">
        <v>25137</v>
      </c>
      <c r="B16655" t="s">
        <v>25138</v>
      </c>
      <c r="C16655" t="s">
        <v>246</v>
      </c>
    </row>
    <row r="16656" spans="1:3" ht="12.75" customHeight="1">
      <c r="A16656" t="s">
        <v>25139</v>
      </c>
      <c r="B16656" t="s">
        <v>25138</v>
      </c>
      <c r="C16656" t="s">
        <v>246</v>
      </c>
    </row>
    <row r="16657" spans="1:3" ht="12.75" customHeight="1">
      <c r="A16657" t="s">
        <v>25140</v>
      </c>
      <c r="B16657" t="s">
        <v>25141</v>
      </c>
      <c r="C16657" t="s">
        <v>246</v>
      </c>
    </row>
    <row r="16658" spans="1:3" ht="12.75" customHeight="1">
      <c r="A16658" t="s">
        <v>25142</v>
      </c>
      <c r="B16658" t="s">
        <v>25141</v>
      </c>
      <c r="C16658" t="s">
        <v>246</v>
      </c>
    </row>
    <row r="16659" spans="1:3" ht="12.75" customHeight="1">
      <c r="A16659" t="s">
        <v>25143</v>
      </c>
      <c r="B16659" t="s">
        <v>25144</v>
      </c>
      <c r="C16659" t="s">
        <v>246</v>
      </c>
    </row>
    <row r="16660" spans="1:3" ht="12.75" customHeight="1">
      <c r="A16660" t="s">
        <v>25145</v>
      </c>
      <c r="B16660" t="s">
        <v>25144</v>
      </c>
      <c r="C16660" t="s">
        <v>246</v>
      </c>
    </row>
    <row r="16661" spans="1:3" ht="12.75" customHeight="1">
      <c r="A16661" t="s">
        <v>25146</v>
      </c>
      <c r="B16661" t="s">
        <v>25147</v>
      </c>
      <c r="C16661" t="s">
        <v>246</v>
      </c>
    </row>
    <row r="16662" spans="1:3" ht="12.75" customHeight="1">
      <c r="A16662" t="s">
        <v>25148</v>
      </c>
      <c r="B16662" t="s">
        <v>25147</v>
      </c>
      <c r="C16662" t="s">
        <v>246</v>
      </c>
    </row>
    <row r="16663" spans="1:3" ht="12.75" customHeight="1">
      <c r="A16663" t="s">
        <v>25149</v>
      </c>
      <c r="B16663" t="s">
        <v>25150</v>
      </c>
      <c r="C16663" t="s">
        <v>246</v>
      </c>
    </row>
    <row r="16664" spans="1:3" ht="12.75" customHeight="1">
      <c r="A16664" t="s">
        <v>25151</v>
      </c>
      <c r="B16664" t="s">
        <v>25150</v>
      </c>
      <c r="C16664" t="s">
        <v>246</v>
      </c>
    </row>
    <row r="16665" spans="1:3" ht="12.75" customHeight="1">
      <c r="A16665" t="s">
        <v>25152</v>
      </c>
      <c r="B16665" t="s">
        <v>25153</v>
      </c>
      <c r="C16665" t="s">
        <v>246</v>
      </c>
    </row>
    <row r="16666" spans="1:3" ht="12.75" customHeight="1">
      <c r="A16666" t="s">
        <v>25154</v>
      </c>
      <c r="B16666" t="s">
        <v>25153</v>
      </c>
      <c r="C16666" t="s">
        <v>246</v>
      </c>
    </row>
    <row r="16667" spans="1:3" ht="12.75" customHeight="1">
      <c r="A16667" t="s">
        <v>25155</v>
      </c>
      <c r="B16667" t="s">
        <v>25156</v>
      </c>
      <c r="C16667" t="s">
        <v>246</v>
      </c>
    </row>
    <row r="16668" spans="1:3" ht="12.75" customHeight="1">
      <c r="A16668" t="s">
        <v>25157</v>
      </c>
      <c r="B16668" t="s">
        <v>25156</v>
      </c>
      <c r="C16668" t="s">
        <v>246</v>
      </c>
    </row>
    <row r="16669" spans="1:3" ht="12.75" customHeight="1">
      <c r="A16669" t="s">
        <v>25158</v>
      </c>
      <c r="B16669" t="s">
        <v>25159</v>
      </c>
      <c r="C16669" t="s">
        <v>246</v>
      </c>
    </row>
    <row r="16670" spans="1:3" ht="12.75" customHeight="1">
      <c r="A16670" t="s">
        <v>25160</v>
      </c>
      <c r="B16670" t="s">
        <v>25159</v>
      </c>
      <c r="C16670" t="s">
        <v>246</v>
      </c>
    </row>
    <row r="16671" spans="1:3" ht="12.75" customHeight="1">
      <c r="A16671" t="s">
        <v>25161</v>
      </c>
      <c r="B16671" t="s">
        <v>25162</v>
      </c>
      <c r="C16671" t="s">
        <v>246</v>
      </c>
    </row>
    <row r="16672" spans="1:3" ht="12.75" customHeight="1">
      <c r="A16672" t="s">
        <v>25163</v>
      </c>
      <c r="B16672" t="s">
        <v>25162</v>
      </c>
      <c r="C16672" t="s">
        <v>246</v>
      </c>
    </row>
    <row r="16673" spans="1:3" ht="12.75" customHeight="1">
      <c r="A16673" t="s">
        <v>25164</v>
      </c>
      <c r="B16673" t="s">
        <v>25165</v>
      </c>
      <c r="C16673" t="s">
        <v>246</v>
      </c>
    </row>
    <row r="16674" spans="1:3" ht="12.75" customHeight="1">
      <c r="A16674" t="s">
        <v>25166</v>
      </c>
      <c r="B16674" t="s">
        <v>25165</v>
      </c>
      <c r="C16674" t="s">
        <v>246</v>
      </c>
    </row>
    <row r="16675" spans="1:3" ht="12.75" customHeight="1">
      <c r="A16675" t="s">
        <v>25167</v>
      </c>
      <c r="B16675" t="s">
        <v>25168</v>
      </c>
      <c r="C16675" t="s">
        <v>246</v>
      </c>
    </row>
    <row r="16676" spans="1:3" ht="12.75" customHeight="1">
      <c r="A16676" t="s">
        <v>25169</v>
      </c>
      <c r="B16676" t="s">
        <v>25168</v>
      </c>
      <c r="C16676" t="s">
        <v>246</v>
      </c>
    </row>
    <row r="16677" spans="1:3" ht="12.75" customHeight="1">
      <c r="A16677" t="s">
        <v>25170</v>
      </c>
      <c r="B16677" t="s">
        <v>25171</v>
      </c>
      <c r="C16677" t="s">
        <v>246</v>
      </c>
    </row>
    <row r="16678" spans="1:3" ht="12.75" customHeight="1">
      <c r="A16678" t="s">
        <v>25172</v>
      </c>
      <c r="B16678" t="s">
        <v>25171</v>
      </c>
      <c r="C16678" t="s">
        <v>246</v>
      </c>
    </row>
    <row r="16679" spans="1:3" ht="12.75" customHeight="1">
      <c r="A16679" t="s">
        <v>25173</v>
      </c>
      <c r="B16679" t="s">
        <v>25174</v>
      </c>
      <c r="C16679" t="s">
        <v>246</v>
      </c>
    </row>
    <row r="16680" spans="1:3" ht="12.75" customHeight="1">
      <c r="A16680" t="s">
        <v>25175</v>
      </c>
      <c r="B16680" t="s">
        <v>25174</v>
      </c>
      <c r="C16680" t="s">
        <v>246</v>
      </c>
    </row>
    <row r="16681" spans="1:3" ht="12.75" customHeight="1">
      <c r="A16681" t="s">
        <v>25176</v>
      </c>
      <c r="B16681" t="s">
        <v>25177</v>
      </c>
      <c r="C16681" t="s">
        <v>246</v>
      </c>
    </row>
    <row r="16682" spans="1:3" ht="12.75" customHeight="1">
      <c r="A16682" t="s">
        <v>25178</v>
      </c>
      <c r="B16682" t="s">
        <v>25177</v>
      </c>
      <c r="C16682" t="s">
        <v>246</v>
      </c>
    </row>
    <row r="16683" spans="1:3" ht="12.75" customHeight="1">
      <c r="A16683" t="s">
        <v>25179</v>
      </c>
      <c r="B16683" t="s">
        <v>25180</v>
      </c>
      <c r="C16683" t="s">
        <v>246</v>
      </c>
    </row>
    <row r="16684" spans="1:3" ht="12.75" customHeight="1">
      <c r="A16684" t="s">
        <v>25181</v>
      </c>
      <c r="B16684" t="s">
        <v>25180</v>
      </c>
      <c r="C16684" t="s">
        <v>246</v>
      </c>
    </row>
    <row r="16685" spans="1:3" ht="12.75" customHeight="1">
      <c r="A16685" t="s">
        <v>25182</v>
      </c>
      <c r="B16685" t="s">
        <v>25183</v>
      </c>
      <c r="C16685" t="s">
        <v>246</v>
      </c>
    </row>
    <row r="16686" spans="1:3" ht="12.75" customHeight="1">
      <c r="A16686" t="s">
        <v>25184</v>
      </c>
      <c r="B16686" t="s">
        <v>25183</v>
      </c>
      <c r="C16686" t="s">
        <v>246</v>
      </c>
    </row>
    <row r="16687" spans="1:3" ht="12.75" customHeight="1">
      <c r="A16687" t="s">
        <v>25185</v>
      </c>
      <c r="B16687" t="s">
        <v>25186</v>
      </c>
      <c r="C16687" t="s">
        <v>246</v>
      </c>
    </row>
    <row r="16688" spans="1:3" ht="12.75" customHeight="1">
      <c r="A16688" t="s">
        <v>25187</v>
      </c>
      <c r="B16688" t="s">
        <v>25186</v>
      </c>
      <c r="C16688" t="s">
        <v>246</v>
      </c>
    </row>
    <row r="16689" spans="1:3" ht="12.75" customHeight="1">
      <c r="A16689" t="s">
        <v>25188</v>
      </c>
      <c r="B16689" t="s">
        <v>25189</v>
      </c>
      <c r="C16689" t="s">
        <v>246</v>
      </c>
    </row>
    <row r="16690" spans="1:3" ht="12.75" customHeight="1">
      <c r="A16690" t="s">
        <v>25190</v>
      </c>
      <c r="B16690" t="s">
        <v>25189</v>
      </c>
      <c r="C16690" t="s">
        <v>246</v>
      </c>
    </row>
    <row r="16691" spans="1:3" ht="12.75" customHeight="1">
      <c r="A16691" t="s">
        <v>25191</v>
      </c>
      <c r="B16691" t="s">
        <v>25192</v>
      </c>
      <c r="C16691" t="s">
        <v>246</v>
      </c>
    </row>
    <row r="16692" spans="1:3" ht="12.75" customHeight="1">
      <c r="A16692" t="s">
        <v>25193</v>
      </c>
      <c r="B16692" t="s">
        <v>25192</v>
      </c>
      <c r="C16692" t="s">
        <v>246</v>
      </c>
    </row>
    <row r="16693" spans="1:3" ht="12.75" customHeight="1">
      <c r="A16693" t="s">
        <v>25194</v>
      </c>
      <c r="B16693" t="s">
        <v>25195</v>
      </c>
      <c r="C16693" t="s">
        <v>246</v>
      </c>
    </row>
    <row r="16694" spans="1:3" ht="12.75" customHeight="1">
      <c r="A16694" t="s">
        <v>25196</v>
      </c>
      <c r="B16694" t="s">
        <v>25195</v>
      </c>
      <c r="C16694" t="s">
        <v>246</v>
      </c>
    </row>
    <row r="16695" spans="1:3" ht="12.75" customHeight="1">
      <c r="A16695" t="s">
        <v>25197</v>
      </c>
      <c r="B16695" t="s">
        <v>25198</v>
      </c>
      <c r="C16695" t="s">
        <v>246</v>
      </c>
    </row>
    <row r="16696" spans="1:3" ht="12.75" customHeight="1">
      <c r="A16696" t="s">
        <v>25199</v>
      </c>
      <c r="B16696" t="s">
        <v>25198</v>
      </c>
      <c r="C16696" t="s">
        <v>246</v>
      </c>
    </row>
    <row r="16697" spans="1:3" ht="12.75" customHeight="1">
      <c r="A16697" t="s">
        <v>25200</v>
      </c>
      <c r="B16697" t="s">
        <v>25201</v>
      </c>
      <c r="C16697" t="s">
        <v>246</v>
      </c>
    </row>
    <row r="16698" spans="1:3" ht="12.75" customHeight="1">
      <c r="A16698" t="s">
        <v>25202</v>
      </c>
      <c r="B16698" t="s">
        <v>25201</v>
      </c>
      <c r="C16698" t="s">
        <v>246</v>
      </c>
    </row>
    <row r="16699" spans="1:3" ht="12.75" customHeight="1">
      <c r="A16699" t="s">
        <v>25203</v>
      </c>
      <c r="B16699" t="s">
        <v>25204</v>
      </c>
      <c r="C16699" t="s">
        <v>246</v>
      </c>
    </row>
    <row r="16700" spans="1:3" ht="12.75" customHeight="1">
      <c r="A16700" t="s">
        <v>25205</v>
      </c>
      <c r="B16700" t="s">
        <v>25204</v>
      </c>
      <c r="C16700" t="s">
        <v>246</v>
      </c>
    </row>
    <row r="16701" spans="1:3" ht="12.75" customHeight="1">
      <c r="A16701" t="s">
        <v>25206</v>
      </c>
      <c r="B16701" t="s">
        <v>25207</v>
      </c>
      <c r="C16701" t="s">
        <v>246</v>
      </c>
    </row>
    <row r="16702" spans="1:3" ht="12.75" customHeight="1">
      <c r="A16702" t="s">
        <v>25208</v>
      </c>
      <c r="B16702" t="s">
        <v>25207</v>
      </c>
      <c r="C16702" t="s">
        <v>246</v>
      </c>
    </row>
    <row r="16703" spans="1:3" ht="12.75" customHeight="1">
      <c r="A16703" t="s">
        <v>25209</v>
      </c>
      <c r="B16703" t="s">
        <v>25210</v>
      </c>
      <c r="C16703" t="s">
        <v>246</v>
      </c>
    </row>
    <row r="16704" spans="1:3" ht="12.75" customHeight="1">
      <c r="A16704" t="s">
        <v>25211</v>
      </c>
      <c r="B16704" t="s">
        <v>25210</v>
      </c>
      <c r="C16704" t="s">
        <v>246</v>
      </c>
    </row>
    <row r="16705" spans="1:3" ht="12.75" customHeight="1">
      <c r="A16705" t="s">
        <v>25212</v>
      </c>
      <c r="B16705" t="s">
        <v>25213</v>
      </c>
      <c r="C16705" t="s">
        <v>246</v>
      </c>
    </row>
    <row r="16706" spans="1:3" ht="12.75" customHeight="1">
      <c r="A16706" t="s">
        <v>25214</v>
      </c>
      <c r="B16706" t="s">
        <v>25213</v>
      </c>
      <c r="C16706" t="s">
        <v>246</v>
      </c>
    </row>
    <row r="16707" spans="1:3" ht="12.75" customHeight="1">
      <c r="A16707" t="s">
        <v>25215</v>
      </c>
      <c r="B16707" t="s">
        <v>25216</v>
      </c>
      <c r="C16707" t="s">
        <v>246</v>
      </c>
    </row>
    <row r="16708" spans="1:3" ht="12.75" customHeight="1">
      <c r="A16708" t="s">
        <v>25217</v>
      </c>
      <c r="B16708" t="s">
        <v>25216</v>
      </c>
      <c r="C16708" t="s">
        <v>246</v>
      </c>
    </row>
    <row r="16709" spans="1:3" ht="12.75" customHeight="1">
      <c r="A16709" t="s">
        <v>25218</v>
      </c>
      <c r="B16709" t="s">
        <v>25219</v>
      </c>
      <c r="C16709" t="s">
        <v>246</v>
      </c>
    </row>
    <row r="16710" spans="1:3" ht="12.75" customHeight="1">
      <c r="A16710" t="s">
        <v>25220</v>
      </c>
      <c r="B16710" t="s">
        <v>25219</v>
      </c>
      <c r="C16710" t="s">
        <v>246</v>
      </c>
    </row>
    <row r="16711" spans="1:3" ht="12.75" customHeight="1">
      <c r="A16711" t="s">
        <v>25221</v>
      </c>
      <c r="B16711" t="s">
        <v>25222</v>
      </c>
      <c r="C16711" t="s">
        <v>246</v>
      </c>
    </row>
    <row r="16712" spans="1:3" ht="12.75" customHeight="1">
      <c r="A16712" t="s">
        <v>25223</v>
      </c>
      <c r="B16712" t="s">
        <v>25222</v>
      </c>
      <c r="C16712" t="s">
        <v>246</v>
      </c>
    </row>
    <row r="16713" spans="1:3" ht="12.75" customHeight="1">
      <c r="A16713" t="s">
        <v>25224</v>
      </c>
      <c r="B16713" t="s">
        <v>25225</v>
      </c>
      <c r="C16713" t="s">
        <v>246</v>
      </c>
    </row>
    <row r="16714" spans="1:3" ht="12.75" customHeight="1">
      <c r="A16714" t="s">
        <v>25226</v>
      </c>
      <c r="B16714" t="s">
        <v>25225</v>
      </c>
      <c r="C16714" t="s">
        <v>246</v>
      </c>
    </row>
    <row r="16715" spans="1:3" ht="12.75" customHeight="1">
      <c r="A16715" t="s">
        <v>25227</v>
      </c>
      <c r="B16715" t="s">
        <v>25228</v>
      </c>
      <c r="C16715" t="s">
        <v>246</v>
      </c>
    </row>
    <row r="16716" spans="1:3" ht="12.75" customHeight="1">
      <c r="A16716" t="s">
        <v>25229</v>
      </c>
      <c r="B16716" t="s">
        <v>25228</v>
      </c>
      <c r="C16716" t="s">
        <v>246</v>
      </c>
    </row>
    <row r="16717" spans="1:3" ht="12.75" customHeight="1">
      <c r="A16717" t="s">
        <v>25230</v>
      </c>
      <c r="B16717" t="s">
        <v>25231</v>
      </c>
      <c r="C16717" t="s">
        <v>246</v>
      </c>
    </row>
    <row r="16718" spans="1:3" ht="12.75" customHeight="1">
      <c r="A16718" t="s">
        <v>25232</v>
      </c>
      <c r="B16718" t="s">
        <v>25231</v>
      </c>
      <c r="C16718" t="s">
        <v>246</v>
      </c>
    </row>
    <row r="16719" spans="1:3" ht="12.75" customHeight="1">
      <c r="A16719" t="s">
        <v>25233</v>
      </c>
      <c r="B16719" t="s">
        <v>25234</v>
      </c>
      <c r="C16719" t="s">
        <v>246</v>
      </c>
    </row>
    <row r="16720" spans="1:3" ht="12.75" customHeight="1">
      <c r="A16720" t="s">
        <v>25235</v>
      </c>
      <c r="B16720" t="s">
        <v>25234</v>
      </c>
      <c r="C16720" t="s">
        <v>246</v>
      </c>
    </row>
    <row r="16721" spans="1:3" ht="12.75" customHeight="1">
      <c r="A16721" t="s">
        <v>25236</v>
      </c>
      <c r="B16721" t="s">
        <v>25237</v>
      </c>
      <c r="C16721" t="s">
        <v>246</v>
      </c>
    </row>
    <row r="16722" spans="1:3" ht="12.75" customHeight="1">
      <c r="A16722" t="s">
        <v>25238</v>
      </c>
      <c r="B16722" t="s">
        <v>25237</v>
      </c>
      <c r="C16722" t="s">
        <v>246</v>
      </c>
    </row>
    <row r="16723" spans="1:3" ht="12.75" customHeight="1">
      <c r="A16723" t="s">
        <v>25239</v>
      </c>
      <c r="B16723" t="s">
        <v>25240</v>
      </c>
      <c r="C16723" t="s">
        <v>246</v>
      </c>
    </row>
    <row r="16724" spans="1:3" ht="12.75" customHeight="1">
      <c r="A16724" t="s">
        <v>25241</v>
      </c>
      <c r="B16724" t="s">
        <v>25240</v>
      </c>
      <c r="C16724" t="s">
        <v>246</v>
      </c>
    </row>
    <row r="16725" spans="1:3" ht="12.75" customHeight="1">
      <c r="A16725" t="s">
        <v>25242</v>
      </c>
      <c r="B16725" t="s">
        <v>25243</v>
      </c>
      <c r="C16725" t="s">
        <v>246</v>
      </c>
    </row>
    <row r="16726" spans="1:3" ht="12.75" customHeight="1">
      <c r="A16726" t="s">
        <v>25244</v>
      </c>
      <c r="B16726" t="s">
        <v>25243</v>
      </c>
      <c r="C16726" t="s">
        <v>246</v>
      </c>
    </row>
    <row r="16727" spans="1:3" ht="12.75" customHeight="1">
      <c r="A16727" t="s">
        <v>25245</v>
      </c>
      <c r="B16727" t="s">
        <v>25246</v>
      </c>
      <c r="C16727" t="s">
        <v>246</v>
      </c>
    </row>
    <row r="16728" spans="1:3" ht="12.75" customHeight="1">
      <c r="A16728" t="s">
        <v>25247</v>
      </c>
      <c r="B16728" t="s">
        <v>25246</v>
      </c>
      <c r="C16728" t="s">
        <v>246</v>
      </c>
    </row>
    <row r="16729" spans="1:3" ht="12.75" customHeight="1">
      <c r="A16729" t="s">
        <v>25248</v>
      </c>
      <c r="B16729" t="s">
        <v>25249</v>
      </c>
      <c r="C16729" t="s">
        <v>246</v>
      </c>
    </row>
    <row r="16730" spans="1:3" ht="12.75" customHeight="1">
      <c r="A16730" t="s">
        <v>25250</v>
      </c>
      <c r="B16730" t="s">
        <v>25249</v>
      </c>
      <c r="C16730" t="s">
        <v>246</v>
      </c>
    </row>
    <row r="16731" spans="1:3" ht="12.75" customHeight="1">
      <c r="A16731" t="s">
        <v>25251</v>
      </c>
      <c r="B16731" t="s">
        <v>25252</v>
      </c>
      <c r="C16731" t="s">
        <v>246</v>
      </c>
    </row>
    <row r="16732" spans="1:3" ht="12.75" customHeight="1">
      <c r="A16732" t="s">
        <v>25253</v>
      </c>
      <c r="B16732" t="s">
        <v>25252</v>
      </c>
      <c r="C16732" t="s">
        <v>246</v>
      </c>
    </row>
    <row r="16733" spans="1:3" ht="12.75" customHeight="1">
      <c r="A16733" t="s">
        <v>25254</v>
      </c>
      <c r="B16733" t="s">
        <v>25255</v>
      </c>
      <c r="C16733" t="s">
        <v>246</v>
      </c>
    </row>
    <row r="16734" spans="1:3" ht="12.75" customHeight="1">
      <c r="A16734" t="s">
        <v>25256</v>
      </c>
      <c r="B16734" t="s">
        <v>25255</v>
      </c>
      <c r="C16734" t="s">
        <v>246</v>
      </c>
    </row>
    <row r="16735" spans="1:3" ht="12.75" customHeight="1">
      <c r="A16735" t="s">
        <v>25257</v>
      </c>
      <c r="B16735" t="s">
        <v>25258</v>
      </c>
      <c r="C16735" t="s">
        <v>246</v>
      </c>
    </row>
    <row r="16736" spans="1:3" ht="12.75" customHeight="1">
      <c r="A16736" t="s">
        <v>25259</v>
      </c>
      <c r="B16736" t="s">
        <v>25258</v>
      </c>
      <c r="C16736" t="s">
        <v>246</v>
      </c>
    </row>
    <row r="16737" spans="1:3" ht="12.75" customHeight="1">
      <c r="A16737" t="s">
        <v>25260</v>
      </c>
      <c r="B16737" t="s">
        <v>25261</v>
      </c>
      <c r="C16737" t="s">
        <v>246</v>
      </c>
    </row>
    <row r="16738" spans="1:3" ht="12.75" customHeight="1">
      <c r="A16738" t="s">
        <v>25262</v>
      </c>
      <c r="B16738" t="s">
        <v>25261</v>
      </c>
      <c r="C16738" t="s">
        <v>246</v>
      </c>
    </row>
    <row r="16739" spans="1:3" ht="12.75" customHeight="1">
      <c r="A16739" t="s">
        <v>25263</v>
      </c>
      <c r="B16739" t="s">
        <v>25264</v>
      </c>
      <c r="C16739" t="s">
        <v>246</v>
      </c>
    </row>
    <row r="16740" spans="1:3" ht="12.75" customHeight="1">
      <c r="A16740" t="s">
        <v>25265</v>
      </c>
      <c r="B16740" t="s">
        <v>25264</v>
      </c>
      <c r="C16740" t="s">
        <v>246</v>
      </c>
    </row>
    <row r="16741" spans="1:3" ht="12.75" customHeight="1">
      <c r="A16741" t="s">
        <v>25266</v>
      </c>
      <c r="B16741" t="s">
        <v>25267</v>
      </c>
      <c r="C16741" t="s">
        <v>246</v>
      </c>
    </row>
    <row r="16742" spans="1:3" ht="12.75" customHeight="1">
      <c r="A16742" t="s">
        <v>25268</v>
      </c>
      <c r="B16742" t="s">
        <v>25267</v>
      </c>
      <c r="C16742" t="s">
        <v>246</v>
      </c>
    </row>
    <row r="16743" spans="1:3" ht="12.75" customHeight="1">
      <c r="A16743" t="s">
        <v>25269</v>
      </c>
      <c r="B16743" t="s">
        <v>25270</v>
      </c>
      <c r="C16743" t="s">
        <v>246</v>
      </c>
    </row>
    <row r="16744" spans="1:3" ht="12.75" customHeight="1">
      <c r="A16744" t="s">
        <v>25271</v>
      </c>
      <c r="B16744" t="s">
        <v>25270</v>
      </c>
      <c r="C16744" t="s">
        <v>246</v>
      </c>
    </row>
    <row r="16745" spans="1:3" ht="12.75" customHeight="1">
      <c r="A16745" t="s">
        <v>25272</v>
      </c>
      <c r="B16745" t="s">
        <v>25273</v>
      </c>
      <c r="C16745" t="s">
        <v>246</v>
      </c>
    </row>
    <row r="16746" spans="1:3" ht="12.75" customHeight="1">
      <c r="A16746" t="s">
        <v>25274</v>
      </c>
      <c r="B16746" t="s">
        <v>25273</v>
      </c>
      <c r="C16746" t="s">
        <v>246</v>
      </c>
    </row>
    <row r="16747" spans="1:3" ht="12.75" customHeight="1">
      <c r="A16747" t="s">
        <v>25275</v>
      </c>
      <c r="B16747" t="s">
        <v>25276</v>
      </c>
      <c r="C16747" t="s">
        <v>246</v>
      </c>
    </row>
    <row r="16748" spans="1:3" ht="12.75" customHeight="1">
      <c r="A16748" t="s">
        <v>25277</v>
      </c>
      <c r="B16748" t="s">
        <v>25276</v>
      </c>
      <c r="C16748" t="s">
        <v>246</v>
      </c>
    </row>
    <row r="16749" spans="1:3" ht="12.75" customHeight="1">
      <c r="A16749" t="s">
        <v>25278</v>
      </c>
      <c r="B16749" t="s">
        <v>25279</v>
      </c>
      <c r="C16749" t="s">
        <v>246</v>
      </c>
    </row>
    <row r="16750" spans="1:3" ht="12.75" customHeight="1">
      <c r="A16750" t="s">
        <v>25280</v>
      </c>
      <c r="B16750" t="s">
        <v>25279</v>
      </c>
      <c r="C16750" t="s">
        <v>246</v>
      </c>
    </row>
    <row r="16751" spans="1:3" ht="12.75" customHeight="1">
      <c r="A16751" t="s">
        <v>25281</v>
      </c>
      <c r="B16751" t="s">
        <v>25282</v>
      </c>
      <c r="C16751" t="s">
        <v>246</v>
      </c>
    </row>
    <row r="16752" spans="1:3" ht="12.75" customHeight="1">
      <c r="A16752" t="s">
        <v>25283</v>
      </c>
      <c r="B16752" t="s">
        <v>25282</v>
      </c>
      <c r="C16752" t="s">
        <v>246</v>
      </c>
    </row>
    <row r="16753" spans="1:3" ht="12.75" customHeight="1">
      <c r="A16753" t="s">
        <v>25284</v>
      </c>
      <c r="B16753" t="s">
        <v>25285</v>
      </c>
      <c r="C16753" t="s">
        <v>246</v>
      </c>
    </row>
    <row r="16754" spans="1:3" ht="12.75" customHeight="1">
      <c r="A16754" t="s">
        <v>25286</v>
      </c>
      <c r="B16754" t="s">
        <v>25285</v>
      </c>
      <c r="C16754" t="s">
        <v>246</v>
      </c>
    </row>
    <row r="16755" spans="1:3" ht="12.75" customHeight="1">
      <c r="A16755" t="s">
        <v>25287</v>
      </c>
      <c r="B16755" t="s">
        <v>25288</v>
      </c>
      <c r="C16755" t="s">
        <v>246</v>
      </c>
    </row>
    <row r="16756" spans="1:3" ht="12.75" customHeight="1">
      <c r="A16756" t="s">
        <v>25289</v>
      </c>
      <c r="B16756" t="s">
        <v>25288</v>
      </c>
      <c r="C16756" t="s">
        <v>246</v>
      </c>
    </row>
    <row r="16757" spans="1:3" ht="12.75" customHeight="1">
      <c r="A16757" t="s">
        <v>25290</v>
      </c>
      <c r="B16757" t="s">
        <v>25291</v>
      </c>
      <c r="C16757" t="s">
        <v>246</v>
      </c>
    </row>
    <row r="16758" spans="1:3" ht="12.75" customHeight="1">
      <c r="A16758" t="s">
        <v>25292</v>
      </c>
      <c r="B16758" t="s">
        <v>25291</v>
      </c>
      <c r="C16758" t="s">
        <v>246</v>
      </c>
    </row>
    <row r="16759" spans="1:3" ht="12.75" customHeight="1">
      <c r="A16759" t="s">
        <v>25293</v>
      </c>
      <c r="B16759" t="s">
        <v>25294</v>
      </c>
      <c r="C16759" t="s">
        <v>246</v>
      </c>
    </row>
    <row r="16760" spans="1:3" ht="12.75" customHeight="1">
      <c r="A16760" t="s">
        <v>25295</v>
      </c>
      <c r="B16760" t="s">
        <v>25294</v>
      </c>
      <c r="C16760" t="s">
        <v>246</v>
      </c>
    </row>
    <row r="16761" spans="1:3" ht="12.75" customHeight="1">
      <c r="A16761" t="s">
        <v>25296</v>
      </c>
      <c r="B16761" t="s">
        <v>25297</v>
      </c>
      <c r="C16761" t="s">
        <v>246</v>
      </c>
    </row>
    <row r="16762" spans="1:3" ht="12.75" customHeight="1">
      <c r="A16762" t="s">
        <v>25298</v>
      </c>
      <c r="B16762" t="s">
        <v>25297</v>
      </c>
      <c r="C16762" t="s">
        <v>246</v>
      </c>
    </row>
    <row r="16763" spans="1:3" ht="12.75" customHeight="1">
      <c r="A16763" t="s">
        <v>25299</v>
      </c>
      <c r="B16763" t="s">
        <v>25300</v>
      </c>
      <c r="C16763" t="s">
        <v>246</v>
      </c>
    </row>
    <row r="16764" spans="1:3" ht="12.75" customHeight="1">
      <c r="A16764" t="s">
        <v>25301</v>
      </c>
      <c r="B16764" t="s">
        <v>25300</v>
      </c>
      <c r="C16764" t="s">
        <v>246</v>
      </c>
    </row>
    <row r="16765" spans="1:3" ht="12.75" customHeight="1">
      <c r="A16765" t="s">
        <v>25302</v>
      </c>
      <c r="B16765" t="s">
        <v>25303</v>
      </c>
      <c r="C16765" t="s">
        <v>246</v>
      </c>
    </row>
    <row r="16766" spans="1:3" ht="12.75" customHeight="1">
      <c r="A16766" t="s">
        <v>25304</v>
      </c>
      <c r="B16766" t="s">
        <v>25303</v>
      </c>
      <c r="C16766" t="s">
        <v>246</v>
      </c>
    </row>
    <row r="16767" spans="1:3" ht="12.75" customHeight="1">
      <c r="A16767" t="s">
        <v>25305</v>
      </c>
      <c r="B16767" t="s">
        <v>25306</v>
      </c>
      <c r="C16767" t="s">
        <v>246</v>
      </c>
    </row>
    <row r="16768" spans="1:3" ht="12.75" customHeight="1">
      <c r="A16768" t="s">
        <v>25307</v>
      </c>
      <c r="B16768" t="s">
        <v>25306</v>
      </c>
      <c r="C16768" t="s">
        <v>246</v>
      </c>
    </row>
    <row r="16769" spans="1:3" ht="12.75" customHeight="1">
      <c r="A16769" t="s">
        <v>25308</v>
      </c>
      <c r="B16769" t="s">
        <v>25309</v>
      </c>
      <c r="C16769" t="s">
        <v>246</v>
      </c>
    </row>
    <row r="16770" spans="1:3" ht="12.75" customHeight="1">
      <c r="A16770" t="s">
        <v>25310</v>
      </c>
      <c r="B16770" t="s">
        <v>25309</v>
      </c>
      <c r="C16770" t="s">
        <v>246</v>
      </c>
    </row>
    <row r="16771" spans="1:3" ht="12.75" customHeight="1">
      <c r="A16771" t="s">
        <v>25311</v>
      </c>
      <c r="B16771" t="s">
        <v>25312</v>
      </c>
      <c r="C16771" t="s">
        <v>246</v>
      </c>
    </row>
    <row r="16772" spans="1:3" ht="12.75" customHeight="1">
      <c r="A16772" t="s">
        <v>25313</v>
      </c>
      <c r="B16772" t="s">
        <v>25312</v>
      </c>
      <c r="C16772" t="s">
        <v>246</v>
      </c>
    </row>
    <row r="16773" spans="1:3" ht="12.75" customHeight="1">
      <c r="A16773" t="s">
        <v>25314</v>
      </c>
      <c r="B16773" t="s">
        <v>25315</v>
      </c>
      <c r="C16773" t="s">
        <v>246</v>
      </c>
    </row>
    <row r="16774" spans="1:3" ht="12.75" customHeight="1">
      <c r="A16774" t="s">
        <v>25316</v>
      </c>
      <c r="B16774" t="s">
        <v>25315</v>
      </c>
      <c r="C16774" t="s">
        <v>246</v>
      </c>
    </row>
    <row r="16775" spans="1:3" ht="12.75" customHeight="1">
      <c r="A16775" t="s">
        <v>25317</v>
      </c>
      <c r="B16775" t="s">
        <v>25318</v>
      </c>
      <c r="C16775" t="s">
        <v>246</v>
      </c>
    </row>
    <row r="16776" spans="1:3" ht="12.75" customHeight="1">
      <c r="A16776" t="s">
        <v>25319</v>
      </c>
      <c r="B16776" t="s">
        <v>25318</v>
      </c>
      <c r="C16776" t="s">
        <v>246</v>
      </c>
    </row>
    <row r="16777" spans="1:3" ht="12.75" customHeight="1">
      <c r="A16777" t="s">
        <v>25320</v>
      </c>
      <c r="B16777" t="s">
        <v>25321</v>
      </c>
      <c r="C16777" t="s">
        <v>246</v>
      </c>
    </row>
    <row r="16778" spans="1:3" ht="12.75" customHeight="1">
      <c r="A16778" t="s">
        <v>25322</v>
      </c>
      <c r="B16778" t="s">
        <v>25321</v>
      </c>
      <c r="C16778" t="s">
        <v>246</v>
      </c>
    </row>
    <row r="16779" spans="1:3" ht="12.75" customHeight="1">
      <c r="A16779" t="s">
        <v>25323</v>
      </c>
      <c r="B16779" t="s">
        <v>25324</v>
      </c>
      <c r="C16779" t="s">
        <v>246</v>
      </c>
    </row>
    <row r="16780" spans="1:3" ht="12.75" customHeight="1">
      <c r="A16780" t="s">
        <v>25325</v>
      </c>
      <c r="B16780" t="s">
        <v>25324</v>
      </c>
      <c r="C16780" t="s">
        <v>246</v>
      </c>
    </row>
    <row r="16781" spans="1:3" ht="12.75" customHeight="1">
      <c r="A16781" t="s">
        <v>25326</v>
      </c>
      <c r="B16781" t="s">
        <v>25327</v>
      </c>
      <c r="C16781" t="s">
        <v>246</v>
      </c>
    </row>
    <row r="16782" spans="1:3" ht="12.75" customHeight="1">
      <c r="A16782" t="s">
        <v>25328</v>
      </c>
      <c r="B16782" t="s">
        <v>25327</v>
      </c>
      <c r="C16782" t="s">
        <v>246</v>
      </c>
    </row>
    <row r="16783" spans="1:3" ht="12.75" customHeight="1">
      <c r="A16783" t="s">
        <v>25329</v>
      </c>
      <c r="B16783" t="s">
        <v>25330</v>
      </c>
      <c r="C16783" t="s">
        <v>246</v>
      </c>
    </row>
    <row r="16784" spans="1:3" ht="12.75" customHeight="1">
      <c r="A16784" t="s">
        <v>25331</v>
      </c>
      <c r="B16784" t="s">
        <v>25330</v>
      </c>
      <c r="C16784" t="s">
        <v>246</v>
      </c>
    </row>
    <row r="16785" spans="1:3" ht="12.75" customHeight="1">
      <c r="A16785" t="s">
        <v>25332</v>
      </c>
      <c r="B16785" t="s">
        <v>25333</v>
      </c>
      <c r="C16785" t="s">
        <v>81</v>
      </c>
    </row>
    <row r="16786" spans="1:3" ht="12.75" customHeight="1">
      <c r="A16786" t="s">
        <v>25334</v>
      </c>
      <c r="B16786" t="s">
        <v>25333</v>
      </c>
      <c r="C16786" t="s">
        <v>81</v>
      </c>
    </row>
    <row r="16787" spans="1:3" ht="12.75" customHeight="1">
      <c r="A16787" t="s">
        <v>25335</v>
      </c>
      <c r="B16787" t="s">
        <v>25336</v>
      </c>
      <c r="C16787" t="s">
        <v>81</v>
      </c>
    </row>
    <row r="16788" spans="1:3" ht="12.75" customHeight="1">
      <c r="A16788" t="s">
        <v>25337</v>
      </c>
      <c r="B16788" t="s">
        <v>25336</v>
      </c>
      <c r="C16788" t="s">
        <v>81</v>
      </c>
    </row>
    <row r="16789" spans="1:3" ht="12.75" customHeight="1">
      <c r="A16789" t="s">
        <v>25338</v>
      </c>
      <c r="B16789" t="s">
        <v>25339</v>
      </c>
      <c r="C16789" t="s">
        <v>81</v>
      </c>
    </row>
    <row r="16790" spans="1:3" ht="12.75" customHeight="1">
      <c r="A16790" t="s">
        <v>25340</v>
      </c>
      <c r="B16790" t="s">
        <v>25339</v>
      </c>
      <c r="C16790" t="s">
        <v>81</v>
      </c>
    </row>
    <row r="16791" spans="1:3" ht="12.75" customHeight="1">
      <c r="A16791" t="s">
        <v>25341</v>
      </c>
      <c r="B16791" t="s">
        <v>25342</v>
      </c>
      <c r="C16791" t="s">
        <v>81</v>
      </c>
    </row>
    <row r="16792" spans="1:3" ht="12.75" customHeight="1">
      <c r="A16792" t="s">
        <v>25343</v>
      </c>
      <c r="B16792" t="s">
        <v>25342</v>
      </c>
      <c r="C16792" t="s">
        <v>81</v>
      </c>
    </row>
    <row r="16793" spans="1:3" ht="12.75" customHeight="1">
      <c r="A16793" t="s">
        <v>25344</v>
      </c>
      <c r="B16793" t="s">
        <v>25345</v>
      </c>
      <c r="C16793" t="s">
        <v>81</v>
      </c>
    </row>
    <row r="16794" spans="1:3" ht="12.75" customHeight="1">
      <c r="A16794" t="s">
        <v>25346</v>
      </c>
      <c r="B16794" t="s">
        <v>25345</v>
      </c>
      <c r="C16794" t="s">
        <v>81</v>
      </c>
    </row>
    <row r="16795" spans="1:3" ht="12.75" customHeight="1">
      <c r="A16795" t="s">
        <v>25347</v>
      </c>
      <c r="B16795" t="s">
        <v>25348</v>
      </c>
      <c r="C16795" t="s">
        <v>81</v>
      </c>
    </row>
    <row r="16796" spans="1:3" ht="12.75" customHeight="1">
      <c r="A16796" t="s">
        <v>25349</v>
      </c>
      <c r="B16796" t="s">
        <v>25348</v>
      </c>
      <c r="C16796" t="s">
        <v>81</v>
      </c>
    </row>
    <row r="16797" spans="1:3" ht="12.75" customHeight="1">
      <c r="A16797" t="s">
        <v>25350</v>
      </c>
      <c r="B16797" t="s">
        <v>25351</v>
      </c>
      <c r="C16797" t="s">
        <v>81</v>
      </c>
    </row>
    <row r="16798" spans="1:3" ht="12.75" customHeight="1">
      <c r="A16798" t="s">
        <v>25352</v>
      </c>
      <c r="B16798" t="s">
        <v>25351</v>
      </c>
      <c r="C16798" t="s">
        <v>81</v>
      </c>
    </row>
    <row r="16799" spans="1:3" ht="12.75" customHeight="1">
      <c r="A16799" t="s">
        <v>25353</v>
      </c>
      <c r="B16799" t="s">
        <v>25354</v>
      </c>
      <c r="C16799" t="s">
        <v>81</v>
      </c>
    </row>
    <row r="16800" spans="1:3" ht="12.75" customHeight="1">
      <c r="A16800" t="s">
        <v>25355</v>
      </c>
      <c r="B16800" t="s">
        <v>25354</v>
      </c>
      <c r="C16800" t="s">
        <v>81</v>
      </c>
    </row>
    <row r="16801" spans="1:3" ht="12.75" customHeight="1">
      <c r="A16801" t="s">
        <v>25356</v>
      </c>
      <c r="B16801" t="s">
        <v>25357</v>
      </c>
      <c r="C16801" t="s">
        <v>81</v>
      </c>
    </row>
    <row r="16802" spans="1:3" ht="12.75" customHeight="1">
      <c r="A16802" t="s">
        <v>25358</v>
      </c>
      <c r="B16802" t="s">
        <v>25357</v>
      </c>
      <c r="C16802" t="s">
        <v>81</v>
      </c>
    </row>
    <row r="16803" spans="1:3" ht="12.75" customHeight="1">
      <c r="A16803" t="s">
        <v>25359</v>
      </c>
      <c r="B16803" t="s">
        <v>25360</v>
      </c>
      <c r="C16803" t="s">
        <v>81</v>
      </c>
    </row>
    <row r="16804" spans="1:3" ht="12.75" customHeight="1">
      <c r="A16804" t="s">
        <v>25361</v>
      </c>
      <c r="B16804" t="s">
        <v>25360</v>
      </c>
      <c r="C16804" t="s">
        <v>81</v>
      </c>
    </row>
    <row r="16805" spans="1:3" ht="12.75" customHeight="1">
      <c r="A16805" t="s">
        <v>25362</v>
      </c>
      <c r="B16805" t="s">
        <v>25363</v>
      </c>
      <c r="C16805" t="s">
        <v>81</v>
      </c>
    </row>
    <row r="16806" spans="1:3" ht="12.75" customHeight="1">
      <c r="A16806" t="s">
        <v>25364</v>
      </c>
      <c r="B16806" t="s">
        <v>25363</v>
      </c>
      <c r="C16806" t="s">
        <v>81</v>
      </c>
    </row>
    <row r="16807" spans="1:3" ht="12.75" customHeight="1">
      <c r="A16807" t="s">
        <v>25365</v>
      </c>
      <c r="B16807" t="s">
        <v>25366</v>
      </c>
      <c r="C16807" t="s">
        <v>81</v>
      </c>
    </row>
    <row r="16808" spans="1:3" ht="12.75" customHeight="1">
      <c r="A16808" t="s">
        <v>25367</v>
      </c>
      <c r="B16808" t="s">
        <v>25366</v>
      </c>
      <c r="C16808" t="s">
        <v>81</v>
      </c>
    </row>
    <row r="16809" spans="1:3" ht="12.75" customHeight="1">
      <c r="A16809" t="s">
        <v>25368</v>
      </c>
      <c r="B16809" t="s">
        <v>25369</v>
      </c>
      <c r="C16809" t="s">
        <v>81</v>
      </c>
    </row>
    <row r="16810" spans="1:3" ht="12.75" customHeight="1">
      <c r="A16810" t="s">
        <v>25370</v>
      </c>
      <c r="B16810" t="s">
        <v>25369</v>
      </c>
      <c r="C16810" t="s">
        <v>81</v>
      </c>
    </row>
    <row r="16811" spans="1:3" ht="12.75" customHeight="1">
      <c r="A16811" t="s">
        <v>25371</v>
      </c>
      <c r="B16811" t="s">
        <v>25372</v>
      </c>
      <c r="C16811" t="s">
        <v>81</v>
      </c>
    </row>
    <row r="16812" spans="1:3" ht="12.75" customHeight="1">
      <c r="A16812" t="s">
        <v>25373</v>
      </c>
      <c r="B16812" t="s">
        <v>25372</v>
      </c>
      <c r="C16812" t="s">
        <v>81</v>
      </c>
    </row>
    <row r="16813" spans="1:3" ht="12.75" customHeight="1">
      <c r="A16813" t="s">
        <v>25374</v>
      </c>
      <c r="B16813" t="s">
        <v>25375</v>
      </c>
      <c r="C16813" t="s">
        <v>81</v>
      </c>
    </row>
    <row r="16814" spans="1:3" ht="12.75" customHeight="1">
      <c r="A16814" t="s">
        <v>25376</v>
      </c>
      <c r="B16814" t="s">
        <v>25375</v>
      </c>
      <c r="C16814" t="s">
        <v>81</v>
      </c>
    </row>
    <row r="16815" spans="1:3" ht="12.75" customHeight="1">
      <c r="A16815" t="s">
        <v>25377</v>
      </c>
      <c r="B16815" t="s">
        <v>25378</v>
      </c>
      <c r="C16815" t="s">
        <v>81</v>
      </c>
    </row>
    <row r="16816" spans="1:3" ht="12.75" customHeight="1">
      <c r="A16816" t="s">
        <v>25379</v>
      </c>
      <c r="B16816" t="s">
        <v>25378</v>
      </c>
      <c r="C16816" t="s">
        <v>81</v>
      </c>
    </row>
    <row r="16817" spans="1:3" ht="12.75" customHeight="1">
      <c r="A16817" t="s">
        <v>25380</v>
      </c>
      <c r="B16817" t="s">
        <v>25381</v>
      </c>
      <c r="C16817" t="s">
        <v>81</v>
      </c>
    </row>
    <row r="16818" spans="1:3" ht="12.75" customHeight="1">
      <c r="A16818" t="s">
        <v>25382</v>
      </c>
      <c r="B16818" t="s">
        <v>25381</v>
      </c>
      <c r="C16818" t="s">
        <v>81</v>
      </c>
    </row>
    <row r="16819" spans="1:3" ht="12.75" customHeight="1">
      <c r="A16819" t="s">
        <v>25383</v>
      </c>
      <c r="B16819" t="s">
        <v>25384</v>
      </c>
      <c r="C16819" t="s">
        <v>81</v>
      </c>
    </row>
    <row r="16820" spans="1:3" ht="12.75" customHeight="1">
      <c r="A16820" t="s">
        <v>25385</v>
      </c>
      <c r="B16820" t="s">
        <v>25384</v>
      </c>
      <c r="C16820" t="s">
        <v>81</v>
      </c>
    </row>
    <row r="16821" spans="1:3" ht="12.75" customHeight="1">
      <c r="A16821" t="s">
        <v>25386</v>
      </c>
      <c r="B16821" t="s">
        <v>25387</v>
      </c>
      <c r="C16821" t="s">
        <v>81</v>
      </c>
    </row>
    <row r="16822" spans="1:3" ht="12.75" customHeight="1">
      <c r="A16822" t="s">
        <v>25388</v>
      </c>
      <c r="B16822" t="s">
        <v>25387</v>
      </c>
      <c r="C16822" t="s">
        <v>81</v>
      </c>
    </row>
    <row r="16823" spans="1:3" ht="12.75" customHeight="1">
      <c r="A16823" t="s">
        <v>25389</v>
      </c>
      <c r="B16823" t="s">
        <v>25390</v>
      </c>
      <c r="C16823" t="s">
        <v>81</v>
      </c>
    </row>
    <row r="16824" spans="1:3" ht="12.75" customHeight="1">
      <c r="A16824" t="s">
        <v>25391</v>
      </c>
      <c r="B16824" t="s">
        <v>25390</v>
      </c>
      <c r="C16824" t="s">
        <v>81</v>
      </c>
    </row>
    <row r="16825" spans="1:3" ht="12.75" customHeight="1">
      <c r="A16825" t="s">
        <v>25392</v>
      </c>
      <c r="B16825" t="s">
        <v>25393</v>
      </c>
      <c r="C16825" t="s">
        <v>81</v>
      </c>
    </row>
    <row r="16826" spans="1:3" ht="12.75" customHeight="1">
      <c r="A16826" t="s">
        <v>25394</v>
      </c>
      <c r="B16826" t="s">
        <v>25393</v>
      </c>
      <c r="C16826" t="s">
        <v>81</v>
      </c>
    </row>
    <row r="16827" spans="1:3" ht="12.75" customHeight="1">
      <c r="A16827" t="s">
        <v>25395</v>
      </c>
      <c r="B16827" t="s">
        <v>25396</v>
      </c>
      <c r="C16827" t="s">
        <v>81</v>
      </c>
    </row>
    <row r="16828" spans="1:3" ht="12.75" customHeight="1">
      <c r="A16828" t="s">
        <v>25397</v>
      </c>
      <c r="B16828" t="s">
        <v>25396</v>
      </c>
      <c r="C16828" t="s">
        <v>81</v>
      </c>
    </row>
    <row r="16829" spans="1:3" ht="12.75" customHeight="1">
      <c r="A16829" t="s">
        <v>25398</v>
      </c>
      <c r="B16829" t="s">
        <v>25399</v>
      </c>
      <c r="C16829" t="s">
        <v>81</v>
      </c>
    </row>
    <row r="16830" spans="1:3" ht="12.75" customHeight="1">
      <c r="A16830" t="s">
        <v>25400</v>
      </c>
      <c r="B16830" t="s">
        <v>25399</v>
      </c>
      <c r="C16830" t="s">
        <v>81</v>
      </c>
    </row>
    <row r="16831" spans="1:3" ht="12.75" customHeight="1">
      <c r="A16831" t="s">
        <v>25401</v>
      </c>
      <c r="B16831" t="s">
        <v>25402</v>
      </c>
      <c r="C16831" t="s">
        <v>81</v>
      </c>
    </row>
    <row r="16832" spans="1:3" ht="12.75" customHeight="1">
      <c r="A16832" t="s">
        <v>25403</v>
      </c>
      <c r="B16832" t="s">
        <v>25402</v>
      </c>
      <c r="C16832" t="s">
        <v>81</v>
      </c>
    </row>
    <row r="16833" spans="1:3" ht="12.75" customHeight="1">
      <c r="A16833" t="s">
        <v>25404</v>
      </c>
      <c r="B16833" t="s">
        <v>25405</v>
      </c>
      <c r="C16833" t="s">
        <v>81</v>
      </c>
    </row>
    <row r="16834" spans="1:3" ht="12.75" customHeight="1">
      <c r="A16834" t="s">
        <v>25406</v>
      </c>
      <c r="B16834" t="s">
        <v>25405</v>
      </c>
      <c r="C16834" t="s">
        <v>81</v>
      </c>
    </row>
    <row r="16835" spans="1:3" ht="12.75" customHeight="1">
      <c r="A16835" t="s">
        <v>25407</v>
      </c>
      <c r="B16835" t="s">
        <v>25408</v>
      </c>
      <c r="C16835" t="s">
        <v>81</v>
      </c>
    </row>
    <row r="16836" spans="1:3" ht="12.75" customHeight="1">
      <c r="A16836" t="s">
        <v>25409</v>
      </c>
      <c r="B16836" t="s">
        <v>25408</v>
      </c>
      <c r="C16836" t="s">
        <v>81</v>
      </c>
    </row>
    <row r="16837" spans="1:3" ht="12.75" customHeight="1">
      <c r="A16837" t="s">
        <v>25410</v>
      </c>
      <c r="B16837" t="s">
        <v>25411</v>
      </c>
      <c r="C16837" t="s">
        <v>81</v>
      </c>
    </row>
    <row r="16838" spans="1:3" ht="12.75" customHeight="1">
      <c r="A16838" t="s">
        <v>25412</v>
      </c>
      <c r="B16838" t="s">
        <v>25411</v>
      </c>
      <c r="C16838" t="s">
        <v>81</v>
      </c>
    </row>
    <row r="16839" spans="1:3" ht="12.75" customHeight="1">
      <c r="A16839" t="s">
        <v>25413</v>
      </c>
      <c r="B16839" t="s">
        <v>25414</v>
      </c>
      <c r="C16839" t="s">
        <v>81</v>
      </c>
    </row>
    <row r="16840" spans="1:3" ht="12.75" customHeight="1">
      <c r="A16840" t="s">
        <v>25415</v>
      </c>
      <c r="B16840" t="s">
        <v>25414</v>
      </c>
      <c r="C16840" t="s">
        <v>81</v>
      </c>
    </row>
    <row r="16841" spans="1:3" ht="12.75" customHeight="1">
      <c r="A16841" t="s">
        <v>25416</v>
      </c>
      <c r="B16841" t="s">
        <v>25417</v>
      </c>
      <c r="C16841" t="s">
        <v>81</v>
      </c>
    </row>
    <row r="16842" spans="1:3" ht="12.75" customHeight="1">
      <c r="A16842" t="s">
        <v>25418</v>
      </c>
      <c r="B16842" t="s">
        <v>25417</v>
      </c>
      <c r="C16842" t="s">
        <v>81</v>
      </c>
    </row>
    <row r="16843" spans="1:3" ht="12.75" customHeight="1">
      <c r="A16843" t="s">
        <v>25419</v>
      </c>
      <c r="B16843" t="s">
        <v>25420</v>
      </c>
      <c r="C16843" t="s">
        <v>81</v>
      </c>
    </row>
    <row r="16844" spans="1:3" ht="12.75" customHeight="1">
      <c r="A16844" t="s">
        <v>25421</v>
      </c>
      <c r="B16844" t="s">
        <v>25420</v>
      </c>
      <c r="C16844" t="s">
        <v>81</v>
      </c>
    </row>
    <row r="16845" spans="1:3" ht="12.75" customHeight="1">
      <c r="A16845" t="s">
        <v>25422</v>
      </c>
      <c r="B16845" t="s">
        <v>25423</v>
      </c>
      <c r="C16845" t="s">
        <v>81</v>
      </c>
    </row>
    <row r="16846" spans="1:3" ht="12.75" customHeight="1">
      <c r="A16846" t="s">
        <v>25424</v>
      </c>
      <c r="B16846" t="s">
        <v>25423</v>
      </c>
      <c r="C16846" t="s">
        <v>81</v>
      </c>
    </row>
    <row r="16847" spans="1:3" ht="12.75" customHeight="1">
      <c r="A16847" t="s">
        <v>25425</v>
      </c>
      <c r="B16847" t="s">
        <v>25426</v>
      </c>
      <c r="C16847" t="s">
        <v>81</v>
      </c>
    </row>
    <row r="16848" spans="1:3" ht="12.75" customHeight="1">
      <c r="A16848" t="s">
        <v>25427</v>
      </c>
      <c r="B16848" t="s">
        <v>25426</v>
      </c>
      <c r="C16848" t="s">
        <v>81</v>
      </c>
    </row>
    <row r="16849" spans="1:3" ht="12.75" customHeight="1">
      <c r="A16849" t="s">
        <v>25428</v>
      </c>
      <c r="B16849" t="s">
        <v>25429</v>
      </c>
      <c r="C16849" t="s">
        <v>81</v>
      </c>
    </row>
    <row r="16850" spans="1:3" ht="12.75" customHeight="1">
      <c r="A16850" t="s">
        <v>25430</v>
      </c>
      <c r="B16850" t="s">
        <v>25429</v>
      </c>
      <c r="C16850" t="s">
        <v>81</v>
      </c>
    </row>
    <row r="16851" spans="1:3" ht="12.75" customHeight="1">
      <c r="A16851" t="s">
        <v>25431</v>
      </c>
      <c r="B16851" t="s">
        <v>25432</v>
      </c>
      <c r="C16851" t="s">
        <v>81</v>
      </c>
    </row>
    <row r="16852" spans="1:3" ht="12.75" customHeight="1">
      <c r="A16852" t="s">
        <v>25433</v>
      </c>
      <c r="B16852" t="s">
        <v>25432</v>
      </c>
      <c r="C16852" t="s">
        <v>81</v>
      </c>
    </row>
    <row r="16853" spans="1:3" ht="12.75" customHeight="1">
      <c r="A16853" t="s">
        <v>25434</v>
      </c>
      <c r="B16853" t="s">
        <v>25435</v>
      </c>
      <c r="C16853" t="s">
        <v>81</v>
      </c>
    </row>
    <row r="16854" spans="1:3" ht="12.75" customHeight="1">
      <c r="A16854" t="s">
        <v>25436</v>
      </c>
      <c r="B16854" t="s">
        <v>25435</v>
      </c>
      <c r="C16854" t="s">
        <v>81</v>
      </c>
    </row>
    <row r="16855" spans="1:3" ht="12.75" customHeight="1">
      <c r="A16855" t="s">
        <v>25437</v>
      </c>
      <c r="B16855" t="s">
        <v>25438</v>
      </c>
      <c r="C16855" t="s">
        <v>81</v>
      </c>
    </row>
    <row r="16856" spans="1:3" ht="12.75" customHeight="1">
      <c r="A16856" t="s">
        <v>25439</v>
      </c>
      <c r="B16856" t="s">
        <v>25438</v>
      </c>
      <c r="C16856" t="s">
        <v>81</v>
      </c>
    </row>
    <row r="16857" spans="1:3" ht="12.75" customHeight="1">
      <c r="A16857" t="s">
        <v>25440</v>
      </c>
      <c r="B16857" t="s">
        <v>25441</v>
      </c>
      <c r="C16857" t="s">
        <v>81</v>
      </c>
    </row>
    <row r="16858" spans="1:3" ht="12.75" customHeight="1">
      <c r="A16858" t="s">
        <v>25442</v>
      </c>
      <c r="B16858" t="s">
        <v>25441</v>
      </c>
      <c r="C16858" t="s">
        <v>81</v>
      </c>
    </row>
    <row r="16859" spans="1:3" ht="12.75" customHeight="1">
      <c r="A16859" t="s">
        <v>25443</v>
      </c>
      <c r="B16859" t="s">
        <v>25444</v>
      </c>
      <c r="C16859" t="s">
        <v>81</v>
      </c>
    </row>
    <row r="16860" spans="1:3" ht="12.75" customHeight="1">
      <c r="A16860" t="s">
        <v>25445</v>
      </c>
      <c r="B16860" t="s">
        <v>25444</v>
      </c>
      <c r="C16860" t="s">
        <v>81</v>
      </c>
    </row>
    <row r="16861" spans="1:3" ht="12.75" customHeight="1">
      <c r="A16861" t="s">
        <v>25446</v>
      </c>
      <c r="B16861" t="s">
        <v>25447</v>
      </c>
      <c r="C16861" t="s">
        <v>81</v>
      </c>
    </row>
    <row r="16862" spans="1:3" ht="12.75" customHeight="1">
      <c r="A16862" t="s">
        <v>25448</v>
      </c>
      <c r="B16862" t="s">
        <v>25447</v>
      </c>
      <c r="C16862" t="s">
        <v>81</v>
      </c>
    </row>
    <row r="16863" spans="1:3" ht="12.75" customHeight="1">
      <c r="A16863" t="s">
        <v>25449</v>
      </c>
      <c r="B16863" t="s">
        <v>25450</v>
      </c>
      <c r="C16863" t="s">
        <v>81</v>
      </c>
    </row>
    <row r="16864" spans="1:3" ht="12.75" customHeight="1">
      <c r="A16864" t="s">
        <v>25451</v>
      </c>
      <c r="B16864" t="s">
        <v>25450</v>
      </c>
      <c r="C16864" t="s">
        <v>81</v>
      </c>
    </row>
    <row r="16865" spans="1:3" ht="12.75" customHeight="1">
      <c r="A16865" t="s">
        <v>25452</v>
      </c>
      <c r="B16865" t="s">
        <v>25453</v>
      </c>
      <c r="C16865" t="s">
        <v>81</v>
      </c>
    </row>
    <row r="16866" spans="1:3" ht="12.75" customHeight="1">
      <c r="A16866" t="s">
        <v>25454</v>
      </c>
      <c r="B16866" t="s">
        <v>25453</v>
      </c>
      <c r="C16866" t="s">
        <v>81</v>
      </c>
    </row>
    <row r="16867" spans="1:3" ht="12.75" customHeight="1">
      <c r="A16867" t="s">
        <v>25455</v>
      </c>
      <c r="B16867" t="s">
        <v>25456</v>
      </c>
      <c r="C16867" t="s">
        <v>81</v>
      </c>
    </row>
    <row r="16868" spans="1:3" ht="12.75" customHeight="1">
      <c r="A16868" t="s">
        <v>25457</v>
      </c>
      <c r="B16868" t="s">
        <v>25456</v>
      </c>
      <c r="C16868" t="s">
        <v>81</v>
      </c>
    </row>
    <row r="16869" spans="1:3" ht="12.75" customHeight="1">
      <c r="A16869" t="s">
        <v>25458</v>
      </c>
      <c r="B16869" t="s">
        <v>25459</v>
      </c>
      <c r="C16869" t="s">
        <v>81</v>
      </c>
    </row>
    <row r="16870" spans="1:3" ht="12.75" customHeight="1">
      <c r="A16870" t="s">
        <v>25460</v>
      </c>
      <c r="B16870" t="s">
        <v>25459</v>
      </c>
      <c r="C16870" t="s">
        <v>81</v>
      </c>
    </row>
    <row r="16871" spans="1:3" ht="12.75" customHeight="1">
      <c r="A16871" t="s">
        <v>25461</v>
      </c>
      <c r="B16871" t="s">
        <v>25462</v>
      </c>
      <c r="C16871" t="s">
        <v>81</v>
      </c>
    </row>
    <row r="16872" spans="1:3" ht="12.75" customHeight="1">
      <c r="A16872" t="s">
        <v>25463</v>
      </c>
      <c r="B16872" t="s">
        <v>25462</v>
      </c>
      <c r="C16872" t="s">
        <v>81</v>
      </c>
    </row>
    <row r="16873" spans="1:3" ht="12.75" customHeight="1">
      <c r="A16873" t="s">
        <v>25464</v>
      </c>
      <c r="B16873" t="s">
        <v>25465</v>
      </c>
      <c r="C16873" t="s">
        <v>81</v>
      </c>
    </row>
    <row r="16874" spans="1:3" ht="12.75" customHeight="1">
      <c r="A16874" t="s">
        <v>25466</v>
      </c>
      <c r="B16874" t="s">
        <v>25465</v>
      </c>
      <c r="C16874" t="s">
        <v>81</v>
      </c>
    </row>
    <row r="16875" spans="1:3" ht="12.75" customHeight="1">
      <c r="A16875" t="s">
        <v>25467</v>
      </c>
      <c r="B16875" t="s">
        <v>25468</v>
      </c>
      <c r="C16875" t="s">
        <v>81</v>
      </c>
    </row>
    <row r="16876" spans="1:3" ht="12.75" customHeight="1">
      <c r="A16876" t="s">
        <v>25469</v>
      </c>
      <c r="B16876" t="s">
        <v>25468</v>
      </c>
      <c r="C16876" t="s">
        <v>81</v>
      </c>
    </row>
    <row r="16877" spans="1:3" ht="12.75" customHeight="1">
      <c r="A16877" t="s">
        <v>25470</v>
      </c>
      <c r="B16877" t="s">
        <v>25471</v>
      </c>
      <c r="C16877" t="s">
        <v>81</v>
      </c>
    </row>
    <row r="16878" spans="1:3" ht="12.75" customHeight="1">
      <c r="A16878" t="s">
        <v>25472</v>
      </c>
      <c r="B16878" t="s">
        <v>25471</v>
      </c>
      <c r="C16878" t="s">
        <v>81</v>
      </c>
    </row>
    <row r="16879" spans="1:3" ht="12.75" customHeight="1">
      <c r="A16879" t="s">
        <v>25473</v>
      </c>
      <c r="B16879" t="s">
        <v>25474</v>
      </c>
      <c r="C16879" t="s">
        <v>81</v>
      </c>
    </row>
    <row r="16880" spans="1:3" ht="12.75" customHeight="1">
      <c r="A16880" t="s">
        <v>25475</v>
      </c>
      <c r="B16880" t="s">
        <v>25474</v>
      </c>
      <c r="C16880" t="s">
        <v>81</v>
      </c>
    </row>
    <row r="16881" spans="1:3" ht="12.75" customHeight="1">
      <c r="A16881" t="s">
        <v>25476</v>
      </c>
      <c r="B16881" t="s">
        <v>25477</v>
      </c>
      <c r="C16881" t="s">
        <v>81</v>
      </c>
    </row>
    <row r="16882" spans="1:3" ht="12.75" customHeight="1">
      <c r="A16882" t="s">
        <v>25478</v>
      </c>
      <c r="B16882" t="s">
        <v>25477</v>
      </c>
      <c r="C16882" t="s">
        <v>81</v>
      </c>
    </row>
    <row r="16883" spans="1:3" ht="12.75" customHeight="1">
      <c r="A16883" t="s">
        <v>25479</v>
      </c>
      <c r="B16883" t="s">
        <v>25480</v>
      </c>
      <c r="C16883" t="s">
        <v>81</v>
      </c>
    </row>
    <row r="16884" spans="1:3" ht="12.75" customHeight="1">
      <c r="A16884" t="s">
        <v>25481</v>
      </c>
      <c r="B16884" t="s">
        <v>25480</v>
      </c>
      <c r="C16884" t="s">
        <v>81</v>
      </c>
    </row>
    <row r="16885" spans="1:3" ht="12.75" customHeight="1">
      <c r="A16885" t="s">
        <v>25482</v>
      </c>
      <c r="B16885" t="s">
        <v>25483</v>
      </c>
      <c r="C16885" t="s">
        <v>81</v>
      </c>
    </row>
    <row r="16886" spans="1:3" ht="12.75" customHeight="1">
      <c r="A16886" t="s">
        <v>25484</v>
      </c>
      <c r="B16886" t="s">
        <v>25483</v>
      </c>
      <c r="C16886" t="s">
        <v>81</v>
      </c>
    </row>
    <row r="16887" spans="1:3" ht="12.75" customHeight="1">
      <c r="A16887" t="s">
        <v>25485</v>
      </c>
      <c r="B16887" t="s">
        <v>25486</v>
      </c>
      <c r="C16887" t="s">
        <v>81</v>
      </c>
    </row>
    <row r="16888" spans="1:3" ht="12.75" customHeight="1">
      <c r="A16888" t="s">
        <v>25487</v>
      </c>
      <c r="B16888" t="s">
        <v>25486</v>
      </c>
      <c r="C16888" t="s">
        <v>81</v>
      </c>
    </row>
    <row r="16889" spans="1:3" ht="12.75" customHeight="1">
      <c r="A16889" t="s">
        <v>25488</v>
      </c>
      <c r="B16889" t="s">
        <v>25489</v>
      </c>
      <c r="C16889" t="s">
        <v>81</v>
      </c>
    </row>
    <row r="16890" spans="1:3" ht="12.75" customHeight="1">
      <c r="A16890" t="s">
        <v>25490</v>
      </c>
      <c r="B16890" t="s">
        <v>25489</v>
      </c>
      <c r="C16890" t="s">
        <v>81</v>
      </c>
    </row>
    <row r="16891" spans="1:3" ht="12.75" customHeight="1">
      <c r="A16891" t="s">
        <v>25491</v>
      </c>
      <c r="B16891" t="s">
        <v>25492</v>
      </c>
      <c r="C16891" t="s">
        <v>81</v>
      </c>
    </row>
    <row r="16892" spans="1:3" ht="12.75" customHeight="1">
      <c r="A16892" t="s">
        <v>25493</v>
      </c>
      <c r="B16892" t="s">
        <v>25492</v>
      </c>
      <c r="C16892" t="s">
        <v>81</v>
      </c>
    </row>
    <row r="16893" spans="1:3" ht="12.75" customHeight="1">
      <c r="A16893" t="s">
        <v>25494</v>
      </c>
      <c r="B16893" t="s">
        <v>25495</v>
      </c>
      <c r="C16893" t="s">
        <v>81</v>
      </c>
    </row>
    <row r="16894" spans="1:3" ht="12.75" customHeight="1">
      <c r="A16894" t="s">
        <v>25496</v>
      </c>
      <c r="B16894" t="s">
        <v>25495</v>
      </c>
      <c r="C16894" t="s">
        <v>81</v>
      </c>
    </row>
    <row r="16895" spans="1:3" ht="12.75" customHeight="1">
      <c r="A16895" t="s">
        <v>25497</v>
      </c>
      <c r="B16895" t="s">
        <v>25498</v>
      </c>
      <c r="C16895" t="s">
        <v>81</v>
      </c>
    </row>
    <row r="16896" spans="1:3" ht="12.75" customHeight="1">
      <c r="A16896" t="s">
        <v>25499</v>
      </c>
      <c r="B16896" t="s">
        <v>25498</v>
      </c>
      <c r="C16896" t="s">
        <v>81</v>
      </c>
    </row>
    <row r="16897" spans="1:3" ht="12.75" customHeight="1">
      <c r="A16897" t="s">
        <v>25500</v>
      </c>
      <c r="B16897" t="s">
        <v>25501</v>
      </c>
      <c r="C16897" t="s">
        <v>81</v>
      </c>
    </row>
    <row r="16898" spans="1:3" ht="12.75" customHeight="1">
      <c r="A16898" t="s">
        <v>25502</v>
      </c>
      <c r="B16898" t="s">
        <v>25501</v>
      </c>
      <c r="C16898" t="s">
        <v>81</v>
      </c>
    </row>
    <row r="16899" spans="1:3" ht="12.75" customHeight="1">
      <c r="A16899" t="s">
        <v>25503</v>
      </c>
      <c r="B16899" t="s">
        <v>25504</v>
      </c>
      <c r="C16899" t="s">
        <v>81</v>
      </c>
    </row>
    <row r="16900" spans="1:3" ht="12.75" customHeight="1">
      <c r="A16900" t="s">
        <v>25505</v>
      </c>
      <c r="B16900" t="s">
        <v>25504</v>
      </c>
      <c r="C16900" t="s">
        <v>81</v>
      </c>
    </row>
    <row r="16901" spans="1:3" ht="12.75" customHeight="1">
      <c r="A16901" t="s">
        <v>25506</v>
      </c>
      <c r="B16901" t="s">
        <v>25507</v>
      </c>
      <c r="C16901" t="s">
        <v>81</v>
      </c>
    </row>
    <row r="16902" spans="1:3" ht="12.75" customHeight="1">
      <c r="A16902" t="s">
        <v>25508</v>
      </c>
      <c r="B16902" t="s">
        <v>25507</v>
      </c>
      <c r="C16902" t="s">
        <v>81</v>
      </c>
    </row>
    <row r="16903" spans="1:3" ht="12.75" customHeight="1">
      <c r="A16903" t="s">
        <v>25509</v>
      </c>
      <c r="B16903" t="s">
        <v>25510</v>
      </c>
      <c r="C16903" t="s">
        <v>81</v>
      </c>
    </row>
    <row r="16904" spans="1:3" ht="12.75" customHeight="1">
      <c r="A16904" t="s">
        <v>25511</v>
      </c>
      <c r="B16904" t="s">
        <v>25510</v>
      </c>
      <c r="C16904" t="s">
        <v>81</v>
      </c>
    </row>
    <row r="16905" spans="1:3" ht="12.75" customHeight="1">
      <c r="A16905" t="s">
        <v>25512</v>
      </c>
      <c r="B16905" t="s">
        <v>25513</v>
      </c>
      <c r="C16905" t="s">
        <v>81</v>
      </c>
    </row>
    <row r="16906" spans="1:3" ht="12.75" customHeight="1">
      <c r="A16906" t="s">
        <v>25514</v>
      </c>
      <c r="B16906" t="s">
        <v>25513</v>
      </c>
      <c r="C16906" t="s">
        <v>81</v>
      </c>
    </row>
    <row r="16907" spans="1:3" ht="12.75" customHeight="1">
      <c r="A16907" t="s">
        <v>25515</v>
      </c>
      <c r="B16907" t="s">
        <v>25516</v>
      </c>
      <c r="C16907" t="s">
        <v>81</v>
      </c>
    </row>
    <row r="16908" spans="1:3" ht="12.75" customHeight="1">
      <c r="A16908" t="s">
        <v>25517</v>
      </c>
      <c r="B16908" t="s">
        <v>25516</v>
      </c>
      <c r="C16908" t="s">
        <v>81</v>
      </c>
    </row>
    <row r="16909" spans="1:3" ht="12.75" customHeight="1">
      <c r="A16909" t="s">
        <v>25518</v>
      </c>
      <c r="B16909" t="s">
        <v>25519</v>
      </c>
      <c r="C16909" t="s">
        <v>81</v>
      </c>
    </row>
    <row r="16910" spans="1:3" ht="12.75" customHeight="1">
      <c r="A16910" t="s">
        <v>25520</v>
      </c>
      <c r="B16910" t="s">
        <v>25519</v>
      </c>
      <c r="C16910" t="s">
        <v>81</v>
      </c>
    </row>
    <row r="16911" spans="1:3" ht="12.75" customHeight="1">
      <c r="A16911" t="s">
        <v>25521</v>
      </c>
      <c r="B16911" t="s">
        <v>25522</v>
      </c>
      <c r="C16911" t="s">
        <v>81</v>
      </c>
    </row>
    <row r="16912" spans="1:3" ht="12.75" customHeight="1">
      <c r="A16912" t="s">
        <v>25523</v>
      </c>
      <c r="B16912" t="s">
        <v>25522</v>
      </c>
      <c r="C16912" t="s">
        <v>81</v>
      </c>
    </row>
    <row r="16913" spans="1:3" ht="12.75" customHeight="1">
      <c r="A16913" t="s">
        <v>25524</v>
      </c>
      <c r="B16913" t="s">
        <v>25525</v>
      </c>
      <c r="C16913" t="s">
        <v>81</v>
      </c>
    </row>
    <row r="16914" spans="1:3" ht="12.75" customHeight="1">
      <c r="A16914" t="s">
        <v>25526</v>
      </c>
      <c r="B16914" t="s">
        <v>25525</v>
      </c>
      <c r="C16914" t="s">
        <v>81</v>
      </c>
    </row>
    <row r="16915" spans="1:3" ht="12.75" customHeight="1">
      <c r="A16915" t="s">
        <v>25527</v>
      </c>
      <c r="B16915" t="s">
        <v>25528</v>
      </c>
      <c r="C16915" t="s">
        <v>81</v>
      </c>
    </row>
    <row r="16916" spans="1:3" ht="12.75" customHeight="1">
      <c r="A16916" t="s">
        <v>25529</v>
      </c>
      <c r="B16916" t="s">
        <v>25528</v>
      </c>
      <c r="C16916" t="s">
        <v>81</v>
      </c>
    </row>
    <row r="16917" spans="1:3" ht="12.75" customHeight="1">
      <c r="A16917" t="s">
        <v>25530</v>
      </c>
      <c r="B16917" t="s">
        <v>25531</v>
      </c>
      <c r="C16917" t="s">
        <v>81</v>
      </c>
    </row>
    <row r="16918" spans="1:3" ht="12.75" customHeight="1">
      <c r="A16918" t="s">
        <v>25532</v>
      </c>
      <c r="B16918" t="s">
        <v>25531</v>
      </c>
      <c r="C16918" t="s">
        <v>81</v>
      </c>
    </row>
    <row r="16919" spans="1:3" ht="12.75" customHeight="1">
      <c r="A16919" t="s">
        <v>25533</v>
      </c>
      <c r="B16919" t="s">
        <v>25534</v>
      </c>
      <c r="C16919" t="s">
        <v>81</v>
      </c>
    </row>
    <row r="16920" spans="1:3" ht="12.75" customHeight="1">
      <c r="A16920" t="s">
        <v>25535</v>
      </c>
      <c r="B16920" t="s">
        <v>25534</v>
      </c>
      <c r="C16920" t="s">
        <v>81</v>
      </c>
    </row>
    <row r="16921" spans="1:3" ht="12.75" customHeight="1">
      <c r="A16921" t="s">
        <v>25536</v>
      </c>
      <c r="B16921" t="s">
        <v>25537</v>
      </c>
      <c r="C16921" t="s">
        <v>81</v>
      </c>
    </row>
    <row r="16922" spans="1:3" ht="12.75" customHeight="1">
      <c r="A16922" t="s">
        <v>25538</v>
      </c>
      <c r="B16922" t="s">
        <v>25537</v>
      </c>
      <c r="C16922" t="s">
        <v>81</v>
      </c>
    </row>
    <row r="16923" spans="1:3" ht="12.75" customHeight="1">
      <c r="A16923" t="s">
        <v>25539</v>
      </c>
      <c r="B16923" t="s">
        <v>25540</v>
      </c>
      <c r="C16923" t="s">
        <v>81</v>
      </c>
    </row>
    <row r="16924" spans="1:3" ht="12.75" customHeight="1">
      <c r="A16924" t="s">
        <v>25541</v>
      </c>
      <c r="B16924" t="s">
        <v>25540</v>
      </c>
      <c r="C16924" t="s">
        <v>81</v>
      </c>
    </row>
    <row r="16925" spans="1:3" ht="12.75" customHeight="1">
      <c r="A16925" t="s">
        <v>25542</v>
      </c>
      <c r="B16925" t="s">
        <v>25543</v>
      </c>
      <c r="C16925" t="s">
        <v>81</v>
      </c>
    </row>
    <row r="16926" spans="1:3" ht="12.75" customHeight="1">
      <c r="A16926" t="s">
        <v>25544</v>
      </c>
      <c r="B16926" t="s">
        <v>25543</v>
      </c>
      <c r="C16926" t="s">
        <v>81</v>
      </c>
    </row>
    <row r="16927" spans="1:3" ht="12.75" customHeight="1">
      <c r="A16927" t="s">
        <v>25545</v>
      </c>
      <c r="B16927" t="s">
        <v>25546</v>
      </c>
      <c r="C16927" t="s">
        <v>81</v>
      </c>
    </row>
    <row r="16928" spans="1:3" ht="12.75" customHeight="1">
      <c r="A16928" t="s">
        <v>25547</v>
      </c>
      <c r="B16928" t="s">
        <v>25546</v>
      </c>
      <c r="C16928" t="s">
        <v>81</v>
      </c>
    </row>
    <row r="16929" spans="1:3" ht="12.75" customHeight="1">
      <c r="A16929" t="s">
        <v>25548</v>
      </c>
      <c r="B16929" t="s">
        <v>25549</v>
      </c>
      <c r="C16929" t="s">
        <v>81</v>
      </c>
    </row>
    <row r="16930" spans="1:3" ht="12.75" customHeight="1">
      <c r="A16930" t="s">
        <v>25550</v>
      </c>
      <c r="B16930" t="s">
        <v>25549</v>
      </c>
      <c r="C16930" t="s">
        <v>81</v>
      </c>
    </row>
    <row r="16931" spans="1:3" ht="12.75" customHeight="1">
      <c r="A16931" t="s">
        <v>25551</v>
      </c>
      <c r="B16931" t="s">
        <v>25552</v>
      </c>
      <c r="C16931" t="s">
        <v>81</v>
      </c>
    </row>
    <row r="16932" spans="1:3" ht="12.75" customHeight="1">
      <c r="A16932" t="s">
        <v>25553</v>
      </c>
      <c r="B16932" t="s">
        <v>25552</v>
      </c>
      <c r="C16932" t="s">
        <v>81</v>
      </c>
    </row>
    <row r="16933" spans="1:3" ht="12.75" customHeight="1">
      <c r="A16933" t="s">
        <v>25554</v>
      </c>
      <c r="B16933" t="s">
        <v>25555</v>
      </c>
      <c r="C16933" t="s">
        <v>81</v>
      </c>
    </row>
    <row r="16934" spans="1:3" ht="12.75" customHeight="1">
      <c r="A16934" t="s">
        <v>25556</v>
      </c>
      <c r="B16934" t="s">
        <v>25555</v>
      </c>
      <c r="C16934" t="s">
        <v>81</v>
      </c>
    </row>
    <row r="16935" spans="1:3" ht="12.75" customHeight="1">
      <c r="A16935" t="s">
        <v>25557</v>
      </c>
      <c r="B16935" t="s">
        <v>25558</v>
      </c>
      <c r="C16935" t="s">
        <v>81</v>
      </c>
    </row>
    <row r="16936" spans="1:3" ht="12.75" customHeight="1">
      <c r="A16936" t="s">
        <v>25559</v>
      </c>
      <c r="B16936" t="s">
        <v>25558</v>
      </c>
      <c r="C16936" t="s">
        <v>81</v>
      </c>
    </row>
    <row r="16937" spans="1:3" ht="12.75" customHeight="1">
      <c r="A16937" t="s">
        <v>25560</v>
      </c>
      <c r="B16937" t="s">
        <v>25561</v>
      </c>
      <c r="C16937" t="s">
        <v>81</v>
      </c>
    </row>
    <row r="16938" spans="1:3" ht="12.75" customHeight="1">
      <c r="A16938" t="s">
        <v>25562</v>
      </c>
      <c r="B16938" t="s">
        <v>25561</v>
      </c>
      <c r="C16938" t="s">
        <v>81</v>
      </c>
    </row>
    <row r="16939" spans="1:3" ht="12.75" customHeight="1">
      <c r="A16939" t="s">
        <v>25563</v>
      </c>
      <c r="B16939" t="s">
        <v>25564</v>
      </c>
      <c r="C16939" t="s">
        <v>81</v>
      </c>
    </row>
    <row r="16940" spans="1:3" ht="12.75" customHeight="1">
      <c r="A16940" t="s">
        <v>25565</v>
      </c>
      <c r="B16940" t="s">
        <v>25564</v>
      </c>
      <c r="C16940" t="s">
        <v>81</v>
      </c>
    </row>
    <row r="16941" spans="1:3" ht="12.75" customHeight="1">
      <c r="A16941" t="s">
        <v>25566</v>
      </c>
      <c r="B16941" t="s">
        <v>25567</v>
      </c>
      <c r="C16941" t="s">
        <v>81</v>
      </c>
    </row>
    <row r="16942" spans="1:3" ht="12.75" customHeight="1">
      <c r="A16942" t="s">
        <v>25568</v>
      </c>
      <c r="B16942" t="s">
        <v>25567</v>
      </c>
      <c r="C16942" t="s">
        <v>81</v>
      </c>
    </row>
    <row r="16943" spans="1:3" ht="12.75" customHeight="1">
      <c r="A16943" t="s">
        <v>25569</v>
      </c>
      <c r="B16943" t="s">
        <v>25570</v>
      </c>
      <c r="C16943" t="s">
        <v>81</v>
      </c>
    </row>
    <row r="16944" spans="1:3" ht="12.75" customHeight="1">
      <c r="A16944" t="s">
        <v>25571</v>
      </c>
      <c r="B16944" t="s">
        <v>25570</v>
      </c>
      <c r="C16944" t="s">
        <v>81</v>
      </c>
    </row>
    <row r="16945" spans="1:3" ht="12.75" customHeight="1">
      <c r="A16945" t="s">
        <v>25572</v>
      </c>
      <c r="B16945" t="s">
        <v>25573</v>
      </c>
      <c r="C16945" t="s">
        <v>81</v>
      </c>
    </row>
    <row r="16946" spans="1:3" ht="12.75" customHeight="1">
      <c r="A16946" t="s">
        <v>25574</v>
      </c>
      <c r="B16946" t="s">
        <v>25573</v>
      </c>
      <c r="C16946" t="s">
        <v>81</v>
      </c>
    </row>
    <row r="16947" spans="1:3" ht="12.75" customHeight="1">
      <c r="A16947" t="s">
        <v>25575</v>
      </c>
      <c r="B16947" t="s">
        <v>25576</v>
      </c>
      <c r="C16947" t="s">
        <v>81</v>
      </c>
    </row>
    <row r="16948" spans="1:3" ht="12.75" customHeight="1">
      <c r="A16948" t="s">
        <v>25577</v>
      </c>
      <c r="B16948" t="s">
        <v>25576</v>
      </c>
      <c r="C16948" t="s">
        <v>81</v>
      </c>
    </row>
    <row r="16949" spans="1:3" ht="12.75" customHeight="1">
      <c r="A16949" t="s">
        <v>25578</v>
      </c>
      <c r="B16949" t="s">
        <v>25579</v>
      </c>
      <c r="C16949" t="s">
        <v>81</v>
      </c>
    </row>
    <row r="16950" spans="1:3" ht="12.75" customHeight="1">
      <c r="A16950" t="s">
        <v>25580</v>
      </c>
      <c r="B16950" t="s">
        <v>25579</v>
      </c>
      <c r="C16950" t="s">
        <v>81</v>
      </c>
    </row>
    <row r="16951" spans="1:3" ht="12.75" customHeight="1">
      <c r="A16951" t="s">
        <v>25581</v>
      </c>
      <c r="B16951" t="s">
        <v>25582</v>
      </c>
      <c r="C16951" t="s">
        <v>81</v>
      </c>
    </row>
    <row r="16952" spans="1:3" ht="12.75" customHeight="1">
      <c r="A16952" t="s">
        <v>25583</v>
      </c>
      <c r="B16952" t="s">
        <v>25582</v>
      </c>
      <c r="C16952" t="s">
        <v>81</v>
      </c>
    </row>
    <row r="16953" spans="1:3" ht="12.75" customHeight="1">
      <c r="A16953" t="s">
        <v>25584</v>
      </c>
      <c r="B16953" t="s">
        <v>25585</v>
      </c>
      <c r="C16953" t="s">
        <v>81</v>
      </c>
    </row>
    <row r="16954" spans="1:3" ht="12.75" customHeight="1">
      <c r="A16954" t="s">
        <v>25586</v>
      </c>
      <c r="B16954" t="s">
        <v>25585</v>
      </c>
      <c r="C16954" t="s">
        <v>81</v>
      </c>
    </row>
    <row r="16955" spans="1:3" ht="12.75" customHeight="1">
      <c r="A16955" t="s">
        <v>25587</v>
      </c>
      <c r="B16955" t="s">
        <v>25588</v>
      </c>
      <c r="C16955" t="s">
        <v>81</v>
      </c>
    </row>
    <row r="16956" spans="1:3" ht="12.75" customHeight="1">
      <c r="A16956" t="s">
        <v>25589</v>
      </c>
      <c r="B16956" t="s">
        <v>25588</v>
      </c>
      <c r="C16956" t="s">
        <v>81</v>
      </c>
    </row>
    <row r="16957" spans="1:3" ht="12.75" customHeight="1">
      <c r="A16957" t="s">
        <v>25590</v>
      </c>
      <c r="B16957" t="s">
        <v>25591</v>
      </c>
      <c r="C16957" t="s">
        <v>81</v>
      </c>
    </row>
    <row r="16958" spans="1:3" ht="12.75" customHeight="1">
      <c r="A16958" t="s">
        <v>25592</v>
      </c>
      <c r="B16958" t="s">
        <v>25591</v>
      </c>
      <c r="C16958" t="s">
        <v>81</v>
      </c>
    </row>
    <row r="16959" spans="1:3" ht="12.75" customHeight="1">
      <c r="A16959" t="s">
        <v>25593</v>
      </c>
      <c r="B16959" t="s">
        <v>25594</v>
      </c>
      <c r="C16959" t="s">
        <v>81</v>
      </c>
    </row>
    <row r="16960" spans="1:3" ht="12.75" customHeight="1">
      <c r="A16960" t="s">
        <v>25595</v>
      </c>
      <c r="B16960" t="s">
        <v>25594</v>
      </c>
      <c r="C16960" t="s">
        <v>81</v>
      </c>
    </row>
    <row r="16961" spans="1:3" ht="12.75" customHeight="1">
      <c r="A16961" t="s">
        <v>25596</v>
      </c>
      <c r="B16961" t="s">
        <v>25597</v>
      </c>
      <c r="C16961" t="s">
        <v>81</v>
      </c>
    </row>
    <row r="16962" spans="1:3" ht="12.75" customHeight="1">
      <c r="A16962" t="s">
        <v>25598</v>
      </c>
      <c r="B16962" t="s">
        <v>25597</v>
      </c>
      <c r="C16962" t="s">
        <v>81</v>
      </c>
    </row>
    <row r="16963" spans="1:3" ht="12.75" customHeight="1">
      <c r="A16963" t="s">
        <v>25599</v>
      </c>
      <c r="B16963" t="s">
        <v>25600</v>
      </c>
      <c r="C16963" t="s">
        <v>81</v>
      </c>
    </row>
    <row r="16964" spans="1:3" ht="12.75" customHeight="1">
      <c r="A16964" t="s">
        <v>25601</v>
      </c>
      <c r="B16964" t="s">
        <v>25600</v>
      </c>
      <c r="C16964" t="s">
        <v>81</v>
      </c>
    </row>
    <row r="16965" spans="1:3" ht="12.75" customHeight="1">
      <c r="A16965" t="s">
        <v>25602</v>
      </c>
      <c r="B16965" t="s">
        <v>25603</v>
      </c>
      <c r="C16965" t="s">
        <v>81</v>
      </c>
    </row>
    <row r="16966" spans="1:3" ht="12.75" customHeight="1">
      <c r="A16966" t="s">
        <v>25604</v>
      </c>
      <c r="B16966" t="s">
        <v>25603</v>
      </c>
      <c r="C16966" t="s">
        <v>81</v>
      </c>
    </row>
    <row r="16967" spans="1:3" ht="12.75" customHeight="1">
      <c r="A16967" t="s">
        <v>25605</v>
      </c>
      <c r="B16967" t="s">
        <v>25606</v>
      </c>
      <c r="C16967" t="s">
        <v>81</v>
      </c>
    </row>
    <row r="16968" spans="1:3" ht="12.75" customHeight="1">
      <c r="A16968" t="s">
        <v>25607</v>
      </c>
      <c r="B16968" t="s">
        <v>25606</v>
      </c>
      <c r="C16968" t="s">
        <v>81</v>
      </c>
    </row>
    <row r="16969" spans="1:3" ht="12.75" customHeight="1">
      <c r="A16969" t="s">
        <v>25608</v>
      </c>
      <c r="B16969" t="s">
        <v>25609</v>
      </c>
      <c r="C16969" t="s">
        <v>81</v>
      </c>
    </row>
    <row r="16970" spans="1:3" ht="12.75" customHeight="1">
      <c r="A16970" t="s">
        <v>25610</v>
      </c>
      <c r="B16970" t="s">
        <v>25609</v>
      </c>
      <c r="C16970" t="s">
        <v>81</v>
      </c>
    </row>
    <row r="16971" spans="1:3" ht="12.75" customHeight="1">
      <c r="A16971" t="s">
        <v>25611</v>
      </c>
      <c r="B16971" t="s">
        <v>25612</v>
      </c>
      <c r="C16971" t="s">
        <v>81</v>
      </c>
    </row>
    <row r="16972" spans="1:3" ht="12.75" customHeight="1">
      <c r="A16972" t="s">
        <v>25613</v>
      </c>
      <c r="B16972" t="s">
        <v>25612</v>
      </c>
      <c r="C16972" t="s">
        <v>81</v>
      </c>
    </row>
    <row r="16973" spans="1:3" ht="12.75" customHeight="1">
      <c r="A16973" t="s">
        <v>25614</v>
      </c>
      <c r="B16973" t="s">
        <v>25615</v>
      </c>
      <c r="C16973" t="s">
        <v>81</v>
      </c>
    </row>
    <row r="16974" spans="1:3" ht="12.75" customHeight="1">
      <c r="A16974" t="s">
        <v>25616</v>
      </c>
      <c r="B16974" t="s">
        <v>25615</v>
      </c>
      <c r="C16974" t="s">
        <v>81</v>
      </c>
    </row>
    <row r="16975" spans="1:3" ht="12.75" customHeight="1">
      <c r="A16975" t="s">
        <v>25617</v>
      </c>
      <c r="B16975" t="s">
        <v>25618</v>
      </c>
      <c r="C16975" t="s">
        <v>81</v>
      </c>
    </row>
    <row r="16976" spans="1:3" ht="12.75" customHeight="1">
      <c r="A16976" t="s">
        <v>25619</v>
      </c>
      <c r="B16976" t="s">
        <v>25618</v>
      </c>
      <c r="C16976" t="s">
        <v>81</v>
      </c>
    </row>
    <row r="16977" spans="1:3" ht="12.75" customHeight="1">
      <c r="A16977" t="s">
        <v>25620</v>
      </c>
      <c r="B16977" t="s">
        <v>25591</v>
      </c>
      <c r="C16977" t="s">
        <v>81</v>
      </c>
    </row>
    <row r="16978" spans="1:3" ht="12.75" customHeight="1">
      <c r="A16978" t="s">
        <v>25621</v>
      </c>
      <c r="B16978" t="s">
        <v>25591</v>
      </c>
      <c r="C16978" t="s">
        <v>81</v>
      </c>
    </row>
    <row r="16979" spans="1:3" ht="12.75" customHeight="1">
      <c r="A16979" t="s">
        <v>25622</v>
      </c>
      <c r="B16979" t="s">
        <v>25594</v>
      </c>
      <c r="C16979" t="s">
        <v>81</v>
      </c>
    </row>
    <row r="16980" spans="1:3" ht="12.75" customHeight="1">
      <c r="A16980" t="s">
        <v>25623</v>
      </c>
      <c r="B16980" t="s">
        <v>25594</v>
      </c>
      <c r="C16980" t="s">
        <v>81</v>
      </c>
    </row>
    <row r="16981" spans="1:3" ht="12.75" customHeight="1">
      <c r="A16981" t="s">
        <v>25624</v>
      </c>
      <c r="B16981" t="s">
        <v>25600</v>
      </c>
      <c r="C16981" t="s">
        <v>81</v>
      </c>
    </row>
    <row r="16982" spans="1:3" ht="12.75" customHeight="1">
      <c r="A16982" t="s">
        <v>25625</v>
      </c>
      <c r="B16982" t="s">
        <v>25600</v>
      </c>
      <c r="C16982" t="s">
        <v>81</v>
      </c>
    </row>
    <row r="16983" spans="1:3" ht="12.75" customHeight="1">
      <c r="A16983" t="s">
        <v>25626</v>
      </c>
      <c r="B16983" t="s">
        <v>25627</v>
      </c>
      <c r="C16983" t="s">
        <v>81</v>
      </c>
    </row>
    <row r="16984" spans="1:3" ht="12.75" customHeight="1">
      <c r="A16984" t="s">
        <v>25628</v>
      </c>
      <c r="B16984" t="s">
        <v>25627</v>
      </c>
      <c r="C16984" t="s">
        <v>81</v>
      </c>
    </row>
    <row r="16985" spans="1:3" ht="12.75" customHeight="1">
      <c r="A16985" t="s">
        <v>25629</v>
      </c>
      <c r="B16985" t="s">
        <v>25630</v>
      </c>
      <c r="C16985" t="s">
        <v>81</v>
      </c>
    </row>
    <row r="16986" spans="1:3" ht="12.75" customHeight="1">
      <c r="A16986" t="s">
        <v>25631</v>
      </c>
      <c r="B16986" t="s">
        <v>25630</v>
      </c>
      <c r="C16986" t="s">
        <v>81</v>
      </c>
    </row>
    <row r="16987" spans="1:3" ht="12.75" customHeight="1">
      <c r="A16987" t="s">
        <v>25632</v>
      </c>
      <c r="B16987" t="s">
        <v>25633</v>
      </c>
      <c r="C16987" t="s">
        <v>81</v>
      </c>
    </row>
    <row r="16988" spans="1:3" ht="12.75" customHeight="1">
      <c r="A16988" t="s">
        <v>25634</v>
      </c>
      <c r="B16988" t="s">
        <v>25633</v>
      </c>
      <c r="C16988" t="s">
        <v>81</v>
      </c>
    </row>
    <row r="16989" spans="1:3" ht="12.75" customHeight="1">
      <c r="A16989" t="s">
        <v>25635</v>
      </c>
      <c r="B16989" t="s">
        <v>25636</v>
      </c>
      <c r="C16989" t="s">
        <v>81</v>
      </c>
    </row>
    <row r="16990" spans="1:3" ht="12.75" customHeight="1">
      <c r="A16990" t="s">
        <v>25637</v>
      </c>
      <c r="B16990" t="s">
        <v>25636</v>
      </c>
      <c r="C16990" t="s">
        <v>81</v>
      </c>
    </row>
    <row r="16991" spans="1:3" ht="12.75" customHeight="1">
      <c r="A16991" t="s">
        <v>25638</v>
      </c>
      <c r="B16991" t="s">
        <v>25639</v>
      </c>
      <c r="C16991" t="s">
        <v>81</v>
      </c>
    </row>
    <row r="16992" spans="1:3" ht="12.75" customHeight="1">
      <c r="A16992" t="s">
        <v>25640</v>
      </c>
      <c r="B16992" t="s">
        <v>25639</v>
      </c>
      <c r="C16992" t="s">
        <v>81</v>
      </c>
    </row>
    <row r="16993" spans="1:3" ht="12.75" customHeight="1">
      <c r="A16993" t="s">
        <v>25641</v>
      </c>
      <c r="B16993" t="s">
        <v>25642</v>
      </c>
      <c r="C16993" t="s">
        <v>81</v>
      </c>
    </row>
    <row r="16994" spans="1:3" ht="12.75" customHeight="1">
      <c r="A16994" t="s">
        <v>25643</v>
      </c>
      <c r="B16994" t="s">
        <v>25642</v>
      </c>
      <c r="C16994" t="s">
        <v>81</v>
      </c>
    </row>
    <row r="16995" spans="1:3" ht="12.75" customHeight="1">
      <c r="A16995" t="s">
        <v>25644</v>
      </c>
      <c r="B16995" t="s">
        <v>25645</v>
      </c>
      <c r="C16995" t="s">
        <v>81</v>
      </c>
    </row>
    <row r="16996" spans="1:3" ht="12.75" customHeight="1">
      <c r="A16996" t="s">
        <v>25646</v>
      </c>
      <c r="B16996" t="s">
        <v>25645</v>
      </c>
      <c r="C16996" t="s">
        <v>81</v>
      </c>
    </row>
    <row r="16997" spans="1:3" ht="12.75" customHeight="1">
      <c r="A16997" t="s">
        <v>25647</v>
      </c>
      <c r="B16997" t="s">
        <v>25648</v>
      </c>
      <c r="C16997" t="s">
        <v>81</v>
      </c>
    </row>
    <row r="16998" spans="1:3" ht="12.75" customHeight="1">
      <c r="A16998" t="s">
        <v>25649</v>
      </c>
      <c r="B16998" t="s">
        <v>25648</v>
      </c>
      <c r="C16998" t="s">
        <v>81</v>
      </c>
    </row>
    <row r="16999" spans="1:3" ht="12.75" customHeight="1">
      <c r="A16999" t="s">
        <v>25650</v>
      </c>
      <c r="B16999" t="s">
        <v>25651</v>
      </c>
      <c r="C16999" t="s">
        <v>81</v>
      </c>
    </row>
    <row r="17000" spans="1:3" ht="12.75" customHeight="1">
      <c r="A17000" t="s">
        <v>25652</v>
      </c>
      <c r="B17000" t="s">
        <v>25651</v>
      </c>
      <c r="C17000" t="s">
        <v>81</v>
      </c>
    </row>
    <row r="17001" spans="1:3" ht="12.75" customHeight="1">
      <c r="A17001" t="s">
        <v>25653</v>
      </c>
      <c r="B17001" t="s">
        <v>25654</v>
      </c>
      <c r="C17001" t="s">
        <v>81</v>
      </c>
    </row>
    <row r="17002" spans="1:3" ht="12.75" customHeight="1">
      <c r="A17002" t="s">
        <v>25655</v>
      </c>
      <c r="B17002" t="s">
        <v>25654</v>
      </c>
      <c r="C17002" t="s">
        <v>81</v>
      </c>
    </row>
    <row r="17003" spans="1:3" ht="12.75" customHeight="1">
      <c r="A17003" t="s">
        <v>25656</v>
      </c>
      <c r="B17003" t="s">
        <v>25657</v>
      </c>
      <c r="C17003" t="s">
        <v>81</v>
      </c>
    </row>
    <row r="17004" spans="1:3" ht="12.75" customHeight="1">
      <c r="A17004" t="s">
        <v>25658</v>
      </c>
      <c r="B17004" t="s">
        <v>25657</v>
      </c>
      <c r="C17004" t="s">
        <v>81</v>
      </c>
    </row>
    <row r="17005" spans="1:3" ht="12.75" customHeight="1">
      <c r="A17005" t="s">
        <v>25659</v>
      </c>
      <c r="B17005" t="s">
        <v>25660</v>
      </c>
      <c r="C17005" t="s">
        <v>81</v>
      </c>
    </row>
    <row r="17006" spans="1:3" ht="12.75" customHeight="1">
      <c r="A17006" t="s">
        <v>25661</v>
      </c>
      <c r="B17006" t="s">
        <v>25660</v>
      </c>
      <c r="C17006" t="s">
        <v>81</v>
      </c>
    </row>
    <row r="17007" spans="1:3" ht="12.75" customHeight="1">
      <c r="A17007" t="s">
        <v>25662</v>
      </c>
      <c r="B17007" t="s">
        <v>25663</v>
      </c>
      <c r="C17007" t="s">
        <v>81</v>
      </c>
    </row>
    <row r="17008" spans="1:3" ht="12.75" customHeight="1">
      <c r="A17008" t="s">
        <v>25664</v>
      </c>
      <c r="B17008" t="s">
        <v>25663</v>
      </c>
      <c r="C17008" t="s">
        <v>81</v>
      </c>
    </row>
    <row r="17009" spans="1:3" ht="12.75" customHeight="1">
      <c r="A17009" t="s">
        <v>25665</v>
      </c>
      <c r="B17009" t="s">
        <v>25666</v>
      </c>
      <c r="C17009" t="s">
        <v>81</v>
      </c>
    </row>
    <row r="17010" spans="1:3" ht="12.75" customHeight="1">
      <c r="A17010" t="s">
        <v>25667</v>
      </c>
      <c r="B17010" t="s">
        <v>25666</v>
      </c>
      <c r="C17010" t="s">
        <v>81</v>
      </c>
    </row>
    <row r="17011" spans="1:3" ht="12.75" customHeight="1">
      <c r="A17011" t="s">
        <v>25668</v>
      </c>
      <c r="B17011" t="s">
        <v>25669</v>
      </c>
      <c r="C17011" t="s">
        <v>81</v>
      </c>
    </row>
    <row r="17012" spans="1:3" ht="12.75" customHeight="1">
      <c r="A17012" t="s">
        <v>25670</v>
      </c>
      <c r="B17012" t="s">
        <v>25669</v>
      </c>
      <c r="C17012" t="s">
        <v>81</v>
      </c>
    </row>
    <row r="17013" spans="1:3" ht="12.75" customHeight="1">
      <c r="A17013" t="s">
        <v>25671</v>
      </c>
      <c r="B17013" t="s">
        <v>25672</v>
      </c>
      <c r="C17013" t="s">
        <v>81</v>
      </c>
    </row>
    <row r="17014" spans="1:3" ht="12.75" customHeight="1">
      <c r="A17014" t="s">
        <v>25673</v>
      </c>
      <c r="B17014" t="s">
        <v>25672</v>
      </c>
      <c r="C17014" t="s">
        <v>81</v>
      </c>
    </row>
    <row r="17015" spans="1:3" ht="12.75" customHeight="1">
      <c r="A17015" t="s">
        <v>25674</v>
      </c>
      <c r="B17015" t="s">
        <v>25675</v>
      </c>
      <c r="C17015" t="s">
        <v>81</v>
      </c>
    </row>
    <row r="17016" spans="1:3" ht="12.75" customHeight="1">
      <c r="A17016" t="s">
        <v>25676</v>
      </c>
      <c r="B17016" t="s">
        <v>25675</v>
      </c>
      <c r="C17016" t="s">
        <v>81</v>
      </c>
    </row>
    <row r="17017" spans="1:3" ht="12.75" customHeight="1">
      <c r="A17017" t="s">
        <v>25677</v>
      </c>
      <c r="B17017" t="s">
        <v>25678</v>
      </c>
      <c r="C17017" t="s">
        <v>81</v>
      </c>
    </row>
    <row r="17018" spans="1:3" ht="12.75" customHeight="1">
      <c r="A17018" t="s">
        <v>25679</v>
      </c>
      <c r="B17018" t="s">
        <v>25678</v>
      </c>
      <c r="C17018" t="s">
        <v>81</v>
      </c>
    </row>
    <row r="17019" spans="1:3" ht="12.75" customHeight="1">
      <c r="A17019" t="s">
        <v>25680</v>
      </c>
      <c r="B17019" t="s">
        <v>25681</v>
      </c>
      <c r="C17019" t="s">
        <v>81</v>
      </c>
    </row>
    <row r="17020" spans="1:3" ht="12.75" customHeight="1">
      <c r="A17020" t="s">
        <v>25682</v>
      </c>
      <c r="B17020" t="s">
        <v>25681</v>
      </c>
      <c r="C17020" t="s">
        <v>81</v>
      </c>
    </row>
    <row r="17021" spans="1:3" ht="12.75" customHeight="1">
      <c r="A17021" t="s">
        <v>25683</v>
      </c>
      <c r="B17021" t="s">
        <v>25684</v>
      </c>
      <c r="C17021" t="s">
        <v>81</v>
      </c>
    </row>
    <row r="17022" spans="1:3" ht="12.75" customHeight="1">
      <c r="A17022" t="s">
        <v>25685</v>
      </c>
      <c r="B17022" t="s">
        <v>25684</v>
      </c>
      <c r="C17022" t="s">
        <v>81</v>
      </c>
    </row>
    <row r="17023" spans="1:3" ht="12.75" customHeight="1">
      <c r="A17023" t="s">
        <v>25686</v>
      </c>
      <c r="B17023" t="s">
        <v>25687</v>
      </c>
      <c r="C17023" t="s">
        <v>81</v>
      </c>
    </row>
    <row r="17024" spans="1:3" ht="12.75" customHeight="1">
      <c r="A17024" t="s">
        <v>25688</v>
      </c>
      <c r="B17024" t="s">
        <v>25687</v>
      </c>
      <c r="C17024" t="s">
        <v>81</v>
      </c>
    </row>
    <row r="17025" spans="1:3" ht="12.75" customHeight="1">
      <c r="A17025" t="s">
        <v>25689</v>
      </c>
      <c r="B17025" t="s">
        <v>25690</v>
      </c>
      <c r="C17025" t="s">
        <v>81</v>
      </c>
    </row>
    <row r="17026" spans="1:3" ht="12.75" customHeight="1">
      <c r="A17026" t="s">
        <v>25691</v>
      </c>
      <c r="B17026" t="s">
        <v>25690</v>
      </c>
      <c r="C17026" t="s">
        <v>81</v>
      </c>
    </row>
    <row r="17027" spans="1:3" ht="12.75" customHeight="1">
      <c r="A17027" t="s">
        <v>25692</v>
      </c>
      <c r="B17027" t="s">
        <v>25693</v>
      </c>
      <c r="C17027" t="s">
        <v>81</v>
      </c>
    </row>
    <row r="17028" spans="1:3" ht="12.75" customHeight="1">
      <c r="A17028" t="s">
        <v>25694</v>
      </c>
      <c r="B17028" t="s">
        <v>25693</v>
      </c>
      <c r="C17028" t="s">
        <v>81</v>
      </c>
    </row>
    <row r="17029" spans="1:3" ht="12.75" customHeight="1">
      <c r="A17029" t="s">
        <v>25695</v>
      </c>
      <c r="B17029" t="s">
        <v>25696</v>
      </c>
      <c r="C17029" t="s">
        <v>81</v>
      </c>
    </row>
    <row r="17030" spans="1:3" ht="12.75" customHeight="1">
      <c r="A17030" t="s">
        <v>25697</v>
      </c>
      <c r="B17030" t="s">
        <v>25696</v>
      </c>
      <c r="C17030" t="s">
        <v>81</v>
      </c>
    </row>
    <row r="17031" spans="1:3" ht="12.75" customHeight="1">
      <c r="A17031" t="s">
        <v>25698</v>
      </c>
      <c r="B17031" t="s">
        <v>25699</v>
      </c>
      <c r="C17031" t="s">
        <v>81</v>
      </c>
    </row>
    <row r="17032" spans="1:3" ht="12.75" customHeight="1">
      <c r="A17032" t="s">
        <v>25700</v>
      </c>
      <c r="B17032" t="s">
        <v>25699</v>
      </c>
      <c r="C17032" t="s">
        <v>81</v>
      </c>
    </row>
    <row r="17033" spans="1:3" ht="12.75" customHeight="1">
      <c r="A17033" t="s">
        <v>25701</v>
      </c>
      <c r="B17033" t="s">
        <v>25702</v>
      </c>
      <c r="C17033" t="s">
        <v>81</v>
      </c>
    </row>
    <row r="17034" spans="1:3" ht="12.75" customHeight="1">
      <c r="A17034" t="s">
        <v>25703</v>
      </c>
      <c r="B17034" t="s">
        <v>25702</v>
      </c>
      <c r="C17034" t="s">
        <v>81</v>
      </c>
    </row>
    <row r="17035" spans="1:3" ht="12.75" customHeight="1">
      <c r="A17035" t="s">
        <v>25704</v>
      </c>
      <c r="B17035" t="s">
        <v>25705</v>
      </c>
      <c r="C17035" t="s">
        <v>81</v>
      </c>
    </row>
    <row r="17036" spans="1:3" ht="12.75" customHeight="1">
      <c r="A17036" t="s">
        <v>25706</v>
      </c>
      <c r="B17036" t="s">
        <v>25705</v>
      </c>
      <c r="C17036" t="s">
        <v>81</v>
      </c>
    </row>
    <row r="17037" spans="1:3" ht="12.75" customHeight="1">
      <c r="A17037" t="s">
        <v>25707</v>
      </c>
      <c r="B17037" t="s">
        <v>25708</v>
      </c>
      <c r="C17037" t="s">
        <v>81</v>
      </c>
    </row>
    <row r="17038" spans="1:3" ht="12.75" customHeight="1">
      <c r="A17038" t="s">
        <v>25709</v>
      </c>
      <c r="B17038" t="s">
        <v>25708</v>
      </c>
      <c r="C17038" t="s">
        <v>81</v>
      </c>
    </row>
    <row r="17039" spans="1:3" ht="12.75" customHeight="1">
      <c r="A17039" t="s">
        <v>25710</v>
      </c>
      <c r="B17039" t="s">
        <v>25711</v>
      </c>
      <c r="C17039" t="s">
        <v>81</v>
      </c>
    </row>
    <row r="17040" spans="1:3" ht="12.75" customHeight="1">
      <c r="A17040" t="s">
        <v>25712</v>
      </c>
      <c r="B17040" t="s">
        <v>25711</v>
      </c>
      <c r="C17040" t="s">
        <v>81</v>
      </c>
    </row>
    <row r="17041" spans="1:3" ht="12.75" customHeight="1">
      <c r="A17041" t="s">
        <v>25713</v>
      </c>
      <c r="B17041" t="s">
        <v>25714</v>
      </c>
      <c r="C17041" t="s">
        <v>81</v>
      </c>
    </row>
    <row r="17042" spans="1:3" ht="12.75" customHeight="1">
      <c r="A17042" t="s">
        <v>25715</v>
      </c>
      <c r="B17042" t="s">
        <v>25714</v>
      </c>
      <c r="C17042" t="s">
        <v>81</v>
      </c>
    </row>
    <row r="17043" spans="1:3" ht="12.75" customHeight="1">
      <c r="A17043" t="s">
        <v>25716</v>
      </c>
      <c r="B17043" t="s">
        <v>25717</v>
      </c>
      <c r="C17043" t="s">
        <v>81</v>
      </c>
    </row>
    <row r="17044" spans="1:3" ht="12.75" customHeight="1">
      <c r="A17044" t="s">
        <v>25718</v>
      </c>
      <c r="B17044" t="s">
        <v>25717</v>
      </c>
      <c r="C17044" t="s">
        <v>81</v>
      </c>
    </row>
    <row r="17045" spans="1:3" ht="12.75" customHeight="1">
      <c r="A17045" t="s">
        <v>25719</v>
      </c>
      <c r="B17045" t="s">
        <v>25720</v>
      </c>
      <c r="C17045" t="s">
        <v>81</v>
      </c>
    </row>
    <row r="17046" spans="1:3" ht="12.75" customHeight="1">
      <c r="A17046" t="s">
        <v>25721</v>
      </c>
      <c r="B17046" t="s">
        <v>25720</v>
      </c>
      <c r="C17046" t="s">
        <v>81</v>
      </c>
    </row>
    <row r="17047" spans="1:3" ht="12.75" customHeight="1">
      <c r="A17047" t="s">
        <v>25722</v>
      </c>
      <c r="B17047" t="s">
        <v>25723</v>
      </c>
      <c r="C17047" t="s">
        <v>81</v>
      </c>
    </row>
    <row r="17048" spans="1:3" ht="12.75" customHeight="1">
      <c r="A17048" t="s">
        <v>25724</v>
      </c>
      <c r="B17048" t="s">
        <v>25723</v>
      </c>
      <c r="C17048" t="s">
        <v>81</v>
      </c>
    </row>
    <row r="17049" spans="1:3" ht="12.75" customHeight="1">
      <c r="A17049" t="s">
        <v>25725</v>
      </c>
      <c r="B17049" t="s">
        <v>25726</v>
      </c>
      <c r="C17049" t="s">
        <v>246</v>
      </c>
    </row>
    <row r="17050" spans="1:3" ht="12.75" customHeight="1">
      <c r="A17050" t="s">
        <v>25727</v>
      </c>
      <c r="B17050" t="s">
        <v>25726</v>
      </c>
      <c r="C17050" t="s">
        <v>246</v>
      </c>
    </row>
    <row r="17051" spans="1:3" ht="12.75" customHeight="1">
      <c r="A17051" t="s">
        <v>25728</v>
      </c>
      <c r="B17051" t="s">
        <v>25729</v>
      </c>
      <c r="C17051" t="s">
        <v>246</v>
      </c>
    </row>
    <row r="17052" spans="1:3" ht="12.75" customHeight="1">
      <c r="A17052" t="s">
        <v>25730</v>
      </c>
      <c r="B17052" t="s">
        <v>25729</v>
      </c>
      <c r="C17052" t="s">
        <v>246</v>
      </c>
    </row>
    <row r="17053" spans="1:3" ht="12.75" customHeight="1">
      <c r="A17053" t="s">
        <v>25731</v>
      </c>
      <c r="B17053" t="s">
        <v>25732</v>
      </c>
      <c r="C17053" t="s">
        <v>81</v>
      </c>
    </row>
    <row r="17054" spans="1:3" ht="12.75" customHeight="1">
      <c r="A17054" t="s">
        <v>25733</v>
      </c>
      <c r="B17054" t="s">
        <v>25732</v>
      </c>
      <c r="C17054" t="s">
        <v>81</v>
      </c>
    </row>
    <row r="17055" spans="1:3" ht="12.75" customHeight="1">
      <c r="A17055" t="s">
        <v>25734</v>
      </c>
      <c r="B17055" t="s">
        <v>25735</v>
      </c>
      <c r="C17055" t="s">
        <v>81</v>
      </c>
    </row>
    <row r="17056" spans="1:3" ht="12.75" customHeight="1">
      <c r="A17056" t="s">
        <v>25736</v>
      </c>
      <c r="B17056" t="s">
        <v>25735</v>
      </c>
      <c r="C17056" t="s">
        <v>81</v>
      </c>
    </row>
    <row r="17057" spans="1:3" ht="12.75" customHeight="1">
      <c r="A17057" t="s">
        <v>25737</v>
      </c>
      <c r="B17057" t="s">
        <v>25738</v>
      </c>
      <c r="C17057" t="s">
        <v>81</v>
      </c>
    </row>
    <row r="17058" spans="1:3" ht="12.75" customHeight="1">
      <c r="A17058" t="s">
        <v>25739</v>
      </c>
      <c r="B17058" t="s">
        <v>25738</v>
      </c>
      <c r="C17058" t="s">
        <v>81</v>
      </c>
    </row>
    <row r="17059" spans="1:3" ht="12.75" customHeight="1">
      <c r="A17059" t="s">
        <v>25740</v>
      </c>
      <c r="B17059" t="s">
        <v>25741</v>
      </c>
      <c r="C17059" t="s">
        <v>81</v>
      </c>
    </row>
    <row r="17060" spans="1:3" ht="12.75" customHeight="1">
      <c r="A17060" t="s">
        <v>25742</v>
      </c>
      <c r="B17060" t="s">
        <v>25741</v>
      </c>
      <c r="C17060" t="s">
        <v>81</v>
      </c>
    </row>
    <row r="17061" spans="1:3" ht="12.75" customHeight="1">
      <c r="A17061" t="s">
        <v>25743</v>
      </c>
      <c r="B17061" t="s">
        <v>25744</v>
      </c>
      <c r="C17061" t="s">
        <v>81</v>
      </c>
    </row>
    <row r="17062" spans="1:3" ht="12.75" customHeight="1">
      <c r="A17062" t="s">
        <v>25745</v>
      </c>
      <c r="B17062" t="s">
        <v>25744</v>
      </c>
      <c r="C17062" t="s">
        <v>81</v>
      </c>
    </row>
    <row r="17063" spans="1:3" ht="12.75" customHeight="1">
      <c r="A17063" t="s">
        <v>25746</v>
      </c>
      <c r="B17063" t="s">
        <v>25747</v>
      </c>
      <c r="C17063" t="s">
        <v>81</v>
      </c>
    </row>
    <row r="17064" spans="1:3" ht="12.75" customHeight="1">
      <c r="A17064" t="s">
        <v>25748</v>
      </c>
      <c r="B17064" t="s">
        <v>25747</v>
      </c>
      <c r="C17064" t="s">
        <v>81</v>
      </c>
    </row>
    <row r="17065" spans="1:3" ht="12.75" customHeight="1">
      <c r="A17065" t="s">
        <v>25749</v>
      </c>
      <c r="B17065" t="s">
        <v>25750</v>
      </c>
      <c r="C17065" t="s">
        <v>81</v>
      </c>
    </row>
    <row r="17066" spans="1:3" ht="12.75" customHeight="1">
      <c r="A17066" t="s">
        <v>25751</v>
      </c>
      <c r="B17066" t="s">
        <v>25750</v>
      </c>
      <c r="C17066" t="s">
        <v>81</v>
      </c>
    </row>
    <row r="17067" spans="1:3" ht="12.75" customHeight="1">
      <c r="A17067" t="s">
        <v>25752</v>
      </c>
      <c r="B17067" t="s">
        <v>25753</v>
      </c>
      <c r="C17067" t="s">
        <v>81</v>
      </c>
    </row>
    <row r="17068" spans="1:3" ht="12.75" customHeight="1">
      <c r="A17068" t="s">
        <v>25754</v>
      </c>
      <c r="B17068" t="s">
        <v>25753</v>
      </c>
      <c r="C17068" t="s">
        <v>81</v>
      </c>
    </row>
    <row r="17069" spans="1:3" ht="12.75" customHeight="1">
      <c r="A17069" t="s">
        <v>25755</v>
      </c>
      <c r="B17069" t="s">
        <v>25756</v>
      </c>
      <c r="C17069" t="s">
        <v>81</v>
      </c>
    </row>
    <row r="17070" spans="1:3" ht="12.75" customHeight="1">
      <c r="A17070" t="s">
        <v>25757</v>
      </c>
      <c r="B17070" t="s">
        <v>25756</v>
      </c>
      <c r="C17070" t="s">
        <v>81</v>
      </c>
    </row>
    <row r="17071" spans="1:3" ht="12.75" customHeight="1">
      <c r="A17071" t="s">
        <v>25758</v>
      </c>
      <c r="B17071" t="s">
        <v>25759</v>
      </c>
      <c r="C17071" t="s">
        <v>81</v>
      </c>
    </row>
    <row r="17072" spans="1:3" ht="12.75" customHeight="1">
      <c r="A17072" t="s">
        <v>25760</v>
      </c>
      <c r="B17072" t="s">
        <v>25759</v>
      </c>
      <c r="C17072" t="s">
        <v>81</v>
      </c>
    </row>
    <row r="17073" spans="1:3" ht="12.75" customHeight="1">
      <c r="A17073" t="s">
        <v>25761</v>
      </c>
      <c r="B17073" t="s">
        <v>25762</v>
      </c>
      <c r="C17073" t="s">
        <v>81</v>
      </c>
    </row>
    <row r="17074" spans="1:3" ht="12.75" customHeight="1">
      <c r="A17074" t="s">
        <v>25763</v>
      </c>
      <c r="B17074" t="s">
        <v>25762</v>
      </c>
      <c r="C17074" t="s">
        <v>81</v>
      </c>
    </row>
    <row r="17075" spans="1:3" ht="12.75" customHeight="1">
      <c r="A17075" t="s">
        <v>25764</v>
      </c>
      <c r="B17075" t="s">
        <v>25765</v>
      </c>
      <c r="C17075" t="s">
        <v>246</v>
      </c>
    </row>
    <row r="17076" spans="1:3" ht="12.75" customHeight="1">
      <c r="A17076" t="s">
        <v>25766</v>
      </c>
      <c r="B17076" t="s">
        <v>25765</v>
      </c>
      <c r="C17076" t="s">
        <v>246</v>
      </c>
    </row>
    <row r="17077" spans="1:3" ht="12.75" customHeight="1">
      <c r="A17077" t="s">
        <v>25767</v>
      </c>
      <c r="B17077" t="s">
        <v>25768</v>
      </c>
      <c r="C17077" t="s">
        <v>246</v>
      </c>
    </row>
    <row r="17078" spans="1:3" ht="12.75" customHeight="1">
      <c r="A17078" t="s">
        <v>25769</v>
      </c>
      <c r="B17078" t="s">
        <v>25768</v>
      </c>
      <c r="C17078" t="s">
        <v>246</v>
      </c>
    </row>
    <row r="17079" spans="1:3" ht="12.75" customHeight="1">
      <c r="A17079" t="s">
        <v>25770</v>
      </c>
      <c r="B17079" t="s">
        <v>25771</v>
      </c>
      <c r="C17079" t="s">
        <v>246</v>
      </c>
    </row>
    <row r="17080" spans="1:3" ht="12.75" customHeight="1">
      <c r="A17080" t="s">
        <v>25772</v>
      </c>
      <c r="B17080" t="s">
        <v>25771</v>
      </c>
      <c r="C17080" t="s">
        <v>246</v>
      </c>
    </row>
    <row r="17081" spans="1:3" ht="12.75" customHeight="1">
      <c r="A17081" t="s">
        <v>25773</v>
      </c>
      <c r="B17081" t="s">
        <v>25774</v>
      </c>
      <c r="C17081" t="s">
        <v>246</v>
      </c>
    </row>
    <row r="17082" spans="1:3" ht="12.75" customHeight="1">
      <c r="A17082" t="s">
        <v>25775</v>
      </c>
      <c r="B17082" t="s">
        <v>25774</v>
      </c>
      <c r="C17082" t="s">
        <v>246</v>
      </c>
    </row>
    <row r="17083" spans="1:3" ht="12.75" customHeight="1">
      <c r="A17083" t="s">
        <v>25776</v>
      </c>
      <c r="B17083" t="s">
        <v>25777</v>
      </c>
      <c r="C17083" t="s">
        <v>246</v>
      </c>
    </row>
    <row r="17084" spans="1:3" ht="12.75" customHeight="1">
      <c r="A17084" t="s">
        <v>25778</v>
      </c>
      <c r="B17084" t="s">
        <v>25777</v>
      </c>
      <c r="C17084" t="s">
        <v>246</v>
      </c>
    </row>
    <row r="17085" spans="1:3" ht="12.75" customHeight="1">
      <c r="A17085" t="s">
        <v>25779</v>
      </c>
      <c r="B17085" t="s">
        <v>25780</v>
      </c>
      <c r="C17085" t="s">
        <v>246</v>
      </c>
    </row>
    <row r="17086" spans="1:3" ht="12.75" customHeight="1">
      <c r="A17086" t="s">
        <v>25781</v>
      </c>
      <c r="B17086" t="s">
        <v>25780</v>
      </c>
      <c r="C17086" t="s">
        <v>246</v>
      </c>
    </row>
    <row r="17087" spans="1:3" ht="12.75" customHeight="1">
      <c r="A17087" t="s">
        <v>25782</v>
      </c>
      <c r="B17087" t="s">
        <v>25783</v>
      </c>
      <c r="C17087" t="s">
        <v>246</v>
      </c>
    </row>
    <row r="17088" spans="1:3" ht="12.75" customHeight="1">
      <c r="A17088" t="s">
        <v>25784</v>
      </c>
      <c r="B17088" t="s">
        <v>25783</v>
      </c>
      <c r="C17088" t="s">
        <v>246</v>
      </c>
    </row>
    <row r="17089" spans="1:3" ht="12.75" customHeight="1">
      <c r="A17089" t="s">
        <v>25785</v>
      </c>
      <c r="B17089" t="s">
        <v>25786</v>
      </c>
      <c r="C17089" t="s">
        <v>246</v>
      </c>
    </row>
    <row r="17090" spans="1:3" ht="12.75" customHeight="1">
      <c r="A17090" t="s">
        <v>25787</v>
      </c>
      <c r="B17090" t="s">
        <v>25786</v>
      </c>
      <c r="C17090" t="s">
        <v>246</v>
      </c>
    </row>
    <row r="17091" spans="1:3" ht="12.75" customHeight="1">
      <c r="A17091" t="s">
        <v>25788</v>
      </c>
      <c r="B17091" t="s">
        <v>25789</v>
      </c>
      <c r="C17091" t="s">
        <v>246</v>
      </c>
    </row>
    <row r="17092" spans="1:3" ht="12.75" customHeight="1">
      <c r="A17092" t="s">
        <v>25790</v>
      </c>
      <c r="B17092" t="s">
        <v>25789</v>
      </c>
      <c r="C17092" t="s">
        <v>246</v>
      </c>
    </row>
    <row r="17093" spans="1:3" ht="12.75" customHeight="1">
      <c r="A17093" t="s">
        <v>25791</v>
      </c>
      <c r="B17093" t="s">
        <v>25792</v>
      </c>
      <c r="C17093" t="s">
        <v>246</v>
      </c>
    </row>
    <row r="17094" spans="1:3" ht="12.75" customHeight="1">
      <c r="A17094" t="s">
        <v>25793</v>
      </c>
      <c r="B17094" t="s">
        <v>25792</v>
      </c>
      <c r="C17094" t="s">
        <v>246</v>
      </c>
    </row>
    <row r="17095" spans="1:3" ht="12.75" customHeight="1">
      <c r="A17095" t="s">
        <v>25794</v>
      </c>
      <c r="B17095" t="s">
        <v>25795</v>
      </c>
      <c r="C17095" t="s">
        <v>246</v>
      </c>
    </row>
    <row r="17096" spans="1:3" ht="12.75" customHeight="1">
      <c r="A17096" t="s">
        <v>25796</v>
      </c>
      <c r="B17096" t="s">
        <v>25795</v>
      </c>
      <c r="C17096" t="s">
        <v>246</v>
      </c>
    </row>
    <row r="17097" spans="1:3" ht="12.75" customHeight="1">
      <c r="A17097" t="s">
        <v>25797</v>
      </c>
      <c r="B17097" t="s">
        <v>25798</v>
      </c>
      <c r="C17097" t="s">
        <v>246</v>
      </c>
    </row>
    <row r="17098" spans="1:3" ht="12.75" customHeight="1">
      <c r="A17098" t="s">
        <v>25799</v>
      </c>
      <c r="B17098" t="s">
        <v>25798</v>
      </c>
      <c r="C17098" t="s">
        <v>246</v>
      </c>
    </row>
    <row r="17099" spans="1:3" ht="12.75" customHeight="1">
      <c r="A17099" t="s">
        <v>25800</v>
      </c>
      <c r="B17099" t="s">
        <v>25801</v>
      </c>
      <c r="C17099" t="s">
        <v>246</v>
      </c>
    </row>
    <row r="17100" spans="1:3" ht="12.75" customHeight="1">
      <c r="A17100" t="s">
        <v>25802</v>
      </c>
      <c r="B17100" t="s">
        <v>25801</v>
      </c>
      <c r="C17100" t="s">
        <v>246</v>
      </c>
    </row>
    <row r="17101" spans="1:3" ht="12.75" customHeight="1">
      <c r="A17101" t="s">
        <v>25803</v>
      </c>
      <c r="B17101" t="s">
        <v>25804</v>
      </c>
      <c r="C17101" t="s">
        <v>246</v>
      </c>
    </row>
    <row r="17102" spans="1:3" ht="12.75" customHeight="1">
      <c r="A17102" t="s">
        <v>25805</v>
      </c>
      <c r="B17102" t="s">
        <v>25804</v>
      </c>
      <c r="C17102" t="s">
        <v>246</v>
      </c>
    </row>
    <row r="17103" spans="1:3" ht="12.75" customHeight="1">
      <c r="A17103" t="s">
        <v>25806</v>
      </c>
      <c r="B17103" t="s">
        <v>25807</v>
      </c>
      <c r="C17103" t="s">
        <v>246</v>
      </c>
    </row>
    <row r="17104" spans="1:3" ht="12.75" customHeight="1">
      <c r="A17104" t="s">
        <v>25808</v>
      </c>
      <c r="B17104" t="s">
        <v>25807</v>
      </c>
      <c r="C17104" t="s">
        <v>246</v>
      </c>
    </row>
    <row r="17105" spans="1:3" ht="12.75" customHeight="1">
      <c r="A17105" t="s">
        <v>25809</v>
      </c>
      <c r="B17105" t="s">
        <v>25810</v>
      </c>
      <c r="C17105" t="s">
        <v>246</v>
      </c>
    </row>
    <row r="17106" spans="1:3" ht="12.75" customHeight="1">
      <c r="A17106" t="s">
        <v>25811</v>
      </c>
      <c r="B17106" t="s">
        <v>25810</v>
      </c>
      <c r="C17106" t="s">
        <v>246</v>
      </c>
    </row>
    <row r="17107" spans="1:3" ht="12.75" customHeight="1">
      <c r="A17107" t="s">
        <v>25812</v>
      </c>
      <c r="B17107" t="s">
        <v>25813</v>
      </c>
      <c r="C17107" t="s">
        <v>246</v>
      </c>
    </row>
    <row r="17108" spans="1:3" ht="12.75" customHeight="1">
      <c r="A17108" t="s">
        <v>25814</v>
      </c>
      <c r="B17108" t="s">
        <v>25813</v>
      </c>
      <c r="C17108" t="s">
        <v>246</v>
      </c>
    </row>
    <row r="17109" spans="1:3" ht="12.75" customHeight="1">
      <c r="A17109" t="s">
        <v>25815</v>
      </c>
      <c r="B17109" t="s">
        <v>25816</v>
      </c>
      <c r="C17109" t="s">
        <v>246</v>
      </c>
    </row>
    <row r="17110" spans="1:3" ht="12.75" customHeight="1">
      <c r="A17110" t="s">
        <v>25817</v>
      </c>
      <c r="B17110" t="s">
        <v>25816</v>
      </c>
      <c r="C17110" t="s">
        <v>246</v>
      </c>
    </row>
    <row r="17111" spans="1:3" ht="12.75" customHeight="1">
      <c r="A17111" t="s">
        <v>25818</v>
      </c>
      <c r="B17111" t="s">
        <v>25819</v>
      </c>
      <c r="C17111" t="s">
        <v>246</v>
      </c>
    </row>
    <row r="17112" spans="1:3" ht="12.75" customHeight="1">
      <c r="A17112" t="s">
        <v>25820</v>
      </c>
      <c r="B17112" t="s">
        <v>25819</v>
      </c>
      <c r="C17112" t="s">
        <v>246</v>
      </c>
    </row>
    <row r="17113" spans="1:3" ht="12.75" customHeight="1">
      <c r="A17113" t="s">
        <v>25821</v>
      </c>
      <c r="B17113" t="s">
        <v>25822</v>
      </c>
      <c r="C17113" t="s">
        <v>246</v>
      </c>
    </row>
    <row r="17114" spans="1:3" ht="12.75" customHeight="1">
      <c r="A17114" t="s">
        <v>25823</v>
      </c>
      <c r="B17114" t="s">
        <v>25822</v>
      </c>
      <c r="C17114" t="s">
        <v>246</v>
      </c>
    </row>
    <row r="17115" spans="1:3" ht="12.75" customHeight="1">
      <c r="A17115" t="s">
        <v>25824</v>
      </c>
      <c r="B17115" t="s">
        <v>25825</v>
      </c>
      <c r="C17115" t="s">
        <v>246</v>
      </c>
    </row>
    <row r="17116" spans="1:3" ht="12.75" customHeight="1">
      <c r="A17116" t="s">
        <v>25826</v>
      </c>
      <c r="B17116" t="s">
        <v>25825</v>
      </c>
      <c r="C17116" t="s">
        <v>246</v>
      </c>
    </row>
    <row r="17117" spans="1:3" ht="12.75" customHeight="1">
      <c r="A17117" t="s">
        <v>25827</v>
      </c>
      <c r="B17117" t="s">
        <v>25828</v>
      </c>
      <c r="C17117" t="s">
        <v>246</v>
      </c>
    </row>
    <row r="17118" spans="1:3" ht="12.75" customHeight="1">
      <c r="A17118" t="s">
        <v>25829</v>
      </c>
      <c r="B17118" t="s">
        <v>25828</v>
      </c>
      <c r="C17118" t="s">
        <v>246</v>
      </c>
    </row>
    <row r="17119" spans="1:3" ht="12.75" customHeight="1">
      <c r="A17119" t="s">
        <v>25830</v>
      </c>
      <c r="B17119" t="s">
        <v>25831</v>
      </c>
      <c r="C17119" t="s">
        <v>246</v>
      </c>
    </row>
    <row r="17120" spans="1:3" ht="12.75" customHeight="1">
      <c r="A17120" t="s">
        <v>25832</v>
      </c>
      <c r="B17120" t="s">
        <v>25831</v>
      </c>
      <c r="C17120" t="s">
        <v>246</v>
      </c>
    </row>
    <row r="17121" spans="1:3" ht="12.75" customHeight="1">
      <c r="A17121" t="s">
        <v>25833</v>
      </c>
      <c r="B17121" t="s">
        <v>25834</v>
      </c>
      <c r="C17121" t="s">
        <v>246</v>
      </c>
    </row>
    <row r="17122" spans="1:3" ht="12.75" customHeight="1">
      <c r="A17122" t="s">
        <v>25835</v>
      </c>
      <c r="B17122" t="s">
        <v>25834</v>
      </c>
      <c r="C17122" t="s">
        <v>246</v>
      </c>
    </row>
    <row r="17123" spans="1:3" ht="12.75" customHeight="1">
      <c r="A17123" t="s">
        <v>25836</v>
      </c>
      <c r="B17123" t="s">
        <v>25837</v>
      </c>
      <c r="C17123" t="s">
        <v>246</v>
      </c>
    </row>
    <row r="17124" spans="1:3" ht="12.75" customHeight="1">
      <c r="A17124" t="s">
        <v>25838</v>
      </c>
      <c r="B17124" t="s">
        <v>25837</v>
      </c>
      <c r="C17124" t="s">
        <v>246</v>
      </c>
    </row>
    <row r="17125" spans="1:3" ht="12.75" customHeight="1">
      <c r="A17125" t="s">
        <v>25839</v>
      </c>
      <c r="B17125" t="s">
        <v>25840</v>
      </c>
      <c r="C17125" t="s">
        <v>246</v>
      </c>
    </row>
    <row r="17126" spans="1:3" ht="12.75" customHeight="1">
      <c r="A17126" t="s">
        <v>25841</v>
      </c>
      <c r="B17126" t="s">
        <v>25840</v>
      </c>
      <c r="C17126" t="s">
        <v>246</v>
      </c>
    </row>
    <row r="17127" spans="1:3" ht="12.75" customHeight="1">
      <c r="A17127" t="s">
        <v>25842</v>
      </c>
      <c r="B17127" t="s">
        <v>25843</v>
      </c>
      <c r="C17127" t="s">
        <v>246</v>
      </c>
    </row>
    <row r="17128" spans="1:3" ht="12.75" customHeight="1">
      <c r="A17128" t="s">
        <v>25844</v>
      </c>
      <c r="B17128" t="s">
        <v>25843</v>
      </c>
      <c r="C17128" t="s">
        <v>246</v>
      </c>
    </row>
    <row r="17129" spans="1:3" ht="12.75" customHeight="1">
      <c r="A17129" t="s">
        <v>25845</v>
      </c>
      <c r="B17129" t="s">
        <v>25846</v>
      </c>
      <c r="C17129" t="s">
        <v>246</v>
      </c>
    </row>
    <row r="17130" spans="1:3" ht="12.75" customHeight="1">
      <c r="A17130" t="s">
        <v>25847</v>
      </c>
      <c r="B17130" t="s">
        <v>25846</v>
      </c>
      <c r="C17130" t="s">
        <v>246</v>
      </c>
    </row>
    <row r="17131" spans="1:3" ht="12.75" customHeight="1">
      <c r="A17131" t="s">
        <v>25848</v>
      </c>
      <c r="B17131" t="s">
        <v>25849</v>
      </c>
      <c r="C17131" t="s">
        <v>246</v>
      </c>
    </row>
    <row r="17132" spans="1:3" ht="12.75" customHeight="1">
      <c r="A17132" t="s">
        <v>25850</v>
      </c>
      <c r="B17132" t="s">
        <v>25849</v>
      </c>
      <c r="C17132" t="s">
        <v>246</v>
      </c>
    </row>
    <row r="17133" spans="1:3" ht="12.75" customHeight="1">
      <c r="A17133" t="s">
        <v>25851</v>
      </c>
      <c r="B17133" t="s">
        <v>25852</v>
      </c>
      <c r="C17133" t="s">
        <v>246</v>
      </c>
    </row>
    <row r="17134" spans="1:3" ht="12.75" customHeight="1">
      <c r="A17134" t="s">
        <v>25853</v>
      </c>
      <c r="B17134" t="s">
        <v>25852</v>
      </c>
      <c r="C17134" t="s">
        <v>246</v>
      </c>
    </row>
    <row r="17135" spans="1:3" ht="12.75" customHeight="1">
      <c r="A17135" t="s">
        <v>25854</v>
      </c>
      <c r="B17135" t="s">
        <v>25855</v>
      </c>
      <c r="C17135" t="s">
        <v>246</v>
      </c>
    </row>
    <row r="17136" spans="1:3" ht="12.75" customHeight="1">
      <c r="A17136" t="s">
        <v>25856</v>
      </c>
      <c r="B17136" t="s">
        <v>25855</v>
      </c>
      <c r="C17136" t="s">
        <v>246</v>
      </c>
    </row>
    <row r="17137" spans="1:3" ht="12.75" customHeight="1">
      <c r="A17137" t="s">
        <v>25857</v>
      </c>
      <c r="B17137" t="s">
        <v>25858</v>
      </c>
      <c r="C17137" t="s">
        <v>246</v>
      </c>
    </row>
    <row r="17138" spans="1:3" ht="12.75" customHeight="1">
      <c r="A17138" t="s">
        <v>25859</v>
      </c>
      <c r="B17138" t="s">
        <v>25858</v>
      </c>
      <c r="C17138" t="s">
        <v>246</v>
      </c>
    </row>
    <row r="17139" spans="1:3" ht="12.75" customHeight="1">
      <c r="A17139" t="s">
        <v>25860</v>
      </c>
      <c r="B17139" t="s">
        <v>25861</v>
      </c>
      <c r="C17139" t="s">
        <v>246</v>
      </c>
    </row>
    <row r="17140" spans="1:3" ht="12.75" customHeight="1">
      <c r="A17140" t="s">
        <v>25862</v>
      </c>
      <c r="B17140" t="s">
        <v>25861</v>
      </c>
      <c r="C17140" t="s">
        <v>246</v>
      </c>
    </row>
    <row r="17141" spans="1:3" ht="12.75" customHeight="1">
      <c r="A17141" t="s">
        <v>25863</v>
      </c>
      <c r="B17141" t="s">
        <v>25864</v>
      </c>
      <c r="C17141" t="s">
        <v>246</v>
      </c>
    </row>
    <row r="17142" spans="1:3" ht="12.75" customHeight="1">
      <c r="A17142" t="s">
        <v>25865</v>
      </c>
      <c r="B17142" t="s">
        <v>25864</v>
      </c>
      <c r="C17142" t="s">
        <v>246</v>
      </c>
    </row>
    <row r="17143" spans="1:3" ht="12.75" customHeight="1">
      <c r="A17143" t="s">
        <v>25866</v>
      </c>
      <c r="B17143" t="s">
        <v>25867</v>
      </c>
      <c r="C17143" t="s">
        <v>246</v>
      </c>
    </row>
    <row r="17144" spans="1:3" ht="12.75" customHeight="1">
      <c r="A17144" t="s">
        <v>25868</v>
      </c>
      <c r="B17144" t="s">
        <v>25867</v>
      </c>
      <c r="C17144" t="s">
        <v>246</v>
      </c>
    </row>
    <row r="17145" spans="1:3" ht="12.75" customHeight="1">
      <c r="A17145" t="s">
        <v>25869</v>
      </c>
      <c r="B17145" t="s">
        <v>25870</v>
      </c>
      <c r="C17145" t="s">
        <v>246</v>
      </c>
    </row>
    <row r="17146" spans="1:3" ht="12.75" customHeight="1">
      <c r="A17146" t="s">
        <v>25871</v>
      </c>
      <c r="B17146" t="s">
        <v>25870</v>
      </c>
      <c r="C17146" t="s">
        <v>246</v>
      </c>
    </row>
    <row r="17147" spans="1:3" ht="12.75" customHeight="1">
      <c r="A17147" t="s">
        <v>25872</v>
      </c>
      <c r="B17147" t="s">
        <v>25873</v>
      </c>
      <c r="C17147" t="s">
        <v>246</v>
      </c>
    </row>
    <row r="17148" spans="1:3" ht="12.75" customHeight="1">
      <c r="A17148" t="s">
        <v>25874</v>
      </c>
      <c r="B17148" t="s">
        <v>25873</v>
      </c>
      <c r="C17148" t="s">
        <v>246</v>
      </c>
    </row>
    <row r="17149" spans="1:3" ht="12.75" customHeight="1">
      <c r="A17149" t="s">
        <v>25875</v>
      </c>
      <c r="B17149" t="s">
        <v>25876</v>
      </c>
      <c r="C17149" t="s">
        <v>246</v>
      </c>
    </row>
    <row r="17150" spans="1:3" ht="12.75" customHeight="1">
      <c r="A17150" t="s">
        <v>25877</v>
      </c>
      <c r="B17150" t="s">
        <v>25876</v>
      </c>
      <c r="C17150" t="s">
        <v>246</v>
      </c>
    </row>
    <row r="17151" spans="1:3" ht="12.75" customHeight="1">
      <c r="A17151" t="s">
        <v>25878</v>
      </c>
      <c r="B17151" t="s">
        <v>25879</v>
      </c>
      <c r="C17151" t="s">
        <v>246</v>
      </c>
    </row>
    <row r="17152" spans="1:3" ht="12.75" customHeight="1">
      <c r="A17152" t="s">
        <v>25880</v>
      </c>
      <c r="B17152" t="s">
        <v>25879</v>
      </c>
      <c r="C17152" t="s">
        <v>246</v>
      </c>
    </row>
    <row r="17153" spans="1:3" ht="12.75" customHeight="1">
      <c r="A17153" t="s">
        <v>25881</v>
      </c>
      <c r="B17153" t="s">
        <v>25882</v>
      </c>
      <c r="C17153" t="s">
        <v>246</v>
      </c>
    </row>
    <row r="17154" spans="1:3" ht="12.75" customHeight="1">
      <c r="A17154" t="s">
        <v>25883</v>
      </c>
      <c r="B17154" t="s">
        <v>25882</v>
      </c>
      <c r="C17154" t="s">
        <v>246</v>
      </c>
    </row>
    <row r="17155" spans="1:3" ht="12.75" customHeight="1">
      <c r="A17155" t="s">
        <v>25884</v>
      </c>
      <c r="B17155" t="s">
        <v>25885</v>
      </c>
      <c r="C17155" t="s">
        <v>246</v>
      </c>
    </row>
    <row r="17156" spans="1:3" ht="12.75" customHeight="1">
      <c r="A17156" t="s">
        <v>25886</v>
      </c>
      <c r="B17156" t="s">
        <v>25885</v>
      </c>
      <c r="C17156" t="s">
        <v>246</v>
      </c>
    </row>
    <row r="17157" spans="1:3" ht="12.75" customHeight="1">
      <c r="A17157" t="s">
        <v>25887</v>
      </c>
      <c r="B17157" t="s">
        <v>25888</v>
      </c>
      <c r="C17157" t="s">
        <v>246</v>
      </c>
    </row>
    <row r="17158" spans="1:3" ht="12.75" customHeight="1">
      <c r="A17158" t="s">
        <v>25889</v>
      </c>
      <c r="B17158" t="s">
        <v>25888</v>
      </c>
      <c r="C17158" t="s">
        <v>246</v>
      </c>
    </row>
    <row r="17159" spans="1:3" ht="12.75" customHeight="1">
      <c r="A17159" t="s">
        <v>25890</v>
      </c>
      <c r="B17159" t="s">
        <v>25891</v>
      </c>
      <c r="C17159" t="s">
        <v>246</v>
      </c>
    </row>
    <row r="17160" spans="1:3" ht="12.75" customHeight="1">
      <c r="A17160" t="s">
        <v>25892</v>
      </c>
      <c r="B17160" t="s">
        <v>25891</v>
      </c>
      <c r="C17160" t="s">
        <v>246</v>
      </c>
    </row>
    <row r="17161" spans="1:3" ht="12.75" customHeight="1">
      <c r="A17161" t="s">
        <v>25893</v>
      </c>
      <c r="B17161" t="s">
        <v>25894</v>
      </c>
      <c r="C17161" t="s">
        <v>246</v>
      </c>
    </row>
    <row r="17162" spans="1:3" ht="12.75" customHeight="1">
      <c r="A17162" t="s">
        <v>25895</v>
      </c>
      <c r="B17162" t="s">
        <v>25894</v>
      </c>
      <c r="C17162" t="s">
        <v>246</v>
      </c>
    </row>
    <row r="17163" spans="1:3" ht="12.75" customHeight="1">
      <c r="A17163" t="s">
        <v>25896</v>
      </c>
      <c r="B17163" t="s">
        <v>25897</v>
      </c>
      <c r="C17163" t="s">
        <v>246</v>
      </c>
    </row>
    <row r="17164" spans="1:3" ht="12.75" customHeight="1">
      <c r="A17164" t="s">
        <v>25898</v>
      </c>
      <c r="B17164" t="s">
        <v>25897</v>
      </c>
      <c r="C17164" t="s">
        <v>246</v>
      </c>
    </row>
    <row r="17165" spans="1:3" ht="12.75" customHeight="1">
      <c r="A17165" t="s">
        <v>25899</v>
      </c>
      <c r="B17165" t="s">
        <v>25900</v>
      </c>
      <c r="C17165" t="s">
        <v>246</v>
      </c>
    </row>
    <row r="17166" spans="1:3" ht="12.75" customHeight="1">
      <c r="A17166" t="s">
        <v>25901</v>
      </c>
      <c r="B17166" t="s">
        <v>25900</v>
      </c>
      <c r="C17166" t="s">
        <v>246</v>
      </c>
    </row>
    <row r="17167" spans="1:3" ht="12.75" customHeight="1">
      <c r="A17167" t="s">
        <v>25902</v>
      </c>
      <c r="B17167" t="s">
        <v>25903</v>
      </c>
      <c r="C17167" t="s">
        <v>246</v>
      </c>
    </row>
    <row r="17168" spans="1:3" ht="12.75" customHeight="1">
      <c r="A17168" t="s">
        <v>25904</v>
      </c>
      <c r="B17168" t="s">
        <v>25903</v>
      </c>
      <c r="C17168" t="s">
        <v>246</v>
      </c>
    </row>
    <row r="17169" spans="1:3" ht="12.75" customHeight="1">
      <c r="A17169" t="s">
        <v>25905</v>
      </c>
      <c r="B17169" t="s">
        <v>25906</v>
      </c>
      <c r="C17169" t="s">
        <v>246</v>
      </c>
    </row>
    <row r="17170" spans="1:3" ht="12.75" customHeight="1">
      <c r="A17170" t="s">
        <v>25907</v>
      </c>
      <c r="B17170" t="s">
        <v>25906</v>
      </c>
      <c r="C17170" t="s">
        <v>246</v>
      </c>
    </row>
    <row r="17171" spans="1:3" ht="12.75" customHeight="1">
      <c r="A17171" t="s">
        <v>25908</v>
      </c>
      <c r="B17171" t="s">
        <v>25909</v>
      </c>
      <c r="C17171" t="s">
        <v>246</v>
      </c>
    </row>
    <row r="17172" spans="1:3" ht="12.75" customHeight="1">
      <c r="A17172" t="s">
        <v>25910</v>
      </c>
      <c r="B17172" t="s">
        <v>25909</v>
      </c>
      <c r="C17172" t="s">
        <v>246</v>
      </c>
    </row>
    <row r="17173" spans="1:3" ht="12.75" customHeight="1">
      <c r="A17173" t="s">
        <v>25911</v>
      </c>
      <c r="B17173" t="s">
        <v>25912</v>
      </c>
      <c r="C17173" t="s">
        <v>246</v>
      </c>
    </row>
    <row r="17174" spans="1:3" ht="12.75" customHeight="1">
      <c r="A17174" t="s">
        <v>25913</v>
      </c>
      <c r="B17174" t="s">
        <v>25912</v>
      </c>
      <c r="C17174" t="s">
        <v>246</v>
      </c>
    </row>
    <row r="17175" spans="1:3" ht="12.75" customHeight="1">
      <c r="A17175" t="s">
        <v>25914</v>
      </c>
      <c r="B17175" t="s">
        <v>25915</v>
      </c>
      <c r="C17175" t="s">
        <v>246</v>
      </c>
    </row>
    <row r="17176" spans="1:3" ht="12.75" customHeight="1">
      <c r="A17176" t="s">
        <v>25916</v>
      </c>
      <c r="B17176" t="s">
        <v>25915</v>
      </c>
      <c r="C17176" t="s">
        <v>246</v>
      </c>
    </row>
    <row r="17177" spans="1:3" ht="12.75" customHeight="1">
      <c r="A17177" t="s">
        <v>25917</v>
      </c>
      <c r="B17177" t="s">
        <v>25918</v>
      </c>
      <c r="C17177" t="s">
        <v>246</v>
      </c>
    </row>
    <row r="17178" spans="1:3" ht="12.75" customHeight="1">
      <c r="A17178" t="s">
        <v>25919</v>
      </c>
      <c r="B17178" t="s">
        <v>25918</v>
      </c>
      <c r="C17178" t="s">
        <v>246</v>
      </c>
    </row>
    <row r="17179" spans="1:3" ht="12.75" customHeight="1">
      <c r="A17179" t="s">
        <v>25920</v>
      </c>
      <c r="B17179" t="s">
        <v>25921</v>
      </c>
      <c r="C17179" t="s">
        <v>246</v>
      </c>
    </row>
    <row r="17180" spans="1:3" ht="12.75" customHeight="1">
      <c r="A17180" t="s">
        <v>25922</v>
      </c>
      <c r="B17180" t="s">
        <v>25921</v>
      </c>
      <c r="C17180" t="s">
        <v>246</v>
      </c>
    </row>
    <row r="17181" spans="1:3" ht="12.75" customHeight="1">
      <c r="A17181" t="s">
        <v>25923</v>
      </c>
      <c r="B17181" t="s">
        <v>25924</v>
      </c>
      <c r="C17181" t="s">
        <v>246</v>
      </c>
    </row>
    <row r="17182" spans="1:3" ht="12.75" customHeight="1">
      <c r="A17182" t="s">
        <v>25925</v>
      </c>
      <c r="B17182" t="s">
        <v>25924</v>
      </c>
      <c r="C17182" t="s">
        <v>246</v>
      </c>
    </row>
    <row r="17183" spans="1:3" ht="12.75" customHeight="1">
      <c r="A17183" t="s">
        <v>25926</v>
      </c>
      <c r="B17183" t="s">
        <v>25927</v>
      </c>
      <c r="C17183" t="s">
        <v>246</v>
      </c>
    </row>
    <row r="17184" spans="1:3" ht="12.75" customHeight="1">
      <c r="A17184" t="s">
        <v>25928</v>
      </c>
      <c r="B17184" t="s">
        <v>25927</v>
      </c>
      <c r="C17184" t="s">
        <v>246</v>
      </c>
    </row>
    <row r="17185" spans="1:3" ht="12.75" customHeight="1">
      <c r="A17185" t="s">
        <v>25929</v>
      </c>
      <c r="B17185" t="s">
        <v>25930</v>
      </c>
      <c r="C17185" t="s">
        <v>246</v>
      </c>
    </row>
    <row r="17186" spans="1:3" ht="12.75" customHeight="1">
      <c r="A17186" t="s">
        <v>25931</v>
      </c>
      <c r="B17186" t="s">
        <v>25930</v>
      </c>
      <c r="C17186" t="s">
        <v>246</v>
      </c>
    </row>
    <row r="17187" spans="1:3" ht="12.75" customHeight="1">
      <c r="A17187" t="s">
        <v>25932</v>
      </c>
      <c r="B17187" t="s">
        <v>25933</v>
      </c>
      <c r="C17187" t="s">
        <v>246</v>
      </c>
    </row>
    <row r="17188" spans="1:3" ht="12.75" customHeight="1">
      <c r="A17188" t="s">
        <v>25934</v>
      </c>
      <c r="B17188" t="s">
        <v>25933</v>
      </c>
      <c r="C17188" t="s">
        <v>246</v>
      </c>
    </row>
    <row r="17189" spans="1:3" ht="12.75" customHeight="1">
      <c r="A17189" t="s">
        <v>25935</v>
      </c>
      <c r="B17189" t="s">
        <v>25936</v>
      </c>
      <c r="C17189" t="s">
        <v>246</v>
      </c>
    </row>
    <row r="17190" spans="1:3" ht="12.75" customHeight="1">
      <c r="A17190" t="s">
        <v>25937</v>
      </c>
      <c r="B17190" t="s">
        <v>25936</v>
      </c>
      <c r="C17190" t="s">
        <v>246</v>
      </c>
    </row>
    <row r="17191" spans="1:3" ht="12.75" customHeight="1">
      <c r="A17191" t="s">
        <v>25938</v>
      </c>
      <c r="B17191" t="s">
        <v>25939</v>
      </c>
      <c r="C17191" t="s">
        <v>246</v>
      </c>
    </row>
    <row r="17192" spans="1:3" ht="12.75" customHeight="1">
      <c r="A17192" t="s">
        <v>25940</v>
      </c>
      <c r="B17192" t="s">
        <v>25939</v>
      </c>
      <c r="C17192" t="s">
        <v>246</v>
      </c>
    </row>
    <row r="17193" spans="1:3" ht="12.75" customHeight="1">
      <c r="A17193" t="s">
        <v>25941</v>
      </c>
      <c r="B17193" t="s">
        <v>25942</v>
      </c>
      <c r="C17193" t="s">
        <v>246</v>
      </c>
    </row>
    <row r="17194" spans="1:3" ht="12.75" customHeight="1">
      <c r="A17194" t="s">
        <v>25943</v>
      </c>
      <c r="B17194" t="s">
        <v>25942</v>
      </c>
      <c r="C17194" t="s">
        <v>246</v>
      </c>
    </row>
    <row r="17195" spans="1:3" ht="12.75" customHeight="1">
      <c r="A17195" t="s">
        <v>25944</v>
      </c>
      <c r="B17195" t="s">
        <v>25945</v>
      </c>
      <c r="C17195" t="s">
        <v>246</v>
      </c>
    </row>
    <row r="17196" spans="1:3" ht="12.75" customHeight="1">
      <c r="A17196" t="s">
        <v>25946</v>
      </c>
      <c r="B17196" t="s">
        <v>25945</v>
      </c>
      <c r="C17196" t="s">
        <v>246</v>
      </c>
    </row>
    <row r="17197" spans="1:3" ht="12.75" customHeight="1">
      <c r="A17197" t="s">
        <v>25947</v>
      </c>
      <c r="B17197" t="s">
        <v>25948</v>
      </c>
      <c r="C17197" t="s">
        <v>246</v>
      </c>
    </row>
    <row r="17198" spans="1:3" ht="12.75" customHeight="1">
      <c r="A17198" t="s">
        <v>25949</v>
      </c>
      <c r="B17198" t="s">
        <v>25948</v>
      </c>
      <c r="C17198" t="s">
        <v>246</v>
      </c>
    </row>
    <row r="17199" spans="1:3" ht="12.75" customHeight="1">
      <c r="A17199" t="s">
        <v>25950</v>
      </c>
      <c r="B17199" t="s">
        <v>25951</v>
      </c>
      <c r="C17199" t="s">
        <v>246</v>
      </c>
    </row>
    <row r="17200" spans="1:3" ht="12.75" customHeight="1">
      <c r="A17200" t="s">
        <v>25952</v>
      </c>
      <c r="B17200" t="s">
        <v>25951</v>
      </c>
      <c r="C17200" t="s">
        <v>246</v>
      </c>
    </row>
    <row r="17201" spans="1:3" ht="12.75" customHeight="1">
      <c r="A17201" t="s">
        <v>25953</v>
      </c>
      <c r="B17201" t="s">
        <v>25954</v>
      </c>
      <c r="C17201" t="s">
        <v>246</v>
      </c>
    </row>
    <row r="17202" spans="1:3" ht="12.75" customHeight="1">
      <c r="A17202" t="s">
        <v>25955</v>
      </c>
      <c r="B17202" t="s">
        <v>25954</v>
      </c>
      <c r="C17202" t="s">
        <v>246</v>
      </c>
    </row>
    <row r="17203" spans="1:3" ht="12.75" customHeight="1">
      <c r="A17203" t="s">
        <v>25956</v>
      </c>
      <c r="B17203" t="s">
        <v>25957</v>
      </c>
      <c r="C17203" t="s">
        <v>246</v>
      </c>
    </row>
    <row r="17204" spans="1:3" ht="12.75" customHeight="1">
      <c r="A17204" t="s">
        <v>25958</v>
      </c>
      <c r="B17204" t="s">
        <v>25957</v>
      </c>
      <c r="C17204" t="s">
        <v>246</v>
      </c>
    </row>
    <row r="17205" spans="1:3" ht="12.75" customHeight="1">
      <c r="A17205" t="s">
        <v>25959</v>
      </c>
      <c r="B17205" t="s">
        <v>25960</v>
      </c>
      <c r="C17205" t="s">
        <v>246</v>
      </c>
    </row>
    <row r="17206" spans="1:3" ht="12.75" customHeight="1">
      <c r="A17206" t="s">
        <v>25961</v>
      </c>
      <c r="B17206" t="s">
        <v>25960</v>
      </c>
      <c r="C17206" t="s">
        <v>246</v>
      </c>
    </row>
    <row r="17207" spans="1:3" ht="12.75" customHeight="1">
      <c r="A17207" t="s">
        <v>25962</v>
      </c>
      <c r="B17207" t="s">
        <v>25963</v>
      </c>
      <c r="C17207" t="s">
        <v>246</v>
      </c>
    </row>
    <row r="17208" spans="1:3" ht="12.75" customHeight="1">
      <c r="A17208" t="s">
        <v>25964</v>
      </c>
      <c r="B17208" t="s">
        <v>25963</v>
      </c>
      <c r="C17208" t="s">
        <v>246</v>
      </c>
    </row>
    <row r="17209" spans="1:3" ht="12.75" customHeight="1">
      <c r="A17209" t="s">
        <v>25965</v>
      </c>
      <c r="B17209" t="s">
        <v>25966</v>
      </c>
      <c r="C17209" t="s">
        <v>246</v>
      </c>
    </row>
    <row r="17210" spans="1:3" ht="12.75" customHeight="1">
      <c r="A17210" t="s">
        <v>25967</v>
      </c>
      <c r="B17210" t="s">
        <v>25966</v>
      </c>
      <c r="C17210" t="s">
        <v>246</v>
      </c>
    </row>
    <row r="17211" spans="1:3" ht="12.75" customHeight="1">
      <c r="A17211" t="s">
        <v>25968</v>
      </c>
      <c r="B17211" t="s">
        <v>25969</v>
      </c>
      <c r="C17211" t="s">
        <v>246</v>
      </c>
    </row>
    <row r="17212" spans="1:3" ht="12.75" customHeight="1">
      <c r="A17212" t="s">
        <v>25970</v>
      </c>
      <c r="B17212" t="s">
        <v>25969</v>
      </c>
      <c r="C17212" t="s">
        <v>246</v>
      </c>
    </row>
    <row r="17213" spans="1:3" ht="12.75" customHeight="1">
      <c r="A17213" t="s">
        <v>25971</v>
      </c>
      <c r="B17213" t="s">
        <v>25972</v>
      </c>
      <c r="C17213" t="s">
        <v>246</v>
      </c>
    </row>
    <row r="17214" spans="1:3" ht="12.75" customHeight="1">
      <c r="A17214" t="s">
        <v>25973</v>
      </c>
      <c r="B17214" t="s">
        <v>25972</v>
      </c>
      <c r="C17214" t="s">
        <v>246</v>
      </c>
    </row>
    <row r="17215" spans="1:3" ht="12.75" customHeight="1">
      <c r="A17215" t="s">
        <v>25974</v>
      </c>
      <c r="B17215" t="s">
        <v>25975</v>
      </c>
      <c r="C17215" t="s">
        <v>246</v>
      </c>
    </row>
    <row r="17216" spans="1:3" ht="12.75" customHeight="1">
      <c r="A17216" t="s">
        <v>25976</v>
      </c>
      <c r="B17216" t="s">
        <v>25975</v>
      </c>
      <c r="C17216" t="s">
        <v>246</v>
      </c>
    </row>
    <row r="17217" spans="1:3" ht="12.75" customHeight="1">
      <c r="A17217" t="s">
        <v>25977</v>
      </c>
      <c r="B17217" t="s">
        <v>25978</v>
      </c>
      <c r="C17217" t="s">
        <v>246</v>
      </c>
    </row>
    <row r="17218" spans="1:3" ht="12.75" customHeight="1">
      <c r="A17218" t="s">
        <v>25979</v>
      </c>
      <c r="B17218" t="s">
        <v>25978</v>
      </c>
      <c r="C17218" t="s">
        <v>246</v>
      </c>
    </row>
    <row r="17219" spans="1:3" ht="12.75" customHeight="1">
      <c r="A17219" t="s">
        <v>25980</v>
      </c>
      <c r="B17219" t="s">
        <v>25981</v>
      </c>
      <c r="C17219" t="s">
        <v>246</v>
      </c>
    </row>
    <row r="17220" spans="1:3" ht="12.75" customHeight="1">
      <c r="A17220" t="s">
        <v>25982</v>
      </c>
      <c r="B17220" t="s">
        <v>25981</v>
      </c>
      <c r="C17220" t="s">
        <v>246</v>
      </c>
    </row>
    <row r="17221" spans="1:3" ht="12.75" customHeight="1">
      <c r="A17221" t="s">
        <v>25983</v>
      </c>
      <c r="B17221" t="s">
        <v>25984</v>
      </c>
      <c r="C17221" t="s">
        <v>246</v>
      </c>
    </row>
    <row r="17222" spans="1:3" ht="12.75" customHeight="1">
      <c r="A17222" t="s">
        <v>25985</v>
      </c>
      <c r="B17222" t="s">
        <v>25984</v>
      </c>
      <c r="C17222" t="s">
        <v>246</v>
      </c>
    </row>
    <row r="17223" spans="1:3" ht="12.75" customHeight="1">
      <c r="A17223" t="s">
        <v>25986</v>
      </c>
      <c r="B17223" t="s">
        <v>25987</v>
      </c>
      <c r="C17223" t="s">
        <v>246</v>
      </c>
    </row>
    <row r="17224" spans="1:3" ht="12.75" customHeight="1">
      <c r="A17224" t="s">
        <v>25988</v>
      </c>
      <c r="B17224" t="s">
        <v>25987</v>
      </c>
      <c r="C17224" t="s">
        <v>246</v>
      </c>
    </row>
    <row r="17225" spans="1:3" ht="12.75" customHeight="1">
      <c r="A17225" t="s">
        <v>25989</v>
      </c>
      <c r="B17225" t="s">
        <v>25990</v>
      </c>
      <c r="C17225" t="s">
        <v>246</v>
      </c>
    </row>
    <row r="17226" spans="1:3" ht="12.75" customHeight="1">
      <c r="A17226" t="s">
        <v>25991</v>
      </c>
      <c r="B17226" t="s">
        <v>25990</v>
      </c>
      <c r="C17226" t="s">
        <v>246</v>
      </c>
    </row>
    <row r="17227" spans="1:3" ht="12.75" customHeight="1">
      <c r="A17227" t="s">
        <v>25992</v>
      </c>
      <c r="B17227" t="s">
        <v>25993</v>
      </c>
      <c r="C17227" t="s">
        <v>246</v>
      </c>
    </row>
    <row r="17228" spans="1:3" ht="12.75" customHeight="1">
      <c r="A17228" t="s">
        <v>25994</v>
      </c>
      <c r="B17228" t="s">
        <v>25993</v>
      </c>
      <c r="C17228" t="s">
        <v>246</v>
      </c>
    </row>
    <row r="17229" spans="1:3" ht="12.75" customHeight="1">
      <c r="A17229" t="s">
        <v>25995</v>
      </c>
      <c r="B17229" t="s">
        <v>25996</v>
      </c>
      <c r="C17229" t="s">
        <v>246</v>
      </c>
    </row>
    <row r="17230" spans="1:3" ht="12.75" customHeight="1">
      <c r="A17230" t="s">
        <v>25997</v>
      </c>
      <c r="B17230" t="s">
        <v>25996</v>
      </c>
      <c r="C17230" t="s">
        <v>246</v>
      </c>
    </row>
    <row r="17231" spans="1:3" ht="12.75" customHeight="1">
      <c r="A17231" t="s">
        <v>25998</v>
      </c>
      <c r="B17231" t="s">
        <v>25999</v>
      </c>
      <c r="C17231" t="s">
        <v>246</v>
      </c>
    </row>
    <row r="17232" spans="1:3" ht="12.75" customHeight="1">
      <c r="A17232" t="s">
        <v>26000</v>
      </c>
      <c r="B17232" t="s">
        <v>25999</v>
      </c>
      <c r="C17232" t="s">
        <v>246</v>
      </c>
    </row>
    <row r="17233" spans="1:3" ht="12.75" customHeight="1">
      <c r="A17233" t="s">
        <v>26001</v>
      </c>
      <c r="B17233" t="s">
        <v>26002</v>
      </c>
      <c r="C17233" t="s">
        <v>246</v>
      </c>
    </row>
    <row r="17234" spans="1:3" ht="12.75" customHeight="1">
      <c r="A17234" t="s">
        <v>26003</v>
      </c>
      <c r="B17234" t="s">
        <v>26002</v>
      </c>
      <c r="C17234" t="s">
        <v>246</v>
      </c>
    </row>
    <row r="17235" spans="1:3" ht="12.75" customHeight="1">
      <c r="A17235" t="s">
        <v>26004</v>
      </c>
      <c r="B17235" t="s">
        <v>26005</v>
      </c>
      <c r="C17235" t="s">
        <v>246</v>
      </c>
    </row>
    <row r="17236" spans="1:3" ht="12.75" customHeight="1">
      <c r="A17236" t="s">
        <v>26006</v>
      </c>
      <c r="B17236" t="s">
        <v>26005</v>
      </c>
      <c r="C17236" t="s">
        <v>246</v>
      </c>
    </row>
    <row r="17237" spans="1:3" ht="12.75" customHeight="1">
      <c r="A17237" t="s">
        <v>26007</v>
      </c>
      <c r="B17237" t="s">
        <v>26008</v>
      </c>
      <c r="C17237" t="s">
        <v>246</v>
      </c>
    </row>
    <row r="17238" spans="1:3" ht="12.75" customHeight="1">
      <c r="A17238" t="s">
        <v>26009</v>
      </c>
      <c r="B17238" t="s">
        <v>26008</v>
      </c>
      <c r="C17238" t="s">
        <v>246</v>
      </c>
    </row>
    <row r="17239" spans="1:3" ht="12.75" customHeight="1">
      <c r="A17239" t="s">
        <v>26010</v>
      </c>
      <c r="B17239" t="s">
        <v>26011</v>
      </c>
      <c r="C17239" t="s">
        <v>246</v>
      </c>
    </row>
    <row r="17240" spans="1:3" ht="12.75" customHeight="1">
      <c r="A17240" t="s">
        <v>26012</v>
      </c>
      <c r="B17240" t="s">
        <v>26011</v>
      </c>
      <c r="C17240" t="s">
        <v>246</v>
      </c>
    </row>
    <row r="17241" spans="1:3" ht="12.75" customHeight="1">
      <c r="A17241" t="s">
        <v>26013</v>
      </c>
      <c r="B17241" t="s">
        <v>26014</v>
      </c>
      <c r="C17241" t="s">
        <v>246</v>
      </c>
    </row>
    <row r="17242" spans="1:3" ht="12.75" customHeight="1">
      <c r="A17242" t="s">
        <v>26015</v>
      </c>
      <c r="B17242" t="s">
        <v>26014</v>
      </c>
      <c r="C17242" t="s">
        <v>246</v>
      </c>
    </row>
    <row r="17243" spans="1:3" ht="12.75" customHeight="1">
      <c r="A17243" t="s">
        <v>26016</v>
      </c>
      <c r="B17243" t="s">
        <v>26017</v>
      </c>
      <c r="C17243" t="s">
        <v>246</v>
      </c>
    </row>
    <row r="17244" spans="1:3" ht="12.75" customHeight="1">
      <c r="A17244" t="s">
        <v>26018</v>
      </c>
      <c r="B17244" t="s">
        <v>26017</v>
      </c>
      <c r="C17244" t="s">
        <v>246</v>
      </c>
    </row>
    <row r="17245" spans="1:3" ht="12.75" customHeight="1">
      <c r="A17245" t="s">
        <v>26019</v>
      </c>
      <c r="B17245" t="s">
        <v>26020</v>
      </c>
      <c r="C17245" t="s">
        <v>246</v>
      </c>
    </row>
    <row r="17246" spans="1:3" ht="12.75" customHeight="1">
      <c r="A17246" t="s">
        <v>26021</v>
      </c>
      <c r="B17246" t="s">
        <v>26020</v>
      </c>
      <c r="C17246" t="s">
        <v>246</v>
      </c>
    </row>
    <row r="17247" spans="1:3" ht="12.75" customHeight="1">
      <c r="A17247" t="s">
        <v>26022</v>
      </c>
      <c r="B17247" t="s">
        <v>26023</v>
      </c>
      <c r="C17247" t="s">
        <v>246</v>
      </c>
    </row>
    <row r="17248" spans="1:3" ht="12.75" customHeight="1">
      <c r="A17248" t="s">
        <v>26024</v>
      </c>
      <c r="B17248" t="s">
        <v>26023</v>
      </c>
      <c r="C17248" t="s">
        <v>246</v>
      </c>
    </row>
    <row r="17249" spans="1:3" ht="12.75" customHeight="1">
      <c r="A17249" t="s">
        <v>26025</v>
      </c>
      <c r="B17249" t="s">
        <v>26026</v>
      </c>
      <c r="C17249" t="s">
        <v>246</v>
      </c>
    </row>
    <row r="17250" spans="1:3" ht="12.75" customHeight="1">
      <c r="A17250" t="s">
        <v>26027</v>
      </c>
      <c r="B17250" t="s">
        <v>26026</v>
      </c>
      <c r="C17250" t="s">
        <v>246</v>
      </c>
    </row>
    <row r="17251" spans="1:3" ht="12.75" customHeight="1">
      <c r="A17251" t="s">
        <v>26028</v>
      </c>
      <c r="B17251" t="s">
        <v>26029</v>
      </c>
      <c r="C17251" t="s">
        <v>246</v>
      </c>
    </row>
    <row r="17252" spans="1:3" ht="12.75" customHeight="1">
      <c r="A17252" t="s">
        <v>26030</v>
      </c>
      <c r="B17252" t="s">
        <v>26029</v>
      </c>
      <c r="C17252" t="s">
        <v>246</v>
      </c>
    </row>
    <row r="17253" spans="1:3" ht="12.75" customHeight="1">
      <c r="A17253" t="s">
        <v>26031</v>
      </c>
      <c r="B17253" t="s">
        <v>26032</v>
      </c>
      <c r="C17253" t="s">
        <v>246</v>
      </c>
    </row>
    <row r="17254" spans="1:3" ht="12.75" customHeight="1">
      <c r="A17254" t="s">
        <v>26033</v>
      </c>
      <c r="B17254" t="s">
        <v>26032</v>
      </c>
      <c r="C17254" t="s">
        <v>246</v>
      </c>
    </row>
    <row r="17255" spans="1:3" ht="12.75" customHeight="1">
      <c r="A17255" t="s">
        <v>26034</v>
      </c>
      <c r="B17255" t="s">
        <v>26035</v>
      </c>
      <c r="C17255" t="s">
        <v>246</v>
      </c>
    </row>
    <row r="17256" spans="1:3" ht="12.75" customHeight="1">
      <c r="A17256" t="s">
        <v>26036</v>
      </c>
      <c r="B17256" t="s">
        <v>26035</v>
      </c>
      <c r="C17256" t="s">
        <v>246</v>
      </c>
    </row>
    <row r="17257" spans="1:3" ht="12.75" customHeight="1">
      <c r="A17257" t="s">
        <v>26037</v>
      </c>
      <c r="B17257" t="s">
        <v>26038</v>
      </c>
      <c r="C17257" t="s">
        <v>246</v>
      </c>
    </row>
    <row r="17258" spans="1:3" ht="12.75" customHeight="1">
      <c r="A17258" t="s">
        <v>26039</v>
      </c>
      <c r="B17258" t="s">
        <v>26038</v>
      </c>
      <c r="C17258" t="s">
        <v>246</v>
      </c>
    </row>
    <row r="17259" spans="1:3" ht="12.75" customHeight="1">
      <c r="A17259" t="s">
        <v>26040</v>
      </c>
      <c r="B17259" t="s">
        <v>26041</v>
      </c>
      <c r="C17259" t="s">
        <v>246</v>
      </c>
    </row>
    <row r="17260" spans="1:3" ht="12.75" customHeight="1">
      <c r="A17260" t="s">
        <v>26042</v>
      </c>
      <c r="B17260" t="s">
        <v>26041</v>
      </c>
      <c r="C17260" t="s">
        <v>246</v>
      </c>
    </row>
    <row r="17261" spans="1:3" ht="12.75" customHeight="1">
      <c r="A17261" t="s">
        <v>26043</v>
      </c>
      <c r="B17261" t="s">
        <v>26044</v>
      </c>
      <c r="C17261" t="s">
        <v>246</v>
      </c>
    </row>
    <row r="17262" spans="1:3" ht="12.75" customHeight="1">
      <c r="A17262" t="s">
        <v>26045</v>
      </c>
      <c r="B17262" t="s">
        <v>26044</v>
      </c>
      <c r="C17262" t="s">
        <v>246</v>
      </c>
    </row>
    <row r="17263" spans="1:3" ht="12.75" customHeight="1">
      <c r="A17263" t="s">
        <v>26046</v>
      </c>
      <c r="B17263" t="s">
        <v>26047</v>
      </c>
      <c r="C17263" t="s">
        <v>246</v>
      </c>
    </row>
    <row r="17264" spans="1:3" ht="12.75" customHeight="1">
      <c r="A17264" t="s">
        <v>26048</v>
      </c>
      <c r="B17264" t="s">
        <v>26047</v>
      </c>
      <c r="C17264" t="s">
        <v>246</v>
      </c>
    </row>
    <row r="17265" spans="1:3" ht="12.75" customHeight="1">
      <c r="A17265" t="s">
        <v>26049</v>
      </c>
      <c r="B17265" t="s">
        <v>26050</v>
      </c>
      <c r="C17265" t="s">
        <v>246</v>
      </c>
    </row>
    <row r="17266" spans="1:3" ht="12.75" customHeight="1">
      <c r="A17266" t="s">
        <v>26051</v>
      </c>
      <c r="B17266" t="s">
        <v>26050</v>
      </c>
      <c r="C17266" t="s">
        <v>246</v>
      </c>
    </row>
    <row r="17267" spans="1:3" ht="12.75" customHeight="1">
      <c r="A17267" t="s">
        <v>26052</v>
      </c>
      <c r="B17267" t="s">
        <v>26053</v>
      </c>
      <c r="C17267" t="s">
        <v>246</v>
      </c>
    </row>
    <row r="17268" spans="1:3" ht="12.75" customHeight="1">
      <c r="A17268" t="s">
        <v>26054</v>
      </c>
      <c r="B17268" t="s">
        <v>26053</v>
      </c>
      <c r="C17268" t="s">
        <v>246</v>
      </c>
    </row>
    <row r="17269" spans="1:3" ht="12.75" customHeight="1">
      <c r="A17269" t="s">
        <v>26055</v>
      </c>
      <c r="B17269" t="s">
        <v>26056</v>
      </c>
      <c r="C17269" t="s">
        <v>246</v>
      </c>
    </row>
    <row r="17270" spans="1:3" ht="12.75" customHeight="1">
      <c r="A17270" t="s">
        <v>26057</v>
      </c>
      <c r="B17270" t="s">
        <v>26056</v>
      </c>
      <c r="C17270" t="s">
        <v>246</v>
      </c>
    </row>
    <row r="17271" spans="1:3" ht="12.75" customHeight="1">
      <c r="A17271" t="s">
        <v>26058</v>
      </c>
      <c r="B17271" t="s">
        <v>26059</v>
      </c>
      <c r="C17271" t="s">
        <v>246</v>
      </c>
    </row>
    <row r="17272" spans="1:3" ht="12.75" customHeight="1">
      <c r="A17272" t="s">
        <v>26060</v>
      </c>
      <c r="B17272" t="s">
        <v>26059</v>
      </c>
      <c r="C17272" t="s">
        <v>246</v>
      </c>
    </row>
    <row r="17273" spans="1:3" ht="12.75" customHeight="1">
      <c r="A17273" t="s">
        <v>26061</v>
      </c>
      <c r="B17273" t="s">
        <v>26062</v>
      </c>
      <c r="C17273" t="s">
        <v>246</v>
      </c>
    </row>
    <row r="17274" spans="1:3" ht="12.75" customHeight="1">
      <c r="A17274" t="s">
        <v>26063</v>
      </c>
      <c r="B17274" t="s">
        <v>26062</v>
      </c>
      <c r="C17274" t="s">
        <v>246</v>
      </c>
    </row>
    <row r="17275" spans="1:3" ht="12.75" customHeight="1">
      <c r="A17275" t="s">
        <v>26064</v>
      </c>
      <c r="B17275" t="s">
        <v>26065</v>
      </c>
      <c r="C17275" t="s">
        <v>246</v>
      </c>
    </row>
    <row r="17276" spans="1:3" ht="12.75" customHeight="1">
      <c r="A17276" t="s">
        <v>26066</v>
      </c>
      <c r="B17276" t="s">
        <v>26065</v>
      </c>
      <c r="C17276" t="s">
        <v>246</v>
      </c>
    </row>
    <row r="17277" spans="1:3" ht="12.75" customHeight="1">
      <c r="A17277" t="s">
        <v>26067</v>
      </c>
      <c r="B17277" t="s">
        <v>26068</v>
      </c>
      <c r="C17277" t="s">
        <v>246</v>
      </c>
    </row>
    <row r="17278" spans="1:3" ht="12.75" customHeight="1">
      <c r="A17278" t="s">
        <v>26069</v>
      </c>
      <c r="B17278" t="s">
        <v>26068</v>
      </c>
      <c r="C17278" t="s">
        <v>246</v>
      </c>
    </row>
    <row r="17279" spans="1:3" ht="12.75" customHeight="1">
      <c r="A17279" t="s">
        <v>26070</v>
      </c>
      <c r="B17279" t="s">
        <v>26071</v>
      </c>
      <c r="C17279" t="s">
        <v>246</v>
      </c>
    </row>
    <row r="17280" spans="1:3" ht="12.75" customHeight="1">
      <c r="A17280" t="s">
        <v>26072</v>
      </c>
      <c r="B17280" t="s">
        <v>26071</v>
      </c>
      <c r="C17280" t="s">
        <v>246</v>
      </c>
    </row>
    <row r="17281" spans="1:3" ht="12.75" customHeight="1">
      <c r="A17281" t="s">
        <v>26073</v>
      </c>
      <c r="B17281" t="s">
        <v>26074</v>
      </c>
      <c r="C17281" t="s">
        <v>246</v>
      </c>
    </row>
    <row r="17282" spans="1:3" ht="12.75" customHeight="1">
      <c r="A17282" t="s">
        <v>26075</v>
      </c>
      <c r="B17282" t="s">
        <v>26074</v>
      </c>
      <c r="C17282" t="s">
        <v>246</v>
      </c>
    </row>
    <row r="17283" spans="1:3" ht="12.75" customHeight="1">
      <c r="A17283" t="s">
        <v>26076</v>
      </c>
      <c r="B17283" t="s">
        <v>26077</v>
      </c>
      <c r="C17283" t="s">
        <v>246</v>
      </c>
    </row>
    <row r="17284" spans="1:3" ht="12.75" customHeight="1">
      <c r="A17284" t="s">
        <v>26078</v>
      </c>
      <c r="B17284" t="s">
        <v>26077</v>
      </c>
      <c r="C17284" t="s">
        <v>246</v>
      </c>
    </row>
    <row r="17285" spans="1:3" ht="12.75" customHeight="1">
      <c r="A17285" t="s">
        <v>26079</v>
      </c>
      <c r="B17285" t="s">
        <v>26080</v>
      </c>
      <c r="C17285" t="s">
        <v>246</v>
      </c>
    </row>
    <row r="17286" spans="1:3" ht="12.75" customHeight="1">
      <c r="A17286" t="s">
        <v>26081</v>
      </c>
      <c r="B17286" t="s">
        <v>26080</v>
      </c>
      <c r="C17286" t="s">
        <v>246</v>
      </c>
    </row>
    <row r="17287" spans="1:3" ht="12.75" customHeight="1">
      <c r="A17287" t="s">
        <v>26082</v>
      </c>
      <c r="B17287" t="s">
        <v>26083</v>
      </c>
      <c r="C17287" t="s">
        <v>246</v>
      </c>
    </row>
    <row r="17288" spans="1:3" ht="12.75" customHeight="1">
      <c r="A17288" t="s">
        <v>26084</v>
      </c>
      <c r="B17288" t="s">
        <v>26083</v>
      </c>
      <c r="C17288" t="s">
        <v>246</v>
      </c>
    </row>
    <row r="17289" spans="1:3" ht="12.75" customHeight="1">
      <c r="A17289" t="s">
        <v>26085</v>
      </c>
      <c r="B17289" t="s">
        <v>26086</v>
      </c>
      <c r="C17289" t="s">
        <v>246</v>
      </c>
    </row>
    <row r="17290" spans="1:3" ht="12.75" customHeight="1">
      <c r="A17290" t="s">
        <v>26087</v>
      </c>
      <c r="B17290" t="s">
        <v>26086</v>
      </c>
      <c r="C17290" t="s">
        <v>246</v>
      </c>
    </row>
    <row r="17291" spans="1:3" ht="12.75" customHeight="1">
      <c r="A17291" t="s">
        <v>26088</v>
      </c>
      <c r="B17291" t="s">
        <v>26089</v>
      </c>
      <c r="C17291" t="s">
        <v>246</v>
      </c>
    </row>
    <row r="17292" spans="1:3" ht="12.75" customHeight="1">
      <c r="A17292" t="s">
        <v>26090</v>
      </c>
      <c r="B17292" t="s">
        <v>26089</v>
      </c>
      <c r="C17292" t="s">
        <v>246</v>
      </c>
    </row>
    <row r="17293" spans="1:3" ht="12.75" customHeight="1">
      <c r="A17293" t="s">
        <v>26091</v>
      </c>
      <c r="B17293" t="s">
        <v>26092</v>
      </c>
      <c r="C17293" t="s">
        <v>246</v>
      </c>
    </row>
    <row r="17294" spans="1:3" ht="12.75" customHeight="1">
      <c r="A17294" t="s">
        <v>26093</v>
      </c>
      <c r="B17294" t="s">
        <v>26092</v>
      </c>
      <c r="C17294" t="s">
        <v>246</v>
      </c>
    </row>
    <row r="17295" spans="1:3" ht="12.75" customHeight="1">
      <c r="A17295" t="s">
        <v>26094</v>
      </c>
      <c r="B17295" t="s">
        <v>26095</v>
      </c>
      <c r="C17295" t="s">
        <v>246</v>
      </c>
    </row>
    <row r="17296" spans="1:3" ht="12.75" customHeight="1">
      <c r="A17296" t="s">
        <v>26096</v>
      </c>
      <c r="B17296" t="s">
        <v>26095</v>
      </c>
      <c r="C17296" t="s">
        <v>246</v>
      </c>
    </row>
    <row r="17297" spans="1:3" ht="12.75" customHeight="1">
      <c r="A17297" t="s">
        <v>26097</v>
      </c>
      <c r="B17297" t="s">
        <v>26098</v>
      </c>
      <c r="C17297" t="s">
        <v>246</v>
      </c>
    </row>
    <row r="17298" spans="1:3" ht="12.75" customHeight="1">
      <c r="A17298" t="s">
        <v>26099</v>
      </c>
      <c r="B17298" t="s">
        <v>26098</v>
      </c>
      <c r="C17298" t="s">
        <v>246</v>
      </c>
    </row>
    <row r="17299" spans="1:3" ht="12.75" customHeight="1">
      <c r="A17299" t="s">
        <v>26100</v>
      </c>
      <c r="B17299" t="s">
        <v>26101</v>
      </c>
      <c r="C17299" t="s">
        <v>246</v>
      </c>
    </row>
    <row r="17300" spans="1:3" ht="12.75" customHeight="1">
      <c r="A17300" t="s">
        <v>26102</v>
      </c>
      <c r="B17300" t="s">
        <v>26101</v>
      </c>
      <c r="C17300" t="s">
        <v>246</v>
      </c>
    </row>
    <row r="17301" spans="1:3" ht="12.75" customHeight="1">
      <c r="A17301" t="s">
        <v>26103</v>
      </c>
      <c r="B17301" t="s">
        <v>26104</v>
      </c>
      <c r="C17301" t="s">
        <v>246</v>
      </c>
    </row>
    <row r="17302" spans="1:3" ht="12.75" customHeight="1">
      <c r="A17302" t="s">
        <v>26105</v>
      </c>
      <c r="B17302" t="s">
        <v>26104</v>
      </c>
      <c r="C17302" t="s">
        <v>246</v>
      </c>
    </row>
    <row r="17303" spans="1:3" ht="12.75" customHeight="1">
      <c r="A17303" t="s">
        <v>26106</v>
      </c>
      <c r="B17303" t="s">
        <v>26107</v>
      </c>
      <c r="C17303" t="s">
        <v>246</v>
      </c>
    </row>
    <row r="17304" spans="1:3" ht="12.75" customHeight="1">
      <c r="A17304" t="s">
        <v>26108</v>
      </c>
      <c r="B17304" t="s">
        <v>26107</v>
      </c>
      <c r="C17304" t="s">
        <v>246</v>
      </c>
    </row>
    <row r="17305" spans="1:3" ht="12.75" customHeight="1">
      <c r="A17305" t="s">
        <v>26109</v>
      </c>
      <c r="B17305" t="s">
        <v>26110</v>
      </c>
      <c r="C17305" t="s">
        <v>246</v>
      </c>
    </row>
    <row r="17306" spans="1:3" ht="12.75" customHeight="1">
      <c r="A17306" t="s">
        <v>26111</v>
      </c>
      <c r="B17306" t="s">
        <v>26110</v>
      </c>
      <c r="C17306" t="s">
        <v>246</v>
      </c>
    </row>
    <row r="17307" spans="1:3" ht="12.75" customHeight="1">
      <c r="A17307" t="s">
        <v>26112</v>
      </c>
      <c r="B17307" t="s">
        <v>26113</v>
      </c>
      <c r="C17307" t="s">
        <v>246</v>
      </c>
    </row>
    <row r="17308" spans="1:3" ht="12.75" customHeight="1">
      <c r="A17308" t="s">
        <v>26114</v>
      </c>
      <c r="B17308" t="s">
        <v>26113</v>
      </c>
      <c r="C17308" t="s">
        <v>246</v>
      </c>
    </row>
    <row r="17309" spans="1:3" ht="12.75" customHeight="1">
      <c r="A17309" t="s">
        <v>26115</v>
      </c>
      <c r="B17309" t="s">
        <v>26116</v>
      </c>
      <c r="C17309" t="s">
        <v>246</v>
      </c>
    </row>
    <row r="17310" spans="1:3" ht="12.75" customHeight="1">
      <c r="A17310" t="s">
        <v>26117</v>
      </c>
      <c r="B17310" t="s">
        <v>26116</v>
      </c>
      <c r="C17310" t="s">
        <v>246</v>
      </c>
    </row>
    <row r="17311" spans="1:3" ht="12.75" customHeight="1">
      <c r="A17311" t="s">
        <v>26118</v>
      </c>
      <c r="B17311" t="s">
        <v>26119</v>
      </c>
      <c r="C17311" t="s">
        <v>246</v>
      </c>
    </row>
    <row r="17312" spans="1:3" ht="12.75" customHeight="1">
      <c r="A17312" t="s">
        <v>26120</v>
      </c>
      <c r="B17312" t="s">
        <v>26119</v>
      </c>
      <c r="C17312" t="s">
        <v>246</v>
      </c>
    </row>
    <row r="17313" spans="1:3" ht="12.75" customHeight="1">
      <c r="A17313" t="s">
        <v>26121</v>
      </c>
      <c r="B17313" t="s">
        <v>26122</v>
      </c>
      <c r="C17313" t="s">
        <v>246</v>
      </c>
    </row>
    <row r="17314" spans="1:3" ht="12.75" customHeight="1">
      <c r="A17314" t="s">
        <v>26123</v>
      </c>
      <c r="B17314" t="s">
        <v>26122</v>
      </c>
      <c r="C17314" t="s">
        <v>246</v>
      </c>
    </row>
    <row r="17315" spans="1:3" ht="12.75" customHeight="1">
      <c r="A17315" t="s">
        <v>26124</v>
      </c>
      <c r="B17315" t="s">
        <v>26125</v>
      </c>
      <c r="C17315" t="s">
        <v>246</v>
      </c>
    </row>
    <row r="17316" spans="1:3" ht="12.75" customHeight="1">
      <c r="A17316" t="s">
        <v>26126</v>
      </c>
      <c r="B17316" t="s">
        <v>26125</v>
      </c>
      <c r="C17316" t="s">
        <v>246</v>
      </c>
    </row>
    <row r="17317" spans="1:3" ht="12.75" customHeight="1">
      <c r="A17317" t="s">
        <v>26127</v>
      </c>
      <c r="B17317" t="s">
        <v>26128</v>
      </c>
      <c r="C17317" t="s">
        <v>246</v>
      </c>
    </row>
    <row r="17318" spans="1:3" ht="12.75" customHeight="1">
      <c r="A17318" t="s">
        <v>26129</v>
      </c>
      <c r="B17318" t="s">
        <v>26128</v>
      </c>
      <c r="C17318" t="s">
        <v>246</v>
      </c>
    </row>
    <row r="17319" spans="1:3" ht="12.75" customHeight="1">
      <c r="A17319" t="s">
        <v>26130</v>
      </c>
      <c r="B17319" t="s">
        <v>26131</v>
      </c>
      <c r="C17319" t="s">
        <v>246</v>
      </c>
    </row>
    <row r="17320" spans="1:3" ht="12.75" customHeight="1">
      <c r="A17320" t="s">
        <v>26132</v>
      </c>
      <c r="B17320" t="s">
        <v>26131</v>
      </c>
      <c r="C17320" t="s">
        <v>246</v>
      </c>
    </row>
    <row r="17321" spans="1:3" ht="12.75" customHeight="1">
      <c r="A17321" t="s">
        <v>26133</v>
      </c>
      <c r="B17321" t="s">
        <v>26134</v>
      </c>
      <c r="C17321" t="s">
        <v>246</v>
      </c>
    </row>
    <row r="17322" spans="1:3" ht="12.75" customHeight="1">
      <c r="A17322" t="s">
        <v>26135</v>
      </c>
      <c r="B17322" t="s">
        <v>26134</v>
      </c>
      <c r="C17322" t="s">
        <v>246</v>
      </c>
    </row>
    <row r="17323" spans="1:3" ht="12.75" customHeight="1">
      <c r="A17323" t="s">
        <v>26136</v>
      </c>
      <c r="B17323" t="s">
        <v>26137</v>
      </c>
      <c r="C17323" t="s">
        <v>246</v>
      </c>
    </row>
    <row r="17324" spans="1:3" ht="12.75" customHeight="1">
      <c r="A17324" t="s">
        <v>26138</v>
      </c>
      <c r="B17324" t="s">
        <v>26137</v>
      </c>
      <c r="C17324" t="s">
        <v>246</v>
      </c>
    </row>
    <row r="17325" spans="1:3" ht="12.75" customHeight="1">
      <c r="A17325" t="s">
        <v>26139</v>
      </c>
      <c r="B17325" t="s">
        <v>26140</v>
      </c>
      <c r="C17325" t="s">
        <v>246</v>
      </c>
    </row>
    <row r="17326" spans="1:3" ht="12.75" customHeight="1">
      <c r="A17326" t="s">
        <v>26141</v>
      </c>
      <c r="B17326" t="s">
        <v>26140</v>
      </c>
      <c r="C17326" t="s">
        <v>246</v>
      </c>
    </row>
    <row r="17327" spans="1:3" ht="12.75" customHeight="1">
      <c r="A17327" t="s">
        <v>26142</v>
      </c>
      <c r="B17327" t="s">
        <v>26143</v>
      </c>
      <c r="C17327" t="s">
        <v>246</v>
      </c>
    </row>
    <row r="17328" spans="1:3" ht="12.75" customHeight="1">
      <c r="A17328" t="s">
        <v>26144</v>
      </c>
      <c r="B17328" t="s">
        <v>26143</v>
      </c>
      <c r="C17328" t="s">
        <v>246</v>
      </c>
    </row>
    <row r="17329" spans="1:3" ht="12.75" customHeight="1">
      <c r="A17329" t="s">
        <v>26145</v>
      </c>
      <c r="B17329" t="s">
        <v>26146</v>
      </c>
      <c r="C17329" t="s">
        <v>246</v>
      </c>
    </row>
    <row r="17330" spans="1:3" ht="12.75" customHeight="1">
      <c r="A17330" t="s">
        <v>26147</v>
      </c>
      <c r="B17330" t="s">
        <v>26146</v>
      </c>
      <c r="C17330" t="s">
        <v>246</v>
      </c>
    </row>
    <row r="17331" spans="1:3" ht="12.75" customHeight="1">
      <c r="A17331" t="s">
        <v>26148</v>
      </c>
      <c r="B17331" t="s">
        <v>26149</v>
      </c>
      <c r="C17331" t="s">
        <v>246</v>
      </c>
    </row>
    <row r="17332" spans="1:3" ht="12.75" customHeight="1">
      <c r="A17332" t="s">
        <v>26150</v>
      </c>
      <c r="B17332" t="s">
        <v>26149</v>
      </c>
      <c r="C17332" t="s">
        <v>246</v>
      </c>
    </row>
    <row r="17333" spans="1:3" ht="12.75" customHeight="1">
      <c r="A17333" t="s">
        <v>26151</v>
      </c>
      <c r="B17333" t="s">
        <v>26152</v>
      </c>
      <c r="C17333" t="s">
        <v>246</v>
      </c>
    </row>
    <row r="17334" spans="1:3" ht="12.75" customHeight="1">
      <c r="A17334" t="s">
        <v>26153</v>
      </c>
      <c r="B17334" t="s">
        <v>26152</v>
      </c>
      <c r="C17334" t="s">
        <v>246</v>
      </c>
    </row>
    <row r="17335" spans="1:3" ht="12.75" customHeight="1">
      <c r="A17335" t="s">
        <v>26154</v>
      </c>
      <c r="B17335" t="s">
        <v>26155</v>
      </c>
      <c r="C17335" t="s">
        <v>246</v>
      </c>
    </row>
    <row r="17336" spans="1:3" ht="12.75" customHeight="1">
      <c r="A17336" t="s">
        <v>26156</v>
      </c>
      <c r="B17336" t="s">
        <v>26155</v>
      </c>
      <c r="C17336" t="s">
        <v>246</v>
      </c>
    </row>
    <row r="17337" spans="1:3" ht="12.75" customHeight="1">
      <c r="A17337" t="s">
        <v>26157</v>
      </c>
      <c r="B17337" t="s">
        <v>26158</v>
      </c>
      <c r="C17337" t="s">
        <v>246</v>
      </c>
    </row>
    <row r="17338" spans="1:3" ht="12.75" customHeight="1">
      <c r="A17338" t="s">
        <v>26159</v>
      </c>
      <c r="B17338" t="s">
        <v>26158</v>
      </c>
      <c r="C17338" t="s">
        <v>246</v>
      </c>
    </row>
    <row r="17339" spans="1:3" ht="12.75" customHeight="1">
      <c r="A17339" t="s">
        <v>26160</v>
      </c>
      <c r="B17339" t="s">
        <v>26161</v>
      </c>
      <c r="C17339" t="s">
        <v>246</v>
      </c>
    </row>
    <row r="17340" spans="1:3" ht="12.75" customHeight="1">
      <c r="A17340" t="s">
        <v>26162</v>
      </c>
      <c r="B17340" t="s">
        <v>26161</v>
      </c>
      <c r="C17340" t="s">
        <v>246</v>
      </c>
    </row>
    <row r="17341" spans="1:3" ht="12.75" customHeight="1">
      <c r="A17341" t="s">
        <v>26163</v>
      </c>
      <c r="B17341" t="s">
        <v>26164</v>
      </c>
      <c r="C17341" t="s">
        <v>246</v>
      </c>
    </row>
    <row r="17342" spans="1:3" ht="12.75" customHeight="1">
      <c r="A17342" t="s">
        <v>26165</v>
      </c>
      <c r="B17342" t="s">
        <v>26164</v>
      </c>
      <c r="C17342" t="s">
        <v>246</v>
      </c>
    </row>
    <row r="17343" spans="1:3" ht="12.75" customHeight="1">
      <c r="A17343" t="s">
        <v>26166</v>
      </c>
      <c r="B17343" t="s">
        <v>26167</v>
      </c>
      <c r="C17343" t="s">
        <v>246</v>
      </c>
    </row>
    <row r="17344" spans="1:3" ht="12.75" customHeight="1">
      <c r="A17344" t="s">
        <v>26168</v>
      </c>
      <c r="B17344" t="s">
        <v>26167</v>
      </c>
      <c r="C17344" t="s">
        <v>246</v>
      </c>
    </row>
    <row r="17345" spans="1:3" ht="12.75" customHeight="1">
      <c r="A17345" t="s">
        <v>26169</v>
      </c>
      <c r="B17345" t="s">
        <v>26170</v>
      </c>
      <c r="C17345" t="s">
        <v>246</v>
      </c>
    </row>
    <row r="17346" spans="1:3" ht="12.75" customHeight="1">
      <c r="A17346" t="s">
        <v>26171</v>
      </c>
      <c r="B17346" t="s">
        <v>26170</v>
      </c>
      <c r="C17346" t="s">
        <v>246</v>
      </c>
    </row>
    <row r="17347" spans="1:3" ht="12.75" customHeight="1">
      <c r="A17347" t="s">
        <v>26172</v>
      </c>
      <c r="B17347" t="s">
        <v>26173</v>
      </c>
      <c r="C17347" t="s">
        <v>246</v>
      </c>
    </row>
    <row r="17348" spans="1:3" ht="12.75" customHeight="1">
      <c r="A17348" t="s">
        <v>26174</v>
      </c>
      <c r="B17348" t="s">
        <v>26173</v>
      </c>
      <c r="C17348" t="s">
        <v>246</v>
      </c>
    </row>
    <row r="17349" spans="1:3" ht="12.75" customHeight="1">
      <c r="A17349" t="s">
        <v>26175</v>
      </c>
      <c r="B17349" t="s">
        <v>26176</v>
      </c>
      <c r="C17349" t="s">
        <v>246</v>
      </c>
    </row>
    <row r="17350" spans="1:3" ht="12.75" customHeight="1">
      <c r="A17350" t="s">
        <v>26177</v>
      </c>
      <c r="B17350" t="s">
        <v>26176</v>
      </c>
      <c r="C17350" t="s">
        <v>246</v>
      </c>
    </row>
    <row r="17351" spans="1:3" ht="12.75" customHeight="1">
      <c r="A17351" t="s">
        <v>26178</v>
      </c>
      <c r="B17351" t="s">
        <v>26179</v>
      </c>
      <c r="C17351" t="s">
        <v>246</v>
      </c>
    </row>
    <row r="17352" spans="1:3" ht="12.75" customHeight="1">
      <c r="A17352" t="s">
        <v>26180</v>
      </c>
      <c r="B17352" t="s">
        <v>26179</v>
      </c>
      <c r="C17352" t="s">
        <v>246</v>
      </c>
    </row>
    <row r="17353" spans="1:3" ht="12.75" customHeight="1">
      <c r="A17353" t="s">
        <v>26181</v>
      </c>
      <c r="B17353" t="s">
        <v>26182</v>
      </c>
      <c r="C17353" t="s">
        <v>246</v>
      </c>
    </row>
    <row r="17354" spans="1:3" ht="12.75" customHeight="1">
      <c r="A17354" t="s">
        <v>26183</v>
      </c>
      <c r="B17354" t="s">
        <v>26182</v>
      </c>
      <c r="C17354" t="s">
        <v>246</v>
      </c>
    </row>
    <row r="17355" spans="1:3" ht="12.75" customHeight="1">
      <c r="A17355" t="s">
        <v>26184</v>
      </c>
      <c r="B17355" t="s">
        <v>26185</v>
      </c>
      <c r="C17355" t="s">
        <v>246</v>
      </c>
    </row>
    <row r="17356" spans="1:3" ht="12.75" customHeight="1">
      <c r="A17356" t="s">
        <v>26186</v>
      </c>
      <c r="B17356" t="s">
        <v>26185</v>
      </c>
      <c r="C17356" t="s">
        <v>246</v>
      </c>
    </row>
    <row r="17357" spans="1:3" ht="12.75" customHeight="1">
      <c r="A17357" t="s">
        <v>26187</v>
      </c>
      <c r="B17357" t="s">
        <v>26188</v>
      </c>
      <c r="C17357" t="s">
        <v>246</v>
      </c>
    </row>
    <row r="17358" spans="1:3" ht="12.75" customHeight="1">
      <c r="A17358" t="s">
        <v>26189</v>
      </c>
      <c r="B17358" t="s">
        <v>26188</v>
      </c>
      <c r="C17358" t="s">
        <v>246</v>
      </c>
    </row>
    <row r="17359" spans="1:3" ht="12.75" customHeight="1">
      <c r="A17359" t="s">
        <v>26190</v>
      </c>
      <c r="B17359" t="s">
        <v>26191</v>
      </c>
      <c r="C17359" t="s">
        <v>246</v>
      </c>
    </row>
    <row r="17360" spans="1:3" ht="12.75" customHeight="1">
      <c r="A17360" t="s">
        <v>26192</v>
      </c>
      <c r="B17360" t="s">
        <v>26191</v>
      </c>
      <c r="C17360" t="s">
        <v>246</v>
      </c>
    </row>
    <row r="17361" spans="1:3" ht="12.75" customHeight="1">
      <c r="A17361" t="s">
        <v>26193</v>
      </c>
      <c r="B17361" t="s">
        <v>26194</v>
      </c>
      <c r="C17361" t="s">
        <v>246</v>
      </c>
    </row>
    <row r="17362" spans="1:3" ht="12.75" customHeight="1">
      <c r="A17362" t="s">
        <v>26195</v>
      </c>
      <c r="B17362" t="s">
        <v>26194</v>
      </c>
      <c r="C17362" t="s">
        <v>246</v>
      </c>
    </row>
    <row r="17363" spans="1:3" ht="12.75" customHeight="1">
      <c r="A17363" t="s">
        <v>26196</v>
      </c>
      <c r="B17363" t="s">
        <v>26197</v>
      </c>
      <c r="C17363" t="s">
        <v>246</v>
      </c>
    </row>
    <row r="17364" spans="1:3" ht="12.75" customHeight="1">
      <c r="A17364" t="s">
        <v>26198</v>
      </c>
      <c r="B17364" t="s">
        <v>26197</v>
      </c>
      <c r="C17364" t="s">
        <v>246</v>
      </c>
    </row>
    <row r="17365" spans="1:3" ht="12.75" customHeight="1">
      <c r="A17365" t="s">
        <v>26199</v>
      </c>
      <c r="B17365" t="s">
        <v>26200</v>
      </c>
      <c r="C17365" t="s">
        <v>246</v>
      </c>
    </row>
    <row r="17366" spans="1:3" ht="12.75" customHeight="1">
      <c r="A17366" t="s">
        <v>26201</v>
      </c>
      <c r="B17366" t="s">
        <v>26200</v>
      </c>
      <c r="C17366" t="s">
        <v>246</v>
      </c>
    </row>
    <row r="17367" spans="1:3" ht="12.75" customHeight="1">
      <c r="A17367" t="s">
        <v>26202</v>
      </c>
      <c r="B17367" t="s">
        <v>26203</v>
      </c>
      <c r="C17367" t="s">
        <v>246</v>
      </c>
    </row>
    <row r="17368" spans="1:3" ht="12.75" customHeight="1">
      <c r="A17368" t="s">
        <v>26204</v>
      </c>
      <c r="B17368" t="s">
        <v>26203</v>
      </c>
      <c r="C17368" t="s">
        <v>246</v>
      </c>
    </row>
    <row r="17369" spans="1:3" ht="12.75" customHeight="1">
      <c r="A17369" t="s">
        <v>26205</v>
      </c>
      <c r="B17369" t="s">
        <v>26206</v>
      </c>
      <c r="C17369" t="s">
        <v>246</v>
      </c>
    </row>
    <row r="17370" spans="1:3" ht="12.75" customHeight="1">
      <c r="A17370" t="s">
        <v>26207</v>
      </c>
      <c r="B17370" t="s">
        <v>26206</v>
      </c>
      <c r="C17370" t="s">
        <v>246</v>
      </c>
    </row>
    <row r="17371" spans="1:3" ht="12.75" customHeight="1">
      <c r="A17371" t="s">
        <v>26208</v>
      </c>
      <c r="B17371" t="s">
        <v>26209</v>
      </c>
      <c r="C17371" t="s">
        <v>246</v>
      </c>
    </row>
    <row r="17372" spans="1:3" ht="12.75" customHeight="1">
      <c r="A17372" t="s">
        <v>26210</v>
      </c>
      <c r="B17372" t="s">
        <v>26209</v>
      </c>
      <c r="C17372" t="s">
        <v>246</v>
      </c>
    </row>
    <row r="17373" spans="1:3" ht="12.75" customHeight="1">
      <c r="A17373" t="s">
        <v>26211</v>
      </c>
      <c r="B17373" t="s">
        <v>26212</v>
      </c>
      <c r="C17373" t="s">
        <v>246</v>
      </c>
    </row>
    <row r="17374" spans="1:3" ht="12.75" customHeight="1">
      <c r="A17374" t="s">
        <v>26213</v>
      </c>
      <c r="B17374" t="s">
        <v>26212</v>
      </c>
      <c r="C17374" t="s">
        <v>246</v>
      </c>
    </row>
    <row r="17375" spans="1:3" ht="12.75" customHeight="1">
      <c r="A17375" t="s">
        <v>26214</v>
      </c>
      <c r="B17375" t="s">
        <v>26215</v>
      </c>
      <c r="C17375" t="s">
        <v>246</v>
      </c>
    </row>
    <row r="17376" spans="1:3" ht="12.75" customHeight="1">
      <c r="A17376" t="s">
        <v>26216</v>
      </c>
      <c r="B17376" t="s">
        <v>26215</v>
      </c>
      <c r="C17376" t="s">
        <v>246</v>
      </c>
    </row>
    <row r="17377" spans="1:3" ht="12.75" customHeight="1">
      <c r="A17377" t="s">
        <v>26217</v>
      </c>
      <c r="B17377" t="s">
        <v>26218</v>
      </c>
      <c r="C17377" t="s">
        <v>246</v>
      </c>
    </row>
    <row r="17378" spans="1:3" ht="12.75" customHeight="1">
      <c r="A17378" t="s">
        <v>26219</v>
      </c>
      <c r="B17378" t="s">
        <v>26218</v>
      </c>
      <c r="C17378" t="s">
        <v>246</v>
      </c>
    </row>
    <row r="17379" spans="1:3" ht="12.75" customHeight="1">
      <c r="A17379" t="s">
        <v>26220</v>
      </c>
      <c r="B17379" t="s">
        <v>26221</v>
      </c>
      <c r="C17379" t="s">
        <v>246</v>
      </c>
    </row>
    <row r="17380" spans="1:3" ht="12.75" customHeight="1">
      <c r="A17380" t="s">
        <v>26222</v>
      </c>
      <c r="B17380" t="s">
        <v>26221</v>
      </c>
      <c r="C17380" t="s">
        <v>246</v>
      </c>
    </row>
    <row r="17381" spans="1:3" ht="12.75" customHeight="1">
      <c r="A17381" t="s">
        <v>26223</v>
      </c>
      <c r="B17381" t="s">
        <v>26224</v>
      </c>
      <c r="C17381" t="s">
        <v>246</v>
      </c>
    </row>
    <row r="17382" spans="1:3" ht="12.75" customHeight="1">
      <c r="A17382" t="s">
        <v>26225</v>
      </c>
      <c r="B17382" t="s">
        <v>26224</v>
      </c>
      <c r="C17382" t="s">
        <v>246</v>
      </c>
    </row>
    <row r="17383" spans="1:3" ht="12.75" customHeight="1">
      <c r="A17383" t="s">
        <v>26226</v>
      </c>
      <c r="B17383" t="s">
        <v>26227</v>
      </c>
      <c r="C17383" t="s">
        <v>246</v>
      </c>
    </row>
    <row r="17384" spans="1:3" ht="12.75" customHeight="1">
      <c r="A17384" t="s">
        <v>26228</v>
      </c>
      <c r="B17384" t="s">
        <v>26227</v>
      </c>
      <c r="C17384" t="s">
        <v>246</v>
      </c>
    </row>
    <row r="17385" spans="1:3" ht="12.75" customHeight="1">
      <c r="A17385" t="s">
        <v>26229</v>
      </c>
      <c r="B17385" t="s">
        <v>26230</v>
      </c>
      <c r="C17385" t="s">
        <v>246</v>
      </c>
    </row>
    <row r="17386" spans="1:3" ht="12.75" customHeight="1">
      <c r="A17386" t="s">
        <v>26231</v>
      </c>
      <c r="B17386" t="s">
        <v>26230</v>
      </c>
      <c r="C17386" t="s">
        <v>246</v>
      </c>
    </row>
    <row r="17387" spans="1:3" ht="12.75" customHeight="1">
      <c r="A17387" t="s">
        <v>26232</v>
      </c>
      <c r="B17387" t="s">
        <v>26233</v>
      </c>
      <c r="C17387" t="s">
        <v>246</v>
      </c>
    </row>
    <row r="17388" spans="1:3" ht="12.75" customHeight="1">
      <c r="A17388" t="s">
        <v>26234</v>
      </c>
      <c r="B17388" t="s">
        <v>26233</v>
      </c>
      <c r="C17388" t="s">
        <v>246</v>
      </c>
    </row>
    <row r="17389" spans="1:3" ht="12.75" customHeight="1">
      <c r="A17389" t="s">
        <v>26235</v>
      </c>
      <c r="B17389" t="s">
        <v>26236</v>
      </c>
      <c r="C17389" t="s">
        <v>246</v>
      </c>
    </row>
    <row r="17390" spans="1:3" ht="12.75" customHeight="1">
      <c r="A17390" t="s">
        <v>26237</v>
      </c>
      <c r="B17390" t="s">
        <v>26236</v>
      </c>
      <c r="C17390" t="s">
        <v>246</v>
      </c>
    </row>
    <row r="17391" spans="1:3" ht="12.75" customHeight="1">
      <c r="A17391" t="s">
        <v>26238</v>
      </c>
      <c r="B17391" t="s">
        <v>26239</v>
      </c>
      <c r="C17391" t="s">
        <v>246</v>
      </c>
    </row>
    <row r="17392" spans="1:3" ht="12.75" customHeight="1">
      <c r="A17392" t="s">
        <v>26240</v>
      </c>
      <c r="B17392" t="s">
        <v>26239</v>
      </c>
      <c r="C17392" t="s">
        <v>246</v>
      </c>
    </row>
    <row r="17393" spans="1:3" ht="12.75" customHeight="1">
      <c r="A17393" t="s">
        <v>26241</v>
      </c>
      <c r="B17393" t="s">
        <v>26242</v>
      </c>
      <c r="C17393" t="s">
        <v>246</v>
      </c>
    </row>
    <row r="17394" spans="1:3" ht="12.75" customHeight="1">
      <c r="A17394" t="s">
        <v>26243</v>
      </c>
      <c r="B17394" t="s">
        <v>26242</v>
      </c>
      <c r="C17394" t="s">
        <v>246</v>
      </c>
    </row>
    <row r="17395" spans="1:3" ht="12.75" customHeight="1">
      <c r="A17395" t="s">
        <v>26244</v>
      </c>
      <c r="B17395" t="s">
        <v>26245</v>
      </c>
      <c r="C17395" t="s">
        <v>246</v>
      </c>
    </row>
    <row r="17396" spans="1:3" ht="12.75" customHeight="1">
      <c r="A17396" t="s">
        <v>26246</v>
      </c>
      <c r="B17396" t="s">
        <v>26245</v>
      </c>
      <c r="C17396" t="s">
        <v>246</v>
      </c>
    </row>
    <row r="17397" spans="1:3" ht="12.75" customHeight="1">
      <c r="A17397" t="s">
        <v>26247</v>
      </c>
      <c r="B17397" t="s">
        <v>26248</v>
      </c>
      <c r="C17397" t="s">
        <v>246</v>
      </c>
    </row>
    <row r="17398" spans="1:3" ht="12.75" customHeight="1">
      <c r="A17398" t="s">
        <v>26249</v>
      </c>
      <c r="B17398" t="s">
        <v>26248</v>
      </c>
      <c r="C17398" t="s">
        <v>246</v>
      </c>
    </row>
    <row r="17399" spans="1:3" ht="12.75" customHeight="1">
      <c r="A17399" t="s">
        <v>26250</v>
      </c>
      <c r="B17399" t="s">
        <v>26251</v>
      </c>
      <c r="C17399" t="s">
        <v>246</v>
      </c>
    </row>
    <row r="17400" spans="1:3" ht="12.75" customHeight="1">
      <c r="A17400" t="s">
        <v>26252</v>
      </c>
      <c r="B17400" t="s">
        <v>26251</v>
      </c>
      <c r="C17400" t="s">
        <v>246</v>
      </c>
    </row>
    <row r="17401" spans="1:3" ht="12.75" customHeight="1">
      <c r="A17401" t="s">
        <v>26253</v>
      </c>
      <c r="B17401" t="s">
        <v>26254</v>
      </c>
      <c r="C17401" t="s">
        <v>246</v>
      </c>
    </row>
    <row r="17402" spans="1:3" ht="12.75" customHeight="1">
      <c r="A17402" t="s">
        <v>26255</v>
      </c>
      <c r="B17402" t="s">
        <v>26254</v>
      </c>
      <c r="C17402" t="s">
        <v>246</v>
      </c>
    </row>
    <row r="17403" spans="1:3" ht="12.75" customHeight="1">
      <c r="A17403" t="s">
        <v>26256</v>
      </c>
      <c r="B17403" t="s">
        <v>26257</v>
      </c>
      <c r="C17403" t="s">
        <v>246</v>
      </c>
    </row>
    <row r="17404" spans="1:3" ht="12.75" customHeight="1">
      <c r="A17404" t="s">
        <v>26258</v>
      </c>
      <c r="B17404" t="s">
        <v>26257</v>
      </c>
      <c r="C17404" t="s">
        <v>246</v>
      </c>
    </row>
    <row r="17405" spans="1:3" ht="12.75" customHeight="1">
      <c r="A17405" t="s">
        <v>26259</v>
      </c>
      <c r="B17405" t="s">
        <v>26260</v>
      </c>
      <c r="C17405" t="s">
        <v>246</v>
      </c>
    </row>
    <row r="17406" spans="1:3" ht="12.75" customHeight="1">
      <c r="A17406" t="s">
        <v>26261</v>
      </c>
      <c r="B17406" t="s">
        <v>26260</v>
      </c>
      <c r="C17406" t="s">
        <v>246</v>
      </c>
    </row>
    <row r="17407" spans="1:3" ht="12.75" customHeight="1">
      <c r="A17407" t="s">
        <v>26262</v>
      </c>
      <c r="B17407" t="s">
        <v>26263</v>
      </c>
      <c r="C17407" t="s">
        <v>246</v>
      </c>
    </row>
    <row r="17408" spans="1:3" ht="12.75" customHeight="1">
      <c r="A17408" t="s">
        <v>26264</v>
      </c>
      <c r="B17408" t="s">
        <v>26263</v>
      </c>
      <c r="C17408" t="s">
        <v>246</v>
      </c>
    </row>
    <row r="17409" spans="1:3" ht="12.75" customHeight="1">
      <c r="A17409" t="s">
        <v>26265</v>
      </c>
      <c r="B17409" t="s">
        <v>26266</v>
      </c>
      <c r="C17409" t="s">
        <v>246</v>
      </c>
    </row>
    <row r="17410" spans="1:3" ht="12.75" customHeight="1">
      <c r="A17410" t="s">
        <v>26267</v>
      </c>
      <c r="B17410" t="s">
        <v>26266</v>
      </c>
      <c r="C17410" t="s">
        <v>246</v>
      </c>
    </row>
    <row r="17411" spans="1:3" ht="12.75" customHeight="1">
      <c r="A17411" t="s">
        <v>26268</v>
      </c>
      <c r="B17411" t="s">
        <v>26269</v>
      </c>
      <c r="C17411" t="s">
        <v>246</v>
      </c>
    </row>
    <row r="17412" spans="1:3" ht="12.75" customHeight="1">
      <c r="A17412" t="s">
        <v>26270</v>
      </c>
      <c r="B17412" t="s">
        <v>26269</v>
      </c>
      <c r="C17412" t="s">
        <v>246</v>
      </c>
    </row>
    <row r="17413" spans="1:3" ht="12.75" customHeight="1">
      <c r="A17413" t="s">
        <v>26271</v>
      </c>
      <c r="B17413" t="s">
        <v>26272</v>
      </c>
      <c r="C17413" t="s">
        <v>246</v>
      </c>
    </row>
    <row r="17414" spans="1:3" ht="12.75" customHeight="1">
      <c r="A17414" t="s">
        <v>26273</v>
      </c>
      <c r="B17414" t="s">
        <v>26272</v>
      </c>
      <c r="C17414" t="s">
        <v>246</v>
      </c>
    </row>
    <row r="17415" spans="1:3" ht="12.75" customHeight="1">
      <c r="A17415" t="s">
        <v>26274</v>
      </c>
      <c r="B17415" t="s">
        <v>26275</v>
      </c>
      <c r="C17415" t="s">
        <v>246</v>
      </c>
    </row>
    <row r="17416" spans="1:3" ht="12.75" customHeight="1">
      <c r="A17416" t="s">
        <v>26276</v>
      </c>
      <c r="B17416" t="s">
        <v>26275</v>
      </c>
      <c r="C17416" t="s">
        <v>246</v>
      </c>
    </row>
    <row r="17417" spans="1:3" ht="12.75" customHeight="1">
      <c r="A17417" t="s">
        <v>26277</v>
      </c>
      <c r="B17417" t="s">
        <v>26278</v>
      </c>
      <c r="C17417" t="s">
        <v>246</v>
      </c>
    </row>
    <row r="17418" spans="1:3" ht="12.75" customHeight="1">
      <c r="A17418" t="s">
        <v>26279</v>
      </c>
      <c r="B17418" t="s">
        <v>26278</v>
      </c>
      <c r="C17418" t="s">
        <v>246</v>
      </c>
    </row>
    <row r="17419" spans="1:3" ht="12.75" customHeight="1">
      <c r="A17419" t="s">
        <v>26280</v>
      </c>
      <c r="B17419" t="s">
        <v>26281</v>
      </c>
      <c r="C17419" t="s">
        <v>246</v>
      </c>
    </row>
    <row r="17420" spans="1:3" ht="12.75" customHeight="1">
      <c r="A17420" t="s">
        <v>26282</v>
      </c>
      <c r="B17420" t="s">
        <v>26281</v>
      </c>
      <c r="C17420" t="s">
        <v>246</v>
      </c>
    </row>
    <row r="17421" spans="1:3" ht="12.75" customHeight="1">
      <c r="A17421" t="s">
        <v>26283</v>
      </c>
      <c r="B17421" t="s">
        <v>26284</v>
      </c>
      <c r="C17421" t="s">
        <v>246</v>
      </c>
    </row>
    <row r="17422" spans="1:3" ht="12.75" customHeight="1">
      <c r="A17422" t="s">
        <v>26285</v>
      </c>
      <c r="B17422" t="s">
        <v>26284</v>
      </c>
      <c r="C17422" t="s">
        <v>246</v>
      </c>
    </row>
    <row r="17423" spans="1:3" ht="12.75" customHeight="1">
      <c r="A17423" t="s">
        <v>26286</v>
      </c>
      <c r="B17423" t="s">
        <v>26287</v>
      </c>
      <c r="C17423" t="s">
        <v>246</v>
      </c>
    </row>
    <row r="17424" spans="1:3" ht="12.75" customHeight="1">
      <c r="A17424" t="s">
        <v>26288</v>
      </c>
      <c r="B17424" t="s">
        <v>26287</v>
      </c>
      <c r="C17424" t="s">
        <v>246</v>
      </c>
    </row>
    <row r="17425" spans="1:3" ht="12.75" customHeight="1">
      <c r="A17425" t="s">
        <v>26289</v>
      </c>
      <c r="B17425" t="s">
        <v>26290</v>
      </c>
      <c r="C17425" t="s">
        <v>246</v>
      </c>
    </row>
    <row r="17426" spans="1:3" ht="12.75" customHeight="1">
      <c r="A17426" t="s">
        <v>26291</v>
      </c>
      <c r="B17426" t="s">
        <v>26290</v>
      </c>
      <c r="C17426" t="s">
        <v>246</v>
      </c>
    </row>
    <row r="17427" spans="1:3" ht="12.75" customHeight="1">
      <c r="A17427" t="s">
        <v>26292</v>
      </c>
      <c r="B17427" t="s">
        <v>26293</v>
      </c>
      <c r="C17427" t="s">
        <v>246</v>
      </c>
    </row>
    <row r="17428" spans="1:3" ht="12.75" customHeight="1">
      <c r="A17428" t="s">
        <v>26294</v>
      </c>
      <c r="B17428" t="s">
        <v>26293</v>
      </c>
      <c r="C17428" t="s">
        <v>246</v>
      </c>
    </row>
    <row r="17429" spans="1:3" ht="12.75" customHeight="1">
      <c r="A17429" t="s">
        <v>26295</v>
      </c>
      <c r="B17429" t="s">
        <v>26296</v>
      </c>
      <c r="C17429" t="s">
        <v>246</v>
      </c>
    </row>
    <row r="17430" spans="1:3" ht="12.75" customHeight="1">
      <c r="A17430" t="s">
        <v>26297</v>
      </c>
      <c r="B17430" t="s">
        <v>26296</v>
      </c>
      <c r="C17430" t="s">
        <v>246</v>
      </c>
    </row>
    <row r="17431" spans="1:3" ht="12.75" customHeight="1">
      <c r="A17431" t="s">
        <v>26298</v>
      </c>
      <c r="B17431" t="s">
        <v>26299</v>
      </c>
      <c r="C17431" t="s">
        <v>246</v>
      </c>
    </row>
    <row r="17432" spans="1:3" ht="12.75" customHeight="1">
      <c r="A17432" t="s">
        <v>26300</v>
      </c>
      <c r="B17432" t="s">
        <v>26299</v>
      </c>
      <c r="C17432" t="s">
        <v>246</v>
      </c>
    </row>
    <row r="17433" spans="1:3" ht="12.75" customHeight="1">
      <c r="A17433" t="s">
        <v>26301</v>
      </c>
      <c r="B17433" t="s">
        <v>26302</v>
      </c>
      <c r="C17433" t="s">
        <v>246</v>
      </c>
    </row>
    <row r="17434" spans="1:3" ht="12.75" customHeight="1">
      <c r="A17434" t="s">
        <v>26303</v>
      </c>
      <c r="B17434" t="s">
        <v>26302</v>
      </c>
      <c r="C17434" t="s">
        <v>246</v>
      </c>
    </row>
    <row r="17435" spans="1:3" ht="12.75" customHeight="1">
      <c r="A17435" t="s">
        <v>26304</v>
      </c>
      <c r="B17435" t="s">
        <v>26305</v>
      </c>
      <c r="C17435" t="s">
        <v>246</v>
      </c>
    </row>
    <row r="17436" spans="1:3" ht="12.75" customHeight="1">
      <c r="A17436" t="s">
        <v>26306</v>
      </c>
      <c r="B17436" t="s">
        <v>26305</v>
      </c>
      <c r="C17436" t="s">
        <v>246</v>
      </c>
    </row>
    <row r="17437" spans="1:3" ht="12.75" customHeight="1">
      <c r="A17437" t="s">
        <v>26307</v>
      </c>
      <c r="B17437" t="s">
        <v>26308</v>
      </c>
      <c r="C17437" t="s">
        <v>246</v>
      </c>
    </row>
    <row r="17438" spans="1:3" ht="12.75" customHeight="1">
      <c r="A17438" t="s">
        <v>26309</v>
      </c>
      <c r="B17438" t="s">
        <v>26308</v>
      </c>
      <c r="C17438" t="s">
        <v>246</v>
      </c>
    </row>
    <row r="17439" spans="1:3" ht="12.75" customHeight="1">
      <c r="A17439" t="s">
        <v>26310</v>
      </c>
      <c r="B17439" t="s">
        <v>26311</v>
      </c>
      <c r="C17439" t="s">
        <v>246</v>
      </c>
    </row>
    <row r="17440" spans="1:3" ht="12.75" customHeight="1">
      <c r="A17440" t="s">
        <v>26312</v>
      </c>
      <c r="B17440" t="s">
        <v>26311</v>
      </c>
      <c r="C17440" t="s">
        <v>246</v>
      </c>
    </row>
    <row r="17441" spans="1:3" ht="12.75" customHeight="1">
      <c r="A17441" t="s">
        <v>26313</v>
      </c>
      <c r="B17441" t="s">
        <v>26314</v>
      </c>
      <c r="C17441" t="s">
        <v>246</v>
      </c>
    </row>
    <row r="17442" spans="1:3" ht="12.75" customHeight="1">
      <c r="A17442" t="s">
        <v>26315</v>
      </c>
      <c r="B17442" t="s">
        <v>26314</v>
      </c>
      <c r="C17442" t="s">
        <v>246</v>
      </c>
    </row>
    <row r="17443" spans="1:3" ht="12.75" customHeight="1">
      <c r="A17443" t="s">
        <v>26316</v>
      </c>
      <c r="B17443" t="s">
        <v>26317</v>
      </c>
      <c r="C17443" t="s">
        <v>246</v>
      </c>
    </row>
    <row r="17444" spans="1:3" ht="12.75" customHeight="1">
      <c r="A17444" t="s">
        <v>26318</v>
      </c>
      <c r="B17444" t="s">
        <v>26317</v>
      </c>
      <c r="C17444" t="s">
        <v>246</v>
      </c>
    </row>
    <row r="17445" spans="1:3" ht="12.75" customHeight="1">
      <c r="A17445" t="s">
        <v>26319</v>
      </c>
      <c r="B17445" t="s">
        <v>26320</v>
      </c>
      <c r="C17445" t="s">
        <v>246</v>
      </c>
    </row>
    <row r="17446" spans="1:3" ht="12.75" customHeight="1">
      <c r="A17446" t="s">
        <v>26321</v>
      </c>
      <c r="B17446" t="s">
        <v>26320</v>
      </c>
      <c r="C17446" t="s">
        <v>246</v>
      </c>
    </row>
    <row r="17447" spans="1:3" ht="12.75" customHeight="1">
      <c r="A17447" t="s">
        <v>26322</v>
      </c>
      <c r="B17447" t="s">
        <v>26323</v>
      </c>
      <c r="C17447" t="s">
        <v>246</v>
      </c>
    </row>
    <row r="17448" spans="1:3" ht="12.75" customHeight="1">
      <c r="A17448" t="s">
        <v>26324</v>
      </c>
      <c r="B17448" t="s">
        <v>26323</v>
      </c>
      <c r="C17448" t="s">
        <v>246</v>
      </c>
    </row>
    <row r="17449" spans="1:3" ht="12.75" customHeight="1">
      <c r="A17449" t="s">
        <v>26325</v>
      </c>
      <c r="B17449" t="s">
        <v>26326</v>
      </c>
      <c r="C17449" t="s">
        <v>246</v>
      </c>
    </row>
    <row r="17450" spans="1:3" ht="12.75" customHeight="1">
      <c r="A17450" t="s">
        <v>26327</v>
      </c>
      <c r="B17450" t="s">
        <v>26326</v>
      </c>
      <c r="C17450" t="s">
        <v>246</v>
      </c>
    </row>
    <row r="17451" spans="1:3" ht="12.75" customHeight="1">
      <c r="A17451" t="s">
        <v>26328</v>
      </c>
      <c r="B17451" t="s">
        <v>26329</v>
      </c>
      <c r="C17451" t="s">
        <v>246</v>
      </c>
    </row>
    <row r="17452" spans="1:3" ht="12.75" customHeight="1">
      <c r="A17452" t="s">
        <v>26330</v>
      </c>
      <c r="B17452" t="s">
        <v>26329</v>
      </c>
      <c r="C17452" t="s">
        <v>246</v>
      </c>
    </row>
    <row r="17453" spans="1:3" ht="12.75" customHeight="1">
      <c r="A17453" t="s">
        <v>26331</v>
      </c>
      <c r="B17453" t="s">
        <v>26332</v>
      </c>
      <c r="C17453" t="s">
        <v>246</v>
      </c>
    </row>
    <row r="17454" spans="1:3" ht="12.75" customHeight="1">
      <c r="A17454" t="s">
        <v>26333</v>
      </c>
      <c r="B17454" t="s">
        <v>26332</v>
      </c>
      <c r="C17454" t="s">
        <v>246</v>
      </c>
    </row>
    <row r="17455" spans="1:3" ht="12.75" customHeight="1">
      <c r="A17455" t="s">
        <v>26334</v>
      </c>
      <c r="B17455" t="s">
        <v>26335</v>
      </c>
      <c r="C17455" t="s">
        <v>246</v>
      </c>
    </row>
    <row r="17456" spans="1:3" ht="12.75" customHeight="1">
      <c r="A17456" t="s">
        <v>26336</v>
      </c>
      <c r="B17456" t="s">
        <v>26335</v>
      </c>
      <c r="C17456" t="s">
        <v>246</v>
      </c>
    </row>
    <row r="17457" spans="1:3" ht="12.75" customHeight="1">
      <c r="A17457" t="s">
        <v>26337</v>
      </c>
      <c r="B17457" t="s">
        <v>26338</v>
      </c>
      <c r="C17457" t="s">
        <v>246</v>
      </c>
    </row>
    <row r="17458" spans="1:3" ht="12.75" customHeight="1">
      <c r="A17458" t="s">
        <v>26339</v>
      </c>
      <c r="B17458" t="s">
        <v>26338</v>
      </c>
      <c r="C17458" t="s">
        <v>246</v>
      </c>
    </row>
    <row r="17459" spans="1:3" ht="12.75" customHeight="1">
      <c r="A17459" t="s">
        <v>26340</v>
      </c>
      <c r="B17459" t="s">
        <v>26341</v>
      </c>
      <c r="C17459" t="s">
        <v>246</v>
      </c>
    </row>
    <row r="17460" spans="1:3" ht="12.75" customHeight="1">
      <c r="A17460" t="s">
        <v>26342</v>
      </c>
      <c r="B17460" t="s">
        <v>26341</v>
      </c>
      <c r="C17460" t="s">
        <v>246</v>
      </c>
    </row>
    <row r="17461" spans="1:3" ht="12.75" customHeight="1">
      <c r="A17461" t="s">
        <v>26343</v>
      </c>
      <c r="B17461" t="s">
        <v>26344</v>
      </c>
      <c r="C17461" t="s">
        <v>246</v>
      </c>
    </row>
    <row r="17462" spans="1:3" ht="12.75" customHeight="1">
      <c r="A17462" t="s">
        <v>26345</v>
      </c>
      <c r="B17462" t="s">
        <v>26344</v>
      </c>
      <c r="C17462" t="s">
        <v>246</v>
      </c>
    </row>
    <row r="17463" spans="1:3" ht="12.75" customHeight="1">
      <c r="A17463" t="s">
        <v>26346</v>
      </c>
      <c r="B17463" t="s">
        <v>26347</v>
      </c>
      <c r="C17463" t="s">
        <v>246</v>
      </c>
    </row>
    <row r="17464" spans="1:3" ht="12.75" customHeight="1">
      <c r="A17464" t="s">
        <v>26348</v>
      </c>
      <c r="B17464" t="s">
        <v>26347</v>
      </c>
      <c r="C17464" t="s">
        <v>246</v>
      </c>
    </row>
    <row r="17465" spans="1:3" ht="12.75" customHeight="1">
      <c r="A17465" t="s">
        <v>26349</v>
      </c>
      <c r="B17465" t="s">
        <v>26350</v>
      </c>
      <c r="C17465" t="s">
        <v>246</v>
      </c>
    </row>
    <row r="17466" spans="1:3" ht="12.75" customHeight="1">
      <c r="A17466" t="s">
        <v>26351</v>
      </c>
      <c r="B17466" t="s">
        <v>26350</v>
      </c>
      <c r="C17466" t="s">
        <v>246</v>
      </c>
    </row>
    <row r="17467" spans="1:3" ht="12.75" customHeight="1">
      <c r="A17467" t="s">
        <v>26352</v>
      </c>
      <c r="B17467" t="s">
        <v>26353</v>
      </c>
      <c r="C17467" t="s">
        <v>246</v>
      </c>
    </row>
    <row r="17468" spans="1:3" ht="12.75" customHeight="1">
      <c r="A17468" t="s">
        <v>26354</v>
      </c>
      <c r="B17468" t="s">
        <v>26353</v>
      </c>
      <c r="C17468" t="s">
        <v>246</v>
      </c>
    </row>
    <row r="17469" spans="1:3" ht="12.75" customHeight="1">
      <c r="A17469" t="s">
        <v>26355</v>
      </c>
      <c r="B17469" t="s">
        <v>26356</v>
      </c>
      <c r="C17469" t="s">
        <v>246</v>
      </c>
    </row>
    <row r="17470" spans="1:3" ht="12.75" customHeight="1">
      <c r="A17470" t="s">
        <v>26357</v>
      </c>
      <c r="B17470" t="s">
        <v>26356</v>
      </c>
      <c r="C17470" t="s">
        <v>246</v>
      </c>
    </row>
    <row r="17471" spans="1:3" ht="12.75" customHeight="1">
      <c r="A17471" t="s">
        <v>26358</v>
      </c>
      <c r="B17471" t="s">
        <v>26359</v>
      </c>
      <c r="C17471" t="s">
        <v>246</v>
      </c>
    </row>
    <row r="17472" spans="1:3" ht="12.75" customHeight="1">
      <c r="A17472" t="s">
        <v>26360</v>
      </c>
      <c r="B17472" t="s">
        <v>26359</v>
      </c>
      <c r="C17472" t="s">
        <v>246</v>
      </c>
    </row>
    <row r="17473" spans="1:3" ht="12.75" customHeight="1">
      <c r="A17473" t="s">
        <v>26361</v>
      </c>
      <c r="B17473" t="s">
        <v>26362</v>
      </c>
      <c r="C17473" t="s">
        <v>246</v>
      </c>
    </row>
    <row r="17474" spans="1:3" ht="12.75" customHeight="1">
      <c r="A17474" t="s">
        <v>26363</v>
      </c>
      <c r="B17474" t="s">
        <v>26362</v>
      </c>
      <c r="C17474" t="s">
        <v>246</v>
      </c>
    </row>
    <row r="17475" spans="1:3" ht="12.75" customHeight="1">
      <c r="A17475" t="s">
        <v>26364</v>
      </c>
      <c r="B17475" t="s">
        <v>26365</v>
      </c>
      <c r="C17475" t="s">
        <v>246</v>
      </c>
    </row>
    <row r="17476" spans="1:3" ht="12.75" customHeight="1">
      <c r="A17476" t="s">
        <v>26366</v>
      </c>
      <c r="B17476" t="s">
        <v>26365</v>
      </c>
      <c r="C17476" t="s">
        <v>246</v>
      </c>
    </row>
    <row r="17477" spans="1:3" ht="12.75" customHeight="1">
      <c r="A17477" t="s">
        <v>26367</v>
      </c>
      <c r="B17477" t="s">
        <v>26368</v>
      </c>
      <c r="C17477" t="s">
        <v>246</v>
      </c>
    </row>
    <row r="17478" spans="1:3" ht="12.75" customHeight="1">
      <c r="A17478" t="s">
        <v>26369</v>
      </c>
      <c r="B17478" t="s">
        <v>26368</v>
      </c>
      <c r="C17478" t="s">
        <v>246</v>
      </c>
    </row>
    <row r="17479" spans="1:3" ht="12.75" customHeight="1">
      <c r="A17479" t="s">
        <v>26370</v>
      </c>
      <c r="B17479" t="s">
        <v>26371</v>
      </c>
      <c r="C17479" t="s">
        <v>246</v>
      </c>
    </row>
    <row r="17480" spans="1:3" ht="12.75" customHeight="1">
      <c r="A17480" t="s">
        <v>26372</v>
      </c>
      <c r="B17480" t="s">
        <v>26371</v>
      </c>
      <c r="C17480" t="s">
        <v>246</v>
      </c>
    </row>
    <row r="17481" spans="1:3" ht="12.75" customHeight="1">
      <c r="A17481" t="s">
        <v>26373</v>
      </c>
      <c r="B17481" t="s">
        <v>26374</v>
      </c>
      <c r="C17481" t="s">
        <v>246</v>
      </c>
    </row>
    <row r="17482" spans="1:3" ht="12.75" customHeight="1">
      <c r="A17482" t="s">
        <v>26375</v>
      </c>
      <c r="B17482" t="s">
        <v>26374</v>
      </c>
      <c r="C17482" t="s">
        <v>246</v>
      </c>
    </row>
    <row r="17483" spans="1:3" ht="12.75" customHeight="1">
      <c r="A17483" t="s">
        <v>26376</v>
      </c>
      <c r="B17483" t="s">
        <v>26377</v>
      </c>
      <c r="C17483" t="s">
        <v>246</v>
      </c>
    </row>
    <row r="17484" spans="1:3" ht="12.75" customHeight="1">
      <c r="A17484" t="s">
        <v>26378</v>
      </c>
      <c r="B17484" t="s">
        <v>26377</v>
      </c>
      <c r="C17484" t="s">
        <v>246</v>
      </c>
    </row>
    <row r="17485" spans="1:3" ht="12.75" customHeight="1">
      <c r="A17485" t="s">
        <v>26379</v>
      </c>
      <c r="B17485" t="s">
        <v>26380</v>
      </c>
      <c r="C17485" t="s">
        <v>246</v>
      </c>
    </row>
    <row r="17486" spans="1:3" ht="12.75" customHeight="1">
      <c r="A17486" t="s">
        <v>26381</v>
      </c>
      <c r="B17486" t="s">
        <v>26380</v>
      </c>
      <c r="C17486" t="s">
        <v>246</v>
      </c>
    </row>
    <row r="17487" spans="1:3" ht="12.75" customHeight="1">
      <c r="A17487" t="s">
        <v>26382</v>
      </c>
      <c r="B17487" t="s">
        <v>26383</v>
      </c>
      <c r="C17487" t="s">
        <v>246</v>
      </c>
    </row>
    <row r="17488" spans="1:3" ht="12.75" customHeight="1">
      <c r="A17488" t="s">
        <v>26384</v>
      </c>
      <c r="B17488" t="s">
        <v>26383</v>
      </c>
      <c r="C17488" t="s">
        <v>246</v>
      </c>
    </row>
    <row r="17489" spans="1:3" ht="12.75" customHeight="1">
      <c r="A17489" t="s">
        <v>26385</v>
      </c>
      <c r="B17489" t="s">
        <v>26386</v>
      </c>
      <c r="C17489" t="s">
        <v>246</v>
      </c>
    </row>
    <row r="17490" spans="1:3" ht="12.75" customHeight="1">
      <c r="A17490" t="s">
        <v>26387</v>
      </c>
      <c r="B17490" t="s">
        <v>26386</v>
      </c>
      <c r="C17490" t="s">
        <v>246</v>
      </c>
    </row>
    <row r="17491" spans="1:3" ht="12.75" customHeight="1">
      <c r="A17491" t="s">
        <v>26388</v>
      </c>
      <c r="B17491" t="s">
        <v>26389</v>
      </c>
      <c r="C17491" t="s">
        <v>246</v>
      </c>
    </row>
    <row r="17492" spans="1:3" ht="12.75" customHeight="1">
      <c r="A17492" t="s">
        <v>26390</v>
      </c>
      <c r="B17492" t="s">
        <v>26389</v>
      </c>
      <c r="C17492" t="s">
        <v>246</v>
      </c>
    </row>
    <row r="17493" spans="1:3" ht="12.75" customHeight="1">
      <c r="A17493" t="s">
        <v>26391</v>
      </c>
      <c r="B17493" t="s">
        <v>26392</v>
      </c>
      <c r="C17493" t="s">
        <v>246</v>
      </c>
    </row>
    <row r="17494" spans="1:3" ht="12.75" customHeight="1">
      <c r="A17494" t="s">
        <v>26393</v>
      </c>
      <c r="B17494" t="s">
        <v>26392</v>
      </c>
      <c r="C17494" t="s">
        <v>246</v>
      </c>
    </row>
    <row r="17495" spans="1:3" ht="12.75" customHeight="1">
      <c r="A17495" t="s">
        <v>26394</v>
      </c>
      <c r="B17495" t="s">
        <v>26395</v>
      </c>
      <c r="C17495" t="s">
        <v>246</v>
      </c>
    </row>
    <row r="17496" spans="1:3" ht="12.75" customHeight="1">
      <c r="A17496" t="s">
        <v>26396</v>
      </c>
      <c r="B17496" t="s">
        <v>26395</v>
      </c>
      <c r="C17496" t="s">
        <v>246</v>
      </c>
    </row>
    <row r="17497" spans="1:3" ht="12.75" customHeight="1">
      <c r="A17497" t="s">
        <v>26397</v>
      </c>
      <c r="B17497" t="s">
        <v>26398</v>
      </c>
      <c r="C17497" t="s">
        <v>246</v>
      </c>
    </row>
    <row r="17498" spans="1:3" ht="12.75" customHeight="1">
      <c r="A17498" t="s">
        <v>26399</v>
      </c>
      <c r="B17498" t="s">
        <v>26398</v>
      </c>
      <c r="C17498" t="s">
        <v>246</v>
      </c>
    </row>
    <row r="17499" spans="1:3" ht="12.75" customHeight="1">
      <c r="A17499" t="s">
        <v>26400</v>
      </c>
      <c r="B17499" t="s">
        <v>26401</v>
      </c>
      <c r="C17499" t="s">
        <v>246</v>
      </c>
    </row>
    <row r="17500" spans="1:3" ht="12.75" customHeight="1">
      <c r="A17500" t="s">
        <v>26402</v>
      </c>
      <c r="B17500" t="s">
        <v>26401</v>
      </c>
      <c r="C17500" t="s">
        <v>246</v>
      </c>
    </row>
    <row r="17501" spans="1:3" ht="12.75" customHeight="1">
      <c r="A17501" t="s">
        <v>26403</v>
      </c>
      <c r="B17501" t="s">
        <v>26404</v>
      </c>
      <c r="C17501" t="s">
        <v>246</v>
      </c>
    </row>
    <row r="17502" spans="1:3" ht="12.75" customHeight="1">
      <c r="A17502" t="s">
        <v>26405</v>
      </c>
      <c r="B17502" t="s">
        <v>26404</v>
      </c>
      <c r="C17502" t="s">
        <v>246</v>
      </c>
    </row>
    <row r="17503" spans="1:3" ht="12.75" customHeight="1">
      <c r="A17503" t="s">
        <v>26406</v>
      </c>
      <c r="B17503" t="s">
        <v>26407</v>
      </c>
      <c r="C17503" t="s">
        <v>246</v>
      </c>
    </row>
    <row r="17504" spans="1:3" ht="12.75" customHeight="1">
      <c r="A17504" t="s">
        <v>26408</v>
      </c>
      <c r="B17504" t="s">
        <v>26407</v>
      </c>
      <c r="C17504" t="s">
        <v>246</v>
      </c>
    </row>
    <row r="17505" spans="1:3" ht="12.75" customHeight="1">
      <c r="A17505" t="s">
        <v>26409</v>
      </c>
      <c r="B17505" t="s">
        <v>26410</v>
      </c>
      <c r="C17505" t="s">
        <v>246</v>
      </c>
    </row>
    <row r="17506" spans="1:3" ht="12.75" customHeight="1">
      <c r="A17506" t="s">
        <v>26411</v>
      </c>
      <c r="B17506" t="s">
        <v>26410</v>
      </c>
      <c r="C17506" t="s">
        <v>246</v>
      </c>
    </row>
    <row r="17507" spans="1:3" ht="12.75" customHeight="1">
      <c r="A17507" t="s">
        <v>26412</v>
      </c>
      <c r="B17507" t="s">
        <v>26413</v>
      </c>
      <c r="C17507" t="s">
        <v>246</v>
      </c>
    </row>
    <row r="17508" spans="1:3" ht="12.75" customHeight="1">
      <c r="A17508" t="s">
        <v>26414</v>
      </c>
      <c r="B17508" t="s">
        <v>26413</v>
      </c>
      <c r="C17508" t="s">
        <v>246</v>
      </c>
    </row>
    <row r="17509" spans="1:3" ht="12.75" customHeight="1">
      <c r="A17509" t="s">
        <v>26415</v>
      </c>
      <c r="B17509" t="s">
        <v>26416</v>
      </c>
      <c r="C17509" t="s">
        <v>246</v>
      </c>
    </row>
    <row r="17510" spans="1:3" ht="12.75" customHeight="1">
      <c r="A17510" t="s">
        <v>26417</v>
      </c>
      <c r="B17510" t="s">
        <v>26416</v>
      </c>
      <c r="C17510" t="s">
        <v>246</v>
      </c>
    </row>
    <row r="17511" spans="1:3" ht="12.75" customHeight="1">
      <c r="A17511" t="s">
        <v>26418</v>
      </c>
      <c r="B17511" t="s">
        <v>26419</v>
      </c>
      <c r="C17511" t="s">
        <v>246</v>
      </c>
    </row>
    <row r="17512" spans="1:3" ht="12.75" customHeight="1">
      <c r="A17512" t="s">
        <v>26420</v>
      </c>
      <c r="B17512" t="s">
        <v>26419</v>
      </c>
      <c r="C17512" t="s">
        <v>246</v>
      </c>
    </row>
    <row r="17513" spans="1:3" ht="12.75" customHeight="1">
      <c r="A17513" t="s">
        <v>26421</v>
      </c>
      <c r="B17513" t="s">
        <v>26422</v>
      </c>
      <c r="C17513" t="s">
        <v>246</v>
      </c>
    </row>
    <row r="17514" spans="1:3" ht="12.75" customHeight="1">
      <c r="A17514" t="s">
        <v>26423</v>
      </c>
      <c r="B17514" t="s">
        <v>26422</v>
      </c>
      <c r="C17514" t="s">
        <v>246</v>
      </c>
    </row>
    <row r="17515" spans="1:3" ht="12.75" customHeight="1">
      <c r="A17515" t="s">
        <v>26424</v>
      </c>
      <c r="B17515" t="s">
        <v>26425</v>
      </c>
      <c r="C17515" t="s">
        <v>246</v>
      </c>
    </row>
    <row r="17516" spans="1:3" ht="12.75" customHeight="1">
      <c r="A17516" t="s">
        <v>26426</v>
      </c>
      <c r="B17516" t="s">
        <v>26425</v>
      </c>
      <c r="C17516" t="s">
        <v>246</v>
      </c>
    </row>
    <row r="17517" spans="1:3" ht="12.75" customHeight="1">
      <c r="A17517" t="s">
        <v>26427</v>
      </c>
      <c r="B17517" t="s">
        <v>26428</v>
      </c>
      <c r="C17517" t="s">
        <v>246</v>
      </c>
    </row>
    <row r="17518" spans="1:3" ht="12.75" customHeight="1">
      <c r="A17518" t="s">
        <v>26429</v>
      </c>
      <c r="B17518" t="s">
        <v>26428</v>
      </c>
      <c r="C17518" t="s">
        <v>246</v>
      </c>
    </row>
    <row r="17519" spans="1:3" ht="12.75" customHeight="1">
      <c r="A17519" t="s">
        <v>26430</v>
      </c>
      <c r="B17519" t="s">
        <v>26431</v>
      </c>
      <c r="C17519" t="s">
        <v>246</v>
      </c>
    </row>
    <row r="17520" spans="1:3" ht="12.75" customHeight="1">
      <c r="A17520" t="s">
        <v>26432</v>
      </c>
      <c r="B17520" t="s">
        <v>26431</v>
      </c>
      <c r="C17520" t="s">
        <v>246</v>
      </c>
    </row>
    <row r="17521" spans="1:3" ht="12.75" customHeight="1">
      <c r="A17521" t="s">
        <v>26433</v>
      </c>
      <c r="B17521" t="s">
        <v>26434</v>
      </c>
      <c r="C17521" t="s">
        <v>246</v>
      </c>
    </row>
    <row r="17522" spans="1:3" ht="12.75" customHeight="1">
      <c r="A17522" t="s">
        <v>26435</v>
      </c>
      <c r="B17522" t="s">
        <v>26434</v>
      </c>
      <c r="C17522" t="s">
        <v>246</v>
      </c>
    </row>
    <row r="17523" spans="1:3" ht="12.75" customHeight="1">
      <c r="A17523" t="s">
        <v>26436</v>
      </c>
      <c r="B17523" t="s">
        <v>26437</v>
      </c>
      <c r="C17523" t="s">
        <v>246</v>
      </c>
    </row>
    <row r="17524" spans="1:3" ht="12.75" customHeight="1">
      <c r="A17524" t="s">
        <v>26438</v>
      </c>
      <c r="B17524" t="s">
        <v>26437</v>
      </c>
      <c r="C17524" t="s">
        <v>246</v>
      </c>
    </row>
    <row r="17525" spans="1:3" ht="12.75" customHeight="1">
      <c r="A17525" t="s">
        <v>26439</v>
      </c>
      <c r="B17525" t="s">
        <v>26440</v>
      </c>
      <c r="C17525" t="s">
        <v>246</v>
      </c>
    </row>
    <row r="17526" spans="1:3" ht="12.75" customHeight="1">
      <c r="A17526" t="s">
        <v>26441</v>
      </c>
      <c r="B17526" t="s">
        <v>26440</v>
      </c>
      <c r="C17526" t="s">
        <v>246</v>
      </c>
    </row>
    <row r="17527" spans="1:3" ht="12.75" customHeight="1">
      <c r="A17527" t="s">
        <v>26442</v>
      </c>
      <c r="B17527" t="s">
        <v>26443</v>
      </c>
      <c r="C17527" t="s">
        <v>246</v>
      </c>
    </row>
    <row r="17528" spans="1:3" ht="12.75" customHeight="1">
      <c r="A17528" t="s">
        <v>26444</v>
      </c>
      <c r="B17528" t="s">
        <v>26443</v>
      </c>
      <c r="C17528" t="s">
        <v>246</v>
      </c>
    </row>
    <row r="17529" spans="1:3" ht="12.75" customHeight="1">
      <c r="A17529" t="s">
        <v>26445</v>
      </c>
      <c r="B17529" t="s">
        <v>26446</v>
      </c>
      <c r="C17529" t="s">
        <v>246</v>
      </c>
    </row>
    <row r="17530" spans="1:3" ht="12.75" customHeight="1">
      <c r="A17530" t="s">
        <v>26447</v>
      </c>
      <c r="B17530" t="s">
        <v>26446</v>
      </c>
      <c r="C17530" t="s">
        <v>246</v>
      </c>
    </row>
    <row r="17531" spans="1:3" ht="12.75" customHeight="1">
      <c r="A17531" t="s">
        <v>26448</v>
      </c>
      <c r="B17531" t="s">
        <v>26449</v>
      </c>
      <c r="C17531" t="s">
        <v>246</v>
      </c>
    </row>
    <row r="17532" spans="1:3" ht="12.75" customHeight="1">
      <c r="A17532" t="s">
        <v>26450</v>
      </c>
      <c r="B17532" t="s">
        <v>26449</v>
      </c>
      <c r="C17532" t="s">
        <v>246</v>
      </c>
    </row>
    <row r="17533" spans="1:3" ht="12.75" customHeight="1">
      <c r="A17533" t="s">
        <v>26451</v>
      </c>
      <c r="B17533" t="s">
        <v>26452</v>
      </c>
      <c r="C17533" t="s">
        <v>246</v>
      </c>
    </row>
    <row r="17534" spans="1:3" ht="12.75" customHeight="1">
      <c r="A17534" t="s">
        <v>26453</v>
      </c>
      <c r="B17534" t="s">
        <v>26452</v>
      </c>
      <c r="C17534" t="s">
        <v>246</v>
      </c>
    </row>
    <row r="17535" spans="1:3" ht="12.75" customHeight="1">
      <c r="A17535" t="s">
        <v>26454</v>
      </c>
      <c r="B17535" t="s">
        <v>26455</v>
      </c>
      <c r="C17535" t="s">
        <v>246</v>
      </c>
    </row>
    <row r="17536" spans="1:3" ht="12.75" customHeight="1">
      <c r="A17536" t="s">
        <v>26456</v>
      </c>
      <c r="B17536" t="s">
        <v>26455</v>
      </c>
      <c r="C17536" t="s">
        <v>246</v>
      </c>
    </row>
    <row r="17537" spans="1:3" ht="12.75" customHeight="1">
      <c r="A17537" t="s">
        <v>26457</v>
      </c>
      <c r="B17537" t="s">
        <v>26458</v>
      </c>
      <c r="C17537" t="s">
        <v>246</v>
      </c>
    </row>
    <row r="17538" spans="1:3" ht="12.75" customHeight="1">
      <c r="A17538" t="s">
        <v>26459</v>
      </c>
      <c r="B17538" t="s">
        <v>26458</v>
      </c>
      <c r="C17538" t="s">
        <v>246</v>
      </c>
    </row>
    <row r="17539" spans="1:3" ht="12.75" customHeight="1">
      <c r="A17539" t="s">
        <v>26460</v>
      </c>
      <c r="B17539" t="s">
        <v>26461</v>
      </c>
      <c r="C17539" t="s">
        <v>246</v>
      </c>
    </row>
    <row r="17540" spans="1:3" ht="12.75" customHeight="1">
      <c r="A17540" t="s">
        <v>26462</v>
      </c>
      <c r="B17540" t="s">
        <v>26461</v>
      </c>
      <c r="C17540" t="s">
        <v>246</v>
      </c>
    </row>
    <row r="17541" spans="1:3" ht="12.75" customHeight="1">
      <c r="A17541" t="s">
        <v>26463</v>
      </c>
      <c r="B17541" t="s">
        <v>26464</v>
      </c>
      <c r="C17541" t="s">
        <v>246</v>
      </c>
    </row>
    <row r="17542" spans="1:3" ht="12.75" customHeight="1">
      <c r="A17542" t="s">
        <v>26465</v>
      </c>
      <c r="B17542" t="s">
        <v>26464</v>
      </c>
      <c r="C17542" t="s">
        <v>246</v>
      </c>
    </row>
    <row r="17543" spans="1:3" ht="12.75" customHeight="1">
      <c r="A17543" t="s">
        <v>26466</v>
      </c>
      <c r="B17543" t="s">
        <v>26467</v>
      </c>
      <c r="C17543" t="s">
        <v>246</v>
      </c>
    </row>
    <row r="17544" spans="1:3" ht="12.75" customHeight="1">
      <c r="A17544" t="s">
        <v>26468</v>
      </c>
      <c r="B17544" t="s">
        <v>26467</v>
      </c>
      <c r="C17544" t="s">
        <v>246</v>
      </c>
    </row>
    <row r="17545" spans="1:3" ht="12.75" customHeight="1">
      <c r="A17545" t="s">
        <v>26469</v>
      </c>
      <c r="B17545" t="s">
        <v>26470</v>
      </c>
      <c r="C17545" t="s">
        <v>246</v>
      </c>
    </row>
    <row r="17546" spans="1:3" ht="12.75" customHeight="1">
      <c r="A17546" t="s">
        <v>26471</v>
      </c>
      <c r="B17546" t="s">
        <v>26470</v>
      </c>
      <c r="C17546" t="s">
        <v>246</v>
      </c>
    </row>
    <row r="17547" spans="1:3" ht="12.75" customHeight="1">
      <c r="A17547" t="s">
        <v>26472</v>
      </c>
      <c r="B17547" t="s">
        <v>26473</v>
      </c>
      <c r="C17547" t="s">
        <v>246</v>
      </c>
    </row>
    <row r="17548" spans="1:3" ht="12.75" customHeight="1">
      <c r="A17548" t="s">
        <v>26474</v>
      </c>
      <c r="B17548" t="s">
        <v>26473</v>
      </c>
      <c r="C17548" t="s">
        <v>246</v>
      </c>
    </row>
    <row r="17549" spans="1:3" ht="12.75" customHeight="1">
      <c r="A17549" t="s">
        <v>26475</v>
      </c>
      <c r="B17549" t="s">
        <v>26476</v>
      </c>
      <c r="C17549" t="s">
        <v>246</v>
      </c>
    </row>
    <row r="17550" spans="1:3" ht="12.75" customHeight="1">
      <c r="A17550" t="s">
        <v>26477</v>
      </c>
      <c r="B17550" t="s">
        <v>26476</v>
      </c>
      <c r="C17550" t="s">
        <v>246</v>
      </c>
    </row>
    <row r="17551" spans="1:3" ht="12.75" customHeight="1">
      <c r="A17551" t="s">
        <v>26478</v>
      </c>
      <c r="B17551" t="s">
        <v>26479</v>
      </c>
      <c r="C17551" t="s">
        <v>246</v>
      </c>
    </row>
    <row r="17552" spans="1:3" ht="12.75" customHeight="1">
      <c r="A17552" t="s">
        <v>26480</v>
      </c>
      <c r="B17552" t="s">
        <v>26479</v>
      </c>
      <c r="C17552" t="s">
        <v>246</v>
      </c>
    </row>
    <row r="17553" spans="1:3" ht="12.75" customHeight="1">
      <c r="A17553" t="s">
        <v>26481</v>
      </c>
      <c r="B17553" t="s">
        <v>26482</v>
      </c>
      <c r="C17553" t="s">
        <v>246</v>
      </c>
    </row>
    <row r="17554" spans="1:3" ht="12.75" customHeight="1">
      <c r="A17554" t="s">
        <v>26483</v>
      </c>
      <c r="B17554" t="s">
        <v>26482</v>
      </c>
      <c r="C17554" t="s">
        <v>246</v>
      </c>
    </row>
    <row r="17555" spans="1:3" ht="12.75" customHeight="1">
      <c r="A17555" t="s">
        <v>26484</v>
      </c>
      <c r="B17555" t="s">
        <v>26485</v>
      </c>
      <c r="C17555" t="s">
        <v>246</v>
      </c>
    </row>
    <row r="17556" spans="1:3" ht="12.75" customHeight="1">
      <c r="A17556" t="s">
        <v>26486</v>
      </c>
      <c r="B17556" t="s">
        <v>26485</v>
      </c>
      <c r="C17556" t="s">
        <v>246</v>
      </c>
    </row>
    <row r="17557" spans="1:3" ht="12.75" customHeight="1">
      <c r="A17557" t="s">
        <v>26487</v>
      </c>
      <c r="B17557" t="s">
        <v>26488</v>
      </c>
      <c r="C17557" t="s">
        <v>246</v>
      </c>
    </row>
    <row r="17558" spans="1:3" ht="12.75" customHeight="1">
      <c r="A17558" t="s">
        <v>26489</v>
      </c>
      <c r="B17558" t="s">
        <v>26488</v>
      </c>
      <c r="C17558" t="s">
        <v>246</v>
      </c>
    </row>
    <row r="17559" spans="1:3" ht="12.75" customHeight="1">
      <c r="A17559" t="s">
        <v>26490</v>
      </c>
      <c r="B17559" t="s">
        <v>26491</v>
      </c>
      <c r="C17559" t="s">
        <v>246</v>
      </c>
    </row>
    <row r="17560" spans="1:3" ht="12.75" customHeight="1">
      <c r="A17560" t="s">
        <v>26492</v>
      </c>
      <c r="B17560" t="s">
        <v>26491</v>
      </c>
      <c r="C17560" t="s">
        <v>246</v>
      </c>
    </row>
    <row r="17561" spans="1:3" ht="12.75" customHeight="1">
      <c r="A17561" t="s">
        <v>26493</v>
      </c>
      <c r="B17561" t="s">
        <v>26494</v>
      </c>
      <c r="C17561" t="s">
        <v>246</v>
      </c>
    </row>
    <row r="17562" spans="1:3" ht="12.75" customHeight="1">
      <c r="A17562" t="s">
        <v>26495</v>
      </c>
      <c r="B17562" t="s">
        <v>26494</v>
      </c>
      <c r="C17562" t="s">
        <v>246</v>
      </c>
    </row>
    <row r="17563" spans="1:3" ht="12.75" customHeight="1">
      <c r="A17563" t="s">
        <v>26496</v>
      </c>
      <c r="B17563" t="s">
        <v>26497</v>
      </c>
      <c r="C17563" t="s">
        <v>246</v>
      </c>
    </row>
    <row r="17564" spans="1:3" ht="12.75" customHeight="1">
      <c r="A17564" t="s">
        <v>26498</v>
      </c>
      <c r="B17564" t="s">
        <v>26497</v>
      </c>
      <c r="C17564" t="s">
        <v>246</v>
      </c>
    </row>
    <row r="17565" spans="1:3" ht="12.75" customHeight="1">
      <c r="A17565" t="s">
        <v>26499</v>
      </c>
      <c r="B17565" t="s">
        <v>26500</v>
      </c>
      <c r="C17565" t="s">
        <v>246</v>
      </c>
    </row>
    <row r="17566" spans="1:3" ht="12.75" customHeight="1">
      <c r="A17566" t="s">
        <v>26501</v>
      </c>
      <c r="B17566" t="s">
        <v>26500</v>
      </c>
      <c r="C17566" t="s">
        <v>246</v>
      </c>
    </row>
    <row r="17567" spans="1:3" ht="12.75" customHeight="1">
      <c r="A17567" t="s">
        <v>26502</v>
      </c>
      <c r="B17567" t="s">
        <v>26503</v>
      </c>
      <c r="C17567" t="s">
        <v>246</v>
      </c>
    </row>
    <row r="17568" spans="1:3" ht="12.75" customHeight="1">
      <c r="A17568" t="s">
        <v>26504</v>
      </c>
      <c r="B17568" t="s">
        <v>26503</v>
      </c>
      <c r="C17568" t="s">
        <v>246</v>
      </c>
    </row>
    <row r="17569" spans="1:3" ht="12.75" customHeight="1">
      <c r="A17569" t="s">
        <v>26505</v>
      </c>
      <c r="B17569" t="s">
        <v>26506</v>
      </c>
      <c r="C17569" t="s">
        <v>246</v>
      </c>
    </row>
    <row r="17570" spans="1:3" ht="12.75" customHeight="1">
      <c r="A17570" t="s">
        <v>26507</v>
      </c>
      <c r="B17570" t="s">
        <v>26506</v>
      </c>
      <c r="C17570" t="s">
        <v>246</v>
      </c>
    </row>
    <row r="17571" spans="1:3" ht="12.75" customHeight="1">
      <c r="A17571" t="s">
        <v>26508</v>
      </c>
      <c r="B17571" t="s">
        <v>26509</v>
      </c>
      <c r="C17571" t="s">
        <v>246</v>
      </c>
    </row>
    <row r="17572" spans="1:3" ht="12.75" customHeight="1">
      <c r="A17572" t="s">
        <v>26510</v>
      </c>
      <c r="B17572" t="s">
        <v>26509</v>
      </c>
      <c r="C17572" t="s">
        <v>246</v>
      </c>
    </row>
    <row r="17573" spans="1:3" ht="12.75" customHeight="1">
      <c r="A17573" t="s">
        <v>26511</v>
      </c>
      <c r="B17573" t="s">
        <v>26512</v>
      </c>
      <c r="C17573" t="s">
        <v>246</v>
      </c>
    </row>
    <row r="17574" spans="1:3" ht="12.75" customHeight="1">
      <c r="A17574" t="s">
        <v>26513</v>
      </c>
      <c r="B17574" t="s">
        <v>26512</v>
      </c>
      <c r="C17574" t="s">
        <v>246</v>
      </c>
    </row>
    <row r="17575" spans="1:3" ht="12.75" customHeight="1">
      <c r="A17575" t="s">
        <v>26514</v>
      </c>
      <c r="B17575" t="s">
        <v>26515</v>
      </c>
      <c r="C17575" t="s">
        <v>246</v>
      </c>
    </row>
    <row r="17576" spans="1:3" ht="12.75" customHeight="1">
      <c r="A17576" t="s">
        <v>26516</v>
      </c>
      <c r="B17576" t="s">
        <v>26515</v>
      </c>
      <c r="C17576" t="s">
        <v>246</v>
      </c>
    </row>
    <row r="17577" spans="1:3" ht="12.75" customHeight="1">
      <c r="A17577" t="s">
        <v>26517</v>
      </c>
      <c r="B17577" t="s">
        <v>26518</v>
      </c>
      <c r="C17577" t="s">
        <v>246</v>
      </c>
    </row>
    <row r="17578" spans="1:3" ht="12.75" customHeight="1">
      <c r="A17578" t="s">
        <v>26519</v>
      </c>
      <c r="B17578" t="s">
        <v>26518</v>
      </c>
      <c r="C17578" t="s">
        <v>246</v>
      </c>
    </row>
    <row r="17579" spans="1:3" ht="12.75" customHeight="1">
      <c r="A17579" t="s">
        <v>26520</v>
      </c>
      <c r="B17579" t="s">
        <v>26521</v>
      </c>
      <c r="C17579" t="s">
        <v>246</v>
      </c>
    </row>
    <row r="17580" spans="1:3" ht="12.75" customHeight="1">
      <c r="A17580" t="s">
        <v>26522</v>
      </c>
      <c r="B17580" t="s">
        <v>26521</v>
      </c>
      <c r="C17580" t="s">
        <v>246</v>
      </c>
    </row>
    <row r="17581" spans="1:3" ht="12.75" customHeight="1">
      <c r="A17581" t="s">
        <v>26523</v>
      </c>
      <c r="B17581" t="s">
        <v>26524</v>
      </c>
      <c r="C17581" t="s">
        <v>246</v>
      </c>
    </row>
    <row r="17582" spans="1:3" ht="12.75" customHeight="1">
      <c r="A17582" t="s">
        <v>26525</v>
      </c>
      <c r="B17582" t="s">
        <v>26524</v>
      </c>
      <c r="C17582" t="s">
        <v>246</v>
      </c>
    </row>
    <row r="17583" spans="1:3" ht="12.75" customHeight="1">
      <c r="A17583" t="s">
        <v>26526</v>
      </c>
      <c r="B17583" t="s">
        <v>26527</v>
      </c>
      <c r="C17583" t="s">
        <v>246</v>
      </c>
    </row>
    <row r="17584" spans="1:3" ht="12.75" customHeight="1">
      <c r="A17584" t="s">
        <v>26528</v>
      </c>
      <c r="B17584" t="s">
        <v>26527</v>
      </c>
      <c r="C17584" t="s">
        <v>246</v>
      </c>
    </row>
    <row r="17585" spans="1:3" ht="12.75" customHeight="1">
      <c r="A17585" t="s">
        <v>26529</v>
      </c>
      <c r="B17585" t="s">
        <v>26530</v>
      </c>
      <c r="C17585" t="s">
        <v>246</v>
      </c>
    </row>
    <row r="17586" spans="1:3" ht="12.75" customHeight="1">
      <c r="A17586" t="s">
        <v>26531</v>
      </c>
      <c r="B17586" t="s">
        <v>26530</v>
      </c>
      <c r="C17586" t="s">
        <v>246</v>
      </c>
    </row>
    <row r="17587" spans="1:3" ht="12.75" customHeight="1">
      <c r="A17587" t="s">
        <v>26532</v>
      </c>
      <c r="B17587" t="s">
        <v>26533</v>
      </c>
      <c r="C17587" t="s">
        <v>246</v>
      </c>
    </row>
    <row r="17588" spans="1:3" ht="12.75" customHeight="1">
      <c r="A17588" t="s">
        <v>26534</v>
      </c>
      <c r="B17588" t="s">
        <v>26533</v>
      </c>
      <c r="C17588" t="s">
        <v>246</v>
      </c>
    </row>
    <row r="17589" spans="1:3" ht="12.75" customHeight="1">
      <c r="A17589" t="s">
        <v>26535</v>
      </c>
      <c r="B17589" t="s">
        <v>26536</v>
      </c>
      <c r="C17589" t="s">
        <v>246</v>
      </c>
    </row>
    <row r="17590" spans="1:3" ht="12.75" customHeight="1">
      <c r="A17590" t="s">
        <v>26537</v>
      </c>
      <c r="B17590" t="s">
        <v>26536</v>
      </c>
      <c r="C17590" t="s">
        <v>246</v>
      </c>
    </row>
    <row r="17591" spans="1:3" ht="12.75" customHeight="1">
      <c r="A17591" t="s">
        <v>26538</v>
      </c>
      <c r="B17591" t="s">
        <v>26539</v>
      </c>
      <c r="C17591" t="s">
        <v>246</v>
      </c>
    </row>
    <row r="17592" spans="1:3" ht="12.75" customHeight="1">
      <c r="A17592" t="s">
        <v>26540</v>
      </c>
      <c r="B17592" t="s">
        <v>26539</v>
      </c>
      <c r="C17592" t="s">
        <v>246</v>
      </c>
    </row>
    <row r="17593" spans="1:3" ht="12.75" customHeight="1">
      <c r="A17593" t="s">
        <v>26541</v>
      </c>
      <c r="B17593" t="s">
        <v>26542</v>
      </c>
      <c r="C17593" t="s">
        <v>246</v>
      </c>
    </row>
    <row r="17594" spans="1:3" ht="12.75" customHeight="1">
      <c r="A17594" t="s">
        <v>26543</v>
      </c>
      <c r="B17594" t="s">
        <v>26542</v>
      </c>
      <c r="C17594" t="s">
        <v>246</v>
      </c>
    </row>
    <row r="17595" spans="1:3" ht="12.75" customHeight="1">
      <c r="A17595" t="s">
        <v>26544</v>
      </c>
      <c r="B17595" t="s">
        <v>26545</v>
      </c>
      <c r="C17595" t="s">
        <v>246</v>
      </c>
    </row>
    <row r="17596" spans="1:3" ht="12.75" customHeight="1">
      <c r="A17596" t="s">
        <v>26546</v>
      </c>
      <c r="B17596" t="s">
        <v>26545</v>
      </c>
      <c r="C17596" t="s">
        <v>246</v>
      </c>
    </row>
    <row r="17597" spans="1:3" ht="12.75" customHeight="1">
      <c r="A17597" t="s">
        <v>26547</v>
      </c>
      <c r="B17597" t="s">
        <v>26548</v>
      </c>
      <c r="C17597" t="s">
        <v>246</v>
      </c>
    </row>
    <row r="17598" spans="1:3" ht="12.75" customHeight="1">
      <c r="A17598" t="s">
        <v>26549</v>
      </c>
      <c r="B17598" t="s">
        <v>26548</v>
      </c>
      <c r="C17598" t="s">
        <v>246</v>
      </c>
    </row>
    <row r="17599" spans="1:3" ht="12.75" customHeight="1">
      <c r="A17599" t="s">
        <v>26550</v>
      </c>
      <c r="B17599" t="s">
        <v>26551</v>
      </c>
      <c r="C17599" t="s">
        <v>246</v>
      </c>
    </row>
    <row r="17600" spans="1:3" ht="12.75" customHeight="1">
      <c r="A17600" t="s">
        <v>26552</v>
      </c>
      <c r="B17600" t="s">
        <v>26551</v>
      </c>
      <c r="C17600" t="s">
        <v>246</v>
      </c>
    </row>
    <row r="17601" spans="1:3" ht="12.75" customHeight="1">
      <c r="A17601" t="s">
        <v>26553</v>
      </c>
      <c r="B17601" t="s">
        <v>26554</v>
      </c>
      <c r="C17601" t="s">
        <v>246</v>
      </c>
    </row>
    <row r="17602" spans="1:3" ht="12.75" customHeight="1">
      <c r="A17602" t="s">
        <v>26555</v>
      </c>
      <c r="B17602" t="s">
        <v>26554</v>
      </c>
      <c r="C17602" t="s">
        <v>246</v>
      </c>
    </row>
    <row r="17603" spans="1:3" ht="12.75" customHeight="1">
      <c r="A17603" t="s">
        <v>26556</v>
      </c>
      <c r="B17603" t="s">
        <v>26557</v>
      </c>
      <c r="C17603" t="s">
        <v>246</v>
      </c>
    </row>
    <row r="17604" spans="1:3" ht="12.75" customHeight="1">
      <c r="A17604" t="s">
        <v>26558</v>
      </c>
      <c r="B17604" t="s">
        <v>26557</v>
      </c>
      <c r="C17604" t="s">
        <v>246</v>
      </c>
    </row>
    <row r="17605" spans="1:3" ht="12.75" customHeight="1">
      <c r="A17605" t="s">
        <v>26559</v>
      </c>
      <c r="B17605" t="s">
        <v>26560</v>
      </c>
      <c r="C17605" t="s">
        <v>246</v>
      </c>
    </row>
    <row r="17606" spans="1:3" ht="12.75" customHeight="1">
      <c r="A17606" t="s">
        <v>26561</v>
      </c>
      <c r="B17606" t="s">
        <v>26560</v>
      </c>
      <c r="C17606" t="s">
        <v>246</v>
      </c>
    </row>
    <row r="17607" spans="1:3" ht="12.75" customHeight="1">
      <c r="A17607" t="s">
        <v>26562</v>
      </c>
      <c r="B17607" t="s">
        <v>26563</v>
      </c>
      <c r="C17607" t="s">
        <v>246</v>
      </c>
    </row>
    <row r="17608" spans="1:3" ht="12.75" customHeight="1">
      <c r="A17608" t="s">
        <v>26564</v>
      </c>
      <c r="B17608" t="s">
        <v>26563</v>
      </c>
      <c r="C17608" t="s">
        <v>246</v>
      </c>
    </row>
    <row r="17609" spans="1:3" ht="12.75" customHeight="1">
      <c r="A17609" t="s">
        <v>26565</v>
      </c>
      <c r="B17609" t="s">
        <v>26566</v>
      </c>
      <c r="C17609" t="s">
        <v>246</v>
      </c>
    </row>
    <row r="17610" spans="1:3" ht="12.75" customHeight="1">
      <c r="A17610" t="s">
        <v>26567</v>
      </c>
      <c r="B17610" t="s">
        <v>26566</v>
      </c>
      <c r="C17610" t="s">
        <v>246</v>
      </c>
    </row>
    <row r="17611" spans="1:3" ht="12.75" customHeight="1">
      <c r="A17611" t="s">
        <v>26568</v>
      </c>
      <c r="B17611" t="s">
        <v>26569</v>
      </c>
      <c r="C17611" t="s">
        <v>246</v>
      </c>
    </row>
    <row r="17612" spans="1:3" ht="12.75" customHeight="1">
      <c r="A17612" t="s">
        <v>26570</v>
      </c>
      <c r="B17612" t="s">
        <v>26569</v>
      </c>
      <c r="C17612" t="s">
        <v>246</v>
      </c>
    </row>
    <row r="17613" spans="1:3" ht="12.75" customHeight="1">
      <c r="A17613" t="s">
        <v>26571</v>
      </c>
      <c r="B17613" t="s">
        <v>26572</v>
      </c>
      <c r="C17613" t="s">
        <v>246</v>
      </c>
    </row>
    <row r="17614" spans="1:3" ht="12.75" customHeight="1">
      <c r="A17614" t="s">
        <v>26573</v>
      </c>
      <c r="B17614" t="s">
        <v>26572</v>
      </c>
      <c r="C17614" t="s">
        <v>246</v>
      </c>
    </row>
    <row r="17615" spans="1:3" ht="12.75" customHeight="1">
      <c r="A17615" t="s">
        <v>26574</v>
      </c>
      <c r="B17615" t="s">
        <v>26575</v>
      </c>
      <c r="C17615" t="s">
        <v>246</v>
      </c>
    </row>
    <row r="17616" spans="1:3" ht="12.75" customHeight="1">
      <c r="A17616" t="s">
        <v>26576</v>
      </c>
      <c r="B17616" t="s">
        <v>26575</v>
      </c>
      <c r="C17616" t="s">
        <v>246</v>
      </c>
    </row>
    <row r="17617" spans="1:3" ht="12.75" customHeight="1">
      <c r="A17617" t="s">
        <v>26577</v>
      </c>
      <c r="B17617" t="s">
        <v>26578</v>
      </c>
      <c r="C17617" t="s">
        <v>246</v>
      </c>
    </row>
    <row r="17618" spans="1:3" ht="12.75" customHeight="1">
      <c r="A17618" t="s">
        <v>26579</v>
      </c>
      <c r="B17618" t="s">
        <v>26578</v>
      </c>
      <c r="C17618" t="s">
        <v>246</v>
      </c>
    </row>
    <row r="17619" spans="1:3" ht="12.75" customHeight="1">
      <c r="A17619" t="s">
        <v>26580</v>
      </c>
      <c r="B17619" t="s">
        <v>26581</v>
      </c>
      <c r="C17619" t="s">
        <v>246</v>
      </c>
    </row>
    <row r="17620" spans="1:3" ht="12.75" customHeight="1">
      <c r="A17620" t="s">
        <v>26582</v>
      </c>
      <c r="B17620" t="s">
        <v>26581</v>
      </c>
      <c r="C17620" t="s">
        <v>246</v>
      </c>
    </row>
    <row r="17621" spans="1:3" ht="12.75" customHeight="1">
      <c r="A17621" t="s">
        <v>26583</v>
      </c>
      <c r="B17621" t="s">
        <v>26584</v>
      </c>
      <c r="C17621" t="s">
        <v>246</v>
      </c>
    </row>
    <row r="17622" spans="1:3" ht="12.75" customHeight="1">
      <c r="A17622" t="s">
        <v>26585</v>
      </c>
      <c r="B17622" t="s">
        <v>26584</v>
      </c>
      <c r="C17622" t="s">
        <v>246</v>
      </c>
    </row>
    <row r="17623" spans="1:3" ht="12.75" customHeight="1">
      <c r="A17623" t="s">
        <v>26586</v>
      </c>
      <c r="B17623" t="s">
        <v>26587</v>
      </c>
      <c r="C17623" t="s">
        <v>246</v>
      </c>
    </row>
    <row r="17624" spans="1:3" ht="12.75" customHeight="1">
      <c r="A17624" t="s">
        <v>26588</v>
      </c>
      <c r="B17624" t="s">
        <v>26587</v>
      </c>
      <c r="C17624" t="s">
        <v>246</v>
      </c>
    </row>
    <row r="17625" spans="1:3" ht="12.75" customHeight="1">
      <c r="A17625" t="s">
        <v>26589</v>
      </c>
      <c r="B17625" t="s">
        <v>26590</v>
      </c>
      <c r="C17625" t="s">
        <v>246</v>
      </c>
    </row>
    <row r="17626" spans="1:3" ht="12.75" customHeight="1">
      <c r="A17626" t="s">
        <v>26591</v>
      </c>
      <c r="B17626" t="s">
        <v>26590</v>
      </c>
      <c r="C17626" t="s">
        <v>246</v>
      </c>
    </row>
    <row r="17627" spans="1:3" ht="12.75" customHeight="1">
      <c r="A17627" t="s">
        <v>26592</v>
      </c>
      <c r="B17627" t="s">
        <v>26593</v>
      </c>
      <c r="C17627" t="s">
        <v>246</v>
      </c>
    </row>
    <row r="17628" spans="1:3" ht="12.75" customHeight="1">
      <c r="A17628" t="s">
        <v>26594</v>
      </c>
      <c r="B17628" t="s">
        <v>26593</v>
      </c>
      <c r="C17628" t="s">
        <v>246</v>
      </c>
    </row>
    <row r="17629" spans="1:3" ht="12.75" customHeight="1">
      <c r="A17629" t="s">
        <v>26595</v>
      </c>
      <c r="B17629" t="s">
        <v>26596</v>
      </c>
      <c r="C17629" t="s">
        <v>246</v>
      </c>
    </row>
    <row r="17630" spans="1:3" ht="12.75" customHeight="1">
      <c r="A17630" t="s">
        <v>26597</v>
      </c>
      <c r="B17630" t="s">
        <v>26596</v>
      </c>
      <c r="C17630" t="s">
        <v>246</v>
      </c>
    </row>
    <row r="17631" spans="1:3" ht="12.75" customHeight="1">
      <c r="A17631" t="s">
        <v>26598</v>
      </c>
      <c r="B17631" t="s">
        <v>26599</v>
      </c>
      <c r="C17631" t="s">
        <v>246</v>
      </c>
    </row>
    <row r="17632" spans="1:3" ht="12.75" customHeight="1">
      <c r="A17632" t="s">
        <v>26600</v>
      </c>
      <c r="B17632" t="s">
        <v>26599</v>
      </c>
      <c r="C17632" t="s">
        <v>246</v>
      </c>
    </row>
    <row r="17633" spans="1:3" ht="12.75" customHeight="1">
      <c r="A17633" t="s">
        <v>26601</v>
      </c>
      <c r="B17633" t="s">
        <v>26602</v>
      </c>
      <c r="C17633" t="s">
        <v>246</v>
      </c>
    </row>
    <row r="17634" spans="1:3" ht="12.75" customHeight="1">
      <c r="A17634" t="s">
        <v>26603</v>
      </c>
      <c r="B17634" t="s">
        <v>26602</v>
      </c>
      <c r="C17634" t="s">
        <v>246</v>
      </c>
    </row>
    <row r="17635" spans="1:3" ht="12.75" customHeight="1">
      <c r="A17635" t="s">
        <v>26604</v>
      </c>
      <c r="B17635" t="s">
        <v>26605</v>
      </c>
      <c r="C17635" t="s">
        <v>246</v>
      </c>
    </row>
    <row r="17636" spans="1:3" ht="12.75" customHeight="1">
      <c r="A17636" t="s">
        <v>26606</v>
      </c>
      <c r="B17636" t="s">
        <v>26605</v>
      </c>
      <c r="C17636" t="s">
        <v>246</v>
      </c>
    </row>
    <row r="17637" spans="1:3" ht="12.75" customHeight="1">
      <c r="A17637" t="s">
        <v>26607</v>
      </c>
      <c r="B17637" t="s">
        <v>26608</v>
      </c>
      <c r="C17637" t="s">
        <v>246</v>
      </c>
    </row>
    <row r="17638" spans="1:3" ht="12.75" customHeight="1">
      <c r="A17638" t="s">
        <v>26609</v>
      </c>
      <c r="B17638" t="s">
        <v>26608</v>
      </c>
      <c r="C17638" t="s">
        <v>246</v>
      </c>
    </row>
    <row r="17639" spans="1:3" ht="12.75" customHeight="1">
      <c r="A17639" t="s">
        <v>26610</v>
      </c>
      <c r="B17639" t="s">
        <v>26611</v>
      </c>
      <c r="C17639" t="s">
        <v>81</v>
      </c>
    </row>
    <row r="17640" spans="1:3" ht="12.75" customHeight="1">
      <c r="A17640" t="s">
        <v>26612</v>
      </c>
      <c r="B17640" t="s">
        <v>26611</v>
      </c>
      <c r="C17640" t="s">
        <v>81</v>
      </c>
    </row>
    <row r="17641" spans="1:3" ht="12.75" customHeight="1">
      <c r="A17641" t="s">
        <v>26613</v>
      </c>
      <c r="B17641" t="s">
        <v>26614</v>
      </c>
      <c r="C17641" t="s">
        <v>81</v>
      </c>
    </row>
    <row r="17642" spans="1:3" ht="12.75" customHeight="1">
      <c r="A17642" t="s">
        <v>26615</v>
      </c>
      <c r="B17642" t="s">
        <v>26614</v>
      </c>
      <c r="C17642" t="s">
        <v>81</v>
      </c>
    </row>
    <row r="17643" spans="1:3" ht="12.75" customHeight="1">
      <c r="A17643" t="s">
        <v>26616</v>
      </c>
      <c r="B17643" t="s">
        <v>26617</v>
      </c>
      <c r="C17643" t="s">
        <v>81</v>
      </c>
    </row>
    <row r="17644" spans="1:3" ht="12.75" customHeight="1">
      <c r="A17644" t="s">
        <v>26618</v>
      </c>
      <c r="B17644" t="s">
        <v>26617</v>
      </c>
      <c r="C17644" t="s">
        <v>81</v>
      </c>
    </row>
    <row r="17645" spans="1:3" ht="12.75" customHeight="1">
      <c r="A17645" t="s">
        <v>26619</v>
      </c>
      <c r="B17645" t="s">
        <v>26620</v>
      </c>
      <c r="C17645" t="s">
        <v>81</v>
      </c>
    </row>
    <row r="17646" spans="1:3" ht="12.75" customHeight="1">
      <c r="A17646" t="s">
        <v>26621</v>
      </c>
      <c r="B17646" t="s">
        <v>26620</v>
      </c>
      <c r="C17646" t="s">
        <v>81</v>
      </c>
    </row>
    <row r="17647" spans="1:3" ht="12.75" customHeight="1">
      <c r="A17647" t="s">
        <v>26622</v>
      </c>
      <c r="B17647" t="s">
        <v>26623</v>
      </c>
      <c r="C17647" t="s">
        <v>81</v>
      </c>
    </row>
    <row r="17648" spans="1:3" ht="12.75" customHeight="1">
      <c r="A17648" t="s">
        <v>26624</v>
      </c>
      <c r="B17648" t="s">
        <v>26623</v>
      </c>
      <c r="C17648" t="s">
        <v>81</v>
      </c>
    </row>
    <row r="17649" spans="1:3" ht="12.75" customHeight="1">
      <c r="A17649" t="s">
        <v>26625</v>
      </c>
      <c r="B17649" t="s">
        <v>26626</v>
      </c>
      <c r="C17649" t="s">
        <v>81</v>
      </c>
    </row>
    <row r="17650" spans="1:3" ht="12.75" customHeight="1">
      <c r="A17650" t="s">
        <v>26627</v>
      </c>
      <c r="B17650" t="s">
        <v>26626</v>
      </c>
      <c r="C17650" t="s">
        <v>81</v>
      </c>
    </row>
    <row r="17651" spans="1:3" ht="12.75" customHeight="1">
      <c r="A17651" t="s">
        <v>26628</v>
      </c>
      <c r="B17651" t="s">
        <v>26629</v>
      </c>
      <c r="C17651" t="s">
        <v>81</v>
      </c>
    </row>
    <row r="17652" spans="1:3" ht="12.75" customHeight="1">
      <c r="A17652" t="s">
        <v>26630</v>
      </c>
      <c r="B17652" t="s">
        <v>26629</v>
      </c>
      <c r="C17652" t="s">
        <v>81</v>
      </c>
    </row>
    <row r="17653" spans="1:3" ht="12.75" customHeight="1">
      <c r="A17653" t="s">
        <v>26631</v>
      </c>
      <c r="B17653" t="s">
        <v>26632</v>
      </c>
      <c r="C17653" t="s">
        <v>81</v>
      </c>
    </row>
    <row r="17654" spans="1:3" ht="12.75" customHeight="1">
      <c r="A17654" t="s">
        <v>26633</v>
      </c>
      <c r="B17654" t="s">
        <v>26632</v>
      </c>
      <c r="C17654" t="s">
        <v>81</v>
      </c>
    </row>
    <row r="17655" spans="1:3" ht="12.75" customHeight="1">
      <c r="A17655" t="s">
        <v>26634</v>
      </c>
      <c r="B17655" t="s">
        <v>26635</v>
      </c>
      <c r="C17655" t="s">
        <v>81</v>
      </c>
    </row>
    <row r="17656" spans="1:3" ht="12.75" customHeight="1">
      <c r="A17656" t="s">
        <v>26636</v>
      </c>
      <c r="B17656" t="s">
        <v>26635</v>
      </c>
      <c r="C17656" t="s">
        <v>81</v>
      </c>
    </row>
    <row r="17657" spans="1:3" ht="12.75" customHeight="1">
      <c r="A17657" t="s">
        <v>26637</v>
      </c>
      <c r="B17657" t="s">
        <v>26638</v>
      </c>
      <c r="C17657" t="s">
        <v>81</v>
      </c>
    </row>
    <row r="17658" spans="1:3" ht="12.75" customHeight="1">
      <c r="A17658" t="s">
        <v>26639</v>
      </c>
      <c r="B17658" t="s">
        <v>26638</v>
      </c>
      <c r="C17658" t="s">
        <v>81</v>
      </c>
    </row>
    <row r="17659" spans="1:3" ht="12.75" customHeight="1">
      <c r="A17659" t="s">
        <v>26640</v>
      </c>
      <c r="B17659" t="s">
        <v>26641</v>
      </c>
      <c r="C17659" t="s">
        <v>81</v>
      </c>
    </row>
    <row r="17660" spans="1:3" ht="12.75" customHeight="1">
      <c r="A17660" t="s">
        <v>26642</v>
      </c>
      <c r="B17660" t="s">
        <v>26641</v>
      </c>
      <c r="C17660" t="s">
        <v>81</v>
      </c>
    </row>
    <row r="17661" spans="1:3" ht="12.75" customHeight="1">
      <c r="A17661" t="s">
        <v>26643</v>
      </c>
      <c r="B17661" t="s">
        <v>26644</v>
      </c>
      <c r="C17661" t="s">
        <v>81</v>
      </c>
    </row>
    <row r="17662" spans="1:3" ht="12.75" customHeight="1">
      <c r="A17662" t="s">
        <v>26645</v>
      </c>
      <c r="B17662" t="s">
        <v>26644</v>
      </c>
      <c r="C17662" t="s">
        <v>81</v>
      </c>
    </row>
    <row r="17663" spans="1:3" ht="12.75" customHeight="1">
      <c r="A17663" t="s">
        <v>26646</v>
      </c>
      <c r="B17663" t="s">
        <v>26647</v>
      </c>
      <c r="C17663" t="s">
        <v>81</v>
      </c>
    </row>
    <row r="17664" spans="1:3" ht="12.75" customHeight="1">
      <c r="A17664" t="s">
        <v>26648</v>
      </c>
      <c r="B17664" t="s">
        <v>26647</v>
      </c>
      <c r="C17664" t="s">
        <v>81</v>
      </c>
    </row>
    <row r="17665" spans="1:3" ht="12.75" customHeight="1">
      <c r="A17665" t="s">
        <v>26649</v>
      </c>
      <c r="B17665" t="s">
        <v>26650</v>
      </c>
      <c r="C17665" t="s">
        <v>246</v>
      </c>
    </row>
    <row r="17666" spans="1:3" ht="12.75" customHeight="1">
      <c r="A17666" t="s">
        <v>26651</v>
      </c>
      <c r="B17666" t="s">
        <v>26650</v>
      </c>
      <c r="C17666" t="s">
        <v>246</v>
      </c>
    </row>
    <row r="17667" spans="1:3" ht="12.75" customHeight="1">
      <c r="A17667" t="s">
        <v>26652</v>
      </c>
      <c r="B17667" t="s">
        <v>26653</v>
      </c>
      <c r="C17667" t="s">
        <v>246</v>
      </c>
    </row>
    <row r="17668" spans="1:3" ht="12.75" customHeight="1">
      <c r="A17668" t="s">
        <v>26654</v>
      </c>
      <c r="B17668" t="s">
        <v>26653</v>
      </c>
      <c r="C17668" t="s">
        <v>246</v>
      </c>
    </row>
    <row r="17669" spans="1:3" ht="12.75" customHeight="1">
      <c r="A17669" t="s">
        <v>26655</v>
      </c>
      <c r="B17669" t="s">
        <v>26656</v>
      </c>
      <c r="C17669" t="s">
        <v>246</v>
      </c>
    </row>
    <row r="17670" spans="1:3" ht="12.75" customHeight="1">
      <c r="A17670" t="s">
        <v>26657</v>
      </c>
      <c r="B17670" t="s">
        <v>26656</v>
      </c>
      <c r="C17670" t="s">
        <v>246</v>
      </c>
    </row>
    <row r="17671" spans="1:3" ht="12.75" customHeight="1">
      <c r="A17671" t="s">
        <v>26658</v>
      </c>
      <c r="B17671" t="s">
        <v>26659</v>
      </c>
      <c r="C17671" t="s">
        <v>246</v>
      </c>
    </row>
    <row r="17672" spans="1:3" ht="12.75" customHeight="1">
      <c r="A17672" t="s">
        <v>26660</v>
      </c>
      <c r="B17672" t="s">
        <v>26659</v>
      </c>
      <c r="C17672" t="s">
        <v>246</v>
      </c>
    </row>
    <row r="17673" spans="1:3" ht="12.75" customHeight="1">
      <c r="A17673" t="s">
        <v>26661</v>
      </c>
      <c r="B17673" t="s">
        <v>26662</v>
      </c>
      <c r="C17673" t="s">
        <v>246</v>
      </c>
    </row>
    <row r="17674" spans="1:3" ht="12.75" customHeight="1">
      <c r="A17674" t="s">
        <v>26663</v>
      </c>
      <c r="B17674" t="s">
        <v>26662</v>
      </c>
      <c r="C17674" t="s">
        <v>246</v>
      </c>
    </row>
    <row r="17675" spans="1:3" ht="12.75" customHeight="1">
      <c r="A17675" t="s">
        <v>26664</v>
      </c>
      <c r="B17675" t="s">
        <v>26665</v>
      </c>
      <c r="C17675" t="s">
        <v>246</v>
      </c>
    </row>
    <row r="17676" spans="1:3" ht="12.75" customHeight="1">
      <c r="A17676" t="s">
        <v>26666</v>
      </c>
      <c r="B17676" t="s">
        <v>26665</v>
      </c>
      <c r="C17676" t="s">
        <v>246</v>
      </c>
    </row>
    <row r="17677" spans="1:3" ht="12.75" customHeight="1">
      <c r="A17677" t="s">
        <v>26667</v>
      </c>
      <c r="B17677" t="s">
        <v>26668</v>
      </c>
      <c r="C17677" t="s">
        <v>246</v>
      </c>
    </row>
    <row r="17678" spans="1:3" ht="12.75" customHeight="1">
      <c r="A17678" t="s">
        <v>26669</v>
      </c>
      <c r="B17678" t="s">
        <v>26668</v>
      </c>
      <c r="C17678" t="s">
        <v>246</v>
      </c>
    </row>
    <row r="17679" spans="1:3" ht="12.75" customHeight="1">
      <c r="A17679" t="s">
        <v>26670</v>
      </c>
      <c r="B17679" t="s">
        <v>26671</v>
      </c>
      <c r="C17679" t="s">
        <v>246</v>
      </c>
    </row>
    <row r="17680" spans="1:3" ht="12.75" customHeight="1">
      <c r="A17680" t="s">
        <v>26672</v>
      </c>
      <c r="B17680" t="s">
        <v>26671</v>
      </c>
      <c r="C17680" t="s">
        <v>246</v>
      </c>
    </row>
    <row r="17681" spans="1:3" ht="12.75" customHeight="1">
      <c r="A17681" t="s">
        <v>26673</v>
      </c>
      <c r="B17681" t="s">
        <v>26674</v>
      </c>
      <c r="C17681" t="s">
        <v>246</v>
      </c>
    </row>
    <row r="17682" spans="1:3" ht="12.75" customHeight="1">
      <c r="A17682" t="s">
        <v>26675</v>
      </c>
      <c r="B17682" t="s">
        <v>26674</v>
      </c>
      <c r="C17682" t="s">
        <v>246</v>
      </c>
    </row>
    <row r="17683" spans="1:3" ht="12.75" customHeight="1">
      <c r="A17683" t="s">
        <v>26676</v>
      </c>
      <c r="B17683" t="s">
        <v>26677</v>
      </c>
      <c r="C17683" t="s">
        <v>246</v>
      </c>
    </row>
    <row r="17684" spans="1:3" ht="12.75" customHeight="1">
      <c r="A17684" t="s">
        <v>26678</v>
      </c>
      <c r="B17684" t="s">
        <v>26677</v>
      </c>
      <c r="C17684" t="s">
        <v>246</v>
      </c>
    </row>
    <row r="17685" spans="1:3" ht="12.75" customHeight="1">
      <c r="A17685" t="s">
        <v>26679</v>
      </c>
      <c r="B17685" t="s">
        <v>26680</v>
      </c>
      <c r="C17685" t="s">
        <v>246</v>
      </c>
    </row>
    <row r="17686" spans="1:3" ht="12.75" customHeight="1">
      <c r="A17686" t="s">
        <v>26681</v>
      </c>
      <c r="B17686" t="s">
        <v>26680</v>
      </c>
      <c r="C17686" t="s">
        <v>246</v>
      </c>
    </row>
    <row r="17687" spans="1:3" ht="12.75" customHeight="1">
      <c r="A17687" t="s">
        <v>26682</v>
      </c>
      <c r="B17687" t="s">
        <v>26683</v>
      </c>
      <c r="C17687" t="s">
        <v>246</v>
      </c>
    </row>
    <row r="17688" spans="1:3" ht="12.75" customHeight="1">
      <c r="A17688" t="s">
        <v>26684</v>
      </c>
      <c r="B17688" t="s">
        <v>26683</v>
      </c>
      <c r="C17688" t="s">
        <v>246</v>
      </c>
    </row>
    <row r="17689" spans="1:3" ht="12.75" customHeight="1">
      <c r="A17689" t="s">
        <v>26685</v>
      </c>
      <c r="B17689" t="s">
        <v>26686</v>
      </c>
      <c r="C17689" t="s">
        <v>246</v>
      </c>
    </row>
    <row r="17690" spans="1:3" ht="12.75" customHeight="1">
      <c r="A17690" t="s">
        <v>26687</v>
      </c>
      <c r="B17690" t="s">
        <v>26686</v>
      </c>
      <c r="C17690" t="s">
        <v>246</v>
      </c>
    </row>
    <row r="17691" spans="1:3" ht="12.75" customHeight="1">
      <c r="A17691" t="s">
        <v>26688</v>
      </c>
      <c r="B17691" t="s">
        <v>26689</v>
      </c>
      <c r="C17691" t="s">
        <v>246</v>
      </c>
    </row>
    <row r="17692" spans="1:3" ht="12.75" customHeight="1">
      <c r="A17692" t="s">
        <v>26690</v>
      </c>
      <c r="B17692" t="s">
        <v>26689</v>
      </c>
      <c r="C17692" t="s">
        <v>246</v>
      </c>
    </row>
    <row r="17693" spans="1:3" ht="12.75" customHeight="1">
      <c r="A17693" t="s">
        <v>26691</v>
      </c>
      <c r="B17693" t="s">
        <v>26692</v>
      </c>
      <c r="C17693" t="s">
        <v>246</v>
      </c>
    </row>
    <row r="17694" spans="1:3" ht="12.75" customHeight="1">
      <c r="A17694" t="s">
        <v>26693</v>
      </c>
      <c r="B17694" t="s">
        <v>26692</v>
      </c>
      <c r="C17694" t="s">
        <v>246</v>
      </c>
    </row>
    <row r="17695" spans="1:3" ht="12.75" customHeight="1">
      <c r="A17695" t="s">
        <v>26694</v>
      </c>
      <c r="B17695" t="s">
        <v>26695</v>
      </c>
      <c r="C17695" t="s">
        <v>246</v>
      </c>
    </row>
    <row r="17696" spans="1:3" ht="12.75" customHeight="1">
      <c r="A17696" t="s">
        <v>26696</v>
      </c>
      <c r="B17696" t="s">
        <v>26695</v>
      </c>
      <c r="C17696" t="s">
        <v>246</v>
      </c>
    </row>
    <row r="17697" spans="1:3" ht="12.75" customHeight="1">
      <c r="A17697" t="s">
        <v>26697</v>
      </c>
      <c r="B17697" t="s">
        <v>26698</v>
      </c>
      <c r="C17697" t="s">
        <v>246</v>
      </c>
    </row>
    <row r="17698" spans="1:3" ht="12.75" customHeight="1">
      <c r="A17698" t="s">
        <v>26699</v>
      </c>
      <c r="B17698" t="s">
        <v>26698</v>
      </c>
      <c r="C17698" t="s">
        <v>246</v>
      </c>
    </row>
    <row r="17699" spans="1:3" ht="12.75" customHeight="1">
      <c r="A17699" t="s">
        <v>26700</v>
      </c>
      <c r="B17699" t="s">
        <v>26701</v>
      </c>
      <c r="C17699" t="s">
        <v>246</v>
      </c>
    </row>
    <row r="17700" spans="1:3" ht="12.75" customHeight="1">
      <c r="A17700" t="s">
        <v>26702</v>
      </c>
      <c r="B17700" t="s">
        <v>26701</v>
      </c>
      <c r="C17700" t="s">
        <v>246</v>
      </c>
    </row>
    <row r="17701" spans="1:3" ht="12.75" customHeight="1">
      <c r="A17701" t="s">
        <v>26703</v>
      </c>
      <c r="B17701" t="s">
        <v>26704</v>
      </c>
      <c r="C17701" t="s">
        <v>246</v>
      </c>
    </row>
    <row r="17702" spans="1:3" ht="12.75" customHeight="1">
      <c r="A17702" t="s">
        <v>26705</v>
      </c>
      <c r="B17702" t="s">
        <v>26704</v>
      </c>
      <c r="C17702" t="s">
        <v>246</v>
      </c>
    </row>
    <row r="17703" spans="1:3" ht="12.75" customHeight="1">
      <c r="A17703" t="s">
        <v>26706</v>
      </c>
      <c r="B17703" t="s">
        <v>26707</v>
      </c>
      <c r="C17703" t="s">
        <v>246</v>
      </c>
    </row>
    <row r="17704" spans="1:3" ht="12.75" customHeight="1">
      <c r="A17704" t="s">
        <v>26708</v>
      </c>
      <c r="B17704" t="s">
        <v>26707</v>
      </c>
      <c r="C17704" t="s">
        <v>246</v>
      </c>
    </row>
    <row r="17705" spans="1:3" ht="12.75" customHeight="1">
      <c r="A17705" t="s">
        <v>26709</v>
      </c>
      <c r="B17705" t="s">
        <v>26710</v>
      </c>
      <c r="C17705" t="s">
        <v>246</v>
      </c>
    </row>
    <row r="17706" spans="1:3" ht="12.75" customHeight="1">
      <c r="A17706" t="s">
        <v>26711</v>
      </c>
      <c r="B17706" t="s">
        <v>26710</v>
      </c>
      <c r="C17706" t="s">
        <v>246</v>
      </c>
    </row>
    <row r="17707" spans="1:3" ht="12.75" customHeight="1">
      <c r="A17707" t="s">
        <v>26712</v>
      </c>
      <c r="B17707" t="s">
        <v>26713</v>
      </c>
      <c r="C17707" t="s">
        <v>246</v>
      </c>
    </row>
    <row r="17708" spans="1:3" ht="12.75" customHeight="1">
      <c r="A17708" t="s">
        <v>26714</v>
      </c>
      <c r="B17708" t="s">
        <v>26713</v>
      </c>
      <c r="C17708" t="s">
        <v>246</v>
      </c>
    </row>
    <row r="17709" spans="1:3" ht="12.75" customHeight="1">
      <c r="A17709" t="s">
        <v>26715</v>
      </c>
      <c r="B17709" t="s">
        <v>26716</v>
      </c>
      <c r="C17709" t="s">
        <v>246</v>
      </c>
    </row>
    <row r="17710" spans="1:3" ht="12.75" customHeight="1">
      <c r="A17710" t="s">
        <v>26717</v>
      </c>
      <c r="B17710" t="s">
        <v>26716</v>
      </c>
      <c r="C17710" t="s">
        <v>246</v>
      </c>
    </row>
    <row r="17711" spans="1:3" ht="12.75" customHeight="1">
      <c r="A17711" t="s">
        <v>26718</v>
      </c>
      <c r="B17711" t="s">
        <v>26719</v>
      </c>
      <c r="C17711" t="s">
        <v>246</v>
      </c>
    </row>
    <row r="17712" spans="1:3" ht="12.75" customHeight="1">
      <c r="A17712" t="s">
        <v>26720</v>
      </c>
      <c r="B17712" t="s">
        <v>26719</v>
      </c>
      <c r="C17712" t="s">
        <v>246</v>
      </c>
    </row>
    <row r="17713" spans="1:3" ht="12.75" customHeight="1">
      <c r="A17713" t="s">
        <v>26721</v>
      </c>
      <c r="B17713" t="s">
        <v>26722</v>
      </c>
      <c r="C17713" t="s">
        <v>246</v>
      </c>
    </row>
    <row r="17714" spans="1:3" ht="12.75" customHeight="1">
      <c r="A17714" t="s">
        <v>26723</v>
      </c>
      <c r="B17714" t="s">
        <v>26722</v>
      </c>
      <c r="C17714" t="s">
        <v>246</v>
      </c>
    </row>
    <row r="17715" spans="1:3" ht="12.75" customHeight="1">
      <c r="A17715" t="s">
        <v>26724</v>
      </c>
      <c r="B17715" t="s">
        <v>26725</v>
      </c>
      <c r="C17715" t="s">
        <v>246</v>
      </c>
    </row>
    <row r="17716" spans="1:3" ht="12.75" customHeight="1">
      <c r="A17716" t="s">
        <v>26726</v>
      </c>
      <c r="B17716" t="s">
        <v>26725</v>
      </c>
      <c r="C17716" t="s">
        <v>246</v>
      </c>
    </row>
    <row r="17717" spans="1:3" ht="12.75" customHeight="1">
      <c r="A17717" t="s">
        <v>26727</v>
      </c>
      <c r="B17717" t="s">
        <v>26728</v>
      </c>
      <c r="C17717" t="s">
        <v>246</v>
      </c>
    </row>
    <row r="17718" spans="1:3" ht="12.75" customHeight="1">
      <c r="A17718" t="s">
        <v>26729</v>
      </c>
      <c r="B17718" t="s">
        <v>26728</v>
      </c>
      <c r="C17718" t="s">
        <v>246</v>
      </c>
    </row>
    <row r="17719" spans="1:3" ht="12.75" customHeight="1">
      <c r="A17719" t="s">
        <v>26730</v>
      </c>
      <c r="B17719" t="s">
        <v>26731</v>
      </c>
      <c r="C17719" t="s">
        <v>246</v>
      </c>
    </row>
    <row r="17720" spans="1:3" ht="12.75" customHeight="1">
      <c r="A17720" t="s">
        <v>26732</v>
      </c>
      <c r="B17720" t="s">
        <v>26731</v>
      </c>
      <c r="C17720" t="s">
        <v>246</v>
      </c>
    </row>
    <row r="17721" spans="1:3" ht="12.75" customHeight="1">
      <c r="A17721" t="s">
        <v>26733</v>
      </c>
      <c r="B17721" t="s">
        <v>26734</v>
      </c>
      <c r="C17721" t="s">
        <v>246</v>
      </c>
    </row>
    <row r="17722" spans="1:3" ht="12.75" customHeight="1">
      <c r="A17722" t="s">
        <v>26735</v>
      </c>
      <c r="B17722" t="s">
        <v>26734</v>
      </c>
      <c r="C17722" t="s">
        <v>246</v>
      </c>
    </row>
    <row r="17723" spans="1:3" ht="12.75" customHeight="1">
      <c r="A17723" t="s">
        <v>26736</v>
      </c>
      <c r="B17723" t="s">
        <v>26737</v>
      </c>
      <c r="C17723" t="s">
        <v>246</v>
      </c>
    </row>
    <row r="17724" spans="1:3" ht="12.75" customHeight="1">
      <c r="A17724" t="s">
        <v>26738</v>
      </c>
      <c r="B17724" t="s">
        <v>26737</v>
      </c>
      <c r="C17724" t="s">
        <v>246</v>
      </c>
    </row>
    <row r="17725" spans="1:3" ht="12.75" customHeight="1">
      <c r="A17725" t="s">
        <v>26739</v>
      </c>
      <c r="B17725" t="s">
        <v>26740</v>
      </c>
      <c r="C17725" t="s">
        <v>246</v>
      </c>
    </row>
    <row r="17726" spans="1:3" ht="12.75" customHeight="1">
      <c r="A17726" t="s">
        <v>26741</v>
      </c>
      <c r="B17726" t="s">
        <v>26740</v>
      </c>
      <c r="C17726" t="s">
        <v>246</v>
      </c>
    </row>
    <row r="17727" spans="1:3" ht="12.75" customHeight="1">
      <c r="A17727" t="s">
        <v>26742</v>
      </c>
      <c r="B17727" t="s">
        <v>26743</v>
      </c>
      <c r="C17727" t="s">
        <v>246</v>
      </c>
    </row>
    <row r="17728" spans="1:3" ht="12.75" customHeight="1">
      <c r="A17728" t="s">
        <v>26744</v>
      </c>
      <c r="B17728" t="s">
        <v>26743</v>
      </c>
      <c r="C17728" t="s">
        <v>246</v>
      </c>
    </row>
    <row r="17729" spans="1:3" ht="12.75" customHeight="1">
      <c r="A17729" t="s">
        <v>26745</v>
      </c>
      <c r="B17729" t="s">
        <v>26746</v>
      </c>
      <c r="C17729" t="s">
        <v>246</v>
      </c>
    </row>
    <row r="17730" spans="1:3" ht="12.75" customHeight="1">
      <c r="A17730" t="s">
        <v>26747</v>
      </c>
      <c r="B17730" t="s">
        <v>26746</v>
      </c>
      <c r="C17730" t="s">
        <v>246</v>
      </c>
    </row>
    <row r="17731" spans="1:3" ht="12.75" customHeight="1">
      <c r="A17731" t="s">
        <v>26748</v>
      </c>
      <c r="B17731" t="s">
        <v>26749</v>
      </c>
      <c r="C17731" t="s">
        <v>246</v>
      </c>
    </row>
    <row r="17732" spans="1:3" ht="12.75" customHeight="1">
      <c r="A17732" t="s">
        <v>26750</v>
      </c>
      <c r="B17732" t="s">
        <v>26749</v>
      </c>
      <c r="C17732" t="s">
        <v>246</v>
      </c>
    </row>
    <row r="17733" spans="1:3" ht="12.75" customHeight="1">
      <c r="A17733" t="s">
        <v>26751</v>
      </c>
      <c r="B17733" t="s">
        <v>26752</v>
      </c>
      <c r="C17733" t="s">
        <v>246</v>
      </c>
    </row>
    <row r="17734" spans="1:3" ht="12.75" customHeight="1">
      <c r="A17734" t="s">
        <v>26753</v>
      </c>
      <c r="B17734" t="s">
        <v>26752</v>
      </c>
      <c r="C17734" t="s">
        <v>246</v>
      </c>
    </row>
    <row r="17735" spans="1:3" ht="12.75" customHeight="1">
      <c r="A17735" t="s">
        <v>26754</v>
      </c>
      <c r="B17735" t="s">
        <v>26755</v>
      </c>
      <c r="C17735" t="s">
        <v>246</v>
      </c>
    </row>
    <row r="17736" spans="1:3" ht="12.75" customHeight="1">
      <c r="A17736" t="s">
        <v>26756</v>
      </c>
      <c r="B17736" t="s">
        <v>26755</v>
      </c>
      <c r="C17736" t="s">
        <v>246</v>
      </c>
    </row>
    <row r="17737" spans="1:3" ht="12.75" customHeight="1">
      <c r="A17737" t="s">
        <v>26757</v>
      </c>
      <c r="B17737" t="s">
        <v>26758</v>
      </c>
      <c r="C17737" t="s">
        <v>246</v>
      </c>
    </row>
    <row r="17738" spans="1:3" ht="12.75" customHeight="1">
      <c r="A17738" t="s">
        <v>26759</v>
      </c>
      <c r="B17738" t="s">
        <v>26758</v>
      </c>
      <c r="C17738" t="s">
        <v>246</v>
      </c>
    </row>
    <row r="17739" spans="1:3" ht="12.75" customHeight="1">
      <c r="A17739" t="s">
        <v>26760</v>
      </c>
      <c r="B17739" t="s">
        <v>26761</v>
      </c>
      <c r="C17739" t="s">
        <v>246</v>
      </c>
    </row>
    <row r="17740" spans="1:3" ht="12.75" customHeight="1">
      <c r="A17740" t="s">
        <v>26762</v>
      </c>
      <c r="B17740" t="s">
        <v>26761</v>
      </c>
      <c r="C17740" t="s">
        <v>246</v>
      </c>
    </row>
    <row r="17741" spans="1:3" ht="12.75" customHeight="1">
      <c r="A17741" t="s">
        <v>26763</v>
      </c>
      <c r="B17741" t="s">
        <v>26764</v>
      </c>
      <c r="C17741" t="s">
        <v>246</v>
      </c>
    </row>
    <row r="17742" spans="1:3" ht="12.75" customHeight="1">
      <c r="A17742" t="s">
        <v>26765</v>
      </c>
      <c r="B17742" t="s">
        <v>26764</v>
      </c>
      <c r="C17742" t="s">
        <v>246</v>
      </c>
    </row>
    <row r="17743" spans="1:3" ht="12.75" customHeight="1">
      <c r="A17743" t="s">
        <v>26766</v>
      </c>
      <c r="B17743" t="s">
        <v>26767</v>
      </c>
      <c r="C17743" t="s">
        <v>246</v>
      </c>
    </row>
    <row r="17744" spans="1:3" ht="12.75" customHeight="1">
      <c r="A17744" t="s">
        <v>26768</v>
      </c>
      <c r="B17744" t="s">
        <v>26767</v>
      </c>
      <c r="C17744" t="s">
        <v>246</v>
      </c>
    </row>
    <row r="17745" spans="1:3" ht="12.75" customHeight="1">
      <c r="A17745" t="s">
        <v>26769</v>
      </c>
      <c r="B17745" t="s">
        <v>26770</v>
      </c>
      <c r="C17745" t="s">
        <v>246</v>
      </c>
    </row>
    <row r="17746" spans="1:3" ht="12.75" customHeight="1">
      <c r="A17746" t="s">
        <v>26771</v>
      </c>
      <c r="B17746" t="s">
        <v>26770</v>
      </c>
      <c r="C17746" t="s">
        <v>246</v>
      </c>
    </row>
    <row r="17747" spans="1:3" ht="12.75" customHeight="1">
      <c r="A17747" t="s">
        <v>26772</v>
      </c>
      <c r="B17747" t="s">
        <v>26773</v>
      </c>
      <c r="C17747" t="s">
        <v>246</v>
      </c>
    </row>
    <row r="17748" spans="1:3" ht="12.75" customHeight="1">
      <c r="A17748" t="s">
        <v>26774</v>
      </c>
      <c r="B17748" t="s">
        <v>26773</v>
      </c>
      <c r="C17748" t="s">
        <v>246</v>
      </c>
    </row>
    <row r="17749" spans="1:3" ht="12.75" customHeight="1">
      <c r="A17749" t="s">
        <v>26775</v>
      </c>
      <c r="B17749" t="s">
        <v>26776</v>
      </c>
      <c r="C17749" t="s">
        <v>246</v>
      </c>
    </row>
    <row r="17750" spans="1:3" ht="12.75" customHeight="1">
      <c r="A17750" t="s">
        <v>26777</v>
      </c>
      <c r="B17750" t="s">
        <v>26776</v>
      </c>
      <c r="C17750" t="s">
        <v>246</v>
      </c>
    </row>
    <row r="17751" spans="1:3" ht="12.75" customHeight="1">
      <c r="A17751" t="s">
        <v>26778</v>
      </c>
      <c r="B17751" t="s">
        <v>26779</v>
      </c>
      <c r="C17751" t="s">
        <v>246</v>
      </c>
    </row>
    <row r="17752" spans="1:3" ht="12.75" customHeight="1">
      <c r="A17752" t="s">
        <v>26780</v>
      </c>
      <c r="B17752" t="s">
        <v>26779</v>
      </c>
      <c r="C17752" t="s">
        <v>246</v>
      </c>
    </row>
    <row r="17753" spans="1:3" ht="12.75" customHeight="1">
      <c r="A17753" t="s">
        <v>26781</v>
      </c>
      <c r="B17753" t="s">
        <v>26782</v>
      </c>
      <c r="C17753" t="s">
        <v>246</v>
      </c>
    </row>
    <row r="17754" spans="1:3" ht="12.75" customHeight="1">
      <c r="A17754" t="s">
        <v>26783</v>
      </c>
      <c r="B17754" t="s">
        <v>26782</v>
      </c>
      <c r="C17754" t="s">
        <v>246</v>
      </c>
    </row>
    <row r="17755" spans="1:3" ht="12.75" customHeight="1">
      <c r="A17755" t="s">
        <v>26784</v>
      </c>
      <c r="B17755" t="s">
        <v>26785</v>
      </c>
      <c r="C17755" t="s">
        <v>246</v>
      </c>
    </row>
    <row r="17756" spans="1:3" ht="12.75" customHeight="1">
      <c r="A17756" t="s">
        <v>26786</v>
      </c>
      <c r="B17756" t="s">
        <v>26785</v>
      </c>
      <c r="C17756" t="s">
        <v>246</v>
      </c>
    </row>
    <row r="17757" spans="1:3" ht="12.75" customHeight="1">
      <c r="A17757" t="s">
        <v>26787</v>
      </c>
      <c r="B17757" t="s">
        <v>26788</v>
      </c>
      <c r="C17757" t="s">
        <v>246</v>
      </c>
    </row>
    <row r="17758" spans="1:3" ht="12.75" customHeight="1">
      <c r="A17758" t="s">
        <v>26789</v>
      </c>
      <c r="B17758" t="s">
        <v>26788</v>
      </c>
      <c r="C17758" t="s">
        <v>246</v>
      </c>
    </row>
    <row r="17759" spans="1:3" ht="12.75" customHeight="1">
      <c r="A17759" t="s">
        <v>26790</v>
      </c>
      <c r="B17759" t="s">
        <v>26791</v>
      </c>
      <c r="C17759" t="s">
        <v>246</v>
      </c>
    </row>
    <row r="17760" spans="1:3" ht="12.75" customHeight="1">
      <c r="A17760" t="s">
        <v>26792</v>
      </c>
      <c r="B17760" t="s">
        <v>26791</v>
      </c>
      <c r="C17760" t="s">
        <v>246</v>
      </c>
    </row>
    <row r="17761" spans="1:3" ht="12.75" customHeight="1">
      <c r="A17761" t="s">
        <v>26793</v>
      </c>
      <c r="B17761" t="s">
        <v>26794</v>
      </c>
      <c r="C17761" t="s">
        <v>246</v>
      </c>
    </row>
    <row r="17762" spans="1:3" ht="12.75" customHeight="1">
      <c r="A17762" t="s">
        <v>26795</v>
      </c>
      <c r="B17762" t="s">
        <v>26794</v>
      </c>
      <c r="C17762" t="s">
        <v>246</v>
      </c>
    </row>
    <row r="17763" spans="1:3" ht="12.75" customHeight="1">
      <c r="A17763" t="s">
        <v>26796</v>
      </c>
      <c r="B17763" t="s">
        <v>26797</v>
      </c>
      <c r="C17763" t="s">
        <v>246</v>
      </c>
    </row>
    <row r="17764" spans="1:3" ht="12.75" customHeight="1">
      <c r="A17764" t="s">
        <v>26798</v>
      </c>
      <c r="B17764" t="s">
        <v>26797</v>
      </c>
      <c r="C17764" t="s">
        <v>246</v>
      </c>
    </row>
    <row r="17765" spans="1:3" ht="12.75" customHeight="1">
      <c r="A17765" t="s">
        <v>26799</v>
      </c>
      <c r="B17765" t="s">
        <v>26800</v>
      </c>
      <c r="C17765" t="s">
        <v>246</v>
      </c>
    </row>
    <row r="17766" spans="1:3" ht="12.75" customHeight="1">
      <c r="A17766" t="s">
        <v>26801</v>
      </c>
      <c r="B17766" t="s">
        <v>26800</v>
      </c>
      <c r="C17766" t="s">
        <v>246</v>
      </c>
    </row>
    <row r="17767" spans="1:3" ht="12.75" customHeight="1">
      <c r="A17767" t="s">
        <v>26802</v>
      </c>
      <c r="B17767" t="s">
        <v>26803</v>
      </c>
      <c r="C17767" t="s">
        <v>246</v>
      </c>
    </row>
    <row r="17768" spans="1:3" ht="12.75" customHeight="1">
      <c r="A17768" t="s">
        <v>26804</v>
      </c>
      <c r="B17768" t="s">
        <v>26803</v>
      </c>
      <c r="C17768" t="s">
        <v>246</v>
      </c>
    </row>
    <row r="17769" spans="1:3" ht="12.75" customHeight="1">
      <c r="A17769" t="s">
        <v>26805</v>
      </c>
      <c r="B17769" t="s">
        <v>26806</v>
      </c>
      <c r="C17769" t="s">
        <v>246</v>
      </c>
    </row>
    <row r="17770" spans="1:3" ht="12.75" customHeight="1">
      <c r="A17770" t="s">
        <v>26807</v>
      </c>
      <c r="B17770" t="s">
        <v>26806</v>
      </c>
      <c r="C17770" t="s">
        <v>246</v>
      </c>
    </row>
    <row r="17771" spans="1:3" ht="12.75" customHeight="1">
      <c r="A17771" t="s">
        <v>26808</v>
      </c>
      <c r="B17771" t="s">
        <v>26809</v>
      </c>
      <c r="C17771" t="s">
        <v>246</v>
      </c>
    </row>
    <row r="17772" spans="1:3" ht="12.75" customHeight="1">
      <c r="A17772" t="s">
        <v>26810</v>
      </c>
      <c r="B17772" t="s">
        <v>26809</v>
      </c>
      <c r="C17772" t="s">
        <v>246</v>
      </c>
    </row>
    <row r="17773" spans="1:3" ht="12.75" customHeight="1">
      <c r="A17773" t="s">
        <v>26811</v>
      </c>
      <c r="B17773" t="s">
        <v>26812</v>
      </c>
      <c r="C17773" t="s">
        <v>246</v>
      </c>
    </row>
    <row r="17774" spans="1:3" ht="12.75" customHeight="1">
      <c r="A17774" t="s">
        <v>26813</v>
      </c>
      <c r="B17774" t="s">
        <v>26812</v>
      </c>
      <c r="C17774" t="s">
        <v>246</v>
      </c>
    </row>
    <row r="17775" spans="1:3" ht="12.75" customHeight="1">
      <c r="A17775" t="s">
        <v>26814</v>
      </c>
      <c r="B17775" t="s">
        <v>26815</v>
      </c>
      <c r="C17775" t="s">
        <v>246</v>
      </c>
    </row>
    <row r="17776" spans="1:3" ht="12.75" customHeight="1">
      <c r="A17776" t="s">
        <v>26816</v>
      </c>
      <c r="B17776" t="s">
        <v>26815</v>
      </c>
      <c r="C17776" t="s">
        <v>246</v>
      </c>
    </row>
    <row r="17777" spans="1:3" ht="12.75" customHeight="1">
      <c r="A17777" t="s">
        <v>26817</v>
      </c>
      <c r="B17777" t="s">
        <v>26818</v>
      </c>
      <c r="C17777" t="s">
        <v>246</v>
      </c>
    </row>
    <row r="17778" spans="1:3" ht="12.75" customHeight="1">
      <c r="A17778" t="s">
        <v>26819</v>
      </c>
      <c r="B17778" t="s">
        <v>26818</v>
      </c>
      <c r="C17778" t="s">
        <v>246</v>
      </c>
    </row>
    <row r="17779" spans="1:3" ht="12.75" customHeight="1">
      <c r="A17779" t="s">
        <v>26820</v>
      </c>
      <c r="B17779" t="s">
        <v>26821</v>
      </c>
      <c r="C17779" t="s">
        <v>246</v>
      </c>
    </row>
    <row r="17780" spans="1:3" ht="12.75" customHeight="1">
      <c r="A17780" t="s">
        <v>26822</v>
      </c>
      <c r="B17780" t="s">
        <v>26821</v>
      </c>
      <c r="C17780" t="s">
        <v>246</v>
      </c>
    </row>
    <row r="17781" spans="1:3" ht="12.75" customHeight="1">
      <c r="A17781" t="s">
        <v>26823</v>
      </c>
      <c r="B17781" t="s">
        <v>26824</v>
      </c>
      <c r="C17781" t="s">
        <v>246</v>
      </c>
    </row>
    <row r="17782" spans="1:3" ht="12.75" customHeight="1">
      <c r="A17782" t="s">
        <v>26825</v>
      </c>
      <c r="B17782" t="s">
        <v>26824</v>
      </c>
      <c r="C17782" t="s">
        <v>246</v>
      </c>
    </row>
    <row r="17783" spans="1:3" ht="12.75" customHeight="1">
      <c r="A17783" t="s">
        <v>26826</v>
      </c>
      <c r="B17783" t="s">
        <v>26827</v>
      </c>
      <c r="C17783" t="s">
        <v>246</v>
      </c>
    </row>
    <row r="17784" spans="1:3" ht="12.75" customHeight="1">
      <c r="A17784" t="s">
        <v>26828</v>
      </c>
      <c r="B17784" t="s">
        <v>26827</v>
      </c>
      <c r="C17784" t="s">
        <v>246</v>
      </c>
    </row>
    <row r="17785" spans="1:3" ht="12.75" customHeight="1">
      <c r="A17785" t="s">
        <v>26829</v>
      </c>
      <c r="B17785" t="s">
        <v>26830</v>
      </c>
      <c r="C17785" t="s">
        <v>246</v>
      </c>
    </row>
    <row r="17786" spans="1:3" ht="12.75" customHeight="1">
      <c r="A17786" t="s">
        <v>26831</v>
      </c>
      <c r="B17786" t="s">
        <v>26830</v>
      </c>
      <c r="C17786" t="s">
        <v>246</v>
      </c>
    </row>
    <row r="17787" spans="1:3" ht="12.75" customHeight="1">
      <c r="A17787" t="s">
        <v>26832</v>
      </c>
      <c r="B17787" t="s">
        <v>26833</v>
      </c>
      <c r="C17787" t="s">
        <v>246</v>
      </c>
    </row>
    <row r="17788" spans="1:3" ht="12.75" customHeight="1">
      <c r="A17788" t="s">
        <v>26834</v>
      </c>
      <c r="B17788" t="s">
        <v>26833</v>
      </c>
      <c r="C17788" t="s">
        <v>246</v>
      </c>
    </row>
    <row r="17789" spans="1:3" ht="12.75" customHeight="1">
      <c r="A17789" t="s">
        <v>26835</v>
      </c>
      <c r="B17789" t="s">
        <v>26836</v>
      </c>
      <c r="C17789" t="s">
        <v>246</v>
      </c>
    </row>
    <row r="17790" spans="1:3" ht="12.75" customHeight="1">
      <c r="A17790" t="s">
        <v>26837</v>
      </c>
      <c r="B17790" t="s">
        <v>26836</v>
      </c>
      <c r="C17790" t="s">
        <v>246</v>
      </c>
    </row>
    <row r="17791" spans="1:3" ht="12.75" customHeight="1">
      <c r="A17791" t="s">
        <v>26838</v>
      </c>
      <c r="B17791" t="s">
        <v>26839</v>
      </c>
      <c r="C17791" t="s">
        <v>246</v>
      </c>
    </row>
    <row r="17792" spans="1:3" ht="12.75" customHeight="1">
      <c r="A17792" t="s">
        <v>26840</v>
      </c>
      <c r="B17792" t="s">
        <v>26839</v>
      </c>
      <c r="C17792" t="s">
        <v>246</v>
      </c>
    </row>
    <row r="17793" spans="1:3" ht="12.75" customHeight="1">
      <c r="A17793" t="s">
        <v>26841</v>
      </c>
      <c r="B17793" t="s">
        <v>26842</v>
      </c>
      <c r="C17793" t="s">
        <v>246</v>
      </c>
    </row>
    <row r="17794" spans="1:3" ht="12.75" customHeight="1">
      <c r="A17794" t="s">
        <v>26843</v>
      </c>
      <c r="B17794" t="s">
        <v>26842</v>
      </c>
      <c r="C17794" t="s">
        <v>246</v>
      </c>
    </row>
    <row r="17795" spans="1:3" ht="12.75" customHeight="1">
      <c r="A17795" t="s">
        <v>26844</v>
      </c>
      <c r="B17795" t="s">
        <v>26845</v>
      </c>
      <c r="C17795" t="s">
        <v>246</v>
      </c>
    </row>
    <row r="17796" spans="1:3" ht="12.75" customHeight="1">
      <c r="A17796" t="s">
        <v>26846</v>
      </c>
      <c r="B17796" t="s">
        <v>26845</v>
      </c>
      <c r="C17796" t="s">
        <v>246</v>
      </c>
    </row>
    <row r="17797" spans="1:3" ht="12.75" customHeight="1">
      <c r="A17797" t="s">
        <v>26847</v>
      </c>
      <c r="B17797" t="s">
        <v>26848</v>
      </c>
      <c r="C17797" t="s">
        <v>246</v>
      </c>
    </row>
    <row r="17798" spans="1:3" ht="12.75" customHeight="1">
      <c r="A17798" t="s">
        <v>26849</v>
      </c>
      <c r="B17798" t="s">
        <v>26848</v>
      </c>
      <c r="C17798" t="s">
        <v>246</v>
      </c>
    </row>
    <row r="17799" spans="1:3" ht="12.75" customHeight="1">
      <c r="A17799" t="s">
        <v>26850</v>
      </c>
      <c r="B17799" t="s">
        <v>26851</v>
      </c>
      <c r="C17799" t="s">
        <v>81</v>
      </c>
    </row>
    <row r="17800" spans="1:3" ht="12.75" customHeight="1">
      <c r="A17800" t="s">
        <v>26852</v>
      </c>
      <c r="B17800" t="s">
        <v>26851</v>
      </c>
      <c r="C17800" t="s">
        <v>81</v>
      </c>
    </row>
    <row r="17801" spans="1:3" ht="12.75" customHeight="1">
      <c r="A17801" t="s">
        <v>26853</v>
      </c>
      <c r="B17801" t="s">
        <v>26854</v>
      </c>
      <c r="C17801" t="s">
        <v>81</v>
      </c>
    </row>
    <row r="17802" spans="1:3" ht="12.75" customHeight="1">
      <c r="A17802" t="s">
        <v>26855</v>
      </c>
      <c r="B17802" t="s">
        <v>26854</v>
      </c>
      <c r="C17802" t="s">
        <v>81</v>
      </c>
    </row>
    <row r="17803" spans="1:3" ht="12.75" customHeight="1">
      <c r="A17803" t="s">
        <v>26856</v>
      </c>
      <c r="B17803" t="s">
        <v>26857</v>
      </c>
      <c r="C17803" t="s">
        <v>81</v>
      </c>
    </row>
    <row r="17804" spans="1:3" ht="12.75" customHeight="1">
      <c r="A17804" t="s">
        <v>26858</v>
      </c>
      <c r="B17804" t="s">
        <v>26857</v>
      </c>
      <c r="C17804" t="s">
        <v>81</v>
      </c>
    </row>
    <row r="17805" spans="1:3" ht="12.75" customHeight="1">
      <c r="A17805" t="s">
        <v>26859</v>
      </c>
      <c r="B17805" t="s">
        <v>26860</v>
      </c>
      <c r="C17805" t="s">
        <v>81</v>
      </c>
    </row>
    <row r="17806" spans="1:3" ht="12.75" customHeight="1">
      <c r="A17806" t="s">
        <v>26861</v>
      </c>
      <c r="B17806" t="s">
        <v>26860</v>
      </c>
      <c r="C17806" t="s">
        <v>81</v>
      </c>
    </row>
    <row r="17807" spans="1:3" ht="12.75" customHeight="1">
      <c r="A17807" t="s">
        <v>26862</v>
      </c>
      <c r="B17807" t="s">
        <v>26863</v>
      </c>
      <c r="C17807" t="s">
        <v>81</v>
      </c>
    </row>
    <row r="17808" spans="1:3" ht="12.75" customHeight="1">
      <c r="A17808" t="s">
        <v>26864</v>
      </c>
      <c r="B17808" t="s">
        <v>26863</v>
      </c>
      <c r="C17808" t="s">
        <v>81</v>
      </c>
    </row>
    <row r="17809" spans="1:3" ht="12.75" customHeight="1">
      <c r="A17809" t="s">
        <v>26865</v>
      </c>
      <c r="B17809" t="s">
        <v>26866</v>
      </c>
      <c r="C17809" t="s">
        <v>81</v>
      </c>
    </row>
    <row r="17810" spans="1:3" ht="12.75" customHeight="1">
      <c r="A17810" t="s">
        <v>26867</v>
      </c>
      <c r="B17810" t="s">
        <v>26866</v>
      </c>
      <c r="C17810" t="s">
        <v>81</v>
      </c>
    </row>
    <row r="17811" spans="1:3" ht="12.75" customHeight="1">
      <c r="A17811" t="s">
        <v>26868</v>
      </c>
      <c r="B17811" t="s">
        <v>26869</v>
      </c>
      <c r="C17811" t="s">
        <v>246</v>
      </c>
    </row>
    <row r="17812" spans="1:3" ht="12.75" customHeight="1">
      <c r="A17812" t="s">
        <v>26870</v>
      </c>
      <c r="B17812" t="s">
        <v>26869</v>
      </c>
      <c r="C17812" t="s">
        <v>246</v>
      </c>
    </row>
    <row r="17813" spans="1:3" ht="12.75" customHeight="1">
      <c r="A17813" t="s">
        <v>26871</v>
      </c>
      <c r="B17813" t="s">
        <v>26872</v>
      </c>
      <c r="C17813" t="s">
        <v>246</v>
      </c>
    </row>
    <row r="17814" spans="1:3" ht="12.75" customHeight="1">
      <c r="A17814" t="s">
        <v>26873</v>
      </c>
      <c r="B17814" t="s">
        <v>26872</v>
      </c>
      <c r="C17814" t="s">
        <v>246</v>
      </c>
    </row>
    <row r="17815" spans="1:3" ht="12.75" customHeight="1">
      <c r="A17815" t="s">
        <v>26874</v>
      </c>
      <c r="B17815" t="s">
        <v>26875</v>
      </c>
      <c r="C17815" t="s">
        <v>246</v>
      </c>
    </row>
    <row r="17816" spans="1:3" ht="12.75" customHeight="1">
      <c r="A17816" t="s">
        <v>26876</v>
      </c>
      <c r="B17816" t="s">
        <v>26875</v>
      </c>
      <c r="C17816" t="s">
        <v>246</v>
      </c>
    </row>
    <row r="17817" spans="1:3" ht="12.75" customHeight="1">
      <c r="A17817" t="s">
        <v>26877</v>
      </c>
      <c r="B17817" t="s">
        <v>26878</v>
      </c>
      <c r="C17817" t="s">
        <v>246</v>
      </c>
    </row>
    <row r="17818" spans="1:3" ht="12.75" customHeight="1">
      <c r="A17818" t="s">
        <v>26879</v>
      </c>
      <c r="B17818" t="s">
        <v>26878</v>
      </c>
      <c r="C17818" t="s">
        <v>246</v>
      </c>
    </row>
    <row r="17819" spans="1:3" ht="12.75" customHeight="1">
      <c r="A17819" t="s">
        <v>26880</v>
      </c>
      <c r="B17819" t="s">
        <v>26881</v>
      </c>
      <c r="C17819" t="s">
        <v>246</v>
      </c>
    </row>
    <row r="17820" spans="1:3" ht="12.75" customHeight="1">
      <c r="A17820" t="s">
        <v>26882</v>
      </c>
      <c r="B17820" t="s">
        <v>26881</v>
      </c>
      <c r="C17820" t="s">
        <v>246</v>
      </c>
    </row>
    <row r="17821" spans="1:3" ht="12.75" customHeight="1">
      <c r="A17821" t="s">
        <v>26883</v>
      </c>
      <c r="B17821" t="s">
        <v>26884</v>
      </c>
      <c r="C17821" t="s">
        <v>246</v>
      </c>
    </row>
    <row r="17822" spans="1:3" ht="12.75" customHeight="1">
      <c r="A17822" t="s">
        <v>26885</v>
      </c>
      <c r="B17822" t="s">
        <v>26884</v>
      </c>
      <c r="C17822" t="s">
        <v>246</v>
      </c>
    </row>
    <row r="17823" spans="1:3" ht="12.75" customHeight="1">
      <c r="A17823" t="s">
        <v>26886</v>
      </c>
      <c r="B17823" t="s">
        <v>26887</v>
      </c>
      <c r="C17823" t="s">
        <v>246</v>
      </c>
    </row>
    <row r="17824" spans="1:3" ht="12.75" customHeight="1">
      <c r="A17824" t="s">
        <v>26888</v>
      </c>
      <c r="B17824" t="s">
        <v>26887</v>
      </c>
      <c r="C17824" t="s">
        <v>246</v>
      </c>
    </row>
    <row r="17825" spans="1:3" ht="12.75" customHeight="1">
      <c r="A17825" t="s">
        <v>26889</v>
      </c>
      <c r="B17825" t="s">
        <v>26890</v>
      </c>
      <c r="C17825" t="s">
        <v>246</v>
      </c>
    </row>
    <row r="17826" spans="1:3" ht="12.75" customHeight="1">
      <c r="A17826" t="s">
        <v>26891</v>
      </c>
      <c r="B17826" t="s">
        <v>26890</v>
      </c>
      <c r="C17826" t="s">
        <v>246</v>
      </c>
    </row>
    <row r="17827" spans="1:3" ht="12.75" customHeight="1">
      <c r="A17827" t="s">
        <v>26892</v>
      </c>
      <c r="B17827" t="s">
        <v>26893</v>
      </c>
      <c r="C17827" t="s">
        <v>246</v>
      </c>
    </row>
    <row r="17828" spans="1:3" ht="12.75" customHeight="1">
      <c r="A17828" t="s">
        <v>26894</v>
      </c>
      <c r="B17828" t="s">
        <v>26893</v>
      </c>
      <c r="C17828" t="s">
        <v>246</v>
      </c>
    </row>
    <row r="17829" spans="1:3" ht="12.75" customHeight="1">
      <c r="A17829" t="s">
        <v>26895</v>
      </c>
      <c r="B17829" t="s">
        <v>26896</v>
      </c>
      <c r="C17829" t="s">
        <v>81</v>
      </c>
    </row>
    <row r="17830" spans="1:3" ht="12.75" customHeight="1">
      <c r="A17830" t="s">
        <v>26897</v>
      </c>
      <c r="B17830" t="s">
        <v>26896</v>
      </c>
      <c r="C17830" t="s">
        <v>81</v>
      </c>
    </row>
    <row r="17831" spans="1:3" ht="12.75" customHeight="1">
      <c r="A17831" t="s">
        <v>26898</v>
      </c>
      <c r="B17831" t="s">
        <v>26899</v>
      </c>
      <c r="C17831" t="s">
        <v>81</v>
      </c>
    </row>
    <row r="17832" spans="1:3" ht="12.75" customHeight="1">
      <c r="A17832" t="s">
        <v>26900</v>
      </c>
      <c r="B17832" t="s">
        <v>26899</v>
      </c>
      <c r="C17832" t="s">
        <v>81</v>
      </c>
    </row>
    <row r="17833" spans="1:3" ht="12.75" customHeight="1">
      <c r="A17833" t="s">
        <v>26901</v>
      </c>
      <c r="B17833" t="s">
        <v>26902</v>
      </c>
      <c r="C17833" t="s">
        <v>81</v>
      </c>
    </row>
    <row r="17834" spans="1:3" ht="12.75" customHeight="1">
      <c r="A17834" t="s">
        <v>26903</v>
      </c>
      <c r="B17834" t="s">
        <v>26902</v>
      </c>
      <c r="C17834" t="s">
        <v>81</v>
      </c>
    </row>
    <row r="17835" spans="1:3" ht="12.75" customHeight="1">
      <c r="A17835" t="s">
        <v>26904</v>
      </c>
      <c r="B17835" t="s">
        <v>26905</v>
      </c>
      <c r="C17835" t="s">
        <v>81</v>
      </c>
    </row>
    <row r="17836" spans="1:3" ht="12.75" customHeight="1">
      <c r="A17836" t="s">
        <v>26906</v>
      </c>
      <c r="B17836" t="s">
        <v>26905</v>
      </c>
      <c r="C17836" t="s">
        <v>81</v>
      </c>
    </row>
    <row r="17837" spans="1:3" ht="12.75" customHeight="1">
      <c r="A17837" t="s">
        <v>26907</v>
      </c>
      <c r="B17837" t="s">
        <v>26908</v>
      </c>
      <c r="C17837" t="s">
        <v>81</v>
      </c>
    </row>
    <row r="17838" spans="1:3" ht="12.75" customHeight="1">
      <c r="A17838" t="s">
        <v>26909</v>
      </c>
      <c r="B17838" t="s">
        <v>26908</v>
      </c>
      <c r="C17838" t="s">
        <v>81</v>
      </c>
    </row>
    <row r="17839" spans="1:3" ht="12.75" customHeight="1">
      <c r="A17839" t="s">
        <v>26910</v>
      </c>
      <c r="B17839" t="s">
        <v>26911</v>
      </c>
      <c r="C17839" t="s">
        <v>81</v>
      </c>
    </row>
    <row r="17840" spans="1:3" ht="12.75" customHeight="1">
      <c r="A17840" t="s">
        <v>26912</v>
      </c>
      <c r="B17840" t="s">
        <v>26911</v>
      </c>
      <c r="C17840" t="s">
        <v>81</v>
      </c>
    </row>
    <row r="17841" spans="1:3" ht="12.75" customHeight="1">
      <c r="A17841" t="s">
        <v>26913</v>
      </c>
      <c r="B17841" t="s">
        <v>26914</v>
      </c>
      <c r="C17841" t="s">
        <v>81</v>
      </c>
    </row>
    <row r="17842" spans="1:3" ht="12.75" customHeight="1">
      <c r="A17842" t="s">
        <v>26915</v>
      </c>
      <c r="B17842" t="s">
        <v>26914</v>
      </c>
      <c r="C17842" t="s">
        <v>81</v>
      </c>
    </row>
    <row r="17843" spans="1:3" ht="12.75" customHeight="1">
      <c r="A17843" t="s">
        <v>26916</v>
      </c>
      <c r="B17843" t="s">
        <v>26917</v>
      </c>
      <c r="C17843" t="s">
        <v>81</v>
      </c>
    </row>
    <row r="17844" spans="1:3" ht="12.75" customHeight="1">
      <c r="A17844" t="s">
        <v>26918</v>
      </c>
      <c r="B17844" t="s">
        <v>26917</v>
      </c>
      <c r="C17844" t="s">
        <v>81</v>
      </c>
    </row>
    <row r="17845" spans="1:3" ht="12.75" customHeight="1">
      <c r="A17845" t="s">
        <v>26919</v>
      </c>
      <c r="B17845" t="s">
        <v>26920</v>
      </c>
      <c r="C17845" t="s">
        <v>81</v>
      </c>
    </row>
    <row r="17846" spans="1:3" ht="12.75" customHeight="1">
      <c r="A17846" t="s">
        <v>26921</v>
      </c>
      <c r="B17846" t="s">
        <v>26920</v>
      </c>
      <c r="C17846" t="s">
        <v>81</v>
      </c>
    </row>
    <row r="17847" spans="1:3" ht="12.75" customHeight="1">
      <c r="A17847" t="s">
        <v>26922</v>
      </c>
      <c r="B17847" t="s">
        <v>26923</v>
      </c>
      <c r="C17847" t="s">
        <v>16894</v>
      </c>
    </row>
    <row r="17848" spans="1:3" ht="12.75" customHeight="1">
      <c r="A17848" t="s">
        <v>26924</v>
      </c>
      <c r="B17848" t="s">
        <v>26923</v>
      </c>
      <c r="C17848" t="s">
        <v>16894</v>
      </c>
    </row>
    <row r="17849" spans="1:3" ht="12.75" customHeight="1">
      <c r="A17849" t="s">
        <v>26925</v>
      </c>
      <c r="B17849" t="s">
        <v>26926</v>
      </c>
      <c r="C17849" t="s">
        <v>16894</v>
      </c>
    </row>
    <row r="17850" spans="1:3" ht="12.75" customHeight="1">
      <c r="A17850" t="s">
        <v>26927</v>
      </c>
      <c r="B17850" t="s">
        <v>26926</v>
      </c>
      <c r="C17850" t="s">
        <v>16894</v>
      </c>
    </row>
    <row r="17851" spans="1:3" ht="12.75" customHeight="1">
      <c r="A17851" t="s">
        <v>26928</v>
      </c>
      <c r="B17851" t="s">
        <v>26929</v>
      </c>
      <c r="C17851" t="s">
        <v>16894</v>
      </c>
    </row>
    <row r="17852" spans="1:3" ht="12.75" customHeight="1">
      <c r="A17852" t="s">
        <v>26930</v>
      </c>
      <c r="B17852" t="s">
        <v>26929</v>
      </c>
      <c r="C17852" t="s">
        <v>16894</v>
      </c>
    </row>
    <row r="17853" spans="1:3" ht="12.75" customHeight="1">
      <c r="A17853" t="s">
        <v>26931</v>
      </c>
      <c r="B17853" t="s">
        <v>26932</v>
      </c>
      <c r="C17853" t="s">
        <v>16894</v>
      </c>
    </row>
    <row r="17854" spans="1:3" ht="12.75" customHeight="1">
      <c r="A17854" t="s">
        <v>26933</v>
      </c>
      <c r="B17854" t="s">
        <v>26932</v>
      </c>
      <c r="C17854" t="s">
        <v>16894</v>
      </c>
    </row>
    <row r="17855" spans="1:3" ht="12.75" customHeight="1">
      <c r="A17855" t="s">
        <v>26934</v>
      </c>
      <c r="B17855" t="s">
        <v>26935</v>
      </c>
      <c r="C17855" t="s">
        <v>16894</v>
      </c>
    </row>
    <row r="17856" spans="1:3" ht="12.75" customHeight="1">
      <c r="A17856" t="s">
        <v>26936</v>
      </c>
      <c r="B17856" t="s">
        <v>26935</v>
      </c>
      <c r="C17856" t="s">
        <v>16894</v>
      </c>
    </row>
    <row r="17857" spans="1:3" ht="12.75" customHeight="1">
      <c r="A17857" t="s">
        <v>26937</v>
      </c>
      <c r="B17857" t="s">
        <v>26938</v>
      </c>
      <c r="C17857" t="s">
        <v>16894</v>
      </c>
    </row>
    <row r="17858" spans="1:3" ht="12.75" customHeight="1">
      <c r="A17858" t="s">
        <v>26939</v>
      </c>
      <c r="B17858" t="s">
        <v>26938</v>
      </c>
      <c r="C17858" t="s">
        <v>16894</v>
      </c>
    </row>
    <row r="17859" spans="1:3" ht="12.75" customHeight="1">
      <c r="A17859" t="s">
        <v>26940</v>
      </c>
      <c r="B17859" t="s">
        <v>26941</v>
      </c>
      <c r="C17859" t="s">
        <v>246</v>
      </c>
    </row>
    <row r="17860" spans="1:3" ht="12.75" customHeight="1">
      <c r="A17860" t="s">
        <v>26942</v>
      </c>
      <c r="B17860" t="s">
        <v>26941</v>
      </c>
      <c r="C17860" t="s">
        <v>246</v>
      </c>
    </row>
    <row r="17861" spans="1:3" ht="12.75" customHeight="1">
      <c r="A17861" t="s">
        <v>26943</v>
      </c>
      <c r="B17861" t="s">
        <v>26944</v>
      </c>
      <c r="C17861" t="s">
        <v>246</v>
      </c>
    </row>
    <row r="17862" spans="1:3" ht="12.75" customHeight="1">
      <c r="A17862" t="s">
        <v>26945</v>
      </c>
      <c r="B17862" t="s">
        <v>26944</v>
      </c>
      <c r="C17862" t="s">
        <v>246</v>
      </c>
    </row>
    <row r="17863" spans="1:3" ht="12.75" customHeight="1">
      <c r="A17863" t="s">
        <v>26946</v>
      </c>
      <c r="B17863" t="s">
        <v>26947</v>
      </c>
      <c r="C17863" t="s">
        <v>246</v>
      </c>
    </row>
    <row r="17864" spans="1:3" ht="12.75" customHeight="1">
      <c r="A17864" t="s">
        <v>26948</v>
      </c>
      <c r="B17864" t="s">
        <v>26947</v>
      </c>
      <c r="C17864" t="s">
        <v>246</v>
      </c>
    </row>
    <row r="17865" spans="1:3" ht="12.75" customHeight="1">
      <c r="A17865" t="s">
        <v>26949</v>
      </c>
      <c r="B17865" t="s">
        <v>26950</v>
      </c>
      <c r="C17865" t="s">
        <v>246</v>
      </c>
    </row>
    <row r="17866" spans="1:3" ht="12.75" customHeight="1">
      <c r="A17866" t="s">
        <v>26951</v>
      </c>
      <c r="B17866" t="s">
        <v>26950</v>
      </c>
      <c r="C17866" t="s">
        <v>246</v>
      </c>
    </row>
    <row r="17867" spans="1:3" ht="12.75" customHeight="1">
      <c r="A17867" t="s">
        <v>26952</v>
      </c>
      <c r="B17867" t="s">
        <v>26953</v>
      </c>
      <c r="C17867" t="s">
        <v>246</v>
      </c>
    </row>
    <row r="17868" spans="1:3" ht="12.75" customHeight="1">
      <c r="A17868" t="s">
        <v>26954</v>
      </c>
      <c r="B17868" t="s">
        <v>26953</v>
      </c>
      <c r="C17868" t="s">
        <v>246</v>
      </c>
    </row>
    <row r="17869" spans="1:3" ht="12.75" customHeight="1">
      <c r="A17869" t="s">
        <v>26955</v>
      </c>
      <c r="B17869" t="s">
        <v>26956</v>
      </c>
      <c r="C17869" t="s">
        <v>246</v>
      </c>
    </row>
    <row r="17870" spans="1:3" ht="12.75" customHeight="1">
      <c r="A17870" t="s">
        <v>26957</v>
      </c>
      <c r="B17870" t="s">
        <v>26956</v>
      </c>
      <c r="C17870" t="s">
        <v>246</v>
      </c>
    </row>
    <row r="17871" spans="1:3" ht="12.75" customHeight="1">
      <c r="A17871" t="s">
        <v>26958</v>
      </c>
      <c r="B17871" t="s">
        <v>26959</v>
      </c>
      <c r="C17871" t="s">
        <v>246</v>
      </c>
    </row>
    <row r="17872" spans="1:3" ht="12.75" customHeight="1">
      <c r="A17872" t="s">
        <v>26960</v>
      </c>
      <c r="B17872" t="s">
        <v>26959</v>
      </c>
      <c r="C17872" t="s">
        <v>246</v>
      </c>
    </row>
    <row r="17873" spans="1:3" ht="12.75" customHeight="1">
      <c r="A17873" t="s">
        <v>26961</v>
      </c>
      <c r="B17873" t="s">
        <v>26962</v>
      </c>
      <c r="C17873" t="s">
        <v>246</v>
      </c>
    </row>
    <row r="17874" spans="1:3" ht="12.75" customHeight="1">
      <c r="A17874" t="s">
        <v>26963</v>
      </c>
      <c r="B17874" t="s">
        <v>26962</v>
      </c>
      <c r="C17874" t="s">
        <v>246</v>
      </c>
    </row>
    <row r="17875" spans="1:3" ht="12.75" customHeight="1">
      <c r="A17875" t="s">
        <v>26964</v>
      </c>
      <c r="B17875" t="s">
        <v>26965</v>
      </c>
      <c r="C17875" t="s">
        <v>246</v>
      </c>
    </row>
    <row r="17876" spans="1:3" ht="12.75" customHeight="1">
      <c r="A17876" t="s">
        <v>26966</v>
      </c>
      <c r="B17876" t="s">
        <v>26965</v>
      </c>
      <c r="C17876" t="s">
        <v>246</v>
      </c>
    </row>
    <row r="17877" spans="1:3" ht="12.75" customHeight="1">
      <c r="A17877" t="s">
        <v>26967</v>
      </c>
      <c r="B17877" t="s">
        <v>26968</v>
      </c>
      <c r="C17877" t="s">
        <v>246</v>
      </c>
    </row>
    <row r="17878" spans="1:3" ht="12.75" customHeight="1">
      <c r="A17878" t="s">
        <v>26969</v>
      </c>
      <c r="B17878" t="s">
        <v>26968</v>
      </c>
      <c r="C17878" t="s">
        <v>246</v>
      </c>
    </row>
    <row r="17879" spans="1:3" ht="12.75" customHeight="1">
      <c r="A17879" t="s">
        <v>26970</v>
      </c>
      <c r="B17879" t="s">
        <v>26971</v>
      </c>
      <c r="C17879" t="s">
        <v>246</v>
      </c>
    </row>
    <row r="17880" spans="1:3" ht="12.75" customHeight="1">
      <c r="A17880" t="s">
        <v>26972</v>
      </c>
      <c r="B17880" t="s">
        <v>26971</v>
      </c>
      <c r="C17880" t="s">
        <v>246</v>
      </c>
    </row>
    <row r="17881" spans="1:3" ht="12.75" customHeight="1">
      <c r="A17881" t="s">
        <v>26973</v>
      </c>
      <c r="B17881" t="s">
        <v>26974</v>
      </c>
      <c r="C17881" t="s">
        <v>246</v>
      </c>
    </row>
    <row r="17882" spans="1:3" ht="12.75" customHeight="1">
      <c r="A17882" t="s">
        <v>26975</v>
      </c>
      <c r="B17882" t="s">
        <v>26974</v>
      </c>
      <c r="C17882" t="s">
        <v>246</v>
      </c>
    </row>
    <row r="17883" spans="1:3" ht="12.75" customHeight="1">
      <c r="A17883" t="s">
        <v>26976</v>
      </c>
      <c r="B17883" t="s">
        <v>26977</v>
      </c>
      <c r="C17883" t="s">
        <v>246</v>
      </c>
    </row>
    <row r="17884" spans="1:3" ht="12.75" customHeight="1">
      <c r="A17884" t="s">
        <v>26978</v>
      </c>
      <c r="B17884" t="s">
        <v>26977</v>
      </c>
      <c r="C17884" t="s">
        <v>246</v>
      </c>
    </row>
    <row r="17885" spans="1:3" ht="12.75" customHeight="1">
      <c r="A17885" t="s">
        <v>26979</v>
      </c>
      <c r="B17885" t="s">
        <v>26980</v>
      </c>
      <c r="C17885" t="s">
        <v>246</v>
      </c>
    </row>
    <row r="17886" spans="1:3" ht="12.75" customHeight="1">
      <c r="A17886" t="s">
        <v>26981</v>
      </c>
      <c r="B17886" t="s">
        <v>26980</v>
      </c>
      <c r="C17886" t="s">
        <v>246</v>
      </c>
    </row>
    <row r="17887" spans="1:3" ht="12.75" customHeight="1">
      <c r="A17887" t="s">
        <v>26982</v>
      </c>
      <c r="B17887" t="s">
        <v>26983</v>
      </c>
      <c r="C17887" t="s">
        <v>246</v>
      </c>
    </row>
    <row r="17888" spans="1:3" ht="12.75" customHeight="1">
      <c r="A17888" t="s">
        <v>26984</v>
      </c>
      <c r="B17888" t="s">
        <v>26983</v>
      </c>
      <c r="C17888" t="s">
        <v>246</v>
      </c>
    </row>
    <row r="17889" spans="1:3" ht="12.75" customHeight="1">
      <c r="A17889" t="s">
        <v>26985</v>
      </c>
      <c r="B17889" t="s">
        <v>26986</v>
      </c>
      <c r="C17889" t="s">
        <v>246</v>
      </c>
    </row>
    <row r="17890" spans="1:3" ht="12.75" customHeight="1">
      <c r="A17890" t="s">
        <v>26987</v>
      </c>
      <c r="B17890" t="s">
        <v>26986</v>
      </c>
      <c r="C17890" t="s">
        <v>246</v>
      </c>
    </row>
    <row r="17891" spans="1:3" ht="12.75" customHeight="1">
      <c r="A17891" t="s">
        <v>26988</v>
      </c>
      <c r="B17891" t="s">
        <v>26989</v>
      </c>
      <c r="C17891" t="s">
        <v>246</v>
      </c>
    </row>
    <row r="17892" spans="1:3" ht="12.75" customHeight="1">
      <c r="A17892" t="s">
        <v>26990</v>
      </c>
      <c r="B17892" t="s">
        <v>26989</v>
      </c>
      <c r="C17892" t="s">
        <v>246</v>
      </c>
    </row>
    <row r="17893" spans="1:3" ht="12.75" customHeight="1">
      <c r="A17893" t="s">
        <v>26991</v>
      </c>
      <c r="B17893" t="s">
        <v>26992</v>
      </c>
      <c r="C17893" t="s">
        <v>246</v>
      </c>
    </row>
    <row r="17894" spans="1:3" ht="12.75" customHeight="1">
      <c r="A17894" t="s">
        <v>26993</v>
      </c>
      <c r="B17894" t="s">
        <v>26992</v>
      </c>
      <c r="C17894" t="s">
        <v>246</v>
      </c>
    </row>
    <row r="17895" spans="1:3" ht="12.75" customHeight="1">
      <c r="A17895" t="s">
        <v>26994</v>
      </c>
      <c r="B17895" t="s">
        <v>26995</v>
      </c>
      <c r="C17895" t="s">
        <v>246</v>
      </c>
    </row>
    <row r="17896" spans="1:3" ht="12.75" customHeight="1">
      <c r="A17896" t="s">
        <v>26996</v>
      </c>
      <c r="B17896" t="s">
        <v>26995</v>
      </c>
      <c r="C17896" t="s">
        <v>246</v>
      </c>
    </row>
    <row r="17897" spans="1:3" ht="12.75" customHeight="1">
      <c r="A17897" t="s">
        <v>26997</v>
      </c>
      <c r="B17897" t="s">
        <v>26998</v>
      </c>
      <c r="C17897" t="s">
        <v>246</v>
      </c>
    </row>
    <row r="17898" spans="1:3" ht="12.75" customHeight="1">
      <c r="A17898" t="s">
        <v>26999</v>
      </c>
      <c r="B17898" t="s">
        <v>26998</v>
      </c>
      <c r="C17898" t="s">
        <v>246</v>
      </c>
    </row>
    <row r="17899" spans="1:3" ht="12.75" customHeight="1">
      <c r="A17899" t="s">
        <v>27000</v>
      </c>
      <c r="B17899" t="s">
        <v>27001</v>
      </c>
      <c r="C17899" t="s">
        <v>246</v>
      </c>
    </row>
    <row r="17900" spans="1:3" ht="12.75" customHeight="1">
      <c r="A17900" t="s">
        <v>27002</v>
      </c>
      <c r="B17900" t="s">
        <v>27001</v>
      </c>
      <c r="C17900" t="s">
        <v>246</v>
      </c>
    </row>
    <row r="17901" spans="1:3" ht="12.75" customHeight="1">
      <c r="A17901" t="s">
        <v>27003</v>
      </c>
      <c r="B17901" t="s">
        <v>27004</v>
      </c>
      <c r="C17901" t="s">
        <v>246</v>
      </c>
    </row>
    <row r="17902" spans="1:3" ht="12.75" customHeight="1">
      <c r="A17902" t="s">
        <v>27005</v>
      </c>
      <c r="B17902" t="s">
        <v>27004</v>
      </c>
      <c r="C17902" t="s">
        <v>246</v>
      </c>
    </row>
    <row r="17903" spans="1:3" ht="12.75" customHeight="1">
      <c r="A17903" t="s">
        <v>27006</v>
      </c>
      <c r="B17903" t="s">
        <v>27007</v>
      </c>
      <c r="C17903" t="s">
        <v>246</v>
      </c>
    </row>
    <row r="17904" spans="1:3" ht="12.75" customHeight="1">
      <c r="A17904" t="s">
        <v>27008</v>
      </c>
      <c r="B17904" t="s">
        <v>27007</v>
      </c>
      <c r="C17904" t="s">
        <v>246</v>
      </c>
    </row>
    <row r="17905" spans="1:3" ht="12.75" customHeight="1">
      <c r="A17905" t="s">
        <v>27009</v>
      </c>
      <c r="B17905" t="s">
        <v>27010</v>
      </c>
      <c r="C17905" t="s">
        <v>246</v>
      </c>
    </row>
    <row r="17906" spans="1:3" ht="12.75" customHeight="1">
      <c r="A17906" t="s">
        <v>27011</v>
      </c>
      <c r="B17906" t="s">
        <v>27010</v>
      </c>
      <c r="C17906" t="s">
        <v>246</v>
      </c>
    </row>
    <row r="17907" spans="1:3" ht="12.75" customHeight="1">
      <c r="A17907" t="s">
        <v>27012</v>
      </c>
      <c r="B17907" t="s">
        <v>27013</v>
      </c>
      <c r="C17907" t="s">
        <v>246</v>
      </c>
    </row>
    <row r="17908" spans="1:3" ht="12.75" customHeight="1">
      <c r="A17908" t="s">
        <v>27014</v>
      </c>
      <c r="B17908" t="s">
        <v>27013</v>
      </c>
      <c r="C17908" t="s">
        <v>246</v>
      </c>
    </row>
    <row r="17909" spans="1:3" ht="12.75" customHeight="1">
      <c r="A17909" t="s">
        <v>27015</v>
      </c>
      <c r="B17909" t="s">
        <v>27016</v>
      </c>
      <c r="C17909" t="s">
        <v>246</v>
      </c>
    </row>
    <row r="17910" spans="1:3" ht="12.75" customHeight="1">
      <c r="A17910" t="s">
        <v>27017</v>
      </c>
      <c r="B17910" t="s">
        <v>27016</v>
      </c>
      <c r="C17910" t="s">
        <v>246</v>
      </c>
    </row>
    <row r="17911" spans="1:3" ht="12.75" customHeight="1">
      <c r="A17911" t="s">
        <v>27018</v>
      </c>
      <c r="B17911" t="s">
        <v>27019</v>
      </c>
      <c r="C17911" t="s">
        <v>246</v>
      </c>
    </row>
    <row r="17912" spans="1:3" ht="12.75" customHeight="1">
      <c r="A17912" t="s">
        <v>27020</v>
      </c>
      <c r="B17912" t="s">
        <v>27019</v>
      </c>
      <c r="C17912" t="s">
        <v>246</v>
      </c>
    </row>
    <row r="17913" spans="1:3" ht="12.75" customHeight="1">
      <c r="A17913" t="s">
        <v>27021</v>
      </c>
      <c r="B17913" t="s">
        <v>27022</v>
      </c>
      <c r="C17913" t="s">
        <v>246</v>
      </c>
    </row>
    <row r="17914" spans="1:3" ht="12.75" customHeight="1">
      <c r="A17914" t="s">
        <v>27023</v>
      </c>
      <c r="B17914" t="s">
        <v>27022</v>
      </c>
      <c r="C17914" t="s">
        <v>246</v>
      </c>
    </row>
    <row r="17915" spans="1:3" ht="12.75" customHeight="1">
      <c r="A17915" t="s">
        <v>27024</v>
      </c>
      <c r="B17915" t="s">
        <v>27025</v>
      </c>
      <c r="C17915" t="s">
        <v>246</v>
      </c>
    </row>
    <row r="17916" spans="1:3" ht="12.75" customHeight="1">
      <c r="A17916" t="s">
        <v>27026</v>
      </c>
      <c r="B17916" t="s">
        <v>27025</v>
      </c>
      <c r="C17916" t="s">
        <v>246</v>
      </c>
    </row>
    <row r="17917" spans="1:3" ht="12.75" customHeight="1">
      <c r="A17917" t="s">
        <v>27027</v>
      </c>
      <c r="B17917" t="s">
        <v>27028</v>
      </c>
      <c r="C17917" t="s">
        <v>246</v>
      </c>
    </row>
    <row r="17918" spans="1:3" ht="12.75" customHeight="1">
      <c r="A17918" t="s">
        <v>27029</v>
      </c>
      <c r="B17918" t="s">
        <v>27028</v>
      </c>
      <c r="C17918" t="s">
        <v>246</v>
      </c>
    </row>
    <row r="17919" spans="1:3" ht="12.75" customHeight="1">
      <c r="A17919" t="s">
        <v>27030</v>
      </c>
      <c r="B17919" t="s">
        <v>27031</v>
      </c>
      <c r="C17919" t="s">
        <v>246</v>
      </c>
    </row>
    <row r="17920" spans="1:3" ht="12.75" customHeight="1">
      <c r="A17920" t="s">
        <v>27032</v>
      </c>
      <c r="B17920" t="s">
        <v>27031</v>
      </c>
      <c r="C17920" t="s">
        <v>246</v>
      </c>
    </row>
    <row r="17921" spans="1:3" ht="12.75" customHeight="1">
      <c r="A17921" t="s">
        <v>27033</v>
      </c>
      <c r="B17921" t="s">
        <v>27034</v>
      </c>
      <c r="C17921" t="s">
        <v>246</v>
      </c>
    </row>
    <row r="17922" spans="1:3" ht="12.75" customHeight="1">
      <c r="A17922" t="s">
        <v>27035</v>
      </c>
      <c r="B17922" t="s">
        <v>27034</v>
      </c>
      <c r="C17922" t="s">
        <v>246</v>
      </c>
    </row>
    <row r="17923" spans="1:3" ht="12.75" customHeight="1">
      <c r="A17923" t="s">
        <v>27036</v>
      </c>
      <c r="B17923" t="s">
        <v>27037</v>
      </c>
      <c r="C17923" t="s">
        <v>246</v>
      </c>
    </row>
    <row r="17924" spans="1:3" ht="12.75" customHeight="1">
      <c r="A17924" t="s">
        <v>27038</v>
      </c>
      <c r="B17924" t="s">
        <v>27037</v>
      </c>
      <c r="C17924" t="s">
        <v>246</v>
      </c>
    </row>
    <row r="17925" spans="1:3" ht="12.75" customHeight="1">
      <c r="A17925" t="s">
        <v>27039</v>
      </c>
      <c r="B17925" t="s">
        <v>27040</v>
      </c>
      <c r="C17925" t="s">
        <v>246</v>
      </c>
    </row>
    <row r="17926" spans="1:3" ht="12.75" customHeight="1">
      <c r="A17926" t="s">
        <v>27041</v>
      </c>
      <c r="B17926" t="s">
        <v>27040</v>
      </c>
      <c r="C17926" t="s">
        <v>246</v>
      </c>
    </row>
    <row r="17927" spans="1:3" ht="12.75" customHeight="1">
      <c r="A17927" t="s">
        <v>27042</v>
      </c>
      <c r="B17927" t="s">
        <v>27043</v>
      </c>
      <c r="C17927" t="s">
        <v>246</v>
      </c>
    </row>
    <row r="17928" spans="1:3" ht="12.75" customHeight="1">
      <c r="A17928" t="s">
        <v>27044</v>
      </c>
      <c r="B17928" t="s">
        <v>27043</v>
      </c>
      <c r="C17928" t="s">
        <v>246</v>
      </c>
    </row>
    <row r="17929" spans="1:3" ht="12.75" customHeight="1">
      <c r="A17929" t="s">
        <v>27045</v>
      </c>
      <c r="B17929" t="s">
        <v>27046</v>
      </c>
      <c r="C17929" t="s">
        <v>246</v>
      </c>
    </row>
    <row r="17930" spans="1:3" ht="12.75" customHeight="1">
      <c r="A17930" t="s">
        <v>27047</v>
      </c>
      <c r="B17930" t="s">
        <v>27046</v>
      </c>
      <c r="C17930" t="s">
        <v>246</v>
      </c>
    </row>
    <row r="17931" spans="1:3" ht="12.75" customHeight="1">
      <c r="A17931" t="s">
        <v>27048</v>
      </c>
      <c r="B17931" t="s">
        <v>27049</v>
      </c>
      <c r="C17931" t="s">
        <v>246</v>
      </c>
    </row>
    <row r="17932" spans="1:3" ht="12.75" customHeight="1">
      <c r="A17932" t="s">
        <v>27050</v>
      </c>
      <c r="B17932" t="s">
        <v>27049</v>
      </c>
      <c r="C17932" t="s">
        <v>246</v>
      </c>
    </row>
    <row r="17933" spans="1:3" ht="12.75" customHeight="1">
      <c r="A17933" t="s">
        <v>27051</v>
      </c>
      <c r="B17933" t="s">
        <v>27052</v>
      </c>
      <c r="C17933" t="s">
        <v>246</v>
      </c>
    </row>
    <row r="17934" spans="1:3" ht="12.75" customHeight="1">
      <c r="A17934" t="s">
        <v>27053</v>
      </c>
      <c r="B17934" t="s">
        <v>27052</v>
      </c>
      <c r="C17934" t="s">
        <v>246</v>
      </c>
    </row>
    <row r="17935" spans="1:3" ht="12.75" customHeight="1">
      <c r="A17935" t="s">
        <v>27054</v>
      </c>
      <c r="B17935" t="s">
        <v>27055</v>
      </c>
      <c r="C17935" t="s">
        <v>246</v>
      </c>
    </row>
    <row r="17936" spans="1:3" ht="12.75" customHeight="1">
      <c r="A17936" t="s">
        <v>27056</v>
      </c>
      <c r="B17936" t="s">
        <v>27055</v>
      </c>
      <c r="C17936" t="s">
        <v>246</v>
      </c>
    </row>
    <row r="17937" spans="1:3" ht="12.75" customHeight="1">
      <c r="A17937" t="s">
        <v>27057</v>
      </c>
      <c r="B17937" t="s">
        <v>27058</v>
      </c>
      <c r="C17937" t="s">
        <v>246</v>
      </c>
    </row>
    <row r="17938" spans="1:3" ht="12.75" customHeight="1">
      <c r="A17938" t="s">
        <v>27059</v>
      </c>
      <c r="B17938" t="s">
        <v>27058</v>
      </c>
      <c r="C17938" t="s">
        <v>246</v>
      </c>
    </row>
    <row r="17939" spans="1:3" ht="12.75" customHeight="1">
      <c r="A17939" t="s">
        <v>27060</v>
      </c>
      <c r="B17939" t="s">
        <v>27061</v>
      </c>
      <c r="C17939" t="s">
        <v>246</v>
      </c>
    </row>
    <row r="17940" spans="1:3" ht="12.75" customHeight="1">
      <c r="A17940" t="s">
        <v>27062</v>
      </c>
      <c r="B17940" t="s">
        <v>27061</v>
      </c>
      <c r="C17940" t="s">
        <v>246</v>
      </c>
    </row>
    <row r="17941" spans="1:3" ht="12.75" customHeight="1">
      <c r="A17941" t="s">
        <v>27063</v>
      </c>
      <c r="B17941" t="s">
        <v>27064</v>
      </c>
      <c r="C17941" t="s">
        <v>246</v>
      </c>
    </row>
    <row r="17942" spans="1:3" ht="12.75" customHeight="1">
      <c r="A17942" t="s">
        <v>27065</v>
      </c>
      <c r="B17942" t="s">
        <v>27064</v>
      </c>
      <c r="C17942" t="s">
        <v>246</v>
      </c>
    </row>
    <row r="17943" spans="1:3" ht="12.75" customHeight="1">
      <c r="A17943" t="s">
        <v>27066</v>
      </c>
      <c r="B17943" t="s">
        <v>27067</v>
      </c>
      <c r="C17943" t="s">
        <v>246</v>
      </c>
    </row>
    <row r="17944" spans="1:3" ht="12.75" customHeight="1">
      <c r="A17944" t="s">
        <v>27068</v>
      </c>
      <c r="B17944" t="s">
        <v>27067</v>
      </c>
      <c r="C17944" t="s">
        <v>246</v>
      </c>
    </row>
    <row r="17945" spans="1:3" ht="12.75" customHeight="1">
      <c r="A17945" t="s">
        <v>27069</v>
      </c>
      <c r="B17945" t="s">
        <v>27070</v>
      </c>
      <c r="C17945" t="s">
        <v>246</v>
      </c>
    </row>
    <row r="17946" spans="1:3" ht="12.75" customHeight="1">
      <c r="A17946" t="s">
        <v>27071</v>
      </c>
      <c r="B17946" t="s">
        <v>27070</v>
      </c>
      <c r="C17946" t="s">
        <v>246</v>
      </c>
    </row>
    <row r="17947" spans="1:3" ht="12.75" customHeight="1">
      <c r="A17947" t="s">
        <v>27072</v>
      </c>
      <c r="B17947" t="s">
        <v>27073</v>
      </c>
      <c r="C17947" t="s">
        <v>246</v>
      </c>
    </row>
    <row r="17948" spans="1:3" ht="12.75" customHeight="1">
      <c r="A17948" t="s">
        <v>27074</v>
      </c>
      <c r="B17948" t="s">
        <v>27073</v>
      </c>
      <c r="C17948" t="s">
        <v>246</v>
      </c>
    </row>
    <row r="17949" spans="1:3" ht="12.75" customHeight="1">
      <c r="A17949" t="s">
        <v>27075</v>
      </c>
      <c r="B17949" t="s">
        <v>27076</v>
      </c>
      <c r="C17949" t="s">
        <v>246</v>
      </c>
    </row>
    <row r="17950" spans="1:3" ht="12.75" customHeight="1">
      <c r="A17950" t="s">
        <v>27077</v>
      </c>
      <c r="B17950" t="s">
        <v>27076</v>
      </c>
      <c r="C17950" t="s">
        <v>246</v>
      </c>
    </row>
    <row r="17951" spans="1:3" ht="12.75" customHeight="1">
      <c r="A17951" t="s">
        <v>27078</v>
      </c>
      <c r="B17951" t="s">
        <v>27079</v>
      </c>
      <c r="C17951" t="s">
        <v>246</v>
      </c>
    </row>
    <row r="17952" spans="1:3" ht="12.75" customHeight="1">
      <c r="A17952" t="s">
        <v>27080</v>
      </c>
      <c r="B17952" t="s">
        <v>27079</v>
      </c>
      <c r="C17952" t="s">
        <v>246</v>
      </c>
    </row>
    <row r="17953" spans="1:3" ht="12.75" customHeight="1">
      <c r="A17953" t="s">
        <v>27081</v>
      </c>
      <c r="B17953" t="s">
        <v>27082</v>
      </c>
      <c r="C17953" t="s">
        <v>246</v>
      </c>
    </row>
    <row r="17954" spans="1:3" ht="12.75" customHeight="1">
      <c r="A17954" t="s">
        <v>27083</v>
      </c>
      <c r="B17954" t="s">
        <v>27082</v>
      </c>
      <c r="C17954" t="s">
        <v>246</v>
      </c>
    </row>
    <row r="17955" spans="1:3" ht="12.75" customHeight="1">
      <c r="A17955" t="s">
        <v>27084</v>
      </c>
      <c r="B17955" t="s">
        <v>27085</v>
      </c>
      <c r="C17955" t="s">
        <v>246</v>
      </c>
    </row>
    <row r="17956" spans="1:3" ht="12.75" customHeight="1">
      <c r="A17956" t="s">
        <v>27086</v>
      </c>
      <c r="B17956" t="s">
        <v>27085</v>
      </c>
      <c r="C17956" t="s">
        <v>246</v>
      </c>
    </row>
    <row r="17957" spans="1:3" ht="12.75" customHeight="1">
      <c r="A17957" t="s">
        <v>27087</v>
      </c>
      <c r="B17957" t="s">
        <v>27088</v>
      </c>
      <c r="C17957" t="s">
        <v>246</v>
      </c>
    </row>
    <row r="17958" spans="1:3" ht="12.75" customHeight="1">
      <c r="A17958" t="s">
        <v>27089</v>
      </c>
      <c r="B17958" t="s">
        <v>27088</v>
      </c>
      <c r="C17958" t="s">
        <v>246</v>
      </c>
    </row>
    <row r="17959" spans="1:3" ht="12.75" customHeight="1">
      <c r="A17959" t="s">
        <v>27090</v>
      </c>
      <c r="B17959" t="s">
        <v>27091</v>
      </c>
      <c r="C17959" t="s">
        <v>246</v>
      </c>
    </row>
    <row r="17960" spans="1:3" ht="12.75" customHeight="1">
      <c r="A17960" t="s">
        <v>27092</v>
      </c>
      <c r="B17960" t="s">
        <v>27091</v>
      </c>
      <c r="C17960" t="s">
        <v>246</v>
      </c>
    </row>
    <row r="17961" spans="1:3" ht="12.75" customHeight="1">
      <c r="A17961" t="s">
        <v>27093</v>
      </c>
      <c r="B17961" t="s">
        <v>27094</v>
      </c>
      <c r="C17961" t="s">
        <v>246</v>
      </c>
    </row>
    <row r="17962" spans="1:3" ht="12.75" customHeight="1">
      <c r="A17962" t="s">
        <v>27095</v>
      </c>
      <c r="B17962" t="s">
        <v>27094</v>
      </c>
      <c r="C17962" t="s">
        <v>246</v>
      </c>
    </row>
    <row r="17963" spans="1:3" ht="12.75" customHeight="1">
      <c r="A17963" t="s">
        <v>27096</v>
      </c>
      <c r="B17963" t="s">
        <v>27097</v>
      </c>
      <c r="C17963" t="s">
        <v>246</v>
      </c>
    </row>
    <row r="17964" spans="1:3" ht="12.75" customHeight="1">
      <c r="A17964" t="s">
        <v>27098</v>
      </c>
      <c r="B17964" t="s">
        <v>27097</v>
      </c>
      <c r="C17964" t="s">
        <v>246</v>
      </c>
    </row>
    <row r="17965" spans="1:3" ht="12.75" customHeight="1">
      <c r="A17965" t="s">
        <v>27099</v>
      </c>
      <c r="B17965" t="s">
        <v>27100</v>
      </c>
      <c r="C17965" t="s">
        <v>246</v>
      </c>
    </row>
    <row r="17966" spans="1:3" ht="12.75" customHeight="1">
      <c r="A17966" t="s">
        <v>27101</v>
      </c>
      <c r="B17966" t="s">
        <v>27100</v>
      </c>
      <c r="C17966" t="s">
        <v>246</v>
      </c>
    </row>
    <row r="17967" spans="1:3" ht="12.75" customHeight="1">
      <c r="A17967" t="s">
        <v>27102</v>
      </c>
      <c r="B17967" t="s">
        <v>27103</v>
      </c>
      <c r="C17967" t="s">
        <v>246</v>
      </c>
    </row>
    <row r="17968" spans="1:3" ht="12.75" customHeight="1">
      <c r="A17968" t="s">
        <v>27104</v>
      </c>
      <c r="B17968" t="s">
        <v>27103</v>
      </c>
      <c r="C17968" t="s">
        <v>246</v>
      </c>
    </row>
    <row r="17969" spans="1:3" ht="12.75" customHeight="1">
      <c r="A17969" t="s">
        <v>27105</v>
      </c>
      <c r="B17969" t="s">
        <v>27106</v>
      </c>
      <c r="C17969" t="s">
        <v>246</v>
      </c>
    </row>
    <row r="17970" spans="1:3" ht="12.75" customHeight="1">
      <c r="A17970" t="s">
        <v>27107</v>
      </c>
      <c r="B17970" t="s">
        <v>27106</v>
      </c>
      <c r="C17970" t="s">
        <v>246</v>
      </c>
    </row>
    <row r="17971" spans="1:3" ht="12.75" customHeight="1">
      <c r="A17971" t="s">
        <v>27108</v>
      </c>
      <c r="B17971" t="s">
        <v>27109</v>
      </c>
      <c r="C17971" t="s">
        <v>246</v>
      </c>
    </row>
    <row r="17972" spans="1:3" ht="12.75" customHeight="1">
      <c r="A17972" t="s">
        <v>27110</v>
      </c>
      <c r="B17972" t="s">
        <v>27109</v>
      </c>
      <c r="C17972" t="s">
        <v>246</v>
      </c>
    </row>
    <row r="17973" spans="1:3" ht="12.75" customHeight="1">
      <c r="A17973" t="s">
        <v>27111</v>
      </c>
      <c r="B17973" t="s">
        <v>27112</v>
      </c>
      <c r="C17973" t="s">
        <v>246</v>
      </c>
    </row>
    <row r="17974" spans="1:3" ht="12.75" customHeight="1">
      <c r="A17974" t="s">
        <v>27113</v>
      </c>
      <c r="B17974" t="s">
        <v>27112</v>
      </c>
      <c r="C17974" t="s">
        <v>246</v>
      </c>
    </row>
    <row r="17975" spans="1:3" ht="12.75" customHeight="1">
      <c r="A17975" t="s">
        <v>27114</v>
      </c>
      <c r="B17975" t="s">
        <v>27115</v>
      </c>
      <c r="C17975" t="s">
        <v>246</v>
      </c>
    </row>
    <row r="17976" spans="1:3" ht="12.75" customHeight="1">
      <c r="A17976" t="s">
        <v>27116</v>
      </c>
      <c r="B17976" t="s">
        <v>27115</v>
      </c>
      <c r="C17976" t="s">
        <v>246</v>
      </c>
    </row>
    <row r="17977" spans="1:3" ht="12.75" customHeight="1">
      <c r="A17977" t="s">
        <v>27117</v>
      </c>
      <c r="B17977" t="s">
        <v>27118</v>
      </c>
      <c r="C17977" t="s">
        <v>246</v>
      </c>
    </row>
    <row r="17978" spans="1:3" ht="12.75" customHeight="1">
      <c r="A17978" t="s">
        <v>27119</v>
      </c>
      <c r="B17978" t="s">
        <v>27118</v>
      </c>
      <c r="C17978" t="s">
        <v>246</v>
      </c>
    </row>
    <row r="17979" spans="1:3" ht="12.75" customHeight="1">
      <c r="A17979" t="s">
        <v>27120</v>
      </c>
      <c r="B17979" t="s">
        <v>27121</v>
      </c>
      <c r="C17979" t="s">
        <v>246</v>
      </c>
    </row>
    <row r="17980" spans="1:3" ht="12.75" customHeight="1">
      <c r="A17980" t="s">
        <v>27122</v>
      </c>
      <c r="B17980" t="s">
        <v>27121</v>
      </c>
      <c r="C17980" t="s">
        <v>246</v>
      </c>
    </row>
    <row r="17981" spans="1:3" ht="12.75" customHeight="1">
      <c r="A17981" t="s">
        <v>27123</v>
      </c>
      <c r="B17981" t="s">
        <v>27124</v>
      </c>
      <c r="C17981" t="s">
        <v>246</v>
      </c>
    </row>
    <row r="17982" spans="1:3" ht="12.75" customHeight="1">
      <c r="A17982" t="s">
        <v>27125</v>
      </c>
      <c r="B17982" t="s">
        <v>27124</v>
      </c>
      <c r="C17982" t="s">
        <v>246</v>
      </c>
    </row>
    <row r="17983" spans="1:3" ht="12.75" customHeight="1">
      <c r="A17983" t="s">
        <v>27126</v>
      </c>
      <c r="B17983" t="s">
        <v>27127</v>
      </c>
      <c r="C17983" t="s">
        <v>246</v>
      </c>
    </row>
    <row r="17984" spans="1:3" ht="12.75" customHeight="1">
      <c r="A17984" t="s">
        <v>27128</v>
      </c>
      <c r="B17984" t="s">
        <v>27127</v>
      </c>
      <c r="C17984" t="s">
        <v>246</v>
      </c>
    </row>
    <row r="17985" spans="1:3" ht="12.75" customHeight="1">
      <c r="A17985" t="s">
        <v>27129</v>
      </c>
      <c r="B17985" t="s">
        <v>27130</v>
      </c>
      <c r="C17985" t="s">
        <v>246</v>
      </c>
    </row>
    <row r="17986" spans="1:3" ht="12.75" customHeight="1">
      <c r="A17986" t="s">
        <v>27131</v>
      </c>
      <c r="B17986" t="s">
        <v>27130</v>
      </c>
      <c r="C17986" t="s">
        <v>246</v>
      </c>
    </row>
    <row r="17987" spans="1:3" ht="12.75" customHeight="1">
      <c r="A17987" t="s">
        <v>27132</v>
      </c>
      <c r="B17987" t="s">
        <v>27133</v>
      </c>
      <c r="C17987" t="s">
        <v>246</v>
      </c>
    </row>
    <row r="17988" spans="1:3" ht="12.75" customHeight="1">
      <c r="A17988" t="s">
        <v>27134</v>
      </c>
      <c r="B17988" t="s">
        <v>27133</v>
      </c>
      <c r="C17988" t="s">
        <v>246</v>
      </c>
    </row>
    <row r="17989" spans="1:3" ht="12.75" customHeight="1">
      <c r="A17989" t="s">
        <v>27135</v>
      </c>
      <c r="B17989" t="s">
        <v>27136</v>
      </c>
      <c r="C17989" t="s">
        <v>246</v>
      </c>
    </row>
    <row r="17990" spans="1:3" ht="12.75" customHeight="1">
      <c r="A17990" t="s">
        <v>27137</v>
      </c>
      <c r="B17990" t="s">
        <v>27136</v>
      </c>
      <c r="C17990" t="s">
        <v>246</v>
      </c>
    </row>
    <row r="17991" spans="1:3" ht="12.75" customHeight="1">
      <c r="A17991" t="s">
        <v>27138</v>
      </c>
      <c r="B17991" t="s">
        <v>27139</v>
      </c>
      <c r="C17991" t="s">
        <v>246</v>
      </c>
    </row>
    <row r="17992" spans="1:3" ht="12.75" customHeight="1">
      <c r="A17992" t="s">
        <v>27140</v>
      </c>
      <c r="B17992" t="s">
        <v>27139</v>
      </c>
      <c r="C17992" t="s">
        <v>246</v>
      </c>
    </row>
    <row r="17993" spans="1:3" ht="12.75" customHeight="1">
      <c r="A17993" t="s">
        <v>27141</v>
      </c>
      <c r="B17993" t="s">
        <v>27142</v>
      </c>
      <c r="C17993" t="s">
        <v>246</v>
      </c>
    </row>
    <row r="17994" spans="1:3" ht="12.75" customHeight="1">
      <c r="A17994" t="s">
        <v>27143</v>
      </c>
      <c r="B17994" t="s">
        <v>27142</v>
      </c>
      <c r="C17994" t="s">
        <v>246</v>
      </c>
    </row>
    <row r="17995" spans="1:3" ht="12.75" customHeight="1">
      <c r="A17995" t="s">
        <v>27144</v>
      </c>
      <c r="B17995" t="s">
        <v>27145</v>
      </c>
      <c r="C17995" t="s">
        <v>246</v>
      </c>
    </row>
    <row r="17996" spans="1:3" ht="12.75" customHeight="1">
      <c r="A17996" t="s">
        <v>27146</v>
      </c>
      <c r="B17996" t="s">
        <v>27145</v>
      </c>
      <c r="C17996" t="s">
        <v>246</v>
      </c>
    </row>
    <row r="17997" spans="1:3" ht="12.75" customHeight="1">
      <c r="A17997" t="s">
        <v>27147</v>
      </c>
      <c r="B17997" t="s">
        <v>27148</v>
      </c>
      <c r="C17997" t="s">
        <v>246</v>
      </c>
    </row>
    <row r="17998" spans="1:3" ht="12.75" customHeight="1">
      <c r="A17998" t="s">
        <v>27149</v>
      </c>
      <c r="B17998" t="s">
        <v>27148</v>
      </c>
      <c r="C17998" t="s">
        <v>246</v>
      </c>
    </row>
    <row r="17999" spans="1:3" ht="12.75" customHeight="1">
      <c r="A17999" t="s">
        <v>27150</v>
      </c>
      <c r="B17999" t="s">
        <v>27151</v>
      </c>
      <c r="C17999" t="s">
        <v>246</v>
      </c>
    </row>
    <row r="18000" spans="1:3" ht="12.75" customHeight="1">
      <c r="A18000" t="s">
        <v>27152</v>
      </c>
      <c r="B18000" t="s">
        <v>27151</v>
      </c>
      <c r="C18000" t="s">
        <v>246</v>
      </c>
    </row>
    <row r="18001" spans="1:3" ht="12.75" customHeight="1">
      <c r="A18001" t="s">
        <v>27153</v>
      </c>
      <c r="B18001" t="s">
        <v>27154</v>
      </c>
      <c r="C18001" t="s">
        <v>246</v>
      </c>
    </row>
    <row r="18002" spans="1:3" ht="12.75" customHeight="1">
      <c r="A18002" t="s">
        <v>27155</v>
      </c>
      <c r="B18002" t="s">
        <v>27154</v>
      </c>
      <c r="C18002" t="s">
        <v>246</v>
      </c>
    </row>
    <row r="18003" spans="1:3" ht="12.75" customHeight="1">
      <c r="A18003" t="s">
        <v>27156</v>
      </c>
      <c r="B18003" t="s">
        <v>27157</v>
      </c>
      <c r="C18003" t="s">
        <v>246</v>
      </c>
    </row>
    <row r="18004" spans="1:3" ht="12.75" customHeight="1">
      <c r="A18004" t="s">
        <v>27158</v>
      </c>
      <c r="B18004" t="s">
        <v>27157</v>
      </c>
      <c r="C18004" t="s">
        <v>246</v>
      </c>
    </row>
    <row r="18005" spans="1:3" ht="12.75" customHeight="1">
      <c r="A18005" t="s">
        <v>27159</v>
      </c>
      <c r="B18005" t="s">
        <v>27160</v>
      </c>
      <c r="C18005" t="s">
        <v>246</v>
      </c>
    </row>
    <row r="18006" spans="1:3" ht="12.75" customHeight="1">
      <c r="A18006" t="s">
        <v>27161</v>
      </c>
      <c r="B18006" t="s">
        <v>27160</v>
      </c>
      <c r="C18006" t="s">
        <v>246</v>
      </c>
    </row>
    <row r="18007" spans="1:3" ht="12.75" customHeight="1">
      <c r="A18007" t="s">
        <v>27162</v>
      </c>
      <c r="B18007" t="s">
        <v>27163</v>
      </c>
      <c r="C18007" t="s">
        <v>246</v>
      </c>
    </row>
    <row r="18008" spans="1:3" ht="12.75" customHeight="1">
      <c r="A18008" t="s">
        <v>27164</v>
      </c>
      <c r="B18008" t="s">
        <v>27163</v>
      </c>
      <c r="C18008" t="s">
        <v>246</v>
      </c>
    </row>
    <row r="18009" spans="1:3" ht="12.75" customHeight="1">
      <c r="A18009" t="s">
        <v>27165</v>
      </c>
      <c r="B18009" t="s">
        <v>27166</v>
      </c>
      <c r="C18009" t="s">
        <v>246</v>
      </c>
    </row>
    <row r="18010" spans="1:3" ht="12.75" customHeight="1">
      <c r="A18010" t="s">
        <v>27167</v>
      </c>
      <c r="B18010" t="s">
        <v>27166</v>
      </c>
      <c r="C18010" t="s">
        <v>246</v>
      </c>
    </row>
    <row r="18011" spans="1:3" ht="12.75" customHeight="1">
      <c r="A18011" t="s">
        <v>27168</v>
      </c>
      <c r="B18011" t="s">
        <v>27169</v>
      </c>
      <c r="C18011" t="s">
        <v>1309</v>
      </c>
    </row>
    <row r="18012" spans="1:3" ht="12.75" customHeight="1">
      <c r="A18012" t="s">
        <v>27170</v>
      </c>
      <c r="B18012" t="s">
        <v>27169</v>
      </c>
      <c r="C18012" t="s">
        <v>1309</v>
      </c>
    </row>
    <row r="18013" spans="1:3" ht="12.75" customHeight="1">
      <c r="A18013" t="s">
        <v>27171</v>
      </c>
      <c r="B18013" t="s">
        <v>27172</v>
      </c>
      <c r="C18013" t="s">
        <v>1309</v>
      </c>
    </row>
    <row r="18014" spans="1:3" ht="12.75" customHeight="1">
      <c r="A18014" t="s">
        <v>27173</v>
      </c>
      <c r="B18014" t="s">
        <v>27172</v>
      </c>
      <c r="C18014" t="s">
        <v>1309</v>
      </c>
    </row>
    <row r="18015" spans="1:3" ht="12.75" customHeight="1">
      <c r="A18015" t="s">
        <v>27174</v>
      </c>
      <c r="B18015" t="s">
        <v>27175</v>
      </c>
      <c r="C18015" t="s">
        <v>1309</v>
      </c>
    </row>
    <row r="18016" spans="1:3" ht="12.75" customHeight="1">
      <c r="A18016" t="s">
        <v>27176</v>
      </c>
      <c r="B18016" t="s">
        <v>27175</v>
      </c>
      <c r="C18016" t="s">
        <v>1309</v>
      </c>
    </row>
    <row r="18017" spans="1:3" ht="12.75" customHeight="1">
      <c r="A18017" t="s">
        <v>27177</v>
      </c>
      <c r="B18017" t="s">
        <v>27178</v>
      </c>
      <c r="C18017" t="s">
        <v>1309</v>
      </c>
    </row>
    <row r="18018" spans="1:3" ht="12.75" customHeight="1">
      <c r="A18018" t="s">
        <v>27179</v>
      </c>
      <c r="B18018" t="s">
        <v>27178</v>
      </c>
      <c r="C18018" t="s">
        <v>1309</v>
      </c>
    </row>
    <row r="18019" spans="1:3" ht="12.75" customHeight="1">
      <c r="A18019" t="s">
        <v>27180</v>
      </c>
      <c r="B18019" t="s">
        <v>27181</v>
      </c>
      <c r="C18019" t="s">
        <v>1309</v>
      </c>
    </row>
    <row r="18020" spans="1:3" ht="12.75" customHeight="1">
      <c r="A18020" t="s">
        <v>27182</v>
      </c>
      <c r="B18020" t="s">
        <v>27181</v>
      </c>
      <c r="C18020" t="s">
        <v>1309</v>
      </c>
    </row>
    <row r="18021" spans="1:3" ht="12.75" customHeight="1">
      <c r="A18021" t="s">
        <v>27183</v>
      </c>
      <c r="B18021" t="s">
        <v>27184</v>
      </c>
      <c r="C18021" t="s">
        <v>1309</v>
      </c>
    </row>
    <row r="18022" spans="1:3" ht="12.75" customHeight="1">
      <c r="A18022" t="s">
        <v>27185</v>
      </c>
      <c r="B18022" t="s">
        <v>27184</v>
      </c>
      <c r="C18022" t="s">
        <v>1309</v>
      </c>
    </row>
    <row r="18023" spans="1:3" ht="12.75" customHeight="1">
      <c r="A18023" t="s">
        <v>27186</v>
      </c>
      <c r="B18023" t="s">
        <v>27187</v>
      </c>
      <c r="C18023" t="s">
        <v>246</v>
      </c>
    </row>
    <row r="18024" spans="1:3" ht="12.75" customHeight="1">
      <c r="A18024" t="s">
        <v>27188</v>
      </c>
      <c r="B18024" t="s">
        <v>27187</v>
      </c>
      <c r="C18024" t="s">
        <v>246</v>
      </c>
    </row>
    <row r="18025" spans="1:3" ht="12.75" customHeight="1">
      <c r="A18025" t="s">
        <v>27189</v>
      </c>
      <c r="B18025" t="s">
        <v>27190</v>
      </c>
      <c r="C18025" t="s">
        <v>246</v>
      </c>
    </row>
    <row r="18026" spans="1:3" ht="12.75" customHeight="1">
      <c r="A18026" t="s">
        <v>27191</v>
      </c>
      <c r="B18026" t="s">
        <v>27190</v>
      </c>
      <c r="C18026" t="s">
        <v>246</v>
      </c>
    </row>
    <row r="18027" spans="1:3" ht="12.75" customHeight="1">
      <c r="A18027" t="s">
        <v>27192</v>
      </c>
      <c r="B18027" t="s">
        <v>27193</v>
      </c>
      <c r="C18027" t="s">
        <v>246</v>
      </c>
    </row>
    <row r="18028" spans="1:3" ht="12.75" customHeight="1">
      <c r="A18028" t="s">
        <v>27194</v>
      </c>
      <c r="B18028" t="s">
        <v>27193</v>
      </c>
      <c r="C18028" t="s">
        <v>246</v>
      </c>
    </row>
    <row r="18029" spans="1:3" ht="12.75" customHeight="1">
      <c r="A18029" t="s">
        <v>27195</v>
      </c>
      <c r="B18029" t="s">
        <v>27196</v>
      </c>
      <c r="C18029" t="s">
        <v>246</v>
      </c>
    </row>
    <row r="18030" spans="1:3" ht="12.75" customHeight="1">
      <c r="A18030" t="s">
        <v>27197</v>
      </c>
      <c r="B18030" t="s">
        <v>27196</v>
      </c>
      <c r="C18030" t="s">
        <v>246</v>
      </c>
    </row>
    <row r="18031" spans="1:3" ht="12.75" customHeight="1">
      <c r="A18031" t="s">
        <v>27198</v>
      </c>
      <c r="B18031" t="s">
        <v>27199</v>
      </c>
      <c r="C18031" t="s">
        <v>246</v>
      </c>
    </row>
    <row r="18032" spans="1:3" ht="12.75" customHeight="1">
      <c r="A18032" t="s">
        <v>27200</v>
      </c>
      <c r="B18032" t="s">
        <v>27199</v>
      </c>
      <c r="C18032" t="s">
        <v>246</v>
      </c>
    </row>
    <row r="18033" spans="1:3" ht="12.75" customHeight="1">
      <c r="A18033" t="s">
        <v>27201</v>
      </c>
      <c r="B18033" t="s">
        <v>27202</v>
      </c>
      <c r="C18033" t="s">
        <v>246</v>
      </c>
    </row>
    <row r="18034" spans="1:3" ht="12.75" customHeight="1">
      <c r="A18034" t="s">
        <v>27203</v>
      </c>
      <c r="B18034" t="s">
        <v>27202</v>
      </c>
      <c r="C18034" t="s">
        <v>246</v>
      </c>
    </row>
    <row r="18035" spans="1:3" ht="12.75" customHeight="1">
      <c r="A18035" t="s">
        <v>27204</v>
      </c>
      <c r="B18035" t="s">
        <v>27205</v>
      </c>
      <c r="C18035" t="s">
        <v>246</v>
      </c>
    </row>
    <row r="18036" spans="1:3" ht="12.75" customHeight="1">
      <c r="A18036" t="s">
        <v>27206</v>
      </c>
      <c r="B18036" t="s">
        <v>27205</v>
      </c>
      <c r="C18036" t="s">
        <v>246</v>
      </c>
    </row>
    <row r="18037" spans="1:3" ht="12.75" customHeight="1">
      <c r="A18037" t="s">
        <v>27207</v>
      </c>
      <c r="B18037" t="s">
        <v>27208</v>
      </c>
      <c r="C18037" t="s">
        <v>246</v>
      </c>
    </row>
    <row r="18038" spans="1:3" ht="12.75" customHeight="1">
      <c r="A18038" t="s">
        <v>27209</v>
      </c>
      <c r="B18038" t="s">
        <v>27208</v>
      </c>
      <c r="C18038" t="s">
        <v>246</v>
      </c>
    </row>
    <row r="18039" spans="1:3" ht="12.75" customHeight="1">
      <c r="A18039" t="s">
        <v>27210</v>
      </c>
      <c r="B18039" t="s">
        <v>27211</v>
      </c>
      <c r="C18039" t="s">
        <v>246</v>
      </c>
    </row>
    <row r="18040" spans="1:3" ht="12.75" customHeight="1">
      <c r="A18040" t="s">
        <v>27212</v>
      </c>
      <c r="B18040" t="s">
        <v>27211</v>
      </c>
      <c r="C18040" t="s">
        <v>246</v>
      </c>
    </row>
    <row r="18041" spans="1:3" ht="12.75" customHeight="1">
      <c r="A18041" t="s">
        <v>27213</v>
      </c>
      <c r="B18041" t="s">
        <v>27214</v>
      </c>
      <c r="C18041" t="s">
        <v>246</v>
      </c>
    </row>
    <row r="18042" spans="1:3" ht="12.75" customHeight="1">
      <c r="A18042" t="s">
        <v>27215</v>
      </c>
      <c r="B18042" t="s">
        <v>27214</v>
      </c>
      <c r="C18042" t="s">
        <v>246</v>
      </c>
    </row>
    <row r="18043" spans="1:3" ht="12.75" customHeight="1">
      <c r="A18043" t="s">
        <v>27216</v>
      </c>
      <c r="B18043" t="s">
        <v>27217</v>
      </c>
      <c r="C18043" t="s">
        <v>246</v>
      </c>
    </row>
    <row r="18044" spans="1:3" ht="12.75" customHeight="1">
      <c r="A18044" t="s">
        <v>27218</v>
      </c>
      <c r="B18044" t="s">
        <v>27217</v>
      </c>
      <c r="C18044" t="s">
        <v>246</v>
      </c>
    </row>
    <row r="18045" spans="1:3" ht="12.75" customHeight="1">
      <c r="A18045" t="s">
        <v>27219</v>
      </c>
      <c r="B18045" t="s">
        <v>27220</v>
      </c>
      <c r="C18045" t="s">
        <v>246</v>
      </c>
    </row>
    <row r="18046" spans="1:3" ht="12.75" customHeight="1">
      <c r="A18046" t="s">
        <v>27221</v>
      </c>
      <c r="B18046" t="s">
        <v>27220</v>
      </c>
      <c r="C18046" t="s">
        <v>246</v>
      </c>
    </row>
    <row r="18047" spans="1:3" ht="12.75" customHeight="1">
      <c r="A18047" t="s">
        <v>27222</v>
      </c>
      <c r="B18047" t="s">
        <v>27223</v>
      </c>
      <c r="C18047" t="s">
        <v>246</v>
      </c>
    </row>
    <row r="18048" spans="1:3" ht="12.75" customHeight="1">
      <c r="A18048" t="s">
        <v>27224</v>
      </c>
      <c r="B18048" t="s">
        <v>27223</v>
      </c>
      <c r="C18048" t="s">
        <v>246</v>
      </c>
    </row>
    <row r="18049" spans="1:3" ht="12.75" customHeight="1">
      <c r="A18049" t="s">
        <v>27225</v>
      </c>
      <c r="B18049" t="s">
        <v>27226</v>
      </c>
      <c r="C18049" t="s">
        <v>246</v>
      </c>
    </row>
    <row r="18050" spans="1:3" ht="12.75" customHeight="1">
      <c r="A18050" t="s">
        <v>27227</v>
      </c>
      <c r="B18050" t="s">
        <v>27226</v>
      </c>
      <c r="C18050" t="s">
        <v>246</v>
      </c>
    </row>
    <row r="18051" spans="1:3" ht="12.75" customHeight="1">
      <c r="A18051" t="s">
        <v>27228</v>
      </c>
      <c r="B18051" t="s">
        <v>27229</v>
      </c>
      <c r="C18051" t="s">
        <v>246</v>
      </c>
    </row>
    <row r="18052" spans="1:3" ht="12.75" customHeight="1">
      <c r="A18052" t="s">
        <v>27230</v>
      </c>
      <c r="B18052" t="s">
        <v>27229</v>
      </c>
      <c r="C18052" t="s">
        <v>246</v>
      </c>
    </row>
    <row r="18053" spans="1:3" ht="12.75" customHeight="1">
      <c r="A18053" t="s">
        <v>27231</v>
      </c>
      <c r="B18053" t="s">
        <v>27232</v>
      </c>
      <c r="C18053" t="s">
        <v>246</v>
      </c>
    </row>
    <row r="18054" spans="1:3" ht="12.75" customHeight="1">
      <c r="A18054" t="s">
        <v>27233</v>
      </c>
      <c r="B18054" t="s">
        <v>27232</v>
      </c>
      <c r="C18054" t="s">
        <v>246</v>
      </c>
    </row>
    <row r="18055" spans="1:3" ht="12.75" customHeight="1">
      <c r="A18055" t="s">
        <v>27234</v>
      </c>
      <c r="B18055" t="s">
        <v>27235</v>
      </c>
      <c r="C18055" t="s">
        <v>246</v>
      </c>
    </row>
    <row r="18056" spans="1:3" ht="12.75" customHeight="1">
      <c r="A18056" t="s">
        <v>27236</v>
      </c>
      <c r="B18056" t="s">
        <v>27235</v>
      </c>
      <c r="C18056" t="s">
        <v>246</v>
      </c>
    </row>
    <row r="18057" spans="1:3" ht="12.75" customHeight="1">
      <c r="A18057" t="s">
        <v>27237</v>
      </c>
      <c r="B18057" t="s">
        <v>27238</v>
      </c>
      <c r="C18057" t="s">
        <v>246</v>
      </c>
    </row>
    <row r="18058" spans="1:3" ht="12.75" customHeight="1">
      <c r="A18058" t="s">
        <v>27239</v>
      </c>
      <c r="B18058" t="s">
        <v>27238</v>
      </c>
      <c r="C18058" t="s">
        <v>246</v>
      </c>
    </row>
    <row r="18059" spans="1:3" ht="12.75" customHeight="1">
      <c r="A18059" t="s">
        <v>27240</v>
      </c>
      <c r="B18059" t="s">
        <v>27241</v>
      </c>
      <c r="C18059" t="s">
        <v>246</v>
      </c>
    </row>
    <row r="18060" spans="1:3" ht="12.75" customHeight="1">
      <c r="A18060" t="s">
        <v>27242</v>
      </c>
      <c r="B18060" t="s">
        <v>27241</v>
      </c>
      <c r="C18060" t="s">
        <v>246</v>
      </c>
    </row>
    <row r="18061" spans="1:3" ht="12.75" customHeight="1">
      <c r="A18061" t="s">
        <v>27243</v>
      </c>
      <c r="B18061" t="s">
        <v>27244</v>
      </c>
      <c r="C18061" t="s">
        <v>246</v>
      </c>
    </row>
    <row r="18062" spans="1:3" ht="12.75" customHeight="1">
      <c r="A18062" t="s">
        <v>27245</v>
      </c>
      <c r="B18062" t="s">
        <v>27244</v>
      </c>
      <c r="C18062" t="s">
        <v>246</v>
      </c>
    </row>
    <row r="18063" spans="1:3" ht="12.75" customHeight="1">
      <c r="A18063" t="s">
        <v>27246</v>
      </c>
      <c r="B18063" t="s">
        <v>27247</v>
      </c>
      <c r="C18063" t="s">
        <v>1309</v>
      </c>
    </row>
    <row r="18064" spans="1:3" ht="12.75" customHeight="1">
      <c r="A18064" t="s">
        <v>27248</v>
      </c>
      <c r="B18064" t="s">
        <v>27247</v>
      </c>
      <c r="C18064" t="s">
        <v>1309</v>
      </c>
    </row>
    <row r="18065" spans="1:3" ht="12.75" customHeight="1">
      <c r="A18065" t="s">
        <v>27249</v>
      </c>
      <c r="B18065" t="s">
        <v>27250</v>
      </c>
      <c r="C18065" t="s">
        <v>1309</v>
      </c>
    </row>
    <row r="18066" spans="1:3" ht="12.75" customHeight="1">
      <c r="A18066" t="s">
        <v>27251</v>
      </c>
      <c r="B18066" t="s">
        <v>27250</v>
      </c>
      <c r="C18066" t="s">
        <v>1309</v>
      </c>
    </row>
    <row r="18067" spans="1:3" ht="12.75" customHeight="1">
      <c r="A18067" t="s">
        <v>27252</v>
      </c>
      <c r="B18067" t="s">
        <v>27253</v>
      </c>
      <c r="C18067" t="s">
        <v>81</v>
      </c>
    </row>
    <row r="18068" spans="1:3" ht="12.75" customHeight="1">
      <c r="A18068" t="s">
        <v>27254</v>
      </c>
      <c r="B18068" t="s">
        <v>27253</v>
      </c>
      <c r="C18068" t="s">
        <v>81</v>
      </c>
    </row>
    <row r="18069" spans="1:3" ht="12.75" customHeight="1">
      <c r="A18069" t="s">
        <v>27255</v>
      </c>
      <c r="B18069" t="s">
        <v>27256</v>
      </c>
      <c r="C18069" t="s">
        <v>81</v>
      </c>
    </row>
    <row r="18070" spans="1:3" ht="12.75" customHeight="1">
      <c r="A18070" t="s">
        <v>27257</v>
      </c>
      <c r="B18070" t="s">
        <v>27256</v>
      </c>
      <c r="C18070" t="s">
        <v>81</v>
      </c>
    </row>
    <row r="18071" spans="1:3" ht="12.75" customHeight="1">
      <c r="A18071" t="s">
        <v>27258</v>
      </c>
      <c r="B18071" t="s">
        <v>27259</v>
      </c>
      <c r="C18071" t="s">
        <v>81</v>
      </c>
    </row>
    <row r="18072" spans="1:3" ht="12.75" customHeight="1">
      <c r="A18072" t="s">
        <v>27260</v>
      </c>
      <c r="B18072" t="s">
        <v>27259</v>
      </c>
      <c r="C18072" t="s">
        <v>81</v>
      </c>
    </row>
    <row r="18073" spans="1:3" ht="12.75" customHeight="1">
      <c r="A18073" t="s">
        <v>27261</v>
      </c>
      <c r="B18073" t="s">
        <v>27262</v>
      </c>
      <c r="C18073" t="s">
        <v>81</v>
      </c>
    </row>
    <row r="18074" spans="1:3" ht="12.75" customHeight="1">
      <c r="A18074" t="s">
        <v>27263</v>
      </c>
      <c r="B18074" t="s">
        <v>27262</v>
      </c>
      <c r="C18074" t="s">
        <v>81</v>
      </c>
    </row>
    <row r="18075" spans="1:3" ht="12.75" customHeight="1">
      <c r="A18075" t="s">
        <v>27264</v>
      </c>
      <c r="B18075" t="s">
        <v>27265</v>
      </c>
      <c r="C18075" t="s">
        <v>81</v>
      </c>
    </row>
    <row r="18076" spans="1:3" ht="12.75" customHeight="1">
      <c r="A18076" t="s">
        <v>27266</v>
      </c>
      <c r="B18076" t="s">
        <v>27265</v>
      </c>
      <c r="C18076" t="s">
        <v>81</v>
      </c>
    </row>
    <row r="18077" spans="1:3" ht="12.75" customHeight="1">
      <c r="A18077" t="s">
        <v>27267</v>
      </c>
      <c r="B18077" t="s">
        <v>27268</v>
      </c>
      <c r="C18077" t="s">
        <v>81</v>
      </c>
    </row>
    <row r="18078" spans="1:3" ht="12.75" customHeight="1">
      <c r="A18078" t="s">
        <v>27269</v>
      </c>
      <c r="B18078" t="s">
        <v>27268</v>
      </c>
      <c r="C18078" t="s">
        <v>81</v>
      </c>
    </row>
    <row r="18079" spans="1:3" ht="12.75" customHeight="1">
      <c r="A18079" t="s">
        <v>27270</v>
      </c>
      <c r="B18079" t="s">
        <v>27271</v>
      </c>
      <c r="C18079" t="s">
        <v>81</v>
      </c>
    </row>
    <row r="18080" spans="1:3" ht="12.75" customHeight="1">
      <c r="A18080" t="s">
        <v>27272</v>
      </c>
      <c r="B18080" t="s">
        <v>27271</v>
      </c>
      <c r="C18080" t="s">
        <v>81</v>
      </c>
    </row>
    <row r="18081" spans="1:3" ht="12.75" customHeight="1">
      <c r="A18081" t="s">
        <v>27273</v>
      </c>
      <c r="B18081" t="s">
        <v>27274</v>
      </c>
      <c r="C18081" t="s">
        <v>81</v>
      </c>
    </row>
    <row r="18082" spans="1:3" ht="12.75" customHeight="1">
      <c r="A18082" t="s">
        <v>27275</v>
      </c>
      <c r="B18082" t="s">
        <v>27274</v>
      </c>
      <c r="C18082" t="s">
        <v>81</v>
      </c>
    </row>
    <row r="18083" spans="1:3" ht="12.75" customHeight="1">
      <c r="A18083" t="s">
        <v>27276</v>
      </c>
      <c r="B18083" t="s">
        <v>27277</v>
      </c>
      <c r="C18083" t="s">
        <v>81</v>
      </c>
    </row>
    <row r="18084" spans="1:3" ht="12.75" customHeight="1">
      <c r="A18084" t="s">
        <v>27278</v>
      </c>
      <c r="B18084" t="s">
        <v>27277</v>
      </c>
      <c r="C18084" t="s">
        <v>81</v>
      </c>
    </row>
    <row r="18085" spans="1:3" ht="12.75" customHeight="1">
      <c r="A18085" t="s">
        <v>27279</v>
      </c>
      <c r="B18085" t="s">
        <v>27280</v>
      </c>
      <c r="C18085" t="s">
        <v>81</v>
      </c>
    </row>
    <row r="18086" spans="1:3" ht="12.75" customHeight="1">
      <c r="A18086" t="s">
        <v>27281</v>
      </c>
      <c r="B18086" t="s">
        <v>27280</v>
      </c>
      <c r="C18086" t="s">
        <v>81</v>
      </c>
    </row>
    <row r="18087" spans="1:3" ht="12.75" customHeight="1">
      <c r="A18087" t="s">
        <v>27282</v>
      </c>
      <c r="B18087" t="s">
        <v>27283</v>
      </c>
      <c r="C18087" t="s">
        <v>81</v>
      </c>
    </row>
    <row r="18088" spans="1:3" ht="12.75" customHeight="1">
      <c r="A18088" t="s">
        <v>27284</v>
      </c>
      <c r="B18088" t="s">
        <v>27283</v>
      </c>
      <c r="C18088" t="s">
        <v>81</v>
      </c>
    </row>
    <row r="18089" spans="1:3" ht="12.75" customHeight="1">
      <c r="A18089" t="s">
        <v>27285</v>
      </c>
      <c r="B18089" t="s">
        <v>27286</v>
      </c>
      <c r="C18089" t="s">
        <v>81</v>
      </c>
    </row>
    <row r="18090" spans="1:3" ht="12.75" customHeight="1">
      <c r="A18090" t="s">
        <v>27287</v>
      </c>
      <c r="B18090" t="s">
        <v>27286</v>
      </c>
      <c r="C18090" t="s">
        <v>81</v>
      </c>
    </row>
    <row r="18091" spans="1:3" ht="12.75" customHeight="1">
      <c r="A18091" t="s">
        <v>27288</v>
      </c>
      <c r="B18091" t="s">
        <v>27289</v>
      </c>
      <c r="C18091" t="s">
        <v>81</v>
      </c>
    </row>
    <row r="18092" spans="1:3" ht="12.75" customHeight="1">
      <c r="A18092" t="s">
        <v>27290</v>
      </c>
      <c r="B18092" t="s">
        <v>27289</v>
      </c>
      <c r="C18092" t="s">
        <v>81</v>
      </c>
    </row>
    <row r="18093" spans="1:3" ht="12.75" customHeight="1">
      <c r="A18093" t="s">
        <v>27291</v>
      </c>
      <c r="B18093" t="s">
        <v>27292</v>
      </c>
      <c r="C18093" t="s">
        <v>81</v>
      </c>
    </row>
    <row r="18094" spans="1:3" ht="12.75" customHeight="1">
      <c r="A18094" t="s">
        <v>27293</v>
      </c>
      <c r="B18094" t="s">
        <v>27292</v>
      </c>
      <c r="C18094" t="s">
        <v>81</v>
      </c>
    </row>
    <row r="18095" spans="1:3" ht="12.75" customHeight="1">
      <c r="A18095" t="s">
        <v>27294</v>
      </c>
      <c r="B18095" t="s">
        <v>27295</v>
      </c>
      <c r="C18095" t="s">
        <v>81</v>
      </c>
    </row>
    <row r="18096" spans="1:3" ht="12.75" customHeight="1">
      <c r="A18096" t="s">
        <v>27296</v>
      </c>
      <c r="B18096" t="s">
        <v>27295</v>
      </c>
      <c r="C18096" t="s">
        <v>81</v>
      </c>
    </row>
    <row r="18097" spans="1:3" ht="12.75" customHeight="1">
      <c r="A18097" t="s">
        <v>27297</v>
      </c>
      <c r="B18097" t="s">
        <v>27298</v>
      </c>
      <c r="C18097" t="s">
        <v>81</v>
      </c>
    </row>
    <row r="18098" spans="1:3" ht="12.75" customHeight="1">
      <c r="A18098" t="s">
        <v>27299</v>
      </c>
      <c r="B18098" t="s">
        <v>27298</v>
      </c>
      <c r="C18098" t="s">
        <v>81</v>
      </c>
    </row>
    <row r="18099" spans="1:3" ht="12.75" customHeight="1">
      <c r="A18099" t="s">
        <v>27300</v>
      </c>
      <c r="B18099" t="s">
        <v>27301</v>
      </c>
      <c r="C18099" t="s">
        <v>1309</v>
      </c>
    </row>
    <row r="18100" spans="1:3" ht="12.75" customHeight="1">
      <c r="A18100" t="s">
        <v>27302</v>
      </c>
      <c r="B18100" t="s">
        <v>27301</v>
      </c>
      <c r="C18100" t="s">
        <v>1309</v>
      </c>
    </row>
    <row r="18101" spans="1:3" ht="12.75" customHeight="1">
      <c r="A18101" t="s">
        <v>27303</v>
      </c>
      <c r="B18101" t="s">
        <v>27304</v>
      </c>
      <c r="C18101" t="s">
        <v>1309</v>
      </c>
    </row>
    <row r="18102" spans="1:3" ht="12.75" customHeight="1">
      <c r="A18102" t="s">
        <v>27305</v>
      </c>
      <c r="B18102" t="s">
        <v>27304</v>
      </c>
      <c r="C18102" t="s">
        <v>1309</v>
      </c>
    </row>
    <row r="18103" spans="1:3" ht="12.75" customHeight="1">
      <c r="A18103" t="s">
        <v>27306</v>
      </c>
      <c r="B18103" t="s">
        <v>27307</v>
      </c>
      <c r="C18103" t="s">
        <v>1309</v>
      </c>
    </row>
    <row r="18104" spans="1:3" ht="12.75" customHeight="1">
      <c r="A18104" t="s">
        <v>27308</v>
      </c>
      <c r="B18104" t="s">
        <v>27307</v>
      </c>
      <c r="C18104" t="s">
        <v>1309</v>
      </c>
    </row>
    <row r="18105" spans="1:3" ht="12.75" customHeight="1">
      <c r="A18105" t="s">
        <v>27309</v>
      </c>
      <c r="B18105" t="s">
        <v>27310</v>
      </c>
      <c r="C18105" t="s">
        <v>81</v>
      </c>
    </row>
    <row r="18106" spans="1:3" ht="12.75" customHeight="1">
      <c r="A18106" t="s">
        <v>27311</v>
      </c>
      <c r="B18106" t="s">
        <v>27310</v>
      </c>
      <c r="C18106" t="s">
        <v>81</v>
      </c>
    </row>
    <row r="18107" spans="1:3" ht="12.75" customHeight="1">
      <c r="A18107" t="s">
        <v>27312</v>
      </c>
      <c r="B18107" t="s">
        <v>27313</v>
      </c>
      <c r="C18107" t="s">
        <v>81</v>
      </c>
    </row>
    <row r="18108" spans="1:3" ht="12.75" customHeight="1">
      <c r="A18108" t="s">
        <v>27314</v>
      </c>
      <c r="B18108" t="s">
        <v>27313</v>
      </c>
      <c r="C18108" t="s">
        <v>81</v>
      </c>
    </row>
    <row r="18109" spans="1:3" ht="12.75" customHeight="1">
      <c r="A18109" t="s">
        <v>27315</v>
      </c>
      <c r="B18109" t="s">
        <v>27316</v>
      </c>
      <c r="C18109" t="s">
        <v>81</v>
      </c>
    </row>
    <row r="18110" spans="1:3" ht="12.75" customHeight="1">
      <c r="A18110" t="s">
        <v>27317</v>
      </c>
      <c r="B18110" t="s">
        <v>27316</v>
      </c>
      <c r="C18110" t="s">
        <v>81</v>
      </c>
    </row>
    <row r="18111" spans="1:3" ht="12.75" customHeight="1">
      <c r="A18111" t="s">
        <v>27318</v>
      </c>
      <c r="B18111" t="s">
        <v>27319</v>
      </c>
      <c r="C18111" t="s">
        <v>1309</v>
      </c>
    </row>
    <row r="18112" spans="1:3" ht="12.75" customHeight="1">
      <c r="A18112" t="s">
        <v>27320</v>
      </c>
      <c r="B18112" t="s">
        <v>27319</v>
      </c>
      <c r="C18112" t="s">
        <v>1309</v>
      </c>
    </row>
    <row r="18113" spans="1:3" ht="12.75" customHeight="1">
      <c r="A18113" t="s">
        <v>27321</v>
      </c>
      <c r="B18113" t="s">
        <v>27322</v>
      </c>
      <c r="C18113" t="s">
        <v>1309</v>
      </c>
    </row>
    <row r="18114" spans="1:3" ht="12.75" customHeight="1">
      <c r="A18114" t="s">
        <v>27323</v>
      </c>
      <c r="B18114" t="s">
        <v>27322</v>
      </c>
      <c r="C18114" t="s">
        <v>1309</v>
      </c>
    </row>
    <row r="18115" spans="1:3" ht="12.75" customHeight="1">
      <c r="A18115" t="s">
        <v>27324</v>
      </c>
      <c r="B18115" t="s">
        <v>27325</v>
      </c>
      <c r="C18115" t="s">
        <v>81</v>
      </c>
    </row>
    <row r="18116" spans="1:3" ht="12.75" customHeight="1">
      <c r="A18116" t="s">
        <v>27326</v>
      </c>
      <c r="B18116" t="s">
        <v>27325</v>
      </c>
      <c r="C18116" t="s">
        <v>81</v>
      </c>
    </row>
    <row r="18117" spans="1:3" ht="12.75" customHeight="1">
      <c r="A18117" t="s">
        <v>27327</v>
      </c>
      <c r="B18117" t="s">
        <v>27328</v>
      </c>
      <c r="C18117" t="s">
        <v>1309</v>
      </c>
    </row>
    <row r="18118" spans="1:3" ht="12.75" customHeight="1">
      <c r="A18118" t="s">
        <v>27329</v>
      </c>
      <c r="B18118" t="s">
        <v>27328</v>
      </c>
      <c r="C18118" t="s">
        <v>1309</v>
      </c>
    </row>
    <row r="18119" spans="1:3" ht="12.75" customHeight="1">
      <c r="A18119" t="s">
        <v>27330</v>
      </c>
      <c r="B18119" t="s">
        <v>27331</v>
      </c>
      <c r="C18119" t="s">
        <v>1309</v>
      </c>
    </row>
    <row r="18120" spans="1:3" ht="12.75" customHeight="1">
      <c r="A18120" t="s">
        <v>27332</v>
      </c>
      <c r="B18120" t="s">
        <v>27331</v>
      </c>
      <c r="C18120" t="s">
        <v>1309</v>
      </c>
    </row>
    <row r="18121" spans="1:3" ht="12.75" customHeight="1">
      <c r="A18121" t="s">
        <v>27333</v>
      </c>
      <c r="B18121" t="s">
        <v>27334</v>
      </c>
      <c r="C18121" t="s">
        <v>1309</v>
      </c>
    </row>
    <row r="18122" spans="1:3" ht="12.75" customHeight="1">
      <c r="A18122" t="s">
        <v>27335</v>
      </c>
      <c r="B18122" t="s">
        <v>27334</v>
      </c>
      <c r="C18122" t="s">
        <v>1309</v>
      </c>
    </row>
    <row r="18123" spans="1:3" ht="12.75" customHeight="1">
      <c r="A18123" t="s">
        <v>27336</v>
      </c>
      <c r="B18123" t="s">
        <v>27337</v>
      </c>
      <c r="C18123" t="s">
        <v>1309</v>
      </c>
    </row>
    <row r="18124" spans="1:3" ht="12.75" customHeight="1">
      <c r="A18124" t="s">
        <v>27338</v>
      </c>
      <c r="B18124" t="s">
        <v>27337</v>
      </c>
      <c r="C18124" t="s">
        <v>1309</v>
      </c>
    </row>
    <row r="18125" spans="1:3" ht="12.75" customHeight="1">
      <c r="A18125" t="s">
        <v>27339</v>
      </c>
      <c r="B18125" t="s">
        <v>27340</v>
      </c>
      <c r="C18125" t="s">
        <v>81</v>
      </c>
    </row>
    <row r="18126" spans="1:3" ht="12.75" customHeight="1">
      <c r="A18126" t="s">
        <v>27341</v>
      </c>
      <c r="B18126" t="s">
        <v>27340</v>
      </c>
      <c r="C18126" t="s">
        <v>81</v>
      </c>
    </row>
    <row r="18127" spans="1:3" ht="12.75" customHeight="1">
      <c r="A18127" t="s">
        <v>27342</v>
      </c>
      <c r="B18127" t="s">
        <v>27343</v>
      </c>
      <c r="C18127" t="s">
        <v>81</v>
      </c>
    </row>
    <row r="18128" spans="1:3" ht="12.75" customHeight="1">
      <c r="A18128" t="s">
        <v>27344</v>
      </c>
      <c r="B18128" t="s">
        <v>27343</v>
      </c>
      <c r="C18128" t="s">
        <v>81</v>
      </c>
    </row>
    <row r="18129" spans="1:3" ht="12.75" customHeight="1">
      <c r="A18129" t="s">
        <v>27345</v>
      </c>
      <c r="B18129" t="s">
        <v>27346</v>
      </c>
      <c r="C18129" t="s">
        <v>81</v>
      </c>
    </row>
    <row r="18130" spans="1:3" ht="12.75" customHeight="1">
      <c r="A18130" t="s">
        <v>27347</v>
      </c>
      <c r="B18130" t="s">
        <v>27346</v>
      </c>
      <c r="C18130" t="s">
        <v>81</v>
      </c>
    </row>
    <row r="18131" spans="1:3" ht="12.75" customHeight="1">
      <c r="A18131" t="s">
        <v>27348</v>
      </c>
      <c r="B18131" t="s">
        <v>27349</v>
      </c>
      <c r="C18131" t="s">
        <v>81</v>
      </c>
    </row>
    <row r="18132" spans="1:3" ht="12.75" customHeight="1">
      <c r="A18132" t="s">
        <v>27350</v>
      </c>
      <c r="B18132" t="s">
        <v>27349</v>
      </c>
      <c r="C18132" t="s">
        <v>81</v>
      </c>
    </row>
    <row r="18133" spans="1:3" ht="12.75" customHeight="1">
      <c r="A18133" t="s">
        <v>27351</v>
      </c>
      <c r="B18133" t="s">
        <v>27352</v>
      </c>
      <c r="C18133" t="s">
        <v>81</v>
      </c>
    </row>
    <row r="18134" spans="1:3" ht="12.75" customHeight="1">
      <c r="A18134" t="s">
        <v>27353</v>
      </c>
      <c r="B18134" t="s">
        <v>27352</v>
      </c>
      <c r="C18134" t="s">
        <v>81</v>
      </c>
    </row>
    <row r="18135" spans="1:3" ht="12.75" customHeight="1">
      <c r="A18135" t="s">
        <v>27354</v>
      </c>
      <c r="B18135" t="s">
        <v>27355</v>
      </c>
      <c r="C18135" t="s">
        <v>81</v>
      </c>
    </row>
    <row r="18136" spans="1:3" ht="12.75" customHeight="1">
      <c r="A18136" t="s">
        <v>27356</v>
      </c>
      <c r="B18136" t="s">
        <v>27355</v>
      </c>
      <c r="C18136" t="s">
        <v>81</v>
      </c>
    </row>
    <row r="18137" spans="1:3" ht="12.75" customHeight="1">
      <c r="A18137" t="s">
        <v>27357</v>
      </c>
      <c r="B18137" t="s">
        <v>27358</v>
      </c>
      <c r="C18137" t="s">
        <v>81</v>
      </c>
    </row>
    <row r="18138" spans="1:3" ht="12.75" customHeight="1">
      <c r="A18138" t="s">
        <v>27359</v>
      </c>
      <c r="B18138" t="s">
        <v>27358</v>
      </c>
      <c r="C18138" t="s">
        <v>81</v>
      </c>
    </row>
    <row r="18139" spans="1:3" ht="12.75" customHeight="1">
      <c r="A18139" t="s">
        <v>27360</v>
      </c>
      <c r="B18139" t="s">
        <v>27361</v>
      </c>
      <c r="C18139" t="s">
        <v>1309</v>
      </c>
    </row>
    <row r="18140" spans="1:3" ht="12.75" customHeight="1">
      <c r="A18140" t="s">
        <v>27362</v>
      </c>
      <c r="B18140" t="s">
        <v>27361</v>
      </c>
      <c r="C18140" t="s">
        <v>1309</v>
      </c>
    </row>
    <row r="18141" spans="1:3" ht="12.75" customHeight="1">
      <c r="A18141" t="s">
        <v>27363</v>
      </c>
      <c r="B18141" t="s">
        <v>27364</v>
      </c>
      <c r="C18141" t="s">
        <v>1309</v>
      </c>
    </row>
    <row r="18142" spans="1:3" ht="12.75" customHeight="1">
      <c r="A18142" t="s">
        <v>27365</v>
      </c>
      <c r="B18142" t="s">
        <v>27364</v>
      </c>
      <c r="C18142" t="s">
        <v>1309</v>
      </c>
    </row>
    <row r="18143" spans="1:3" ht="12.75" customHeight="1">
      <c r="A18143" t="s">
        <v>27366</v>
      </c>
      <c r="B18143" t="s">
        <v>27367</v>
      </c>
      <c r="C18143" t="s">
        <v>81</v>
      </c>
    </row>
    <row r="18144" spans="1:3" ht="12.75" customHeight="1">
      <c r="A18144" t="s">
        <v>27368</v>
      </c>
      <c r="B18144" t="s">
        <v>27367</v>
      </c>
      <c r="C18144" t="s">
        <v>81</v>
      </c>
    </row>
    <row r="18145" spans="1:3" ht="12.75" customHeight="1">
      <c r="A18145" t="s">
        <v>27369</v>
      </c>
      <c r="B18145" t="s">
        <v>27370</v>
      </c>
      <c r="C18145" t="s">
        <v>1309</v>
      </c>
    </row>
    <row r="18146" spans="1:3" ht="12.75" customHeight="1">
      <c r="A18146" t="s">
        <v>27371</v>
      </c>
      <c r="B18146" t="s">
        <v>27370</v>
      </c>
      <c r="C18146" t="s">
        <v>1309</v>
      </c>
    </row>
    <row r="18147" spans="1:3" ht="12.75" customHeight="1">
      <c r="A18147" t="s">
        <v>27372</v>
      </c>
      <c r="B18147" t="s">
        <v>27373</v>
      </c>
      <c r="C18147" t="s">
        <v>1309</v>
      </c>
    </row>
    <row r="18148" spans="1:3" ht="12.75" customHeight="1">
      <c r="A18148" t="s">
        <v>27374</v>
      </c>
      <c r="B18148" t="s">
        <v>27373</v>
      </c>
      <c r="C18148" t="s">
        <v>1309</v>
      </c>
    </row>
    <row r="18149" spans="1:3" ht="12.75" customHeight="1">
      <c r="A18149" t="s">
        <v>27375</v>
      </c>
      <c r="B18149" t="s">
        <v>27376</v>
      </c>
      <c r="C18149" t="s">
        <v>81</v>
      </c>
    </row>
    <row r="18150" spans="1:3" ht="12.75" customHeight="1">
      <c r="A18150" t="s">
        <v>27377</v>
      </c>
      <c r="B18150" t="s">
        <v>27376</v>
      </c>
      <c r="C18150" t="s">
        <v>81</v>
      </c>
    </row>
    <row r="18151" spans="1:3" ht="12.75" customHeight="1">
      <c r="A18151" t="s">
        <v>27378</v>
      </c>
      <c r="B18151" t="s">
        <v>27379</v>
      </c>
      <c r="C18151" t="s">
        <v>81</v>
      </c>
    </row>
    <row r="18152" spans="1:3" ht="12.75" customHeight="1">
      <c r="A18152" t="s">
        <v>27380</v>
      </c>
      <c r="B18152" t="s">
        <v>27379</v>
      </c>
      <c r="C18152" t="s">
        <v>81</v>
      </c>
    </row>
    <row r="18153" spans="1:3" ht="12.75" customHeight="1">
      <c r="A18153" t="s">
        <v>27381</v>
      </c>
      <c r="B18153" t="s">
        <v>27382</v>
      </c>
      <c r="C18153" t="s">
        <v>81</v>
      </c>
    </row>
    <row r="18154" spans="1:3" ht="12.75" customHeight="1">
      <c r="A18154" t="s">
        <v>27383</v>
      </c>
      <c r="B18154" t="s">
        <v>27382</v>
      </c>
      <c r="C18154" t="s">
        <v>81</v>
      </c>
    </row>
    <row r="18155" spans="1:3" ht="12.75" customHeight="1">
      <c r="A18155" t="s">
        <v>27384</v>
      </c>
      <c r="B18155" t="s">
        <v>27385</v>
      </c>
      <c r="C18155" t="s">
        <v>81</v>
      </c>
    </row>
    <row r="18156" spans="1:3" ht="12.75" customHeight="1">
      <c r="A18156" t="s">
        <v>27386</v>
      </c>
      <c r="B18156" t="s">
        <v>27385</v>
      </c>
      <c r="C18156" t="s">
        <v>81</v>
      </c>
    </row>
    <row r="18157" spans="1:3" ht="12.75" customHeight="1">
      <c r="A18157" t="s">
        <v>27387</v>
      </c>
      <c r="B18157" t="s">
        <v>27388</v>
      </c>
      <c r="C18157" t="s">
        <v>81</v>
      </c>
    </row>
    <row r="18158" spans="1:3" ht="12.75" customHeight="1">
      <c r="A18158" t="s">
        <v>27389</v>
      </c>
      <c r="B18158" t="s">
        <v>27388</v>
      </c>
      <c r="C18158" t="s">
        <v>81</v>
      </c>
    </row>
    <row r="18159" spans="1:3" ht="12.75" customHeight="1">
      <c r="A18159" t="s">
        <v>27390</v>
      </c>
      <c r="B18159" t="s">
        <v>27391</v>
      </c>
      <c r="C18159" t="s">
        <v>81</v>
      </c>
    </row>
    <row r="18160" spans="1:3" ht="12.75" customHeight="1">
      <c r="A18160" t="s">
        <v>27392</v>
      </c>
      <c r="B18160" t="s">
        <v>27391</v>
      </c>
      <c r="C18160" t="s">
        <v>81</v>
      </c>
    </row>
    <row r="18161" spans="1:3" ht="12.75" customHeight="1">
      <c r="A18161" t="s">
        <v>27393</v>
      </c>
      <c r="B18161" t="s">
        <v>27394</v>
      </c>
      <c r="C18161" t="s">
        <v>81</v>
      </c>
    </row>
    <row r="18162" spans="1:3" ht="12.75" customHeight="1">
      <c r="A18162" t="s">
        <v>27395</v>
      </c>
      <c r="B18162" t="s">
        <v>27394</v>
      </c>
      <c r="C18162" t="s">
        <v>81</v>
      </c>
    </row>
    <row r="18163" spans="1:3" ht="12.75" customHeight="1">
      <c r="A18163" t="s">
        <v>27396</v>
      </c>
      <c r="B18163" t="s">
        <v>27397</v>
      </c>
      <c r="C18163" t="s">
        <v>1309</v>
      </c>
    </row>
    <row r="18164" spans="1:3" ht="12.75" customHeight="1">
      <c r="A18164" t="s">
        <v>27398</v>
      </c>
      <c r="B18164" t="s">
        <v>27397</v>
      </c>
      <c r="C18164" t="s">
        <v>1309</v>
      </c>
    </row>
    <row r="18165" spans="1:3" ht="12.75" customHeight="1">
      <c r="A18165" t="s">
        <v>27399</v>
      </c>
      <c r="B18165" t="s">
        <v>27400</v>
      </c>
      <c r="C18165" t="s">
        <v>1309</v>
      </c>
    </row>
    <row r="18166" spans="1:3" ht="12.75" customHeight="1">
      <c r="A18166" t="s">
        <v>27401</v>
      </c>
      <c r="B18166" t="s">
        <v>27400</v>
      </c>
      <c r="C18166" t="s">
        <v>1309</v>
      </c>
    </row>
    <row r="18167" spans="1:3" ht="12.75" customHeight="1">
      <c r="A18167" t="s">
        <v>27402</v>
      </c>
      <c r="B18167" t="s">
        <v>27403</v>
      </c>
      <c r="C18167" t="s">
        <v>81</v>
      </c>
    </row>
    <row r="18168" spans="1:3" ht="12.75" customHeight="1">
      <c r="A18168" t="s">
        <v>27404</v>
      </c>
      <c r="B18168" t="s">
        <v>27403</v>
      </c>
      <c r="C18168" t="s">
        <v>81</v>
      </c>
    </row>
    <row r="18169" spans="1:3" ht="12.75" customHeight="1">
      <c r="A18169" t="s">
        <v>27405</v>
      </c>
      <c r="B18169" t="s">
        <v>27406</v>
      </c>
      <c r="C18169" t="s">
        <v>81</v>
      </c>
    </row>
    <row r="18170" spans="1:3" ht="12.75" customHeight="1">
      <c r="A18170" t="s">
        <v>27407</v>
      </c>
      <c r="B18170" t="s">
        <v>27406</v>
      </c>
      <c r="C18170" t="s">
        <v>81</v>
      </c>
    </row>
    <row r="18171" spans="1:3" ht="12.75" customHeight="1">
      <c r="A18171" t="s">
        <v>27408</v>
      </c>
      <c r="B18171" t="s">
        <v>27409</v>
      </c>
      <c r="C18171" t="s">
        <v>81</v>
      </c>
    </row>
    <row r="18172" spans="1:3" ht="12.75" customHeight="1">
      <c r="A18172" t="s">
        <v>27410</v>
      </c>
      <c r="B18172" t="s">
        <v>27409</v>
      </c>
      <c r="C18172" t="s">
        <v>81</v>
      </c>
    </row>
    <row r="18173" spans="1:3" ht="12.75" customHeight="1">
      <c r="A18173" t="s">
        <v>27411</v>
      </c>
      <c r="B18173" t="s">
        <v>27412</v>
      </c>
      <c r="C18173" t="s">
        <v>81</v>
      </c>
    </row>
    <row r="18174" spans="1:3" ht="12.75" customHeight="1">
      <c r="A18174" t="s">
        <v>27413</v>
      </c>
      <c r="B18174" t="s">
        <v>27412</v>
      </c>
      <c r="C18174" t="s">
        <v>81</v>
      </c>
    </row>
    <row r="18175" spans="1:3" ht="12.75" customHeight="1">
      <c r="A18175" t="s">
        <v>27414</v>
      </c>
      <c r="B18175" t="s">
        <v>27415</v>
      </c>
      <c r="C18175" t="s">
        <v>81</v>
      </c>
    </row>
    <row r="18176" spans="1:3" ht="12.75" customHeight="1">
      <c r="A18176" t="s">
        <v>27416</v>
      </c>
      <c r="B18176" t="s">
        <v>27415</v>
      </c>
      <c r="C18176" t="s">
        <v>81</v>
      </c>
    </row>
    <row r="18177" spans="1:3" ht="12.75" customHeight="1">
      <c r="A18177" t="s">
        <v>27417</v>
      </c>
      <c r="B18177" t="s">
        <v>27418</v>
      </c>
      <c r="C18177" t="s">
        <v>81</v>
      </c>
    </row>
    <row r="18178" spans="1:3" ht="12.75" customHeight="1">
      <c r="A18178" t="s">
        <v>27419</v>
      </c>
      <c r="B18178" t="s">
        <v>27418</v>
      </c>
      <c r="C18178" t="s">
        <v>81</v>
      </c>
    </row>
    <row r="18179" spans="1:3" ht="12.75" customHeight="1">
      <c r="A18179" t="s">
        <v>27420</v>
      </c>
      <c r="B18179" t="s">
        <v>27421</v>
      </c>
      <c r="C18179" t="s">
        <v>1309</v>
      </c>
    </row>
    <row r="18180" spans="1:3" ht="12.75" customHeight="1">
      <c r="A18180" t="s">
        <v>27422</v>
      </c>
      <c r="B18180" t="s">
        <v>27421</v>
      </c>
      <c r="C18180" t="s">
        <v>1309</v>
      </c>
    </row>
    <row r="18181" spans="1:3" ht="12.75" customHeight="1">
      <c r="A18181" t="s">
        <v>27423</v>
      </c>
      <c r="B18181" t="s">
        <v>27424</v>
      </c>
      <c r="C18181" t="s">
        <v>1309</v>
      </c>
    </row>
    <row r="18182" spans="1:3" ht="12.75" customHeight="1">
      <c r="A18182" t="s">
        <v>27425</v>
      </c>
      <c r="B18182" t="s">
        <v>27424</v>
      </c>
      <c r="C18182" t="s">
        <v>1309</v>
      </c>
    </row>
    <row r="18183" spans="1:3" ht="12.75" customHeight="1">
      <c r="A18183" t="s">
        <v>27426</v>
      </c>
      <c r="B18183" t="s">
        <v>27427</v>
      </c>
      <c r="C18183" t="s">
        <v>1309</v>
      </c>
    </row>
    <row r="18184" spans="1:3" ht="12.75" customHeight="1">
      <c r="A18184" t="s">
        <v>27428</v>
      </c>
      <c r="B18184" t="s">
        <v>27427</v>
      </c>
      <c r="C18184" t="s">
        <v>1309</v>
      </c>
    </row>
    <row r="18185" spans="1:3" ht="12.75" customHeight="1">
      <c r="A18185" t="s">
        <v>27429</v>
      </c>
      <c r="B18185" t="s">
        <v>27430</v>
      </c>
      <c r="C18185" t="s">
        <v>1309</v>
      </c>
    </row>
    <row r="18186" spans="1:3" ht="12.75" customHeight="1">
      <c r="A18186" t="s">
        <v>27431</v>
      </c>
      <c r="B18186" t="s">
        <v>27430</v>
      </c>
      <c r="C18186" t="s">
        <v>1309</v>
      </c>
    </row>
    <row r="18187" spans="1:3" ht="12.75" customHeight="1">
      <c r="A18187" t="s">
        <v>27432</v>
      </c>
      <c r="B18187" t="s">
        <v>27433</v>
      </c>
      <c r="C18187" t="s">
        <v>1309</v>
      </c>
    </row>
    <row r="18188" spans="1:3" ht="12.75" customHeight="1">
      <c r="A18188" t="s">
        <v>27434</v>
      </c>
      <c r="B18188" t="s">
        <v>27433</v>
      </c>
      <c r="C18188" t="s">
        <v>1309</v>
      </c>
    </row>
    <row r="18189" spans="1:3" ht="12.75" customHeight="1">
      <c r="A18189" t="s">
        <v>27435</v>
      </c>
      <c r="B18189" t="s">
        <v>27436</v>
      </c>
      <c r="C18189" t="s">
        <v>1309</v>
      </c>
    </row>
    <row r="18190" spans="1:3" ht="12.75" customHeight="1">
      <c r="A18190" t="s">
        <v>27437</v>
      </c>
      <c r="B18190" t="s">
        <v>27436</v>
      </c>
      <c r="C18190" t="s">
        <v>1309</v>
      </c>
    </row>
    <row r="18191" spans="1:3" ht="12.75" customHeight="1">
      <c r="A18191" t="s">
        <v>27438</v>
      </c>
      <c r="B18191" t="s">
        <v>27439</v>
      </c>
      <c r="C18191" t="s">
        <v>1309</v>
      </c>
    </row>
    <row r="18192" spans="1:3" ht="12.75" customHeight="1">
      <c r="A18192" t="s">
        <v>27440</v>
      </c>
      <c r="B18192" t="s">
        <v>27439</v>
      </c>
      <c r="C18192" t="s">
        <v>1309</v>
      </c>
    </row>
    <row r="18193" spans="1:3" ht="12.75" customHeight="1">
      <c r="A18193" t="s">
        <v>27441</v>
      </c>
      <c r="B18193" t="s">
        <v>27442</v>
      </c>
      <c r="C18193" t="s">
        <v>1309</v>
      </c>
    </row>
    <row r="18194" spans="1:3" ht="12.75" customHeight="1">
      <c r="A18194" t="s">
        <v>27443</v>
      </c>
      <c r="B18194" t="s">
        <v>27442</v>
      </c>
      <c r="C18194" t="s">
        <v>1309</v>
      </c>
    </row>
    <row r="18195" spans="1:3" ht="12.75" customHeight="1">
      <c r="A18195" t="s">
        <v>27444</v>
      </c>
      <c r="B18195" t="s">
        <v>27445</v>
      </c>
      <c r="C18195" t="s">
        <v>1309</v>
      </c>
    </row>
    <row r="18196" spans="1:3" ht="12.75" customHeight="1">
      <c r="A18196" t="s">
        <v>27446</v>
      </c>
      <c r="B18196" t="s">
        <v>27445</v>
      </c>
      <c r="C18196" t="s">
        <v>1309</v>
      </c>
    </row>
    <row r="18197" spans="1:3" ht="12.75" customHeight="1">
      <c r="A18197" t="s">
        <v>27447</v>
      </c>
      <c r="B18197" t="s">
        <v>27448</v>
      </c>
      <c r="C18197" t="s">
        <v>1309</v>
      </c>
    </row>
    <row r="18198" spans="1:3" ht="12.75" customHeight="1">
      <c r="A18198" t="s">
        <v>27449</v>
      </c>
      <c r="B18198" t="s">
        <v>27448</v>
      </c>
      <c r="C18198" t="s">
        <v>1309</v>
      </c>
    </row>
    <row r="18199" spans="1:3" ht="12.75" customHeight="1">
      <c r="A18199" t="s">
        <v>27450</v>
      </c>
      <c r="B18199" t="s">
        <v>27451</v>
      </c>
      <c r="C18199" t="s">
        <v>1309</v>
      </c>
    </row>
    <row r="18200" spans="1:3" ht="12.75" customHeight="1">
      <c r="A18200" t="s">
        <v>27452</v>
      </c>
      <c r="B18200" t="s">
        <v>27451</v>
      </c>
      <c r="C18200" t="s">
        <v>1309</v>
      </c>
    </row>
    <row r="18201" spans="1:3" ht="12.75" customHeight="1">
      <c r="A18201" t="s">
        <v>27453</v>
      </c>
      <c r="B18201" t="s">
        <v>27454</v>
      </c>
      <c r="C18201" t="s">
        <v>1309</v>
      </c>
    </row>
    <row r="18202" spans="1:3" ht="12.75" customHeight="1">
      <c r="A18202" t="s">
        <v>27455</v>
      </c>
      <c r="B18202" t="s">
        <v>27454</v>
      </c>
      <c r="C18202" t="s">
        <v>1309</v>
      </c>
    </row>
    <row r="18203" spans="1:3" ht="12.75" customHeight="1">
      <c r="A18203" t="s">
        <v>27456</v>
      </c>
      <c r="B18203" t="s">
        <v>27457</v>
      </c>
      <c r="C18203" t="s">
        <v>81</v>
      </c>
    </row>
    <row r="18204" spans="1:3" ht="12.75" customHeight="1">
      <c r="A18204" t="s">
        <v>27458</v>
      </c>
      <c r="B18204" t="s">
        <v>27457</v>
      </c>
      <c r="C18204" t="s">
        <v>81</v>
      </c>
    </row>
    <row r="18205" spans="1:3" ht="12.75" customHeight="1">
      <c r="A18205" t="s">
        <v>27459</v>
      </c>
      <c r="B18205" t="s">
        <v>27460</v>
      </c>
      <c r="C18205" t="s">
        <v>81</v>
      </c>
    </row>
    <row r="18206" spans="1:3" ht="12.75" customHeight="1">
      <c r="A18206" t="s">
        <v>27461</v>
      </c>
      <c r="B18206" t="s">
        <v>27460</v>
      </c>
      <c r="C18206" t="s">
        <v>81</v>
      </c>
    </row>
    <row r="18207" spans="1:3" ht="12.75" customHeight="1">
      <c r="A18207" t="s">
        <v>27462</v>
      </c>
      <c r="B18207" t="s">
        <v>27463</v>
      </c>
      <c r="C18207" t="s">
        <v>81</v>
      </c>
    </row>
    <row r="18208" spans="1:3" ht="12.75" customHeight="1">
      <c r="A18208" t="s">
        <v>27464</v>
      </c>
      <c r="B18208" t="s">
        <v>27463</v>
      </c>
      <c r="C18208" t="s">
        <v>81</v>
      </c>
    </row>
    <row r="18209" spans="1:3" ht="12.75" customHeight="1">
      <c r="A18209" t="s">
        <v>27465</v>
      </c>
      <c r="B18209" t="s">
        <v>27466</v>
      </c>
      <c r="C18209" t="s">
        <v>81</v>
      </c>
    </row>
    <row r="18210" spans="1:3" ht="12.75" customHeight="1">
      <c r="A18210" t="s">
        <v>27467</v>
      </c>
      <c r="B18210" t="s">
        <v>27466</v>
      </c>
      <c r="C18210" t="s">
        <v>81</v>
      </c>
    </row>
    <row r="18211" spans="1:3" ht="12.75" customHeight="1">
      <c r="A18211" t="s">
        <v>27468</v>
      </c>
      <c r="B18211" t="s">
        <v>27469</v>
      </c>
      <c r="C18211" t="s">
        <v>81</v>
      </c>
    </row>
    <row r="18212" spans="1:3" ht="12.75" customHeight="1">
      <c r="A18212" t="s">
        <v>27470</v>
      </c>
      <c r="B18212" t="s">
        <v>27469</v>
      </c>
      <c r="C18212" t="s">
        <v>81</v>
      </c>
    </row>
    <row r="18213" spans="1:3" ht="12.75" customHeight="1">
      <c r="A18213" t="s">
        <v>27471</v>
      </c>
      <c r="B18213" t="s">
        <v>27472</v>
      </c>
      <c r="C18213" t="s">
        <v>1309</v>
      </c>
    </row>
    <row r="18214" spans="1:3" ht="12.75" customHeight="1">
      <c r="A18214" t="s">
        <v>27473</v>
      </c>
      <c r="B18214" t="s">
        <v>27472</v>
      </c>
      <c r="C18214" t="s">
        <v>1309</v>
      </c>
    </row>
    <row r="18215" spans="1:3" ht="12.75" customHeight="1">
      <c r="A18215" t="s">
        <v>27474</v>
      </c>
      <c r="B18215" t="s">
        <v>27475</v>
      </c>
      <c r="C18215" t="s">
        <v>81</v>
      </c>
    </row>
    <row r="18216" spans="1:3" ht="12.75" customHeight="1">
      <c r="A18216" t="s">
        <v>27476</v>
      </c>
      <c r="B18216" t="s">
        <v>27475</v>
      </c>
      <c r="C18216" t="s">
        <v>81</v>
      </c>
    </row>
    <row r="18217" spans="1:3" ht="12.75" customHeight="1">
      <c r="A18217" t="s">
        <v>27477</v>
      </c>
      <c r="B18217" t="s">
        <v>27478</v>
      </c>
      <c r="C18217" t="s">
        <v>81</v>
      </c>
    </row>
    <row r="18218" spans="1:3" ht="12.75" customHeight="1">
      <c r="A18218" t="s">
        <v>27479</v>
      </c>
      <c r="B18218" t="s">
        <v>27478</v>
      </c>
      <c r="C18218" t="s">
        <v>81</v>
      </c>
    </row>
    <row r="18219" spans="1:3" ht="12.75" customHeight="1">
      <c r="A18219" t="s">
        <v>27480</v>
      </c>
      <c r="B18219" t="s">
        <v>27481</v>
      </c>
      <c r="C18219" t="s">
        <v>81</v>
      </c>
    </row>
    <row r="18220" spans="1:3" ht="12.75" customHeight="1">
      <c r="A18220" t="s">
        <v>27482</v>
      </c>
      <c r="B18220" t="s">
        <v>27481</v>
      </c>
      <c r="C18220" t="s">
        <v>81</v>
      </c>
    </row>
    <row r="18221" spans="1:3" ht="12.75" customHeight="1">
      <c r="A18221" t="s">
        <v>27483</v>
      </c>
      <c r="B18221" t="s">
        <v>27484</v>
      </c>
      <c r="C18221" t="s">
        <v>81</v>
      </c>
    </row>
    <row r="18222" spans="1:3" ht="12.75" customHeight="1">
      <c r="A18222" t="s">
        <v>27485</v>
      </c>
      <c r="B18222" t="s">
        <v>27484</v>
      </c>
      <c r="C18222" t="s">
        <v>81</v>
      </c>
    </row>
    <row r="18223" spans="1:3" ht="12.75" customHeight="1">
      <c r="A18223" t="s">
        <v>27486</v>
      </c>
      <c r="B18223" t="s">
        <v>27487</v>
      </c>
      <c r="C18223" t="s">
        <v>1309</v>
      </c>
    </row>
    <row r="18224" spans="1:3" ht="12.75" customHeight="1">
      <c r="A18224" t="s">
        <v>27488</v>
      </c>
      <c r="B18224" t="s">
        <v>27487</v>
      </c>
      <c r="C18224" t="s">
        <v>1309</v>
      </c>
    </row>
    <row r="18225" spans="1:3" ht="12.75" customHeight="1">
      <c r="A18225" t="s">
        <v>27489</v>
      </c>
      <c r="B18225" t="s">
        <v>27490</v>
      </c>
      <c r="C18225" t="s">
        <v>1309</v>
      </c>
    </row>
    <row r="18226" spans="1:3" ht="12.75" customHeight="1">
      <c r="A18226" t="s">
        <v>27491</v>
      </c>
      <c r="B18226" t="s">
        <v>27490</v>
      </c>
      <c r="C18226" t="s">
        <v>1309</v>
      </c>
    </row>
    <row r="18227" spans="1:3" ht="12.75" customHeight="1">
      <c r="A18227" t="s">
        <v>27492</v>
      </c>
      <c r="B18227" t="s">
        <v>27493</v>
      </c>
      <c r="C18227" t="s">
        <v>1309</v>
      </c>
    </row>
    <row r="18228" spans="1:3" ht="12.75" customHeight="1">
      <c r="A18228" t="s">
        <v>27494</v>
      </c>
      <c r="B18228" t="s">
        <v>27493</v>
      </c>
      <c r="C18228" t="s">
        <v>1309</v>
      </c>
    </row>
    <row r="18229" spans="1:3" ht="12.75" customHeight="1">
      <c r="A18229" t="s">
        <v>27495</v>
      </c>
      <c r="B18229" t="s">
        <v>27496</v>
      </c>
      <c r="C18229" t="s">
        <v>1309</v>
      </c>
    </row>
    <row r="18230" spans="1:3" ht="12.75" customHeight="1">
      <c r="A18230" t="s">
        <v>27497</v>
      </c>
      <c r="B18230" t="s">
        <v>27496</v>
      </c>
      <c r="C18230" t="s">
        <v>1309</v>
      </c>
    </row>
    <row r="18231" spans="1:3" ht="12.75" customHeight="1">
      <c r="A18231" t="s">
        <v>27498</v>
      </c>
      <c r="B18231" t="s">
        <v>27499</v>
      </c>
      <c r="C18231" t="s">
        <v>246</v>
      </c>
    </row>
    <row r="18232" spans="1:3" ht="12.75" customHeight="1">
      <c r="A18232" t="s">
        <v>27500</v>
      </c>
      <c r="B18232" t="s">
        <v>27499</v>
      </c>
      <c r="C18232" t="s">
        <v>246</v>
      </c>
    </row>
    <row r="18233" spans="1:3" ht="12.75" customHeight="1">
      <c r="A18233" t="s">
        <v>27501</v>
      </c>
      <c r="B18233" t="s">
        <v>27502</v>
      </c>
      <c r="C18233" t="s">
        <v>1309</v>
      </c>
    </row>
    <row r="18234" spans="1:3" ht="12.75" customHeight="1">
      <c r="A18234" t="s">
        <v>27503</v>
      </c>
      <c r="B18234" t="s">
        <v>27502</v>
      </c>
      <c r="C18234" t="s">
        <v>1309</v>
      </c>
    </row>
    <row r="18235" spans="1:3" ht="12.75" customHeight="1">
      <c r="A18235" t="s">
        <v>27504</v>
      </c>
      <c r="B18235" t="s">
        <v>27505</v>
      </c>
      <c r="C18235" t="s">
        <v>1309</v>
      </c>
    </row>
    <row r="18236" spans="1:3" ht="12.75" customHeight="1">
      <c r="A18236" t="s">
        <v>27506</v>
      </c>
      <c r="B18236" t="s">
        <v>27505</v>
      </c>
      <c r="C18236" t="s">
        <v>1309</v>
      </c>
    </row>
    <row r="18237" spans="1:3" ht="12.75" customHeight="1">
      <c r="A18237" t="s">
        <v>27507</v>
      </c>
      <c r="B18237" t="s">
        <v>27508</v>
      </c>
      <c r="C18237" t="s">
        <v>1309</v>
      </c>
    </row>
    <row r="18238" spans="1:3" ht="12.75" customHeight="1">
      <c r="A18238" t="s">
        <v>27509</v>
      </c>
      <c r="B18238" t="s">
        <v>27508</v>
      </c>
      <c r="C18238" t="s">
        <v>1309</v>
      </c>
    </row>
    <row r="18239" spans="1:3" ht="12.75" customHeight="1">
      <c r="A18239" t="s">
        <v>27510</v>
      </c>
      <c r="B18239" t="s">
        <v>27511</v>
      </c>
      <c r="C18239" t="s">
        <v>1309</v>
      </c>
    </row>
    <row r="18240" spans="1:3" ht="12.75" customHeight="1">
      <c r="A18240" t="s">
        <v>27512</v>
      </c>
      <c r="B18240" t="s">
        <v>27511</v>
      </c>
      <c r="C18240" t="s">
        <v>1309</v>
      </c>
    </row>
    <row r="18241" spans="1:3" ht="12.75" customHeight="1">
      <c r="A18241" t="s">
        <v>27513</v>
      </c>
      <c r="B18241" t="s">
        <v>27514</v>
      </c>
      <c r="C18241" t="s">
        <v>1309</v>
      </c>
    </row>
    <row r="18242" spans="1:3" ht="12.75" customHeight="1">
      <c r="A18242" t="s">
        <v>27515</v>
      </c>
      <c r="B18242" t="s">
        <v>27514</v>
      </c>
      <c r="C18242" t="s">
        <v>1309</v>
      </c>
    </row>
    <row r="18243" spans="1:3" ht="12.75" customHeight="1">
      <c r="A18243" t="s">
        <v>27516</v>
      </c>
      <c r="B18243" t="s">
        <v>27517</v>
      </c>
      <c r="C18243" t="s">
        <v>1309</v>
      </c>
    </row>
    <row r="18244" spans="1:3" ht="12.75" customHeight="1">
      <c r="A18244" t="s">
        <v>27518</v>
      </c>
      <c r="B18244" t="s">
        <v>27517</v>
      </c>
      <c r="C18244" t="s">
        <v>1309</v>
      </c>
    </row>
    <row r="18245" spans="1:3" ht="12.75" customHeight="1">
      <c r="A18245" t="s">
        <v>27519</v>
      </c>
      <c r="B18245" t="s">
        <v>27520</v>
      </c>
      <c r="C18245" t="s">
        <v>1309</v>
      </c>
    </row>
    <row r="18246" spans="1:3" ht="12.75" customHeight="1">
      <c r="A18246" t="s">
        <v>27521</v>
      </c>
      <c r="B18246" t="s">
        <v>27520</v>
      </c>
      <c r="C18246" t="s">
        <v>1309</v>
      </c>
    </row>
    <row r="18247" spans="1:3" ht="12.75" customHeight="1">
      <c r="A18247" t="s">
        <v>27522</v>
      </c>
      <c r="B18247" t="s">
        <v>27523</v>
      </c>
      <c r="C18247" t="s">
        <v>1309</v>
      </c>
    </row>
    <row r="18248" spans="1:3" ht="12.75" customHeight="1">
      <c r="A18248" t="s">
        <v>27524</v>
      </c>
      <c r="B18248" t="s">
        <v>27523</v>
      </c>
      <c r="C18248" t="s">
        <v>1309</v>
      </c>
    </row>
    <row r="18249" spans="1:3" ht="12.75" customHeight="1">
      <c r="A18249" t="s">
        <v>27525</v>
      </c>
      <c r="B18249" t="s">
        <v>27526</v>
      </c>
      <c r="C18249" t="s">
        <v>1309</v>
      </c>
    </row>
    <row r="18250" spans="1:3" ht="12.75" customHeight="1">
      <c r="A18250" t="s">
        <v>27527</v>
      </c>
      <c r="B18250" t="s">
        <v>27526</v>
      </c>
      <c r="C18250" t="s">
        <v>1309</v>
      </c>
    </row>
    <row r="18251" spans="1:3" ht="12.75" customHeight="1">
      <c r="A18251" t="s">
        <v>27528</v>
      </c>
      <c r="B18251" t="s">
        <v>27529</v>
      </c>
      <c r="C18251" t="s">
        <v>1309</v>
      </c>
    </row>
    <row r="18252" spans="1:3" ht="12.75" customHeight="1">
      <c r="A18252" t="s">
        <v>27530</v>
      </c>
      <c r="B18252" t="s">
        <v>27529</v>
      </c>
      <c r="C18252" t="s">
        <v>1309</v>
      </c>
    </row>
    <row r="18253" spans="1:3" ht="12.75" customHeight="1">
      <c r="A18253" t="s">
        <v>27531</v>
      </c>
      <c r="B18253" t="s">
        <v>27532</v>
      </c>
      <c r="C18253" t="s">
        <v>1309</v>
      </c>
    </row>
    <row r="18254" spans="1:3" ht="12.75" customHeight="1">
      <c r="A18254" t="s">
        <v>27533</v>
      </c>
      <c r="B18254" t="s">
        <v>27532</v>
      </c>
      <c r="C18254" t="s">
        <v>1309</v>
      </c>
    </row>
    <row r="18255" spans="1:3" ht="12.75" customHeight="1">
      <c r="A18255" t="s">
        <v>27534</v>
      </c>
      <c r="B18255" t="s">
        <v>27535</v>
      </c>
      <c r="C18255" t="s">
        <v>1309</v>
      </c>
    </row>
    <row r="18256" spans="1:3" ht="12.75" customHeight="1">
      <c r="A18256" t="s">
        <v>27536</v>
      </c>
      <c r="B18256" t="s">
        <v>27535</v>
      </c>
      <c r="C18256" t="s">
        <v>1309</v>
      </c>
    </row>
    <row r="18257" spans="1:3" ht="12.75" customHeight="1">
      <c r="A18257" t="s">
        <v>27537</v>
      </c>
      <c r="B18257" t="s">
        <v>27538</v>
      </c>
      <c r="C18257" t="s">
        <v>1309</v>
      </c>
    </row>
    <row r="18258" spans="1:3" ht="12.75" customHeight="1">
      <c r="A18258" t="s">
        <v>27539</v>
      </c>
      <c r="B18258" t="s">
        <v>27538</v>
      </c>
      <c r="C18258" t="s">
        <v>1309</v>
      </c>
    </row>
    <row r="18259" spans="1:3" ht="12.75" customHeight="1">
      <c r="A18259" t="s">
        <v>27540</v>
      </c>
      <c r="B18259" t="s">
        <v>27541</v>
      </c>
      <c r="C18259" t="s">
        <v>1309</v>
      </c>
    </row>
    <row r="18260" spans="1:3" ht="12.75" customHeight="1">
      <c r="A18260" t="s">
        <v>27542</v>
      </c>
      <c r="B18260" t="s">
        <v>27541</v>
      </c>
      <c r="C18260" t="s">
        <v>1309</v>
      </c>
    </row>
    <row r="18261" spans="1:3" ht="12.75" customHeight="1">
      <c r="A18261" t="s">
        <v>27543</v>
      </c>
      <c r="B18261" t="s">
        <v>27544</v>
      </c>
      <c r="C18261" t="s">
        <v>1309</v>
      </c>
    </row>
    <row r="18262" spans="1:3" ht="12.75" customHeight="1">
      <c r="A18262" t="s">
        <v>27545</v>
      </c>
      <c r="B18262" t="s">
        <v>27544</v>
      </c>
      <c r="C18262" t="s">
        <v>1309</v>
      </c>
    </row>
    <row r="18263" spans="1:3" ht="12.75" customHeight="1">
      <c r="A18263" t="s">
        <v>27546</v>
      </c>
      <c r="B18263" t="s">
        <v>27547</v>
      </c>
      <c r="C18263" t="s">
        <v>1309</v>
      </c>
    </row>
    <row r="18264" spans="1:3" ht="12.75" customHeight="1">
      <c r="A18264" t="s">
        <v>27548</v>
      </c>
      <c r="B18264" t="s">
        <v>27547</v>
      </c>
      <c r="C18264" t="s">
        <v>1309</v>
      </c>
    </row>
    <row r="18265" spans="1:3" ht="12.75" customHeight="1">
      <c r="A18265" t="s">
        <v>27549</v>
      </c>
      <c r="B18265" t="s">
        <v>27550</v>
      </c>
      <c r="C18265" t="s">
        <v>1309</v>
      </c>
    </row>
    <row r="18266" spans="1:3" ht="12.75" customHeight="1">
      <c r="A18266" t="s">
        <v>27551</v>
      </c>
      <c r="B18266" t="s">
        <v>27550</v>
      </c>
      <c r="C18266" t="s">
        <v>1309</v>
      </c>
    </row>
    <row r="18267" spans="1:3" ht="12.75" customHeight="1">
      <c r="A18267" t="s">
        <v>27552</v>
      </c>
      <c r="B18267" t="s">
        <v>27553</v>
      </c>
      <c r="C18267" t="s">
        <v>1309</v>
      </c>
    </row>
    <row r="18268" spans="1:3" ht="12.75" customHeight="1">
      <c r="A18268" t="s">
        <v>27554</v>
      </c>
      <c r="B18268" t="s">
        <v>27553</v>
      </c>
      <c r="C18268" t="s">
        <v>1309</v>
      </c>
    </row>
    <row r="18269" spans="1:3" ht="12.75" customHeight="1">
      <c r="A18269" t="s">
        <v>27555</v>
      </c>
      <c r="B18269" t="s">
        <v>27556</v>
      </c>
      <c r="C18269" t="s">
        <v>1309</v>
      </c>
    </row>
    <row r="18270" spans="1:3" ht="12.75" customHeight="1">
      <c r="A18270" t="s">
        <v>27557</v>
      </c>
      <c r="B18270" t="s">
        <v>27556</v>
      </c>
      <c r="C18270" t="s">
        <v>1309</v>
      </c>
    </row>
    <row r="18271" spans="1:3" ht="12.75" customHeight="1">
      <c r="A18271" t="s">
        <v>27558</v>
      </c>
      <c r="B18271" t="s">
        <v>27559</v>
      </c>
      <c r="C18271" t="s">
        <v>1309</v>
      </c>
    </row>
    <row r="18272" spans="1:3" ht="12.75" customHeight="1">
      <c r="A18272" t="s">
        <v>27560</v>
      </c>
      <c r="B18272" t="s">
        <v>27559</v>
      </c>
      <c r="C18272" t="s">
        <v>1309</v>
      </c>
    </row>
    <row r="18273" spans="1:3" ht="12.75" customHeight="1">
      <c r="A18273" t="s">
        <v>27561</v>
      </c>
      <c r="B18273" t="s">
        <v>27562</v>
      </c>
      <c r="C18273" t="s">
        <v>1309</v>
      </c>
    </row>
    <row r="18274" spans="1:3" ht="12.75" customHeight="1">
      <c r="A18274" t="s">
        <v>27563</v>
      </c>
      <c r="B18274" t="s">
        <v>27562</v>
      </c>
      <c r="C18274" t="s">
        <v>1309</v>
      </c>
    </row>
    <row r="18275" spans="1:3" ht="12.75" customHeight="1">
      <c r="A18275" t="s">
        <v>27564</v>
      </c>
      <c r="B18275" t="s">
        <v>27565</v>
      </c>
      <c r="C18275" t="s">
        <v>1309</v>
      </c>
    </row>
    <row r="18276" spans="1:3" ht="12.75" customHeight="1">
      <c r="A18276" t="s">
        <v>27566</v>
      </c>
      <c r="B18276" t="s">
        <v>27565</v>
      </c>
      <c r="C18276" t="s">
        <v>1309</v>
      </c>
    </row>
    <row r="18277" spans="1:3" ht="12.75" customHeight="1">
      <c r="A18277" t="s">
        <v>27567</v>
      </c>
      <c r="B18277" t="s">
        <v>27568</v>
      </c>
      <c r="C18277" t="s">
        <v>1309</v>
      </c>
    </row>
    <row r="18278" spans="1:3" ht="12.75" customHeight="1">
      <c r="A18278" t="s">
        <v>27569</v>
      </c>
      <c r="B18278" t="s">
        <v>27568</v>
      </c>
      <c r="C18278" t="s">
        <v>1309</v>
      </c>
    </row>
    <row r="18279" spans="1:3" ht="12.75" customHeight="1">
      <c r="A18279" t="s">
        <v>27570</v>
      </c>
      <c r="B18279" t="s">
        <v>27571</v>
      </c>
      <c r="C18279" t="s">
        <v>1309</v>
      </c>
    </row>
    <row r="18280" spans="1:3" ht="12.75" customHeight="1">
      <c r="A18280" t="s">
        <v>27572</v>
      </c>
      <c r="B18280" t="s">
        <v>27571</v>
      </c>
      <c r="C18280" t="s">
        <v>1309</v>
      </c>
    </row>
    <row r="18281" spans="1:3" ht="12.75" customHeight="1">
      <c r="A18281" t="s">
        <v>27573</v>
      </c>
      <c r="B18281" t="s">
        <v>27574</v>
      </c>
      <c r="C18281" t="s">
        <v>1309</v>
      </c>
    </row>
    <row r="18282" spans="1:3" ht="12.75" customHeight="1">
      <c r="A18282" t="s">
        <v>27575</v>
      </c>
      <c r="B18282" t="s">
        <v>27574</v>
      </c>
      <c r="C18282" t="s">
        <v>1309</v>
      </c>
    </row>
    <row r="18283" spans="1:3" ht="12.75" customHeight="1">
      <c r="A18283" t="s">
        <v>27576</v>
      </c>
      <c r="B18283" t="s">
        <v>27577</v>
      </c>
      <c r="C18283" t="s">
        <v>1309</v>
      </c>
    </row>
    <row r="18284" spans="1:3" ht="12.75" customHeight="1">
      <c r="A18284" t="s">
        <v>27578</v>
      </c>
      <c r="B18284" t="s">
        <v>27577</v>
      </c>
      <c r="C18284" t="s">
        <v>1309</v>
      </c>
    </row>
    <row r="18285" spans="1:3" ht="12.75" customHeight="1">
      <c r="A18285" t="s">
        <v>27579</v>
      </c>
      <c r="B18285" t="s">
        <v>27580</v>
      </c>
      <c r="C18285" t="s">
        <v>1309</v>
      </c>
    </row>
    <row r="18286" spans="1:3" ht="12.75" customHeight="1">
      <c r="A18286" t="s">
        <v>27581</v>
      </c>
      <c r="B18286" t="s">
        <v>27580</v>
      </c>
      <c r="C18286" t="s">
        <v>1309</v>
      </c>
    </row>
    <row r="18287" spans="1:3" ht="12.75" customHeight="1">
      <c r="A18287" t="s">
        <v>27582</v>
      </c>
      <c r="B18287" t="s">
        <v>27583</v>
      </c>
      <c r="C18287" t="s">
        <v>1309</v>
      </c>
    </row>
    <row r="18288" spans="1:3" ht="12.75" customHeight="1">
      <c r="A18288" t="s">
        <v>27584</v>
      </c>
      <c r="B18288" t="s">
        <v>27583</v>
      </c>
      <c r="C18288" t="s">
        <v>1309</v>
      </c>
    </row>
    <row r="18289" spans="1:3" ht="12.75" customHeight="1">
      <c r="A18289" t="s">
        <v>27585</v>
      </c>
      <c r="B18289" t="s">
        <v>27586</v>
      </c>
      <c r="C18289" t="s">
        <v>1309</v>
      </c>
    </row>
    <row r="18290" spans="1:3" ht="12.75" customHeight="1">
      <c r="A18290" t="s">
        <v>27587</v>
      </c>
      <c r="B18290" t="s">
        <v>27586</v>
      </c>
      <c r="C18290" t="s">
        <v>1309</v>
      </c>
    </row>
    <row r="18291" spans="1:3" ht="12.75" customHeight="1">
      <c r="A18291" t="s">
        <v>27588</v>
      </c>
      <c r="B18291" t="s">
        <v>27589</v>
      </c>
      <c r="C18291" t="s">
        <v>1309</v>
      </c>
    </row>
    <row r="18292" spans="1:3" ht="12.75" customHeight="1">
      <c r="A18292" t="s">
        <v>27590</v>
      </c>
      <c r="B18292" t="s">
        <v>27589</v>
      </c>
      <c r="C18292" t="s">
        <v>1309</v>
      </c>
    </row>
    <row r="18293" spans="1:3" ht="12.75" customHeight="1">
      <c r="A18293" t="s">
        <v>27591</v>
      </c>
      <c r="B18293" t="s">
        <v>27592</v>
      </c>
      <c r="C18293" t="s">
        <v>1309</v>
      </c>
    </row>
    <row r="18294" spans="1:3" ht="12.75" customHeight="1">
      <c r="A18294" t="s">
        <v>27593</v>
      </c>
      <c r="B18294" t="s">
        <v>27592</v>
      </c>
      <c r="C18294" t="s">
        <v>1309</v>
      </c>
    </row>
    <row r="18295" spans="1:3" ht="12.75" customHeight="1">
      <c r="A18295" t="s">
        <v>27594</v>
      </c>
      <c r="B18295" t="s">
        <v>27595</v>
      </c>
      <c r="C18295" t="s">
        <v>1309</v>
      </c>
    </row>
    <row r="18296" spans="1:3" ht="12.75" customHeight="1">
      <c r="A18296" t="s">
        <v>27596</v>
      </c>
      <c r="B18296" t="s">
        <v>27595</v>
      </c>
      <c r="C18296" t="s">
        <v>1309</v>
      </c>
    </row>
    <row r="18297" spans="1:3" ht="12.75" customHeight="1">
      <c r="A18297" t="s">
        <v>27597</v>
      </c>
      <c r="B18297" t="s">
        <v>27598</v>
      </c>
      <c r="C18297" t="s">
        <v>1309</v>
      </c>
    </row>
    <row r="18298" spans="1:3" ht="12.75" customHeight="1">
      <c r="A18298" t="s">
        <v>27599</v>
      </c>
      <c r="B18298" t="s">
        <v>27598</v>
      </c>
      <c r="C18298" t="s">
        <v>1309</v>
      </c>
    </row>
    <row r="18299" spans="1:3" ht="12.75" customHeight="1">
      <c r="A18299" t="s">
        <v>27600</v>
      </c>
      <c r="B18299" t="s">
        <v>27601</v>
      </c>
      <c r="C18299" t="s">
        <v>1309</v>
      </c>
    </row>
    <row r="18300" spans="1:3" ht="12.75" customHeight="1">
      <c r="A18300" t="s">
        <v>27602</v>
      </c>
      <c r="B18300" t="s">
        <v>27601</v>
      </c>
      <c r="C18300" t="s">
        <v>1309</v>
      </c>
    </row>
    <row r="18301" spans="1:3" ht="12.75" customHeight="1">
      <c r="A18301" t="s">
        <v>27603</v>
      </c>
      <c r="B18301" t="s">
        <v>27604</v>
      </c>
      <c r="C18301" t="s">
        <v>1309</v>
      </c>
    </row>
    <row r="18302" spans="1:3" ht="12.75" customHeight="1">
      <c r="A18302" t="s">
        <v>27605</v>
      </c>
      <c r="B18302" t="s">
        <v>27604</v>
      </c>
      <c r="C18302" t="s">
        <v>1309</v>
      </c>
    </row>
    <row r="18303" spans="1:3" ht="12.75" customHeight="1">
      <c r="A18303" t="s">
        <v>27606</v>
      </c>
      <c r="B18303" t="s">
        <v>27607</v>
      </c>
      <c r="C18303" t="s">
        <v>1309</v>
      </c>
    </row>
    <row r="18304" spans="1:3" ht="12.75" customHeight="1">
      <c r="A18304" t="s">
        <v>27608</v>
      </c>
      <c r="B18304" t="s">
        <v>27607</v>
      </c>
      <c r="C18304" t="s">
        <v>1309</v>
      </c>
    </row>
    <row r="18305" spans="1:3" ht="12.75" customHeight="1">
      <c r="A18305" t="s">
        <v>27609</v>
      </c>
      <c r="B18305" t="s">
        <v>27610</v>
      </c>
      <c r="C18305" t="s">
        <v>1309</v>
      </c>
    </row>
    <row r="18306" spans="1:3" ht="12.75" customHeight="1">
      <c r="A18306" t="s">
        <v>27611</v>
      </c>
      <c r="B18306" t="s">
        <v>27610</v>
      </c>
      <c r="C18306" t="s">
        <v>1309</v>
      </c>
    </row>
    <row r="18307" spans="1:3" ht="12.75" customHeight="1">
      <c r="A18307" t="s">
        <v>27612</v>
      </c>
      <c r="B18307" t="s">
        <v>27613</v>
      </c>
      <c r="C18307" t="s">
        <v>1309</v>
      </c>
    </row>
    <row r="18308" spans="1:3" ht="12.75" customHeight="1">
      <c r="A18308" t="s">
        <v>27614</v>
      </c>
      <c r="B18308" t="s">
        <v>27613</v>
      </c>
      <c r="C18308" t="s">
        <v>1309</v>
      </c>
    </row>
    <row r="18309" spans="1:3" ht="12.75" customHeight="1">
      <c r="A18309" t="s">
        <v>27615</v>
      </c>
      <c r="B18309" t="s">
        <v>27616</v>
      </c>
      <c r="C18309" t="s">
        <v>1309</v>
      </c>
    </row>
    <row r="18310" spans="1:3" ht="12.75" customHeight="1">
      <c r="A18310" t="s">
        <v>27617</v>
      </c>
      <c r="B18310" t="s">
        <v>27616</v>
      </c>
      <c r="C18310" t="s">
        <v>1309</v>
      </c>
    </row>
    <row r="18311" spans="1:3" ht="12.75" customHeight="1">
      <c r="A18311" t="s">
        <v>27618</v>
      </c>
      <c r="B18311" t="s">
        <v>27619</v>
      </c>
      <c r="C18311" t="s">
        <v>1309</v>
      </c>
    </row>
    <row r="18312" spans="1:3" ht="12.75" customHeight="1">
      <c r="A18312" t="s">
        <v>27620</v>
      </c>
      <c r="B18312" t="s">
        <v>27619</v>
      </c>
      <c r="C18312" t="s">
        <v>1309</v>
      </c>
    </row>
    <row r="18313" spans="1:3" ht="12.75" customHeight="1">
      <c r="A18313" t="s">
        <v>27621</v>
      </c>
      <c r="B18313" t="s">
        <v>27622</v>
      </c>
      <c r="C18313" t="s">
        <v>1309</v>
      </c>
    </row>
    <row r="18314" spans="1:3" ht="12.75" customHeight="1">
      <c r="A18314" t="s">
        <v>27623</v>
      </c>
      <c r="B18314" t="s">
        <v>27622</v>
      </c>
      <c r="C18314" t="s">
        <v>1309</v>
      </c>
    </row>
    <row r="18315" spans="1:3" ht="12.75" customHeight="1">
      <c r="A18315" t="s">
        <v>27624</v>
      </c>
      <c r="B18315" t="s">
        <v>27625</v>
      </c>
      <c r="C18315" t="s">
        <v>1309</v>
      </c>
    </row>
    <row r="18316" spans="1:3" ht="12.75" customHeight="1">
      <c r="A18316" t="s">
        <v>27626</v>
      </c>
      <c r="B18316" t="s">
        <v>27625</v>
      </c>
      <c r="C18316" t="s">
        <v>1309</v>
      </c>
    </row>
    <row r="18317" spans="1:3" ht="12.75" customHeight="1">
      <c r="A18317" t="s">
        <v>27627</v>
      </c>
      <c r="B18317" t="s">
        <v>27628</v>
      </c>
      <c r="C18317" t="s">
        <v>1309</v>
      </c>
    </row>
    <row r="18318" spans="1:3" ht="12.75" customHeight="1">
      <c r="A18318" t="s">
        <v>27629</v>
      </c>
      <c r="B18318" t="s">
        <v>27628</v>
      </c>
      <c r="C18318" t="s">
        <v>1309</v>
      </c>
    </row>
    <row r="18319" spans="1:3" ht="12.75" customHeight="1">
      <c r="A18319" t="s">
        <v>27630</v>
      </c>
      <c r="B18319" t="s">
        <v>27631</v>
      </c>
      <c r="C18319" t="s">
        <v>1309</v>
      </c>
    </row>
    <row r="18320" spans="1:3" ht="12.75" customHeight="1">
      <c r="A18320" t="s">
        <v>27632</v>
      </c>
      <c r="B18320" t="s">
        <v>27631</v>
      </c>
      <c r="C18320" t="s">
        <v>1309</v>
      </c>
    </row>
    <row r="18321" spans="1:3" ht="12.75" customHeight="1">
      <c r="A18321" t="s">
        <v>27633</v>
      </c>
      <c r="B18321" t="s">
        <v>27634</v>
      </c>
      <c r="C18321" t="s">
        <v>1309</v>
      </c>
    </row>
    <row r="18322" spans="1:3" ht="12.75" customHeight="1">
      <c r="A18322" t="s">
        <v>27635</v>
      </c>
      <c r="B18322" t="s">
        <v>27634</v>
      </c>
      <c r="C18322" t="s">
        <v>1309</v>
      </c>
    </row>
    <row r="18323" spans="1:3" ht="12.75" customHeight="1">
      <c r="A18323" t="s">
        <v>27636</v>
      </c>
      <c r="B18323" t="s">
        <v>27637</v>
      </c>
      <c r="C18323" t="s">
        <v>1309</v>
      </c>
    </row>
    <row r="18324" spans="1:3" ht="12.75" customHeight="1">
      <c r="A18324" t="s">
        <v>27638</v>
      </c>
      <c r="B18324" t="s">
        <v>27637</v>
      </c>
      <c r="C18324" t="s">
        <v>1309</v>
      </c>
    </row>
    <row r="18325" spans="1:3" ht="12.75" customHeight="1">
      <c r="A18325" t="s">
        <v>27639</v>
      </c>
      <c r="B18325" t="s">
        <v>27640</v>
      </c>
      <c r="C18325" t="s">
        <v>1309</v>
      </c>
    </row>
    <row r="18326" spans="1:3" ht="12.75" customHeight="1">
      <c r="A18326" t="s">
        <v>27641</v>
      </c>
      <c r="B18326" t="s">
        <v>27640</v>
      </c>
      <c r="C18326" t="s">
        <v>1309</v>
      </c>
    </row>
    <row r="18327" spans="1:3" ht="12.75" customHeight="1">
      <c r="A18327" t="s">
        <v>27642</v>
      </c>
      <c r="B18327" t="s">
        <v>27643</v>
      </c>
      <c r="C18327" t="s">
        <v>1309</v>
      </c>
    </row>
    <row r="18328" spans="1:3" ht="12.75" customHeight="1">
      <c r="A18328" t="s">
        <v>27644</v>
      </c>
      <c r="B18328" t="s">
        <v>27643</v>
      </c>
      <c r="C18328" t="s">
        <v>1309</v>
      </c>
    </row>
    <row r="18329" spans="1:3" ht="12.75" customHeight="1">
      <c r="A18329" t="s">
        <v>27645</v>
      </c>
      <c r="B18329" t="s">
        <v>27646</v>
      </c>
      <c r="C18329" t="s">
        <v>1309</v>
      </c>
    </row>
    <row r="18330" spans="1:3" ht="12.75" customHeight="1">
      <c r="A18330" t="s">
        <v>27647</v>
      </c>
      <c r="B18330" t="s">
        <v>27646</v>
      </c>
      <c r="C18330" t="s">
        <v>1309</v>
      </c>
    </row>
    <row r="18331" spans="1:3" ht="12.75" customHeight="1">
      <c r="A18331" t="s">
        <v>27648</v>
      </c>
      <c r="B18331" t="s">
        <v>27649</v>
      </c>
      <c r="C18331" t="s">
        <v>1309</v>
      </c>
    </row>
    <row r="18332" spans="1:3" ht="12.75" customHeight="1">
      <c r="A18332" t="s">
        <v>27650</v>
      </c>
      <c r="B18332" t="s">
        <v>27649</v>
      </c>
      <c r="C18332" t="s">
        <v>1309</v>
      </c>
    </row>
    <row r="18333" spans="1:3" ht="12.75" customHeight="1">
      <c r="A18333" t="s">
        <v>27651</v>
      </c>
      <c r="B18333" t="s">
        <v>27652</v>
      </c>
      <c r="C18333" t="s">
        <v>1309</v>
      </c>
    </row>
    <row r="18334" spans="1:3" ht="12.75" customHeight="1">
      <c r="A18334" t="s">
        <v>27653</v>
      </c>
      <c r="B18334" t="s">
        <v>27652</v>
      </c>
      <c r="C18334" t="s">
        <v>1309</v>
      </c>
    </row>
    <row r="18335" spans="1:3" ht="12.75" customHeight="1">
      <c r="A18335" t="s">
        <v>27654</v>
      </c>
      <c r="B18335" t="s">
        <v>27655</v>
      </c>
      <c r="C18335" t="s">
        <v>1309</v>
      </c>
    </row>
    <row r="18336" spans="1:3" ht="12.75" customHeight="1">
      <c r="A18336" t="s">
        <v>27656</v>
      </c>
      <c r="B18336" t="s">
        <v>27655</v>
      </c>
      <c r="C18336" t="s">
        <v>1309</v>
      </c>
    </row>
    <row r="18337" spans="1:3" ht="12.75" customHeight="1">
      <c r="A18337" t="s">
        <v>27657</v>
      </c>
      <c r="B18337" t="s">
        <v>27658</v>
      </c>
      <c r="C18337" t="s">
        <v>1309</v>
      </c>
    </row>
    <row r="18338" spans="1:3" ht="12.75" customHeight="1">
      <c r="A18338" t="s">
        <v>27659</v>
      </c>
      <c r="B18338" t="s">
        <v>27658</v>
      </c>
      <c r="C18338" t="s">
        <v>1309</v>
      </c>
    </row>
    <row r="18339" spans="1:3" ht="12.75" customHeight="1">
      <c r="A18339" t="s">
        <v>27660</v>
      </c>
      <c r="B18339" t="s">
        <v>27661</v>
      </c>
      <c r="C18339" t="s">
        <v>1309</v>
      </c>
    </row>
    <row r="18340" spans="1:3" ht="12.75" customHeight="1">
      <c r="A18340" t="s">
        <v>27662</v>
      </c>
      <c r="B18340" t="s">
        <v>27661</v>
      </c>
      <c r="C18340" t="s">
        <v>1309</v>
      </c>
    </row>
    <row r="18341" spans="1:3" ht="12.75" customHeight="1">
      <c r="A18341" t="s">
        <v>27663</v>
      </c>
      <c r="B18341" t="s">
        <v>27664</v>
      </c>
      <c r="C18341" t="s">
        <v>1309</v>
      </c>
    </row>
    <row r="18342" spans="1:3" ht="12.75" customHeight="1">
      <c r="A18342" t="s">
        <v>27665</v>
      </c>
      <c r="B18342" t="s">
        <v>27664</v>
      </c>
      <c r="C18342" t="s">
        <v>1309</v>
      </c>
    </row>
    <row r="18343" spans="1:3" ht="12.75" customHeight="1">
      <c r="A18343" t="s">
        <v>27666</v>
      </c>
      <c r="B18343" t="s">
        <v>27667</v>
      </c>
      <c r="C18343" t="s">
        <v>1309</v>
      </c>
    </row>
    <row r="18344" spans="1:3" ht="12.75" customHeight="1">
      <c r="A18344" t="s">
        <v>27668</v>
      </c>
      <c r="B18344" t="s">
        <v>27667</v>
      </c>
      <c r="C18344" t="s">
        <v>1309</v>
      </c>
    </row>
    <row r="18345" spans="1:3" ht="12.75" customHeight="1">
      <c r="A18345" t="s">
        <v>27669</v>
      </c>
      <c r="B18345" t="s">
        <v>27670</v>
      </c>
      <c r="C18345" t="s">
        <v>1309</v>
      </c>
    </row>
    <row r="18346" spans="1:3" ht="12.75" customHeight="1">
      <c r="A18346" t="s">
        <v>27671</v>
      </c>
      <c r="B18346" t="s">
        <v>27670</v>
      </c>
      <c r="C18346" t="s">
        <v>1309</v>
      </c>
    </row>
    <row r="18347" spans="1:3" ht="12.75" customHeight="1">
      <c r="A18347" t="s">
        <v>27672</v>
      </c>
      <c r="B18347" t="s">
        <v>27673</v>
      </c>
      <c r="C18347" t="s">
        <v>1309</v>
      </c>
    </row>
    <row r="18348" spans="1:3" ht="12.75" customHeight="1">
      <c r="A18348" t="s">
        <v>27674</v>
      </c>
      <c r="B18348" t="s">
        <v>27673</v>
      </c>
      <c r="C18348" t="s">
        <v>1309</v>
      </c>
    </row>
    <row r="18349" spans="1:3" ht="12.75" customHeight="1">
      <c r="A18349" t="s">
        <v>27675</v>
      </c>
      <c r="B18349" t="s">
        <v>27676</v>
      </c>
      <c r="C18349" t="s">
        <v>1309</v>
      </c>
    </row>
    <row r="18350" spans="1:3" ht="12.75" customHeight="1">
      <c r="A18350" t="s">
        <v>27677</v>
      </c>
      <c r="B18350" t="s">
        <v>27676</v>
      </c>
      <c r="C18350" t="s">
        <v>1309</v>
      </c>
    </row>
    <row r="18351" spans="1:3" ht="12.75" customHeight="1">
      <c r="A18351" t="s">
        <v>27678</v>
      </c>
      <c r="B18351" t="s">
        <v>27679</v>
      </c>
      <c r="C18351" t="s">
        <v>1309</v>
      </c>
    </row>
    <row r="18352" spans="1:3" ht="12.75" customHeight="1">
      <c r="A18352" t="s">
        <v>27680</v>
      </c>
      <c r="B18352" t="s">
        <v>27679</v>
      </c>
      <c r="C18352" t="s">
        <v>1309</v>
      </c>
    </row>
    <row r="18353" spans="1:3" ht="12.75" customHeight="1">
      <c r="A18353" t="s">
        <v>27681</v>
      </c>
      <c r="B18353" t="s">
        <v>27682</v>
      </c>
      <c r="C18353" t="s">
        <v>1309</v>
      </c>
    </row>
    <row r="18354" spans="1:3" ht="12.75" customHeight="1">
      <c r="A18354" t="s">
        <v>27683</v>
      </c>
      <c r="B18354" t="s">
        <v>27682</v>
      </c>
      <c r="C18354" t="s">
        <v>1309</v>
      </c>
    </row>
    <row r="18355" spans="1:3" ht="12.75" customHeight="1">
      <c r="A18355" t="s">
        <v>27684</v>
      </c>
      <c r="B18355" t="s">
        <v>27685</v>
      </c>
      <c r="C18355" t="s">
        <v>1309</v>
      </c>
    </row>
    <row r="18356" spans="1:3" ht="12.75" customHeight="1">
      <c r="A18356" t="s">
        <v>27686</v>
      </c>
      <c r="B18356" t="s">
        <v>27685</v>
      </c>
      <c r="C18356" t="s">
        <v>1309</v>
      </c>
    </row>
    <row r="18357" spans="1:3" ht="12.75" customHeight="1">
      <c r="A18357" t="s">
        <v>27687</v>
      </c>
      <c r="B18357" t="s">
        <v>27688</v>
      </c>
      <c r="C18357" t="s">
        <v>1309</v>
      </c>
    </row>
    <row r="18358" spans="1:3" ht="12.75" customHeight="1">
      <c r="A18358" t="s">
        <v>27689</v>
      </c>
      <c r="B18358" t="s">
        <v>27688</v>
      </c>
      <c r="C18358" t="s">
        <v>1309</v>
      </c>
    </row>
    <row r="18359" spans="1:3" ht="12.75" customHeight="1">
      <c r="A18359" t="s">
        <v>27690</v>
      </c>
      <c r="B18359" t="s">
        <v>27691</v>
      </c>
      <c r="C18359" t="s">
        <v>1309</v>
      </c>
    </row>
    <row r="18360" spans="1:3" ht="12.75" customHeight="1">
      <c r="A18360" t="s">
        <v>27692</v>
      </c>
      <c r="B18360" t="s">
        <v>27691</v>
      </c>
      <c r="C18360" t="s">
        <v>1309</v>
      </c>
    </row>
    <row r="18361" spans="1:3" ht="12.75" customHeight="1">
      <c r="A18361" t="s">
        <v>27693</v>
      </c>
      <c r="B18361" t="s">
        <v>27694</v>
      </c>
      <c r="C18361" t="s">
        <v>1309</v>
      </c>
    </row>
    <row r="18362" spans="1:3" ht="12.75" customHeight="1">
      <c r="A18362" t="s">
        <v>27695</v>
      </c>
      <c r="B18362" t="s">
        <v>27694</v>
      </c>
      <c r="C18362" t="s">
        <v>1309</v>
      </c>
    </row>
    <row r="18363" spans="1:3" ht="12.75" customHeight="1">
      <c r="A18363" t="s">
        <v>27696</v>
      </c>
      <c r="B18363" t="s">
        <v>27697</v>
      </c>
      <c r="C18363" t="s">
        <v>1309</v>
      </c>
    </row>
    <row r="18364" spans="1:3" ht="12.75" customHeight="1">
      <c r="A18364" t="s">
        <v>27698</v>
      </c>
      <c r="B18364" t="s">
        <v>27697</v>
      </c>
      <c r="C18364" t="s">
        <v>1309</v>
      </c>
    </row>
    <row r="18365" spans="1:3" ht="12.75" customHeight="1">
      <c r="A18365" t="s">
        <v>27699</v>
      </c>
      <c r="B18365" t="s">
        <v>27700</v>
      </c>
      <c r="C18365" t="s">
        <v>81</v>
      </c>
    </row>
    <row r="18366" spans="1:3" ht="12.75" customHeight="1">
      <c r="A18366" t="s">
        <v>27701</v>
      </c>
      <c r="B18366" t="s">
        <v>27700</v>
      </c>
      <c r="C18366" t="s">
        <v>81</v>
      </c>
    </row>
    <row r="18367" spans="1:3" ht="12.75" customHeight="1">
      <c r="A18367" t="s">
        <v>27702</v>
      </c>
      <c r="B18367" t="s">
        <v>27703</v>
      </c>
      <c r="C18367" t="s">
        <v>1309</v>
      </c>
    </row>
    <row r="18368" spans="1:3" ht="12.75" customHeight="1">
      <c r="A18368" t="s">
        <v>27704</v>
      </c>
      <c r="B18368" t="s">
        <v>27703</v>
      </c>
      <c r="C18368" t="s">
        <v>1309</v>
      </c>
    </row>
    <row r="18369" spans="1:3" ht="12.75" customHeight="1">
      <c r="A18369" t="s">
        <v>27705</v>
      </c>
      <c r="B18369" t="s">
        <v>27706</v>
      </c>
      <c r="C18369" t="s">
        <v>1309</v>
      </c>
    </row>
    <row r="18370" spans="1:3" ht="12.75" customHeight="1">
      <c r="A18370" t="s">
        <v>27707</v>
      </c>
      <c r="B18370" t="s">
        <v>27706</v>
      </c>
      <c r="C18370" t="s">
        <v>1309</v>
      </c>
    </row>
    <row r="18371" spans="1:3" ht="12.75" customHeight="1">
      <c r="A18371" t="s">
        <v>27708</v>
      </c>
      <c r="B18371" t="s">
        <v>27709</v>
      </c>
      <c r="C18371" t="s">
        <v>1309</v>
      </c>
    </row>
    <row r="18372" spans="1:3" ht="12.75" customHeight="1">
      <c r="A18372" t="s">
        <v>27710</v>
      </c>
      <c r="B18372" t="s">
        <v>27709</v>
      </c>
      <c r="C18372" t="s">
        <v>1309</v>
      </c>
    </row>
    <row r="18373" spans="1:3" ht="12.75" customHeight="1">
      <c r="A18373" t="s">
        <v>27711</v>
      </c>
      <c r="B18373" t="s">
        <v>27712</v>
      </c>
      <c r="C18373" t="s">
        <v>1309</v>
      </c>
    </row>
    <row r="18374" spans="1:3" ht="12.75" customHeight="1">
      <c r="A18374" t="s">
        <v>27713</v>
      </c>
      <c r="B18374" t="s">
        <v>27712</v>
      </c>
      <c r="C18374" t="s">
        <v>1309</v>
      </c>
    </row>
    <row r="18375" spans="1:3" ht="12.75" customHeight="1">
      <c r="A18375" t="s">
        <v>27714</v>
      </c>
      <c r="B18375" t="s">
        <v>27715</v>
      </c>
      <c r="C18375" t="s">
        <v>1309</v>
      </c>
    </row>
    <row r="18376" spans="1:3" ht="12.75" customHeight="1">
      <c r="A18376" t="s">
        <v>27716</v>
      </c>
      <c r="B18376" t="s">
        <v>27715</v>
      </c>
      <c r="C18376" t="s">
        <v>1309</v>
      </c>
    </row>
    <row r="18377" spans="1:3" ht="12.75" customHeight="1">
      <c r="A18377" t="s">
        <v>27717</v>
      </c>
      <c r="B18377" t="s">
        <v>27718</v>
      </c>
      <c r="C18377" t="s">
        <v>1309</v>
      </c>
    </row>
    <row r="18378" spans="1:3" ht="12.75" customHeight="1">
      <c r="A18378" t="s">
        <v>27719</v>
      </c>
      <c r="B18378" t="s">
        <v>27718</v>
      </c>
      <c r="C18378" t="s">
        <v>1309</v>
      </c>
    </row>
    <row r="18379" spans="1:3" ht="12.75" customHeight="1">
      <c r="A18379" t="s">
        <v>27720</v>
      </c>
      <c r="B18379" t="s">
        <v>27721</v>
      </c>
      <c r="C18379" t="s">
        <v>1309</v>
      </c>
    </row>
    <row r="18380" spans="1:3" ht="12.75" customHeight="1">
      <c r="A18380" t="s">
        <v>27722</v>
      </c>
      <c r="B18380" t="s">
        <v>27721</v>
      </c>
      <c r="C18380" t="s">
        <v>1309</v>
      </c>
    </row>
    <row r="18381" spans="1:3" ht="12.75" customHeight="1">
      <c r="A18381" t="s">
        <v>27723</v>
      </c>
      <c r="B18381" t="s">
        <v>27724</v>
      </c>
      <c r="C18381" t="s">
        <v>1309</v>
      </c>
    </row>
    <row r="18382" spans="1:3" ht="12.75" customHeight="1">
      <c r="A18382" t="s">
        <v>27725</v>
      </c>
      <c r="B18382" t="s">
        <v>27724</v>
      </c>
      <c r="C18382" t="s">
        <v>1309</v>
      </c>
    </row>
    <row r="18383" spans="1:3" ht="12.75" customHeight="1">
      <c r="A18383" t="s">
        <v>27726</v>
      </c>
      <c r="B18383" t="s">
        <v>27727</v>
      </c>
      <c r="C18383" t="s">
        <v>1309</v>
      </c>
    </row>
    <row r="18384" spans="1:3" ht="12.75" customHeight="1">
      <c r="A18384" t="s">
        <v>27728</v>
      </c>
      <c r="B18384" t="s">
        <v>27727</v>
      </c>
      <c r="C18384" t="s">
        <v>1309</v>
      </c>
    </row>
    <row r="18385" spans="1:3" ht="12.75" customHeight="1">
      <c r="A18385" t="s">
        <v>27729</v>
      </c>
      <c r="B18385" t="s">
        <v>27730</v>
      </c>
      <c r="C18385" t="s">
        <v>1309</v>
      </c>
    </row>
    <row r="18386" spans="1:3" ht="12.75" customHeight="1">
      <c r="A18386" t="s">
        <v>27731</v>
      </c>
      <c r="B18386" t="s">
        <v>27730</v>
      </c>
      <c r="C18386" t="s">
        <v>1309</v>
      </c>
    </row>
    <row r="18387" spans="1:3" ht="12.75" customHeight="1">
      <c r="A18387" t="s">
        <v>27732</v>
      </c>
      <c r="B18387" t="s">
        <v>27733</v>
      </c>
      <c r="C18387" t="s">
        <v>1309</v>
      </c>
    </row>
    <row r="18388" spans="1:3" ht="12.75" customHeight="1">
      <c r="A18388" t="s">
        <v>27734</v>
      </c>
      <c r="B18388" t="s">
        <v>27733</v>
      </c>
      <c r="C18388" t="s">
        <v>1309</v>
      </c>
    </row>
    <row r="18389" spans="1:3" ht="12.75" customHeight="1">
      <c r="A18389" t="s">
        <v>27735</v>
      </c>
      <c r="B18389" t="s">
        <v>27736</v>
      </c>
      <c r="C18389" t="s">
        <v>1309</v>
      </c>
    </row>
    <row r="18390" spans="1:3" ht="12.75" customHeight="1">
      <c r="A18390" t="s">
        <v>27737</v>
      </c>
      <c r="B18390" t="s">
        <v>27736</v>
      </c>
      <c r="C18390" t="s">
        <v>1309</v>
      </c>
    </row>
    <row r="18391" spans="1:3" ht="12.75" customHeight="1">
      <c r="A18391" t="s">
        <v>27738</v>
      </c>
      <c r="B18391" t="s">
        <v>27739</v>
      </c>
      <c r="C18391" t="s">
        <v>1309</v>
      </c>
    </row>
    <row r="18392" spans="1:3" ht="12.75" customHeight="1">
      <c r="A18392" t="s">
        <v>27740</v>
      </c>
      <c r="B18392" t="s">
        <v>27739</v>
      </c>
      <c r="C18392" t="s">
        <v>1309</v>
      </c>
    </row>
    <row r="18393" spans="1:3" ht="12.75" customHeight="1">
      <c r="A18393" t="s">
        <v>27741</v>
      </c>
      <c r="B18393" t="s">
        <v>27742</v>
      </c>
      <c r="C18393" t="s">
        <v>1309</v>
      </c>
    </row>
    <row r="18394" spans="1:3" ht="12.75" customHeight="1">
      <c r="A18394" t="s">
        <v>27743</v>
      </c>
      <c r="B18394" t="s">
        <v>27742</v>
      </c>
      <c r="C18394" t="s">
        <v>1309</v>
      </c>
    </row>
    <row r="18395" spans="1:3" ht="12.75" customHeight="1">
      <c r="A18395" t="s">
        <v>27744</v>
      </c>
      <c r="B18395" t="s">
        <v>27745</v>
      </c>
      <c r="C18395" t="s">
        <v>1309</v>
      </c>
    </row>
    <row r="18396" spans="1:3" ht="12.75" customHeight="1">
      <c r="A18396" t="s">
        <v>27746</v>
      </c>
      <c r="B18396" t="s">
        <v>27745</v>
      </c>
      <c r="C18396" t="s">
        <v>1309</v>
      </c>
    </row>
    <row r="18397" spans="1:3" ht="12.75" customHeight="1">
      <c r="A18397" t="s">
        <v>27747</v>
      </c>
      <c r="B18397" t="s">
        <v>27748</v>
      </c>
      <c r="C18397" t="s">
        <v>1309</v>
      </c>
    </row>
    <row r="18398" spans="1:3" ht="12.75" customHeight="1">
      <c r="A18398" t="s">
        <v>27749</v>
      </c>
      <c r="B18398" t="s">
        <v>27748</v>
      </c>
      <c r="C18398" t="s">
        <v>1309</v>
      </c>
    </row>
    <row r="18399" spans="1:3" ht="12.75" customHeight="1">
      <c r="A18399" t="s">
        <v>27750</v>
      </c>
      <c r="B18399" t="s">
        <v>27751</v>
      </c>
      <c r="C18399" t="s">
        <v>1309</v>
      </c>
    </row>
    <row r="18400" spans="1:3" ht="12.75" customHeight="1">
      <c r="A18400" t="s">
        <v>27752</v>
      </c>
      <c r="B18400" t="s">
        <v>27751</v>
      </c>
      <c r="C18400" t="s">
        <v>1309</v>
      </c>
    </row>
    <row r="18401" spans="1:3" ht="12.75" customHeight="1">
      <c r="A18401" t="s">
        <v>27753</v>
      </c>
      <c r="B18401" t="s">
        <v>27754</v>
      </c>
      <c r="C18401" t="s">
        <v>1309</v>
      </c>
    </row>
    <row r="18402" spans="1:3" ht="12.75" customHeight="1">
      <c r="A18402" t="s">
        <v>27755</v>
      </c>
      <c r="B18402" t="s">
        <v>27754</v>
      </c>
      <c r="C18402" t="s">
        <v>1309</v>
      </c>
    </row>
    <row r="18403" spans="1:3" ht="12.75" customHeight="1">
      <c r="A18403" t="s">
        <v>27756</v>
      </c>
      <c r="B18403" t="s">
        <v>27757</v>
      </c>
      <c r="C18403" t="s">
        <v>1309</v>
      </c>
    </row>
    <row r="18404" spans="1:3" ht="12.75" customHeight="1">
      <c r="A18404" t="s">
        <v>27758</v>
      </c>
      <c r="B18404" t="s">
        <v>27757</v>
      </c>
      <c r="C18404" t="s">
        <v>1309</v>
      </c>
    </row>
    <row r="18405" spans="1:3" ht="12.75" customHeight="1">
      <c r="A18405" t="s">
        <v>27759</v>
      </c>
      <c r="B18405" t="s">
        <v>27760</v>
      </c>
      <c r="C18405" t="s">
        <v>1309</v>
      </c>
    </row>
    <row r="18406" spans="1:3" ht="12.75" customHeight="1">
      <c r="A18406" t="s">
        <v>27761</v>
      </c>
      <c r="B18406" t="s">
        <v>27760</v>
      </c>
      <c r="C18406" t="s">
        <v>1309</v>
      </c>
    </row>
    <row r="18407" spans="1:3" ht="12.75" customHeight="1">
      <c r="A18407" t="s">
        <v>27762</v>
      </c>
      <c r="B18407" t="s">
        <v>27763</v>
      </c>
      <c r="C18407" t="s">
        <v>1309</v>
      </c>
    </row>
    <row r="18408" spans="1:3" ht="12.75" customHeight="1">
      <c r="A18408" t="s">
        <v>27764</v>
      </c>
      <c r="B18408" t="s">
        <v>27763</v>
      </c>
      <c r="C18408" t="s">
        <v>1309</v>
      </c>
    </row>
    <row r="18409" spans="1:3" ht="12.75" customHeight="1">
      <c r="A18409" t="s">
        <v>27765</v>
      </c>
      <c r="B18409" t="s">
        <v>27766</v>
      </c>
      <c r="C18409" t="s">
        <v>1309</v>
      </c>
    </row>
    <row r="18410" spans="1:3" ht="12.75" customHeight="1">
      <c r="A18410" t="s">
        <v>27767</v>
      </c>
      <c r="B18410" t="s">
        <v>27766</v>
      </c>
      <c r="C18410" t="s">
        <v>1309</v>
      </c>
    </row>
    <row r="18411" spans="1:3" ht="12.75" customHeight="1">
      <c r="A18411" t="s">
        <v>27768</v>
      </c>
      <c r="B18411" t="s">
        <v>27769</v>
      </c>
      <c r="C18411" t="s">
        <v>1309</v>
      </c>
    </row>
    <row r="18412" spans="1:3" ht="12.75" customHeight="1">
      <c r="A18412" t="s">
        <v>27770</v>
      </c>
      <c r="B18412" t="s">
        <v>27769</v>
      </c>
      <c r="C18412" t="s">
        <v>1309</v>
      </c>
    </row>
    <row r="18413" spans="1:3" ht="12.75" customHeight="1">
      <c r="A18413" t="s">
        <v>27771</v>
      </c>
      <c r="B18413" t="s">
        <v>27772</v>
      </c>
      <c r="C18413" t="s">
        <v>1309</v>
      </c>
    </row>
    <row r="18414" spans="1:3" ht="12.75" customHeight="1">
      <c r="A18414" t="s">
        <v>27773</v>
      </c>
      <c r="B18414" t="s">
        <v>27772</v>
      </c>
      <c r="C18414" t="s">
        <v>1309</v>
      </c>
    </row>
    <row r="18415" spans="1:3" ht="12.75" customHeight="1">
      <c r="A18415" t="s">
        <v>27774</v>
      </c>
      <c r="B18415" t="s">
        <v>27775</v>
      </c>
      <c r="C18415" t="s">
        <v>1309</v>
      </c>
    </row>
    <row r="18416" spans="1:3" ht="12.75" customHeight="1">
      <c r="A18416" t="s">
        <v>27776</v>
      </c>
      <c r="B18416" t="s">
        <v>27775</v>
      </c>
      <c r="C18416" t="s">
        <v>1309</v>
      </c>
    </row>
    <row r="18417" spans="1:3" ht="12.75" customHeight="1">
      <c r="A18417" t="s">
        <v>27777</v>
      </c>
      <c r="B18417" t="s">
        <v>27778</v>
      </c>
      <c r="C18417" t="s">
        <v>1309</v>
      </c>
    </row>
    <row r="18418" spans="1:3" ht="12.75" customHeight="1">
      <c r="A18418" t="s">
        <v>27779</v>
      </c>
      <c r="B18418" t="s">
        <v>27778</v>
      </c>
      <c r="C18418" t="s">
        <v>1309</v>
      </c>
    </row>
    <row r="18419" spans="1:3" ht="12.75" customHeight="1">
      <c r="A18419" t="s">
        <v>27780</v>
      </c>
      <c r="B18419" t="s">
        <v>27781</v>
      </c>
      <c r="C18419" t="s">
        <v>1309</v>
      </c>
    </row>
    <row r="18420" spans="1:3" ht="12.75" customHeight="1">
      <c r="A18420" t="s">
        <v>27782</v>
      </c>
      <c r="B18420" t="s">
        <v>27781</v>
      </c>
      <c r="C18420" t="s">
        <v>1309</v>
      </c>
    </row>
    <row r="18421" spans="1:3" ht="12.75" customHeight="1">
      <c r="A18421" t="s">
        <v>27783</v>
      </c>
      <c r="B18421" t="s">
        <v>27784</v>
      </c>
      <c r="C18421" t="s">
        <v>1309</v>
      </c>
    </row>
    <row r="18422" spans="1:3" ht="12.75" customHeight="1">
      <c r="A18422" t="s">
        <v>27785</v>
      </c>
      <c r="B18422" t="s">
        <v>27784</v>
      </c>
      <c r="C18422" t="s">
        <v>1309</v>
      </c>
    </row>
    <row r="18423" spans="1:3" ht="12.75" customHeight="1">
      <c r="A18423" t="s">
        <v>27786</v>
      </c>
      <c r="B18423" t="s">
        <v>27787</v>
      </c>
      <c r="C18423" t="s">
        <v>1309</v>
      </c>
    </row>
    <row r="18424" spans="1:3" ht="12.75" customHeight="1">
      <c r="A18424" t="s">
        <v>27788</v>
      </c>
      <c r="B18424" t="s">
        <v>27787</v>
      </c>
      <c r="C18424" t="s">
        <v>1309</v>
      </c>
    </row>
    <row r="18425" spans="1:3" ht="12.75" customHeight="1">
      <c r="A18425" t="s">
        <v>27789</v>
      </c>
      <c r="B18425" t="s">
        <v>27790</v>
      </c>
      <c r="C18425" t="s">
        <v>1309</v>
      </c>
    </row>
    <row r="18426" spans="1:3" ht="12.75" customHeight="1">
      <c r="A18426" t="s">
        <v>27791</v>
      </c>
      <c r="B18426" t="s">
        <v>27790</v>
      </c>
      <c r="C18426" t="s">
        <v>1309</v>
      </c>
    </row>
    <row r="18427" spans="1:3" ht="12.75" customHeight="1">
      <c r="A18427" t="s">
        <v>27792</v>
      </c>
      <c r="B18427" t="s">
        <v>27793</v>
      </c>
      <c r="C18427" t="s">
        <v>4500</v>
      </c>
    </row>
    <row r="18428" spans="1:3" ht="12.75" customHeight="1">
      <c r="A18428" t="s">
        <v>27794</v>
      </c>
      <c r="B18428" t="s">
        <v>27793</v>
      </c>
      <c r="C18428" t="s">
        <v>4500</v>
      </c>
    </row>
    <row r="18429" spans="1:3" ht="12.75" customHeight="1">
      <c r="A18429" t="s">
        <v>27795</v>
      </c>
      <c r="B18429" t="s">
        <v>27796</v>
      </c>
      <c r="C18429" t="s">
        <v>4500</v>
      </c>
    </row>
    <row r="18430" spans="1:3" ht="12.75" customHeight="1">
      <c r="A18430" t="s">
        <v>27797</v>
      </c>
      <c r="B18430" t="s">
        <v>27796</v>
      </c>
      <c r="C18430" t="s">
        <v>4500</v>
      </c>
    </row>
    <row r="18431" spans="1:3" ht="12.75" customHeight="1">
      <c r="A18431" t="s">
        <v>27798</v>
      </c>
      <c r="B18431" t="s">
        <v>27799</v>
      </c>
      <c r="C18431" t="s">
        <v>1309</v>
      </c>
    </row>
    <row r="18432" spans="1:3" ht="12.75" customHeight="1">
      <c r="A18432" t="s">
        <v>27800</v>
      </c>
      <c r="B18432" t="s">
        <v>27799</v>
      </c>
      <c r="C18432" t="s">
        <v>1309</v>
      </c>
    </row>
    <row r="18433" spans="1:3" ht="12.75" customHeight="1">
      <c r="A18433" t="s">
        <v>27801</v>
      </c>
      <c r="B18433" t="s">
        <v>27802</v>
      </c>
      <c r="C18433" t="s">
        <v>1309</v>
      </c>
    </row>
    <row r="18434" spans="1:3" ht="12.75" customHeight="1">
      <c r="A18434" t="s">
        <v>27803</v>
      </c>
      <c r="B18434" t="s">
        <v>27802</v>
      </c>
      <c r="C18434" t="s">
        <v>1309</v>
      </c>
    </row>
    <row r="18435" spans="1:3" ht="12.75" customHeight="1">
      <c r="A18435" t="s">
        <v>27804</v>
      </c>
      <c r="B18435" t="s">
        <v>27805</v>
      </c>
      <c r="C18435" t="s">
        <v>1309</v>
      </c>
    </row>
    <row r="18436" spans="1:3" ht="12.75" customHeight="1">
      <c r="A18436" t="s">
        <v>27806</v>
      </c>
      <c r="B18436" t="s">
        <v>27805</v>
      </c>
      <c r="C18436" t="s">
        <v>1309</v>
      </c>
    </row>
    <row r="18437" spans="1:3" ht="12.75" customHeight="1">
      <c r="A18437" t="s">
        <v>27807</v>
      </c>
      <c r="B18437" t="s">
        <v>27808</v>
      </c>
      <c r="C18437" t="s">
        <v>1309</v>
      </c>
    </row>
    <row r="18438" spans="1:3" ht="12.75" customHeight="1">
      <c r="A18438" t="s">
        <v>27809</v>
      </c>
      <c r="B18438" t="s">
        <v>27808</v>
      </c>
      <c r="C18438" t="s">
        <v>1309</v>
      </c>
    </row>
    <row r="18439" spans="1:3" ht="12.75" customHeight="1">
      <c r="A18439" t="s">
        <v>27810</v>
      </c>
      <c r="B18439" t="s">
        <v>27811</v>
      </c>
      <c r="C18439" t="s">
        <v>1309</v>
      </c>
    </row>
    <row r="18440" spans="1:3" ht="12.75" customHeight="1">
      <c r="A18440" t="s">
        <v>27812</v>
      </c>
      <c r="B18440" t="s">
        <v>27811</v>
      </c>
      <c r="C18440" t="s">
        <v>1309</v>
      </c>
    </row>
    <row r="18441" spans="1:3" ht="12.75" customHeight="1">
      <c r="A18441" t="s">
        <v>27813</v>
      </c>
      <c r="B18441" t="s">
        <v>27814</v>
      </c>
      <c r="C18441" t="s">
        <v>1309</v>
      </c>
    </row>
    <row r="18442" spans="1:3" ht="12.75" customHeight="1">
      <c r="A18442" t="s">
        <v>27815</v>
      </c>
      <c r="B18442" t="s">
        <v>27814</v>
      </c>
      <c r="C18442" t="s">
        <v>1309</v>
      </c>
    </row>
    <row r="18443" spans="1:3" ht="12.75" customHeight="1">
      <c r="A18443" t="s">
        <v>27816</v>
      </c>
      <c r="B18443" t="s">
        <v>27817</v>
      </c>
      <c r="C18443" t="s">
        <v>1309</v>
      </c>
    </row>
    <row r="18444" spans="1:3" ht="12.75" customHeight="1">
      <c r="A18444" t="s">
        <v>27818</v>
      </c>
      <c r="B18444" t="s">
        <v>27817</v>
      </c>
      <c r="C18444" t="s">
        <v>1309</v>
      </c>
    </row>
    <row r="18445" spans="1:3" ht="12.75" customHeight="1">
      <c r="A18445" t="s">
        <v>27819</v>
      </c>
      <c r="B18445" t="s">
        <v>27820</v>
      </c>
      <c r="C18445" t="s">
        <v>1309</v>
      </c>
    </row>
    <row r="18446" spans="1:3" ht="12.75" customHeight="1">
      <c r="A18446" t="s">
        <v>27821</v>
      </c>
      <c r="B18446" t="s">
        <v>27820</v>
      </c>
      <c r="C18446" t="s">
        <v>1309</v>
      </c>
    </row>
    <row r="18447" spans="1:3" ht="12.75" customHeight="1">
      <c r="A18447" t="s">
        <v>27822</v>
      </c>
      <c r="B18447" t="s">
        <v>27823</v>
      </c>
      <c r="C18447" t="s">
        <v>1309</v>
      </c>
    </row>
    <row r="18448" spans="1:3" ht="12.75" customHeight="1">
      <c r="A18448" t="s">
        <v>27824</v>
      </c>
      <c r="B18448" t="s">
        <v>27823</v>
      </c>
      <c r="C18448" t="s">
        <v>1309</v>
      </c>
    </row>
    <row r="18449" spans="1:3" ht="12.75" customHeight="1">
      <c r="A18449" t="s">
        <v>27825</v>
      </c>
      <c r="B18449" t="s">
        <v>27826</v>
      </c>
      <c r="C18449" t="s">
        <v>1309</v>
      </c>
    </row>
    <row r="18450" spans="1:3" ht="12.75" customHeight="1">
      <c r="A18450" t="s">
        <v>27827</v>
      </c>
      <c r="B18450" t="s">
        <v>27826</v>
      </c>
      <c r="C18450" t="s">
        <v>1309</v>
      </c>
    </row>
    <row r="18451" spans="1:3" ht="12.75" customHeight="1">
      <c r="A18451" t="s">
        <v>27828</v>
      </c>
      <c r="B18451" t="s">
        <v>27829</v>
      </c>
      <c r="C18451" t="s">
        <v>1309</v>
      </c>
    </row>
    <row r="18452" spans="1:3" ht="12.75" customHeight="1">
      <c r="A18452" t="s">
        <v>27830</v>
      </c>
      <c r="B18452" t="s">
        <v>27829</v>
      </c>
      <c r="C18452" t="s">
        <v>1309</v>
      </c>
    </row>
    <row r="18453" spans="1:3" ht="12.75" customHeight="1">
      <c r="A18453" t="s">
        <v>27831</v>
      </c>
      <c r="B18453" t="s">
        <v>27832</v>
      </c>
      <c r="C18453" t="s">
        <v>1309</v>
      </c>
    </row>
    <row r="18454" spans="1:3" ht="12.75" customHeight="1">
      <c r="A18454" t="s">
        <v>27833</v>
      </c>
      <c r="B18454" t="s">
        <v>27832</v>
      </c>
      <c r="C18454" t="s">
        <v>1309</v>
      </c>
    </row>
    <row r="18455" spans="1:3" ht="12.75" customHeight="1">
      <c r="A18455" t="s">
        <v>27834</v>
      </c>
      <c r="B18455" t="s">
        <v>27835</v>
      </c>
      <c r="C18455" t="s">
        <v>1309</v>
      </c>
    </row>
    <row r="18456" spans="1:3" ht="12.75" customHeight="1">
      <c r="A18456" t="s">
        <v>27836</v>
      </c>
      <c r="B18456" t="s">
        <v>27835</v>
      </c>
      <c r="C18456" t="s">
        <v>1309</v>
      </c>
    </row>
    <row r="18457" spans="1:3" ht="12.75" customHeight="1">
      <c r="A18457" t="s">
        <v>27837</v>
      </c>
      <c r="B18457" t="s">
        <v>27838</v>
      </c>
      <c r="C18457" t="s">
        <v>1309</v>
      </c>
    </row>
    <row r="18458" spans="1:3" ht="12.75" customHeight="1">
      <c r="A18458" t="s">
        <v>27839</v>
      </c>
      <c r="B18458" t="s">
        <v>27838</v>
      </c>
      <c r="C18458" t="s">
        <v>1309</v>
      </c>
    </row>
    <row r="18459" spans="1:3" ht="12.75" customHeight="1">
      <c r="A18459" t="s">
        <v>27840</v>
      </c>
      <c r="B18459" t="s">
        <v>27841</v>
      </c>
      <c r="C18459" t="s">
        <v>1309</v>
      </c>
    </row>
    <row r="18460" spans="1:3" ht="12.75" customHeight="1">
      <c r="A18460" t="s">
        <v>27842</v>
      </c>
      <c r="B18460" t="s">
        <v>27841</v>
      </c>
      <c r="C18460" t="s">
        <v>1309</v>
      </c>
    </row>
    <row r="18461" spans="1:3" ht="12.75" customHeight="1">
      <c r="A18461" t="s">
        <v>27843</v>
      </c>
      <c r="B18461" t="s">
        <v>27844</v>
      </c>
      <c r="C18461" t="s">
        <v>1309</v>
      </c>
    </row>
    <row r="18462" spans="1:3" ht="12.75" customHeight="1">
      <c r="A18462" t="s">
        <v>27845</v>
      </c>
      <c r="B18462" t="s">
        <v>27844</v>
      </c>
      <c r="C18462" t="s">
        <v>1309</v>
      </c>
    </row>
    <row r="18463" spans="1:3" ht="12.75" customHeight="1">
      <c r="A18463" t="s">
        <v>27846</v>
      </c>
      <c r="B18463" t="s">
        <v>27847</v>
      </c>
      <c r="C18463" t="s">
        <v>1309</v>
      </c>
    </row>
    <row r="18464" spans="1:3" ht="12.75" customHeight="1">
      <c r="A18464" t="s">
        <v>27848</v>
      </c>
      <c r="B18464" t="s">
        <v>27847</v>
      </c>
      <c r="C18464" t="s">
        <v>1309</v>
      </c>
    </row>
    <row r="18465" spans="1:3" ht="12.75" customHeight="1">
      <c r="A18465" t="s">
        <v>27849</v>
      </c>
      <c r="B18465" t="s">
        <v>27850</v>
      </c>
      <c r="C18465" t="s">
        <v>1309</v>
      </c>
    </row>
    <row r="18466" spans="1:3" ht="12.75" customHeight="1">
      <c r="A18466" t="s">
        <v>27851</v>
      </c>
      <c r="B18466" t="s">
        <v>27850</v>
      </c>
      <c r="C18466" t="s">
        <v>1309</v>
      </c>
    </row>
    <row r="18467" spans="1:3" ht="12.75" customHeight="1">
      <c r="A18467" t="s">
        <v>27852</v>
      </c>
      <c r="B18467" t="s">
        <v>27853</v>
      </c>
      <c r="C18467" t="s">
        <v>1309</v>
      </c>
    </row>
    <row r="18468" spans="1:3" ht="12.75" customHeight="1">
      <c r="A18468" t="s">
        <v>27854</v>
      </c>
      <c r="B18468" t="s">
        <v>27853</v>
      </c>
      <c r="C18468" t="s">
        <v>1309</v>
      </c>
    </row>
    <row r="18469" spans="1:3" ht="12.75" customHeight="1">
      <c r="A18469" t="s">
        <v>27855</v>
      </c>
      <c r="B18469" t="s">
        <v>27856</v>
      </c>
      <c r="C18469" t="s">
        <v>1309</v>
      </c>
    </row>
    <row r="18470" spans="1:3" ht="12.75" customHeight="1">
      <c r="A18470" t="s">
        <v>27857</v>
      </c>
      <c r="B18470" t="s">
        <v>27856</v>
      </c>
      <c r="C18470" t="s">
        <v>1309</v>
      </c>
    </row>
    <row r="18471" spans="1:3" ht="12.75" customHeight="1">
      <c r="A18471" t="s">
        <v>27858</v>
      </c>
      <c r="B18471" t="s">
        <v>27859</v>
      </c>
      <c r="C18471" t="s">
        <v>1309</v>
      </c>
    </row>
    <row r="18472" spans="1:3" ht="12.75" customHeight="1">
      <c r="A18472" t="s">
        <v>27860</v>
      </c>
      <c r="B18472" t="s">
        <v>27859</v>
      </c>
      <c r="C18472" t="s">
        <v>1309</v>
      </c>
    </row>
    <row r="18473" spans="1:3" ht="12.75" customHeight="1">
      <c r="A18473" t="s">
        <v>27861</v>
      </c>
      <c r="B18473" t="s">
        <v>27862</v>
      </c>
      <c r="C18473" t="s">
        <v>1309</v>
      </c>
    </row>
    <row r="18474" spans="1:3" ht="12.75" customHeight="1">
      <c r="A18474" t="s">
        <v>27863</v>
      </c>
      <c r="B18474" t="s">
        <v>27862</v>
      </c>
      <c r="C18474" t="s">
        <v>1309</v>
      </c>
    </row>
    <row r="18475" spans="1:3" ht="12.75" customHeight="1">
      <c r="A18475" t="s">
        <v>27864</v>
      </c>
      <c r="B18475" t="s">
        <v>27865</v>
      </c>
      <c r="C18475" t="s">
        <v>1309</v>
      </c>
    </row>
    <row r="18476" spans="1:3" ht="12.75" customHeight="1">
      <c r="A18476" t="s">
        <v>27866</v>
      </c>
      <c r="B18476" t="s">
        <v>27865</v>
      </c>
      <c r="C18476" t="s">
        <v>1309</v>
      </c>
    </row>
    <row r="18477" spans="1:3" ht="12.75" customHeight="1">
      <c r="A18477" t="s">
        <v>27867</v>
      </c>
      <c r="B18477" t="s">
        <v>27868</v>
      </c>
      <c r="C18477" t="s">
        <v>1309</v>
      </c>
    </row>
    <row r="18478" spans="1:3" ht="12.75" customHeight="1">
      <c r="A18478" t="s">
        <v>27869</v>
      </c>
      <c r="B18478" t="s">
        <v>27868</v>
      </c>
      <c r="C18478" t="s">
        <v>1309</v>
      </c>
    </row>
    <row r="18479" spans="1:3" ht="12.75" customHeight="1">
      <c r="A18479" t="s">
        <v>27870</v>
      </c>
      <c r="B18479" t="s">
        <v>27871</v>
      </c>
      <c r="C18479" t="s">
        <v>81</v>
      </c>
    </row>
    <row r="18480" spans="1:3" ht="12.75" customHeight="1">
      <c r="A18480" t="s">
        <v>27872</v>
      </c>
      <c r="B18480" t="s">
        <v>27871</v>
      </c>
      <c r="C18480" t="s">
        <v>81</v>
      </c>
    </row>
    <row r="18481" spans="1:3" ht="12.75" customHeight="1">
      <c r="A18481" t="s">
        <v>27873</v>
      </c>
      <c r="B18481" t="s">
        <v>27874</v>
      </c>
      <c r="C18481" t="s">
        <v>81</v>
      </c>
    </row>
    <row r="18482" spans="1:3" ht="12.75" customHeight="1">
      <c r="A18482" t="s">
        <v>27875</v>
      </c>
      <c r="B18482" t="s">
        <v>27874</v>
      </c>
      <c r="C18482" t="s">
        <v>81</v>
      </c>
    </row>
    <row r="18483" spans="1:3" ht="12.75" customHeight="1">
      <c r="A18483" t="s">
        <v>27876</v>
      </c>
      <c r="B18483" t="s">
        <v>27877</v>
      </c>
      <c r="C18483" t="s">
        <v>81</v>
      </c>
    </row>
    <row r="18484" spans="1:3" ht="12.75" customHeight="1">
      <c r="A18484" t="s">
        <v>27878</v>
      </c>
      <c r="B18484" t="s">
        <v>27877</v>
      </c>
      <c r="C18484" t="s">
        <v>81</v>
      </c>
    </row>
    <row r="18485" spans="1:3" ht="12.75" customHeight="1">
      <c r="A18485" t="s">
        <v>27879</v>
      </c>
      <c r="B18485" t="s">
        <v>27880</v>
      </c>
      <c r="C18485" t="s">
        <v>81</v>
      </c>
    </row>
    <row r="18486" spans="1:3" ht="12.75" customHeight="1">
      <c r="A18486" t="s">
        <v>27881</v>
      </c>
      <c r="B18486" t="s">
        <v>27880</v>
      </c>
      <c r="C18486" t="s">
        <v>81</v>
      </c>
    </row>
    <row r="18487" spans="1:3" ht="12.75" customHeight="1">
      <c r="A18487" t="s">
        <v>27882</v>
      </c>
      <c r="B18487" t="s">
        <v>27883</v>
      </c>
      <c r="C18487" t="s">
        <v>81</v>
      </c>
    </row>
    <row r="18488" spans="1:3" ht="12.75" customHeight="1">
      <c r="A18488" t="s">
        <v>27884</v>
      </c>
      <c r="B18488" t="s">
        <v>27883</v>
      </c>
      <c r="C18488" t="s">
        <v>81</v>
      </c>
    </row>
    <row r="18489" spans="1:3" ht="12.75" customHeight="1">
      <c r="A18489" t="s">
        <v>27885</v>
      </c>
      <c r="B18489" t="s">
        <v>27886</v>
      </c>
      <c r="C18489" t="s">
        <v>1309</v>
      </c>
    </row>
    <row r="18490" spans="1:3" ht="12.75" customHeight="1">
      <c r="A18490" t="s">
        <v>27887</v>
      </c>
      <c r="B18490" t="s">
        <v>27886</v>
      </c>
      <c r="C18490" t="s">
        <v>1309</v>
      </c>
    </row>
    <row r="18491" spans="1:3" ht="12.75" customHeight="1">
      <c r="A18491" t="s">
        <v>27888</v>
      </c>
      <c r="B18491" t="s">
        <v>27889</v>
      </c>
      <c r="C18491" t="s">
        <v>1309</v>
      </c>
    </row>
    <row r="18492" spans="1:3" ht="12.75" customHeight="1">
      <c r="A18492" t="s">
        <v>27890</v>
      </c>
      <c r="B18492" t="s">
        <v>27889</v>
      </c>
      <c r="C18492" t="s">
        <v>1309</v>
      </c>
    </row>
    <row r="18493" spans="1:3" ht="12.75" customHeight="1">
      <c r="A18493" t="s">
        <v>27891</v>
      </c>
      <c r="B18493" t="s">
        <v>27892</v>
      </c>
      <c r="C18493" t="s">
        <v>1309</v>
      </c>
    </row>
    <row r="18494" spans="1:3" ht="12.75" customHeight="1">
      <c r="A18494" t="s">
        <v>27893</v>
      </c>
      <c r="B18494" t="s">
        <v>27892</v>
      </c>
      <c r="C18494" t="s">
        <v>1309</v>
      </c>
    </row>
    <row r="18495" spans="1:3" ht="12.75" customHeight="1">
      <c r="A18495" t="s">
        <v>27894</v>
      </c>
      <c r="B18495" t="s">
        <v>27895</v>
      </c>
      <c r="C18495" t="s">
        <v>1309</v>
      </c>
    </row>
    <row r="18496" spans="1:3" ht="12.75" customHeight="1">
      <c r="A18496" t="s">
        <v>27896</v>
      </c>
      <c r="B18496" t="s">
        <v>27895</v>
      </c>
      <c r="C18496" t="s">
        <v>1309</v>
      </c>
    </row>
    <row r="18497" spans="1:3" ht="12.75" customHeight="1">
      <c r="A18497" t="s">
        <v>27897</v>
      </c>
      <c r="B18497" t="s">
        <v>27898</v>
      </c>
      <c r="C18497" t="s">
        <v>1309</v>
      </c>
    </row>
    <row r="18498" spans="1:3" ht="12.75" customHeight="1">
      <c r="A18498" t="s">
        <v>27899</v>
      </c>
      <c r="B18498" t="s">
        <v>27898</v>
      </c>
      <c r="C18498" t="s">
        <v>1309</v>
      </c>
    </row>
    <row r="18499" spans="1:3" ht="12.75" customHeight="1">
      <c r="A18499" t="s">
        <v>27900</v>
      </c>
      <c r="B18499" t="s">
        <v>27901</v>
      </c>
      <c r="C18499" t="s">
        <v>1309</v>
      </c>
    </row>
    <row r="18500" spans="1:3" ht="12.75" customHeight="1">
      <c r="A18500" t="s">
        <v>27902</v>
      </c>
      <c r="B18500" t="s">
        <v>27901</v>
      </c>
      <c r="C18500" t="s">
        <v>1309</v>
      </c>
    </row>
    <row r="18501" spans="1:3" ht="12.75" customHeight="1">
      <c r="A18501" t="s">
        <v>27903</v>
      </c>
      <c r="B18501" t="s">
        <v>27904</v>
      </c>
      <c r="C18501" t="s">
        <v>1309</v>
      </c>
    </row>
    <row r="18502" spans="1:3" ht="12.75" customHeight="1">
      <c r="A18502" t="s">
        <v>27905</v>
      </c>
      <c r="B18502" t="s">
        <v>27904</v>
      </c>
      <c r="C18502" t="s">
        <v>1309</v>
      </c>
    </row>
    <row r="18503" spans="1:3" ht="12.75" customHeight="1">
      <c r="A18503" t="s">
        <v>27906</v>
      </c>
      <c r="B18503" t="s">
        <v>27907</v>
      </c>
      <c r="C18503" t="s">
        <v>1309</v>
      </c>
    </row>
    <row r="18504" spans="1:3" ht="12.75" customHeight="1">
      <c r="A18504" t="s">
        <v>27908</v>
      </c>
      <c r="B18504" t="s">
        <v>27907</v>
      </c>
      <c r="C18504" t="s">
        <v>1309</v>
      </c>
    </row>
    <row r="18505" spans="1:3" ht="12.75" customHeight="1">
      <c r="A18505" t="s">
        <v>27909</v>
      </c>
      <c r="B18505" t="s">
        <v>27910</v>
      </c>
      <c r="C18505" t="s">
        <v>1309</v>
      </c>
    </row>
    <row r="18506" spans="1:3" ht="12.75" customHeight="1">
      <c r="A18506" t="s">
        <v>27911</v>
      </c>
      <c r="B18506" t="s">
        <v>27910</v>
      </c>
      <c r="C18506" t="s">
        <v>1309</v>
      </c>
    </row>
    <row r="18507" spans="1:3" ht="12.75" customHeight="1">
      <c r="A18507" t="s">
        <v>27912</v>
      </c>
      <c r="B18507" t="s">
        <v>27913</v>
      </c>
      <c r="C18507" t="s">
        <v>1309</v>
      </c>
    </row>
    <row r="18508" spans="1:3" ht="12.75" customHeight="1">
      <c r="A18508" t="s">
        <v>27914</v>
      </c>
      <c r="B18508" t="s">
        <v>27913</v>
      </c>
      <c r="C18508" t="s">
        <v>1309</v>
      </c>
    </row>
    <row r="18509" spans="1:3" ht="12.75" customHeight="1">
      <c r="A18509" t="s">
        <v>27915</v>
      </c>
      <c r="B18509" t="s">
        <v>27916</v>
      </c>
      <c r="C18509" t="s">
        <v>1309</v>
      </c>
    </row>
    <row r="18510" spans="1:3" ht="12.75" customHeight="1">
      <c r="A18510" t="s">
        <v>27917</v>
      </c>
      <c r="B18510" t="s">
        <v>27916</v>
      </c>
      <c r="C18510" t="s">
        <v>1309</v>
      </c>
    </row>
    <row r="18511" spans="1:3" ht="12.75" customHeight="1">
      <c r="A18511" t="s">
        <v>27918</v>
      </c>
      <c r="B18511" t="s">
        <v>27919</v>
      </c>
      <c r="C18511" t="s">
        <v>1309</v>
      </c>
    </row>
    <row r="18512" spans="1:3" ht="12.75" customHeight="1">
      <c r="A18512" t="s">
        <v>27920</v>
      </c>
      <c r="B18512" t="s">
        <v>27919</v>
      </c>
      <c r="C18512" t="s">
        <v>1309</v>
      </c>
    </row>
    <row r="18513" spans="1:3" ht="12.75" customHeight="1">
      <c r="A18513" t="s">
        <v>27921</v>
      </c>
      <c r="B18513" t="s">
        <v>27922</v>
      </c>
      <c r="C18513" t="s">
        <v>1309</v>
      </c>
    </row>
    <row r="18514" spans="1:3" ht="12.75" customHeight="1">
      <c r="A18514" t="s">
        <v>27923</v>
      </c>
      <c r="B18514" t="s">
        <v>27922</v>
      </c>
      <c r="C18514" t="s">
        <v>1309</v>
      </c>
    </row>
    <row r="18515" spans="1:3" ht="12.75" customHeight="1">
      <c r="A18515" t="s">
        <v>27924</v>
      </c>
      <c r="B18515" t="s">
        <v>27925</v>
      </c>
      <c r="C18515" t="s">
        <v>1309</v>
      </c>
    </row>
    <row r="18516" spans="1:3" ht="12.75" customHeight="1">
      <c r="A18516" t="s">
        <v>27926</v>
      </c>
      <c r="B18516" t="s">
        <v>27925</v>
      </c>
      <c r="C18516" t="s">
        <v>1309</v>
      </c>
    </row>
    <row r="18517" spans="1:3" ht="12.75" customHeight="1">
      <c r="A18517" t="s">
        <v>27927</v>
      </c>
      <c r="B18517" t="s">
        <v>27928</v>
      </c>
      <c r="C18517" t="s">
        <v>1309</v>
      </c>
    </row>
    <row r="18518" spans="1:3" ht="12.75" customHeight="1">
      <c r="A18518" t="s">
        <v>27929</v>
      </c>
      <c r="B18518" t="s">
        <v>27928</v>
      </c>
      <c r="C18518" t="s">
        <v>1309</v>
      </c>
    </row>
    <row r="18519" spans="1:3" ht="12.75" customHeight="1">
      <c r="A18519" t="s">
        <v>27930</v>
      </c>
      <c r="B18519" t="s">
        <v>27931</v>
      </c>
      <c r="C18519" t="s">
        <v>1309</v>
      </c>
    </row>
    <row r="18520" spans="1:3" ht="12.75" customHeight="1">
      <c r="A18520" t="s">
        <v>27932</v>
      </c>
      <c r="B18520" t="s">
        <v>27931</v>
      </c>
      <c r="C18520" t="s">
        <v>1309</v>
      </c>
    </row>
    <row r="18521" spans="1:3" ht="12.75" customHeight="1">
      <c r="A18521" t="s">
        <v>27933</v>
      </c>
      <c r="B18521" t="s">
        <v>27934</v>
      </c>
      <c r="C18521" t="s">
        <v>1309</v>
      </c>
    </row>
    <row r="18522" spans="1:3" ht="12.75" customHeight="1">
      <c r="A18522" t="s">
        <v>27935</v>
      </c>
      <c r="B18522" t="s">
        <v>27934</v>
      </c>
      <c r="C18522" t="s">
        <v>1309</v>
      </c>
    </row>
    <row r="18523" spans="1:3" ht="12.75" customHeight="1">
      <c r="A18523" t="s">
        <v>27936</v>
      </c>
      <c r="B18523" t="s">
        <v>27937</v>
      </c>
      <c r="C18523" t="s">
        <v>1309</v>
      </c>
    </row>
    <row r="18524" spans="1:3" ht="12.75" customHeight="1">
      <c r="A18524" t="s">
        <v>27938</v>
      </c>
      <c r="B18524" t="s">
        <v>27937</v>
      </c>
      <c r="C18524" t="s">
        <v>1309</v>
      </c>
    </row>
    <row r="18525" spans="1:3" ht="12.75" customHeight="1">
      <c r="A18525" t="s">
        <v>27939</v>
      </c>
      <c r="B18525" t="s">
        <v>27940</v>
      </c>
      <c r="C18525" t="s">
        <v>1309</v>
      </c>
    </row>
    <row r="18526" spans="1:3" ht="12.75" customHeight="1">
      <c r="A18526" t="s">
        <v>27941</v>
      </c>
      <c r="B18526" t="s">
        <v>27940</v>
      </c>
      <c r="C18526" t="s">
        <v>1309</v>
      </c>
    </row>
    <row r="18527" spans="1:3" ht="12.75" customHeight="1">
      <c r="A18527" t="s">
        <v>27942</v>
      </c>
      <c r="B18527" t="s">
        <v>27943</v>
      </c>
      <c r="C18527" t="s">
        <v>1309</v>
      </c>
    </row>
    <row r="18528" spans="1:3" ht="12.75" customHeight="1">
      <c r="A18528" t="s">
        <v>27944</v>
      </c>
      <c r="B18528" t="s">
        <v>27943</v>
      </c>
      <c r="C18528" t="s">
        <v>1309</v>
      </c>
    </row>
    <row r="18529" spans="1:3" ht="12.75" customHeight="1">
      <c r="A18529" t="s">
        <v>27945</v>
      </c>
      <c r="B18529" t="s">
        <v>27946</v>
      </c>
      <c r="C18529" t="s">
        <v>1309</v>
      </c>
    </row>
    <row r="18530" spans="1:3" ht="12.75" customHeight="1">
      <c r="A18530" t="s">
        <v>27947</v>
      </c>
      <c r="B18530" t="s">
        <v>27946</v>
      </c>
      <c r="C18530" t="s">
        <v>1309</v>
      </c>
    </row>
    <row r="18531" spans="1:3" ht="12.75" customHeight="1">
      <c r="A18531" t="s">
        <v>27948</v>
      </c>
      <c r="B18531" t="s">
        <v>27949</v>
      </c>
      <c r="C18531" t="s">
        <v>1309</v>
      </c>
    </row>
    <row r="18532" spans="1:3" ht="12.75" customHeight="1">
      <c r="A18532" t="s">
        <v>27950</v>
      </c>
      <c r="B18532" t="s">
        <v>27949</v>
      </c>
      <c r="C18532" t="s">
        <v>1309</v>
      </c>
    </row>
    <row r="18533" spans="1:3" ht="12.75" customHeight="1">
      <c r="A18533" t="s">
        <v>27951</v>
      </c>
      <c r="B18533" t="s">
        <v>27952</v>
      </c>
      <c r="C18533" t="s">
        <v>1309</v>
      </c>
    </row>
    <row r="18534" spans="1:3" ht="12.75" customHeight="1">
      <c r="A18534" t="s">
        <v>27953</v>
      </c>
      <c r="B18534" t="s">
        <v>27952</v>
      </c>
      <c r="C18534" t="s">
        <v>1309</v>
      </c>
    </row>
    <row r="18535" spans="1:3" ht="12.75" customHeight="1">
      <c r="A18535" t="s">
        <v>27954</v>
      </c>
      <c r="B18535" t="s">
        <v>27955</v>
      </c>
      <c r="C18535" t="s">
        <v>1309</v>
      </c>
    </row>
    <row r="18536" spans="1:3" ht="12.75" customHeight="1">
      <c r="A18536" t="s">
        <v>27956</v>
      </c>
      <c r="B18536" t="s">
        <v>27955</v>
      </c>
      <c r="C18536" t="s">
        <v>1309</v>
      </c>
    </row>
    <row r="18537" spans="1:3" ht="12.75" customHeight="1">
      <c r="A18537" t="s">
        <v>27957</v>
      </c>
      <c r="B18537" t="s">
        <v>27958</v>
      </c>
      <c r="C18537" t="s">
        <v>1309</v>
      </c>
    </row>
    <row r="18538" spans="1:3" ht="12.75" customHeight="1">
      <c r="A18538" t="s">
        <v>27959</v>
      </c>
      <c r="B18538" t="s">
        <v>27958</v>
      </c>
      <c r="C18538" t="s">
        <v>1309</v>
      </c>
    </row>
    <row r="18539" spans="1:3" ht="12.75" customHeight="1">
      <c r="A18539" t="s">
        <v>27960</v>
      </c>
      <c r="B18539" t="s">
        <v>27961</v>
      </c>
      <c r="C18539" t="s">
        <v>1309</v>
      </c>
    </row>
    <row r="18540" spans="1:3" ht="12.75" customHeight="1">
      <c r="A18540" t="s">
        <v>27962</v>
      </c>
      <c r="B18540" t="s">
        <v>27961</v>
      </c>
      <c r="C18540" t="s">
        <v>1309</v>
      </c>
    </row>
    <row r="18541" spans="1:3" ht="12.75" customHeight="1">
      <c r="A18541" t="s">
        <v>27963</v>
      </c>
      <c r="B18541" t="s">
        <v>27964</v>
      </c>
      <c r="C18541" t="s">
        <v>1309</v>
      </c>
    </row>
    <row r="18542" spans="1:3" ht="12.75" customHeight="1">
      <c r="A18542" t="s">
        <v>27965</v>
      </c>
      <c r="B18542" t="s">
        <v>27964</v>
      </c>
      <c r="C18542" t="s">
        <v>1309</v>
      </c>
    </row>
    <row r="18543" spans="1:3" ht="12.75" customHeight="1">
      <c r="A18543" t="s">
        <v>27966</v>
      </c>
      <c r="B18543" t="s">
        <v>27967</v>
      </c>
      <c r="C18543" t="s">
        <v>1309</v>
      </c>
    </row>
    <row r="18544" spans="1:3" ht="12.75" customHeight="1">
      <c r="A18544" t="s">
        <v>27968</v>
      </c>
      <c r="B18544" t="s">
        <v>27967</v>
      </c>
      <c r="C18544" t="s">
        <v>1309</v>
      </c>
    </row>
    <row r="18545" spans="1:3" ht="12.75" customHeight="1">
      <c r="A18545" t="s">
        <v>27969</v>
      </c>
      <c r="B18545" t="s">
        <v>27970</v>
      </c>
      <c r="C18545" t="s">
        <v>1309</v>
      </c>
    </row>
    <row r="18546" spans="1:3" ht="12.75" customHeight="1">
      <c r="A18546" t="s">
        <v>27971</v>
      </c>
      <c r="B18546" t="s">
        <v>27970</v>
      </c>
      <c r="C18546" t="s">
        <v>1309</v>
      </c>
    </row>
    <row r="18547" spans="1:3" ht="12.75" customHeight="1">
      <c r="A18547" t="s">
        <v>27972</v>
      </c>
      <c r="B18547" t="s">
        <v>27973</v>
      </c>
      <c r="C18547" t="s">
        <v>1309</v>
      </c>
    </row>
    <row r="18548" spans="1:3" ht="12.75" customHeight="1">
      <c r="A18548" t="s">
        <v>27974</v>
      </c>
      <c r="B18548" t="s">
        <v>27973</v>
      </c>
      <c r="C18548" t="s">
        <v>1309</v>
      </c>
    </row>
    <row r="18549" spans="1:3" ht="12.75" customHeight="1">
      <c r="A18549" t="s">
        <v>27975</v>
      </c>
      <c r="B18549" t="s">
        <v>27976</v>
      </c>
      <c r="C18549" t="s">
        <v>1309</v>
      </c>
    </row>
    <row r="18550" spans="1:3" ht="12.75" customHeight="1">
      <c r="A18550" t="s">
        <v>27977</v>
      </c>
      <c r="B18550" t="s">
        <v>27976</v>
      </c>
      <c r="C18550" t="s">
        <v>1309</v>
      </c>
    </row>
    <row r="18551" spans="1:3" ht="12.75" customHeight="1">
      <c r="A18551" t="s">
        <v>27978</v>
      </c>
      <c r="B18551" t="s">
        <v>27979</v>
      </c>
      <c r="C18551" t="s">
        <v>1309</v>
      </c>
    </row>
    <row r="18552" spans="1:3" ht="12.75" customHeight="1">
      <c r="A18552" t="s">
        <v>27980</v>
      </c>
      <c r="B18552" t="s">
        <v>27979</v>
      </c>
      <c r="C18552" t="s">
        <v>1309</v>
      </c>
    </row>
    <row r="18553" spans="1:3" ht="12.75" customHeight="1">
      <c r="A18553" t="s">
        <v>27981</v>
      </c>
      <c r="B18553" t="s">
        <v>27982</v>
      </c>
      <c r="C18553" t="s">
        <v>1309</v>
      </c>
    </row>
    <row r="18554" spans="1:3" ht="12.75" customHeight="1">
      <c r="A18554" t="s">
        <v>27983</v>
      </c>
      <c r="B18554" t="s">
        <v>27982</v>
      </c>
      <c r="C18554" t="s">
        <v>1309</v>
      </c>
    </row>
    <row r="18555" spans="1:3" ht="12.75" customHeight="1">
      <c r="A18555" t="s">
        <v>27984</v>
      </c>
      <c r="B18555" t="s">
        <v>27985</v>
      </c>
      <c r="C18555" t="s">
        <v>1309</v>
      </c>
    </row>
    <row r="18556" spans="1:3" ht="12.75" customHeight="1">
      <c r="A18556" t="s">
        <v>27986</v>
      </c>
      <c r="B18556" t="s">
        <v>27985</v>
      </c>
      <c r="C18556" t="s">
        <v>1309</v>
      </c>
    </row>
    <row r="18557" spans="1:3" ht="12.75" customHeight="1">
      <c r="A18557" t="s">
        <v>27987</v>
      </c>
      <c r="B18557" t="s">
        <v>27988</v>
      </c>
      <c r="C18557" t="s">
        <v>1309</v>
      </c>
    </row>
    <row r="18558" spans="1:3" ht="12.75" customHeight="1">
      <c r="A18558" t="s">
        <v>27989</v>
      </c>
      <c r="B18558" t="s">
        <v>27988</v>
      </c>
      <c r="C18558" t="s">
        <v>1309</v>
      </c>
    </row>
    <row r="18559" spans="1:3" ht="12.75" customHeight="1">
      <c r="A18559" t="s">
        <v>27990</v>
      </c>
      <c r="B18559" t="s">
        <v>27991</v>
      </c>
      <c r="C18559" t="s">
        <v>1309</v>
      </c>
    </row>
    <row r="18560" spans="1:3" ht="12.75" customHeight="1">
      <c r="A18560" t="s">
        <v>27992</v>
      </c>
      <c r="B18560" t="s">
        <v>27991</v>
      </c>
      <c r="C18560" t="s">
        <v>1309</v>
      </c>
    </row>
    <row r="18561" spans="1:3" ht="12.75" customHeight="1">
      <c r="A18561" t="s">
        <v>27993</v>
      </c>
      <c r="B18561" t="s">
        <v>27994</v>
      </c>
      <c r="C18561" t="s">
        <v>1309</v>
      </c>
    </row>
    <row r="18562" spans="1:3" ht="12.75" customHeight="1">
      <c r="A18562" t="s">
        <v>27995</v>
      </c>
      <c r="B18562" t="s">
        <v>27994</v>
      </c>
      <c r="C18562" t="s">
        <v>1309</v>
      </c>
    </row>
    <row r="18563" spans="1:3" ht="12.75" customHeight="1">
      <c r="A18563" t="s">
        <v>27996</v>
      </c>
      <c r="B18563" t="s">
        <v>27997</v>
      </c>
      <c r="C18563" t="s">
        <v>1309</v>
      </c>
    </row>
    <row r="18564" spans="1:3" ht="12.75" customHeight="1">
      <c r="A18564" t="s">
        <v>27998</v>
      </c>
      <c r="B18564" t="s">
        <v>27997</v>
      </c>
      <c r="C18564" t="s">
        <v>1309</v>
      </c>
    </row>
    <row r="18565" spans="1:3" ht="12.75" customHeight="1">
      <c r="A18565" t="s">
        <v>27999</v>
      </c>
      <c r="B18565" t="s">
        <v>28000</v>
      </c>
      <c r="C18565" t="s">
        <v>1309</v>
      </c>
    </row>
    <row r="18566" spans="1:3" ht="12.75" customHeight="1">
      <c r="A18566" t="s">
        <v>28001</v>
      </c>
      <c r="B18566" t="s">
        <v>28000</v>
      </c>
      <c r="C18566" t="s">
        <v>1309</v>
      </c>
    </row>
    <row r="18567" spans="1:3" ht="12.75" customHeight="1">
      <c r="A18567" t="s">
        <v>28002</v>
      </c>
      <c r="B18567" t="s">
        <v>28003</v>
      </c>
      <c r="C18567" t="s">
        <v>1309</v>
      </c>
    </row>
    <row r="18568" spans="1:3" ht="12.75" customHeight="1">
      <c r="A18568" t="s">
        <v>28004</v>
      </c>
      <c r="B18568" t="s">
        <v>28003</v>
      </c>
      <c r="C18568" t="s">
        <v>1309</v>
      </c>
    </row>
    <row r="18569" spans="1:3" ht="12.75" customHeight="1">
      <c r="A18569" t="s">
        <v>28005</v>
      </c>
      <c r="B18569" t="s">
        <v>28006</v>
      </c>
      <c r="C18569" t="s">
        <v>1309</v>
      </c>
    </row>
    <row r="18570" spans="1:3" ht="12.75" customHeight="1">
      <c r="A18570" t="s">
        <v>28007</v>
      </c>
      <c r="B18570" t="s">
        <v>28006</v>
      </c>
      <c r="C18570" t="s">
        <v>1309</v>
      </c>
    </row>
    <row r="18571" spans="1:3" ht="12.75" customHeight="1">
      <c r="A18571" t="s">
        <v>28008</v>
      </c>
      <c r="B18571" t="s">
        <v>28009</v>
      </c>
      <c r="C18571" t="s">
        <v>1309</v>
      </c>
    </row>
    <row r="18572" spans="1:3" ht="12.75" customHeight="1">
      <c r="A18572" t="s">
        <v>28010</v>
      </c>
      <c r="B18572" t="s">
        <v>28009</v>
      </c>
      <c r="C18572" t="s">
        <v>1309</v>
      </c>
    </row>
    <row r="18573" spans="1:3" ht="12.75" customHeight="1">
      <c r="A18573" t="s">
        <v>28011</v>
      </c>
      <c r="B18573" t="s">
        <v>28012</v>
      </c>
      <c r="C18573" t="s">
        <v>1309</v>
      </c>
    </row>
    <row r="18574" spans="1:3" ht="12.75" customHeight="1">
      <c r="A18574" t="s">
        <v>28013</v>
      </c>
      <c r="B18574" t="s">
        <v>28012</v>
      </c>
      <c r="C18574" t="s">
        <v>1309</v>
      </c>
    </row>
    <row r="18575" spans="1:3" ht="12.75" customHeight="1">
      <c r="A18575" t="s">
        <v>28014</v>
      </c>
      <c r="B18575" t="s">
        <v>28015</v>
      </c>
      <c r="C18575" t="s">
        <v>1309</v>
      </c>
    </row>
    <row r="18576" spans="1:3" ht="12.75" customHeight="1">
      <c r="A18576" t="s">
        <v>28016</v>
      </c>
      <c r="B18576" t="s">
        <v>28015</v>
      </c>
      <c r="C18576" t="s">
        <v>1309</v>
      </c>
    </row>
    <row r="18577" spans="1:3" ht="12.75" customHeight="1">
      <c r="A18577" t="s">
        <v>28017</v>
      </c>
      <c r="B18577" t="s">
        <v>28018</v>
      </c>
      <c r="C18577" t="s">
        <v>1309</v>
      </c>
    </row>
    <row r="18578" spans="1:3" ht="12.75" customHeight="1">
      <c r="A18578" t="s">
        <v>28019</v>
      </c>
      <c r="B18578" t="s">
        <v>28018</v>
      </c>
      <c r="C18578" t="s">
        <v>1309</v>
      </c>
    </row>
    <row r="18579" spans="1:3" ht="12.75" customHeight="1">
      <c r="A18579" t="s">
        <v>28020</v>
      </c>
      <c r="B18579" t="s">
        <v>28021</v>
      </c>
      <c r="C18579" t="s">
        <v>81</v>
      </c>
    </row>
    <row r="18580" spans="1:3" ht="12.75" customHeight="1">
      <c r="A18580" t="s">
        <v>28022</v>
      </c>
      <c r="B18580" t="s">
        <v>28021</v>
      </c>
      <c r="C18580" t="s">
        <v>81</v>
      </c>
    </row>
    <row r="18581" spans="1:3" ht="12.75" customHeight="1">
      <c r="A18581" t="s">
        <v>28023</v>
      </c>
      <c r="B18581" t="s">
        <v>28024</v>
      </c>
      <c r="C18581" t="s">
        <v>81</v>
      </c>
    </row>
    <row r="18582" spans="1:3" ht="12.75" customHeight="1">
      <c r="A18582" t="s">
        <v>28025</v>
      </c>
      <c r="B18582" t="s">
        <v>28024</v>
      </c>
      <c r="C18582" t="s">
        <v>81</v>
      </c>
    </row>
    <row r="18583" spans="1:3" ht="12.75" customHeight="1">
      <c r="A18583" t="s">
        <v>28026</v>
      </c>
      <c r="B18583" t="s">
        <v>28027</v>
      </c>
      <c r="C18583" t="s">
        <v>1309</v>
      </c>
    </row>
    <row r="18584" spans="1:3" ht="12.75" customHeight="1">
      <c r="A18584" t="s">
        <v>28028</v>
      </c>
      <c r="B18584" t="s">
        <v>28027</v>
      </c>
      <c r="C18584" t="s">
        <v>1309</v>
      </c>
    </row>
    <row r="18585" spans="1:3" ht="12.75" customHeight="1">
      <c r="A18585" t="s">
        <v>28029</v>
      </c>
      <c r="B18585" t="s">
        <v>28030</v>
      </c>
      <c r="C18585" t="s">
        <v>1309</v>
      </c>
    </row>
    <row r="18586" spans="1:3" ht="12.75" customHeight="1">
      <c r="A18586" t="s">
        <v>28031</v>
      </c>
      <c r="B18586" t="s">
        <v>28030</v>
      </c>
      <c r="C18586" t="s">
        <v>1309</v>
      </c>
    </row>
    <row r="18587" spans="1:3" ht="12.75" customHeight="1">
      <c r="A18587" t="s">
        <v>28032</v>
      </c>
      <c r="B18587" t="s">
        <v>28033</v>
      </c>
      <c r="C18587" t="s">
        <v>1309</v>
      </c>
    </row>
    <row r="18588" spans="1:3" ht="12.75" customHeight="1">
      <c r="A18588" t="s">
        <v>28034</v>
      </c>
      <c r="B18588" t="s">
        <v>28033</v>
      </c>
      <c r="C18588" t="s">
        <v>1309</v>
      </c>
    </row>
    <row r="18589" spans="1:3" ht="12.75" customHeight="1">
      <c r="A18589" t="s">
        <v>28035</v>
      </c>
      <c r="B18589" t="s">
        <v>28036</v>
      </c>
      <c r="C18589" t="s">
        <v>1309</v>
      </c>
    </row>
    <row r="18590" spans="1:3" ht="12.75" customHeight="1">
      <c r="A18590" t="s">
        <v>28037</v>
      </c>
      <c r="B18590" t="s">
        <v>28036</v>
      </c>
      <c r="C18590" t="s">
        <v>1309</v>
      </c>
    </row>
    <row r="18591" spans="1:3" ht="12.75" customHeight="1">
      <c r="A18591" t="s">
        <v>28038</v>
      </c>
      <c r="B18591" t="s">
        <v>28039</v>
      </c>
      <c r="C18591" t="s">
        <v>1309</v>
      </c>
    </row>
    <row r="18592" spans="1:3" ht="12.75" customHeight="1">
      <c r="A18592" t="s">
        <v>28040</v>
      </c>
      <c r="B18592" t="s">
        <v>28039</v>
      </c>
      <c r="C18592" t="s">
        <v>1309</v>
      </c>
    </row>
    <row r="18593" spans="1:3" ht="12.75" customHeight="1">
      <c r="A18593" t="s">
        <v>28041</v>
      </c>
      <c r="B18593" t="s">
        <v>28042</v>
      </c>
      <c r="C18593" t="s">
        <v>1309</v>
      </c>
    </row>
    <row r="18594" spans="1:3" ht="12.75" customHeight="1">
      <c r="A18594" t="s">
        <v>28043</v>
      </c>
      <c r="B18594" t="s">
        <v>28042</v>
      </c>
      <c r="C18594" t="s">
        <v>1309</v>
      </c>
    </row>
    <row r="18595" spans="1:3" ht="12.75" customHeight="1">
      <c r="A18595" t="s">
        <v>28044</v>
      </c>
      <c r="B18595" t="s">
        <v>28045</v>
      </c>
      <c r="C18595" t="s">
        <v>1309</v>
      </c>
    </row>
    <row r="18596" spans="1:3" ht="12.75" customHeight="1">
      <c r="A18596" t="s">
        <v>28046</v>
      </c>
      <c r="B18596" t="s">
        <v>28045</v>
      </c>
      <c r="C18596" t="s">
        <v>1309</v>
      </c>
    </row>
    <row r="18597" spans="1:3" ht="12.75" customHeight="1">
      <c r="A18597" t="s">
        <v>28047</v>
      </c>
      <c r="B18597" t="s">
        <v>28048</v>
      </c>
      <c r="C18597" t="s">
        <v>1309</v>
      </c>
    </row>
    <row r="18598" spans="1:3" ht="12.75" customHeight="1">
      <c r="A18598" t="s">
        <v>28049</v>
      </c>
      <c r="B18598" t="s">
        <v>28048</v>
      </c>
      <c r="C18598" t="s">
        <v>1309</v>
      </c>
    </row>
    <row r="18599" spans="1:3" ht="12.75" customHeight="1">
      <c r="A18599" t="s">
        <v>28050</v>
      </c>
      <c r="B18599" t="s">
        <v>28051</v>
      </c>
      <c r="C18599" t="s">
        <v>1309</v>
      </c>
    </row>
    <row r="18600" spans="1:3" ht="12.75" customHeight="1">
      <c r="A18600" t="s">
        <v>28052</v>
      </c>
      <c r="B18600" t="s">
        <v>28051</v>
      </c>
      <c r="C18600" t="s">
        <v>1309</v>
      </c>
    </row>
    <row r="18601" spans="1:3" ht="12.75" customHeight="1">
      <c r="A18601" t="s">
        <v>28053</v>
      </c>
      <c r="B18601" t="s">
        <v>28054</v>
      </c>
      <c r="C18601" t="s">
        <v>1309</v>
      </c>
    </row>
    <row r="18602" spans="1:3" ht="12.75" customHeight="1">
      <c r="A18602" t="s">
        <v>28055</v>
      </c>
      <c r="B18602" t="s">
        <v>28054</v>
      </c>
      <c r="C18602" t="s">
        <v>1309</v>
      </c>
    </row>
    <row r="18603" spans="1:3" ht="12.75" customHeight="1">
      <c r="A18603" t="s">
        <v>28056</v>
      </c>
      <c r="B18603" t="s">
        <v>28057</v>
      </c>
      <c r="C18603" t="s">
        <v>1309</v>
      </c>
    </row>
    <row r="18604" spans="1:3" ht="12.75" customHeight="1">
      <c r="A18604" t="s">
        <v>28058</v>
      </c>
      <c r="B18604" t="s">
        <v>28057</v>
      </c>
      <c r="C18604" t="s">
        <v>1309</v>
      </c>
    </row>
    <row r="18605" spans="1:3" ht="12.75" customHeight="1">
      <c r="A18605" t="s">
        <v>28059</v>
      </c>
      <c r="B18605" t="s">
        <v>28060</v>
      </c>
      <c r="C18605" t="s">
        <v>1309</v>
      </c>
    </row>
    <row r="18606" spans="1:3" ht="12.75" customHeight="1">
      <c r="A18606" t="s">
        <v>28061</v>
      </c>
      <c r="B18606" t="s">
        <v>28060</v>
      </c>
      <c r="C18606" t="s">
        <v>1309</v>
      </c>
    </row>
    <row r="18607" spans="1:3" ht="12.75" customHeight="1">
      <c r="A18607" t="s">
        <v>28062</v>
      </c>
      <c r="B18607" t="s">
        <v>28063</v>
      </c>
      <c r="C18607" t="s">
        <v>1309</v>
      </c>
    </row>
    <row r="18608" spans="1:3" ht="12.75" customHeight="1">
      <c r="A18608" t="s">
        <v>28064</v>
      </c>
      <c r="B18608" t="s">
        <v>28063</v>
      </c>
      <c r="C18608" t="s">
        <v>1309</v>
      </c>
    </row>
    <row r="18609" spans="1:3" ht="12.75" customHeight="1">
      <c r="A18609" t="s">
        <v>28065</v>
      </c>
      <c r="B18609" t="s">
        <v>28066</v>
      </c>
      <c r="C18609" t="s">
        <v>1309</v>
      </c>
    </row>
    <row r="18610" spans="1:3" ht="12.75" customHeight="1">
      <c r="A18610" t="s">
        <v>28067</v>
      </c>
      <c r="B18610" t="s">
        <v>28066</v>
      </c>
      <c r="C18610" t="s">
        <v>1309</v>
      </c>
    </row>
    <row r="18611" spans="1:3" ht="12.75" customHeight="1">
      <c r="A18611" t="s">
        <v>28068</v>
      </c>
      <c r="B18611" t="s">
        <v>28069</v>
      </c>
      <c r="C18611" t="s">
        <v>1309</v>
      </c>
    </row>
    <row r="18612" spans="1:3" ht="12.75" customHeight="1">
      <c r="A18612" t="s">
        <v>28070</v>
      </c>
      <c r="B18612" t="s">
        <v>28069</v>
      </c>
      <c r="C18612" t="s">
        <v>1309</v>
      </c>
    </row>
    <row r="18613" spans="1:3" ht="12.75" customHeight="1">
      <c r="A18613" t="s">
        <v>28071</v>
      </c>
      <c r="B18613" t="s">
        <v>28072</v>
      </c>
      <c r="C18613" t="s">
        <v>1309</v>
      </c>
    </row>
    <row r="18614" spans="1:3" ht="12.75" customHeight="1">
      <c r="A18614" t="s">
        <v>28073</v>
      </c>
      <c r="B18614" t="s">
        <v>28072</v>
      </c>
      <c r="C18614" t="s">
        <v>1309</v>
      </c>
    </row>
    <row r="18615" spans="1:3" ht="12.75" customHeight="1">
      <c r="A18615" t="s">
        <v>28074</v>
      </c>
      <c r="B18615" t="s">
        <v>28075</v>
      </c>
      <c r="C18615" t="s">
        <v>81</v>
      </c>
    </row>
    <row r="18616" spans="1:3" ht="12.75" customHeight="1">
      <c r="A18616" t="s">
        <v>28076</v>
      </c>
      <c r="B18616" t="s">
        <v>28075</v>
      </c>
      <c r="C18616" t="s">
        <v>81</v>
      </c>
    </row>
    <row r="18617" spans="1:3" ht="12.75" customHeight="1">
      <c r="A18617" t="s">
        <v>28077</v>
      </c>
      <c r="B18617" t="s">
        <v>28078</v>
      </c>
      <c r="C18617" t="s">
        <v>1309</v>
      </c>
    </row>
    <row r="18618" spans="1:3" ht="12.75" customHeight="1">
      <c r="A18618" t="s">
        <v>28079</v>
      </c>
      <c r="B18618" t="s">
        <v>28078</v>
      </c>
      <c r="C18618" t="s">
        <v>1309</v>
      </c>
    </row>
    <row r="18619" spans="1:3" ht="12.75" customHeight="1">
      <c r="A18619" t="s">
        <v>28080</v>
      </c>
      <c r="B18619" t="s">
        <v>28081</v>
      </c>
      <c r="C18619" t="s">
        <v>1309</v>
      </c>
    </row>
    <row r="18620" spans="1:3" ht="12.75" customHeight="1">
      <c r="A18620" t="s">
        <v>28082</v>
      </c>
      <c r="B18620" t="s">
        <v>28081</v>
      </c>
      <c r="C18620" t="s">
        <v>1309</v>
      </c>
    </row>
    <row r="18621" spans="1:3" ht="12.75" customHeight="1">
      <c r="A18621" t="s">
        <v>28083</v>
      </c>
      <c r="B18621" t="s">
        <v>28084</v>
      </c>
      <c r="C18621" t="s">
        <v>1309</v>
      </c>
    </row>
    <row r="18622" spans="1:3" ht="12.75" customHeight="1">
      <c r="A18622" t="s">
        <v>28085</v>
      </c>
      <c r="B18622" t="s">
        <v>28084</v>
      </c>
      <c r="C18622" t="s">
        <v>1309</v>
      </c>
    </row>
    <row r="18623" spans="1:3" ht="12.75" customHeight="1">
      <c r="A18623" t="s">
        <v>28086</v>
      </c>
      <c r="B18623" t="s">
        <v>28087</v>
      </c>
      <c r="C18623" t="s">
        <v>1309</v>
      </c>
    </row>
    <row r="18624" spans="1:3" ht="12.75" customHeight="1">
      <c r="A18624" t="s">
        <v>28088</v>
      </c>
      <c r="B18624" t="s">
        <v>28087</v>
      </c>
      <c r="C18624" t="s">
        <v>1309</v>
      </c>
    </row>
    <row r="18625" spans="1:3" ht="12.75" customHeight="1">
      <c r="A18625" t="s">
        <v>28089</v>
      </c>
      <c r="B18625" t="s">
        <v>28090</v>
      </c>
      <c r="C18625" t="s">
        <v>246</v>
      </c>
    </row>
    <row r="18626" spans="1:3" ht="12.75" customHeight="1">
      <c r="A18626" t="s">
        <v>28091</v>
      </c>
      <c r="B18626" t="s">
        <v>28090</v>
      </c>
      <c r="C18626" t="s">
        <v>246</v>
      </c>
    </row>
    <row r="18627" spans="1:3" ht="12.75" customHeight="1">
      <c r="A18627" t="s">
        <v>28092</v>
      </c>
      <c r="B18627" t="s">
        <v>28093</v>
      </c>
      <c r="C18627" t="s">
        <v>246</v>
      </c>
    </row>
    <row r="18628" spans="1:3" ht="12.75" customHeight="1">
      <c r="A18628" t="s">
        <v>28094</v>
      </c>
      <c r="B18628" t="s">
        <v>28093</v>
      </c>
      <c r="C18628" t="s">
        <v>246</v>
      </c>
    </row>
    <row r="18629" spans="1:3" ht="12.75" customHeight="1">
      <c r="A18629" t="s">
        <v>28095</v>
      </c>
      <c r="B18629" t="s">
        <v>28096</v>
      </c>
      <c r="C18629" t="s">
        <v>246</v>
      </c>
    </row>
    <row r="18630" spans="1:3" ht="12.75" customHeight="1">
      <c r="A18630" t="s">
        <v>28097</v>
      </c>
      <c r="B18630" t="s">
        <v>28096</v>
      </c>
      <c r="C18630" t="s">
        <v>246</v>
      </c>
    </row>
    <row r="18631" spans="1:3" ht="12.75" customHeight="1">
      <c r="A18631" t="s">
        <v>28098</v>
      </c>
      <c r="B18631" t="s">
        <v>28099</v>
      </c>
      <c r="C18631" t="s">
        <v>246</v>
      </c>
    </row>
    <row r="18632" spans="1:3" ht="12.75" customHeight="1">
      <c r="A18632" t="s">
        <v>28100</v>
      </c>
      <c r="B18632" t="s">
        <v>28099</v>
      </c>
      <c r="C18632" t="s">
        <v>246</v>
      </c>
    </row>
    <row r="18633" spans="1:3" ht="12.75" customHeight="1">
      <c r="A18633" t="s">
        <v>28101</v>
      </c>
      <c r="B18633" t="s">
        <v>28102</v>
      </c>
      <c r="C18633" t="s">
        <v>246</v>
      </c>
    </row>
    <row r="18634" spans="1:3" ht="12.75" customHeight="1">
      <c r="A18634" t="s">
        <v>28103</v>
      </c>
      <c r="B18634" t="s">
        <v>28102</v>
      </c>
      <c r="C18634" t="s">
        <v>246</v>
      </c>
    </row>
    <row r="18635" spans="1:3" ht="12.75" customHeight="1">
      <c r="A18635" t="s">
        <v>28104</v>
      </c>
      <c r="B18635" t="s">
        <v>28105</v>
      </c>
      <c r="C18635" t="s">
        <v>246</v>
      </c>
    </row>
    <row r="18636" spans="1:3" ht="12.75" customHeight="1">
      <c r="A18636" t="s">
        <v>28106</v>
      </c>
      <c r="B18636" t="s">
        <v>28105</v>
      </c>
      <c r="C18636" t="s">
        <v>246</v>
      </c>
    </row>
    <row r="18637" spans="1:3" ht="12.75" customHeight="1">
      <c r="A18637" t="s">
        <v>28107</v>
      </c>
      <c r="B18637" t="s">
        <v>28108</v>
      </c>
      <c r="C18637" t="s">
        <v>246</v>
      </c>
    </row>
    <row r="18638" spans="1:3" ht="12.75" customHeight="1">
      <c r="A18638" t="s">
        <v>28109</v>
      </c>
      <c r="B18638" t="s">
        <v>28108</v>
      </c>
      <c r="C18638" t="s">
        <v>246</v>
      </c>
    </row>
    <row r="18639" spans="1:3" ht="12.75" customHeight="1">
      <c r="A18639" t="s">
        <v>28110</v>
      </c>
      <c r="B18639" t="s">
        <v>28111</v>
      </c>
      <c r="C18639" t="s">
        <v>246</v>
      </c>
    </row>
    <row r="18640" spans="1:3" ht="12.75" customHeight="1">
      <c r="A18640" t="s">
        <v>28112</v>
      </c>
      <c r="B18640" t="s">
        <v>28111</v>
      </c>
      <c r="C18640" t="s">
        <v>246</v>
      </c>
    </row>
    <row r="18641" spans="1:3" ht="12.75" customHeight="1">
      <c r="A18641" t="s">
        <v>28113</v>
      </c>
      <c r="B18641" t="s">
        <v>28114</v>
      </c>
      <c r="C18641" t="s">
        <v>246</v>
      </c>
    </row>
    <row r="18642" spans="1:3" ht="12.75" customHeight="1">
      <c r="A18642" t="s">
        <v>28115</v>
      </c>
      <c r="B18642" t="s">
        <v>28114</v>
      </c>
      <c r="C18642" t="s">
        <v>246</v>
      </c>
    </row>
    <row r="18643" spans="1:3" ht="12.75" customHeight="1">
      <c r="A18643" t="s">
        <v>28116</v>
      </c>
      <c r="B18643" t="s">
        <v>28117</v>
      </c>
      <c r="C18643" t="s">
        <v>246</v>
      </c>
    </row>
    <row r="18644" spans="1:3" ht="12.75" customHeight="1">
      <c r="A18644" t="s">
        <v>28118</v>
      </c>
      <c r="B18644" t="s">
        <v>28117</v>
      </c>
      <c r="C18644" t="s">
        <v>246</v>
      </c>
    </row>
    <row r="18645" spans="1:3" ht="12.75" customHeight="1">
      <c r="A18645" t="s">
        <v>28119</v>
      </c>
      <c r="B18645" t="s">
        <v>28120</v>
      </c>
      <c r="C18645" t="s">
        <v>246</v>
      </c>
    </row>
    <row r="18646" spans="1:3" ht="12.75" customHeight="1">
      <c r="A18646" t="s">
        <v>28121</v>
      </c>
      <c r="B18646" t="s">
        <v>28120</v>
      </c>
      <c r="C18646" t="s">
        <v>246</v>
      </c>
    </row>
    <row r="18647" spans="1:3" ht="12.75" customHeight="1">
      <c r="A18647" t="s">
        <v>28122</v>
      </c>
      <c r="B18647" t="s">
        <v>28123</v>
      </c>
      <c r="C18647" t="s">
        <v>246</v>
      </c>
    </row>
    <row r="18648" spans="1:3" ht="12.75" customHeight="1">
      <c r="A18648" t="s">
        <v>28124</v>
      </c>
      <c r="B18648" t="s">
        <v>28123</v>
      </c>
      <c r="C18648" t="s">
        <v>246</v>
      </c>
    </row>
    <row r="18649" spans="1:3" ht="12.75" customHeight="1">
      <c r="A18649" t="s">
        <v>28125</v>
      </c>
      <c r="B18649" t="s">
        <v>28126</v>
      </c>
      <c r="C18649" t="s">
        <v>246</v>
      </c>
    </row>
    <row r="18650" spans="1:3" ht="12.75" customHeight="1">
      <c r="A18650" t="s">
        <v>28127</v>
      </c>
      <c r="B18650" t="s">
        <v>28126</v>
      </c>
      <c r="C18650" t="s">
        <v>246</v>
      </c>
    </row>
    <row r="18651" spans="1:3" ht="12.75" customHeight="1">
      <c r="A18651" t="s">
        <v>28128</v>
      </c>
      <c r="B18651" t="s">
        <v>28129</v>
      </c>
      <c r="C18651" t="s">
        <v>246</v>
      </c>
    </row>
    <row r="18652" spans="1:3" ht="12.75" customHeight="1">
      <c r="A18652" t="s">
        <v>28130</v>
      </c>
      <c r="B18652" t="s">
        <v>28129</v>
      </c>
      <c r="C18652" t="s">
        <v>246</v>
      </c>
    </row>
    <row r="18653" spans="1:3" ht="12.75" customHeight="1">
      <c r="A18653" t="s">
        <v>28131</v>
      </c>
      <c r="B18653" t="s">
        <v>28132</v>
      </c>
      <c r="C18653" t="s">
        <v>246</v>
      </c>
    </row>
    <row r="18654" spans="1:3" ht="12.75" customHeight="1">
      <c r="A18654" t="s">
        <v>28133</v>
      </c>
      <c r="B18654" t="s">
        <v>28132</v>
      </c>
      <c r="C18654" t="s">
        <v>246</v>
      </c>
    </row>
    <row r="18655" spans="1:3" ht="12.75" customHeight="1">
      <c r="A18655" t="s">
        <v>28134</v>
      </c>
      <c r="B18655" t="s">
        <v>28135</v>
      </c>
      <c r="C18655" t="s">
        <v>246</v>
      </c>
    </row>
    <row r="18656" spans="1:3" ht="12.75" customHeight="1">
      <c r="A18656" t="s">
        <v>28136</v>
      </c>
      <c r="B18656" t="s">
        <v>28135</v>
      </c>
      <c r="C18656" t="s">
        <v>246</v>
      </c>
    </row>
    <row r="18657" spans="1:3" ht="12.75" customHeight="1">
      <c r="A18657" t="s">
        <v>28137</v>
      </c>
      <c r="B18657" t="s">
        <v>28138</v>
      </c>
      <c r="C18657" t="s">
        <v>246</v>
      </c>
    </row>
    <row r="18658" spans="1:3" ht="12.75" customHeight="1">
      <c r="A18658" t="s">
        <v>28139</v>
      </c>
      <c r="B18658" t="s">
        <v>28138</v>
      </c>
      <c r="C18658" t="s">
        <v>246</v>
      </c>
    </row>
    <row r="18659" spans="1:3" ht="12.75" customHeight="1">
      <c r="A18659" t="s">
        <v>28140</v>
      </c>
      <c r="B18659" t="s">
        <v>28141</v>
      </c>
      <c r="C18659" t="s">
        <v>246</v>
      </c>
    </row>
    <row r="18660" spans="1:3" ht="12.75" customHeight="1">
      <c r="A18660" t="s">
        <v>28142</v>
      </c>
      <c r="B18660" t="s">
        <v>28141</v>
      </c>
      <c r="C18660" t="s">
        <v>246</v>
      </c>
    </row>
    <row r="18661" spans="1:3" ht="12.75" customHeight="1">
      <c r="A18661" t="s">
        <v>28143</v>
      </c>
      <c r="B18661" t="s">
        <v>28144</v>
      </c>
      <c r="C18661" t="s">
        <v>246</v>
      </c>
    </row>
    <row r="18662" spans="1:3" ht="12.75" customHeight="1">
      <c r="A18662" t="s">
        <v>28145</v>
      </c>
      <c r="B18662" t="s">
        <v>28144</v>
      </c>
      <c r="C18662" t="s">
        <v>246</v>
      </c>
    </row>
    <row r="18663" spans="1:3" ht="12.75" customHeight="1">
      <c r="A18663" t="s">
        <v>28146</v>
      </c>
      <c r="B18663" t="s">
        <v>28147</v>
      </c>
      <c r="C18663" t="s">
        <v>246</v>
      </c>
    </row>
    <row r="18664" spans="1:3" ht="12.75" customHeight="1">
      <c r="A18664" t="s">
        <v>28148</v>
      </c>
      <c r="B18664" t="s">
        <v>28147</v>
      </c>
      <c r="C18664" t="s">
        <v>246</v>
      </c>
    </row>
    <row r="18665" spans="1:3" ht="12.75" customHeight="1">
      <c r="A18665" t="s">
        <v>28149</v>
      </c>
      <c r="B18665" t="s">
        <v>28150</v>
      </c>
      <c r="C18665" t="s">
        <v>246</v>
      </c>
    </row>
    <row r="18666" spans="1:3" ht="12.75" customHeight="1">
      <c r="A18666" t="s">
        <v>28151</v>
      </c>
      <c r="B18666" t="s">
        <v>28150</v>
      </c>
      <c r="C18666" t="s">
        <v>246</v>
      </c>
    </row>
    <row r="18667" spans="1:3" ht="12.75" customHeight="1">
      <c r="A18667" t="s">
        <v>28152</v>
      </c>
      <c r="B18667" t="s">
        <v>28153</v>
      </c>
      <c r="C18667" t="s">
        <v>246</v>
      </c>
    </row>
    <row r="18668" spans="1:3" ht="12.75" customHeight="1">
      <c r="A18668" t="s">
        <v>28154</v>
      </c>
      <c r="B18668" t="s">
        <v>28153</v>
      </c>
      <c r="C18668" t="s">
        <v>246</v>
      </c>
    </row>
    <row r="18669" spans="1:3" ht="12.75" customHeight="1">
      <c r="A18669" t="s">
        <v>28155</v>
      </c>
      <c r="B18669" t="s">
        <v>28156</v>
      </c>
      <c r="C18669" t="s">
        <v>246</v>
      </c>
    </row>
    <row r="18670" spans="1:3" ht="12.75" customHeight="1">
      <c r="A18670" t="s">
        <v>28157</v>
      </c>
      <c r="B18670" t="s">
        <v>28156</v>
      </c>
      <c r="C18670" t="s">
        <v>246</v>
      </c>
    </row>
    <row r="18671" spans="1:3" ht="12.75" customHeight="1">
      <c r="A18671" t="s">
        <v>28158</v>
      </c>
      <c r="B18671" t="s">
        <v>28159</v>
      </c>
      <c r="C18671" t="s">
        <v>246</v>
      </c>
    </row>
    <row r="18672" spans="1:3" ht="12.75" customHeight="1">
      <c r="A18672" t="s">
        <v>28160</v>
      </c>
      <c r="B18672" t="s">
        <v>28159</v>
      </c>
      <c r="C18672" t="s">
        <v>246</v>
      </c>
    </row>
    <row r="18673" spans="1:3" ht="12.75" customHeight="1">
      <c r="A18673" t="s">
        <v>28161</v>
      </c>
      <c r="B18673" t="s">
        <v>28162</v>
      </c>
      <c r="C18673" t="s">
        <v>246</v>
      </c>
    </row>
    <row r="18674" spans="1:3" ht="12.75" customHeight="1">
      <c r="A18674" t="s">
        <v>28163</v>
      </c>
      <c r="B18674" t="s">
        <v>28162</v>
      </c>
      <c r="C18674" t="s">
        <v>246</v>
      </c>
    </row>
    <row r="18675" spans="1:3" ht="12.75" customHeight="1">
      <c r="A18675" t="s">
        <v>28164</v>
      </c>
      <c r="B18675" t="s">
        <v>28165</v>
      </c>
      <c r="C18675" t="s">
        <v>246</v>
      </c>
    </row>
    <row r="18676" spans="1:3" ht="12.75" customHeight="1">
      <c r="A18676" t="s">
        <v>28166</v>
      </c>
      <c r="B18676" t="s">
        <v>28165</v>
      </c>
      <c r="C18676" t="s">
        <v>246</v>
      </c>
    </row>
    <row r="18677" spans="1:3" ht="12.75" customHeight="1">
      <c r="A18677" t="s">
        <v>28167</v>
      </c>
      <c r="B18677" t="s">
        <v>28168</v>
      </c>
      <c r="C18677" t="s">
        <v>246</v>
      </c>
    </row>
    <row r="18678" spans="1:3" ht="12.75" customHeight="1">
      <c r="A18678" t="s">
        <v>28169</v>
      </c>
      <c r="B18678" t="s">
        <v>28168</v>
      </c>
      <c r="C18678" t="s">
        <v>246</v>
      </c>
    </row>
    <row r="18679" spans="1:3" ht="12.75" customHeight="1">
      <c r="A18679" t="s">
        <v>28170</v>
      </c>
      <c r="B18679" t="s">
        <v>28171</v>
      </c>
      <c r="C18679" t="s">
        <v>246</v>
      </c>
    </row>
    <row r="18680" spans="1:3" ht="12.75" customHeight="1">
      <c r="A18680" t="s">
        <v>28172</v>
      </c>
      <c r="B18680" t="s">
        <v>28171</v>
      </c>
      <c r="C18680" t="s">
        <v>246</v>
      </c>
    </row>
    <row r="18681" spans="1:3" ht="12.75" customHeight="1">
      <c r="A18681" t="s">
        <v>28173</v>
      </c>
      <c r="B18681" t="s">
        <v>28174</v>
      </c>
      <c r="C18681" t="s">
        <v>246</v>
      </c>
    </row>
    <row r="18682" spans="1:3" ht="12.75" customHeight="1">
      <c r="A18682" t="s">
        <v>28175</v>
      </c>
      <c r="B18682" t="s">
        <v>28174</v>
      </c>
      <c r="C18682" t="s">
        <v>246</v>
      </c>
    </row>
    <row r="18683" spans="1:3" ht="12.75" customHeight="1">
      <c r="A18683" t="s">
        <v>28176</v>
      </c>
      <c r="B18683" t="s">
        <v>28177</v>
      </c>
      <c r="C18683" t="s">
        <v>246</v>
      </c>
    </row>
    <row r="18684" spans="1:3" ht="12.75" customHeight="1">
      <c r="A18684" t="s">
        <v>28178</v>
      </c>
      <c r="B18684" t="s">
        <v>28177</v>
      </c>
      <c r="C18684" t="s">
        <v>246</v>
      </c>
    </row>
    <row r="18685" spans="1:3" ht="12.75" customHeight="1">
      <c r="A18685" t="s">
        <v>28179</v>
      </c>
      <c r="B18685" t="s">
        <v>28180</v>
      </c>
      <c r="C18685" t="s">
        <v>246</v>
      </c>
    </row>
    <row r="18686" spans="1:3" ht="12.75" customHeight="1">
      <c r="A18686" t="s">
        <v>28181</v>
      </c>
      <c r="B18686" t="s">
        <v>28180</v>
      </c>
      <c r="C18686" t="s">
        <v>246</v>
      </c>
    </row>
    <row r="18687" spans="1:3" ht="12.75" customHeight="1">
      <c r="A18687" t="s">
        <v>28182</v>
      </c>
      <c r="B18687" t="s">
        <v>28183</v>
      </c>
      <c r="C18687" t="s">
        <v>246</v>
      </c>
    </row>
    <row r="18688" spans="1:3" ht="12.75" customHeight="1">
      <c r="A18688" t="s">
        <v>28184</v>
      </c>
      <c r="B18688" t="s">
        <v>28183</v>
      </c>
      <c r="C18688" t="s">
        <v>246</v>
      </c>
    </row>
    <row r="18689" spans="1:3" ht="12.75" customHeight="1">
      <c r="A18689" t="s">
        <v>28185</v>
      </c>
      <c r="B18689" t="s">
        <v>28186</v>
      </c>
      <c r="C18689" t="s">
        <v>246</v>
      </c>
    </row>
    <row r="18690" spans="1:3" ht="12.75" customHeight="1">
      <c r="A18690" t="s">
        <v>28187</v>
      </c>
      <c r="B18690" t="s">
        <v>28186</v>
      </c>
      <c r="C18690" t="s">
        <v>246</v>
      </c>
    </row>
    <row r="18691" spans="1:3" ht="12.75" customHeight="1">
      <c r="A18691" t="s">
        <v>28188</v>
      </c>
      <c r="B18691" t="s">
        <v>28189</v>
      </c>
      <c r="C18691" t="s">
        <v>246</v>
      </c>
    </row>
    <row r="18692" spans="1:3" ht="12.75" customHeight="1">
      <c r="A18692" t="s">
        <v>28190</v>
      </c>
      <c r="B18692" t="s">
        <v>28189</v>
      </c>
      <c r="C18692" t="s">
        <v>246</v>
      </c>
    </row>
    <row r="18693" spans="1:3" ht="12.75" customHeight="1">
      <c r="A18693" t="s">
        <v>28191</v>
      </c>
      <c r="B18693" t="s">
        <v>28192</v>
      </c>
      <c r="C18693" t="s">
        <v>246</v>
      </c>
    </row>
    <row r="18694" spans="1:3" ht="12.75" customHeight="1">
      <c r="A18694" t="s">
        <v>28193</v>
      </c>
      <c r="B18694" t="s">
        <v>28192</v>
      </c>
      <c r="C18694" t="s">
        <v>246</v>
      </c>
    </row>
    <row r="18695" spans="1:3" ht="12.75" customHeight="1">
      <c r="A18695" t="s">
        <v>28194</v>
      </c>
      <c r="B18695" t="s">
        <v>28195</v>
      </c>
      <c r="C18695" t="s">
        <v>246</v>
      </c>
    </row>
    <row r="18696" spans="1:3" ht="12.75" customHeight="1">
      <c r="A18696" t="s">
        <v>28196</v>
      </c>
      <c r="B18696" t="s">
        <v>28195</v>
      </c>
      <c r="C18696" t="s">
        <v>246</v>
      </c>
    </row>
    <row r="18697" spans="1:3" ht="12.75" customHeight="1">
      <c r="A18697" t="s">
        <v>28197</v>
      </c>
      <c r="B18697" t="s">
        <v>28198</v>
      </c>
      <c r="C18697" t="s">
        <v>246</v>
      </c>
    </row>
    <row r="18698" spans="1:3" ht="12.75" customHeight="1">
      <c r="A18698" t="s">
        <v>28199</v>
      </c>
      <c r="B18698" t="s">
        <v>28198</v>
      </c>
      <c r="C18698" t="s">
        <v>246</v>
      </c>
    </row>
    <row r="18699" spans="1:3" ht="12.75" customHeight="1">
      <c r="A18699" t="s">
        <v>28200</v>
      </c>
      <c r="B18699" t="s">
        <v>28201</v>
      </c>
      <c r="C18699" t="s">
        <v>246</v>
      </c>
    </row>
    <row r="18700" spans="1:3" ht="12.75" customHeight="1">
      <c r="A18700" t="s">
        <v>28202</v>
      </c>
      <c r="B18700" t="s">
        <v>28201</v>
      </c>
      <c r="C18700" t="s">
        <v>246</v>
      </c>
    </row>
    <row r="18701" spans="1:3" ht="12.75" customHeight="1">
      <c r="A18701" t="s">
        <v>28203</v>
      </c>
      <c r="B18701" t="s">
        <v>28204</v>
      </c>
      <c r="C18701" t="s">
        <v>246</v>
      </c>
    </row>
    <row r="18702" spans="1:3" ht="12.75" customHeight="1">
      <c r="A18702" t="s">
        <v>28205</v>
      </c>
      <c r="B18702" t="s">
        <v>28204</v>
      </c>
      <c r="C18702" t="s">
        <v>246</v>
      </c>
    </row>
    <row r="18703" spans="1:3" ht="12.75" customHeight="1">
      <c r="A18703" t="s">
        <v>28206</v>
      </c>
      <c r="B18703" t="s">
        <v>28207</v>
      </c>
      <c r="C18703" t="s">
        <v>246</v>
      </c>
    </row>
    <row r="18704" spans="1:3" ht="12.75" customHeight="1">
      <c r="A18704" t="s">
        <v>28208</v>
      </c>
      <c r="B18704" t="s">
        <v>28207</v>
      </c>
      <c r="C18704" t="s">
        <v>246</v>
      </c>
    </row>
    <row r="18705" spans="1:3" ht="12.75" customHeight="1">
      <c r="A18705" t="s">
        <v>28209</v>
      </c>
      <c r="B18705" t="s">
        <v>28210</v>
      </c>
      <c r="C18705" t="s">
        <v>246</v>
      </c>
    </row>
    <row r="18706" spans="1:3" ht="12.75" customHeight="1">
      <c r="A18706" t="s">
        <v>28211</v>
      </c>
      <c r="B18706" t="s">
        <v>28210</v>
      </c>
      <c r="C18706" t="s">
        <v>246</v>
      </c>
    </row>
    <row r="18707" spans="1:3" ht="12.75" customHeight="1">
      <c r="A18707" t="s">
        <v>28212</v>
      </c>
      <c r="B18707" t="s">
        <v>28213</v>
      </c>
      <c r="C18707" t="s">
        <v>246</v>
      </c>
    </row>
    <row r="18708" spans="1:3" ht="12.75" customHeight="1">
      <c r="A18708" t="s">
        <v>28214</v>
      </c>
      <c r="B18708" t="s">
        <v>28213</v>
      </c>
      <c r="C18708" t="s">
        <v>246</v>
      </c>
    </row>
    <row r="18709" spans="1:3" ht="12.75" customHeight="1">
      <c r="A18709" t="s">
        <v>28215</v>
      </c>
      <c r="B18709" t="s">
        <v>28216</v>
      </c>
      <c r="C18709" t="s">
        <v>246</v>
      </c>
    </row>
    <row r="18710" spans="1:3" ht="12.75" customHeight="1">
      <c r="A18710" t="s">
        <v>28217</v>
      </c>
      <c r="B18710" t="s">
        <v>28216</v>
      </c>
      <c r="C18710" t="s">
        <v>246</v>
      </c>
    </row>
    <row r="18711" spans="1:3" ht="12.75" customHeight="1">
      <c r="A18711" t="s">
        <v>28218</v>
      </c>
      <c r="B18711" t="s">
        <v>28219</v>
      </c>
      <c r="C18711" t="s">
        <v>246</v>
      </c>
    </row>
    <row r="18712" spans="1:3" ht="12.75" customHeight="1">
      <c r="A18712" t="s">
        <v>28220</v>
      </c>
      <c r="B18712" t="s">
        <v>28219</v>
      </c>
      <c r="C18712" t="s">
        <v>246</v>
      </c>
    </row>
    <row r="18713" spans="1:3" ht="12.75" customHeight="1">
      <c r="A18713" t="s">
        <v>28221</v>
      </c>
      <c r="B18713" t="s">
        <v>28222</v>
      </c>
      <c r="C18713" t="s">
        <v>246</v>
      </c>
    </row>
    <row r="18714" spans="1:3" ht="12.75" customHeight="1">
      <c r="A18714" t="s">
        <v>28223</v>
      </c>
      <c r="B18714" t="s">
        <v>28222</v>
      </c>
      <c r="C18714" t="s">
        <v>246</v>
      </c>
    </row>
    <row r="18715" spans="1:3" ht="12.75" customHeight="1">
      <c r="A18715" t="s">
        <v>28224</v>
      </c>
      <c r="B18715" t="s">
        <v>28225</v>
      </c>
      <c r="C18715" t="s">
        <v>246</v>
      </c>
    </row>
    <row r="18716" spans="1:3" ht="12.75" customHeight="1">
      <c r="A18716" t="s">
        <v>28226</v>
      </c>
      <c r="B18716" t="s">
        <v>28225</v>
      </c>
      <c r="C18716" t="s">
        <v>246</v>
      </c>
    </row>
    <row r="18717" spans="1:3" ht="12.75" customHeight="1">
      <c r="A18717" t="s">
        <v>28227</v>
      </c>
      <c r="B18717" t="s">
        <v>28228</v>
      </c>
      <c r="C18717" t="s">
        <v>246</v>
      </c>
    </row>
    <row r="18718" spans="1:3" ht="12.75" customHeight="1">
      <c r="A18718" t="s">
        <v>28229</v>
      </c>
      <c r="B18718" t="s">
        <v>28228</v>
      </c>
      <c r="C18718" t="s">
        <v>246</v>
      </c>
    </row>
    <row r="18719" spans="1:3" ht="12.75" customHeight="1">
      <c r="A18719" t="s">
        <v>28230</v>
      </c>
      <c r="B18719" t="s">
        <v>28231</v>
      </c>
      <c r="C18719" t="s">
        <v>246</v>
      </c>
    </row>
    <row r="18720" spans="1:3" ht="12.75" customHeight="1">
      <c r="A18720" t="s">
        <v>28232</v>
      </c>
      <c r="B18720" t="s">
        <v>28231</v>
      </c>
      <c r="C18720" t="s">
        <v>246</v>
      </c>
    </row>
    <row r="18721" spans="1:3" ht="12.75" customHeight="1">
      <c r="A18721" t="s">
        <v>28233</v>
      </c>
      <c r="B18721" t="s">
        <v>28234</v>
      </c>
      <c r="C18721" t="s">
        <v>246</v>
      </c>
    </row>
    <row r="18722" spans="1:3" ht="12.75" customHeight="1">
      <c r="A18722" t="s">
        <v>28235</v>
      </c>
      <c r="B18722" t="s">
        <v>28234</v>
      </c>
      <c r="C18722" t="s">
        <v>246</v>
      </c>
    </row>
    <row r="18723" spans="1:3" ht="12.75" customHeight="1">
      <c r="A18723" t="s">
        <v>28236</v>
      </c>
      <c r="B18723" t="s">
        <v>28237</v>
      </c>
      <c r="C18723" t="s">
        <v>246</v>
      </c>
    </row>
    <row r="18724" spans="1:3" ht="12.75" customHeight="1">
      <c r="A18724" t="s">
        <v>28238</v>
      </c>
      <c r="B18724" t="s">
        <v>28237</v>
      </c>
      <c r="C18724" t="s">
        <v>246</v>
      </c>
    </row>
    <row r="18725" spans="1:3" ht="12.75" customHeight="1">
      <c r="A18725" t="s">
        <v>28239</v>
      </c>
      <c r="B18725" t="s">
        <v>28240</v>
      </c>
      <c r="C18725" t="s">
        <v>246</v>
      </c>
    </row>
    <row r="18726" spans="1:3" ht="12.75" customHeight="1">
      <c r="A18726" t="s">
        <v>28241</v>
      </c>
      <c r="B18726" t="s">
        <v>28240</v>
      </c>
      <c r="C18726" t="s">
        <v>246</v>
      </c>
    </row>
    <row r="18727" spans="1:3" ht="12.75" customHeight="1">
      <c r="A18727" t="s">
        <v>28242</v>
      </c>
      <c r="B18727" t="s">
        <v>28243</v>
      </c>
      <c r="C18727" t="s">
        <v>246</v>
      </c>
    </row>
    <row r="18728" spans="1:3" ht="12.75" customHeight="1">
      <c r="A18728" t="s">
        <v>28244</v>
      </c>
      <c r="B18728" t="s">
        <v>28243</v>
      </c>
      <c r="C18728" t="s">
        <v>246</v>
      </c>
    </row>
    <row r="18729" spans="1:3" ht="12.75" customHeight="1">
      <c r="A18729" t="s">
        <v>28245</v>
      </c>
      <c r="B18729" t="s">
        <v>28246</v>
      </c>
      <c r="C18729" t="s">
        <v>246</v>
      </c>
    </row>
    <row r="18730" spans="1:3" ht="12.75" customHeight="1">
      <c r="A18730" t="s">
        <v>28247</v>
      </c>
      <c r="B18730" t="s">
        <v>28246</v>
      </c>
      <c r="C18730" t="s">
        <v>246</v>
      </c>
    </row>
    <row r="18731" spans="1:3" ht="12.75" customHeight="1">
      <c r="A18731" t="s">
        <v>28248</v>
      </c>
      <c r="B18731" t="s">
        <v>28249</v>
      </c>
      <c r="C18731" t="s">
        <v>246</v>
      </c>
    </row>
    <row r="18732" spans="1:3" ht="12.75" customHeight="1">
      <c r="A18732" t="s">
        <v>28250</v>
      </c>
      <c r="B18732" t="s">
        <v>28249</v>
      </c>
      <c r="C18732" t="s">
        <v>246</v>
      </c>
    </row>
    <row r="18733" spans="1:3" ht="12.75" customHeight="1">
      <c r="A18733" t="s">
        <v>28251</v>
      </c>
      <c r="B18733" t="s">
        <v>28252</v>
      </c>
      <c r="C18733" t="s">
        <v>246</v>
      </c>
    </row>
    <row r="18734" spans="1:3" ht="12.75" customHeight="1">
      <c r="A18734" t="s">
        <v>28253</v>
      </c>
      <c r="B18734" t="s">
        <v>28252</v>
      </c>
      <c r="C18734" t="s">
        <v>246</v>
      </c>
    </row>
    <row r="18735" spans="1:3" ht="12.75" customHeight="1">
      <c r="A18735" t="s">
        <v>28254</v>
      </c>
      <c r="B18735" t="s">
        <v>28255</v>
      </c>
      <c r="C18735" t="s">
        <v>246</v>
      </c>
    </row>
    <row r="18736" spans="1:3" ht="12.75" customHeight="1">
      <c r="A18736" t="s">
        <v>28256</v>
      </c>
      <c r="B18736" t="s">
        <v>28255</v>
      </c>
      <c r="C18736" t="s">
        <v>246</v>
      </c>
    </row>
    <row r="18737" spans="1:3" ht="12.75" customHeight="1">
      <c r="A18737" t="s">
        <v>28257</v>
      </c>
      <c r="B18737" t="s">
        <v>28258</v>
      </c>
      <c r="C18737" t="s">
        <v>246</v>
      </c>
    </row>
    <row r="18738" spans="1:3" ht="12.75" customHeight="1">
      <c r="A18738" t="s">
        <v>28259</v>
      </c>
      <c r="B18738" t="s">
        <v>28258</v>
      </c>
      <c r="C18738" t="s">
        <v>246</v>
      </c>
    </row>
    <row r="18739" spans="1:3" ht="12.75" customHeight="1">
      <c r="A18739" t="s">
        <v>28260</v>
      </c>
      <c r="B18739" t="s">
        <v>28261</v>
      </c>
      <c r="C18739" t="s">
        <v>246</v>
      </c>
    </row>
    <row r="18740" spans="1:3" ht="12.75" customHeight="1">
      <c r="A18740" t="s">
        <v>28262</v>
      </c>
      <c r="B18740" t="s">
        <v>28261</v>
      </c>
      <c r="C18740" t="s">
        <v>246</v>
      </c>
    </row>
    <row r="18741" spans="1:3" ht="12.75" customHeight="1">
      <c r="A18741" t="s">
        <v>28263</v>
      </c>
      <c r="B18741" t="s">
        <v>28264</v>
      </c>
      <c r="C18741" t="s">
        <v>246</v>
      </c>
    </row>
    <row r="18742" spans="1:3" ht="12.75" customHeight="1">
      <c r="A18742" t="s">
        <v>28265</v>
      </c>
      <c r="B18742" t="s">
        <v>28264</v>
      </c>
      <c r="C18742" t="s">
        <v>246</v>
      </c>
    </row>
    <row r="18743" spans="1:3" ht="12.75" customHeight="1">
      <c r="A18743" t="s">
        <v>28266</v>
      </c>
      <c r="B18743" t="s">
        <v>28267</v>
      </c>
      <c r="C18743" t="s">
        <v>246</v>
      </c>
    </row>
    <row r="18744" spans="1:3" ht="12.75" customHeight="1">
      <c r="A18744" t="s">
        <v>28268</v>
      </c>
      <c r="B18744" t="s">
        <v>28267</v>
      </c>
      <c r="C18744" t="s">
        <v>246</v>
      </c>
    </row>
    <row r="18745" spans="1:3" ht="12.75" customHeight="1">
      <c r="A18745" t="s">
        <v>28269</v>
      </c>
      <c r="B18745" t="s">
        <v>28270</v>
      </c>
      <c r="C18745" t="s">
        <v>246</v>
      </c>
    </row>
    <row r="18746" spans="1:3" ht="12.75" customHeight="1">
      <c r="A18746" t="s">
        <v>28271</v>
      </c>
      <c r="B18746" t="s">
        <v>28270</v>
      </c>
      <c r="C18746" t="s">
        <v>246</v>
      </c>
    </row>
    <row r="18747" spans="1:3" ht="12.75" customHeight="1">
      <c r="A18747" t="s">
        <v>28272</v>
      </c>
      <c r="B18747" t="s">
        <v>28273</v>
      </c>
      <c r="C18747" t="s">
        <v>246</v>
      </c>
    </row>
    <row r="18748" spans="1:3" ht="12.75" customHeight="1">
      <c r="A18748" t="s">
        <v>28274</v>
      </c>
      <c r="B18748" t="s">
        <v>28273</v>
      </c>
      <c r="C18748" t="s">
        <v>246</v>
      </c>
    </row>
    <row r="18749" spans="1:3" ht="12.75" customHeight="1">
      <c r="A18749" t="s">
        <v>28275</v>
      </c>
      <c r="B18749" t="s">
        <v>28276</v>
      </c>
      <c r="C18749" t="s">
        <v>246</v>
      </c>
    </row>
    <row r="18750" spans="1:3" ht="12.75" customHeight="1">
      <c r="A18750" t="s">
        <v>28277</v>
      </c>
      <c r="B18750" t="s">
        <v>28276</v>
      </c>
      <c r="C18750" t="s">
        <v>246</v>
      </c>
    </row>
    <row r="18751" spans="1:3" ht="12.75" customHeight="1">
      <c r="A18751" t="s">
        <v>28278</v>
      </c>
      <c r="B18751" t="s">
        <v>28279</v>
      </c>
      <c r="C18751" t="s">
        <v>246</v>
      </c>
    </row>
    <row r="18752" spans="1:3" ht="12.75" customHeight="1">
      <c r="A18752" t="s">
        <v>28280</v>
      </c>
      <c r="B18752" t="s">
        <v>28279</v>
      </c>
      <c r="C18752" t="s">
        <v>246</v>
      </c>
    </row>
    <row r="18753" spans="1:3" ht="12.75" customHeight="1">
      <c r="A18753" t="s">
        <v>28281</v>
      </c>
      <c r="B18753" t="s">
        <v>28282</v>
      </c>
      <c r="C18753" t="s">
        <v>246</v>
      </c>
    </row>
    <row r="18754" spans="1:3" ht="12.75" customHeight="1">
      <c r="A18754" t="s">
        <v>28283</v>
      </c>
      <c r="B18754" t="s">
        <v>28282</v>
      </c>
      <c r="C18754" t="s">
        <v>246</v>
      </c>
    </row>
    <row r="18755" spans="1:3" ht="12.75" customHeight="1">
      <c r="A18755" t="s">
        <v>28284</v>
      </c>
      <c r="B18755" t="s">
        <v>28285</v>
      </c>
      <c r="C18755" t="s">
        <v>246</v>
      </c>
    </row>
    <row r="18756" spans="1:3" ht="12.75" customHeight="1">
      <c r="A18756" t="s">
        <v>28286</v>
      </c>
      <c r="B18756" t="s">
        <v>28285</v>
      </c>
      <c r="C18756" t="s">
        <v>246</v>
      </c>
    </row>
    <row r="18757" spans="1:3" ht="12.75" customHeight="1">
      <c r="A18757" t="s">
        <v>28287</v>
      </c>
      <c r="B18757" t="s">
        <v>28288</v>
      </c>
      <c r="C18757" t="s">
        <v>246</v>
      </c>
    </row>
    <row r="18758" spans="1:3" ht="12.75" customHeight="1">
      <c r="A18758" t="s">
        <v>28289</v>
      </c>
      <c r="B18758" t="s">
        <v>28288</v>
      </c>
      <c r="C18758" t="s">
        <v>246</v>
      </c>
    </row>
    <row r="18759" spans="1:3" ht="12.75" customHeight="1">
      <c r="A18759" t="s">
        <v>28290</v>
      </c>
      <c r="B18759" t="s">
        <v>28291</v>
      </c>
      <c r="C18759" t="s">
        <v>246</v>
      </c>
    </row>
    <row r="18760" spans="1:3" ht="12.75" customHeight="1">
      <c r="A18760" t="s">
        <v>28292</v>
      </c>
      <c r="B18760" t="s">
        <v>28291</v>
      </c>
      <c r="C18760" t="s">
        <v>246</v>
      </c>
    </row>
    <row r="18761" spans="1:3" ht="12.75" customHeight="1">
      <c r="A18761" t="s">
        <v>28293</v>
      </c>
      <c r="B18761" t="s">
        <v>28294</v>
      </c>
      <c r="C18761" t="s">
        <v>246</v>
      </c>
    </row>
    <row r="18762" spans="1:3" ht="12.75" customHeight="1">
      <c r="A18762" t="s">
        <v>28295</v>
      </c>
      <c r="B18762" t="s">
        <v>28294</v>
      </c>
      <c r="C18762" t="s">
        <v>246</v>
      </c>
    </row>
    <row r="18763" spans="1:3" ht="12.75" customHeight="1">
      <c r="A18763" t="s">
        <v>28296</v>
      </c>
      <c r="B18763" t="s">
        <v>28297</v>
      </c>
      <c r="C18763" t="s">
        <v>246</v>
      </c>
    </row>
    <row r="18764" spans="1:3" ht="12.75" customHeight="1">
      <c r="A18764" t="s">
        <v>28298</v>
      </c>
      <c r="B18764" t="s">
        <v>28297</v>
      </c>
      <c r="C18764" t="s">
        <v>246</v>
      </c>
    </row>
    <row r="18765" spans="1:3" ht="12.75" customHeight="1">
      <c r="A18765" t="s">
        <v>28299</v>
      </c>
      <c r="B18765" t="s">
        <v>28300</v>
      </c>
      <c r="C18765" t="s">
        <v>246</v>
      </c>
    </row>
    <row r="18766" spans="1:3" ht="12.75" customHeight="1">
      <c r="A18766" t="s">
        <v>28301</v>
      </c>
      <c r="B18766" t="s">
        <v>28300</v>
      </c>
      <c r="C18766" t="s">
        <v>246</v>
      </c>
    </row>
    <row r="18767" spans="1:3" ht="12.75" customHeight="1">
      <c r="A18767" t="s">
        <v>28302</v>
      </c>
      <c r="B18767" t="s">
        <v>28303</v>
      </c>
      <c r="C18767" t="s">
        <v>246</v>
      </c>
    </row>
    <row r="18768" spans="1:3" ht="12.75" customHeight="1">
      <c r="A18768" t="s">
        <v>28304</v>
      </c>
      <c r="B18768" t="s">
        <v>28303</v>
      </c>
      <c r="C18768" t="s">
        <v>246</v>
      </c>
    </row>
    <row r="18769" spans="1:3" ht="12.75" customHeight="1">
      <c r="A18769" t="s">
        <v>28305</v>
      </c>
      <c r="B18769" t="s">
        <v>28306</v>
      </c>
      <c r="C18769" t="s">
        <v>246</v>
      </c>
    </row>
    <row r="18770" spans="1:3" ht="12.75" customHeight="1">
      <c r="A18770" t="s">
        <v>28307</v>
      </c>
      <c r="B18770" t="s">
        <v>28306</v>
      </c>
      <c r="C18770" t="s">
        <v>246</v>
      </c>
    </row>
    <row r="18771" spans="1:3" ht="12.75" customHeight="1">
      <c r="A18771" t="s">
        <v>28308</v>
      </c>
      <c r="B18771" t="s">
        <v>28309</v>
      </c>
      <c r="C18771" t="s">
        <v>246</v>
      </c>
    </row>
    <row r="18772" spans="1:3" ht="12.75" customHeight="1">
      <c r="A18772" t="s">
        <v>28310</v>
      </c>
      <c r="B18772" t="s">
        <v>28309</v>
      </c>
      <c r="C18772" t="s">
        <v>246</v>
      </c>
    </row>
    <row r="18773" spans="1:3" ht="12.75" customHeight="1">
      <c r="A18773" t="s">
        <v>28311</v>
      </c>
      <c r="B18773" t="s">
        <v>28312</v>
      </c>
      <c r="C18773" t="s">
        <v>246</v>
      </c>
    </row>
    <row r="18774" spans="1:3" ht="12.75" customHeight="1">
      <c r="A18774" t="s">
        <v>28313</v>
      </c>
      <c r="B18774" t="s">
        <v>28312</v>
      </c>
      <c r="C18774" t="s">
        <v>246</v>
      </c>
    </row>
    <row r="18775" spans="1:3" ht="12.75" customHeight="1">
      <c r="A18775" t="s">
        <v>28314</v>
      </c>
      <c r="B18775" t="s">
        <v>28315</v>
      </c>
      <c r="C18775" t="s">
        <v>246</v>
      </c>
    </row>
    <row r="18776" spans="1:3" ht="12.75" customHeight="1">
      <c r="A18776" t="s">
        <v>28316</v>
      </c>
      <c r="B18776" t="s">
        <v>28315</v>
      </c>
      <c r="C18776" t="s">
        <v>246</v>
      </c>
    </row>
    <row r="18777" spans="1:3" ht="12.75" customHeight="1">
      <c r="A18777" t="s">
        <v>28317</v>
      </c>
      <c r="B18777" t="s">
        <v>28318</v>
      </c>
      <c r="C18777" t="s">
        <v>246</v>
      </c>
    </row>
    <row r="18778" spans="1:3" ht="12.75" customHeight="1">
      <c r="A18778" t="s">
        <v>28319</v>
      </c>
      <c r="B18778" t="s">
        <v>28318</v>
      </c>
      <c r="C18778" t="s">
        <v>246</v>
      </c>
    </row>
    <row r="18779" spans="1:3" ht="12.75" customHeight="1">
      <c r="A18779" t="s">
        <v>28320</v>
      </c>
      <c r="B18779" t="s">
        <v>28321</v>
      </c>
      <c r="C18779" t="s">
        <v>246</v>
      </c>
    </row>
    <row r="18780" spans="1:3" ht="12.75" customHeight="1">
      <c r="A18780" t="s">
        <v>28322</v>
      </c>
      <c r="B18780" t="s">
        <v>28321</v>
      </c>
      <c r="C18780" t="s">
        <v>246</v>
      </c>
    </row>
    <row r="18781" spans="1:3" ht="12.75" customHeight="1">
      <c r="A18781" t="s">
        <v>28323</v>
      </c>
      <c r="B18781" t="s">
        <v>28324</v>
      </c>
      <c r="C18781" t="s">
        <v>246</v>
      </c>
    </row>
    <row r="18782" spans="1:3" ht="12.75" customHeight="1">
      <c r="A18782" t="s">
        <v>28325</v>
      </c>
      <c r="B18782" t="s">
        <v>28324</v>
      </c>
      <c r="C18782" t="s">
        <v>246</v>
      </c>
    </row>
    <row r="18783" spans="1:3" ht="12.75" customHeight="1">
      <c r="A18783" t="s">
        <v>28326</v>
      </c>
      <c r="B18783" t="s">
        <v>28327</v>
      </c>
      <c r="C18783" t="s">
        <v>246</v>
      </c>
    </row>
    <row r="18784" spans="1:3" ht="12.75" customHeight="1">
      <c r="A18784" t="s">
        <v>28328</v>
      </c>
      <c r="B18784" t="s">
        <v>28327</v>
      </c>
      <c r="C18784" t="s">
        <v>246</v>
      </c>
    </row>
    <row r="18785" spans="1:3" ht="12.75" customHeight="1">
      <c r="A18785" t="s">
        <v>28329</v>
      </c>
      <c r="B18785" t="s">
        <v>28330</v>
      </c>
      <c r="C18785" t="s">
        <v>246</v>
      </c>
    </row>
    <row r="18786" spans="1:3" ht="12.75" customHeight="1">
      <c r="A18786" t="s">
        <v>28331</v>
      </c>
      <c r="B18786" t="s">
        <v>28330</v>
      </c>
      <c r="C18786" t="s">
        <v>246</v>
      </c>
    </row>
    <row r="18787" spans="1:3" ht="12.75" customHeight="1">
      <c r="A18787" t="s">
        <v>28332</v>
      </c>
      <c r="B18787" t="s">
        <v>28333</v>
      </c>
      <c r="C18787" t="s">
        <v>246</v>
      </c>
    </row>
    <row r="18788" spans="1:3" ht="12.75" customHeight="1">
      <c r="A18788" t="s">
        <v>28334</v>
      </c>
      <c r="B18788" t="s">
        <v>28333</v>
      </c>
      <c r="C18788" t="s">
        <v>246</v>
      </c>
    </row>
    <row r="18789" spans="1:3" ht="12.75" customHeight="1">
      <c r="A18789" t="s">
        <v>28335</v>
      </c>
      <c r="B18789" t="s">
        <v>28336</v>
      </c>
      <c r="C18789" t="s">
        <v>246</v>
      </c>
    </row>
    <row r="18790" spans="1:3" ht="12.75" customHeight="1">
      <c r="A18790" t="s">
        <v>28337</v>
      </c>
      <c r="B18790" t="s">
        <v>28336</v>
      </c>
      <c r="C18790" t="s">
        <v>246</v>
      </c>
    </row>
    <row r="18791" spans="1:3" ht="12.75" customHeight="1">
      <c r="A18791" t="s">
        <v>28338</v>
      </c>
      <c r="B18791" t="s">
        <v>28339</v>
      </c>
      <c r="C18791" t="s">
        <v>246</v>
      </c>
    </row>
    <row r="18792" spans="1:3" ht="12.75" customHeight="1">
      <c r="A18792" t="s">
        <v>28340</v>
      </c>
      <c r="B18792" t="s">
        <v>28339</v>
      </c>
      <c r="C18792" t="s">
        <v>246</v>
      </c>
    </row>
    <row r="18793" spans="1:3" ht="12.75" customHeight="1">
      <c r="A18793" t="s">
        <v>28341</v>
      </c>
      <c r="B18793" t="s">
        <v>28342</v>
      </c>
      <c r="C18793" t="s">
        <v>246</v>
      </c>
    </row>
    <row r="18794" spans="1:3" ht="12.75" customHeight="1">
      <c r="A18794" t="s">
        <v>28343</v>
      </c>
      <c r="B18794" t="s">
        <v>28342</v>
      </c>
      <c r="C18794" t="s">
        <v>246</v>
      </c>
    </row>
    <row r="18795" spans="1:3" ht="12.75" customHeight="1">
      <c r="A18795" t="s">
        <v>28344</v>
      </c>
      <c r="B18795" t="s">
        <v>28345</v>
      </c>
      <c r="C18795" t="s">
        <v>246</v>
      </c>
    </row>
    <row r="18796" spans="1:3" ht="12.75" customHeight="1">
      <c r="A18796" t="s">
        <v>28346</v>
      </c>
      <c r="B18796" t="s">
        <v>28345</v>
      </c>
      <c r="C18796" t="s">
        <v>246</v>
      </c>
    </row>
    <row r="18797" spans="1:3" ht="12.75" customHeight="1">
      <c r="A18797" t="s">
        <v>28347</v>
      </c>
      <c r="B18797" t="s">
        <v>28348</v>
      </c>
      <c r="C18797" t="s">
        <v>246</v>
      </c>
    </row>
    <row r="18798" spans="1:3" ht="12.75" customHeight="1">
      <c r="A18798" t="s">
        <v>28349</v>
      </c>
      <c r="B18798" t="s">
        <v>28348</v>
      </c>
      <c r="C18798" t="s">
        <v>246</v>
      </c>
    </row>
    <row r="18799" spans="1:3" ht="12.75" customHeight="1">
      <c r="A18799" t="s">
        <v>28350</v>
      </c>
      <c r="B18799" t="s">
        <v>28351</v>
      </c>
      <c r="C18799" t="s">
        <v>246</v>
      </c>
    </row>
    <row r="18800" spans="1:3" ht="12.75" customHeight="1">
      <c r="A18800" t="s">
        <v>28352</v>
      </c>
      <c r="B18800" t="s">
        <v>28351</v>
      </c>
      <c r="C18800" t="s">
        <v>246</v>
      </c>
    </row>
    <row r="18801" spans="1:3" ht="12.75" customHeight="1">
      <c r="A18801" t="s">
        <v>28353</v>
      </c>
      <c r="B18801" t="s">
        <v>28354</v>
      </c>
      <c r="C18801" t="s">
        <v>246</v>
      </c>
    </row>
    <row r="18802" spans="1:3" ht="12.75" customHeight="1">
      <c r="A18802" t="s">
        <v>28355</v>
      </c>
      <c r="B18802" t="s">
        <v>28354</v>
      </c>
      <c r="C18802" t="s">
        <v>246</v>
      </c>
    </row>
    <row r="18803" spans="1:3" ht="12.75" customHeight="1">
      <c r="A18803" t="s">
        <v>28356</v>
      </c>
      <c r="B18803" t="s">
        <v>28357</v>
      </c>
      <c r="C18803" t="s">
        <v>246</v>
      </c>
    </row>
    <row r="18804" spans="1:3" ht="12.75" customHeight="1">
      <c r="A18804" t="s">
        <v>28358</v>
      </c>
      <c r="B18804" t="s">
        <v>28357</v>
      </c>
      <c r="C18804" t="s">
        <v>246</v>
      </c>
    </row>
    <row r="18805" spans="1:3" ht="12.75" customHeight="1">
      <c r="A18805" t="s">
        <v>28359</v>
      </c>
      <c r="B18805" t="s">
        <v>28360</v>
      </c>
      <c r="C18805" t="s">
        <v>246</v>
      </c>
    </row>
    <row r="18806" spans="1:3" ht="12.75" customHeight="1">
      <c r="A18806" t="s">
        <v>28361</v>
      </c>
      <c r="B18806" t="s">
        <v>28360</v>
      </c>
      <c r="C18806" t="s">
        <v>246</v>
      </c>
    </row>
    <row r="18807" spans="1:3" ht="12.75" customHeight="1">
      <c r="A18807" t="s">
        <v>28362</v>
      </c>
      <c r="B18807" t="s">
        <v>28363</v>
      </c>
      <c r="C18807" t="s">
        <v>246</v>
      </c>
    </row>
    <row r="18808" spans="1:3" ht="12.75" customHeight="1">
      <c r="A18808" t="s">
        <v>28364</v>
      </c>
      <c r="B18808" t="s">
        <v>28363</v>
      </c>
      <c r="C18808" t="s">
        <v>246</v>
      </c>
    </row>
    <row r="18809" spans="1:3" ht="12.75" customHeight="1">
      <c r="A18809" t="s">
        <v>28365</v>
      </c>
      <c r="B18809" t="s">
        <v>28366</v>
      </c>
      <c r="C18809" t="s">
        <v>246</v>
      </c>
    </row>
    <row r="18810" spans="1:3" ht="12.75" customHeight="1">
      <c r="A18810" t="s">
        <v>28367</v>
      </c>
      <c r="B18810" t="s">
        <v>28366</v>
      </c>
      <c r="C18810" t="s">
        <v>246</v>
      </c>
    </row>
    <row r="18811" spans="1:3" ht="12.75" customHeight="1">
      <c r="A18811" t="s">
        <v>28368</v>
      </c>
      <c r="B18811" t="s">
        <v>28369</v>
      </c>
      <c r="C18811" t="s">
        <v>246</v>
      </c>
    </row>
    <row r="18812" spans="1:3" ht="12.75" customHeight="1">
      <c r="A18812" t="s">
        <v>28370</v>
      </c>
      <c r="B18812" t="s">
        <v>28369</v>
      </c>
      <c r="C18812" t="s">
        <v>246</v>
      </c>
    </row>
    <row r="18813" spans="1:3" ht="12.75" customHeight="1">
      <c r="A18813" t="s">
        <v>28371</v>
      </c>
      <c r="B18813" t="s">
        <v>28372</v>
      </c>
      <c r="C18813" t="s">
        <v>246</v>
      </c>
    </row>
    <row r="18814" spans="1:3" ht="12.75" customHeight="1">
      <c r="A18814" t="s">
        <v>28373</v>
      </c>
      <c r="B18814" t="s">
        <v>28372</v>
      </c>
      <c r="C18814" t="s">
        <v>246</v>
      </c>
    </row>
    <row r="18815" spans="1:3" ht="12.75" customHeight="1">
      <c r="A18815" t="s">
        <v>28374</v>
      </c>
      <c r="B18815" t="s">
        <v>28375</v>
      </c>
      <c r="C18815" t="s">
        <v>246</v>
      </c>
    </row>
    <row r="18816" spans="1:3" ht="12.75" customHeight="1">
      <c r="A18816" t="s">
        <v>28376</v>
      </c>
      <c r="B18816" t="s">
        <v>28375</v>
      </c>
      <c r="C18816" t="s">
        <v>246</v>
      </c>
    </row>
    <row r="18817" spans="1:3" ht="12.75" customHeight="1">
      <c r="A18817" t="s">
        <v>28377</v>
      </c>
      <c r="B18817" t="s">
        <v>28378</v>
      </c>
      <c r="C18817" t="s">
        <v>246</v>
      </c>
    </row>
    <row r="18818" spans="1:3" ht="12.75" customHeight="1">
      <c r="A18818" t="s">
        <v>28379</v>
      </c>
      <c r="B18818" t="s">
        <v>28378</v>
      </c>
      <c r="C18818" t="s">
        <v>246</v>
      </c>
    </row>
    <row r="18819" spans="1:3" ht="12.75" customHeight="1">
      <c r="A18819" t="s">
        <v>28380</v>
      </c>
      <c r="B18819" t="s">
        <v>28381</v>
      </c>
      <c r="C18819" t="s">
        <v>246</v>
      </c>
    </row>
    <row r="18820" spans="1:3" ht="12.75" customHeight="1">
      <c r="A18820" t="s">
        <v>28382</v>
      </c>
      <c r="B18820" t="s">
        <v>28381</v>
      </c>
      <c r="C18820" t="s">
        <v>246</v>
      </c>
    </row>
    <row r="18821" spans="1:3" ht="12.75" customHeight="1">
      <c r="A18821" t="s">
        <v>28383</v>
      </c>
      <c r="B18821" t="s">
        <v>28384</v>
      </c>
      <c r="C18821" t="s">
        <v>246</v>
      </c>
    </row>
    <row r="18822" spans="1:3" ht="12.75" customHeight="1">
      <c r="A18822" t="s">
        <v>28385</v>
      </c>
      <c r="B18822" t="s">
        <v>28384</v>
      </c>
      <c r="C18822" t="s">
        <v>246</v>
      </c>
    </row>
    <row r="18823" spans="1:3" ht="12.75" customHeight="1">
      <c r="A18823" t="s">
        <v>28386</v>
      </c>
      <c r="B18823" t="s">
        <v>28387</v>
      </c>
      <c r="C18823" t="s">
        <v>246</v>
      </c>
    </row>
    <row r="18824" spans="1:3" ht="12.75" customHeight="1">
      <c r="A18824" t="s">
        <v>28388</v>
      </c>
      <c r="B18824" t="s">
        <v>28387</v>
      </c>
      <c r="C18824" t="s">
        <v>246</v>
      </c>
    </row>
    <row r="18825" spans="1:3" ht="12.75" customHeight="1">
      <c r="A18825" t="s">
        <v>28389</v>
      </c>
      <c r="B18825" t="s">
        <v>28390</v>
      </c>
      <c r="C18825" t="s">
        <v>246</v>
      </c>
    </row>
    <row r="18826" spans="1:3" ht="12.75" customHeight="1">
      <c r="A18826" t="s">
        <v>28391</v>
      </c>
      <c r="B18826" t="s">
        <v>28390</v>
      </c>
      <c r="C18826" t="s">
        <v>246</v>
      </c>
    </row>
    <row r="18827" spans="1:3" ht="12.75" customHeight="1">
      <c r="A18827" t="s">
        <v>28392</v>
      </c>
      <c r="B18827" t="s">
        <v>28393</v>
      </c>
      <c r="C18827" t="s">
        <v>246</v>
      </c>
    </row>
    <row r="18828" spans="1:3" ht="12.75" customHeight="1">
      <c r="A18828" t="s">
        <v>28394</v>
      </c>
      <c r="B18828" t="s">
        <v>28393</v>
      </c>
      <c r="C18828" t="s">
        <v>246</v>
      </c>
    </row>
    <row r="18829" spans="1:3" ht="12.75" customHeight="1">
      <c r="A18829" t="s">
        <v>28395</v>
      </c>
      <c r="B18829" t="s">
        <v>28396</v>
      </c>
      <c r="C18829" t="s">
        <v>246</v>
      </c>
    </row>
    <row r="18830" spans="1:3" ht="12.75" customHeight="1">
      <c r="A18830" t="s">
        <v>28397</v>
      </c>
      <c r="B18830" t="s">
        <v>28396</v>
      </c>
      <c r="C18830" t="s">
        <v>246</v>
      </c>
    </row>
    <row r="18831" spans="1:3" ht="12.75" customHeight="1">
      <c r="A18831" t="s">
        <v>28398</v>
      </c>
      <c r="B18831" t="s">
        <v>28399</v>
      </c>
      <c r="C18831" t="s">
        <v>246</v>
      </c>
    </row>
    <row r="18832" spans="1:3" ht="12.75" customHeight="1">
      <c r="A18832" t="s">
        <v>28400</v>
      </c>
      <c r="B18832" t="s">
        <v>28399</v>
      </c>
      <c r="C18832" t="s">
        <v>246</v>
      </c>
    </row>
    <row r="18833" spans="1:3" ht="12.75" customHeight="1">
      <c r="A18833" t="s">
        <v>28401</v>
      </c>
      <c r="B18833" t="s">
        <v>28402</v>
      </c>
      <c r="C18833" t="s">
        <v>246</v>
      </c>
    </row>
    <row r="18834" spans="1:3" ht="12.75" customHeight="1">
      <c r="A18834" t="s">
        <v>28403</v>
      </c>
      <c r="B18834" t="s">
        <v>28402</v>
      </c>
      <c r="C18834" t="s">
        <v>246</v>
      </c>
    </row>
    <row r="18835" spans="1:3" ht="12.75" customHeight="1">
      <c r="A18835" t="s">
        <v>28404</v>
      </c>
      <c r="B18835" t="s">
        <v>28405</v>
      </c>
      <c r="C18835" t="s">
        <v>246</v>
      </c>
    </row>
    <row r="18836" spans="1:3" ht="12.75" customHeight="1">
      <c r="A18836" t="s">
        <v>28406</v>
      </c>
      <c r="B18836" t="s">
        <v>28405</v>
      </c>
      <c r="C18836" t="s">
        <v>246</v>
      </c>
    </row>
    <row r="18837" spans="1:3" ht="12.75" customHeight="1">
      <c r="A18837" t="s">
        <v>28407</v>
      </c>
      <c r="B18837" t="s">
        <v>28408</v>
      </c>
      <c r="C18837" t="s">
        <v>246</v>
      </c>
    </row>
    <row r="18838" spans="1:3" ht="12.75" customHeight="1">
      <c r="A18838" t="s">
        <v>28409</v>
      </c>
      <c r="B18838" t="s">
        <v>28408</v>
      </c>
      <c r="C18838" t="s">
        <v>246</v>
      </c>
    </row>
    <row r="18839" spans="1:3" ht="12.75" customHeight="1">
      <c r="A18839" t="s">
        <v>28410</v>
      </c>
      <c r="B18839" t="s">
        <v>28411</v>
      </c>
      <c r="C18839" t="s">
        <v>246</v>
      </c>
    </row>
    <row r="18840" spans="1:3" ht="12.75" customHeight="1">
      <c r="A18840" t="s">
        <v>28412</v>
      </c>
      <c r="B18840" t="s">
        <v>28411</v>
      </c>
      <c r="C18840" t="s">
        <v>246</v>
      </c>
    </row>
    <row r="18841" spans="1:3" ht="12.75" customHeight="1">
      <c r="A18841" t="s">
        <v>28413</v>
      </c>
      <c r="B18841" t="s">
        <v>28414</v>
      </c>
      <c r="C18841" t="s">
        <v>246</v>
      </c>
    </row>
    <row r="18842" spans="1:3" ht="12.75" customHeight="1">
      <c r="A18842" t="s">
        <v>28415</v>
      </c>
      <c r="B18842" t="s">
        <v>28414</v>
      </c>
      <c r="C18842" t="s">
        <v>246</v>
      </c>
    </row>
    <row r="18843" spans="1:3" ht="12.75" customHeight="1">
      <c r="A18843" t="s">
        <v>28416</v>
      </c>
      <c r="B18843" t="s">
        <v>28417</v>
      </c>
      <c r="C18843" t="s">
        <v>246</v>
      </c>
    </row>
    <row r="18844" spans="1:3" ht="12.75" customHeight="1">
      <c r="A18844" t="s">
        <v>28418</v>
      </c>
      <c r="B18844" t="s">
        <v>28417</v>
      </c>
      <c r="C18844" t="s">
        <v>246</v>
      </c>
    </row>
    <row r="18845" spans="1:3" ht="12.75" customHeight="1">
      <c r="A18845" t="s">
        <v>28419</v>
      </c>
      <c r="B18845" t="s">
        <v>28420</v>
      </c>
      <c r="C18845" t="s">
        <v>246</v>
      </c>
    </row>
    <row r="18846" spans="1:3" ht="12.75" customHeight="1">
      <c r="A18846" t="s">
        <v>28421</v>
      </c>
      <c r="B18846" t="s">
        <v>28420</v>
      </c>
      <c r="C18846" t="s">
        <v>246</v>
      </c>
    </row>
    <row r="18847" spans="1:3" ht="12.75" customHeight="1">
      <c r="A18847" t="s">
        <v>28422</v>
      </c>
      <c r="B18847" t="s">
        <v>28423</v>
      </c>
      <c r="C18847" t="s">
        <v>246</v>
      </c>
    </row>
    <row r="18848" spans="1:3" ht="12.75" customHeight="1">
      <c r="A18848" t="s">
        <v>28424</v>
      </c>
      <c r="B18848" t="s">
        <v>28423</v>
      </c>
      <c r="C18848" t="s">
        <v>246</v>
      </c>
    </row>
    <row r="18849" spans="1:3" ht="12.75" customHeight="1">
      <c r="A18849" t="s">
        <v>28425</v>
      </c>
      <c r="B18849" t="s">
        <v>28426</v>
      </c>
      <c r="C18849" t="s">
        <v>246</v>
      </c>
    </row>
    <row r="18850" spans="1:3" ht="12.75" customHeight="1">
      <c r="A18850" t="s">
        <v>28427</v>
      </c>
      <c r="B18850" t="s">
        <v>28426</v>
      </c>
      <c r="C18850" t="s">
        <v>246</v>
      </c>
    </row>
    <row r="18851" spans="1:3" ht="12.75" customHeight="1">
      <c r="A18851" t="s">
        <v>28428</v>
      </c>
      <c r="B18851" t="s">
        <v>28429</v>
      </c>
      <c r="C18851" t="s">
        <v>246</v>
      </c>
    </row>
    <row r="18852" spans="1:3" ht="12.75" customHeight="1">
      <c r="A18852" t="s">
        <v>28430</v>
      </c>
      <c r="B18852" t="s">
        <v>28429</v>
      </c>
      <c r="C18852" t="s">
        <v>246</v>
      </c>
    </row>
    <row r="18853" spans="1:3" ht="12.75" customHeight="1">
      <c r="A18853" t="s">
        <v>28431</v>
      </c>
      <c r="B18853" t="s">
        <v>28432</v>
      </c>
      <c r="C18853" t="s">
        <v>246</v>
      </c>
    </row>
    <row r="18854" spans="1:3" ht="12.75" customHeight="1">
      <c r="A18854" t="s">
        <v>28433</v>
      </c>
      <c r="B18854" t="s">
        <v>28432</v>
      </c>
      <c r="C18854" t="s">
        <v>246</v>
      </c>
    </row>
    <row r="18855" spans="1:3" ht="12.75" customHeight="1">
      <c r="A18855" t="s">
        <v>28434</v>
      </c>
      <c r="B18855" t="s">
        <v>28435</v>
      </c>
      <c r="C18855" t="s">
        <v>246</v>
      </c>
    </row>
    <row r="18856" spans="1:3" ht="12.75" customHeight="1">
      <c r="A18856" t="s">
        <v>28436</v>
      </c>
      <c r="B18856" t="s">
        <v>28435</v>
      </c>
      <c r="C18856" t="s">
        <v>246</v>
      </c>
    </row>
    <row r="18857" spans="1:3" ht="12.75" customHeight="1">
      <c r="A18857" t="s">
        <v>28437</v>
      </c>
      <c r="B18857" t="s">
        <v>28438</v>
      </c>
      <c r="C18857" t="s">
        <v>246</v>
      </c>
    </row>
    <row r="18858" spans="1:3" ht="12.75" customHeight="1">
      <c r="A18858" t="s">
        <v>28439</v>
      </c>
      <c r="B18858" t="s">
        <v>28438</v>
      </c>
      <c r="C18858" t="s">
        <v>246</v>
      </c>
    </row>
    <row r="18859" spans="1:3" ht="12.75" customHeight="1">
      <c r="A18859" t="s">
        <v>28440</v>
      </c>
      <c r="B18859" t="s">
        <v>28441</v>
      </c>
      <c r="C18859" t="s">
        <v>246</v>
      </c>
    </row>
    <row r="18860" spans="1:3" ht="12.75" customHeight="1">
      <c r="A18860" t="s">
        <v>28442</v>
      </c>
      <c r="B18860" t="s">
        <v>28441</v>
      </c>
      <c r="C18860" t="s">
        <v>246</v>
      </c>
    </row>
    <row r="18861" spans="1:3" ht="12.75" customHeight="1">
      <c r="A18861" t="s">
        <v>28443</v>
      </c>
      <c r="B18861" t="s">
        <v>28444</v>
      </c>
      <c r="C18861" t="s">
        <v>246</v>
      </c>
    </row>
    <row r="18862" spans="1:3" ht="12.75" customHeight="1">
      <c r="A18862" t="s">
        <v>28445</v>
      </c>
      <c r="B18862" t="s">
        <v>28444</v>
      </c>
      <c r="C18862" t="s">
        <v>246</v>
      </c>
    </row>
    <row r="18863" spans="1:3" ht="12.75" customHeight="1">
      <c r="A18863" t="s">
        <v>28446</v>
      </c>
      <c r="B18863" t="s">
        <v>28447</v>
      </c>
      <c r="C18863" t="s">
        <v>246</v>
      </c>
    </row>
    <row r="18864" spans="1:3" ht="12.75" customHeight="1">
      <c r="A18864" t="s">
        <v>28448</v>
      </c>
      <c r="B18864" t="s">
        <v>28447</v>
      </c>
      <c r="C18864" t="s">
        <v>246</v>
      </c>
    </row>
    <row r="18865" spans="1:3" ht="12.75" customHeight="1">
      <c r="A18865" t="s">
        <v>28449</v>
      </c>
      <c r="B18865" t="s">
        <v>28450</v>
      </c>
      <c r="C18865" t="s">
        <v>246</v>
      </c>
    </row>
    <row r="18866" spans="1:3" ht="12.75" customHeight="1">
      <c r="A18866" t="s">
        <v>28451</v>
      </c>
      <c r="B18866" t="s">
        <v>28450</v>
      </c>
      <c r="C18866" t="s">
        <v>246</v>
      </c>
    </row>
    <row r="18867" spans="1:3" ht="12.75" customHeight="1">
      <c r="A18867" t="s">
        <v>28452</v>
      </c>
      <c r="B18867" t="s">
        <v>28453</v>
      </c>
      <c r="C18867" t="s">
        <v>246</v>
      </c>
    </row>
    <row r="18868" spans="1:3" ht="12.75" customHeight="1">
      <c r="A18868" t="s">
        <v>28454</v>
      </c>
      <c r="B18868" t="s">
        <v>28453</v>
      </c>
      <c r="C18868" t="s">
        <v>246</v>
      </c>
    </row>
    <row r="18869" spans="1:3" ht="12.75" customHeight="1">
      <c r="A18869" t="s">
        <v>28455</v>
      </c>
      <c r="B18869" t="s">
        <v>28456</v>
      </c>
      <c r="C18869" t="s">
        <v>246</v>
      </c>
    </row>
    <row r="18870" spans="1:3" ht="12.75" customHeight="1">
      <c r="A18870" t="s">
        <v>28457</v>
      </c>
      <c r="B18870" t="s">
        <v>28456</v>
      </c>
      <c r="C18870" t="s">
        <v>246</v>
      </c>
    </row>
    <row r="18871" spans="1:3" ht="12.75" customHeight="1">
      <c r="A18871" t="s">
        <v>28458</v>
      </c>
      <c r="B18871" t="s">
        <v>28459</v>
      </c>
      <c r="C18871" t="s">
        <v>246</v>
      </c>
    </row>
    <row r="18872" spans="1:3" ht="12.75" customHeight="1">
      <c r="A18872" t="s">
        <v>28460</v>
      </c>
      <c r="B18872" t="s">
        <v>28459</v>
      </c>
      <c r="C18872" t="s">
        <v>246</v>
      </c>
    </row>
    <row r="18873" spans="1:3" ht="12.75" customHeight="1">
      <c r="A18873" t="s">
        <v>28461</v>
      </c>
      <c r="B18873" t="s">
        <v>28462</v>
      </c>
      <c r="C18873" t="s">
        <v>246</v>
      </c>
    </row>
    <row r="18874" spans="1:3" ht="12.75" customHeight="1">
      <c r="A18874" t="s">
        <v>28463</v>
      </c>
      <c r="B18874" t="s">
        <v>28462</v>
      </c>
      <c r="C18874" t="s">
        <v>246</v>
      </c>
    </row>
    <row r="18875" spans="1:3" ht="12.75" customHeight="1">
      <c r="A18875" t="s">
        <v>28464</v>
      </c>
      <c r="B18875" t="s">
        <v>28465</v>
      </c>
      <c r="C18875" t="s">
        <v>246</v>
      </c>
    </row>
    <row r="18876" spans="1:3" ht="12.75" customHeight="1">
      <c r="A18876" t="s">
        <v>28466</v>
      </c>
      <c r="B18876" t="s">
        <v>28465</v>
      </c>
      <c r="C18876" t="s">
        <v>246</v>
      </c>
    </row>
    <row r="18877" spans="1:3" ht="12.75" customHeight="1">
      <c r="A18877" t="s">
        <v>28467</v>
      </c>
      <c r="B18877" t="s">
        <v>28468</v>
      </c>
      <c r="C18877" t="s">
        <v>246</v>
      </c>
    </row>
    <row r="18878" spans="1:3" ht="12.75" customHeight="1">
      <c r="A18878" t="s">
        <v>28469</v>
      </c>
      <c r="B18878" t="s">
        <v>28468</v>
      </c>
      <c r="C18878" t="s">
        <v>246</v>
      </c>
    </row>
    <row r="18879" spans="1:3" ht="12.75" customHeight="1">
      <c r="A18879" t="s">
        <v>28470</v>
      </c>
      <c r="B18879" t="s">
        <v>28471</v>
      </c>
      <c r="C18879" t="s">
        <v>246</v>
      </c>
    </row>
    <row r="18880" spans="1:3" ht="12.75" customHeight="1">
      <c r="A18880" t="s">
        <v>28472</v>
      </c>
      <c r="B18880" t="s">
        <v>28471</v>
      </c>
      <c r="C18880" t="s">
        <v>246</v>
      </c>
    </row>
    <row r="18881" spans="1:3" ht="12.75" customHeight="1">
      <c r="A18881" t="s">
        <v>28473</v>
      </c>
      <c r="B18881" t="s">
        <v>28474</v>
      </c>
      <c r="C18881" t="s">
        <v>246</v>
      </c>
    </row>
    <row r="18882" spans="1:3" ht="12.75" customHeight="1">
      <c r="A18882" t="s">
        <v>28475</v>
      </c>
      <c r="B18882" t="s">
        <v>28474</v>
      </c>
      <c r="C18882" t="s">
        <v>246</v>
      </c>
    </row>
    <row r="18883" spans="1:3" ht="12.75" customHeight="1">
      <c r="A18883" t="s">
        <v>28476</v>
      </c>
      <c r="B18883" t="s">
        <v>28477</v>
      </c>
      <c r="C18883" t="s">
        <v>246</v>
      </c>
    </row>
    <row r="18884" spans="1:3" ht="12.75" customHeight="1">
      <c r="A18884" t="s">
        <v>28478</v>
      </c>
      <c r="B18884" t="s">
        <v>28477</v>
      </c>
      <c r="C18884" t="s">
        <v>246</v>
      </c>
    </row>
    <row r="18885" spans="1:3" ht="12.75" customHeight="1">
      <c r="A18885" t="s">
        <v>28479</v>
      </c>
      <c r="B18885" t="s">
        <v>28480</v>
      </c>
      <c r="C18885" t="s">
        <v>246</v>
      </c>
    </row>
    <row r="18886" spans="1:3" ht="12.75" customHeight="1">
      <c r="A18886" t="s">
        <v>28481</v>
      </c>
      <c r="B18886" t="s">
        <v>28480</v>
      </c>
      <c r="C18886" t="s">
        <v>246</v>
      </c>
    </row>
    <row r="18887" spans="1:3" ht="12.75" customHeight="1">
      <c r="A18887" t="s">
        <v>28482</v>
      </c>
      <c r="B18887" t="s">
        <v>28483</v>
      </c>
      <c r="C18887" t="s">
        <v>246</v>
      </c>
    </row>
    <row r="18888" spans="1:3" ht="12.75" customHeight="1">
      <c r="A18888" t="s">
        <v>28484</v>
      </c>
      <c r="B18888" t="s">
        <v>28483</v>
      </c>
      <c r="C18888" t="s">
        <v>246</v>
      </c>
    </row>
    <row r="18889" spans="1:3" ht="12.75" customHeight="1">
      <c r="A18889" t="s">
        <v>28485</v>
      </c>
      <c r="B18889" t="s">
        <v>28486</v>
      </c>
      <c r="C18889" t="s">
        <v>246</v>
      </c>
    </row>
    <row r="18890" spans="1:3" ht="12.75" customHeight="1">
      <c r="A18890" t="s">
        <v>28487</v>
      </c>
      <c r="B18890" t="s">
        <v>28486</v>
      </c>
      <c r="C18890" t="s">
        <v>246</v>
      </c>
    </row>
    <row r="18891" spans="1:3" ht="12.75" customHeight="1">
      <c r="A18891" t="s">
        <v>28488</v>
      </c>
      <c r="B18891" t="s">
        <v>28489</v>
      </c>
      <c r="C18891" t="s">
        <v>246</v>
      </c>
    </row>
    <row r="18892" spans="1:3" ht="12.75" customHeight="1">
      <c r="A18892" t="s">
        <v>28490</v>
      </c>
      <c r="B18892" t="s">
        <v>28489</v>
      </c>
      <c r="C18892" t="s">
        <v>246</v>
      </c>
    </row>
    <row r="18893" spans="1:3" ht="12.75" customHeight="1">
      <c r="A18893" t="s">
        <v>28491</v>
      </c>
      <c r="B18893" t="s">
        <v>28492</v>
      </c>
      <c r="C18893" t="s">
        <v>246</v>
      </c>
    </row>
    <row r="18894" spans="1:3" ht="12.75" customHeight="1">
      <c r="A18894" t="s">
        <v>28493</v>
      </c>
      <c r="B18894" t="s">
        <v>28492</v>
      </c>
      <c r="C18894" t="s">
        <v>246</v>
      </c>
    </row>
    <row r="18895" spans="1:3" ht="12.75" customHeight="1">
      <c r="A18895" t="s">
        <v>28494</v>
      </c>
      <c r="B18895" t="s">
        <v>28495</v>
      </c>
      <c r="C18895" t="s">
        <v>246</v>
      </c>
    </row>
    <row r="18896" spans="1:3" ht="12.75" customHeight="1">
      <c r="A18896" t="s">
        <v>28496</v>
      </c>
      <c r="B18896" t="s">
        <v>28495</v>
      </c>
      <c r="C18896" t="s">
        <v>246</v>
      </c>
    </row>
    <row r="18897" spans="1:3" ht="12.75" customHeight="1">
      <c r="A18897" t="s">
        <v>28497</v>
      </c>
      <c r="B18897" t="s">
        <v>28498</v>
      </c>
      <c r="C18897" t="s">
        <v>246</v>
      </c>
    </row>
    <row r="18898" spans="1:3" ht="12.75" customHeight="1">
      <c r="A18898" t="s">
        <v>28499</v>
      </c>
      <c r="B18898" t="s">
        <v>28498</v>
      </c>
      <c r="C18898" t="s">
        <v>246</v>
      </c>
    </row>
    <row r="18899" spans="1:3" ht="12.75" customHeight="1">
      <c r="A18899" t="s">
        <v>28500</v>
      </c>
      <c r="B18899" t="s">
        <v>28501</v>
      </c>
      <c r="C18899" t="s">
        <v>246</v>
      </c>
    </row>
    <row r="18900" spans="1:3" ht="12.75" customHeight="1">
      <c r="A18900" t="s">
        <v>28502</v>
      </c>
      <c r="B18900" t="s">
        <v>28501</v>
      </c>
      <c r="C18900" t="s">
        <v>246</v>
      </c>
    </row>
    <row r="18901" spans="1:3" ht="12.75" customHeight="1">
      <c r="A18901" t="s">
        <v>28503</v>
      </c>
      <c r="B18901" t="s">
        <v>28504</v>
      </c>
      <c r="C18901" t="s">
        <v>246</v>
      </c>
    </row>
    <row r="18902" spans="1:3" ht="12.75" customHeight="1">
      <c r="A18902" t="s">
        <v>28505</v>
      </c>
      <c r="B18902" t="s">
        <v>28504</v>
      </c>
      <c r="C18902" t="s">
        <v>246</v>
      </c>
    </row>
    <row r="18903" spans="1:3" ht="12.75" customHeight="1">
      <c r="A18903" t="s">
        <v>28506</v>
      </c>
      <c r="B18903" t="s">
        <v>28507</v>
      </c>
      <c r="C18903" t="s">
        <v>246</v>
      </c>
    </row>
    <row r="18904" spans="1:3" ht="12.75" customHeight="1">
      <c r="A18904" t="s">
        <v>28508</v>
      </c>
      <c r="B18904" t="s">
        <v>28507</v>
      </c>
      <c r="C18904" t="s">
        <v>246</v>
      </c>
    </row>
    <row r="18905" spans="1:3" ht="12.75" customHeight="1">
      <c r="A18905" t="s">
        <v>28509</v>
      </c>
      <c r="B18905" t="s">
        <v>28510</v>
      </c>
      <c r="C18905" t="s">
        <v>246</v>
      </c>
    </row>
    <row r="18906" spans="1:3" ht="12.75" customHeight="1">
      <c r="A18906" t="s">
        <v>28511</v>
      </c>
      <c r="B18906" t="s">
        <v>28510</v>
      </c>
      <c r="C18906" t="s">
        <v>246</v>
      </c>
    </row>
    <row r="18907" spans="1:3" ht="12.75" customHeight="1">
      <c r="A18907" t="s">
        <v>28512</v>
      </c>
      <c r="B18907" t="s">
        <v>28513</v>
      </c>
      <c r="C18907" t="s">
        <v>246</v>
      </c>
    </row>
    <row r="18908" spans="1:3" ht="12.75" customHeight="1">
      <c r="A18908" t="s">
        <v>28514</v>
      </c>
      <c r="B18908" t="s">
        <v>28513</v>
      </c>
      <c r="C18908" t="s">
        <v>246</v>
      </c>
    </row>
    <row r="18909" spans="1:3" ht="12.75" customHeight="1">
      <c r="A18909" t="s">
        <v>28515</v>
      </c>
      <c r="B18909" t="s">
        <v>28516</v>
      </c>
      <c r="C18909" t="s">
        <v>246</v>
      </c>
    </row>
    <row r="18910" spans="1:3" ht="12.75" customHeight="1">
      <c r="A18910" t="s">
        <v>28517</v>
      </c>
      <c r="B18910" t="s">
        <v>28516</v>
      </c>
      <c r="C18910" t="s">
        <v>246</v>
      </c>
    </row>
    <row r="18911" spans="1:3" ht="12.75" customHeight="1">
      <c r="A18911" t="s">
        <v>28518</v>
      </c>
      <c r="B18911" t="s">
        <v>28519</v>
      </c>
      <c r="C18911" t="s">
        <v>246</v>
      </c>
    </row>
    <row r="18912" spans="1:3" ht="12.75" customHeight="1">
      <c r="A18912" t="s">
        <v>28520</v>
      </c>
      <c r="B18912" t="s">
        <v>28519</v>
      </c>
      <c r="C18912" t="s">
        <v>246</v>
      </c>
    </row>
    <row r="18913" spans="1:3" ht="12.75" customHeight="1">
      <c r="A18913" t="s">
        <v>28521</v>
      </c>
      <c r="B18913" t="s">
        <v>28522</v>
      </c>
      <c r="C18913" t="s">
        <v>246</v>
      </c>
    </row>
    <row r="18914" spans="1:3" ht="12.75" customHeight="1">
      <c r="A18914" t="s">
        <v>28523</v>
      </c>
      <c r="B18914" t="s">
        <v>28522</v>
      </c>
      <c r="C18914" t="s">
        <v>246</v>
      </c>
    </row>
    <row r="18915" spans="1:3" ht="12.75" customHeight="1">
      <c r="A18915" t="s">
        <v>28524</v>
      </c>
      <c r="B18915" t="s">
        <v>28525</v>
      </c>
      <c r="C18915" t="s">
        <v>246</v>
      </c>
    </row>
    <row r="18916" spans="1:3" ht="12.75" customHeight="1">
      <c r="A18916" t="s">
        <v>28526</v>
      </c>
      <c r="B18916" t="s">
        <v>28525</v>
      </c>
      <c r="C18916" t="s">
        <v>246</v>
      </c>
    </row>
    <row r="18917" spans="1:3" ht="12.75" customHeight="1">
      <c r="A18917" t="s">
        <v>28527</v>
      </c>
      <c r="B18917" t="s">
        <v>28528</v>
      </c>
      <c r="C18917" t="s">
        <v>246</v>
      </c>
    </row>
    <row r="18918" spans="1:3" ht="12.75" customHeight="1">
      <c r="A18918" t="s">
        <v>28529</v>
      </c>
      <c r="B18918" t="s">
        <v>28528</v>
      </c>
      <c r="C18918" t="s">
        <v>246</v>
      </c>
    </row>
    <row r="18919" spans="1:3" ht="12.75" customHeight="1">
      <c r="A18919" t="s">
        <v>28530</v>
      </c>
      <c r="B18919" t="s">
        <v>28531</v>
      </c>
      <c r="C18919" t="s">
        <v>246</v>
      </c>
    </row>
    <row r="18920" spans="1:3" ht="12.75" customHeight="1">
      <c r="A18920" t="s">
        <v>28532</v>
      </c>
      <c r="B18920" t="s">
        <v>28531</v>
      </c>
      <c r="C18920" t="s">
        <v>246</v>
      </c>
    </row>
    <row r="18921" spans="1:3" ht="12.75" customHeight="1">
      <c r="A18921" t="s">
        <v>28533</v>
      </c>
      <c r="B18921" t="s">
        <v>28534</v>
      </c>
      <c r="C18921" t="s">
        <v>246</v>
      </c>
    </row>
    <row r="18922" spans="1:3" ht="12.75" customHeight="1">
      <c r="A18922" t="s">
        <v>28535</v>
      </c>
      <c r="B18922" t="s">
        <v>28534</v>
      </c>
      <c r="C18922" t="s">
        <v>246</v>
      </c>
    </row>
    <row r="18923" spans="1:3" ht="12.75" customHeight="1">
      <c r="A18923" t="s">
        <v>28536</v>
      </c>
      <c r="B18923" t="s">
        <v>28537</v>
      </c>
      <c r="C18923" t="s">
        <v>246</v>
      </c>
    </row>
    <row r="18924" spans="1:3" ht="12.75" customHeight="1">
      <c r="A18924" t="s">
        <v>28538</v>
      </c>
      <c r="B18924" t="s">
        <v>28537</v>
      </c>
      <c r="C18924" t="s">
        <v>246</v>
      </c>
    </row>
    <row r="18925" spans="1:3" ht="12.75" customHeight="1">
      <c r="A18925" t="s">
        <v>28539</v>
      </c>
      <c r="B18925" t="s">
        <v>28540</v>
      </c>
      <c r="C18925" t="s">
        <v>246</v>
      </c>
    </row>
    <row r="18926" spans="1:3" ht="12.75" customHeight="1">
      <c r="A18926" t="s">
        <v>28541</v>
      </c>
      <c r="B18926" t="s">
        <v>28540</v>
      </c>
      <c r="C18926" t="s">
        <v>246</v>
      </c>
    </row>
    <row r="18927" spans="1:3" ht="12.75" customHeight="1">
      <c r="A18927" t="s">
        <v>28542</v>
      </c>
      <c r="B18927" t="s">
        <v>28543</v>
      </c>
      <c r="C18927" t="s">
        <v>246</v>
      </c>
    </row>
    <row r="18928" spans="1:3" ht="12.75" customHeight="1">
      <c r="A18928" t="s">
        <v>28544</v>
      </c>
      <c r="B18928" t="s">
        <v>28543</v>
      </c>
      <c r="C18928" t="s">
        <v>246</v>
      </c>
    </row>
    <row r="18929" spans="1:3" ht="12.75" customHeight="1">
      <c r="A18929" t="s">
        <v>28545</v>
      </c>
      <c r="B18929" t="s">
        <v>28546</v>
      </c>
      <c r="C18929" t="s">
        <v>246</v>
      </c>
    </row>
    <row r="18930" spans="1:3" ht="12.75" customHeight="1">
      <c r="A18930" t="s">
        <v>28547</v>
      </c>
      <c r="B18930" t="s">
        <v>28546</v>
      </c>
      <c r="C18930" t="s">
        <v>246</v>
      </c>
    </row>
    <row r="18931" spans="1:3" ht="12.75" customHeight="1">
      <c r="A18931" t="s">
        <v>28548</v>
      </c>
      <c r="B18931" t="s">
        <v>28549</v>
      </c>
      <c r="C18931" t="s">
        <v>246</v>
      </c>
    </row>
    <row r="18932" spans="1:3" ht="12.75" customHeight="1">
      <c r="A18932" t="s">
        <v>28550</v>
      </c>
      <c r="B18932" t="s">
        <v>28549</v>
      </c>
      <c r="C18932" t="s">
        <v>246</v>
      </c>
    </row>
    <row r="18933" spans="1:3" ht="12.75" customHeight="1">
      <c r="A18933" t="s">
        <v>28551</v>
      </c>
      <c r="B18933" t="s">
        <v>28552</v>
      </c>
      <c r="C18933" t="s">
        <v>246</v>
      </c>
    </row>
    <row r="18934" spans="1:3" ht="12.75" customHeight="1">
      <c r="A18934" t="s">
        <v>28553</v>
      </c>
      <c r="B18934" t="s">
        <v>28552</v>
      </c>
      <c r="C18934" t="s">
        <v>246</v>
      </c>
    </row>
    <row r="18935" spans="1:3" ht="12.75" customHeight="1">
      <c r="A18935" t="s">
        <v>28554</v>
      </c>
      <c r="B18935" t="s">
        <v>28555</v>
      </c>
      <c r="C18935" t="s">
        <v>246</v>
      </c>
    </row>
    <row r="18936" spans="1:3" ht="12.75" customHeight="1">
      <c r="A18936" t="s">
        <v>28556</v>
      </c>
      <c r="B18936" t="s">
        <v>28555</v>
      </c>
      <c r="C18936" t="s">
        <v>246</v>
      </c>
    </row>
    <row r="18937" spans="1:3" ht="12.75" customHeight="1">
      <c r="A18937" t="s">
        <v>28557</v>
      </c>
      <c r="B18937" t="s">
        <v>28558</v>
      </c>
      <c r="C18937" t="s">
        <v>246</v>
      </c>
    </row>
    <row r="18938" spans="1:3" ht="12.75" customHeight="1">
      <c r="A18938" t="s">
        <v>28559</v>
      </c>
      <c r="B18938" t="s">
        <v>28558</v>
      </c>
      <c r="C18938" t="s">
        <v>246</v>
      </c>
    </row>
    <row r="18939" spans="1:3" ht="12.75" customHeight="1">
      <c r="A18939" t="s">
        <v>28560</v>
      </c>
      <c r="B18939" t="s">
        <v>28561</v>
      </c>
      <c r="C18939" t="s">
        <v>246</v>
      </c>
    </row>
    <row r="18940" spans="1:3" ht="12.75" customHeight="1">
      <c r="A18940" t="s">
        <v>28562</v>
      </c>
      <c r="B18940" t="s">
        <v>28561</v>
      </c>
      <c r="C18940" t="s">
        <v>246</v>
      </c>
    </row>
    <row r="18941" spans="1:3" ht="12.75" customHeight="1">
      <c r="A18941" t="s">
        <v>28563</v>
      </c>
      <c r="B18941" t="s">
        <v>28564</v>
      </c>
      <c r="C18941" t="s">
        <v>246</v>
      </c>
    </row>
    <row r="18942" spans="1:3" ht="12.75" customHeight="1">
      <c r="A18942" t="s">
        <v>28565</v>
      </c>
      <c r="B18942" t="s">
        <v>28564</v>
      </c>
      <c r="C18942" t="s">
        <v>246</v>
      </c>
    </row>
    <row r="18943" spans="1:3" ht="12.75" customHeight="1">
      <c r="A18943" t="s">
        <v>28566</v>
      </c>
      <c r="B18943" t="s">
        <v>28567</v>
      </c>
      <c r="C18943" t="s">
        <v>246</v>
      </c>
    </row>
    <row r="18944" spans="1:3" ht="12.75" customHeight="1">
      <c r="A18944" t="s">
        <v>28568</v>
      </c>
      <c r="B18944" t="s">
        <v>28567</v>
      </c>
      <c r="C18944" t="s">
        <v>246</v>
      </c>
    </row>
    <row r="18945" spans="1:3" ht="12.75" customHeight="1">
      <c r="A18945" t="s">
        <v>28569</v>
      </c>
      <c r="B18945" t="s">
        <v>28570</v>
      </c>
      <c r="C18945" t="s">
        <v>246</v>
      </c>
    </row>
    <row r="18946" spans="1:3" ht="12.75" customHeight="1">
      <c r="A18946" t="s">
        <v>28571</v>
      </c>
      <c r="B18946" t="s">
        <v>28570</v>
      </c>
      <c r="C18946" t="s">
        <v>246</v>
      </c>
    </row>
    <row r="18947" spans="1:3" ht="12.75" customHeight="1">
      <c r="A18947" t="s">
        <v>28572</v>
      </c>
      <c r="B18947" t="s">
        <v>28573</v>
      </c>
      <c r="C18947" t="s">
        <v>246</v>
      </c>
    </row>
    <row r="18948" spans="1:3" ht="12.75" customHeight="1">
      <c r="A18948" t="s">
        <v>28574</v>
      </c>
      <c r="B18948" t="s">
        <v>28573</v>
      </c>
      <c r="C18948" t="s">
        <v>246</v>
      </c>
    </row>
    <row r="18949" spans="1:3" ht="12.75" customHeight="1">
      <c r="A18949" t="s">
        <v>28575</v>
      </c>
      <c r="B18949" t="s">
        <v>28576</v>
      </c>
      <c r="C18949" t="s">
        <v>246</v>
      </c>
    </row>
    <row r="18950" spans="1:3" ht="12.75" customHeight="1">
      <c r="A18950" t="s">
        <v>28577</v>
      </c>
      <c r="B18950" t="s">
        <v>28576</v>
      </c>
      <c r="C18950" t="s">
        <v>246</v>
      </c>
    </row>
    <row r="18951" spans="1:3" ht="12.75" customHeight="1">
      <c r="A18951" t="s">
        <v>28578</v>
      </c>
      <c r="B18951" t="s">
        <v>28579</v>
      </c>
      <c r="C18951" t="s">
        <v>246</v>
      </c>
    </row>
    <row r="18952" spans="1:3" ht="12.75" customHeight="1">
      <c r="A18952" t="s">
        <v>28580</v>
      </c>
      <c r="B18952" t="s">
        <v>28579</v>
      </c>
      <c r="C18952" t="s">
        <v>246</v>
      </c>
    </row>
    <row r="18953" spans="1:3" ht="12.75" customHeight="1">
      <c r="A18953" t="s">
        <v>28581</v>
      </c>
      <c r="B18953" t="s">
        <v>28582</v>
      </c>
      <c r="C18953" t="s">
        <v>246</v>
      </c>
    </row>
    <row r="18954" spans="1:3" ht="12.75" customHeight="1">
      <c r="A18954" t="s">
        <v>28583</v>
      </c>
      <c r="B18954" t="s">
        <v>28582</v>
      </c>
      <c r="C18954" t="s">
        <v>246</v>
      </c>
    </row>
    <row r="18955" spans="1:3" ht="12.75" customHeight="1">
      <c r="A18955" t="s">
        <v>28584</v>
      </c>
      <c r="B18955" t="s">
        <v>28585</v>
      </c>
      <c r="C18955" t="s">
        <v>246</v>
      </c>
    </row>
    <row r="18956" spans="1:3" ht="12.75" customHeight="1">
      <c r="A18956" t="s">
        <v>28586</v>
      </c>
      <c r="B18956" t="s">
        <v>28585</v>
      </c>
      <c r="C18956" t="s">
        <v>246</v>
      </c>
    </row>
    <row r="18957" spans="1:3" ht="12.75" customHeight="1">
      <c r="A18957" t="s">
        <v>28587</v>
      </c>
      <c r="B18957" t="s">
        <v>28588</v>
      </c>
      <c r="C18957" t="s">
        <v>246</v>
      </c>
    </row>
    <row r="18958" spans="1:3" ht="12.75" customHeight="1">
      <c r="A18958" t="s">
        <v>28589</v>
      </c>
      <c r="B18958" t="s">
        <v>28588</v>
      </c>
      <c r="C18958" t="s">
        <v>246</v>
      </c>
    </row>
    <row r="18959" spans="1:3" ht="12.75" customHeight="1">
      <c r="A18959" t="s">
        <v>28590</v>
      </c>
      <c r="B18959" t="s">
        <v>28591</v>
      </c>
      <c r="C18959" t="s">
        <v>246</v>
      </c>
    </row>
    <row r="18960" spans="1:3" ht="12.75" customHeight="1">
      <c r="A18960" t="s">
        <v>28592</v>
      </c>
      <c r="B18960" t="s">
        <v>28591</v>
      </c>
      <c r="C18960" t="s">
        <v>246</v>
      </c>
    </row>
    <row r="18961" spans="1:3" ht="12.75" customHeight="1">
      <c r="A18961" t="s">
        <v>28593</v>
      </c>
      <c r="B18961" t="s">
        <v>28594</v>
      </c>
      <c r="C18961" t="s">
        <v>246</v>
      </c>
    </row>
    <row r="18962" spans="1:3" ht="12.75" customHeight="1">
      <c r="A18962" t="s">
        <v>28595</v>
      </c>
      <c r="B18962" t="s">
        <v>28594</v>
      </c>
      <c r="C18962" t="s">
        <v>246</v>
      </c>
    </row>
    <row r="18963" spans="1:3" ht="12.75" customHeight="1">
      <c r="A18963" t="s">
        <v>28596</v>
      </c>
      <c r="B18963" t="s">
        <v>28597</v>
      </c>
      <c r="C18963" t="s">
        <v>246</v>
      </c>
    </row>
    <row r="18964" spans="1:3" ht="12.75" customHeight="1">
      <c r="A18964" t="s">
        <v>28598</v>
      </c>
      <c r="B18964" t="s">
        <v>28597</v>
      </c>
      <c r="C18964" t="s">
        <v>246</v>
      </c>
    </row>
    <row r="18965" spans="1:3" ht="12.75" customHeight="1">
      <c r="A18965" t="s">
        <v>28599</v>
      </c>
      <c r="B18965" t="s">
        <v>28600</v>
      </c>
      <c r="C18965" t="s">
        <v>246</v>
      </c>
    </row>
    <row r="18966" spans="1:3" ht="12.75" customHeight="1">
      <c r="A18966" t="s">
        <v>28601</v>
      </c>
      <c r="B18966" t="s">
        <v>28600</v>
      </c>
      <c r="C18966" t="s">
        <v>246</v>
      </c>
    </row>
    <row r="18967" spans="1:3" ht="12.75" customHeight="1">
      <c r="A18967" t="s">
        <v>28602</v>
      </c>
      <c r="B18967" t="s">
        <v>28603</v>
      </c>
      <c r="C18967" t="s">
        <v>246</v>
      </c>
    </row>
    <row r="18968" spans="1:3" ht="12.75" customHeight="1">
      <c r="A18968" t="s">
        <v>28604</v>
      </c>
      <c r="B18968" t="s">
        <v>28603</v>
      </c>
      <c r="C18968" t="s">
        <v>246</v>
      </c>
    </row>
    <row r="18969" spans="1:3" ht="12.75" customHeight="1">
      <c r="A18969" t="s">
        <v>28605</v>
      </c>
      <c r="B18969" t="s">
        <v>28606</v>
      </c>
      <c r="C18969" t="s">
        <v>246</v>
      </c>
    </row>
    <row r="18970" spans="1:3" ht="12.75" customHeight="1">
      <c r="A18970" t="s">
        <v>28607</v>
      </c>
      <c r="B18970" t="s">
        <v>28606</v>
      </c>
      <c r="C18970" t="s">
        <v>246</v>
      </c>
    </row>
    <row r="18971" spans="1:3" ht="12.75" customHeight="1">
      <c r="A18971" t="s">
        <v>28608</v>
      </c>
      <c r="B18971" t="s">
        <v>28609</v>
      </c>
      <c r="C18971" t="s">
        <v>246</v>
      </c>
    </row>
    <row r="18972" spans="1:3" ht="12.75" customHeight="1">
      <c r="A18972" t="s">
        <v>28610</v>
      </c>
      <c r="B18972" t="s">
        <v>28609</v>
      </c>
      <c r="C18972" t="s">
        <v>246</v>
      </c>
    </row>
    <row r="18973" spans="1:3" ht="12.75" customHeight="1">
      <c r="A18973" t="s">
        <v>28611</v>
      </c>
      <c r="B18973" t="s">
        <v>28612</v>
      </c>
      <c r="C18973" t="s">
        <v>81</v>
      </c>
    </row>
    <row r="18974" spans="1:3" ht="12.75" customHeight="1">
      <c r="A18974" t="s">
        <v>28613</v>
      </c>
      <c r="B18974" t="s">
        <v>28612</v>
      </c>
      <c r="C18974" t="s">
        <v>81</v>
      </c>
    </row>
    <row r="18975" spans="1:3" ht="12.75" customHeight="1">
      <c r="A18975" t="s">
        <v>28614</v>
      </c>
      <c r="B18975" t="s">
        <v>28615</v>
      </c>
      <c r="C18975" t="s">
        <v>81</v>
      </c>
    </row>
    <row r="18976" spans="1:3" ht="12.75" customHeight="1">
      <c r="A18976" t="s">
        <v>28616</v>
      </c>
      <c r="B18976" t="s">
        <v>28615</v>
      </c>
      <c r="C18976" t="s">
        <v>81</v>
      </c>
    </row>
    <row r="18977" spans="1:3" ht="12.75" customHeight="1">
      <c r="A18977" t="s">
        <v>28617</v>
      </c>
      <c r="B18977" t="s">
        <v>28618</v>
      </c>
      <c r="C18977" t="s">
        <v>81</v>
      </c>
    </row>
    <row r="18978" spans="1:3" ht="12.75" customHeight="1">
      <c r="A18978" t="s">
        <v>28619</v>
      </c>
      <c r="B18978" t="s">
        <v>28618</v>
      </c>
      <c r="C18978" t="s">
        <v>81</v>
      </c>
    </row>
    <row r="18979" spans="1:3" ht="12.75" customHeight="1">
      <c r="A18979" t="s">
        <v>28620</v>
      </c>
      <c r="B18979" t="s">
        <v>28621</v>
      </c>
      <c r="C18979" t="s">
        <v>246</v>
      </c>
    </row>
    <row r="18980" spans="1:3" ht="12.75" customHeight="1">
      <c r="A18980" t="s">
        <v>28622</v>
      </c>
      <c r="B18980" t="s">
        <v>28621</v>
      </c>
      <c r="C18980" t="s">
        <v>246</v>
      </c>
    </row>
    <row r="18981" spans="1:3" ht="12.75" customHeight="1">
      <c r="A18981" t="s">
        <v>28623</v>
      </c>
      <c r="B18981" t="s">
        <v>28624</v>
      </c>
      <c r="C18981" t="s">
        <v>81</v>
      </c>
    </row>
    <row r="18982" spans="1:3" ht="12.75" customHeight="1">
      <c r="A18982" t="s">
        <v>28625</v>
      </c>
      <c r="B18982" t="s">
        <v>28624</v>
      </c>
      <c r="C18982" t="s">
        <v>81</v>
      </c>
    </row>
    <row r="18983" spans="1:3" ht="12.75" customHeight="1">
      <c r="A18983" t="s">
        <v>28626</v>
      </c>
      <c r="B18983" t="s">
        <v>28627</v>
      </c>
      <c r="C18983" t="s">
        <v>246</v>
      </c>
    </row>
    <row r="18984" spans="1:3" ht="12.75" customHeight="1">
      <c r="A18984" t="s">
        <v>28628</v>
      </c>
      <c r="B18984" t="s">
        <v>28627</v>
      </c>
      <c r="C18984" t="s">
        <v>246</v>
      </c>
    </row>
    <row r="18985" spans="1:3" ht="12.75" customHeight="1">
      <c r="A18985" t="s">
        <v>28629</v>
      </c>
      <c r="B18985" t="s">
        <v>28630</v>
      </c>
      <c r="C18985" t="s">
        <v>246</v>
      </c>
    </row>
    <row r="18986" spans="1:3" ht="12.75" customHeight="1">
      <c r="A18986" t="s">
        <v>28631</v>
      </c>
      <c r="B18986" t="s">
        <v>28630</v>
      </c>
      <c r="C18986" t="s">
        <v>246</v>
      </c>
    </row>
    <row r="18987" spans="1:3" ht="12.75" customHeight="1">
      <c r="A18987" t="s">
        <v>28632</v>
      </c>
      <c r="B18987" t="s">
        <v>28633</v>
      </c>
      <c r="C18987" t="s">
        <v>246</v>
      </c>
    </row>
    <row r="18988" spans="1:3" ht="12.75" customHeight="1">
      <c r="A18988" t="s">
        <v>28634</v>
      </c>
      <c r="B18988" t="s">
        <v>28633</v>
      </c>
      <c r="C18988" t="s">
        <v>246</v>
      </c>
    </row>
    <row r="18989" spans="1:3" ht="12.75" customHeight="1">
      <c r="A18989" t="s">
        <v>28635</v>
      </c>
      <c r="B18989" t="s">
        <v>28636</v>
      </c>
      <c r="C18989" t="s">
        <v>246</v>
      </c>
    </row>
    <row r="18990" spans="1:3" ht="12.75" customHeight="1">
      <c r="A18990" t="s">
        <v>28637</v>
      </c>
      <c r="B18990" t="s">
        <v>28636</v>
      </c>
      <c r="C18990" t="s">
        <v>246</v>
      </c>
    </row>
    <row r="18991" spans="1:3" ht="12.75" customHeight="1">
      <c r="A18991" t="s">
        <v>28638</v>
      </c>
      <c r="B18991" t="s">
        <v>28639</v>
      </c>
      <c r="C18991" t="s">
        <v>246</v>
      </c>
    </row>
    <row r="18992" spans="1:3" ht="12.75" customHeight="1">
      <c r="A18992" t="s">
        <v>28640</v>
      </c>
      <c r="B18992" t="s">
        <v>28639</v>
      </c>
      <c r="C18992" t="s">
        <v>246</v>
      </c>
    </row>
    <row r="18993" spans="1:3" ht="12.75" customHeight="1">
      <c r="A18993" t="s">
        <v>28641</v>
      </c>
      <c r="B18993" t="s">
        <v>28642</v>
      </c>
      <c r="C18993" t="s">
        <v>246</v>
      </c>
    </row>
    <row r="18994" spans="1:3" ht="12.75" customHeight="1">
      <c r="A18994" t="s">
        <v>28643</v>
      </c>
      <c r="B18994" t="s">
        <v>28642</v>
      </c>
      <c r="C18994" t="s">
        <v>246</v>
      </c>
    </row>
    <row r="18995" spans="1:3" ht="12.75" customHeight="1">
      <c r="A18995" t="s">
        <v>28644</v>
      </c>
      <c r="B18995" t="s">
        <v>28645</v>
      </c>
      <c r="C18995" t="s">
        <v>246</v>
      </c>
    </row>
    <row r="18996" spans="1:3" ht="12.75" customHeight="1">
      <c r="A18996" t="s">
        <v>28646</v>
      </c>
      <c r="B18996" t="s">
        <v>28645</v>
      </c>
      <c r="C18996" t="s">
        <v>246</v>
      </c>
    </row>
    <row r="18997" spans="1:3" ht="12.75" customHeight="1">
      <c r="A18997" t="s">
        <v>28647</v>
      </c>
      <c r="B18997" t="s">
        <v>28648</v>
      </c>
      <c r="C18997" t="s">
        <v>246</v>
      </c>
    </row>
    <row r="18998" spans="1:3" ht="12.75" customHeight="1">
      <c r="A18998" t="s">
        <v>28649</v>
      </c>
      <c r="B18998" t="s">
        <v>28648</v>
      </c>
      <c r="C18998" t="s">
        <v>246</v>
      </c>
    </row>
    <row r="18999" spans="1:3" ht="12.75" customHeight="1">
      <c r="A18999" t="s">
        <v>28650</v>
      </c>
      <c r="B18999" t="s">
        <v>28651</v>
      </c>
      <c r="C18999" t="s">
        <v>246</v>
      </c>
    </row>
    <row r="19000" spans="1:3" ht="12.75" customHeight="1">
      <c r="A19000" t="s">
        <v>28652</v>
      </c>
      <c r="B19000" t="s">
        <v>28651</v>
      </c>
      <c r="C19000" t="s">
        <v>246</v>
      </c>
    </row>
    <row r="19001" spans="1:3" ht="12.75" customHeight="1">
      <c r="A19001" t="s">
        <v>28653</v>
      </c>
      <c r="B19001" t="s">
        <v>28654</v>
      </c>
      <c r="C19001" t="s">
        <v>246</v>
      </c>
    </row>
    <row r="19002" spans="1:3" ht="12.75" customHeight="1">
      <c r="A19002" t="s">
        <v>28655</v>
      </c>
      <c r="B19002" t="s">
        <v>28654</v>
      </c>
      <c r="C19002" t="s">
        <v>246</v>
      </c>
    </row>
    <row r="19003" spans="1:3" ht="12.75" customHeight="1">
      <c r="A19003" t="s">
        <v>28656</v>
      </c>
      <c r="B19003" t="s">
        <v>28657</v>
      </c>
      <c r="C19003" t="s">
        <v>246</v>
      </c>
    </row>
    <row r="19004" spans="1:3" ht="12.75" customHeight="1">
      <c r="A19004" t="s">
        <v>28658</v>
      </c>
      <c r="B19004" t="s">
        <v>28657</v>
      </c>
      <c r="C19004" t="s">
        <v>246</v>
      </c>
    </row>
    <row r="19005" spans="1:3" ht="12.75" customHeight="1">
      <c r="A19005" t="s">
        <v>28659</v>
      </c>
      <c r="B19005" t="s">
        <v>28660</v>
      </c>
      <c r="C19005" t="s">
        <v>246</v>
      </c>
    </row>
    <row r="19006" spans="1:3" ht="12.75" customHeight="1">
      <c r="A19006" t="s">
        <v>28661</v>
      </c>
      <c r="B19006" t="s">
        <v>28660</v>
      </c>
      <c r="C19006" t="s">
        <v>246</v>
      </c>
    </row>
    <row r="19007" spans="1:3" ht="12.75" customHeight="1">
      <c r="A19007" t="s">
        <v>28662</v>
      </c>
      <c r="B19007" t="s">
        <v>28663</v>
      </c>
      <c r="C19007" t="s">
        <v>246</v>
      </c>
    </row>
    <row r="19008" spans="1:3" ht="12.75" customHeight="1">
      <c r="A19008" t="s">
        <v>28664</v>
      </c>
      <c r="B19008" t="s">
        <v>28663</v>
      </c>
      <c r="C19008" t="s">
        <v>246</v>
      </c>
    </row>
    <row r="19009" spans="1:3" ht="12.75" customHeight="1">
      <c r="A19009" t="s">
        <v>28665</v>
      </c>
      <c r="B19009" t="s">
        <v>28666</v>
      </c>
      <c r="C19009" t="s">
        <v>246</v>
      </c>
    </row>
    <row r="19010" spans="1:3" ht="12.75" customHeight="1">
      <c r="A19010" t="s">
        <v>28667</v>
      </c>
      <c r="B19010" t="s">
        <v>28666</v>
      </c>
      <c r="C19010" t="s">
        <v>246</v>
      </c>
    </row>
    <row r="19011" spans="1:3" ht="12.75" customHeight="1">
      <c r="A19011" t="s">
        <v>28668</v>
      </c>
      <c r="B19011" t="s">
        <v>28669</v>
      </c>
      <c r="C19011" t="s">
        <v>246</v>
      </c>
    </row>
    <row r="19012" spans="1:3" ht="12.75" customHeight="1">
      <c r="A19012" t="s">
        <v>28670</v>
      </c>
      <c r="B19012" t="s">
        <v>28669</v>
      </c>
      <c r="C19012" t="s">
        <v>246</v>
      </c>
    </row>
    <row r="19013" spans="1:3" ht="12.75" customHeight="1">
      <c r="A19013" t="s">
        <v>28671</v>
      </c>
      <c r="B19013" t="s">
        <v>28672</v>
      </c>
      <c r="C19013" t="s">
        <v>246</v>
      </c>
    </row>
    <row r="19014" spans="1:3" ht="12.75" customHeight="1">
      <c r="A19014" t="s">
        <v>28673</v>
      </c>
      <c r="B19014" t="s">
        <v>28672</v>
      </c>
      <c r="C19014" t="s">
        <v>246</v>
      </c>
    </row>
    <row r="19015" spans="1:3" ht="12.75" customHeight="1">
      <c r="A19015" t="s">
        <v>28674</v>
      </c>
      <c r="B19015" t="s">
        <v>28675</v>
      </c>
      <c r="C19015" t="s">
        <v>246</v>
      </c>
    </row>
    <row r="19016" spans="1:3" ht="12.75" customHeight="1">
      <c r="A19016" t="s">
        <v>28676</v>
      </c>
      <c r="B19016" t="s">
        <v>28675</v>
      </c>
      <c r="C19016" t="s">
        <v>246</v>
      </c>
    </row>
    <row r="19017" spans="1:3" ht="12.75" customHeight="1">
      <c r="A19017" t="s">
        <v>28677</v>
      </c>
      <c r="B19017" t="s">
        <v>28678</v>
      </c>
      <c r="C19017" t="s">
        <v>246</v>
      </c>
    </row>
    <row r="19018" spans="1:3" ht="12.75" customHeight="1">
      <c r="A19018" t="s">
        <v>28679</v>
      </c>
      <c r="B19018" t="s">
        <v>28678</v>
      </c>
      <c r="C19018" t="s">
        <v>246</v>
      </c>
    </row>
    <row r="19019" spans="1:3" ht="12.75" customHeight="1">
      <c r="A19019" t="s">
        <v>28680</v>
      </c>
      <c r="B19019" t="s">
        <v>28681</v>
      </c>
      <c r="C19019" t="s">
        <v>246</v>
      </c>
    </row>
    <row r="19020" spans="1:3" ht="12.75" customHeight="1">
      <c r="A19020" t="s">
        <v>28682</v>
      </c>
      <c r="B19020" t="s">
        <v>28681</v>
      </c>
      <c r="C19020" t="s">
        <v>246</v>
      </c>
    </row>
    <row r="19021" spans="1:3" ht="12.75" customHeight="1">
      <c r="A19021" t="s">
        <v>28683</v>
      </c>
      <c r="B19021" t="s">
        <v>28684</v>
      </c>
      <c r="C19021" t="s">
        <v>81</v>
      </c>
    </row>
    <row r="19022" spans="1:3" ht="12.75" customHeight="1">
      <c r="A19022" t="s">
        <v>28685</v>
      </c>
      <c r="B19022" t="s">
        <v>28684</v>
      </c>
      <c r="C19022" t="s">
        <v>81</v>
      </c>
    </row>
    <row r="19023" spans="1:3" ht="12.75" customHeight="1">
      <c r="A19023" t="s">
        <v>28686</v>
      </c>
      <c r="B19023" t="s">
        <v>28687</v>
      </c>
      <c r="C19023" t="s">
        <v>246</v>
      </c>
    </row>
    <row r="19024" spans="1:3" ht="12.75" customHeight="1">
      <c r="A19024" t="s">
        <v>28688</v>
      </c>
      <c r="B19024" t="s">
        <v>28687</v>
      </c>
      <c r="C19024" t="s">
        <v>246</v>
      </c>
    </row>
    <row r="19025" spans="1:3" ht="12.75" customHeight="1">
      <c r="A19025" t="s">
        <v>28689</v>
      </c>
      <c r="B19025" t="s">
        <v>28690</v>
      </c>
      <c r="C19025" t="s">
        <v>246</v>
      </c>
    </row>
    <row r="19026" spans="1:3" ht="12.75" customHeight="1">
      <c r="A19026" t="s">
        <v>28691</v>
      </c>
      <c r="B19026" t="s">
        <v>28690</v>
      </c>
      <c r="C19026" t="s">
        <v>246</v>
      </c>
    </row>
    <row r="19027" spans="1:3" ht="12.75" customHeight="1">
      <c r="A19027" t="s">
        <v>28692</v>
      </c>
      <c r="B19027" t="s">
        <v>28693</v>
      </c>
      <c r="C19027" t="s">
        <v>246</v>
      </c>
    </row>
    <row r="19028" spans="1:3" ht="12.75" customHeight="1">
      <c r="A19028" t="s">
        <v>28694</v>
      </c>
      <c r="B19028" t="s">
        <v>28693</v>
      </c>
      <c r="C19028" t="s">
        <v>246</v>
      </c>
    </row>
    <row r="19029" spans="1:3" ht="12.75" customHeight="1">
      <c r="A19029" t="s">
        <v>28695</v>
      </c>
      <c r="B19029" t="s">
        <v>28696</v>
      </c>
      <c r="C19029" t="s">
        <v>246</v>
      </c>
    </row>
    <row r="19030" spans="1:3" ht="12.75" customHeight="1">
      <c r="A19030" t="s">
        <v>28697</v>
      </c>
      <c r="B19030" t="s">
        <v>28696</v>
      </c>
      <c r="C19030" t="s">
        <v>246</v>
      </c>
    </row>
    <row r="19031" spans="1:3" ht="12.75" customHeight="1">
      <c r="A19031" t="s">
        <v>28698</v>
      </c>
      <c r="B19031" t="s">
        <v>28699</v>
      </c>
      <c r="C19031" t="s">
        <v>1309</v>
      </c>
    </row>
    <row r="19032" spans="1:3" ht="12.75" customHeight="1">
      <c r="A19032" t="s">
        <v>28700</v>
      </c>
      <c r="B19032" t="s">
        <v>28699</v>
      </c>
      <c r="C19032" t="s">
        <v>1309</v>
      </c>
    </row>
    <row r="19033" spans="1:3" ht="12.75" customHeight="1">
      <c r="A19033" t="s">
        <v>28701</v>
      </c>
      <c r="B19033" t="s">
        <v>28702</v>
      </c>
      <c r="C19033" t="s">
        <v>1309</v>
      </c>
    </row>
    <row r="19034" spans="1:3" ht="12.75" customHeight="1">
      <c r="A19034" t="s">
        <v>28703</v>
      </c>
      <c r="B19034" t="s">
        <v>28702</v>
      </c>
      <c r="C19034" t="s">
        <v>1309</v>
      </c>
    </row>
    <row r="19035" spans="1:3" ht="12.75" customHeight="1">
      <c r="A19035" t="s">
        <v>28704</v>
      </c>
      <c r="B19035" t="s">
        <v>28705</v>
      </c>
      <c r="C19035" t="s">
        <v>246</v>
      </c>
    </row>
    <row r="19036" spans="1:3" ht="12.75" customHeight="1">
      <c r="A19036" t="s">
        <v>28706</v>
      </c>
      <c r="B19036" t="s">
        <v>28705</v>
      </c>
      <c r="C19036" t="s">
        <v>246</v>
      </c>
    </row>
    <row r="19037" spans="1:3" ht="12.75" customHeight="1">
      <c r="A19037" t="s">
        <v>28707</v>
      </c>
      <c r="B19037" t="s">
        <v>28708</v>
      </c>
      <c r="C19037" t="s">
        <v>246</v>
      </c>
    </row>
    <row r="19038" spans="1:3" ht="12.75" customHeight="1">
      <c r="A19038" t="s">
        <v>28709</v>
      </c>
      <c r="B19038" t="s">
        <v>28708</v>
      </c>
      <c r="C19038" t="s">
        <v>246</v>
      </c>
    </row>
    <row r="19039" spans="1:3" ht="12.75" customHeight="1">
      <c r="A19039" t="s">
        <v>28710</v>
      </c>
      <c r="B19039" t="s">
        <v>28711</v>
      </c>
      <c r="C19039" t="s">
        <v>246</v>
      </c>
    </row>
    <row r="19040" spans="1:3" ht="12.75" customHeight="1">
      <c r="A19040" t="s">
        <v>28712</v>
      </c>
      <c r="B19040" t="s">
        <v>28711</v>
      </c>
      <c r="C19040" t="s">
        <v>246</v>
      </c>
    </row>
    <row r="19041" spans="1:3" ht="12.75" customHeight="1">
      <c r="A19041" t="s">
        <v>28713</v>
      </c>
      <c r="B19041" t="s">
        <v>28714</v>
      </c>
      <c r="C19041" t="s">
        <v>246</v>
      </c>
    </row>
    <row r="19042" spans="1:3" ht="12.75" customHeight="1">
      <c r="A19042" t="s">
        <v>28715</v>
      </c>
      <c r="B19042" t="s">
        <v>28714</v>
      </c>
      <c r="C19042" t="s">
        <v>246</v>
      </c>
    </row>
    <row r="19043" spans="1:3" ht="12.75" customHeight="1">
      <c r="A19043" t="s">
        <v>28716</v>
      </c>
      <c r="B19043" t="s">
        <v>28717</v>
      </c>
      <c r="C19043" t="s">
        <v>246</v>
      </c>
    </row>
    <row r="19044" spans="1:3" ht="12.75" customHeight="1">
      <c r="A19044" t="s">
        <v>28718</v>
      </c>
      <c r="B19044" t="s">
        <v>28717</v>
      </c>
      <c r="C19044" t="s">
        <v>246</v>
      </c>
    </row>
    <row r="19045" spans="1:3" ht="12.75" customHeight="1">
      <c r="A19045" t="s">
        <v>28719</v>
      </c>
      <c r="B19045" t="s">
        <v>28720</v>
      </c>
      <c r="C19045" t="s">
        <v>246</v>
      </c>
    </row>
    <row r="19046" spans="1:3" ht="12.75" customHeight="1">
      <c r="A19046" t="s">
        <v>28721</v>
      </c>
      <c r="B19046" t="s">
        <v>28720</v>
      </c>
      <c r="C19046" t="s">
        <v>246</v>
      </c>
    </row>
    <row r="19047" spans="1:3" ht="12.75" customHeight="1">
      <c r="A19047" t="s">
        <v>28722</v>
      </c>
      <c r="B19047" t="s">
        <v>28723</v>
      </c>
      <c r="C19047" t="s">
        <v>246</v>
      </c>
    </row>
    <row r="19048" spans="1:3" ht="12.75" customHeight="1">
      <c r="A19048" t="s">
        <v>28724</v>
      </c>
      <c r="B19048" t="s">
        <v>28723</v>
      </c>
      <c r="C19048" t="s">
        <v>246</v>
      </c>
    </row>
    <row r="19049" spans="1:3" ht="12.75" customHeight="1">
      <c r="A19049" t="s">
        <v>28725</v>
      </c>
      <c r="B19049" t="s">
        <v>28726</v>
      </c>
      <c r="C19049" t="s">
        <v>246</v>
      </c>
    </row>
    <row r="19050" spans="1:3" ht="12.75" customHeight="1">
      <c r="A19050" t="s">
        <v>28727</v>
      </c>
      <c r="B19050" t="s">
        <v>28726</v>
      </c>
      <c r="C19050" t="s">
        <v>246</v>
      </c>
    </row>
    <row r="19051" spans="1:3" ht="12.75" customHeight="1">
      <c r="A19051" t="s">
        <v>28728</v>
      </c>
      <c r="B19051" t="s">
        <v>28729</v>
      </c>
      <c r="C19051" t="s">
        <v>246</v>
      </c>
    </row>
    <row r="19052" spans="1:3" ht="12.75" customHeight="1">
      <c r="A19052" t="s">
        <v>28730</v>
      </c>
      <c r="B19052" t="s">
        <v>28729</v>
      </c>
      <c r="C19052" t="s">
        <v>246</v>
      </c>
    </row>
    <row r="19053" spans="1:3" ht="12.75" customHeight="1">
      <c r="A19053" t="s">
        <v>28731</v>
      </c>
      <c r="B19053" t="s">
        <v>28732</v>
      </c>
      <c r="C19053" t="s">
        <v>246</v>
      </c>
    </row>
    <row r="19054" spans="1:3" ht="12.75" customHeight="1">
      <c r="A19054" t="s">
        <v>28733</v>
      </c>
      <c r="B19054" t="s">
        <v>28732</v>
      </c>
      <c r="C19054" t="s">
        <v>246</v>
      </c>
    </row>
    <row r="19055" spans="1:3" ht="12.75" customHeight="1">
      <c r="A19055" t="s">
        <v>28734</v>
      </c>
      <c r="B19055" t="s">
        <v>28735</v>
      </c>
      <c r="C19055" t="s">
        <v>246</v>
      </c>
    </row>
    <row r="19056" spans="1:3" ht="12.75" customHeight="1">
      <c r="A19056" t="s">
        <v>28736</v>
      </c>
      <c r="B19056" t="s">
        <v>28735</v>
      </c>
      <c r="C19056" t="s">
        <v>246</v>
      </c>
    </row>
    <row r="19057" spans="1:3" ht="12.75" customHeight="1">
      <c r="A19057" t="s">
        <v>28737</v>
      </c>
      <c r="B19057" t="s">
        <v>28738</v>
      </c>
      <c r="C19057" t="s">
        <v>246</v>
      </c>
    </row>
    <row r="19058" spans="1:3" ht="12.75" customHeight="1">
      <c r="A19058" t="s">
        <v>28739</v>
      </c>
      <c r="B19058" t="s">
        <v>28738</v>
      </c>
      <c r="C19058" t="s">
        <v>246</v>
      </c>
    </row>
    <row r="19059" spans="1:3" ht="12.75" customHeight="1">
      <c r="A19059" t="s">
        <v>28740</v>
      </c>
      <c r="B19059" t="s">
        <v>28741</v>
      </c>
      <c r="C19059" t="s">
        <v>246</v>
      </c>
    </row>
    <row r="19060" spans="1:3" ht="12.75" customHeight="1">
      <c r="A19060" t="s">
        <v>28742</v>
      </c>
      <c r="B19060" t="s">
        <v>28741</v>
      </c>
      <c r="C19060" t="s">
        <v>246</v>
      </c>
    </row>
    <row r="19061" spans="1:3" ht="12.75" customHeight="1">
      <c r="A19061" t="s">
        <v>28743</v>
      </c>
      <c r="B19061" t="s">
        <v>28744</v>
      </c>
      <c r="C19061" t="s">
        <v>246</v>
      </c>
    </row>
    <row r="19062" spans="1:3" ht="12.75" customHeight="1">
      <c r="A19062" t="s">
        <v>28745</v>
      </c>
      <c r="B19062" t="s">
        <v>28744</v>
      </c>
      <c r="C19062" t="s">
        <v>246</v>
      </c>
    </row>
    <row r="19063" spans="1:3" ht="12.75" customHeight="1">
      <c r="A19063" t="s">
        <v>28746</v>
      </c>
      <c r="B19063" t="s">
        <v>28747</v>
      </c>
      <c r="C19063" t="s">
        <v>246</v>
      </c>
    </row>
    <row r="19064" spans="1:3" ht="12.75" customHeight="1">
      <c r="A19064" t="s">
        <v>28748</v>
      </c>
      <c r="B19064" t="s">
        <v>28747</v>
      </c>
      <c r="C19064" t="s">
        <v>246</v>
      </c>
    </row>
    <row r="19065" spans="1:3" ht="12.75" customHeight="1">
      <c r="A19065" t="s">
        <v>28749</v>
      </c>
      <c r="B19065" t="s">
        <v>28750</v>
      </c>
      <c r="C19065" t="s">
        <v>246</v>
      </c>
    </row>
    <row r="19066" spans="1:3" ht="12.75" customHeight="1">
      <c r="A19066" t="s">
        <v>28751</v>
      </c>
      <c r="B19066" t="s">
        <v>28750</v>
      </c>
      <c r="C19066" t="s">
        <v>246</v>
      </c>
    </row>
    <row r="19067" spans="1:3" ht="12.75" customHeight="1">
      <c r="A19067" t="s">
        <v>28752</v>
      </c>
      <c r="B19067" t="s">
        <v>28753</v>
      </c>
      <c r="C19067" t="s">
        <v>246</v>
      </c>
    </row>
    <row r="19068" spans="1:3" ht="12.75" customHeight="1">
      <c r="A19068" t="s">
        <v>28754</v>
      </c>
      <c r="B19068" t="s">
        <v>28753</v>
      </c>
      <c r="C19068" t="s">
        <v>246</v>
      </c>
    </row>
    <row r="19069" spans="1:3" ht="12.75" customHeight="1">
      <c r="A19069" t="s">
        <v>28755</v>
      </c>
      <c r="B19069" t="s">
        <v>28756</v>
      </c>
      <c r="C19069" t="s">
        <v>246</v>
      </c>
    </row>
    <row r="19070" spans="1:3" ht="12.75" customHeight="1">
      <c r="A19070" t="s">
        <v>28757</v>
      </c>
      <c r="B19070" t="s">
        <v>28756</v>
      </c>
      <c r="C19070" t="s">
        <v>246</v>
      </c>
    </row>
    <row r="19071" spans="1:3" ht="12.75" customHeight="1">
      <c r="A19071" t="s">
        <v>28758</v>
      </c>
      <c r="B19071" t="s">
        <v>28759</v>
      </c>
      <c r="C19071" t="s">
        <v>246</v>
      </c>
    </row>
    <row r="19072" spans="1:3" ht="12.75" customHeight="1">
      <c r="A19072" t="s">
        <v>28760</v>
      </c>
      <c r="B19072" t="s">
        <v>28759</v>
      </c>
      <c r="C19072" t="s">
        <v>246</v>
      </c>
    </row>
    <row r="19073" spans="1:3" ht="12.75" customHeight="1">
      <c r="A19073" t="s">
        <v>28761</v>
      </c>
      <c r="B19073" t="s">
        <v>28762</v>
      </c>
      <c r="C19073" t="s">
        <v>246</v>
      </c>
    </row>
    <row r="19074" spans="1:3" ht="12.75" customHeight="1">
      <c r="A19074" t="s">
        <v>28763</v>
      </c>
      <c r="B19074" t="s">
        <v>28762</v>
      </c>
      <c r="C19074" t="s">
        <v>246</v>
      </c>
    </row>
    <row r="19075" spans="1:3" ht="12.75" customHeight="1">
      <c r="A19075" t="s">
        <v>28764</v>
      </c>
      <c r="B19075" t="s">
        <v>28765</v>
      </c>
      <c r="C19075" t="s">
        <v>246</v>
      </c>
    </row>
    <row r="19076" spans="1:3" ht="12.75" customHeight="1">
      <c r="A19076" t="s">
        <v>28766</v>
      </c>
      <c r="B19076" t="s">
        <v>28765</v>
      </c>
      <c r="C19076" t="s">
        <v>246</v>
      </c>
    </row>
    <row r="19077" spans="1:3" ht="12.75" customHeight="1">
      <c r="A19077" t="s">
        <v>28767</v>
      </c>
      <c r="B19077" t="s">
        <v>28768</v>
      </c>
      <c r="C19077" t="s">
        <v>246</v>
      </c>
    </row>
    <row r="19078" spans="1:3" ht="12.75" customHeight="1">
      <c r="A19078" t="s">
        <v>28769</v>
      </c>
      <c r="B19078" t="s">
        <v>28768</v>
      </c>
      <c r="C19078" t="s">
        <v>246</v>
      </c>
    </row>
    <row r="19079" spans="1:3" ht="12.75" customHeight="1">
      <c r="A19079" t="s">
        <v>28770</v>
      </c>
      <c r="B19079" t="s">
        <v>28771</v>
      </c>
      <c r="C19079" t="s">
        <v>81</v>
      </c>
    </row>
    <row r="19080" spans="1:3" ht="12.75" customHeight="1">
      <c r="A19080" t="s">
        <v>28772</v>
      </c>
      <c r="B19080" t="s">
        <v>28771</v>
      </c>
      <c r="C19080" t="s">
        <v>81</v>
      </c>
    </row>
    <row r="19081" spans="1:3" ht="12.75" customHeight="1">
      <c r="A19081" t="s">
        <v>28773</v>
      </c>
      <c r="B19081" t="s">
        <v>28774</v>
      </c>
      <c r="C19081" t="s">
        <v>81</v>
      </c>
    </row>
    <row r="19082" spans="1:3" ht="12.75" customHeight="1">
      <c r="A19082" t="s">
        <v>28775</v>
      </c>
      <c r="B19082" t="s">
        <v>28774</v>
      </c>
      <c r="C19082" t="s">
        <v>81</v>
      </c>
    </row>
    <row r="19083" spans="1:3" ht="12.75" customHeight="1">
      <c r="A19083" t="s">
        <v>28776</v>
      </c>
      <c r="B19083" t="s">
        <v>28777</v>
      </c>
      <c r="C19083" t="s">
        <v>28778</v>
      </c>
    </row>
    <row r="19084" spans="1:3" ht="12.75" customHeight="1">
      <c r="A19084" t="s">
        <v>28779</v>
      </c>
      <c r="B19084" t="s">
        <v>28777</v>
      </c>
      <c r="C19084" t="s">
        <v>28778</v>
      </c>
    </row>
    <row r="19085" spans="1:3" ht="12.75" customHeight="1">
      <c r="A19085" t="s">
        <v>28780</v>
      </c>
      <c r="B19085" t="s">
        <v>28781</v>
      </c>
      <c r="C19085" t="s">
        <v>81</v>
      </c>
    </row>
    <row r="19086" spans="1:3" ht="12.75" customHeight="1">
      <c r="A19086" t="s">
        <v>28782</v>
      </c>
      <c r="B19086" t="s">
        <v>28781</v>
      </c>
      <c r="C19086" t="s">
        <v>81</v>
      </c>
    </row>
    <row r="19087" spans="1:3" ht="12.75" customHeight="1">
      <c r="A19087" t="s">
        <v>28783</v>
      </c>
      <c r="B19087" t="s">
        <v>28784</v>
      </c>
      <c r="C19087" t="s">
        <v>81</v>
      </c>
    </row>
    <row r="19088" spans="1:3" ht="12.75" customHeight="1">
      <c r="A19088" t="s">
        <v>28785</v>
      </c>
      <c r="B19088" t="s">
        <v>28784</v>
      </c>
      <c r="C19088" t="s">
        <v>81</v>
      </c>
    </row>
    <row r="19089" spans="1:3" ht="12.75" customHeight="1">
      <c r="A19089" t="s">
        <v>28786</v>
      </c>
      <c r="B19089" t="s">
        <v>28787</v>
      </c>
      <c r="C19089" t="s">
        <v>246</v>
      </c>
    </row>
    <row r="19090" spans="1:3" ht="12.75" customHeight="1">
      <c r="A19090" t="s">
        <v>28788</v>
      </c>
      <c r="B19090" t="s">
        <v>28787</v>
      </c>
      <c r="C19090" t="s">
        <v>246</v>
      </c>
    </row>
    <row r="19091" spans="1:3" ht="12.75" customHeight="1">
      <c r="A19091" t="s">
        <v>28789</v>
      </c>
      <c r="B19091" t="s">
        <v>28790</v>
      </c>
      <c r="C19091" t="s">
        <v>246</v>
      </c>
    </row>
    <row r="19092" spans="1:3" ht="12.75" customHeight="1">
      <c r="A19092" t="s">
        <v>28791</v>
      </c>
      <c r="B19092" t="s">
        <v>28790</v>
      </c>
      <c r="C19092" t="s">
        <v>246</v>
      </c>
    </row>
    <row r="19093" spans="1:3" ht="12.75" customHeight="1">
      <c r="A19093" t="s">
        <v>28792</v>
      </c>
      <c r="B19093" t="s">
        <v>28793</v>
      </c>
      <c r="C19093" t="s">
        <v>246</v>
      </c>
    </row>
    <row r="19094" spans="1:3" ht="12.75" customHeight="1">
      <c r="A19094" t="s">
        <v>28794</v>
      </c>
      <c r="B19094" t="s">
        <v>28793</v>
      </c>
      <c r="C19094" t="s">
        <v>246</v>
      </c>
    </row>
    <row r="19095" spans="1:3" ht="12.75" customHeight="1">
      <c r="A19095" t="s">
        <v>28795</v>
      </c>
      <c r="B19095" t="s">
        <v>28796</v>
      </c>
      <c r="C19095" t="s">
        <v>81</v>
      </c>
    </row>
    <row r="19096" spans="1:3" ht="12.75" customHeight="1">
      <c r="A19096" t="s">
        <v>28797</v>
      </c>
      <c r="B19096" t="s">
        <v>28796</v>
      </c>
      <c r="C19096" t="s">
        <v>81</v>
      </c>
    </row>
    <row r="19097" spans="1:3" ht="12.75" customHeight="1">
      <c r="A19097" t="s">
        <v>28798</v>
      </c>
      <c r="B19097" t="s">
        <v>28799</v>
      </c>
      <c r="C19097" t="s">
        <v>1309</v>
      </c>
    </row>
    <row r="19098" spans="1:3" ht="12.75" customHeight="1">
      <c r="A19098" t="s">
        <v>28800</v>
      </c>
      <c r="B19098" t="s">
        <v>28799</v>
      </c>
      <c r="C19098" t="s">
        <v>1309</v>
      </c>
    </row>
    <row r="19099" spans="1:3" ht="12.75" customHeight="1">
      <c r="A19099" t="s">
        <v>28801</v>
      </c>
      <c r="B19099" t="s">
        <v>28802</v>
      </c>
      <c r="C19099" t="s">
        <v>1309</v>
      </c>
    </row>
    <row r="19100" spans="1:3" ht="12.75" customHeight="1">
      <c r="A19100" t="s">
        <v>28803</v>
      </c>
      <c r="B19100" t="s">
        <v>28802</v>
      </c>
      <c r="C19100" t="s">
        <v>1309</v>
      </c>
    </row>
    <row r="19101" spans="1:3" ht="12.75" customHeight="1">
      <c r="A19101" t="s">
        <v>28804</v>
      </c>
      <c r="B19101" t="s">
        <v>28805</v>
      </c>
      <c r="C19101" t="s">
        <v>1309</v>
      </c>
    </row>
    <row r="19102" spans="1:3" ht="12.75" customHeight="1">
      <c r="A19102" t="s">
        <v>28806</v>
      </c>
      <c r="B19102" t="s">
        <v>28805</v>
      </c>
      <c r="C19102" t="s">
        <v>1309</v>
      </c>
    </row>
    <row r="19103" spans="1:3" ht="12.75" customHeight="1">
      <c r="A19103" t="s">
        <v>28807</v>
      </c>
      <c r="B19103" t="s">
        <v>28808</v>
      </c>
      <c r="C19103" t="s">
        <v>1309</v>
      </c>
    </row>
    <row r="19104" spans="1:3" ht="12.75" customHeight="1">
      <c r="A19104" t="s">
        <v>28809</v>
      </c>
      <c r="B19104" t="s">
        <v>28808</v>
      </c>
      <c r="C19104" t="s">
        <v>1309</v>
      </c>
    </row>
    <row r="19105" spans="1:3" ht="12.75" customHeight="1">
      <c r="A19105" t="s">
        <v>28810</v>
      </c>
      <c r="B19105" t="s">
        <v>28811</v>
      </c>
      <c r="C19105" t="s">
        <v>246</v>
      </c>
    </row>
    <row r="19106" spans="1:3" ht="12.75" customHeight="1">
      <c r="A19106" t="s">
        <v>28812</v>
      </c>
      <c r="B19106" t="s">
        <v>28811</v>
      </c>
      <c r="C19106" t="s">
        <v>246</v>
      </c>
    </row>
    <row r="19107" spans="1:3" ht="12.75" customHeight="1">
      <c r="A19107" t="s">
        <v>28813</v>
      </c>
      <c r="B19107" t="s">
        <v>28814</v>
      </c>
      <c r="C19107" t="s">
        <v>246</v>
      </c>
    </row>
    <row r="19108" spans="1:3" ht="12.75" customHeight="1">
      <c r="A19108" t="s">
        <v>28815</v>
      </c>
      <c r="B19108" t="s">
        <v>28814</v>
      </c>
      <c r="C19108" t="s">
        <v>246</v>
      </c>
    </row>
    <row r="19109" spans="1:3" ht="12.75" customHeight="1">
      <c r="A19109" t="s">
        <v>28816</v>
      </c>
      <c r="B19109" t="s">
        <v>28817</v>
      </c>
      <c r="C19109" t="s">
        <v>246</v>
      </c>
    </row>
    <row r="19110" spans="1:3" ht="12.75" customHeight="1">
      <c r="A19110" t="s">
        <v>28818</v>
      </c>
      <c r="B19110" t="s">
        <v>28817</v>
      </c>
      <c r="C19110" t="s">
        <v>246</v>
      </c>
    </row>
    <row r="19111" spans="1:3" ht="12.75" customHeight="1">
      <c r="A19111" t="s">
        <v>28819</v>
      </c>
      <c r="B19111" t="s">
        <v>28820</v>
      </c>
      <c r="C19111" t="s">
        <v>246</v>
      </c>
    </row>
    <row r="19112" spans="1:3" ht="12.75" customHeight="1">
      <c r="A19112" t="s">
        <v>28821</v>
      </c>
      <c r="B19112" t="s">
        <v>28820</v>
      </c>
      <c r="C19112" t="s">
        <v>246</v>
      </c>
    </row>
    <row r="19113" spans="1:3" ht="12.75" customHeight="1">
      <c r="A19113" t="s">
        <v>28822</v>
      </c>
      <c r="B19113" t="s">
        <v>28823</v>
      </c>
      <c r="C19113" t="s">
        <v>246</v>
      </c>
    </row>
    <row r="19114" spans="1:3" ht="12.75" customHeight="1">
      <c r="A19114" t="s">
        <v>28824</v>
      </c>
      <c r="B19114" t="s">
        <v>28823</v>
      </c>
      <c r="C19114" t="s">
        <v>246</v>
      </c>
    </row>
    <row r="19115" spans="1:3" ht="12.75" customHeight="1">
      <c r="A19115" t="s">
        <v>28825</v>
      </c>
      <c r="B19115" t="s">
        <v>28826</v>
      </c>
      <c r="C19115" t="s">
        <v>246</v>
      </c>
    </row>
    <row r="19116" spans="1:3" ht="12.75" customHeight="1">
      <c r="A19116" t="s">
        <v>28827</v>
      </c>
      <c r="B19116" t="s">
        <v>28826</v>
      </c>
      <c r="C19116" t="s">
        <v>246</v>
      </c>
    </row>
    <row r="19117" spans="1:3" ht="12.75" customHeight="1">
      <c r="A19117" t="s">
        <v>28828</v>
      </c>
      <c r="B19117" t="s">
        <v>28829</v>
      </c>
      <c r="C19117" t="s">
        <v>246</v>
      </c>
    </row>
    <row r="19118" spans="1:3" ht="12.75" customHeight="1">
      <c r="A19118" t="s">
        <v>28830</v>
      </c>
      <c r="B19118" t="s">
        <v>28829</v>
      </c>
      <c r="C19118" t="s">
        <v>246</v>
      </c>
    </row>
    <row r="19119" spans="1:3" ht="12.75" customHeight="1">
      <c r="A19119" t="s">
        <v>28831</v>
      </c>
      <c r="B19119" t="s">
        <v>28832</v>
      </c>
      <c r="C19119" t="s">
        <v>246</v>
      </c>
    </row>
    <row r="19120" spans="1:3" ht="12.75" customHeight="1">
      <c r="A19120" t="s">
        <v>28833</v>
      </c>
      <c r="B19120" t="s">
        <v>28832</v>
      </c>
      <c r="C19120" t="s">
        <v>246</v>
      </c>
    </row>
    <row r="19121" spans="1:3" ht="12.75" customHeight="1">
      <c r="A19121" t="s">
        <v>28834</v>
      </c>
      <c r="B19121" t="s">
        <v>28835</v>
      </c>
      <c r="C19121" t="s">
        <v>246</v>
      </c>
    </row>
    <row r="19122" spans="1:3" ht="12.75" customHeight="1">
      <c r="A19122" t="s">
        <v>28836</v>
      </c>
      <c r="B19122" t="s">
        <v>28835</v>
      </c>
      <c r="C19122" t="s">
        <v>246</v>
      </c>
    </row>
    <row r="19123" spans="1:3" ht="12.75" customHeight="1">
      <c r="A19123" t="s">
        <v>28837</v>
      </c>
      <c r="B19123" t="s">
        <v>28838</v>
      </c>
      <c r="C19123" t="s">
        <v>246</v>
      </c>
    </row>
    <row r="19124" spans="1:3" ht="12.75" customHeight="1">
      <c r="A19124" t="s">
        <v>28839</v>
      </c>
      <c r="B19124" t="s">
        <v>28838</v>
      </c>
      <c r="C19124" t="s">
        <v>246</v>
      </c>
    </row>
    <row r="19125" spans="1:3" ht="12.75" customHeight="1">
      <c r="A19125" t="s">
        <v>28840</v>
      </c>
      <c r="B19125" t="s">
        <v>28841</v>
      </c>
      <c r="C19125" t="s">
        <v>246</v>
      </c>
    </row>
    <row r="19126" spans="1:3" ht="12.75" customHeight="1">
      <c r="A19126" t="s">
        <v>28842</v>
      </c>
      <c r="B19126" t="s">
        <v>28841</v>
      </c>
      <c r="C19126" t="s">
        <v>246</v>
      </c>
    </row>
    <row r="19127" spans="1:3" ht="12.75" customHeight="1">
      <c r="A19127" t="s">
        <v>28843</v>
      </c>
      <c r="B19127" t="s">
        <v>28844</v>
      </c>
      <c r="C19127" t="s">
        <v>246</v>
      </c>
    </row>
    <row r="19128" spans="1:3" ht="12.75" customHeight="1">
      <c r="A19128" t="s">
        <v>28845</v>
      </c>
      <c r="B19128" t="s">
        <v>28844</v>
      </c>
      <c r="C19128" t="s">
        <v>246</v>
      </c>
    </row>
    <row r="19129" spans="1:3" ht="12.75" customHeight="1">
      <c r="A19129" t="s">
        <v>28846</v>
      </c>
      <c r="B19129" t="s">
        <v>28847</v>
      </c>
      <c r="C19129" t="s">
        <v>246</v>
      </c>
    </row>
    <row r="19130" spans="1:3" ht="12.75" customHeight="1">
      <c r="A19130" t="s">
        <v>28848</v>
      </c>
      <c r="B19130" t="s">
        <v>28847</v>
      </c>
      <c r="C19130" t="s">
        <v>246</v>
      </c>
    </row>
    <row r="19131" spans="1:3" ht="12.75" customHeight="1">
      <c r="A19131" t="s">
        <v>28849</v>
      </c>
      <c r="B19131" t="s">
        <v>28850</v>
      </c>
      <c r="C19131" t="s">
        <v>246</v>
      </c>
    </row>
    <row r="19132" spans="1:3" ht="12.75" customHeight="1">
      <c r="A19132" t="s">
        <v>28851</v>
      </c>
      <c r="B19132" t="s">
        <v>28850</v>
      </c>
      <c r="C19132" t="s">
        <v>246</v>
      </c>
    </row>
    <row r="19133" spans="1:3" ht="12.75" customHeight="1">
      <c r="A19133" t="s">
        <v>28852</v>
      </c>
      <c r="B19133" t="s">
        <v>28853</v>
      </c>
      <c r="C19133" t="s">
        <v>246</v>
      </c>
    </row>
    <row r="19134" spans="1:3" ht="12.75" customHeight="1">
      <c r="A19134" t="s">
        <v>28854</v>
      </c>
      <c r="B19134" t="s">
        <v>28853</v>
      </c>
      <c r="C19134" t="s">
        <v>246</v>
      </c>
    </row>
    <row r="19135" spans="1:3" ht="12.75" customHeight="1">
      <c r="A19135" t="s">
        <v>28855</v>
      </c>
      <c r="B19135" t="s">
        <v>28856</v>
      </c>
      <c r="C19135" t="s">
        <v>246</v>
      </c>
    </row>
    <row r="19136" spans="1:3" ht="12.75" customHeight="1">
      <c r="A19136" t="s">
        <v>28857</v>
      </c>
      <c r="B19136" t="s">
        <v>28856</v>
      </c>
      <c r="C19136" t="s">
        <v>246</v>
      </c>
    </row>
    <row r="19137" spans="1:3" ht="12.75" customHeight="1">
      <c r="A19137" t="s">
        <v>28858</v>
      </c>
      <c r="B19137" t="s">
        <v>28859</v>
      </c>
      <c r="C19137" t="s">
        <v>246</v>
      </c>
    </row>
    <row r="19138" spans="1:3" ht="12.75" customHeight="1">
      <c r="A19138" t="s">
        <v>28860</v>
      </c>
      <c r="B19138" t="s">
        <v>28859</v>
      </c>
      <c r="C19138" t="s">
        <v>246</v>
      </c>
    </row>
    <row r="19139" spans="1:3" ht="12.75" customHeight="1">
      <c r="A19139" t="s">
        <v>28861</v>
      </c>
      <c r="B19139" t="s">
        <v>28862</v>
      </c>
      <c r="C19139" t="s">
        <v>246</v>
      </c>
    </row>
    <row r="19140" spans="1:3" ht="12.75" customHeight="1">
      <c r="A19140" t="s">
        <v>28863</v>
      </c>
      <c r="B19140" t="s">
        <v>28862</v>
      </c>
      <c r="C19140" t="s">
        <v>246</v>
      </c>
    </row>
    <row r="19141" spans="1:3" ht="12.75" customHeight="1">
      <c r="A19141" t="s">
        <v>28864</v>
      </c>
      <c r="B19141" t="s">
        <v>28865</v>
      </c>
      <c r="C19141" t="s">
        <v>246</v>
      </c>
    </row>
    <row r="19142" spans="1:3" ht="12.75" customHeight="1">
      <c r="A19142" t="s">
        <v>28866</v>
      </c>
      <c r="B19142" t="s">
        <v>28865</v>
      </c>
      <c r="C19142" t="s">
        <v>246</v>
      </c>
    </row>
    <row r="19143" spans="1:3" ht="12.75" customHeight="1">
      <c r="A19143" t="s">
        <v>28867</v>
      </c>
      <c r="B19143" t="s">
        <v>28868</v>
      </c>
      <c r="C19143" t="s">
        <v>246</v>
      </c>
    </row>
    <row r="19144" spans="1:3" ht="12.75" customHeight="1">
      <c r="A19144" t="s">
        <v>28869</v>
      </c>
      <c r="B19144" t="s">
        <v>28868</v>
      </c>
      <c r="C19144" t="s">
        <v>246</v>
      </c>
    </row>
    <row r="19145" spans="1:3" ht="12.75" customHeight="1">
      <c r="A19145" t="s">
        <v>28870</v>
      </c>
      <c r="B19145" t="s">
        <v>28871</v>
      </c>
      <c r="C19145" t="s">
        <v>246</v>
      </c>
    </row>
    <row r="19146" spans="1:3" ht="12.75" customHeight="1">
      <c r="A19146" t="s">
        <v>28872</v>
      </c>
      <c r="B19146" t="s">
        <v>28871</v>
      </c>
      <c r="C19146" t="s">
        <v>246</v>
      </c>
    </row>
    <row r="19147" spans="1:3" ht="12.75" customHeight="1">
      <c r="A19147" t="s">
        <v>28873</v>
      </c>
      <c r="B19147" t="s">
        <v>28874</v>
      </c>
      <c r="C19147" t="s">
        <v>246</v>
      </c>
    </row>
    <row r="19148" spans="1:3" ht="12.75" customHeight="1">
      <c r="A19148" t="s">
        <v>28875</v>
      </c>
      <c r="B19148" t="s">
        <v>28874</v>
      </c>
      <c r="C19148" t="s">
        <v>246</v>
      </c>
    </row>
    <row r="19149" spans="1:3" ht="12.75" customHeight="1">
      <c r="A19149" t="s">
        <v>28876</v>
      </c>
      <c r="B19149" t="s">
        <v>28877</v>
      </c>
      <c r="C19149" t="s">
        <v>246</v>
      </c>
    </row>
    <row r="19150" spans="1:3" ht="12.75" customHeight="1">
      <c r="A19150" t="s">
        <v>28878</v>
      </c>
      <c r="B19150" t="s">
        <v>28877</v>
      </c>
      <c r="C19150" t="s">
        <v>246</v>
      </c>
    </row>
    <row r="19151" spans="1:3" ht="12.75" customHeight="1">
      <c r="A19151" t="s">
        <v>28879</v>
      </c>
      <c r="B19151" t="s">
        <v>28880</v>
      </c>
      <c r="C19151" t="s">
        <v>246</v>
      </c>
    </row>
    <row r="19152" spans="1:3" ht="12.75" customHeight="1">
      <c r="A19152" t="s">
        <v>28881</v>
      </c>
      <c r="B19152" t="s">
        <v>28880</v>
      </c>
      <c r="C19152" t="s">
        <v>246</v>
      </c>
    </row>
    <row r="19153" spans="1:3" ht="12.75" customHeight="1">
      <c r="A19153" t="s">
        <v>28882</v>
      </c>
      <c r="B19153" t="s">
        <v>28883</v>
      </c>
      <c r="C19153" t="s">
        <v>246</v>
      </c>
    </row>
    <row r="19154" spans="1:3" ht="12.75" customHeight="1">
      <c r="A19154" t="s">
        <v>28884</v>
      </c>
      <c r="B19154" t="s">
        <v>28883</v>
      </c>
      <c r="C19154" t="s">
        <v>246</v>
      </c>
    </row>
    <row r="19155" spans="1:3" ht="12.75" customHeight="1">
      <c r="A19155" t="s">
        <v>28885</v>
      </c>
      <c r="B19155" t="s">
        <v>28886</v>
      </c>
      <c r="C19155" t="s">
        <v>246</v>
      </c>
    </row>
    <row r="19156" spans="1:3" ht="12.75" customHeight="1">
      <c r="A19156" t="s">
        <v>28887</v>
      </c>
      <c r="B19156" t="s">
        <v>28886</v>
      </c>
      <c r="C19156" t="s">
        <v>246</v>
      </c>
    </row>
    <row r="19157" spans="1:3" ht="12.75" customHeight="1">
      <c r="A19157" t="s">
        <v>28888</v>
      </c>
      <c r="B19157" t="s">
        <v>28889</v>
      </c>
      <c r="C19157" t="s">
        <v>246</v>
      </c>
    </row>
    <row r="19158" spans="1:3" ht="12.75" customHeight="1">
      <c r="A19158" t="s">
        <v>28890</v>
      </c>
      <c r="B19158" t="s">
        <v>28889</v>
      </c>
      <c r="C19158" t="s">
        <v>246</v>
      </c>
    </row>
    <row r="19159" spans="1:3" ht="12.75" customHeight="1">
      <c r="A19159" t="s">
        <v>28891</v>
      </c>
      <c r="B19159" t="s">
        <v>28892</v>
      </c>
      <c r="C19159" t="s">
        <v>246</v>
      </c>
    </row>
    <row r="19160" spans="1:3" ht="12.75" customHeight="1">
      <c r="A19160" t="s">
        <v>28893</v>
      </c>
      <c r="B19160" t="s">
        <v>28892</v>
      </c>
      <c r="C19160" t="s">
        <v>246</v>
      </c>
    </row>
    <row r="19161" spans="1:3" ht="12.75" customHeight="1">
      <c r="A19161" t="s">
        <v>28894</v>
      </c>
      <c r="B19161" t="s">
        <v>28895</v>
      </c>
      <c r="C19161" t="s">
        <v>246</v>
      </c>
    </row>
    <row r="19162" spans="1:3" ht="12.75" customHeight="1">
      <c r="A19162" t="s">
        <v>28896</v>
      </c>
      <c r="B19162" t="s">
        <v>28895</v>
      </c>
      <c r="C19162" t="s">
        <v>246</v>
      </c>
    </row>
    <row r="19163" spans="1:3" ht="12.75" customHeight="1">
      <c r="A19163" t="s">
        <v>28897</v>
      </c>
      <c r="B19163" t="s">
        <v>28898</v>
      </c>
      <c r="C19163" t="s">
        <v>246</v>
      </c>
    </row>
    <row r="19164" spans="1:3" ht="12.75" customHeight="1">
      <c r="A19164" t="s">
        <v>28899</v>
      </c>
      <c r="B19164" t="s">
        <v>28898</v>
      </c>
      <c r="C19164" t="s">
        <v>246</v>
      </c>
    </row>
    <row r="19165" spans="1:3" ht="12.75" customHeight="1">
      <c r="A19165" t="s">
        <v>28900</v>
      </c>
      <c r="B19165" t="s">
        <v>28901</v>
      </c>
      <c r="C19165" t="s">
        <v>246</v>
      </c>
    </row>
    <row r="19166" spans="1:3" ht="12.75" customHeight="1">
      <c r="A19166" t="s">
        <v>28902</v>
      </c>
      <c r="B19166" t="s">
        <v>28901</v>
      </c>
      <c r="C19166" t="s">
        <v>246</v>
      </c>
    </row>
    <row r="19167" spans="1:3" ht="12.75" customHeight="1">
      <c r="A19167" t="s">
        <v>28903</v>
      </c>
      <c r="B19167" t="s">
        <v>28904</v>
      </c>
      <c r="C19167" t="s">
        <v>246</v>
      </c>
    </row>
    <row r="19168" spans="1:3" ht="12.75" customHeight="1">
      <c r="A19168" t="s">
        <v>28905</v>
      </c>
      <c r="B19168" t="s">
        <v>28904</v>
      </c>
      <c r="C19168" t="s">
        <v>246</v>
      </c>
    </row>
    <row r="19169" spans="1:3" ht="12.75" customHeight="1">
      <c r="A19169" t="s">
        <v>28906</v>
      </c>
      <c r="B19169" t="s">
        <v>28907</v>
      </c>
      <c r="C19169" t="s">
        <v>246</v>
      </c>
    </row>
    <row r="19170" spans="1:3" ht="12.75" customHeight="1">
      <c r="A19170" t="s">
        <v>28908</v>
      </c>
      <c r="B19170" t="s">
        <v>28907</v>
      </c>
      <c r="C19170" t="s">
        <v>246</v>
      </c>
    </row>
    <row r="19171" spans="1:3" ht="12.75" customHeight="1">
      <c r="A19171" t="s">
        <v>28909</v>
      </c>
      <c r="B19171" t="s">
        <v>28910</v>
      </c>
      <c r="C19171" t="s">
        <v>246</v>
      </c>
    </row>
    <row r="19172" spans="1:3" ht="12.75" customHeight="1">
      <c r="A19172" t="s">
        <v>28911</v>
      </c>
      <c r="B19172" t="s">
        <v>28910</v>
      </c>
      <c r="C19172" t="s">
        <v>246</v>
      </c>
    </row>
    <row r="19173" spans="1:3" ht="12.75" customHeight="1">
      <c r="A19173" t="s">
        <v>28912</v>
      </c>
      <c r="B19173" t="s">
        <v>28913</v>
      </c>
      <c r="C19173" t="s">
        <v>246</v>
      </c>
    </row>
    <row r="19174" spans="1:3" ht="12.75" customHeight="1">
      <c r="A19174" t="s">
        <v>28914</v>
      </c>
      <c r="B19174" t="s">
        <v>28913</v>
      </c>
      <c r="C19174" t="s">
        <v>246</v>
      </c>
    </row>
    <row r="19175" spans="1:3" ht="12.75" customHeight="1">
      <c r="A19175" t="s">
        <v>28915</v>
      </c>
      <c r="B19175" t="s">
        <v>28916</v>
      </c>
      <c r="C19175" t="s">
        <v>246</v>
      </c>
    </row>
    <row r="19176" spans="1:3" ht="12.75" customHeight="1">
      <c r="A19176" t="s">
        <v>28917</v>
      </c>
      <c r="B19176" t="s">
        <v>28916</v>
      </c>
      <c r="C19176" t="s">
        <v>246</v>
      </c>
    </row>
    <row r="19177" spans="1:3" ht="12.75" customHeight="1">
      <c r="A19177" t="s">
        <v>28918</v>
      </c>
      <c r="B19177" t="s">
        <v>28919</v>
      </c>
      <c r="C19177" t="s">
        <v>246</v>
      </c>
    </row>
    <row r="19178" spans="1:3" ht="12.75" customHeight="1">
      <c r="A19178" t="s">
        <v>28920</v>
      </c>
      <c r="B19178" t="s">
        <v>28919</v>
      </c>
      <c r="C19178" t="s">
        <v>246</v>
      </c>
    </row>
    <row r="19179" spans="1:3" ht="12.75" customHeight="1">
      <c r="A19179" t="s">
        <v>28921</v>
      </c>
      <c r="B19179" t="s">
        <v>28922</v>
      </c>
      <c r="C19179" t="s">
        <v>246</v>
      </c>
    </row>
    <row r="19180" spans="1:3" ht="12.75" customHeight="1">
      <c r="A19180" t="s">
        <v>28923</v>
      </c>
      <c r="B19180" t="s">
        <v>28922</v>
      </c>
      <c r="C19180" t="s">
        <v>246</v>
      </c>
    </row>
    <row r="19181" spans="1:3" ht="12.75" customHeight="1">
      <c r="A19181" t="s">
        <v>28924</v>
      </c>
      <c r="B19181" t="s">
        <v>28925</v>
      </c>
      <c r="C19181" t="s">
        <v>246</v>
      </c>
    </row>
    <row r="19182" spans="1:3" ht="12.75" customHeight="1">
      <c r="A19182" t="s">
        <v>28926</v>
      </c>
      <c r="B19182" t="s">
        <v>28925</v>
      </c>
      <c r="C19182" t="s">
        <v>246</v>
      </c>
    </row>
    <row r="19183" spans="1:3" ht="12.75" customHeight="1">
      <c r="A19183" t="s">
        <v>28927</v>
      </c>
      <c r="B19183" t="s">
        <v>28928</v>
      </c>
      <c r="C19183" t="s">
        <v>246</v>
      </c>
    </row>
    <row r="19184" spans="1:3" ht="12.75" customHeight="1">
      <c r="A19184" t="s">
        <v>28929</v>
      </c>
      <c r="B19184" t="s">
        <v>28928</v>
      </c>
      <c r="C19184" t="s">
        <v>246</v>
      </c>
    </row>
    <row r="19185" spans="1:3" ht="12.75" customHeight="1">
      <c r="A19185" t="s">
        <v>28930</v>
      </c>
      <c r="B19185" t="s">
        <v>28931</v>
      </c>
      <c r="C19185" t="s">
        <v>246</v>
      </c>
    </row>
    <row r="19186" spans="1:3" ht="12.75" customHeight="1">
      <c r="A19186" t="s">
        <v>28932</v>
      </c>
      <c r="B19186" t="s">
        <v>28931</v>
      </c>
      <c r="C19186" t="s">
        <v>246</v>
      </c>
    </row>
    <row r="19187" spans="1:3" ht="12.75" customHeight="1">
      <c r="A19187" t="s">
        <v>28933</v>
      </c>
      <c r="B19187" t="s">
        <v>28934</v>
      </c>
      <c r="C19187" t="s">
        <v>246</v>
      </c>
    </row>
    <row r="19188" spans="1:3" ht="12.75" customHeight="1">
      <c r="A19188" t="s">
        <v>28935</v>
      </c>
      <c r="B19188" t="s">
        <v>28934</v>
      </c>
      <c r="C19188" t="s">
        <v>246</v>
      </c>
    </row>
    <row r="19189" spans="1:3" ht="12.75" customHeight="1">
      <c r="A19189" t="s">
        <v>28936</v>
      </c>
      <c r="B19189" t="s">
        <v>28937</v>
      </c>
      <c r="C19189" t="s">
        <v>246</v>
      </c>
    </row>
    <row r="19190" spans="1:3" ht="12.75" customHeight="1">
      <c r="A19190" t="s">
        <v>28938</v>
      </c>
      <c r="B19190" t="s">
        <v>28937</v>
      </c>
      <c r="C19190" t="s">
        <v>246</v>
      </c>
    </row>
    <row r="19191" spans="1:3" ht="12.75" customHeight="1">
      <c r="A19191" t="s">
        <v>28939</v>
      </c>
      <c r="B19191" t="s">
        <v>28940</v>
      </c>
      <c r="C19191" t="s">
        <v>246</v>
      </c>
    </row>
    <row r="19192" spans="1:3" ht="12.75" customHeight="1">
      <c r="A19192" t="s">
        <v>28941</v>
      </c>
      <c r="B19192" t="s">
        <v>28940</v>
      </c>
      <c r="C19192" t="s">
        <v>246</v>
      </c>
    </row>
    <row r="19193" spans="1:3" ht="12.75" customHeight="1">
      <c r="A19193" t="s">
        <v>28942</v>
      </c>
      <c r="B19193" t="s">
        <v>28943</v>
      </c>
      <c r="C19193" t="s">
        <v>246</v>
      </c>
    </row>
    <row r="19194" spans="1:3" ht="12.75" customHeight="1">
      <c r="A19194" t="s">
        <v>28944</v>
      </c>
      <c r="B19194" t="s">
        <v>28943</v>
      </c>
      <c r="C19194" t="s">
        <v>246</v>
      </c>
    </row>
    <row r="19195" spans="1:3" ht="12.75" customHeight="1">
      <c r="A19195" t="s">
        <v>28945</v>
      </c>
      <c r="B19195" t="s">
        <v>28946</v>
      </c>
      <c r="C19195" t="s">
        <v>246</v>
      </c>
    </row>
    <row r="19196" spans="1:3" ht="12.75" customHeight="1">
      <c r="A19196" t="s">
        <v>28947</v>
      </c>
      <c r="B19196" t="s">
        <v>28946</v>
      </c>
      <c r="C19196" t="s">
        <v>246</v>
      </c>
    </row>
    <row r="19197" spans="1:3" ht="12.75" customHeight="1">
      <c r="A19197" t="s">
        <v>28948</v>
      </c>
      <c r="B19197" t="s">
        <v>28949</v>
      </c>
      <c r="C19197" t="s">
        <v>246</v>
      </c>
    </row>
    <row r="19198" spans="1:3" ht="12.75" customHeight="1">
      <c r="A19198" t="s">
        <v>28950</v>
      </c>
      <c r="B19198" t="s">
        <v>28949</v>
      </c>
      <c r="C19198" t="s">
        <v>246</v>
      </c>
    </row>
    <row r="19199" spans="1:3" ht="12.75" customHeight="1">
      <c r="A19199" t="s">
        <v>28951</v>
      </c>
      <c r="B19199" t="s">
        <v>28952</v>
      </c>
      <c r="C19199" t="s">
        <v>246</v>
      </c>
    </row>
    <row r="19200" spans="1:3" ht="12.75" customHeight="1">
      <c r="A19200" t="s">
        <v>28953</v>
      </c>
      <c r="B19200" t="s">
        <v>28952</v>
      </c>
      <c r="C19200" t="s">
        <v>246</v>
      </c>
    </row>
    <row r="19201" spans="1:3" ht="12.75" customHeight="1">
      <c r="A19201" t="s">
        <v>28954</v>
      </c>
      <c r="B19201" t="s">
        <v>28955</v>
      </c>
      <c r="C19201" t="s">
        <v>246</v>
      </c>
    </row>
    <row r="19202" spans="1:3" ht="12.75" customHeight="1">
      <c r="A19202" t="s">
        <v>28956</v>
      </c>
      <c r="B19202" t="s">
        <v>28955</v>
      </c>
      <c r="C19202" t="s">
        <v>246</v>
      </c>
    </row>
    <row r="19203" spans="1:3" ht="12.75" customHeight="1">
      <c r="A19203" t="s">
        <v>28957</v>
      </c>
      <c r="B19203" t="s">
        <v>28958</v>
      </c>
      <c r="C19203" t="s">
        <v>246</v>
      </c>
    </row>
    <row r="19204" spans="1:3" ht="12.75" customHeight="1">
      <c r="A19204" t="s">
        <v>28959</v>
      </c>
      <c r="B19204" t="s">
        <v>28958</v>
      </c>
      <c r="C19204" t="s">
        <v>246</v>
      </c>
    </row>
    <row r="19205" spans="1:3" ht="12.75" customHeight="1">
      <c r="A19205" t="s">
        <v>28960</v>
      </c>
      <c r="B19205" t="s">
        <v>28961</v>
      </c>
      <c r="C19205" t="s">
        <v>246</v>
      </c>
    </row>
    <row r="19206" spans="1:3" ht="12.75" customHeight="1">
      <c r="A19206" t="s">
        <v>28962</v>
      </c>
      <c r="B19206" t="s">
        <v>28961</v>
      </c>
      <c r="C19206" t="s">
        <v>246</v>
      </c>
    </row>
    <row r="19207" spans="1:3" ht="12.75" customHeight="1">
      <c r="A19207" t="s">
        <v>28963</v>
      </c>
      <c r="B19207" t="s">
        <v>28964</v>
      </c>
      <c r="C19207" t="s">
        <v>246</v>
      </c>
    </row>
    <row r="19208" spans="1:3" ht="12.75" customHeight="1">
      <c r="A19208" t="s">
        <v>28965</v>
      </c>
      <c r="B19208" t="s">
        <v>28964</v>
      </c>
      <c r="C19208" t="s">
        <v>246</v>
      </c>
    </row>
    <row r="19209" spans="1:3" ht="12.75" customHeight="1">
      <c r="A19209" t="s">
        <v>28966</v>
      </c>
      <c r="B19209" t="s">
        <v>28967</v>
      </c>
      <c r="C19209" t="s">
        <v>246</v>
      </c>
    </row>
    <row r="19210" spans="1:3" ht="12.75" customHeight="1">
      <c r="A19210" t="s">
        <v>28968</v>
      </c>
      <c r="B19210" t="s">
        <v>28967</v>
      </c>
      <c r="C19210" t="s">
        <v>246</v>
      </c>
    </row>
    <row r="19211" spans="1:3" ht="12.75" customHeight="1">
      <c r="A19211" t="s">
        <v>28969</v>
      </c>
      <c r="B19211" t="s">
        <v>28970</v>
      </c>
      <c r="C19211" t="s">
        <v>246</v>
      </c>
    </row>
    <row r="19212" spans="1:3" ht="12.75" customHeight="1">
      <c r="A19212" t="s">
        <v>28971</v>
      </c>
      <c r="B19212" t="s">
        <v>28970</v>
      </c>
      <c r="C19212" t="s">
        <v>246</v>
      </c>
    </row>
    <row r="19213" spans="1:3" ht="12.75" customHeight="1">
      <c r="A19213" t="s">
        <v>28972</v>
      </c>
      <c r="B19213" t="s">
        <v>28973</v>
      </c>
      <c r="C19213" t="s">
        <v>246</v>
      </c>
    </row>
    <row r="19214" spans="1:3" ht="12.75" customHeight="1">
      <c r="A19214" t="s">
        <v>28974</v>
      </c>
      <c r="B19214" t="s">
        <v>28973</v>
      </c>
      <c r="C19214" t="s">
        <v>246</v>
      </c>
    </row>
    <row r="19215" spans="1:3" ht="12.75" customHeight="1">
      <c r="A19215" t="s">
        <v>28975</v>
      </c>
      <c r="B19215" t="s">
        <v>28976</v>
      </c>
      <c r="C19215" t="s">
        <v>246</v>
      </c>
    </row>
    <row r="19216" spans="1:3" ht="12.75" customHeight="1">
      <c r="A19216" t="s">
        <v>28977</v>
      </c>
      <c r="B19216" t="s">
        <v>28976</v>
      </c>
      <c r="C19216" t="s">
        <v>246</v>
      </c>
    </row>
    <row r="19217" spans="1:3" ht="12.75" customHeight="1">
      <c r="A19217" t="s">
        <v>28978</v>
      </c>
      <c r="B19217" t="s">
        <v>28979</v>
      </c>
      <c r="C19217" t="s">
        <v>246</v>
      </c>
    </row>
    <row r="19218" spans="1:3" ht="12.75" customHeight="1">
      <c r="A19218" t="s">
        <v>28980</v>
      </c>
      <c r="B19218" t="s">
        <v>28979</v>
      </c>
      <c r="C19218" t="s">
        <v>246</v>
      </c>
    </row>
    <row r="19219" spans="1:3" ht="12.75" customHeight="1">
      <c r="A19219" t="s">
        <v>28981</v>
      </c>
      <c r="B19219" t="s">
        <v>28982</v>
      </c>
      <c r="C19219" t="s">
        <v>246</v>
      </c>
    </row>
    <row r="19220" spans="1:3" ht="12.75" customHeight="1">
      <c r="A19220" t="s">
        <v>28983</v>
      </c>
      <c r="B19220" t="s">
        <v>28982</v>
      </c>
      <c r="C19220" t="s">
        <v>246</v>
      </c>
    </row>
    <row r="19221" spans="1:3" ht="12.75" customHeight="1">
      <c r="A19221" t="s">
        <v>28984</v>
      </c>
      <c r="B19221" t="s">
        <v>28985</v>
      </c>
      <c r="C19221" t="s">
        <v>246</v>
      </c>
    </row>
    <row r="19222" spans="1:3" ht="12.75" customHeight="1">
      <c r="A19222" t="s">
        <v>28986</v>
      </c>
      <c r="B19222" t="s">
        <v>28985</v>
      </c>
      <c r="C19222" t="s">
        <v>246</v>
      </c>
    </row>
    <row r="19223" spans="1:3" ht="12.75" customHeight="1">
      <c r="A19223" t="s">
        <v>28987</v>
      </c>
      <c r="B19223" t="s">
        <v>28988</v>
      </c>
      <c r="C19223" t="s">
        <v>246</v>
      </c>
    </row>
    <row r="19224" spans="1:3" ht="12.75" customHeight="1">
      <c r="A19224" t="s">
        <v>28989</v>
      </c>
      <c r="B19224" t="s">
        <v>28988</v>
      </c>
      <c r="C19224" t="s">
        <v>246</v>
      </c>
    </row>
    <row r="19225" spans="1:3" ht="12.75" customHeight="1">
      <c r="A19225" t="s">
        <v>28990</v>
      </c>
      <c r="B19225" t="s">
        <v>28991</v>
      </c>
      <c r="C19225" t="s">
        <v>246</v>
      </c>
    </row>
    <row r="19226" spans="1:3" ht="12.75" customHeight="1">
      <c r="A19226" t="s">
        <v>28992</v>
      </c>
      <c r="B19226" t="s">
        <v>28991</v>
      </c>
      <c r="C19226" t="s">
        <v>246</v>
      </c>
    </row>
    <row r="19227" spans="1:3" ht="12.75" customHeight="1">
      <c r="A19227" t="s">
        <v>28993</v>
      </c>
      <c r="B19227" t="s">
        <v>28994</v>
      </c>
      <c r="C19227" t="s">
        <v>246</v>
      </c>
    </row>
    <row r="19228" spans="1:3" ht="12.75" customHeight="1">
      <c r="A19228" t="s">
        <v>28995</v>
      </c>
      <c r="B19228" t="s">
        <v>28994</v>
      </c>
      <c r="C19228" t="s">
        <v>246</v>
      </c>
    </row>
    <row r="19229" spans="1:3" ht="12.75" customHeight="1">
      <c r="A19229" t="s">
        <v>28996</v>
      </c>
      <c r="B19229" t="s">
        <v>28997</v>
      </c>
      <c r="C19229" t="s">
        <v>246</v>
      </c>
    </row>
    <row r="19230" spans="1:3" ht="12.75" customHeight="1">
      <c r="A19230" t="s">
        <v>28998</v>
      </c>
      <c r="B19230" t="s">
        <v>28997</v>
      </c>
      <c r="C19230" t="s">
        <v>246</v>
      </c>
    </row>
    <row r="19231" spans="1:3" ht="12.75" customHeight="1">
      <c r="A19231" t="s">
        <v>28999</v>
      </c>
      <c r="B19231" t="s">
        <v>29000</v>
      </c>
      <c r="C19231" t="s">
        <v>246</v>
      </c>
    </row>
    <row r="19232" spans="1:3" ht="12.75" customHeight="1">
      <c r="A19232" t="s">
        <v>29001</v>
      </c>
      <c r="B19232" t="s">
        <v>29000</v>
      </c>
      <c r="C19232" t="s">
        <v>246</v>
      </c>
    </row>
    <row r="19233" spans="1:3" ht="12.75" customHeight="1">
      <c r="A19233" t="s">
        <v>29002</v>
      </c>
      <c r="B19233" t="s">
        <v>29003</v>
      </c>
      <c r="C19233" t="s">
        <v>246</v>
      </c>
    </row>
    <row r="19234" spans="1:3" ht="12.75" customHeight="1">
      <c r="A19234" t="s">
        <v>29004</v>
      </c>
      <c r="B19234" t="s">
        <v>29003</v>
      </c>
      <c r="C19234" t="s">
        <v>246</v>
      </c>
    </row>
    <row r="19235" spans="1:3" ht="12.75" customHeight="1">
      <c r="A19235" t="s">
        <v>29005</v>
      </c>
      <c r="B19235" t="s">
        <v>29006</v>
      </c>
      <c r="C19235" t="s">
        <v>246</v>
      </c>
    </row>
    <row r="19236" spans="1:3" ht="12.75" customHeight="1">
      <c r="A19236" t="s">
        <v>29007</v>
      </c>
      <c r="B19236" t="s">
        <v>29006</v>
      </c>
      <c r="C19236" t="s">
        <v>246</v>
      </c>
    </row>
    <row r="19237" spans="1:3" ht="12.75" customHeight="1">
      <c r="A19237" t="s">
        <v>29008</v>
      </c>
      <c r="B19237" t="s">
        <v>29009</v>
      </c>
      <c r="C19237" t="s">
        <v>246</v>
      </c>
    </row>
    <row r="19238" spans="1:3" ht="12.75" customHeight="1">
      <c r="A19238" t="s">
        <v>29010</v>
      </c>
      <c r="B19238" t="s">
        <v>29009</v>
      </c>
      <c r="C19238" t="s">
        <v>246</v>
      </c>
    </row>
    <row r="19239" spans="1:3" ht="12.75" customHeight="1">
      <c r="A19239" t="s">
        <v>29011</v>
      </c>
      <c r="B19239" t="s">
        <v>29012</v>
      </c>
      <c r="C19239" t="s">
        <v>246</v>
      </c>
    </row>
    <row r="19240" spans="1:3" ht="12.75" customHeight="1">
      <c r="A19240" t="s">
        <v>29013</v>
      </c>
      <c r="B19240" t="s">
        <v>29012</v>
      </c>
      <c r="C19240" t="s">
        <v>246</v>
      </c>
    </row>
    <row r="19241" spans="1:3" ht="12.75" customHeight="1">
      <c r="A19241" t="s">
        <v>29014</v>
      </c>
      <c r="B19241" t="s">
        <v>29015</v>
      </c>
      <c r="C19241" t="s">
        <v>246</v>
      </c>
    </row>
    <row r="19242" spans="1:3" ht="12.75" customHeight="1">
      <c r="A19242" t="s">
        <v>29016</v>
      </c>
      <c r="B19242" t="s">
        <v>29015</v>
      </c>
      <c r="C19242" t="s">
        <v>246</v>
      </c>
    </row>
    <row r="19243" spans="1:3" ht="12.75" customHeight="1">
      <c r="A19243" t="s">
        <v>29017</v>
      </c>
      <c r="B19243" t="s">
        <v>29018</v>
      </c>
      <c r="C19243" t="s">
        <v>246</v>
      </c>
    </row>
    <row r="19244" spans="1:3" ht="12.75" customHeight="1">
      <c r="A19244" t="s">
        <v>29019</v>
      </c>
      <c r="B19244" t="s">
        <v>29018</v>
      </c>
      <c r="C19244" t="s">
        <v>246</v>
      </c>
    </row>
    <row r="19245" spans="1:3" ht="12.75" customHeight="1">
      <c r="A19245" t="s">
        <v>29020</v>
      </c>
      <c r="B19245" t="s">
        <v>29021</v>
      </c>
      <c r="C19245" t="s">
        <v>246</v>
      </c>
    </row>
    <row r="19246" spans="1:3" ht="12.75" customHeight="1">
      <c r="A19246" t="s">
        <v>29022</v>
      </c>
      <c r="B19246" t="s">
        <v>29021</v>
      </c>
      <c r="C19246" t="s">
        <v>246</v>
      </c>
    </row>
    <row r="19247" spans="1:3" ht="12.75" customHeight="1">
      <c r="A19247" t="s">
        <v>29023</v>
      </c>
      <c r="B19247" t="s">
        <v>29024</v>
      </c>
      <c r="C19247" t="s">
        <v>246</v>
      </c>
    </row>
    <row r="19248" spans="1:3" ht="12.75" customHeight="1">
      <c r="A19248" t="s">
        <v>29025</v>
      </c>
      <c r="B19248" t="s">
        <v>29024</v>
      </c>
      <c r="C19248" t="s">
        <v>246</v>
      </c>
    </row>
    <row r="19249" spans="1:3" ht="12.75" customHeight="1">
      <c r="A19249" t="s">
        <v>29026</v>
      </c>
      <c r="B19249" t="s">
        <v>29027</v>
      </c>
      <c r="C19249" t="s">
        <v>246</v>
      </c>
    </row>
    <row r="19250" spans="1:3" ht="12.75" customHeight="1">
      <c r="A19250" t="s">
        <v>29028</v>
      </c>
      <c r="B19250" t="s">
        <v>29027</v>
      </c>
      <c r="C19250" t="s">
        <v>246</v>
      </c>
    </row>
    <row r="19251" spans="1:3" ht="12.75" customHeight="1">
      <c r="A19251" t="s">
        <v>29029</v>
      </c>
      <c r="B19251" t="s">
        <v>29030</v>
      </c>
      <c r="C19251" t="s">
        <v>246</v>
      </c>
    </row>
    <row r="19252" spans="1:3" ht="12.75" customHeight="1">
      <c r="A19252" t="s">
        <v>29031</v>
      </c>
      <c r="B19252" t="s">
        <v>29030</v>
      </c>
      <c r="C19252" t="s">
        <v>246</v>
      </c>
    </row>
    <row r="19253" spans="1:3" ht="12.75" customHeight="1">
      <c r="A19253" t="s">
        <v>29032</v>
      </c>
      <c r="B19253" t="s">
        <v>29033</v>
      </c>
      <c r="C19253" t="s">
        <v>246</v>
      </c>
    </row>
    <row r="19254" spans="1:3" ht="12.75" customHeight="1">
      <c r="A19254" t="s">
        <v>29034</v>
      </c>
      <c r="B19254" t="s">
        <v>29033</v>
      </c>
      <c r="C19254" t="s">
        <v>246</v>
      </c>
    </row>
    <row r="19255" spans="1:3" ht="12.75" customHeight="1">
      <c r="A19255" t="s">
        <v>29035</v>
      </c>
      <c r="B19255" t="s">
        <v>29036</v>
      </c>
      <c r="C19255" t="s">
        <v>246</v>
      </c>
    </row>
    <row r="19256" spans="1:3" ht="12.75" customHeight="1">
      <c r="A19256" t="s">
        <v>29037</v>
      </c>
      <c r="B19256" t="s">
        <v>29036</v>
      </c>
      <c r="C19256" t="s">
        <v>246</v>
      </c>
    </row>
    <row r="19257" spans="1:3" ht="12.75" customHeight="1">
      <c r="A19257" t="s">
        <v>29038</v>
      </c>
      <c r="B19257" t="s">
        <v>29039</v>
      </c>
      <c r="C19257" t="s">
        <v>246</v>
      </c>
    </row>
    <row r="19258" spans="1:3" ht="12.75" customHeight="1">
      <c r="A19258" t="s">
        <v>29040</v>
      </c>
      <c r="B19258" t="s">
        <v>29039</v>
      </c>
      <c r="C19258" t="s">
        <v>246</v>
      </c>
    </row>
    <row r="19259" spans="1:3" ht="12.75" customHeight="1">
      <c r="A19259" t="s">
        <v>29041</v>
      </c>
      <c r="B19259" t="s">
        <v>29042</v>
      </c>
      <c r="C19259" t="s">
        <v>246</v>
      </c>
    </row>
    <row r="19260" spans="1:3" ht="12.75" customHeight="1">
      <c r="A19260" t="s">
        <v>29043</v>
      </c>
      <c r="B19260" t="s">
        <v>29042</v>
      </c>
      <c r="C19260" t="s">
        <v>246</v>
      </c>
    </row>
    <row r="19261" spans="1:3" ht="12.75" customHeight="1">
      <c r="A19261" t="s">
        <v>29044</v>
      </c>
      <c r="B19261" t="s">
        <v>29045</v>
      </c>
      <c r="C19261" t="s">
        <v>246</v>
      </c>
    </row>
    <row r="19262" spans="1:3" ht="12.75" customHeight="1">
      <c r="A19262" t="s">
        <v>29046</v>
      </c>
      <c r="B19262" t="s">
        <v>29045</v>
      </c>
      <c r="C19262" t="s">
        <v>246</v>
      </c>
    </row>
    <row r="19263" spans="1:3" ht="12.75" customHeight="1">
      <c r="A19263" t="s">
        <v>29047</v>
      </c>
      <c r="B19263" t="s">
        <v>29048</v>
      </c>
      <c r="C19263" t="s">
        <v>246</v>
      </c>
    </row>
    <row r="19264" spans="1:3" ht="12.75" customHeight="1">
      <c r="A19264" t="s">
        <v>29049</v>
      </c>
      <c r="B19264" t="s">
        <v>29048</v>
      </c>
      <c r="C19264" t="s">
        <v>246</v>
      </c>
    </row>
    <row r="19265" spans="1:3" ht="12.75" customHeight="1">
      <c r="A19265" t="s">
        <v>29050</v>
      </c>
      <c r="B19265" t="s">
        <v>29051</v>
      </c>
      <c r="C19265" t="s">
        <v>246</v>
      </c>
    </row>
    <row r="19266" spans="1:3" ht="12.75" customHeight="1">
      <c r="A19266" t="s">
        <v>29052</v>
      </c>
      <c r="B19266" t="s">
        <v>29051</v>
      </c>
      <c r="C19266" t="s">
        <v>246</v>
      </c>
    </row>
    <row r="19267" spans="1:3" ht="12.75" customHeight="1">
      <c r="A19267" t="s">
        <v>29053</v>
      </c>
      <c r="B19267" t="s">
        <v>29054</v>
      </c>
      <c r="C19267" t="s">
        <v>246</v>
      </c>
    </row>
    <row r="19268" spans="1:3" ht="12.75" customHeight="1">
      <c r="A19268" t="s">
        <v>29055</v>
      </c>
      <c r="B19268" t="s">
        <v>29054</v>
      </c>
      <c r="C19268" t="s">
        <v>246</v>
      </c>
    </row>
    <row r="19269" spans="1:3" ht="12.75" customHeight="1">
      <c r="A19269" t="s">
        <v>29056</v>
      </c>
      <c r="B19269" t="s">
        <v>29057</v>
      </c>
      <c r="C19269" t="s">
        <v>246</v>
      </c>
    </row>
    <row r="19270" spans="1:3" ht="12.75" customHeight="1">
      <c r="A19270" t="s">
        <v>29058</v>
      </c>
      <c r="B19270" t="s">
        <v>29057</v>
      </c>
      <c r="C19270" t="s">
        <v>246</v>
      </c>
    </row>
    <row r="19271" spans="1:3" ht="12.75" customHeight="1">
      <c r="A19271" t="s">
        <v>29059</v>
      </c>
      <c r="B19271" t="s">
        <v>29060</v>
      </c>
      <c r="C19271" t="s">
        <v>246</v>
      </c>
    </row>
    <row r="19272" spans="1:3" ht="12.75" customHeight="1">
      <c r="A19272" t="s">
        <v>29061</v>
      </c>
      <c r="B19272" t="s">
        <v>29060</v>
      </c>
      <c r="C19272" t="s">
        <v>246</v>
      </c>
    </row>
    <row r="19273" spans="1:3" ht="12.75" customHeight="1">
      <c r="A19273" t="s">
        <v>29062</v>
      </c>
      <c r="B19273" t="s">
        <v>29063</v>
      </c>
      <c r="C19273" t="s">
        <v>246</v>
      </c>
    </row>
    <row r="19274" spans="1:3" ht="12.75" customHeight="1">
      <c r="A19274" t="s">
        <v>29064</v>
      </c>
      <c r="B19274" t="s">
        <v>29063</v>
      </c>
      <c r="C19274" t="s">
        <v>246</v>
      </c>
    </row>
    <row r="19275" spans="1:3" ht="12.75" customHeight="1">
      <c r="A19275" t="s">
        <v>29065</v>
      </c>
      <c r="B19275" t="s">
        <v>29066</v>
      </c>
      <c r="C19275" t="s">
        <v>246</v>
      </c>
    </row>
    <row r="19276" spans="1:3" ht="12.75" customHeight="1">
      <c r="A19276" t="s">
        <v>29067</v>
      </c>
      <c r="B19276" t="s">
        <v>29066</v>
      </c>
      <c r="C19276" t="s">
        <v>246</v>
      </c>
    </row>
    <row r="19277" spans="1:3" ht="12.75" customHeight="1">
      <c r="A19277" t="s">
        <v>29068</v>
      </c>
      <c r="B19277" t="s">
        <v>29069</v>
      </c>
      <c r="C19277" t="s">
        <v>246</v>
      </c>
    </row>
    <row r="19278" spans="1:3" ht="12.75" customHeight="1">
      <c r="A19278" t="s">
        <v>29070</v>
      </c>
      <c r="B19278" t="s">
        <v>29069</v>
      </c>
      <c r="C19278" t="s">
        <v>246</v>
      </c>
    </row>
    <row r="19279" spans="1:3" ht="12.75" customHeight="1">
      <c r="A19279" t="s">
        <v>29071</v>
      </c>
      <c r="B19279" t="s">
        <v>29072</v>
      </c>
      <c r="C19279" t="s">
        <v>246</v>
      </c>
    </row>
    <row r="19280" spans="1:3" ht="12.75" customHeight="1">
      <c r="A19280" t="s">
        <v>29073</v>
      </c>
      <c r="B19280" t="s">
        <v>29072</v>
      </c>
      <c r="C19280" t="s">
        <v>246</v>
      </c>
    </row>
    <row r="19281" spans="1:3" ht="12.75" customHeight="1">
      <c r="A19281" t="s">
        <v>29074</v>
      </c>
      <c r="B19281" t="s">
        <v>29075</v>
      </c>
      <c r="C19281" t="s">
        <v>246</v>
      </c>
    </row>
    <row r="19282" spans="1:3" ht="12.75" customHeight="1">
      <c r="A19282" t="s">
        <v>29076</v>
      </c>
      <c r="B19282" t="s">
        <v>29075</v>
      </c>
      <c r="C19282" t="s">
        <v>246</v>
      </c>
    </row>
    <row r="19283" spans="1:3" ht="12.75" customHeight="1">
      <c r="A19283" t="s">
        <v>29077</v>
      </c>
      <c r="B19283" t="s">
        <v>29078</v>
      </c>
      <c r="C19283" t="s">
        <v>246</v>
      </c>
    </row>
    <row r="19284" spans="1:3" ht="12.75" customHeight="1">
      <c r="A19284" t="s">
        <v>29079</v>
      </c>
      <c r="B19284" t="s">
        <v>29078</v>
      </c>
      <c r="C19284" t="s">
        <v>246</v>
      </c>
    </row>
    <row r="19285" spans="1:3" ht="12.75" customHeight="1">
      <c r="A19285" t="s">
        <v>29080</v>
      </c>
      <c r="B19285" t="s">
        <v>29081</v>
      </c>
      <c r="C19285" t="s">
        <v>246</v>
      </c>
    </row>
    <row r="19286" spans="1:3" ht="12.75" customHeight="1">
      <c r="A19286" t="s">
        <v>29082</v>
      </c>
      <c r="B19286" t="s">
        <v>29081</v>
      </c>
      <c r="C19286" t="s">
        <v>246</v>
      </c>
    </row>
    <row r="19287" spans="1:3" ht="12.75" customHeight="1">
      <c r="A19287" t="s">
        <v>29083</v>
      </c>
      <c r="B19287" t="s">
        <v>29084</v>
      </c>
      <c r="C19287" t="s">
        <v>246</v>
      </c>
    </row>
    <row r="19288" spans="1:3" ht="12.75" customHeight="1">
      <c r="A19288" t="s">
        <v>29085</v>
      </c>
      <c r="B19288" t="s">
        <v>29084</v>
      </c>
      <c r="C19288" t="s">
        <v>246</v>
      </c>
    </row>
    <row r="19289" spans="1:3" ht="12.75" customHeight="1">
      <c r="A19289" t="s">
        <v>29086</v>
      </c>
      <c r="B19289" t="s">
        <v>29087</v>
      </c>
      <c r="C19289" t="s">
        <v>246</v>
      </c>
    </row>
    <row r="19290" spans="1:3" ht="12.75" customHeight="1">
      <c r="A19290" t="s">
        <v>29088</v>
      </c>
      <c r="B19290" t="s">
        <v>29087</v>
      </c>
      <c r="C19290" t="s">
        <v>246</v>
      </c>
    </row>
    <row r="19291" spans="1:3" ht="12.75" customHeight="1">
      <c r="A19291" t="s">
        <v>29089</v>
      </c>
      <c r="B19291" t="s">
        <v>29090</v>
      </c>
      <c r="C19291" t="s">
        <v>246</v>
      </c>
    </row>
    <row r="19292" spans="1:3" ht="12.75" customHeight="1">
      <c r="A19292" t="s">
        <v>29091</v>
      </c>
      <c r="B19292" t="s">
        <v>29090</v>
      </c>
      <c r="C19292" t="s">
        <v>246</v>
      </c>
    </row>
    <row r="19293" spans="1:3" ht="12.75" customHeight="1">
      <c r="A19293" t="s">
        <v>29092</v>
      </c>
      <c r="B19293" t="s">
        <v>29093</v>
      </c>
      <c r="C19293" t="s">
        <v>246</v>
      </c>
    </row>
    <row r="19294" spans="1:3" ht="12.75" customHeight="1">
      <c r="A19294" t="s">
        <v>29094</v>
      </c>
      <c r="B19294" t="s">
        <v>29093</v>
      </c>
      <c r="C19294" t="s">
        <v>246</v>
      </c>
    </row>
    <row r="19295" spans="1:3" ht="12.75" customHeight="1">
      <c r="A19295" t="s">
        <v>29095</v>
      </c>
      <c r="B19295" t="s">
        <v>29096</v>
      </c>
      <c r="C19295" t="s">
        <v>246</v>
      </c>
    </row>
    <row r="19296" spans="1:3" ht="12.75" customHeight="1">
      <c r="A19296" t="s">
        <v>29097</v>
      </c>
      <c r="B19296" t="s">
        <v>29096</v>
      </c>
      <c r="C19296" t="s">
        <v>246</v>
      </c>
    </row>
    <row r="19297" spans="1:3" ht="12.75" customHeight="1">
      <c r="A19297" t="s">
        <v>29098</v>
      </c>
      <c r="B19297" t="s">
        <v>29099</v>
      </c>
      <c r="C19297" t="s">
        <v>246</v>
      </c>
    </row>
    <row r="19298" spans="1:3" ht="12.75" customHeight="1">
      <c r="A19298" t="s">
        <v>29100</v>
      </c>
      <c r="B19298" t="s">
        <v>29099</v>
      </c>
      <c r="C19298" t="s">
        <v>246</v>
      </c>
    </row>
    <row r="19299" spans="1:3" ht="12.75" customHeight="1">
      <c r="A19299" t="s">
        <v>29101</v>
      </c>
      <c r="B19299" t="s">
        <v>29102</v>
      </c>
      <c r="C19299" t="s">
        <v>246</v>
      </c>
    </row>
    <row r="19300" spans="1:3" ht="12.75" customHeight="1">
      <c r="A19300" t="s">
        <v>29103</v>
      </c>
      <c r="B19300" t="s">
        <v>29102</v>
      </c>
      <c r="C19300" t="s">
        <v>246</v>
      </c>
    </row>
    <row r="19301" spans="1:3" ht="12.75" customHeight="1">
      <c r="A19301" t="s">
        <v>29104</v>
      </c>
      <c r="B19301" t="s">
        <v>29105</v>
      </c>
      <c r="C19301" t="s">
        <v>246</v>
      </c>
    </row>
    <row r="19302" spans="1:3" ht="12.75" customHeight="1">
      <c r="A19302" t="s">
        <v>29106</v>
      </c>
      <c r="B19302" t="s">
        <v>29105</v>
      </c>
      <c r="C19302" t="s">
        <v>246</v>
      </c>
    </row>
    <row r="19303" spans="1:3" ht="12.75" customHeight="1">
      <c r="A19303" t="s">
        <v>29107</v>
      </c>
      <c r="B19303" t="s">
        <v>29108</v>
      </c>
      <c r="C19303" t="s">
        <v>246</v>
      </c>
    </row>
    <row r="19304" spans="1:3" ht="12.75" customHeight="1">
      <c r="A19304" t="s">
        <v>29109</v>
      </c>
      <c r="B19304" t="s">
        <v>29108</v>
      </c>
      <c r="C19304" t="s">
        <v>246</v>
      </c>
    </row>
    <row r="19305" spans="1:3" ht="12.75" customHeight="1">
      <c r="A19305" t="s">
        <v>29110</v>
      </c>
      <c r="B19305" t="s">
        <v>29111</v>
      </c>
      <c r="C19305" t="s">
        <v>246</v>
      </c>
    </row>
    <row r="19306" spans="1:3" ht="12.75" customHeight="1">
      <c r="A19306" t="s">
        <v>29112</v>
      </c>
      <c r="B19306" t="s">
        <v>29111</v>
      </c>
      <c r="C19306" t="s">
        <v>246</v>
      </c>
    </row>
    <row r="19307" spans="1:3" ht="12.75" customHeight="1">
      <c r="A19307" t="s">
        <v>29113</v>
      </c>
      <c r="B19307" t="s">
        <v>29114</v>
      </c>
      <c r="C19307" t="s">
        <v>246</v>
      </c>
    </row>
    <row r="19308" spans="1:3" ht="12.75" customHeight="1">
      <c r="A19308" t="s">
        <v>29115</v>
      </c>
      <c r="B19308" t="s">
        <v>29114</v>
      </c>
      <c r="C19308" t="s">
        <v>246</v>
      </c>
    </row>
    <row r="19309" spans="1:3" ht="12.75" customHeight="1">
      <c r="A19309" t="s">
        <v>29116</v>
      </c>
      <c r="B19309" t="s">
        <v>29117</v>
      </c>
      <c r="C19309" t="s">
        <v>246</v>
      </c>
    </row>
    <row r="19310" spans="1:3" ht="12.75" customHeight="1">
      <c r="A19310" t="s">
        <v>29118</v>
      </c>
      <c r="B19310" t="s">
        <v>29117</v>
      </c>
      <c r="C19310" t="s">
        <v>246</v>
      </c>
    </row>
    <row r="19311" spans="1:3" ht="12.75" customHeight="1">
      <c r="A19311" t="s">
        <v>29119</v>
      </c>
      <c r="B19311" t="s">
        <v>29120</v>
      </c>
      <c r="C19311" t="s">
        <v>246</v>
      </c>
    </row>
    <row r="19312" spans="1:3" ht="12.75" customHeight="1">
      <c r="A19312" t="s">
        <v>29121</v>
      </c>
      <c r="B19312" t="s">
        <v>29120</v>
      </c>
      <c r="C19312" t="s">
        <v>246</v>
      </c>
    </row>
    <row r="19313" spans="1:3" ht="12.75" customHeight="1">
      <c r="A19313" t="s">
        <v>29122</v>
      </c>
      <c r="B19313" t="s">
        <v>29123</v>
      </c>
      <c r="C19313" t="s">
        <v>246</v>
      </c>
    </row>
    <row r="19314" spans="1:3" ht="12.75" customHeight="1">
      <c r="A19314" t="s">
        <v>29124</v>
      </c>
      <c r="B19314" t="s">
        <v>29123</v>
      </c>
      <c r="C19314" t="s">
        <v>246</v>
      </c>
    </row>
    <row r="19315" spans="1:3" ht="12.75" customHeight="1">
      <c r="A19315" t="s">
        <v>29125</v>
      </c>
      <c r="B19315" t="s">
        <v>29126</v>
      </c>
      <c r="C19315" t="s">
        <v>246</v>
      </c>
    </row>
    <row r="19316" spans="1:3" ht="12.75" customHeight="1">
      <c r="A19316" t="s">
        <v>29127</v>
      </c>
      <c r="B19316" t="s">
        <v>29126</v>
      </c>
      <c r="C19316" t="s">
        <v>246</v>
      </c>
    </row>
    <row r="19317" spans="1:3" ht="12.75" customHeight="1">
      <c r="A19317" t="s">
        <v>29128</v>
      </c>
      <c r="B19317" t="s">
        <v>29129</v>
      </c>
      <c r="C19317" t="s">
        <v>246</v>
      </c>
    </row>
    <row r="19318" spans="1:3" ht="12.75" customHeight="1">
      <c r="A19318" t="s">
        <v>29130</v>
      </c>
      <c r="B19318" t="s">
        <v>29129</v>
      </c>
      <c r="C19318" t="s">
        <v>246</v>
      </c>
    </row>
    <row r="19319" spans="1:3" ht="12.75" customHeight="1">
      <c r="A19319" t="s">
        <v>29131</v>
      </c>
      <c r="B19319" t="s">
        <v>29132</v>
      </c>
      <c r="C19319" t="s">
        <v>246</v>
      </c>
    </row>
    <row r="19320" spans="1:3" ht="12.75" customHeight="1">
      <c r="A19320" t="s">
        <v>29133</v>
      </c>
      <c r="B19320" t="s">
        <v>29132</v>
      </c>
      <c r="C19320" t="s">
        <v>246</v>
      </c>
    </row>
    <row r="19321" spans="1:3" ht="12.75" customHeight="1">
      <c r="A19321" t="s">
        <v>29134</v>
      </c>
      <c r="B19321" t="s">
        <v>29135</v>
      </c>
      <c r="C19321" t="s">
        <v>246</v>
      </c>
    </row>
    <row r="19322" spans="1:3" ht="12.75" customHeight="1">
      <c r="A19322" t="s">
        <v>29136</v>
      </c>
      <c r="B19322" t="s">
        <v>29135</v>
      </c>
      <c r="C19322" t="s">
        <v>246</v>
      </c>
    </row>
    <row r="19323" spans="1:3" ht="12.75" customHeight="1">
      <c r="A19323" t="s">
        <v>29137</v>
      </c>
      <c r="B19323" t="s">
        <v>29138</v>
      </c>
      <c r="C19323" t="s">
        <v>246</v>
      </c>
    </row>
    <row r="19324" spans="1:3" ht="12.75" customHeight="1">
      <c r="A19324" t="s">
        <v>29139</v>
      </c>
      <c r="B19324" t="s">
        <v>29138</v>
      </c>
      <c r="C19324" t="s">
        <v>246</v>
      </c>
    </row>
    <row r="19325" spans="1:3" ht="12.75" customHeight="1">
      <c r="A19325" t="s">
        <v>29140</v>
      </c>
      <c r="B19325" t="s">
        <v>29141</v>
      </c>
      <c r="C19325" t="s">
        <v>246</v>
      </c>
    </row>
    <row r="19326" spans="1:3" ht="12.75" customHeight="1">
      <c r="A19326" t="s">
        <v>29142</v>
      </c>
      <c r="B19326" t="s">
        <v>29141</v>
      </c>
      <c r="C19326" t="s">
        <v>246</v>
      </c>
    </row>
    <row r="19327" spans="1:3" ht="12.75" customHeight="1">
      <c r="A19327" t="s">
        <v>29143</v>
      </c>
      <c r="B19327" t="s">
        <v>29144</v>
      </c>
      <c r="C19327" t="s">
        <v>246</v>
      </c>
    </row>
    <row r="19328" spans="1:3" ht="12.75" customHeight="1">
      <c r="A19328" t="s">
        <v>29145</v>
      </c>
      <c r="B19328" t="s">
        <v>29144</v>
      </c>
      <c r="C19328" t="s">
        <v>246</v>
      </c>
    </row>
    <row r="19329" spans="1:3" ht="12.75" customHeight="1">
      <c r="A19329" t="s">
        <v>29146</v>
      </c>
      <c r="B19329" t="s">
        <v>29147</v>
      </c>
      <c r="C19329" t="s">
        <v>246</v>
      </c>
    </row>
    <row r="19330" spans="1:3" ht="12.75" customHeight="1">
      <c r="A19330" t="s">
        <v>29148</v>
      </c>
      <c r="B19330" t="s">
        <v>29147</v>
      </c>
      <c r="C19330" t="s">
        <v>246</v>
      </c>
    </row>
    <row r="19331" spans="1:3" ht="12.75" customHeight="1">
      <c r="A19331" t="s">
        <v>29149</v>
      </c>
      <c r="B19331" t="s">
        <v>29150</v>
      </c>
      <c r="C19331" t="s">
        <v>246</v>
      </c>
    </row>
    <row r="19332" spans="1:3" ht="12.75" customHeight="1">
      <c r="A19332" t="s">
        <v>29151</v>
      </c>
      <c r="B19332" t="s">
        <v>29150</v>
      </c>
      <c r="C19332" t="s">
        <v>246</v>
      </c>
    </row>
    <row r="19333" spans="1:3" ht="12.75" customHeight="1">
      <c r="A19333" t="s">
        <v>29152</v>
      </c>
      <c r="B19333" t="s">
        <v>29153</v>
      </c>
      <c r="C19333" t="s">
        <v>246</v>
      </c>
    </row>
    <row r="19334" spans="1:3" ht="12.75" customHeight="1">
      <c r="A19334" t="s">
        <v>29154</v>
      </c>
      <c r="B19334" t="s">
        <v>29153</v>
      </c>
      <c r="C19334" t="s">
        <v>246</v>
      </c>
    </row>
    <row r="19335" spans="1:3" ht="12.75" customHeight="1">
      <c r="A19335" t="s">
        <v>29155</v>
      </c>
      <c r="B19335" t="s">
        <v>29156</v>
      </c>
      <c r="C19335" t="s">
        <v>246</v>
      </c>
    </row>
    <row r="19336" spans="1:3" ht="12.75" customHeight="1">
      <c r="A19336" t="s">
        <v>29157</v>
      </c>
      <c r="B19336" t="s">
        <v>29156</v>
      </c>
      <c r="C19336" t="s">
        <v>246</v>
      </c>
    </row>
    <row r="19337" spans="1:3" ht="12.75" customHeight="1">
      <c r="A19337" t="s">
        <v>29158</v>
      </c>
      <c r="B19337" t="s">
        <v>29159</v>
      </c>
      <c r="C19337" t="s">
        <v>246</v>
      </c>
    </row>
    <row r="19338" spans="1:3" ht="12.75" customHeight="1">
      <c r="A19338" t="s">
        <v>29160</v>
      </c>
      <c r="B19338" t="s">
        <v>29159</v>
      </c>
      <c r="C19338" t="s">
        <v>246</v>
      </c>
    </row>
    <row r="19339" spans="1:3" ht="12.75" customHeight="1">
      <c r="A19339" t="s">
        <v>29161</v>
      </c>
      <c r="B19339" t="s">
        <v>29162</v>
      </c>
      <c r="C19339" t="s">
        <v>246</v>
      </c>
    </row>
    <row r="19340" spans="1:3" ht="12.75" customHeight="1">
      <c r="A19340" t="s">
        <v>29163</v>
      </c>
      <c r="B19340" t="s">
        <v>29162</v>
      </c>
      <c r="C19340" t="s">
        <v>246</v>
      </c>
    </row>
    <row r="19341" spans="1:3" ht="12.75" customHeight="1">
      <c r="A19341" t="s">
        <v>29164</v>
      </c>
      <c r="B19341" t="s">
        <v>29165</v>
      </c>
      <c r="C19341" t="s">
        <v>246</v>
      </c>
    </row>
    <row r="19342" spans="1:3" ht="12.75" customHeight="1">
      <c r="A19342" t="s">
        <v>29166</v>
      </c>
      <c r="B19342" t="s">
        <v>29165</v>
      </c>
      <c r="C19342" t="s">
        <v>246</v>
      </c>
    </row>
    <row r="19343" spans="1:3" ht="12.75" customHeight="1">
      <c r="A19343" t="s">
        <v>29167</v>
      </c>
      <c r="B19343" t="s">
        <v>29168</v>
      </c>
      <c r="C19343" t="s">
        <v>246</v>
      </c>
    </row>
    <row r="19344" spans="1:3" ht="12.75" customHeight="1">
      <c r="A19344" t="s">
        <v>29169</v>
      </c>
      <c r="B19344" t="s">
        <v>29168</v>
      </c>
      <c r="C19344" t="s">
        <v>246</v>
      </c>
    </row>
    <row r="19345" spans="1:3" ht="12.75" customHeight="1">
      <c r="A19345" t="s">
        <v>29170</v>
      </c>
      <c r="B19345" t="s">
        <v>29171</v>
      </c>
      <c r="C19345" t="s">
        <v>246</v>
      </c>
    </row>
    <row r="19346" spans="1:3" ht="12.75" customHeight="1">
      <c r="A19346" t="s">
        <v>29172</v>
      </c>
      <c r="B19346" t="s">
        <v>29171</v>
      </c>
      <c r="C19346" t="s">
        <v>246</v>
      </c>
    </row>
    <row r="19347" spans="1:3" ht="12.75" customHeight="1">
      <c r="A19347" t="s">
        <v>29173</v>
      </c>
      <c r="B19347" t="s">
        <v>29174</v>
      </c>
      <c r="C19347" t="s">
        <v>246</v>
      </c>
    </row>
    <row r="19348" spans="1:3" ht="12.75" customHeight="1">
      <c r="A19348" t="s">
        <v>29175</v>
      </c>
      <c r="B19348" t="s">
        <v>29174</v>
      </c>
      <c r="C19348" t="s">
        <v>246</v>
      </c>
    </row>
    <row r="19349" spans="1:3" ht="12.75" customHeight="1">
      <c r="A19349" t="s">
        <v>29176</v>
      </c>
      <c r="B19349" t="s">
        <v>29177</v>
      </c>
      <c r="C19349" t="s">
        <v>246</v>
      </c>
    </row>
    <row r="19350" spans="1:3" ht="12.75" customHeight="1">
      <c r="A19350" t="s">
        <v>29178</v>
      </c>
      <c r="B19350" t="s">
        <v>29177</v>
      </c>
      <c r="C19350" t="s">
        <v>246</v>
      </c>
    </row>
    <row r="19351" spans="1:3" ht="12.75" customHeight="1">
      <c r="A19351" t="s">
        <v>29179</v>
      </c>
      <c r="B19351" t="s">
        <v>29180</v>
      </c>
      <c r="C19351" t="s">
        <v>246</v>
      </c>
    </row>
    <row r="19352" spans="1:3" ht="12.75" customHeight="1">
      <c r="A19352" t="s">
        <v>29181</v>
      </c>
      <c r="B19352" t="s">
        <v>29180</v>
      </c>
      <c r="C19352" t="s">
        <v>246</v>
      </c>
    </row>
    <row r="19353" spans="1:3" ht="12.75" customHeight="1">
      <c r="A19353" t="s">
        <v>29182</v>
      </c>
      <c r="B19353" t="s">
        <v>29183</v>
      </c>
      <c r="C19353" t="s">
        <v>246</v>
      </c>
    </row>
    <row r="19354" spans="1:3" ht="12.75" customHeight="1">
      <c r="A19354" t="s">
        <v>29184</v>
      </c>
      <c r="B19354" t="s">
        <v>29183</v>
      </c>
      <c r="C19354" t="s">
        <v>246</v>
      </c>
    </row>
    <row r="19355" spans="1:3" ht="12.75" customHeight="1">
      <c r="A19355" t="s">
        <v>29185</v>
      </c>
      <c r="B19355" t="s">
        <v>29186</v>
      </c>
      <c r="C19355" t="s">
        <v>246</v>
      </c>
    </row>
    <row r="19356" spans="1:3" ht="12.75" customHeight="1">
      <c r="A19356" t="s">
        <v>29187</v>
      </c>
      <c r="B19356" t="s">
        <v>29186</v>
      </c>
      <c r="C19356" t="s">
        <v>246</v>
      </c>
    </row>
    <row r="19357" spans="1:3" ht="12.75" customHeight="1">
      <c r="A19357" t="s">
        <v>29188</v>
      </c>
      <c r="B19357" t="s">
        <v>29189</v>
      </c>
      <c r="C19357" t="s">
        <v>246</v>
      </c>
    </row>
    <row r="19358" spans="1:3" ht="12.75" customHeight="1">
      <c r="A19358" t="s">
        <v>29190</v>
      </c>
      <c r="B19358" t="s">
        <v>29189</v>
      </c>
      <c r="C19358" t="s">
        <v>246</v>
      </c>
    </row>
    <row r="19359" spans="1:3" ht="12.75" customHeight="1">
      <c r="A19359" t="s">
        <v>29191</v>
      </c>
      <c r="B19359" t="s">
        <v>29192</v>
      </c>
      <c r="C19359" t="s">
        <v>246</v>
      </c>
    </row>
    <row r="19360" spans="1:3" ht="12.75" customHeight="1">
      <c r="A19360" t="s">
        <v>29193</v>
      </c>
      <c r="B19360" t="s">
        <v>29192</v>
      </c>
      <c r="C19360" t="s">
        <v>246</v>
      </c>
    </row>
    <row r="19361" spans="1:3" ht="12.75" customHeight="1">
      <c r="A19361" t="s">
        <v>29194</v>
      </c>
      <c r="B19361" t="s">
        <v>29195</v>
      </c>
      <c r="C19361" t="s">
        <v>246</v>
      </c>
    </row>
    <row r="19362" spans="1:3" ht="12.75" customHeight="1">
      <c r="A19362" t="s">
        <v>29196</v>
      </c>
      <c r="B19362" t="s">
        <v>29195</v>
      </c>
      <c r="C19362" t="s">
        <v>246</v>
      </c>
    </row>
    <row r="19363" spans="1:3" ht="12.75" customHeight="1">
      <c r="A19363" t="s">
        <v>29197</v>
      </c>
      <c r="B19363" t="s">
        <v>29198</v>
      </c>
      <c r="C19363" t="s">
        <v>246</v>
      </c>
    </row>
    <row r="19364" spans="1:3" ht="12.75" customHeight="1">
      <c r="A19364" t="s">
        <v>29199</v>
      </c>
      <c r="B19364" t="s">
        <v>29198</v>
      </c>
      <c r="C19364" t="s">
        <v>246</v>
      </c>
    </row>
    <row r="19365" spans="1:3" ht="12.75" customHeight="1">
      <c r="A19365" t="s">
        <v>29200</v>
      </c>
      <c r="B19365" t="s">
        <v>29201</v>
      </c>
      <c r="C19365" t="s">
        <v>246</v>
      </c>
    </row>
    <row r="19366" spans="1:3" ht="12.75" customHeight="1">
      <c r="A19366" t="s">
        <v>29202</v>
      </c>
      <c r="B19366" t="s">
        <v>29201</v>
      </c>
      <c r="C19366" t="s">
        <v>246</v>
      </c>
    </row>
    <row r="19367" spans="1:3" ht="12.75" customHeight="1">
      <c r="A19367" t="s">
        <v>29203</v>
      </c>
      <c r="B19367" t="s">
        <v>29204</v>
      </c>
      <c r="C19367" t="s">
        <v>246</v>
      </c>
    </row>
    <row r="19368" spans="1:3" ht="12.75" customHeight="1">
      <c r="A19368" t="s">
        <v>29205</v>
      </c>
      <c r="B19368" t="s">
        <v>29204</v>
      </c>
      <c r="C19368" t="s">
        <v>246</v>
      </c>
    </row>
    <row r="19369" spans="1:3" ht="12.75" customHeight="1">
      <c r="A19369" t="s">
        <v>29206</v>
      </c>
      <c r="B19369" t="s">
        <v>29207</v>
      </c>
      <c r="C19369" t="s">
        <v>246</v>
      </c>
    </row>
    <row r="19370" spans="1:3" ht="12.75" customHeight="1">
      <c r="A19370" t="s">
        <v>29208</v>
      </c>
      <c r="B19370" t="s">
        <v>29207</v>
      </c>
      <c r="C19370" t="s">
        <v>246</v>
      </c>
    </row>
    <row r="19371" spans="1:3" ht="12.75" customHeight="1">
      <c r="A19371" t="s">
        <v>29209</v>
      </c>
      <c r="B19371" t="s">
        <v>29210</v>
      </c>
      <c r="C19371" t="s">
        <v>246</v>
      </c>
    </row>
    <row r="19372" spans="1:3" ht="12.75" customHeight="1">
      <c r="A19372" t="s">
        <v>29211</v>
      </c>
      <c r="B19372" t="s">
        <v>29210</v>
      </c>
      <c r="C19372" t="s">
        <v>246</v>
      </c>
    </row>
    <row r="19373" spans="1:3" ht="12.75" customHeight="1">
      <c r="A19373" t="s">
        <v>29212</v>
      </c>
      <c r="B19373" t="s">
        <v>29213</v>
      </c>
      <c r="C19373" t="s">
        <v>246</v>
      </c>
    </row>
    <row r="19374" spans="1:3" ht="12.75" customHeight="1">
      <c r="A19374" t="s">
        <v>29214</v>
      </c>
      <c r="B19374" t="s">
        <v>29213</v>
      </c>
      <c r="C19374" t="s">
        <v>246</v>
      </c>
    </row>
    <row r="19375" spans="1:3" ht="12.75" customHeight="1">
      <c r="A19375" t="s">
        <v>29215</v>
      </c>
      <c r="B19375" t="s">
        <v>29216</v>
      </c>
      <c r="C19375" t="s">
        <v>246</v>
      </c>
    </row>
    <row r="19376" spans="1:3" ht="12.75" customHeight="1">
      <c r="A19376" t="s">
        <v>29217</v>
      </c>
      <c r="B19376" t="s">
        <v>29216</v>
      </c>
      <c r="C19376" t="s">
        <v>246</v>
      </c>
    </row>
    <row r="19377" spans="1:3" ht="12.75" customHeight="1">
      <c r="A19377" t="s">
        <v>29218</v>
      </c>
      <c r="B19377" t="s">
        <v>29219</v>
      </c>
      <c r="C19377" t="s">
        <v>246</v>
      </c>
    </row>
    <row r="19378" spans="1:3" ht="12.75" customHeight="1">
      <c r="A19378" t="s">
        <v>29220</v>
      </c>
      <c r="B19378" t="s">
        <v>29219</v>
      </c>
      <c r="C19378" t="s">
        <v>246</v>
      </c>
    </row>
    <row r="19379" spans="1:3" ht="12.75" customHeight="1">
      <c r="A19379" t="s">
        <v>29221</v>
      </c>
      <c r="B19379" t="s">
        <v>29222</v>
      </c>
      <c r="C19379" t="s">
        <v>246</v>
      </c>
    </row>
    <row r="19380" spans="1:3" ht="12.75" customHeight="1">
      <c r="A19380" t="s">
        <v>29223</v>
      </c>
      <c r="B19380" t="s">
        <v>29222</v>
      </c>
      <c r="C19380" t="s">
        <v>246</v>
      </c>
    </row>
    <row r="19381" spans="1:3" ht="12.75" customHeight="1">
      <c r="A19381" t="s">
        <v>29224</v>
      </c>
      <c r="B19381" t="s">
        <v>29225</v>
      </c>
      <c r="C19381" t="s">
        <v>246</v>
      </c>
    </row>
    <row r="19382" spans="1:3" ht="12.75" customHeight="1">
      <c r="A19382" t="s">
        <v>29226</v>
      </c>
      <c r="B19382" t="s">
        <v>29225</v>
      </c>
      <c r="C19382" t="s">
        <v>246</v>
      </c>
    </row>
    <row r="19383" spans="1:3" ht="12.75" customHeight="1">
      <c r="A19383" t="s">
        <v>29227</v>
      </c>
      <c r="B19383" t="s">
        <v>29228</v>
      </c>
      <c r="C19383" t="s">
        <v>246</v>
      </c>
    </row>
    <row r="19384" spans="1:3" ht="12.75" customHeight="1">
      <c r="A19384" t="s">
        <v>29229</v>
      </c>
      <c r="B19384" t="s">
        <v>29228</v>
      </c>
      <c r="C19384" t="s">
        <v>246</v>
      </c>
    </row>
    <row r="19385" spans="1:3" ht="12.75" customHeight="1">
      <c r="A19385" t="s">
        <v>29230</v>
      </c>
      <c r="B19385" t="s">
        <v>29231</v>
      </c>
      <c r="C19385" t="s">
        <v>246</v>
      </c>
    </row>
    <row r="19386" spans="1:3" ht="12.75" customHeight="1">
      <c r="A19386" t="s">
        <v>29232</v>
      </c>
      <c r="B19386" t="s">
        <v>29231</v>
      </c>
      <c r="C19386" t="s">
        <v>246</v>
      </c>
    </row>
    <row r="19387" spans="1:3" ht="12.75" customHeight="1">
      <c r="A19387" t="s">
        <v>29233</v>
      </c>
      <c r="B19387" t="s">
        <v>29234</v>
      </c>
      <c r="C19387" t="s">
        <v>246</v>
      </c>
    </row>
    <row r="19388" spans="1:3" ht="12.75" customHeight="1">
      <c r="A19388" t="s">
        <v>29235</v>
      </c>
      <c r="B19388" t="s">
        <v>29234</v>
      </c>
      <c r="C19388" t="s">
        <v>246</v>
      </c>
    </row>
    <row r="19389" spans="1:3" ht="12.75" customHeight="1">
      <c r="A19389" t="s">
        <v>29236</v>
      </c>
      <c r="B19389" t="s">
        <v>29237</v>
      </c>
      <c r="C19389" t="s">
        <v>246</v>
      </c>
    </row>
    <row r="19390" spans="1:3" ht="12.75" customHeight="1">
      <c r="A19390" t="s">
        <v>29238</v>
      </c>
      <c r="B19390" t="s">
        <v>29237</v>
      </c>
      <c r="C19390" t="s">
        <v>246</v>
      </c>
    </row>
    <row r="19391" spans="1:3" ht="12.75" customHeight="1">
      <c r="A19391" t="s">
        <v>29239</v>
      </c>
      <c r="B19391" t="s">
        <v>29240</v>
      </c>
      <c r="C19391" t="s">
        <v>246</v>
      </c>
    </row>
    <row r="19392" spans="1:3" ht="12.75" customHeight="1">
      <c r="A19392" t="s">
        <v>29241</v>
      </c>
      <c r="B19392" t="s">
        <v>29240</v>
      </c>
      <c r="C19392" t="s">
        <v>246</v>
      </c>
    </row>
    <row r="19393" spans="1:3" ht="12.75" customHeight="1">
      <c r="A19393" t="s">
        <v>29242</v>
      </c>
      <c r="B19393" t="s">
        <v>29243</v>
      </c>
      <c r="C19393" t="s">
        <v>246</v>
      </c>
    </row>
    <row r="19394" spans="1:3" ht="12.75" customHeight="1">
      <c r="A19394" t="s">
        <v>29244</v>
      </c>
      <c r="B19394" t="s">
        <v>29243</v>
      </c>
      <c r="C19394" t="s">
        <v>246</v>
      </c>
    </row>
    <row r="19395" spans="1:3" ht="12.75" customHeight="1">
      <c r="A19395" t="s">
        <v>29245</v>
      </c>
      <c r="B19395" t="s">
        <v>29246</v>
      </c>
      <c r="C19395" t="s">
        <v>246</v>
      </c>
    </row>
    <row r="19396" spans="1:3" ht="12.75" customHeight="1">
      <c r="A19396" t="s">
        <v>29247</v>
      </c>
      <c r="B19396" t="s">
        <v>29246</v>
      </c>
      <c r="C19396" t="s">
        <v>246</v>
      </c>
    </row>
    <row r="19397" spans="1:3" ht="12.75" customHeight="1">
      <c r="A19397" t="s">
        <v>29248</v>
      </c>
      <c r="B19397" t="s">
        <v>29249</v>
      </c>
      <c r="C19397" t="s">
        <v>246</v>
      </c>
    </row>
    <row r="19398" spans="1:3" ht="12.75" customHeight="1">
      <c r="A19398" t="s">
        <v>29250</v>
      </c>
      <c r="B19398" t="s">
        <v>29249</v>
      </c>
      <c r="C19398" t="s">
        <v>246</v>
      </c>
    </row>
    <row r="19399" spans="1:3" ht="12.75" customHeight="1">
      <c r="A19399" t="s">
        <v>29251</v>
      </c>
      <c r="B19399" t="s">
        <v>29252</v>
      </c>
      <c r="C19399" t="s">
        <v>246</v>
      </c>
    </row>
    <row r="19400" spans="1:3" ht="12.75" customHeight="1">
      <c r="A19400" t="s">
        <v>29253</v>
      </c>
      <c r="B19400" t="s">
        <v>29252</v>
      </c>
      <c r="C19400" t="s">
        <v>246</v>
      </c>
    </row>
    <row r="19401" spans="1:3" ht="12.75" customHeight="1">
      <c r="A19401" t="s">
        <v>29254</v>
      </c>
      <c r="B19401" t="s">
        <v>29255</v>
      </c>
      <c r="C19401" t="s">
        <v>246</v>
      </c>
    </row>
    <row r="19402" spans="1:3" ht="12.75" customHeight="1">
      <c r="A19402" t="s">
        <v>29256</v>
      </c>
      <c r="B19402" t="s">
        <v>29255</v>
      </c>
      <c r="C19402" t="s">
        <v>246</v>
      </c>
    </row>
    <row r="19403" spans="1:3" ht="12.75" customHeight="1">
      <c r="A19403" t="s">
        <v>29257</v>
      </c>
      <c r="B19403" t="s">
        <v>29258</v>
      </c>
      <c r="C19403" t="s">
        <v>246</v>
      </c>
    </row>
    <row r="19404" spans="1:3" ht="12.75" customHeight="1">
      <c r="A19404" t="s">
        <v>29259</v>
      </c>
      <c r="B19404" t="s">
        <v>29258</v>
      </c>
      <c r="C19404" t="s">
        <v>246</v>
      </c>
    </row>
    <row r="19405" spans="1:3" ht="12.75" customHeight="1">
      <c r="A19405" t="s">
        <v>29260</v>
      </c>
      <c r="B19405" t="s">
        <v>29261</v>
      </c>
      <c r="C19405" t="s">
        <v>246</v>
      </c>
    </row>
    <row r="19406" spans="1:3" ht="12.75" customHeight="1">
      <c r="A19406" t="s">
        <v>29262</v>
      </c>
      <c r="B19406" t="s">
        <v>29261</v>
      </c>
      <c r="C19406" t="s">
        <v>246</v>
      </c>
    </row>
    <row r="19407" spans="1:3" ht="12.75" customHeight="1">
      <c r="A19407" t="s">
        <v>29263</v>
      </c>
      <c r="B19407" t="s">
        <v>29264</v>
      </c>
      <c r="C19407" t="s">
        <v>246</v>
      </c>
    </row>
    <row r="19408" spans="1:3" ht="12.75" customHeight="1">
      <c r="A19408" t="s">
        <v>29265</v>
      </c>
      <c r="B19408" t="s">
        <v>29264</v>
      </c>
      <c r="C19408" t="s">
        <v>246</v>
      </c>
    </row>
    <row r="19409" spans="1:3" ht="12.75" customHeight="1">
      <c r="A19409" t="s">
        <v>29266</v>
      </c>
      <c r="B19409" t="s">
        <v>29267</v>
      </c>
      <c r="C19409" t="s">
        <v>246</v>
      </c>
    </row>
    <row r="19410" spans="1:3" ht="12.75" customHeight="1">
      <c r="A19410" t="s">
        <v>29268</v>
      </c>
      <c r="B19410" t="s">
        <v>29267</v>
      </c>
      <c r="C19410" t="s">
        <v>246</v>
      </c>
    </row>
    <row r="19411" spans="1:3" ht="12.75" customHeight="1">
      <c r="A19411" t="s">
        <v>29269</v>
      </c>
      <c r="B19411" t="s">
        <v>29270</v>
      </c>
      <c r="C19411" t="s">
        <v>246</v>
      </c>
    </row>
    <row r="19412" spans="1:3" ht="12.75" customHeight="1">
      <c r="A19412" t="s">
        <v>29271</v>
      </c>
      <c r="B19412" t="s">
        <v>29270</v>
      </c>
      <c r="C19412" t="s">
        <v>246</v>
      </c>
    </row>
    <row r="19413" spans="1:3" ht="12.75" customHeight="1">
      <c r="A19413" t="s">
        <v>29272</v>
      </c>
      <c r="B19413" t="s">
        <v>29273</v>
      </c>
      <c r="C19413" t="s">
        <v>246</v>
      </c>
    </row>
    <row r="19414" spans="1:3" ht="12.75" customHeight="1">
      <c r="A19414" t="s">
        <v>29274</v>
      </c>
      <c r="B19414" t="s">
        <v>29273</v>
      </c>
      <c r="C19414" t="s">
        <v>246</v>
      </c>
    </row>
    <row r="19415" spans="1:3" ht="12.75" customHeight="1">
      <c r="A19415" t="s">
        <v>29275</v>
      </c>
      <c r="B19415" t="s">
        <v>29276</v>
      </c>
      <c r="C19415" t="s">
        <v>246</v>
      </c>
    </row>
    <row r="19416" spans="1:3" ht="12.75" customHeight="1">
      <c r="A19416" t="s">
        <v>29277</v>
      </c>
      <c r="B19416" t="s">
        <v>29276</v>
      </c>
      <c r="C19416" t="s">
        <v>246</v>
      </c>
    </row>
    <row r="19417" spans="1:3" ht="12.75" customHeight="1">
      <c r="A19417" t="s">
        <v>29278</v>
      </c>
      <c r="B19417" t="s">
        <v>29279</v>
      </c>
      <c r="C19417" t="s">
        <v>246</v>
      </c>
    </row>
    <row r="19418" spans="1:3" ht="12.75" customHeight="1">
      <c r="A19418" t="s">
        <v>29280</v>
      </c>
      <c r="B19418" t="s">
        <v>29279</v>
      </c>
      <c r="C19418" t="s">
        <v>246</v>
      </c>
    </row>
    <row r="19419" spans="1:3" ht="12.75" customHeight="1">
      <c r="A19419" t="s">
        <v>29281</v>
      </c>
      <c r="B19419" t="s">
        <v>29282</v>
      </c>
      <c r="C19419" t="s">
        <v>246</v>
      </c>
    </row>
    <row r="19420" spans="1:3" ht="12.75" customHeight="1">
      <c r="A19420" t="s">
        <v>29283</v>
      </c>
      <c r="B19420" t="s">
        <v>29282</v>
      </c>
      <c r="C19420" t="s">
        <v>246</v>
      </c>
    </row>
    <row r="19421" spans="1:3" ht="12.75" customHeight="1">
      <c r="A19421" t="s">
        <v>29284</v>
      </c>
      <c r="B19421" t="s">
        <v>29285</v>
      </c>
      <c r="C19421" t="s">
        <v>246</v>
      </c>
    </row>
    <row r="19422" spans="1:3" ht="12.75" customHeight="1">
      <c r="A19422" t="s">
        <v>29286</v>
      </c>
      <c r="B19422" t="s">
        <v>29285</v>
      </c>
      <c r="C19422" t="s">
        <v>246</v>
      </c>
    </row>
    <row r="19423" spans="1:3" ht="12.75" customHeight="1">
      <c r="A19423" t="s">
        <v>29287</v>
      </c>
      <c r="B19423" t="s">
        <v>29288</v>
      </c>
      <c r="C19423" t="s">
        <v>246</v>
      </c>
    </row>
    <row r="19424" spans="1:3" ht="12.75" customHeight="1">
      <c r="A19424" t="s">
        <v>29289</v>
      </c>
      <c r="B19424" t="s">
        <v>29288</v>
      </c>
      <c r="C19424" t="s">
        <v>246</v>
      </c>
    </row>
    <row r="19425" spans="1:3" ht="12.75" customHeight="1">
      <c r="A19425" t="s">
        <v>29290</v>
      </c>
      <c r="B19425" t="s">
        <v>29291</v>
      </c>
      <c r="C19425" t="s">
        <v>246</v>
      </c>
    </row>
    <row r="19426" spans="1:3" ht="12.75" customHeight="1">
      <c r="A19426" t="s">
        <v>29292</v>
      </c>
      <c r="B19426" t="s">
        <v>29291</v>
      </c>
      <c r="C19426" t="s">
        <v>246</v>
      </c>
    </row>
    <row r="19427" spans="1:3" ht="12.75" customHeight="1">
      <c r="A19427" t="s">
        <v>29293</v>
      </c>
      <c r="B19427" t="s">
        <v>29294</v>
      </c>
      <c r="C19427" t="s">
        <v>246</v>
      </c>
    </row>
    <row r="19428" spans="1:3" ht="12.75" customHeight="1">
      <c r="A19428" t="s">
        <v>29295</v>
      </c>
      <c r="B19428" t="s">
        <v>29294</v>
      </c>
      <c r="C19428" t="s">
        <v>246</v>
      </c>
    </row>
    <row r="19429" spans="1:3" ht="12.75" customHeight="1">
      <c r="A19429" t="s">
        <v>29296</v>
      </c>
      <c r="B19429" t="s">
        <v>29297</v>
      </c>
      <c r="C19429" t="s">
        <v>246</v>
      </c>
    </row>
    <row r="19430" spans="1:3" ht="12.75" customHeight="1">
      <c r="A19430" t="s">
        <v>29298</v>
      </c>
      <c r="B19430" t="s">
        <v>29297</v>
      </c>
      <c r="C19430" t="s">
        <v>246</v>
      </c>
    </row>
    <row r="19431" spans="1:3" ht="12.75" customHeight="1">
      <c r="A19431" t="s">
        <v>29299</v>
      </c>
      <c r="B19431" t="s">
        <v>29300</v>
      </c>
      <c r="C19431" t="s">
        <v>246</v>
      </c>
    </row>
    <row r="19432" spans="1:3" ht="12.75" customHeight="1">
      <c r="A19432" t="s">
        <v>29301</v>
      </c>
      <c r="B19432" t="s">
        <v>29300</v>
      </c>
      <c r="C19432" t="s">
        <v>246</v>
      </c>
    </row>
    <row r="19433" spans="1:3" ht="12.75" customHeight="1">
      <c r="A19433" t="s">
        <v>29302</v>
      </c>
      <c r="B19433" t="s">
        <v>29303</v>
      </c>
      <c r="C19433" t="s">
        <v>246</v>
      </c>
    </row>
    <row r="19434" spans="1:3" ht="12.75" customHeight="1">
      <c r="A19434" t="s">
        <v>29304</v>
      </c>
      <c r="B19434" t="s">
        <v>29303</v>
      </c>
      <c r="C19434" t="s">
        <v>246</v>
      </c>
    </row>
    <row r="19435" spans="1:3" ht="12.75" customHeight="1">
      <c r="A19435" t="s">
        <v>29305</v>
      </c>
      <c r="B19435" t="s">
        <v>29306</v>
      </c>
      <c r="C19435" t="s">
        <v>246</v>
      </c>
    </row>
    <row r="19436" spans="1:3" ht="12.75" customHeight="1">
      <c r="A19436" t="s">
        <v>29307</v>
      </c>
      <c r="B19436" t="s">
        <v>29306</v>
      </c>
      <c r="C19436" t="s">
        <v>246</v>
      </c>
    </row>
    <row r="19437" spans="1:3" ht="12.75" customHeight="1">
      <c r="A19437" t="s">
        <v>29308</v>
      </c>
      <c r="B19437" t="s">
        <v>29309</v>
      </c>
      <c r="C19437" t="s">
        <v>246</v>
      </c>
    </row>
    <row r="19438" spans="1:3" ht="12.75" customHeight="1">
      <c r="A19438" t="s">
        <v>29310</v>
      </c>
      <c r="B19438" t="s">
        <v>29309</v>
      </c>
      <c r="C19438" t="s">
        <v>246</v>
      </c>
    </row>
    <row r="19439" spans="1:3" ht="12.75" customHeight="1">
      <c r="A19439" t="s">
        <v>29311</v>
      </c>
      <c r="B19439" t="s">
        <v>29312</v>
      </c>
      <c r="C19439" t="s">
        <v>246</v>
      </c>
    </row>
    <row r="19440" spans="1:3" ht="12.75" customHeight="1">
      <c r="A19440" t="s">
        <v>29313</v>
      </c>
      <c r="B19440" t="s">
        <v>29312</v>
      </c>
      <c r="C19440" t="s">
        <v>246</v>
      </c>
    </row>
    <row r="19441" spans="1:3" ht="12.75" customHeight="1">
      <c r="A19441" t="s">
        <v>29314</v>
      </c>
      <c r="B19441" t="s">
        <v>29315</v>
      </c>
      <c r="C19441" t="s">
        <v>246</v>
      </c>
    </row>
    <row r="19442" spans="1:3" ht="12.75" customHeight="1">
      <c r="A19442" t="s">
        <v>29316</v>
      </c>
      <c r="B19442" t="s">
        <v>29315</v>
      </c>
      <c r="C19442" t="s">
        <v>246</v>
      </c>
    </row>
    <row r="19443" spans="1:3" ht="12.75" customHeight="1">
      <c r="A19443" t="s">
        <v>29317</v>
      </c>
      <c r="B19443" t="s">
        <v>29318</v>
      </c>
      <c r="C19443" t="s">
        <v>246</v>
      </c>
    </row>
    <row r="19444" spans="1:3" ht="12.75" customHeight="1">
      <c r="A19444" t="s">
        <v>29319</v>
      </c>
      <c r="B19444" t="s">
        <v>29318</v>
      </c>
      <c r="C19444" t="s">
        <v>246</v>
      </c>
    </row>
    <row r="19445" spans="1:3" ht="12.75" customHeight="1">
      <c r="A19445" t="s">
        <v>29320</v>
      </c>
      <c r="B19445" t="s">
        <v>29321</v>
      </c>
      <c r="C19445" t="s">
        <v>246</v>
      </c>
    </row>
    <row r="19446" spans="1:3" ht="12.75" customHeight="1">
      <c r="A19446" t="s">
        <v>29322</v>
      </c>
      <c r="B19446" t="s">
        <v>29321</v>
      </c>
      <c r="C19446" t="s">
        <v>246</v>
      </c>
    </row>
    <row r="19447" spans="1:3" ht="12.75" customHeight="1">
      <c r="A19447" t="s">
        <v>29323</v>
      </c>
      <c r="B19447" t="s">
        <v>29324</v>
      </c>
      <c r="C19447" t="s">
        <v>246</v>
      </c>
    </row>
    <row r="19448" spans="1:3" ht="12.75" customHeight="1">
      <c r="A19448" t="s">
        <v>29325</v>
      </c>
      <c r="B19448" t="s">
        <v>29324</v>
      </c>
      <c r="C19448" t="s">
        <v>246</v>
      </c>
    </row>
    <row r="19449" spans="1:3" ht="12.75" customHeight="1">
      <c r="A19449" t="s">
        <v>29326</v>
      </c>
      <c r="B19449" t="s">
        <v>29327</v>
      </c>
      <c r="C19449" t="s">
        <v>246</v>
      </c>
    </row>
    <row r="19450" spans="1:3" ht="12.75" customHeight="1">
      <c r="A19450" t="s">
        <v>29328</v>
      </c>
      <c r="B19450" t="s">
        <v>29327</v>
      </c>
      <c r="C19450" t="s">
        <v>246</v>
      </c>
    </row>
    <row r="19451" spans="1:3" ht="12.75" customHeight="1">
      <c r="A19451" t="s">
        <v>29329</v>
      </c>
      <c r="B19451" t="s">
        <v>29330</v>
      </c>
      <c r="C19451" t="s">
        <v>246</v>
      </c>
    </row>
    <row r="19452" spans="1:3" ht="12.75" customHeight="1">
      <c r="A19452" t="s">
        <v>29331</v>
      </c>
      <c r="B19452" t="s">
        <v>29330</v>
      </c>
      <c r="C19452" t="s">
        <v>246</v>
      </c>
    </row>
    <row r="19453" spans="1:3" ht="12.75" customHeight="1">
      <c r="A19453" t="s">
        <v>29332</v>
      </c>
      <c r="B19453" t="s">
        <v>29333</v>
      </c>
      <c r="C19453" t="s">
        <v>246</v>
      </c>
    </row>
    <row r="19454" spans="1:3" ht="12.75" customHeight="1">
      <c r="A19454" t="s">
        <v>29334</v>
      </c>
      <c r="B19454" t="s">
        <v>29333</v>
      </c>
      <c r="C19454" t="s">
        <v>246</v>
      </c>
    </row>
    <row r="19455" spans="1:3" ht="12.75" customHeight="1">
      <c r="A19455" t="s">
        <v>29335</v>
      </c>
      <c r="B19455" t="s">
        <v>29336</v>
      </c>
      <c r="C19455" t="s">
        <v>246</v>
      </c>
    </row>
    <row r="19456" spans="1:3" ht="12.75" customHeight="1">
      <c r="A19456" t="s">
        <v>29337</v>
      </c>
      <c r="B19456" t="s">
        <v>29336</v>
      </c>
      <c r="C19456" t="s">
        <v>246</v>
      </c>
    </row>
    <row r="19457" spans="1:3" ht="12.75" customHeight="1">
      <c r="A19457" t="s">
        <v>29338</v>
      </c>
      <c r="B19457" t="s">
        <v>29339</v>
      </c>
      <c r="C19457" t="s">
        <v>246</v>
      </c>
    </row>
    <row r="19458" spans="1:3" ht="12.75" customHeight="1">
      <c r="A19458" t="s">
        <v>29340</v>
      </c>
      <c r="B19458" t="s">
        <v>29339</v>
      </c>
      <c r="C19458" t="s">
        <v>246</v>
      </c>
    </row>
    <row r="19459" spans="1:3" ht="12.75" customHeight="1">
      <c r="A19459" t="s">
        <v>29341</v>
      </c>
      <c r="B19459" t="s">
        <v>29342</v>
      </c>
      <c r="C19459" t="s">
        <v>246</v>
      </c>
    </row>
    <row r="19460" spans="1:3" ht="12.75" customHeight="1">
      <c r="A19460" t="s">
        <v>29343</v>
      </c>
      <c r="B19460" t="s">
        <v>29342</v>
      </c>
      <c r="C19460" t="s">
        <v>246</v>
      </c>
    </row>
    <row r="19461" spans="1:3" ht="12.75" customHeight="1">
      <c r="A19461" t="s">
        <v>29344</v>
      </c>
      <c r="B19461" t="s">
        <v>29345</v>
      </c>
      <c r="C19461" t="s">
        <v>246</v>
      </c>
    </row>
    <row r="19462" spans="1:3" ht="12.75" customHeight="1">
      <c r="A19462" t="s">
        <v>29346</v>
      </c>
      <c r="B19462" t="s">
        <v>29345</v>
      </c>
      <c r="C19462" t="s">
        <v>246</v>
      </c>
    </row>
    <row r="19463" spans="1:3" ht="12.75" customHeight="1">
      <c r="A19463" t="s">
        <v>29347</v>
      </c>
      <c r="B19463" t="s">
        <v>29348</v>
      </c>
      <c r="C19463" t="s">
        <v>246</v>
      </c>
    </row>
    <row r="19464" spans="1:3" ht="12.75" customHeight="1">
      <c r="A19464" t="s">
        <v>29349</v>
      </c>
      <c r="B19464" t="s">
        <v>29348</v>
      </c>
      <c r="C19464" t="s">
        <v>246</v>
      </c>
    </row>
    <row r="19465" spans="1:3" ht="12.75" customHeight="1">
      <c r="A19465" t="s">
        <v>29350</v>
      </c>
      <c r="B19465" t="s">
        <v>29351</v>
      </c>
      <c r="C19465" t="s">
        <v>246</v>
      </c>
    </row>
    <row r="19466" spans="1:3" ht="12.75" customHeight="1">
      <c r="A19466" t="s">
        <v>29352</v>
      </c>
      <c r="B19466" t="s">
        <v>29351</v>
      </c>
      <c r="C19466" t="s">
        <v>246</v>
      </c>
    </row>
    <row r="19467" spans="1:3" ht="12.75" customHeight="1">
      <c r="A19467" t="s">
        <v>29353</v>
      </c>
      <c r="B19467" t="s">
        <v>29354</v>
      </c>
      <c r="C19467" t="s">
        <v>246</v>
      </c>
    </row>
    <row r="19468" spans="1:3" ht="12.75" customHeight="1">
      <c r="A19468" t="s">
        <v>29355</v>
      </c>
      <c r="B19468" t="s">
        <v>29354</v>
      </c>
      <c r="C19468" t="s">
        <v>246</v>
      </c>
    </row>
    <row r="19469" spans="1:3" ht="12.75" customHeight="1">
      <c r="A19469" t="s">
        <v>29356</v>
      </c>
      <c r="B19469" t="s">
        <v>29357</v>
      </c>
      <c r="C19469" t="s">
        <v>246</v>
      </c>
    </row>
    <row r="19470" spans="1:3" ht="12.75" customHeight="1">
      <c r="A19470" t="s">
        <v>29358</v>
      </c>
      <c r="B19470" t="s">
        <v>29357</v>
      </c>
      <c r="C19470" t="s">
        <v>246</v>
      </c>
    </row>
    <row r="19471" spans="1:3" ht="12.75" customHeight="1">
      <c r="A19471" t="s">
        <v>29359</v>
      </c>
      <c r="B19471" t="s">
        <v>29360</v>
      </c>
      <c r="C19471" t="s">
        <v>246</v>
      </c>
    </row>
    <row r="19472" spans="1:3" ht="12.75" customHeight="1">
      <c r="A19472" t="s">
        <v>29361</v>
      </c>
      <c r="B19472" t="s">
        <v>29360</v>
      </c>
      <c r="C19472" t="s">
        <v>246</v>
      </c>
    </row>
    <row r="19473" spans="1:3" ht="12.75" customHeight="1">
      <c r="A19473" t="s">
        <v>29362</v>
      </c>
      <c r="B19473" t="s">
        <v>29363</v>
      </c>
      <c r="C19473" t="s">
        <v>246</v>
      </c>
    </row>
    <row r="19474" spans="1:3" ht="12.75" customHeight="1">
      <c r="A19474" t="s">
        <v>29364</v>
      </c>
      <c r="B19474" t="s">
        <v>29363</v>
      </c>
      <c r="C19474" t="s">
        <v>246</v>
      </c>
    </row>
    <row r="19475" spans="1:3" ht="12.75" customHeight="1">
      <c r="A19475" t="s">
        <v>29365</v>
      </c>
      <c r="B19475" t="s">
        <v>29366</v>
      </c>
      <c r="C19475" t="s">
        <v>246</v>
      </c>
    </row>
    <row r="19476" spans="1:3" ht="12.75" customHeight="1">
      <c r="A19476" t="s">
        <v>29367</v>
      </c>
      <c r="B19476" t="s">
        <v>29366</v>
      </c>
      <c r="C19476" t="s">
        <v>246</v>
      </c>
    </row>
    <row r="19477" spans="1:3" ht="12.75" customHeight="1">
      <c r="A19477" t="s">
        <v>29368</v>
      </c>
      <c r="B19477" t="s">
        <v>29369</v>
      </c>
      <c r="C19477" t="s">
        <v>246</v>
      </c>
    </row>
    <row r="19478" spans="1:3" ht="12.75" customHeight="1">
      <c r="A19478" t="s">
        <v>29370</v>
      </c>
      <c r="B19478" t="s">
        <v>29369</v>
      </c>
      <c r="C19478" t="s">
        <v>246</v>
      </c>
    </row>
    <row r="19479" spans="1:3" ht="12.75" customHeight="1">
      <c r="A19479" t="s">
        <v>29371</v>
      </c>
      <c r="B19479" t="s">
        <v>29372</v>
      </c>
      <c r="C19479" t="s">
        <v>246</v>
      </c>
    </row>
    <row r="19480" spans="1:3" ht="12.75" customHeight="1">
      <c r="A19480" t="s">
        <v>29373</v>
      </c>
      <c r="B19480" t="s">
        <v>29372</v>
      </c>
      <c r="C19480" t="s">
        <v>246</v>
      </c>
    </row>
    <row r="19481" spans="1:3" ht="12.75" customHeight="1">
      <c r="A19481" t="s">
        <v>29374</v>
      </c>
      <c r="B19481" t="s">
        <v>29375</v>
      </c>
      <c r="C19481" t="s">
        <v>246</v>
      </c>
    </row>
    <row r="19482" spans="1:3" ht="12.75" customHeight="1">
      <c r="A19482" t="s">
        <v>29376</v>
      </c>
      <c r="B19482" t="s">
        <v>29375</v>
      </c>
      <c r="C19482" t="s">
        <v>246</v>
      </c>
    </row>
    <row r="19483" spans="1:3" ht="12.75" customHeight="1">
      <c r="A19483" t="s">
        <v>29377</v>
      </c>
      <c r="B19483" t="s">
        <v>29378</v>
      </c>
      <c r="C19483" t="s">
        <v>246</v>
      </c>
    </row>
    <row r="19484" spans="1:3" ht="12.75" customHeight="1">
      <c r="A19484" t="s">
        <v>29379</v>
      </c>
      <c r="B19484" t="s">
        <v>29378</v>
      </c>
      <c r="C19484" t="s">
        <v>246</v>
      </c>
    </row>
    <row r="19485" spans="1:3" ht="12.75" customHeight="1">
      <c r="A19485" t="s">
        <v>29380</v>
      </c>
      <c r="B19485" t="s">
        <v>29381</v>
      </c>
      <c r="C19485" t="s">
        <v>246</v>
      </c>
    </row>
    <row r="19486" spans="1:3" ht="12.75" customHeight="1">
      <c r="A19486" t="s">
        <v>29382</v>
      </c>
      <c r="B19486" t="s">
        <v>29381</v>
      </c>
      <c r="C19486" t="s">
        <v>246</v>
      </c>
    </row>
    <row r="19487" spans="1:3" ht="12.75" customHeight="1">
      <c r="A19487" t="s">
        <v>29383</v>
      </c>
      <c r="B19487" t="s">
        <v>29384</v>
      </c>
      <c r="C19487" t="s">
        <v>246</v>
      </c>
    </row>
    <row r="19488" spans="1:3" ht="12.75" customHeight="1">
      <c r="A19488" t="s">
        <v>29385</v>
      </c>
      <c r="B19488" t="s">
        <v>29384</v>
      </c>
      <c r="C19488" t="s">
        <v>246</v>
      </c>
    </row>
    <row r="19489" spans="1:3" ht="12.75" customHeight="1">
      <c r="A19489" t="s">
        <v>29386</v>
      </c>
      <c r="B19489" t="s">
        <v>29387</v>
      </c>
      <c r="C19489" t="s">
        <v>246</v>
      </c>
    </row>
    <row r="19490" spans="1:3" ht="12.75" customHeight="1">
      <c r="A19490" t="s">
        <v>29388</v>
      </c>
      <c r="B19490" t="s">
        <v>29387</v>
      </c>
      <c r="C19490" t="s">
        <v>246</v>
      </c>
    </row>
    <row r="19491" spans="1:3" ht="12.75" customHeight="1">
      <c r="A19491" t="s">
        <v>29389</v>
      </c>
      <c r="B19491" t="s">
        <v>29390</v>
      </c>
      <c r="C19491" t="s">
        <v>246</v>
      </c>
    </row>
    <row r="19492" spans="1:3" ht="12.75" customHeight="1">
      <c r="A19492" t="s">
        <v>29391</v>
      </c>
      <c r="B19492" t="s">
        <v>29390</v>
      </c>
      <c r="C19492" t="s">
        <v>246</v>
      </c>
    </row>
    <row r="19493" spans="1:3" ht="12.75" customHeight="1">
      <c r="A19493" t="s">
        <v>29392</v>
      </c>
      <c r="B19493" t="s">
        <v>29393</v>
      </c>
      <c r="C19493" t="s">
        <v>246</v>
      </c>
    </row>
    <row r="19494" spans="1:3" ht="12.75" customHeight="1">
      <c r="A19494" t="s">
        <v>29394</v>
      </c>
      <c r="B19494" t="s">
        <v>29393</v>
      </c>
      <c r="C19494" t="s">
        <v>246</v>
      </c>
    </row>
    <row r="19495" spans="1:3" ht="12.75" customHeight="1">
      <c r="A19495" t="s">
        <v>29395</v>
      </c>
      <c r="B19495" t="s">
        <v>29396</v>
      </c>
      <c r="C19495" t="s">
        <v>246</v>
      </c>
    </row>
    <row r="19496" spans="1:3" ht="12.75" customHeight="1">
      <c r="A19496" t="s">
        <v>29397</v>
      </c>
      <c r="B19496" t="s">
        <v>29396</v>
      </c>
      <c r="C19496" t="s">
        <v>246</v>
      </c>
    </row>
    <row r="19497" spans="1:3" ht="12.75" customHeight="1">
      <c r="A19497" t="s">
        <v>29398</v>
      </c>
      <c r="B19497" t="s">
        <v>29399</v>
      </c>
      <c r="C19497" t="s">
        <v>246</v>
      </c>
    </row>
    <row r="19498" spans="1:3" ht="12.75" customHeight="1">
      <c r="A19498" t="s">
        <v>29400</v>
      </c>
      <c r="B19498" t="s">
        <v>29399</v>
      </c>
      <c r="C19498" t="s">
        <v>246</v>
      </c>
    </row>
    <row r="19499" spans="1:3" ht="12.75" customHeight="1">
      <c r="A19499" t="s">
        <v>29401</v>
      </c>
      <c r="B19499" t="s">
        <v>29402</v>
      </c>
      <c r="C19499" t="s">
        <v>246</v>
      </c>
    </row>
    <row r="19500" spans="1:3" ht="12.75" customHeight="1">
      <c r="A19500" t="s">
        <v>29403</v>
      </c>
      <c r="B19500" t="s">
        <v>29402</v>
      </c>
      <c r="C19500" t="s">
        <v>246</v>
      </c>
    </row>
    <row r="19501" spans="1:3" ht="12.75" customHeight="1">
      <c r="A19501" t="s">
        <v>29404</v>
      </c>
      <c r="B19501" t="s">
        <v>29405</v>
      </c>
      <c r="C19501" t="s">
        <v>246</v>
      </c>
    </row>
    <row r="19502" spans="1:3" ht="12.75" customHeight="1">
      <c r="A19502" t="s">
        <v>29406</v>
      </c>
      <c r="B19502" t="s">
        <v>29405</v>
      </c>
      <c r="C19502" t="s">
        <v>246</v>
      </c>
    </row>
    <row r="19503" spans="1:3" ht="12.75" customHeight="1">
      <c r="A19503" t="s">
        <v>29407</v>
      </c>
      <c r="B19503" t="s">
        <v>29408</v>
      </c>
      <c r="C19503" t="s">
        <v>246</v>
      </c>
    </row>
    <row r="19504" spans="1:3" ht="12.75" customHeight="1">
      <c r="A19504" t="s">
        <v>29409</v>
      </c>
      <c r="B19504" t="s">
        <v>29408</v>
      </c>
      <c r="C19504" t="s">
        <v>246</v>
      </c>
    </row>
    <row r="19505" spans="1:3" ht="12.75" customHeight="1">
      <c r="A19505" t="s">
        <v>29410</v>
      </c>
      <c r="B19505" t="s">
        <v>29411</v>
      </c>
      <c r="C19505" t="s">
        <v>246</v>
      </c>
    </row>
    <row r="19506" spans="1:3" ht="12.75" customHeight="1">
      <c r="A19506" t="s">
        <v>29412</v>
      </c>
      <c r="B19506" t="s">
        <v>29411</v>
      </c>
      <c r="C19506" t="s">
        <v>246</v>
      </c>
    </row>
    <row r="19507" spans="1:3" ht="12.75" customHeight="1">
      <c r="A19507" t="s">
        <v>29413</v>
      </c>
      <c r="B19507" t="s">
        <v>29414</v>
      </c>
      <c r="C19507" t="s">
        <v>246</v>
      </c>
    </row>
    <row r="19508" spans="1:3" ht="12.75" customHeight="1">
      <c r="A19508" t="s">
        <v>29415</v>
      </c>
      <c r="B19508" t="s">
        <v>29414</v>
      </c>
      <c r="C19508" t="s">
        <v>246</v>
      </c>
    </row>
    <row r="19509" spans="1:3" ht="12.75" customHeight="1">
      <c r="A19509" t="s">
        <v>29416</v>
      </c>
      <c r="B19509" t="s">
        <v>29417</v>
      </c>
      <c r="C19509" t="s">
        <v>246</v>
      </c>
    </row>
    <row r="19510" spans="1:3" ht="12.75" customHeight="1">
      <c r="A19510" t="s">
        <v>29418</v>
      </c>
      <c r="B19510" t="s">
        <v>29417</v>
      </c>
      <c r="C19510" t="s">
        <v>246</v>
      </c>
    </row>
    <row r="19511" spans="1:3" ht="12.75" customHeight="1">
      <c r="A19511" t="s">
        <v>29419</v>
      </c>
      <c r="B19511" t="s">
        <v>29420</v>
      </c>
      <c r="C19511" t="s">
        <v>246</v>
      </c>
    </row>
    <row r="19512" spans="1:3" ht="12.75" customHeight="1">
      <c r="A19512" t="s">
        <v>29421</v>
      </c>
      <c r="B19512" t="s">
        <v>29420</v>
      </c>
      <c r="C19512" t="s">
        <v>246</v>
      </c>
    </row>
    <row r="19513" spans="1:3" ht="12.75" customHeight="1">
      <c r="A19513" t="s">
        <v>29422</v>
      </c>
      <c r="B19513" t="s">
        <v>29423</v>
      </c>
      <c r="C19513" t="s">
        <v>246</v>
      </c>
    </row>
    <row r="19514" spans="1:3" ht="12.75" customHeight="1">
      <c r="A19514" t="s">
        <v>29424</v>
      </c>
      <c r="B19514" t="s">
        <v>29423</v>
      </c>
      <c r="C19514" t="s">
        <v>246</v>
      </c>
    </row>
    <row r="19515" spans="1:3" ht="12.75" customHeight="1">
      <c r="A19515" t="s">
        <v>29425</v>
      </c>
      <c r="B19515" t="s">
        <v>29426</v>
      </c>
      <c r="C19515" t="s">
        <v>246</v>
      </c>
    </row>
    <row r="19516" spans="1:3" ht="12.75" customHeight="1">
      <c r="A19516" t="s">
        <v>29427</v>
      </c>
      <c r="B19516" t="s">
        <v>29426</v>
      </c>
      <c r="C19516" t="s">
        <v>246</v>
      </c>
    </row>
    <row r="19517" spans="1:3" ht="12.75" customHeight="1">
      <c r="A19517" t="s">
        <v>29428</v>
      </c>
      <c r="B19517" t="s">
        <v>29429</v>
      </c>
      <c r="C19517" t="s">
        <v>246</v>
      </c>
    </row>
    <row r="19518" spans="1:3" ht="12.75" customHeight="1">
      <c r="A19518" t="s">
        <v>29430</v>
      </c>
      <c r="B19518" t="s">
        <v>29429</v>
      </c>
      <c r="C19518" t="s">
        <v>246</v>
      </c>
    </row>
    <row r="19519" spans="1:3" ht="12.75" customHeight="1">
      <c r="A19519" t="s">
        <v>29431</v>
      </c>
      <c r="B19519" t="s">
        <v>29432</v>
      </c>
      <c r="C19519" t="s">
        <v>246</v>
      </c>
    </row>
    <row r="19520" spans="1:3" ht="12.75" customHeight="1">
      <c r="A19520" t="s">
        <v>29433</v>
      </c>
      <c r="B19520" t="s">
        <v>29432</v>
      </c>
      <c r="C19520" t="s">
        <v>246</v>
      </c>
    </row>
    <row r="19521" spans="1:3" ht="12.75" customHeight="1">
      <c r="A19521" t="s">
        <v>29434</v>
      </c>
      <c r="B19521" t="s">
        <v>29435</v>
      </c>
      <c r="C19521" t="s">
        <v>246</v>
      </c>
    </row>
    <row r="19522" spans="1:3" ht="12.75" customHeight="1">
      <c r="A19522" t="s">
        <v>29436</v>
      </c>
      <c r="B19522" t="s">
        <v>29435</v>
      </c>
      <c r="C19522" t="s">
        <v>246</v>
      </c>
    </row>
    <row r="19523" spans="1:3" ht="12.75" customHeight="1">
      <c r="A19523" t="s">
        <v>29437</v>
      </c>
      <c r="B19523" t="s">
        <v>29438</v>
      </c>
      <c r="C19523" t="s">
        <v>29439</v>
      </c>
    </row>
    <row r="19524" spans="1:3" ht="12.75" customHeight="1">
      <c r="A19524" t="s">
        <v>29440</v>
      </c>
      <c r="B19524" t="s">
        <v>29438</v>
      </c>
      <c r="C19524" t="s">
        <v>29439</v>
      </c>
    </row>
    <row r="19525" spans="1:3" ht="12.75" customHeight="1">
      <c r="A19525" t="s">
        <v>29441</v>
      </c>
      <c r="B19525" t="s">
        <v>29442</v>
      </c>
      <c r="C19525" t="s">
        <v>29439</v>
      </c>
    </row>
    <row r="19526" spans="1:3" ht="12.75" customHeight="1">
      <c r="A19526" t="s">
        <v>29443</v>
      </c>
      <c r="B19526" t="s">
        <v>29442</v>
      </c>
      <c r="C19526" t="s">
        <v>29439</v>
      </c>
    </row>
    <row r="19527" spans="1:3" ht="12.75" customHeight="1">
      <c r="A19527" t="s">
        <v>29444</v>
      </c>
      <c r="B19527" t="s">
        <v>29445</v>
      </c>
      <c r="C19527" t="s">
        <v>29439</v>
      </c>
    </row>
    <row r="19528" spans="1:3" ht="12.75" customHeight="1">
      <c r="A19528" t="s">
        <v>29446</v>
      </c>
      <c r="B19528" t="s">
        <v>29445</v>
      </c>
      <c r="C19528" t="s">
        <v>29439</v>
      </c>
    </row>
    <row r="19529" spans="1:3" ht="12.75" customHeight="1">
      <c r="A19529" t="s">
        <v>29447</v>
      </c>
      <c r="B19529" t="s">
        <v>29448</v>
      </c>
      <c r="C19529" t="s">
        <v>29439</v>
      </c>
    </row>
    <row r="19530" spans="1:3" ht="12.75" customHeight="1">
      <c r="A19530" t="s">
        <v>29449</v>
      </c>
      <c r="B19530" t="s">
        <v>29448</v>
      </c>
      <c r="C19530" t="s">
        <v>29439</v>
      </c>
    </row>
    <row r="19531" spans="1:3" ht="12.75" customHeight="1">
      <c r="A19531" t="s">
        <v>29450</v>
      </c>
      <c r="B19531" t="s">
        <v>29451</v>
      </c>
      <c r="C19531" t="s">
        <v>29439</v>
      </c>
    </row>
    <row r="19532" spans="1:3" ht="12.75" customHeight="1">
      <c r="A19532" t="s">
        <v>29452</v>
      </c>
      <c r="B19532" t="s">
        <v>29451</v>
      </c>
      <c r="C19532" t="s">
        <v>29439</v>
      </c>
    </row>
    <row r="19533" spans="1:3" ht="12.75" customHeight="1">
      <c r="A19533" t="s">
        <v>29453</v>
      </c>
      <c r="B19533" t="s">
        <v>29454</v>
      </c>
      <c r="C19533" t="s">
        <v>29439</v>
      </c>
    </row>
    <row r="19534" spans="1:3" ht="12.75" customHeight="1">
      <c r="A19534" t="s">
        <v>29455</v>
      </c>
      <c r="B19534" t="s">
        <v>29454</v>
      </c>
      <c r="C19534" t="s">
        <v>29439</v>
      </c>
    </row>
    <row r="19535" spans="1:3" ht="12.75" customHeight="1">
      <c r="A19535" t="s">
        <v>29456</v>
      </c>
      <c r="B19535" t="s">
        <v>29457</v>
      </c>
      <c r="C19535" t="s">
        <v>29439</v>
      </c>
    </row>
    <row r="19536" spans="1:3" ht="12.75" customHeight="1">
      <c r="A19536" t="s">
        <v>29458</v>
      </c>
      <c r="B19536" t="s">
        <v>29457</v>
      </c>
      <c r="C19536" t="s">
        <v>29439</v>
      </c>
    </row>
    <row r="19537" spans="1:3" ht="12.75" customHeight="1">
      <c r="A19537" t="s">
        <v>29459</v>
      </c>
      <c r="B19537" t="s">
        <v>29460</v>
      </c>
      <c r="C19537" t="s">
        <v>29439</v>
      </c>
    </row>
    <row r="19538" spans="1:3" ht="12.75" customHeight="1">
      <c r="A19538" t="s">
        <v>29461</v>
      </c>
      <c r="B19538" t="s">
        <v>29460</v>
      </c>
      <c r="C19538" t="s">
        <v>29439</v>
      </c>
    </row>
    <row r="19539" spans="1:3" ht="12.75" customHeight="1">
      <c r="A19539" t="s">
        <v>29462</v>
      </c>
      <c r="B19539" t="s">
        <v>29463</v>
      </c>
      <c r="C19539" t="s">
        <v>29439</v>
      </c>
    </row>
    <row r="19540" spans="1:3" ht="12.75" customHeight="1">
      <c r="A19540" t="s">
        <v>29464</v>
      </c>
      <c r="B19540" t="s">
        <v>29463</v>
      </c>
      <c r="C19540" t="s">
        <v>29439</v>
      </c>
    </row>
    <row r="19541" spans="1:3" ht="12.75" customHeight="1">
      <c r="A19541" t="s">
        <v>29465</v>
      </c>
      <c r="B19541" t="s">
        <v>29466</v>
      </c>
      <c r="C19541" t="s">
        <v>29439</v>
      </c>
    </row>
    <row r="19542" spans="1:3" ht="12.75" customHeight="1">
      <c r="A19542" t="s">
        <v>29467</v>
      </c>
      <c r="B19542" t="s">
        <v>29466</v>
      </c>
      <c r="C19542" t="s">
        <v>29439</v>
      </c>
    </row>
    <row r="19543" spans="1:3" ht="12.75" customHeight="1">
      <c r="A19543" t="s">
        <v>29468</v>
      </c>
      <c r="B19543" t="s">
        <v>29469</v>
      </c>
      <c r="C19543" t="s">
        <v>29439</v>
      </c>
    </row>
    <row r="19544" spans="1:3" ht="12.75" customHeight="1">
      <c r="A19544" t="s">
        <v>29470</v>
      </c>
      <c r="B19544" t="s">
        <v>29469</v>
      </c>
      <c r="C19544" t="s">
        <v>29439</v>
      </c>
    </row>
    <row r="19545" spans="1:3" ht="12.75" customHeight="1">
      <c r="A19545" t="s">
        <v>29471</v>
      </c>
      <c r="B19545" t="s">
        <v>29472</v>
      </c>
      <c r="C19545" t="s">
        <v>29439</v>
      </c>
    </row>
    <row r="19546" spans="1:3" ht="12.75" customHeight="1">
      <c r="A19546" t="s">
        <v>29473</v>
      </c>
      <c r="B19546" t="s">
        <v>29472</v>
      </c>
      <c r="C19546" t="s">
        <v>29439</v>
      </c>
    </row>
    <row r="19547" spans="1:3" ht="12.75" customHeight="1">
      <c r="A19547" t="s">
        <v>29474</v>
      </c>
      <c r="B19547" t="s">
        <v>29475</v>
      </c>
      <c r="C19547" t="s">
        <v>29439</v>
      </c>
    </row>
    <row r="19548" spans="1:3" ht="12.75" customHeight="1">
      <c r="A19548" t="s">
        <v>29476</v>
      </c>
      <c r="B19548" t="s">
        <v>29475</v>
      </c>
      <c r="C19548" t="s">
        <v>29439</v>
      </c>
    </row>
    <row r="19549" spans="1:3" ht="12.75" customHeight="1">
      <c r="A19549" t="s">
        <v>29477</v>
      </c>
      <c r="B19549" t="s">
        <v>29478</v>
      </c>
      <c r="C19549" t="s">
        <v>29439</v>
      </c>
    </row>
    <row r="19550" spans="1:3" ht="12.75" customHeight="1">
      <c r="A19550" t="s">
        <v>29479</v>
      </c>
      <c r="B19550" t="s">
        <v>29478</v>
      </c>
      <c r="C19550" t="s">
        <v>29439</v>
      </c>
    </row>
    <row r="19551" spans="1:3" ht="12.75" customHeight="1">
      <c r="A19551" t="s">
        <v>29480</v>
      </c>
      <c r="B19551" t="s">
        <v>29481</v>
      </c>
      <c r="C19551" t="s">
        <v>29439</v>
      </c>
    </row>
    <row r="19552" spans="1:3" ht="12.75" customHeight="1">
      <c r="A19552" t="s">
        <v>29482</v>
      </c>
      <c r="B19552" t="s">
        <v>29481</v>
      </c>
      <c r="C19552" t="s">
        <v>29439</v>
      </c>
    </row>
    <row r="19553" spans="1:3" ht="12.75" customHeight="1">
      <c r="A19553" t="s">
        <v>29483</v>
      </c>
      <c r="B19553" t="s">
        <v>29484</v>
      </c>
      <c r="C19553" t="s">
        <v>29439</v>
      </c>
    </row>
    <row r="19554" spans="1:3" ht="12.75" customHeight="1">
      <c r="A19554" t="s">
        <v>29485</v>
      </c>
      <c r="B19554" t="s">
        <v>29484</v>
      </c>
      <c r="C19554" t="s">
        <v>29439</v>
      </c>
    </row>
    <row r="19555" spans="1:3" ht="12.75" customHeight="1">
      <c r="A19555" t="s">
        <v>29486</v>
      </c>
      <c r="B19555" t="s">
        <v>29487</v>
      </c>
      <c r="C19555" t="s">
        <v>29439</v>
      </c>
    </row>
    <row r="19556" spans="1:3" ht="12.75" customHeight="1">
      <c r="A19556" t="s">
        <v>29488</v>
      </c>
      <c r="B19556" t="s">
        <v>29487</v>
      </c>
      <c r="C19556" t="s">
        <v>29439</v>
      </c>
    </row>
    <row r="19557" spans="1:3" ht="12.75" customHeight="1">
      <c r="A19557" t="s">
        <v>29489</v>
      </c>
      <c r="B19557" t="s">
        <v>29490</v>
      </c>
      <c r="C19557" t="s">
        <v>29439</v>
      </c>
    </row>
    <row r="19558" spans="1:3" ht="12.75" customHeight="1">
      <c r="A19558" t="s">
        <v>29491</v>
      </c>
      <c r="B19558" t="s">
        <v>29490</v>
      </c>
      <c r="C19558" t="s">
        <v>29439</v>
      </c>
    </row>
    <row r="19559" spans="1:3" ht="12.75" customHeight="1">
      <c r="A19559" t="s">
        <v>29492</v>
      </c>
      <c r="B19559" t="s">
        <v>29493</v>
      </c>
      <c r="C19559" t="s">
        <v>29439</v>
      </c>
    </row>
    <row r="19560" spans="1:3" ht="12.75" customHeight="1">
      <c r="A19560" t="s">
        <v>29494</v>
      </c>
      <c r="B19560" t="s">
        <v>29493</v>
      </c>
      <c r="C19560" t="s">
        <v>29439</v>
      </c>
    </row>
    <row r="19561" spans="1:3" ht="12.75" customHeight="1">
      <c r="A19561" t="s">
        <v>29495</v>
      </c>
      <c r="B19561" t="s">
        <v>29496</v>
      </c>
      <c r="C19561" t="s">
        <v>29439</v>
      </c>
    </row>
    <row r="19562" spans="1:3" ht="12.75" customHeight="1">
      <c r="A19562" t="s">
        <v>29497</v>
      </c>
      <c r="B19562" t="s">
        <v>29496</v>
      </c>
      <c r="C19562" t="s">
        <v>29439</v>
      </c>
    </row>
    <row r="19563" spans="1:3" ht="12.75" customHeight="1">
      <c r="A19563" t="s">
        <v>29498</v>
      </c>
      <c r="B19563" t="s">
        <v>29499</v>
      </c>
      <c r="C19563" t="s">
        <v>29439</v>
      </c>
    </row>
    <row r="19564" spans="1:3" ht="12.75" customHeight="1">
      <c r="A19564" t="s">
        <v>29500</v>
      </c>
      <c r="B19564" t="s">
        <v>29499</v>
      </c>
      <c r="C19564" t="s">
        <v>29439</v>
      </c>
    </row>
    <row r="19565" spans="1:3" ht="12.75" customHeight="1">
      <c r="A19565" t="s">
        <v>29501</v>
      </c>
      <c r="B19565" t="s">
        <v>29502</v>
      </c>
      <c r="C19565" t="s">
        <v>29439</v>
      </c>
    </row>
    <row r="19566" spans="1:3" ht="12.75" customHeight="1">
      <c r="A19566" t="s">
        <v>29503</v>
      </c>
      <c r="B19566" t="s">
        <v>29502</v>
      </c>
      <c r="C19566" t="s">
        <v>29439</v>
      </c>
    </row>
    <row r="19567" spans="1:3" ht="12.75" customHeight="1">
      <c r="A19567" t="s">
        <v>29504</v>
      </c>
      <c r="B19567" t="s">
        <v>29505</v>
      </c>
      <c r="C19567" t="s">
        <v>29439</v>
      </c>
    </row>
    <row r="19568" spans="1:3" ht="12.75" customHeight="1">
      <c r="A19568" t="s">
        <v>29506</v>
      </c>
      <c r="B19568" t="s">
        <v>29505</v>
      </c>
      <c r="C19568" t="s">
        <v>29439</v>
      </c>
    </row>
    <row r="19569" spans="1:3" ht="12.75" customHeight="1">
      <c r="A19569" t="s">
        <v>29507</v>
      </c>
      <c r="B19569" t="s">
        <v>29508</v>
      </c>
      <c r="C19569" t="s">
        <v>29439</v>
      </c>
    </row>
    <row r="19570" spans="1:3" ht="12.75" customHeight="1">
      <c r="A19570" t="s">
        <v>29509</v>
      </c>
      <c r="B19570" t="s">
        <v>29508</v>
      </c>
      <c r="C19570" t="s">
        <v>29439</v>
      </c>
    </row>
    <row r="19571" spans="1:3" ht="12.75" customHeight="1">
      <c r="A19571" t="s">
        <v>29510</v>
      </c>
      <c r="B19571" t="s">
        <v>29511</v>
      </c>
      <c r="C19571" t="s">
        <v>29439</v>
      </c>
    </row>
    <row r="19572" spans="1:3" ht="12.75" customHeight="1">
      <c r="A19572" t="s">
        <v>29512</v>
      </c>
      <c r="B19572" t="s">
        <v>29511</v>
      </c>
      <c r="C19572" t="s">
        <v>29439</v>
      </c>
    </row>
    <row r="19573" spans="1:3" ht="12.75" customHeight="1">
      <c r="A19573" t="s">
        <v>29513</v>
      </c>
      <c r="B19573" t="s">
        <v>29514</v>
      </c>
      <c r="C19573" t="s">
        <v>29439</v>
      </c>
    </row>
    <row r="19574" spans="1:3" ht="12.75" customHeight="1">
      <c r="A19574" t="s">
        <v>29515</v>
      </c>
      <c r="B19574" t="s">
        <v>29514</v>
      </c>
      <c r="C19574" t="s">
        <v>29439</v>
      </c>
    </row>
    <row r="19575" spans="1:3" ht="12.75" customHeight="1">
      <c r="A19575" t="s">
        <v>29516</v>
      </c>
      <c r="B19575" t="s">
        <v>29517</v>
      </c>
      <c r="C19575" t="s">
        <v>29439</v>
      </c>
    </row>
    <row r="19576" spans="1:3" ht="12.75" customHeight="1">
      <c r="A19576" t="s">
        <v>29518</v>
      </c>
      <c r="B19576" t="s">
        <v>29517</v>
      </c>
      <c r="C19576" t="s">
        <v>29439</v>
      </c>
    </row>
    <row r="19577" spans="1:3" ht="12.75" customHeight="1">
      <c r="A19577" t="s">
        <v>29519</v>
      </c>
      <c r="B19577" t="s">
        <v>29520</v>
      </c>
      <c r="C19577" t="s">
        <v>29439</v>
      </c>
    </row>
    <row r="19578" spans="1:3" ht="12.75" customHeight="1">
      <c r="A19578" t="s">
        <v>29521</v>
      </c>
      <c r="B19578" t="s">
        <v>29520</v>
      </c>
      <c r="C19578" t="s">
        <v>29439</v>
      </c>
    </row>
    <row r="19579" spans="1:3" ht="12.75" customHeight="1">
      <c r="A19579" t="s">
        <v>29522</v>
      </c>
      <c r="B19579" t="s">
        <v>29523</v>
      </c>
      <c r="C19579" t="s">
        <v>246</v>
      </c>
    </row>
    <row r="19580" spans="1:3" ht="12.75" customHeight="1">
      <c r="A19580" t="s">
        <v>29524</v>
      </c>
      <c r="B19580" t="s">
        <v>29523</v>
      </c>
      <c r="C19580" t="s">
        <v>246</v>
      </c>
    </row>
    <row r="19581" spans="1:3" ht="12.75" customHeight="1">
      <c r="A19581" t="s">
        <v>29525</v>
      </c>
      <c r="B19581" t="s">
        <v>29526</v>
      </c>
      <c r="C19581" t="s">
        <v>246</v>
      </c>
    </row>
    <row r="19582" spans="1:3" ht="12.75" customHeight="1">
      <c r="A19582" t="s">
        <v>29527</v>
      </c>
      <c r="B19582" t="s">
        <v>29526</v>
      </c>
      <c r="C19582" t="s">
        <v>246</v>
      </c>
    </row>
    <row r="19583" spans="1:3" ht="12.75" customHeight="1">
      <c r="A19583" t="s">
        <v>29528</v>
      </c>
      <c r="B19583" t="s">
        <v>29529</v>
      </c>
      <c r="C19583" t="s">
        <v>246</v>
      </c>
    </row>
    <row r="19584" spans="1:3" ht="12.75" customHeight="1">
      <c r="A19584" t="s">
        <v>29530</v>
      </c>
      <c r="B19584" t="s">
        <v>29529</v>
      </c>
      <c r="C19584" t="s">
        <v>246</v>
      </c>
    </row>
    <row r="19585" spans="1:3" ht="12.75" customHeight="1">
      <c r="A19585" t="s">
        <v>29531</v>
      </c>
      <c r="B19585" t="s">
        <v>29532</v>
      </c>
      <c r="C19585" t="s">
        <v>246</v>
      </c>
    </row>
    <row r="19586" spans="1:3" ht="12.75" customHeight="1">
      <c r="A19586" t="s">
        <v>29533</v>
      </c>
      <c r="B19586" t="s">
        <v>29532</v>
      </c>
      <c r="C19586" t="s">
        <v>246</v>
      </c>
    </row>
    <row r="19587" spans="1:3" ht="12.75" customHeight="1">
      <c r="A19587" t="s">
        <v>29534</v>
      </c>
      <c r="B19587" t="s">
        <v>29535</v>
      </c>
      <c r="C19587" t="s">
        <v>246</v>
      </c>
    </row>
    <row r="19588" spans="1:3" ht="12.75" customHeight="1">
      <c r="A19588" t="s">
        <v>29536</v>
      </c>
      <c r="B19588" t="s">
        <v>29535</v>
      </c>
      <c r="C19588" t="s">
        <v>246</v>
      </c>
    </row>
    <row r="19589" spans="1:3" ht="12.75" customHeight="1">
      <c r="A19589" t="s">
        <v>29537</v>
      </c>
      <c r="B19589" t="s">
        <v>29538</v>
      </c>
      <c r="C19589" t="s">
        <v>246</v>
      </c>
    </row>
    <row r="19590" spans="1:3" ht="12.75" customHeight="1">
      <c r="A19590" t="s">
        <v>29539</v>
      </c>
      <c r="B19590" t="s">
        <v>29538</v>
      </c>
      <c r="C19590" t="s">
        <v>246</v>
      </c>
    </row>
    <row r="19591" spans="1:3" ht="12.75" customHeight="1">
      <c r="A19591" t="s">
        <v>29540</v>
      </c>
      <c r="B19591" t="s">
        <v>29541</v>
      </c>
      <c r="C19591" t="s">
        <v>246</v>
      </c>
    </row>
    <row r="19592" spans="1:3" ht="12.75" customHeight="1">
      <c r="A19592" t="s">
        <v>29542</v>
      </c>
      <c r="B19592" t="s">
        <v>29541</v>
      </c>
      <c r="C19592" t="s">
        <v>246</v>
      </c>
    </row>
    <row r="19593" spans="1:3" ht="12.75" customHeight="1">
      <c r="A19593" t="s">
        <v>29543</v>
      </c>
      <c r="B19593" t="s">
        <v>29544</v>
      </c>
      <c r="C19593" t="s">
        <v>246</v>
      </c>
    </row>
    <row r="19594" spans="1:3" ht="12.75" customHeight="1">
      <c r="A19594" t="s">
        <v>29545</v>
      </c>
      <c r="B19594" t="s">
        <v>29544</v>
      </c>
      <c r="C19594" t="s">
        <v>246</v>
      </c>
    </row>
    <row r="19595" spans="1:3" ht="12.75" customHeight="1">
      <c r="A19595" t="s">
        <v>29546</v>
      </c>
      <c r="B19595" t="s">
        <v>29547</v>
      </c>
      <c r="C19595" t="s">
        <v>246</v>
      </c>
    </row>
    <row r="19596" spans="1:3" ht="12.75" customHeight="1">
      <c r="A19596" t="s">
        <v>29548</v>
      </c>
      <c r="B19596" t="s">
        <v>29547</v>
      </c>
      <c r="C19596" t="s">
        <v>246</v>
      </c>
    </row>
    <row r="19597" spans="1:3" ht="12.75" customHeight="1">
      <c r="A19597" t="s">
        <v>29549</v>
      </c>
      <c r="B19597" t="s">
        <v>29550</v>
      </c>
      <c r="C19597" t="s">
        <v>246</v>
      </c>
    </row>
    <row r="19598" spans="1:3" ht="12.75" customHeight="1">
      <c r="A19598" t="s">
        <v>29551</v>
      </c>
      <c r="B19598" t="s">
        <v>29550</v>
      </c>
      <c r="C19598" t="s">
        <v>246</v>
      </c>
    </row>
    <row r="19599" spans="1:3" ht="12.75" customHeight="1">
      <c r="A19599" t="s">
        <v>29552</v>
      </c>
      <c r="B19599" t="s">
        <v>29553</v>
      </c>
      <c r="C19599" t="s">
        <v>246</v>
      </c>
    </row>
    <row r="19600" spans="1:3" ht="12.75" customHeight="1">
      <c r="A19600" t="s">
        <v>29554</v>
      </c>
      <c r="B19600" t="s">
        <v>29553</v>
      </c>
      <c r="C19600" t="s">
        <v>246</v>
      </c>
    </row>
    <row r="19601" spans="1:3" ht="12.75" customHeight="1">
      <c r="A19601" t="s">
        <v>29555</v>
      </c>
      <c r="B19601" t="s">
        <v>29556</v>
      </c>
      <c r="C19601" t="s">
        <v>246</v>
      </c>
    </row>
    <row r="19602" spans="1:3" ht="12.75" customHeight="1">
      <c r="A19602" t="s">
        <v>29557</v>
      </c>
      <c r="B19602" t="s">
        <v>29556</v>
      </c>
      <c r="C19602" t="s">
        <v>246</v>
      </c>
    </row>
    <row r="19603" spans="1:3" ht="12.75" customHeight="1">
      <c r="A19603" t="s">
        <v>29558</v>
      </c>
      <c r="B19603" t="s">
        <v>29559</v>
      </c>
      <c r="C19603" t="s">
        <v>246</v>
      </c>
    </row>
    <row r="19604" spans="1:3" ht="12.75" customHeight="1">
      <c r="A19604" t="s">
        <v>29560</v>
      </c>
      <c r="B19604" t="s">
        <v>29559</v>
      </c>
      <c r="C19604" t="s">
        <v>246</v>
      </c>
    </row>
    <row r="19605" spans="1:3" ht="12.75" customHeight="1">
      <c r="A19605" t="s">
        <v>29561</v>
      </c>
      <c r="B19605" t="s">
        <v>29562</v>
      </c>
      <c r="C19605" t="s">
        <v>246</v>
      </c>
    </row>
    <row r="19606" spans="1:3" ht="12.75" customHeight="1">
      <c r="A19606" t="s">
        <v>29563</v>
      </c>
      <c r="B19606" t="s">
        <v>29562</v>
      </c>
      <c r="C19606" t="s">
        <v>246</v>
      </c>
    </row>
    <row r="19607" spans="1:3" ht="12.75" customHeight="1">
      <c r="A19607" t="s">
        <v>29564</v>
      </c>
      <c r="B19607" t="s">
        <v>29565</v>
      </c>
      <c r="C19607" t="s">
        <v>246</v>
      </c>
    </row>
    <row r="19608" spans="1:3" ht="12.75" customHeight="1">
      <c r="A19608" t="s">
        <v>29566</v>
      </c>
      <c r="B19608" t="s">
        <v>29565</v>
      </c>
      <c r="C19608" t="s">
        <v>246</v>
      </c>
    </row>
    <row r="19609" spans="1:3" ht="12.75" customHeight="1">
      <c r="A19609" t="s">
        <v>29567</v>
      </c>
      <c r="B19609" t="s">
        <v>29568</v>
      </c>
      <c r="C19609" t="s">
        <v>246</v>
      </c>
    </row>
    <row r="19610" spans="1:3" ht="12.75" customHeight="1">
      <c r="A19610" t="s">
        <v>29569</v>
      </c>
      <c r="B19610" t="s">
        <v>29568</v>
      </c>
      <c r="C19610" t="s">
        <v>246</v>
      </c>
    </row>
    <row r="19611" spans="1:3" ht="12.75" customHeight="1">
      <c r="A19611" t="s">
        <v>29570</v>
      </c>
      <c r="B19611" t="s">
        <v>29571</v>
      </c>
      <c r="C19611" t="s">
        <v>246</v>
      </c>
    </row>
    <row r="19612" spans="1:3" ht="12.75" customHeight="1">
      <c r="A19612" t="s">
        <v>29572</v>
      </c>
      <c r="B19612" t="s">
        <v>29571</v>
      </c>
      <c r="C19612" t="s">
        <v>246</v>
      </c>
    </row>
    <row r="19613" spans="1:3" ht="12.75" customHeight="1">
      <c r="A19613" t="s">
        <v>29573</v>
      </c>
      <c r="B19613" t="s">
        <v>29574</v>
      </c>
      <c r="C19613" t="s">
        <v>246</v>
      </c>
    </row>
    <row r="19614" spans="1:3" ht="12.75" customHeight="1">
      <c r="A19614" t="s">
        <v>29575</v>
      </c>
      <c r="B19614" t="s">
        <v>29574</v>
      </c>
      <c r="C19614" t="s">
        <v>246</v>
      </c>
    </row>
    <row r="19615" spans="1:3" ht="12.75" customHeight="1">
      <c r="A19615" t="s">
        <v>29576</v>
      </c>
      <c r="B19615" t="s">
        <v>29577</v>
      </c>
      <c r="C19615" t="s">
        <v>246</v>
      </c>
    </row>
    <row r="19616" spans="1:3" ht="12.75" customHeight="1">
      <c r="A19616" t="s">
        <v>29578</v>
      </c>
      <c r="B19616" t="s">
        <v>29577</v>
      </c>
      <c r="C19616" t="s">
        <v>246</v>
      </c>
    </row>
    <row r="19617" spans="1:3" ht="12.75" customHeight="1">
      <c r="A19617" t="s">
        <v>29579</v>
      </c>
      <c r="B19617" t="s">
        <v>29580</v>
      </c>
      <c r="C19617" t="s">
        <v>246</v>
      </c>
    </row>
    <row r="19618" spans="1:3" ht="12.75" customHeight="1">
      <c r="A19618" t="s">
        <v>29581</v>
      </c>
      <c r="B19618" t="s">
        <v>29580</v>
      </c>
      <c r="C19618" t="s">
        <v>246</v>
      </c>
    </row>
    <row r="19619" spans="1:3" ht="12.75" customHeight="1">
      <c r="A19619" t="s">
        <v>29582</v>
      </c>
      <c r="B19619" t="s">
        <v>29583</v>
      </c>
      <c r="C19619" t="s">
        <v>246</v>
      </c>
    </row>
    <row r="19620" spans="1:3" ht="12.75" customHeight="1">
      <c r="A19620" t="s">
        <v>29584</v>
      </c>
      <c r="B19620" t="s">
        <v>29583</v>
      </c>
      <c r="C19620" t="s">
        <v>246</v>
      </c>
    </row>
    <row r="19621" spans="1:3" ht="12.75" customHeight="1">
      <c r="A19621" t="s">
        <v>29585</v>
      </c>
      <c r="B19621" t="s">
        <v>29586</v>
      </c>
      <c r="C19621" t="s">
        <v>246</v>
      </c>
    </row>
    <row r="19622" spans="1:3" ht="12.75" customHeight="1">
      <c r="A19622" t="s">
        <v>29587</v>
      </c>
      <c r="B19622" t="s">
        <v>29586</v>
      </c>
      <c r="C19622" t="s">
        <v>246</v>
      </c>
    </row>
    <row r="19623" spans="1:3" ht="12.75" customHeight="1">
      <c r="A19623" t="s">
        <v>29588</v>
      </c>
      <c r="B19623" t="s">
        <v>29589</v>
      </c>
      <c r="C19623" t="s">
        <v>246</v>
      </c>
    </row>
    <row r="19624" spans="1:3" ht="12.75" customHeight="1">
      <c r="A19624" t="s">
        <v>29590</v>
      </c>
      <c r="B19624" t="s">
        <v>29589</v>
      </c>
      <c r="C19624" t="s">
        <v>246</v>
      </c>
    </row>
    <row r="19625" spans="1:3" ht="12.75" customHeight="1">
      <c r="A19625" t="s">
        <v>29591</v>
      </c>
      <c r="B19625" t="s">
        <v>29592</v>
      </c>
      <c r="C19625" t="s">
        <v>246</v>
      </c>
    </row>
    <row r="19626" spans="1:3" ht="12.75" customHeight="1">
      <c r="A19626" t="s">
        <v>29593</v>
      </c>
      <c r="B19626" t="s">
        <v>29592</v>
      </c>
      <c r="C19626" t="s">
        <v>246</v>
      </c>
    </row>
    <row r="19627" spans="1:3" ht="12.75" customHeight="1">
      <c r="A19627" t="s">
        <v>29594</v>
      </c>
      <c r="B19627" t="s">
        <v>29595</v>
      </c>
      <c r="C19627" t="s">
        <v>246</v>
      </c>
    </row>
    <row r="19628" spans="1:3" ht="12.75" customHeight="1">
      <c r="A19628" t="s">
        <v>29596</v>
      </c>
      <c r="B19628" t="s">
        <v>29595</v>
      </c>
      <c r="C19628" t="s">
        <v>246</v>
      </c>
    </row>
    <row r="19629" spans="1:3" ht="12.75" customHeight="1">
      <c r="A19629" t="s">
        <v>29597</v>
      </c>
      <c r="B19629" t="s">
        <v>29598</v>
      </c>
      <c r="C19629" t="s">
        <v>246</v>
      </c>
    </row>
    <row r="19630" spans="1:3" ht="12.75" customHeight="1">
      <c r="A19630" t="s">
        <v>29599</v>
      </c>
      <c r="B19630" t="s">
        <v>29598</v>
      </c>
      <c r="C19630" t="s">
        <v>246</v>
      </c>
    </row>
    <row r="19631" spans="1:3" ht="12.75" customHeight="1">
      <c r="A19631" t="s">
        <v>29600</v>
      </c>
      <c r="B19631" t="s">
        <v>29601</v>
      </c>
      <c r="C19631" t="s">
        <v>246</v>
      </c>
    </row>
    <row r="19632" spans="1:3" ht="12.75" customHeight="1">
      <c r="A19632" t="s">
        <v>29602</v>
      </c>
      <c r="B19632" t="s">
        <v>29601</v>
      </c>
      <c r="C19632" t="s">
        <v>246</v>
      </c>
    </row>
    <row r="19633" spans="1:3" ht="12.75" customHeight="1">
      <c r="A19633" t="s">
        <v>29603</v>
      </c>
      <c r="B19633" t="s">
        <v>29604</v>
      </c>
      <c r="C19633" t="s">
        <v>246</v>
      </c>
    </row>
    <row r="19634" spans="1:3" ht="12.75" customHeight="1">
      <c r="A19634" t="s">
        <v>29605</v>
      </c>
      <c r="B19634" t="s">
        <v>29604</v>
      </c>
      <c r="C19634" t="s">
        <v>246</v>
      </c>
    </row>
    <row r="19635" spans="1:3" ht="12.75" customHeight="1">
      <c r="A19635" t="s">
        <v>29606</v>
      </c>
      <c r="B19635" t="s">
        <v>29607</v>
      </c>
      <c r="C19635" t="s">
        <v>246</v>
      </c>
    </row>
    <row r="19636" spans="1:3" ht="12.75" customHeight="1">
      <c r="A19636" t="s">
        <v>29608</v>
      </c>
      <c r="B19636" t="s">
        <v>29607</v>
      </c>
      <c r="C19636" t="s">
        <v>246</v>
      </c>
    </row>
    <row r="19637" spans="1:3" ht="12.75" customHeight="1">
      <c r="A19637" t="s">
        <v>29609</v>
      </c>
      <c r="B19637" t="s">
        <v>29610</v>
      </c>
      <c r="C19637" t="s">
        <v>246</v>
      </c>
    </row>
    <row r="19638" spans="1:3" ht="12.75" customHeight="1">
      <c r="A19638" t="s">
        <v>29611</v>
      </c>
      <c r="B19638" t="s">
        <v>29610</v>
      </c>
      <c r="C19638" t="s">
        <v>246</v>
      </c>
    </row>
    <row r="19639" spans="1:3" ht="12.75" customHeight="1">
      <c r="A19639" t="s">
        <v>29612</v>
      </c>
      <c r="B19639" t="s">
        <v>29613</v>
      </c>
      <c r="C19639" t="s">
        <v>246</v>
      </c>
    </row>
    <row r="19640" spans="1:3" ht="12.75" customHeight="1">
      <c r="A19640" t="s">
        <v>29614</v>
      </c>
      <c r="B19640" t="s">
        <v>29613</v>
      </c>
      <c r="C19640" t="s">
        <v>246</v>
      </c>
    </row>
    <row r="19641" spans="1:3" ht="12.75" customHeight="1">
      <c r="A19641" t="s">
        <v>29615</v>
      </c>
      <c r="B19641" t="s">
        <v>29616</v>
      </c>
      <c r="C19641" t="s">
        <v>246</v>
      </c>
    </row>
    <row r="19642" spans="1:3" ht="12.75" customHeight="1">
      <c r="A19642" t="s">
        <v>29617</v>
      </c>
      <c r="B19642" t="s">
        <v>29616</v>
      </c>
      <c r="C19642" t="s">
        <v>246</v>
      </c>
    </row>
    <row r="19643" spans="1:3" ht="12.75" customHeight="1">
      <c r="A19643" t="s">
        <v>29618</v>
      </c>
      <c r="B19643" t="s">
        <v>29619</v>
      </c>
      <c r="C19643" t="s">
        <v>246</v>
      </c>
    </row>
    <row r="19644" spans="1:3" ht="12.75" customHeight="1">
      <c r="A19644" t="s">
        <v>29620</v>
      </c>
      <c r="B19644" t="s">
        <v>29619</v>
      </c>
      <c r="C19644" t="s">
        <v>246</v>
      </c>
    </row>
    <row r="19645" spans="1:3" ht="12.75" customHeight="1">
      <c r="A19645" t="s">
        <v>29621</v>
      </c>
      <c r="B19645" t="s">
        <v>29622</v>
      </c>
      <c r="C19645" t="s">
        <v>246</v>
      </c>
    </row>
    <row r="19646" spans="1:3" ht="12.75" customHeight="1">
      <c r="A19646" t="s">
        <v>29623</v>
      </c>
      <c r="B19646" t="s">
        <v>29622</v>
      </c>
      <c r="C19646" t="s">
        <v>246</v>
      </c>
    </row>
    <row r="19647" spans="1:3" ht="12.75" customHeight="1">
      <c r="A19647" t="s">
        <v>29624</v>
      </c>
      <c r="B19647" t="s">
        <v>29625</v>
      </c>
      <c r="C19647" t="s">
        <v>246</v>
      </c>
    </row>
    <row r="19648" spans="1:3" ht="12.75" customHeight="1">
      <c r="A19648" t="s">
        <v>29626</v>
      </c>
      <c r="B19648" t="s">
        <v>29625</v>
      </c>
      <c r="C19648" t="s">
        <v>246</v>
      </c>
    </row>
    <row r="19649" spans="1:3" ht="12.75" customHeight="1">
      <c r="A19649" t="s">
        <v>29627</v>
      </c>
      <c r="B19649" t="s">
        <v>29628</v>
      </c>
      <c r="C19649" t="s">
        <v>246</v>
      </c>
    </row>
    <row r="19650" spans="1:3" ht="12.75" customHeight="1">
      <c r="A19650" t="s">
        <v>29629</v>
      </c>
      <c r="B19650" t="s">
        <v>29628</v>
      </c>
      <c r="C19650" t="s">
        <v>246</v>
      </c>
    </row>
    <row r="19651" spans="1:3" ht="12.75" customHeight="1">
      <c r="A19651" t="s">
        <v>29630</v>
      </c>
      <c r="B19651" t="s">
        <v>29631</v>
      </c>
      <c r="C19651" t="s">
        <v>246</v>
      </c>
    </row>
    <row r="19652" spans="1:3" ht="12.75" customHeight="1">
      <c r="A19652" t="s">
        <v>29632</v>
      </c>
      <c r="B19652" t="s">
        <v>29631</v>
      </c>
      <c r="C19652" t="s">
        <v>246</v>
      </c>
    </row>
    <row r="19653" spans="1:3" ht="12.75" customHeight="1">
      <c r="A19653" t="s">
        <v>29633</v>
      </c>
      <c r="B19653" t="s">
        <v>29634</v>
      </c>
      <c r="C19653" t="s">
        <v>246</v>
      </c>
    </row>
    <row r="19654" spans="1:3" ht="12.75" customHeight="1">
      <c r="A19654" t="s">
        <v>29635</v>
      </c>
      <c r="B19654" t="s">
        <v>29634</v>
      </c>
      <c r="C19654" t="s">
        <v>246</v>
      </c>
    </row>
    <row r="19655" spans="1:3" ht="12.75" customHeight="1">
      <c r="A19655" t="s">
        <v>29636</v>
      </c>
      <c r="B19655" t="s">
        <v>29637</v>
      </c>
      <c r="C19655" t="s">
        <v>246</v>
      </c>
    </row>
    <row r="19656" spans="1:3" ht="12.75" customHeight="1">
      <c r="A19656" t="s">
        <v>29638</v>
      </c>
      <c r="B19656" t="s">
        <v>29637</v>
      </c>
      <c r="C19656" t="s">
        <v>246</v>
      </c>
    </row>
    <row r="19657" spans="1:3" ht="12.75" customHeight="1">
      <c r="A19657" t="s">
        <v>29639</v>
      </c>
      <c r="B19657" t="s">
        <v>29640</v>
      </c>
      <c r="C19657" t="s">
        <v>246</v>
      </c>
    </row>
    <row r="19658" spans="1:3" ht="12.75" customHeight="1">
      <c r="A19658" t="s">
        <v>29641</v>
      </c>
      <c r="B19658" t="s">
        <v>29640</v>
      </c>
      <c r="C19658" t="s">
        <v>246</v>
      </c>
    </row>
    <row r="19659" spans="1:3" ht="12.75" customHeight="1">
      <c r="A19659" t="s">
        <v>29642</v>
      </c>
      <c r="B19659" t="s">
        <v>29643</v>
      </c>
      <c r="C19659" t="s">
        <v>246</v>
      </c>
    </row>
    <row r="19660" spans="1:3" ht="12.75" customHeight="1">
      <c r="A19660" t="s">
        <v>29644</v>
      </c>
      <c r="B19660" t="s">
        <v>29643</v>
      </c>
      <c r="C19660" t="s">
        <v>246</v>
      </c>
    </row>
    <row r="19661" spans="1:3" ht="12.75" customHeight="1">
      <c r="A19661" t="s">
        <v>29645</v>
      </c>
      <c r="B19661" t="s">
        <v>29646</v>
      </c>
      <c r="C19661" t="s">
        <v>246</v>
      </c>
    </row>
    <row r="19662" spans="1:3" ht="12.75" customHeight="1">
      <c r="A19662" t="s">
        <v>29647</v>
      </c>
      <c r="B19662" t="s">
        <v>29646</v>
      </c>
      <c r="C19662" t="s">
        <v>246</v>
      </c>
    </row>
    <row r="19663" spans="1:3" ht="12.75" customHeight="1">
      <c r="A19663" t="s">
        <v>29648</v>
      </c>
      <c r="B19663" t="s">
        <v>29649</v>
      </c>
      <c r="C19663" t="s">
        <v>246</v>
      </c>
    </row>
    <row r="19664" spans="1:3" ht="12.75" customHeight="1">
      <c r="A19664" t="s">
        <v>29650</v>
      </c>
      <c r="B19664" t="s">
        <v>29649</v>
      </c>
      <c r="C19664" t="s">
        <v>246</v>
      </c>
    </row>
    <row r="19665" spans="1:3" ht="12.75" customHeight="1">
      <c r="A19665" t="s">
        <v>29651</v>
      </c>
      <c r="B19665" t="s">
        <v>29652</v>
      </c>
      <c r="C19665" t="s">
        <v>246</v>
      </c>
    </row>
    <row r="19666" spans="1:3" ht="12.75" customHeight="1">
      <c r="A19666" t="s">
        <v>29653</v>
      </c>
      <c r="B19666" t="s">
        <v>29652</v>
      </c>
      <c r="C19666" t="s">
        <v>246</v>
      </c>
    </row>
    <row r="19667" spans="1:3" ht="12.75" customHeight="1">
      <c r="A19667" t="s">
        <v>29654</v>
      </c>
      <c r="B19667" t="s">
        <v>29655</v>
      </c>
      <c r="C19667" t="s">
        <v>246</v>
      </c>
    </row>
    <row r="19668" spans="1:3" ht="12.75" customHeight="1">
      <c r="A19668" t="s">
        <v>29656</v>
      </c>
      <c r="B19668" t="s">
        <v>29655</v>
      </c>
      <c r="C19668" t="s">
        <v>246</v>
      </c>
    </row>
    <row r="19669" spans="1:3" ht="12.75" customHeight="1">
      <c r="A19669" t="s">
        <v>29657</v>
      </c>
      <c r="B19669" t="s">
        <v>29658</v>
      </c>
      <c r="C19669" t="s">
        <v>246</v>
      </c>
    </row>
    <row r="19670" spans="1:3" ht="12.75" customHeight="1">
      <c r="A19670" t="s">
        <v>29659</v>
      </c>
      <c r="B19670" t="s">
        <v>29658</v>
      </c>
      <c r="C19670" t="s">
        <v>246</v>
      </c>
    </row>
    <row r="19671" spans="1:3" ht="12.75" customHeight="1">
      <c r="A19671" t="s">
        <v>29660</v>
      </c>
      <c r="B19671" t="s">
        <v>29661</v>
      </c>
      <c r="C19671" t="s">
        <v>246</v>
      </c>
    </row>
    <row r="19672" spans="1:3" ht="12.75" customHeight="1">
      <c r="A19672" t="s">
        <v>29662</v>
      </c>
      <c r="B19672" t="s">
        <v>29661</v>
      </c>
      <c r="C19672" t="s">
        <v>246</v>
      </c>
    </row>
    <row r="19673" spans="1:3" ht="12.75" customHeight="1">
      <c r="A19673" t="s">
        <v>29663</v>
      </c>
      <c r="B19673" t="s">
        <v>29664</v>
      </c>
      <c r="C19673" t="s">
        <v>246</v>
      </c>
    </row>
    <row r="19674" spans="1:3" ht="12.75" customHeight="1">
      <c r="A19674" t="s">
        <v>29665</v>
      </c>
      <c r="B19674" t="s">
        <v>29664</v>
      </c>
      <c r="C19674" t="s">
        <v>246</v>
      </c>
    </row>
    <row r="19675" spans="1:3" ht="12.75" customHeight="1">
      <c r="A19675" t="s">
        <v>29666</v>
      </c>
      <c r="B19675" t="s">
        <v>29667</v>
      </c>
      <c r="C19675" t="s">
        <v>246</v>
      </c>
    </row>
    <row r="19676" spans="1:3" ht="12.75" customHeight="1">
      <c r="A19676" t="s">
        <v>29668</v>
      </c>
      <c r="B19676" t="s">
        <v>29667</v>
      </c>
      <c r="C19676" t="s">
        <v>246</v>
      </c>
    </row>
    <row r="19677" spans="1:3" ht="12.75" customHeight="1">
      <c r="A19677" t="s">
        <v>29669</v>
      </c>
      <c r="B19677" t="s">
        <v>29670</v>
      </c>
      <c r="C19677" t="s">
        <v>246</v>
      </c>
    </row>
    <row r="19678" spans="1:3" ht="12.75" customHeight="1">
      <c r="A19678" t="s">
        <v>29671</v>
      </c>
      <c r="B19678" t="s">
        <v>29670</v>
      </c>
      <c r="C19678" t="s">
        <v>246</v>
      </c>
    </row>
    <row r="19679" spans="1:3" ht="12.75" customHeight="1">
      <c r="A19679" t="s">
        <v>29672</v>
      </c>
      <c r="B19679" t="s">
        <v>29673</v>
      </c>
      <c r="C19679" t="s">
        <v>246</v>
      </c>
    </row>
    <row r="19680" spans="1:3" ht="12.75" customHeight="1">
      <c r="A19680" t="s">
        <v>29674</v>
      </c>
      <c r="B19680" t="s">
        <v>29673</v>
      </c>
      <c r="C19680" t="s">
        <v>246</v>
      </c>
    </row>
    <row r="19681" spans="1:3" ht="12.75" customHeight="1">
      <c r="A19681" t="s">
        <v>29675</v>
      </c>
      <c r="B19681" t="s">
        <v>29676</v>
      </c>
      <c r="C19681" t="s">
        <v>246</v>
      </c>
    </row>
    <row r="19682" spans="1:3" ht="12.75" customHeight="1">
      <c r="A19682" t="s">
        <v>29677</v>
      </c>
      <c r="B19682" t="s">
        <v>29676</v>
      </c>
      <c r="C19682" t="s">
        <v>246</v>
      </c>
    </row>
    <row r="19683" spans="1:3" ht="12.75" customHeight="1">
      <c r="A19683" t="s">
        <v>29678</v>
      </c>
      <c r="B19683" t="s">
        <v>29679</v>
      </c>
      <c r="C19683" t="s">
        <v>246</v>
      </c>
    </row>
    <row r="19684" spans="1:3" ht="12.75" customHeight="1">
      <c r="A19684" t="s">
        <v>29680</v>
      </c>
      <c r="B19684" t="s">
        <v>29679</v>
      </c>
      <c r="C19684" t="s">
        <v>246</v>
      </c>
    </row>
    <row r="19685" spans="1:3" ht="12.75" customHeight="1">
      <c r="A19685" t="s">
        <v>29681</v>
      </c>
      <c r="B19685" t="s">
        <v>29682</v>
      </c>
      <c r="C19685" t="s">
        <v>246</v>
      </c>
    </row>
    <row r="19686" spans="1:3" ht="12.75" customHeight="1">
      <c r="A19686" t="s">
        <v>29683</v>
      </c>
      <c r="B19686" t="s">
        <v>29682</v>
      </c>
      <c r="C19686" t="s">
        <v>246</v>
      </c>
    </row>
    <row r="19687" spans="1:3" ht="12.75" customHeight="1">
      <c r="A19687" t="s">
        <v>29684</v>
      </c>
      <c r="B19687" t="s">
        <v>29685</v>
      </c>
      <c r="C19687" t="s">
        <v>246</v>
      </c>
    </row>
    <row r="19688" spans="1:3" ht="12.75" customHeight="1">
      <c r="A19688" t="s">
        <v>29686</v>
      </c>
      <c r="B19688" t="s">
        <v>29685</v>
      </c>
      <c r="C19688" t="s">
        <v>246</v>
      </c>
    </row>
    <row r="19689" spans="1:3" ht="12.75" customHeight="1">
      <c r="A19689" t="s">
        <v>29687</v>
      </c>
      <c r="B19689" t="s">
        <v>29688</v>
      </c>
      <c r="C19689" t="s">
        <v>246</v>
      </c>
    </row>
    <row r="19690" spans="1:3" ht="12.75" customHeight="1">
      <c r="A19690" t="s">
        <v>29689</v>
      </c>
      <c r="B19690" t="s">
        <v>29688</v>
      </c>
      <c r="C19690" t="s">
        <v>246</v>
      </c>
    </row>
    <row r="19691" spans="1:3" ht="12.75" customHeight="1">
      <c r="A19691" t="s">
        <v>29690</v>
      </c>
      <c r="B19691" t="s">
        <v>29691</v>
      </c>
      <c r="C19691" t="s">
        <v>246</v>
      </c>
    </row>
    <row r="19692" spans="1:3" ht="12.75" customHeight="1">
      <c r="A19692" t="s">
        <v>29692</v>
      </c>
      <c r="B19692" t="s">
        <v>29691</v>
      </c>
      <c r="C19692" t="s">
        <v>246</v>
      </c>
    </row>
    <row r="19693" spans="1:3" ht="12.75" customHeight="1">
      <c r="A19693" t="s">
        <v>29693</v>
      </c>
      <c r="B19693" t="s">
        <v>29694</v>
      </c>
      <c r="C19693" t="s">
        <v>246</v>
      </c>
    </row>
    <row r="19694" spans="1:3" ht="12.75" customHeight="1">
      <c r="A19694" t="s">
        <v>29695</v>
      </c>
      <c r="B19694" t="s">
        <v>29694</v>
      </c>
      <c r="C19694" t="s">
        <v>246</v>
      </c>
    </row>
    <row r="19695" spans="1:3" ht="12.75" customHeight="1">
      <c r="A19695" t="s">
        <v>29696</v>
      </c>
      <c r="B19695" t="s">
        <v>29697</v>
      </c>
      <c r="C19695" t="s">
        <v>246</v>
      </c>
    </row>
    <row r="19696" spans="1:3" ht="12.75" customHeight="1">
      <c r="A19696" t="s">
        <v>29698</v>
      </c>
      <c r="B19696" t="s">
        <v>29697</v>
      </c>
      <c r="C19696" t="s">
        <v>246</v>
      </c>
    </row>
    <row r="19697" spans="1:3" ht="12.75" customHeight="1">
      <c r="A19697" t="s">
        <v>29699</v>
      </c>
      <c r="B19697" t="s">
        <v>29700</v>
      </c>
      <c r="C19697" t="s">
        <v>246</v>
      </c>
    </row>
    <row r="19698" spans="1:3" ht="12.75" customHeight="1">
      <c r="A19698" t="s">
        <v>29701</v>
      </c>
      <c r="B19698" t="s">
        <v>29700</v>
      </c>
      <c r="C19698" t="s">
        <v>246</v>
      </c>
    </row>
    <row r="19699" spans="1:3" ht="12.75" customHeight="1">
      <c r="A19699" t="s">
        <v>29702</v>
      </c>
      <c r="B19699" t="s">
        <v>29703</v>
      </c>
      <c r="C19699" t="s">
        <v>246</v>
      </c>
    </row>
    <row r="19700" spans="1:3" ht="12.75" customHeight="1">
      <c r="A19700" t="s">
        <v>29704</v>
      </c>
      <c r="B19700" t="s">
        <v>29703</v>
      </c>
      <c r="C19700" t="s">
        <v>246</v>
      </c>
    </row>
    <row r="19701" spans="1:3" ht="12.75" customHeight="1">
      <c r="A19701" t="s">
        <v>29705</v>
      </c>
      <c r="B19701" t="s">
        <v>29706</v>
      </c>
      <c r="C19701" t="s">
        <v>246</v>
      </c>
    </row>
    <row r="19702" spans="1:3" ht="12.75" customHeight="1">
      <c r="A19702" t="s">
        <v>29707</v>
      </c>
      <c r="B19702" t="s">
        <v>29706</v>
      </c>
      <c r="C19702" t="s">
        <v>246</v>
      </c>
    </row>
    <row r="19703" spans="1:3" ht="12.75" customHeight="1">
      <c r="A19703" t="s">
        <v>29708</v>
      </c>
      <c r="B19703" t="s">
        <v>29709</v>
      </c>
      <c r="C19703" t="s">
        <v>246</v>
      </c>
    </row>
    <row r="19704" spans="1:3" ht="12.75" customHeight="1">
      <c r="A19704" t="s">
        <v>29710</v>
      </c>
      <c r="B19704" t="s">
        <v>29709</v>
      </c>
      <c r="C19704" t="s">
        <v>246</v>
      </c>
    </row>
    <row r="19705" spans="1:3" ht="12.75" customHeight="1">
      <c r="A19705" t="s">
        <v>29711</v>
      </c>
      <c r="B19705" t="s">
        <v>29712</v>
      </c>
      <c r="C19705" t="s">
        <v>246</v>
      </c>
    </row>
    <row r="19706" spans="1:3" ht="12.75" customHeight="1">
      <c r="A19706" t="s">
        <v>29713</v>
      </c>
      <c r="B19706" t="s">
        <v>29712</v>
      </c>
      <c r="C19706" t="s">
        <v>246</v>
      </c>
    </row>
    <row r="19707" spans="1:3" ht="12.75" customHeight="1">
      <c r="A19707" t="s">
        <v>29714</v>
      </c>
      <c r="B19707" t="s">
        <v>29715</v>
      </c>
      <c r="C19707" t="s">
        <v>246</v>
      </c>
    </row>
    <row r="19708" spans="1:3" ht="12.75" customHeight="1">
      <c r="A19708" t="s">
        <v>29716</v>
      </c>
      <c r="B19708" t="s">
        <v>29715</v>
      </c>
      <c r="C19708" t="s">
        <v>246</v>
      </c>
    </row>
    <row r="19709" spans="1:3" ht="12.75" customHeight="1">
      <c r="A19709" t="s">
        <v>29717</v>
      </c>
      <c r="B19709" t="s">
        <v>29718</v>
      </c>
      <c r="C19709" t="s">
        <v>246</v>
      </c>
    </row>
    <row r="19710" spans="1:3" ht="12.75" customHeight="1">
      <c r="A19710" t="s">
        <v>29719</v>
      </c>
      <c r="B19710" t="s">
        <v>29718</v>
      </c>
      <c r="C19710" t="s">
        <v>246</v>
      </c>
    </row>
    <row r="19711" spans="1:3" ht="12.75" customHeight="1">
      <c r="A19711" t="s">
        <v>29720</v>
      </c>
      <c r="B19711" t="s">
        <v>29721</v>
      </c>
      <c r="C19711" t="s">
        <v>246</v>
      </c>
    </row>
    <row r="19712" spans="1:3" ht="12.75" customHeight="1">
      <c r="A19712" t="s">
        <v>29722</v>
      </c>
      <c r="B19712" t="s">
        <v>29721</v>
      </c>
      <c r="C19712" t="s">
        <v>246</v>
      </c>
    </row>
    <row r="19713" spans="1:3" ht="12.75" customHeight="1">
      <c r="A19713" t="s">
        <v>29723</v>
      </c>
      <c r="B19713" t="s">
        <v>29724</v>
      </c>
      <c r="C19713" t="s">
        <v>246</v>
      </c>
    </row>
    <row r="19714" spans="1:3" ht="12.75" customHeight="1">
      <c r="A19714" t="s">
        <v>29725</v>
      </c>
      <c r="B19714" t="s">
        <v>29724</v>
      </c>
      <c r="C19714" t="s">
        <v>246</v>
      </c>
    </row>
    <row r="19715" spans="1:3" ht="12.75" customHeight="1">
      <c r="A19715" t="s">
        <v>29726</v>
      </c>
      <c r="B19715" t="s">
        <v>29727</v>
      </c>
      <c r="C19715" t="s">
        <v>246</v>
      </c>
    </row>
    <row r="19716" spans="1:3" ht="12.75" customHeight="1">
      <c r="A19716" t="s">
        <v>29728</v>
      </c>
      <c r="B19716" t="s">
        <v>29727</v>
      </c>
      <c r="C19716" t="s">
        <v>246</v>
      </c>
    </row>
    <row r="19717" spans="1:3" ht="12.75" customHeight="1">
      <c r="A19717" t="s">
        <v>29729</v>
      </c>
      <c r="B19717" t="s">
        <v>29730</v>
      </c>
      <c r="C19717" t="s">
        <v>246</v>
      </c>
    </row>
    <row r="19718" spans="1:3" ht="12.75" customHeight="1">
      <c r="A19718" t="s">
        <v>29731</v>
      </c>
      <c r="B19718" t="s">
        <v>29730</v>
      </c>
      <c r="C19718" t="s">
        <v>246</v>
      </c>
    </row>
    <row r="19719" spans="1:3" ht="12.75" customHeight="1">
      <c r="A19719" t="s">
        <v>29732</v>
      </c>
      <c r="B19719" t="s">
        <v>29733</v>
      </c>
      <c r="C19719" t="s">
        <v>246</v>
      </c>
    </row>
    <row r="19720" spans="1:3" ht="12.75" customHeight="1">
      <c r="A19720" t="s">
        <v>29734</v>
      </c>
      <c r="B19720" t="s">
        <v>29733</v>
      </c>
      <c r="C19720" t="s">
        <v>246</v>
      </c>
    </row>
    <row r="19721" spans="1:3" ht="12.75" customHeight="1">
      <c r="A19721" t="s">
        <v>29735</v>
      </c>
      <c r="B19721" t="s">
        <v>29736</v>
      </c>
      <c r="C19721" t="s">
        <v>246</v>
      </c>
    </row>
    <row r="19722" spans="1:3" ht="12.75" customHeight="1">
      <c r="A19722" t="s">
        <v>29737</v>
      </c>
      <c r="B19722" t="s">
        <v>29736</v>
      </c>
      <c r="C19722" t="s">
        <v>246</v>
      </c>
    </row>
    <row r="19723" spans="1:3" ht="12.75" customHeight="1">
      <c r="A19723" t="s">
        <v>29738</v>
      </c>
      <c r="B19723" t="s">
        <v>29739</v>
      </c>
      <c r="C19723" t="s">
        <v>246</v>
      </c>
    </row>
    <row r="19724" spans="1:3" ht="12.75" customHeight="1">
      <c r="A19724" t="s">
        <v>29740</v>
      </c>
      <c r="B19724" t="s">
        <v>29739</v>
      </c>
      <c r="C19724" t="s">
        <v>246</v>
      </c>
    </row>
    <row r="19725" spans="1:3" ht="12.75" customHeight="1">
      <c r="A19725" t="s">
        <v>29741</v>
      </c>
      <c r="B19725" t="s">
        <v>29742</v>
      </c>
      <c r="C19725" t="s">
        <v>246</v>
      </c>
    </row>
    <row r="19726" spans="1:3" ht="12.75" customHeight="1">
      <c r="A19726" t="s">
        <v>29743</v>
      </c>
      <c r="B19726" t="s">
        <v>29742</v>
      </c>
      <c r="C19726" t="s">
        <v>246</v>
      </c>
    </row>
    <row r="19727" spans="1:3" ht="12.75" customHeight="1">
      <c r="A19727" t="s">
        <v>29744</v>
      </c>
      <c r="B19727" t="s">
        <v>29745</v>
      </c>
      <c r="C19727" t="s">
        <v>246</v>
      </c>
    </row>
    <row r="19728" spans="1:3" ht="12.75" customHeight="1">
      <c r="A19728" t="s">
        <v>29746</v>
      </c>
      <c r="B19728" t="s">
        <v>29745</v>
      </c>
      <c r="C19728" t="s">
        <v>246</v>
      </c>
    </row>
    <row r="19729" spans="1:3" ht="12.75" customHeight="1">
      <c r="A19729" t="s">
        <v>29747</v>
      </c>
      <c r="B19729" t="s">
        <v>29748</v>
      </c>
      <c r="C19729" t="s">
        <v>246</v>
      </c>
    </row>
    <row r="19730" spans="1:3" ht="12.75" customHeight="1">
      <c r="A19730" t="s">
        <v>29749</v>
      </c>
      <c r="B19730" t="s">
        <v>29748</v>
      </c>
      <c r="C19730" t="s">
        <v>246</v>
      </c>
    </row>
    <row r="19731" spans="1:3" ht="12.75" customHeight="1">
      <c r="A19731" t="s">
        <v>29750</v>
      </c>
      <c r="B19731" t="s">
        <v>29751</v>
      </c>
      <c r="C19731" t="s">
        <v>246</v>
      </c>
    </row>
    <row r="19732" spans="1:3" ht="12.75" customHeight="1">
      <c r="A19732" t="s">
        <v>29752</v>
      </c>
      <c r="B19732" t="s">
        <v>29751</v>
      </c>
      <c r="C19732" t="s">
        <v>246</v>
      </c>
    </row>
    <row r="19733" spans="1:3" ht="12.75" customHeight="1">
      <c r="A19733" t="s">
        <v>29753</v>
      </c>
      <c r="B19733" t="s">
        <v>29754</v>
      </c>
      <c r="C19733" t="s">
        <v>246</v>
      </c>
    </row>
    <row r="19734" spans="1:3" ht="12.75" customHeight="1">
      <c r="A19734" t="s">
        <v>29755</v>
      </c>
      <c r="B19734" t="s">
        <v>29754</v>
      </c>
      <c r="C19734" t="s">
        <v>246</v>
      </c>
    </row>
    <row r="19735" spans="1:3" ht="12.75" customHeight="1">
      <c r="A19735" t="s">
        <v>29756</v>
      </c>
      <c r="B19735" t="s">
        <v>29757</v>
      </c>
      <c r="C19735" t="s">
        <v>246</v>
      </c>
    </row>
    <row r="19736" spans="1:3" ht="12.75" customHeight="1">
      <c r="A19736" t="s">
        <v>29758</v>
      </c>
      <c r="B19736" t="s">
        <v>29757</v>
      </c>
      <c r="C19736" t="s">
        <v>246</v>
      </c>
    </row>
    <row r="19737" spans="1:3" ht="12.75" customHeight="1">
      <c r="A19737" t="s">
        <v>29759</v>
      </c>
      <c r="B19737" t="s">
        <v>29760</v>
      </c>
      <c r="C19737" t="s">
        <v>246</v>
      </c>
    </row>
    <row r="19738" spans="1:3" ht="12.75" customHeight="1">
      <c r="A19738" t="s">
        <v>29761</v>
      </c>
      <c r="B19738" t="s">
        <v>29760</v>
      </c>
      <c r="C19738" t="s">
        <v>246</v>
      </c>
    </row>
    <row r="19739" spans="1:3" ht="12.75" customHeight="1">
      <c r="A19739" t="s">
        <v>29762</v>
      </c>
      <c r="B19739" t="s">
        <v>29763</v>
      </c>
      <c r="C19739" t="s">
        <v>246</v>
      </c>
    </row>
    <row r="19740" spans="1:3" ht="12.75" customHeight="1">
      <c r="A19740" t="s">
        <v>29764</v>
      </c>
      <c r="B19740" t="s">
        <v>29763</v>
      </c>
      <c r="C19740" t="s">
        <v>246</v>
      </c>
    </row>
    <row r="19741" spans="1:3" ht="12.75" customHeight="1">
      <c r="A19741" t="s">
        <v>29765</v>
      </c>
      <c r="B19741" t="s">
        <v>29766</v>
      </c>
      <c r="C19741" t="s">
        <v>246</v>
      </c>
    </row>
    <row r="19742" spans="1:3" ht="12.75" customHeight="1">
      <c r="A19742" t="s">
        <v>29767</v>
      </c>
      <c r="B19742" t="s">
        <v>29766</v>
      </c>
      <c r="C19742" t="s">
        <v>246</v>
      </c>
    </row>
    <row r="19743" spans="1:3" ht="12.75" customHeight="1">
      <c r="A19743" t="s">
        <v>29768</v>
      </c>
      <c r="B19743" t="s">
        <v>29769</v>
      </c>
      <c r="C19743" t="s">
        <v>246</v>
      </c>
    </row>
    <row r="19744" spans="1:3" ht="12.75" customHeight="1">
      <c r="A19744" t="s">
        <v>29770</v>
      </c>
      <c r="B19744" t="s">
        <v>29769</v>
      </c>
      <c r="C19744" t="s">
        <v>246</v>
      </c>
    </row>
    <row r="19745" spans="1:3" ht="12.75" customHeight="1">
      <c r="A19745" t="s">
        <v>29771</v>
      </c>
      <c r="B19745" t="s">
        <v>29772</v>
      </c>
      <c r="C19745" t="s">
        <v>246</v>
      </c>
    </row>
    <row r="19746" spans="1:3" ht="12.75" customHeight="1">
      <c r="A19746" t="s">
        <v>29773</v>
      </c>
      <c r="B19746" t="s">
        <v>29772</v>
      </c>
      <c r="C19746" t="s">
        <v>246</v>
      </c>
    </row>
    <row r="19747" spans="1:3" ht="12.75" customHeight="1">
      <c r="A19747" t="s">
        <v>29774</v>
      </c>
      <c r="B19747" t="s">
        <v>29775</v>
      </c>
      <c r="C19747" t="s">
        <v>246</v>
      </c>
    </row>
    <row r="19748" spans="1:3" ht="12.75" customHeight="1">
      <c r="A19748" t="s">
        <v>29776</v>
      </c>
      <c r="B19748" t="s">
        <v>29775</v>
      </c>
      <c r="C19748" t="s">
        <v>246</v>
      </c>
    </row>
    <row r="19749" spans="1:3" ht="12.75" customHeight="1">
      <c r="A19749" t="s">
        <v>29777</v>
      </c>
      <c r="B19749" t="s">
        <v>29778</v>
      </c>
      <c r="C19749" t="s">
        <v>246</v>
      </c>
    </row>
    <row r="19750" spans="1:3" ht="12.75" customHeight="1">
      <c r="A19750" t="s">
        <v>29779</v>
      </c>
      <c r="B19750" t="s">
        <v>29778</v>
      </c>
      <c r="C19750" t="s">
        <v>246</v>
      </c>
    </row>
    <row r="19751" spans="1:3" ht="12.75" customHeight="1">
      <c r="A19751" t="s">
        <v>29780</v>
      </c>
      <c r="B19751" t="s">
        <v>29781</v>
      </c>
      <c r="C19751" t="s">
        <v>246</v>
      </c>
    </row>
    <row r="19752" spans="1:3" ht="12.75" customHeight="1">
      <c r="A19752" t="s">
        <v>29782</v>
      </c>
      <c r="B19752" t="s">
        <v>29781</v>
      </c>
      <c r="C19752" t="s">
        <v>246</v>
      </c>
    </row>
    <row r="19753" spans="1:3" ht="12.75" customHeight="1">
      <c r="A19753" t="s">
        <v>29783</v>
      </c>
      <c r="B19753" t="s">
        <v>29784</v>
      </c>
      <c r="C19753" t="s">
        <v>246</v>
      </c>
    </row>
    <row r="19754" spans="1:3" ht="12.75" customHeight="1">
      <c r="A19754" t="s">
        <v>29785</v>
      </c>
      <c r="B19754" t="s">
        <v>29784</v>
      </c>
      <c r="C19754" t="s">
        <v>246</v>
      </c>
    </row>
    <row r="19755" spans="1:3" ht="12.75" customHeight="1">
      <c r="A19755" t="s">
        <v>29786</v>
      </c>
      <c r="B19755" t="s">
        <v>29787</v>
      </c>
      <c r="C19755" t="s">
        <v>246</v>
      </c>
    </row>
    <row r="19756" spans="1:3" ht="12.75" customHeight="1">
      <c r="A19756" t="s">
        <v>29788</v>
      </c>
      <c r="B19756" t="s">
        <v>29787</v>
      </c>
      <c r="C19756" t="s">
        <v>246</v>
      </c>
    </row>
    <row r="19757" spans="1:3" ht="12.75" customHeight="1">
      <c r="A19757" t="s">
        <v>29789</v>
      </c>
      <c r="B19757" t="s">
        <v>29790</v>
      </c>
      <c r="C19757" t="s">
        <v>246</v>
      </c>
    </row>
    <row r="19758" spans="1:3" ht="12.75" customHeight="1">
      <c r="A19758" t="s">
        <v>29791</v>
      </c>
      <c r="B19758" t="s">
        <v>29790</v>
      </c>
      <c r="C19758" t="s">
        <v>246</v>
      </c>
    </row>
    <row r="19759" spans="1:3" ht="12.75" customHeight="1">
      <c r="A19759" t="s">
        <v>29792</v>
      </c>
      <c r="B19759" t="s">
        <v>29793</v>
      </c>
      <c r="C19759" t="s">
        <v>246</v>
      </c>
    </row>
    <row r="19760" spans="1:3" ht="12.75" customHeight="1">
      <c r="A19760" t="s">
        <v>29794</v>
      </c>
      <c r="B19760" t="s">
        <v>29793</v>
      </c>
      <c r="C19760" t="s">
        <v>246</v>
      </c>
    </row>
    <row r="19761" spans="1:3" ht="12.75" customHeight="1">
      <c r="A19761" t="s">
        <v>29795</v>
      </c>
      <c r="B19761" t="s">
        <v>29796</v>
      </c>
      <c r="C19761" t="s">
        <v>246</v>
      </c>
    </row>
    <row r="19762" spans="1:3" ht="12.75" customHeight="1">
      <c r="A19762" t="s">
        <v>29797</v>
      </c>
      <c r="B19762" t="s">
        <v>29796</v>
      </c>
      <c r="C19762" t="s">
        <v>246</v>
      </c>
    </row>
    <row r="19763" spans="1:3" ht="12.75" customHeight="1">
      <c r="A19763" t="s">
        <v>29798</v>
      </c>
      <c r="B19763" t="s">
        <v>29799</v>
      </c>
      <c r="C19763" t="s">
        <v>246</v>
      </c>
    </row>
    <row r="19764" spans="1:3" ht="12.75" customHeight="1">
      <c r="A19764" t="s">
        <v>29800</v>
      </c>
      <c r="B19764" t="s">
        <v>29799</v>
      </c>
      <c r="C19764" t="s">
        <v>246</v>
      </c>
    </row>
    <row r="19765" spans="1:3" ht="12.75" customHeight="1">
      <c r="A19765" t="s">
        <v>29801</v>
      </c>
      <c r="B19765" t="s">
        <v>29802</v>
      </c>
      <c r="C19765" t="s">
        <v>246</v>
      </c>
    </row>
    <row r="19766" spans="1:3" ht="12.75" customHeight="1">
      <c r="A19766" t="s">
        <v>29803</v>
      </c>
      <c r="B19766" t="s">
        <v>29802</v>
      </c>
      <c r="C19766" t="s">
        <v>246</v>
      </c>
    </row>
    <row r="19767" spans="1:3" ht="12.75" customHeight="1">
      <c r="A19767" t="s">
        <v>29804</v>
      </c>
      <c r="B19767" t="s">
        <v>29805</v>
      </c>
      <c r="C19767" t="s">
        <v>246</v>
      </c>
    </row>
    <row r="19768" spans="1:3" ht="12.75" customHeight="1">
      <c r="A19768" t="s">
        <v>29806</v>
      </c>
      <c r="B19768" t="s">
        <v>29805</v>
      </c>
      <c r="C19768" t="s">
        <v>246</v>
      </c>
    </row>
    <row r="19769" spans="1:3" ht="12.75" customHeight="1">
      <c r="A19769" t="s">
        <v>29807</v>
      </c>
      <c r="B19769" t="s">
        <v>29808</v>
      </c>
      <c r="C19769" t="s">
        <v>246</v>
      </c>
    </row>
    <row r="19770" spans="1:3" ht="12.75" customHeight="1">
      <c r="A19770" t="s">
        <v>29809</v>
      </c>
      <c r="B19770" t="s">
        <v>29808</v>
      </c>
      <c r="C19770" t="s">
        <v>246</v>
      </c>
    </row>
    <row r="19771" spans="1:3" ht="12.75" customHeight="1">
      <c r="A19771" t="s">
        <v>29810</v>
      </c>
      <c r="B19771" t="s">
        <v>29811</v>
      </c>
      <c r="C19771" t="s">
        <v>246</v>
      </c>
    </row>
    <row r="19772" spans="1:3" ht="12.75" customHeight="1">
      <c r="A19772" t="s">
        <v>29812</v>
      </c>
      <c r="B19772" t="s">
        <v>29811</v>
      </c>
      <c r="C19772" t="s">
        <v>246</v>
      </c>
    </row>
    <row r="19773" spans="1:3" ht="12.75" customHeight="1">
      <c r="A19773" t="s">
        <v>29813</v>
      </c>
      <c r="B19773" t="s">
        <v>29814</v>
      </c>
      <c r="C19773" t="s">
        <v>246</v>
      </c>
    </row>
    <row r="19774" spans="1:3" ht="12.75" customHeight="1">
      <c r="A19774" t="s">
        <v>29815</v>
      </c>
      <c r="B19774" t="s">
        <v>29814</v>
      </c>
      <c r="C19774" t="s">
        <v>246</v>
      </c>
    </row>
    <row r="19775" spans="1:3" ht="12.75" customHeight="1">
      <c r="A19775" t="s">
        <v>29816</v>
      </c>
      <c r="B19775" t="s">
        <v>29817</v>
      </c>
      <c r="C19775" t="s">
        <v>246</v>
      </c>
    </row>
    <row r="19776" spans="1:3" ht="12.75" customHeight="1">
      <c r="A19776" t="s">
        <v>29818</v>
      </c>
      <c r="B19776" t="s">
        <v>29817</v>
      </c>
      <c r="C19776" t="s">
        <v>246</v>
      </c>
    </row>
    <row r="19777" spans="1:3" ht="12.75" customHeight="1">
      <c r="A19777" t="s">
        <v>29819</v>
      </c>
      <c r="B19777" t="s">
        <v>29820</v>
      </c>
      <c r="C19777" t="s">
        <v>246</v>
      </c>
    </row>
    <row r="19778" spans="1:3" ht="12.75" customHeight="1">
      <c r="A19778" t="s">
        <v>29821</v>
      </c>
      <c r="B19778" t="s">
        <v>29820</v>
      </c>
      <c r="C19778" t="s">
        <v>246</v>
      </c>
    </row>
    <row r="19779" spans="1:3" ht="12.75" customHeight="1">
      <c r="A19779" t="s">
        <v>29822</v>
      </c>
      <c r="B19779" t="s">
        <v>29823</v>
      </c>
      <c r="C19779" t="s">
        <v>246</v>
      </c>
    </row>
    <row r="19780" spans="1:3" ht="12.75" customHeight="1">
      <c r="A19780" t="s">
        <v>29824</v>
      </c>
      <c r="B19780" t="s">
        <v>29823</v>
      </c>
      <c r="C19780" t="s">
        <v>246</v>
      </c>
    </row>
    <row r="19781" spans="1:3" ht="12.75" customHeight="1">
      <c r="A19781" t="s">
        <v>29825</v>
      </c>
      <c r="B19781" t="s">
        <v>29826</v>
      </c>
      <c r="C19781" t="s">
        <v>246</v>
      </c>
    </row>
    <row r="19782" spans="1:3" ht="12.75" customHeight="1">
      <c r="A19782" t="s">
        <v>29827</v>
      </c>
      <c r="B19782" t="s">
        <v>29826</v>
      </c>
      <c r="C19782" t="s">
        <v>246</v>
      </c>
    </row>
    <row r="19783" spans="1:3" ht="12.75" customHeight="1">
      <c r="A19783" t="s">
        <v>29828</v>
      </c>
      <c r="B19783" t="s">
        <v>29829</v>
      </c>
      <c r="C19783" t="s">
        <v>246</v>
      </c>
    </row>
    <row r="19784" spans="1:3" ht="12.75" customHeight="1">
      <c r="A19784" t="s">
        <v>29830</v>
      </c>
      <c r="B19784" t="s">
        <v>29829</v>
      </c>
      <c r="C19784" t="s">
        <v>246</v>
      </c>
    </row>
    <row r="19785" spans="1:3" ht="12.75" customHeight="1">
      <c r="A19785" t="s">
        <v>29831</v>
      </c>
      <c r="B19785" t="s">
        <v>29832</v>
      </c>
      <c r="C19785" t="s">
        <v>246</v>
      </c>
    </row>
    <row r="19786" spans="1:3" ht="12.75" customHeight="1">
      <c r="A19786" t="s">
        <v>29833</v>
      </c>
      <c r="B19786" t="s">
        <v>29832</v>
      </c>
      <c r="C19786" t="s">
        <v>246</v>
      </c>
    </row>
    <row r="19787" spans="1:3" ht="12.75" customHeight="1">
      <c r="A19787" t="s">
        <v>29834</v>
      </c>
      <c r="B19787" t="s">
        <v>29835</v>
      </c>
      <c r="C19787" t="s">
        <v>246</v>
      </c>
    </row>
    <row r="19788" spans="1:3" ht="12.75" customHeight="1">
      <c r="A19788" t="s">
        <v>29836</v>
      </c>
      <c r="B19788" t="s">
        <v>29835</v>
      </c>
      <c r="C19788" t="s">
        <v>246</v>
      </c>
    </row>
    <row r="19789" spans="1:3" ht="12.75" customHeight="1">
      <c r="A19789" t="s">
        <v>29837</v>
      </c>
      <c r="B19789" t="s">
        <v>29838</v>
      </c>
      <c r="C19789" t="s">
        <v>246</v>
      </c>
    </row>
    <row r="19790" spans="1:3" ht="12.75" customHeight="1">
      <c r="A19790" t="s">
        <v>29839</v>
      </c>
      <c r="B19790" t="s">
        <v>29838</v>
      </c>
      <c r="C19790" t="s">
        <v>246</v>
      </c>
    </row>
    <row r="19791" spans="1:3" ht="12.75" customHeight="1">
      <c r="A19791" t="s">
        <v>29840</v>
      </c>
      <c r="B19791" t="s">
        <v>29841</v>
      </c>
      <c r="C19791" t="s">
        <v>246</v>
      </c>
    </row>
    <row r="19792" spans="1:3" ht="12.75" customHeight="1">
      <c r="A19792" t="s">
        <v>29842</v>
      </c>
      <c r="B19792" t="s">
        <v>29841</v>
      </c>
      <c r="C19792" t="s">
        <v>246</v>
      </c>
    </row>
    <row r="19793" spans="1:3" ht="12.75" customHeight="1">
      <c r="A19793" t="s">
        <v>29843</v>
      </c>
      <c r="B19793" t="s">
        <v>29844</v>
      </c>
      <c r="C19793" t="s">
        <v>246</v>
      </c>
    </row>
    <row r="19794" spans="1:3" ht="12.75" customHeight="1">
      <c r="A19794" t="s">
        <v>29845</v>
      </c>
      <c r="B19794" t="s">
        <v>29844</v>
      </c>
      <c r="C19794" t="s">
        <v>246</v>
      </c>
    </row>
    <row r="19795" spans="1:3" ht="12.75" customHeight="1">
      <c r="A19795" t="s">
        <v>29846</v>
      </c>
      <c r="B19795" t="s">
        <v>29847</v>
      </c>
      <c r="C19795" t="s">
        <v>246</v>
      </c>
    </row>
    <row r="19796" spans="1:3" ht="12.75" customHeight="1">
      <c r="A19796" t="s">
        <v>29848</v>
      </c>
      <c r="B19796" t="s">
        <v>29847</v>
      </c>
      <c r="C19796" t="s">
        <v>246</v>
      </c>
    </row>
    <row r="19797" spans="1:3" ht="12.75" customHeight="1">
      <c r="A19797" t="s">
        <v>29849</v>
      </c>
      <c r="B19797" t="s">
        <v>29850</v>
      </c>
      <c r="C19797" t="s">
        <v>246</v>
      </c>
    </row>
    <row r="19798" spans="1:3" ht="12.75" customHeight="1">
      <c r="A19798" t="s">
        <v>29851</v>
      </c>
      <c r="B19798" t="s">
        <v>29850</v>
      </c>
      <c r="C19798" t="s">
        <v>246</v>
      </c>
    </row>
    <row r="19799" spans="1:3" ht="12.75" customHeight="1">
      <c r="A19799" t="s">
        <v>29852</v>
      </c>
      <c r="B19799" t="s">
        <v>29853</v>
      </c>
      <c r="C19799" t="s">
        <v>246</v>
      </c>
    </row>
    <row r="19800" spans="1:3" ht="12.75" customHeight="1">
      <c r="A19800" t="s">
        <v>29854</v>
      </c>
      <c r="B19800" t="s">
        <v>29853</v>
      </c>
      <c r="C19800" t="s">
        <v>246</v>
      </c>
    </row>
    <row r="19801" spans="1:3" ht="12.75" customHeight="1">
      <c r="A19801" t="s">
        <v>29855</v>
      </c>
      <c r="B19801" t="s">
        <v>29856</v>
      </c>
      <c r="C19801" t="s">
        <v>246</v>
      </c>
    </row>
    <row r="19802" spans="1:3" ht="12.75" customHeight="1">
      <c r="A19802" t="s">
        <v>29857</v>
      </c>
      <c r="B19802" t="s">
        <v>29856</v>
      </c>
      <c r="C19802" t="s">
        <v>246</v>
      </c>
    </row>
    <row r="19803" spans="1:3" ht="12.75" customHeight="1">
      <c r="A19803" t="s">
        <v>29858</v>
      </c>
      <c r="B19803" t="s">
        <v>29859</v>
      </c>
      <c r="C19803" t="s">
        <v>246</v>
      </c>
    </row>
    <row r="19804" spans="1:3" ht="12.75" customHeight="1">
      <c r="A19804" t="s">
        <v>29860</v>
      </c>
      <c r="B19804" t="s">
        <v>29859</v>
      </c>
      <c r="C19804" t="s">
        <v>246</v>
      </c>
    </row>
    <row r="19805" spans="1:3" ht="12.75" customHeight="1">
      <c r="A19805" t="s">
        <v>29861</v>
      </c>
      <c r="B19805" t="s">
        <v>29862</v>
      </c>
      <c r="C19805" t="s">
        <v>246</v>
      </c>
    </row>
    <row r="19806" spans="1:3" ht="12.75" customHeight="1">
      <c r="A19806" t="s">
        <v>29863</v>
      </c>
      <c r="B19806" t="s">
        <v>29862</v>
      </c>
      <c r="C19806" t="s">
        <v>246</v>
      </c>
    </row>
    <row r="19807" spans="1:3" ht="12.75" customHeight="1">
      <c r="A19807" t="s">
        <v>29864</v>
      </c>
      <c r="B19807" t="s">
        <v>29865</v>
      </c>
      <c r="C19807" t="s">
        <v>246</v>
      </c>
    </row>
    <row r="19808" spans="1:3" ht="12.75" customHeight="1">
      <c r="A19808" t="s">
        <v>29866</v>
      </c>
      <c r="B19808" t="s">
        <v>29865</v>
      </c>
      <c r="C19808" t="s">
        <v>246</v>
      </c>
    </row>
    <row r="19809" spans="1:3" ht="12.75" customHeight="1">
      <c r="A19809" t="s">
        <v>29867</v>
      </c>
      <c r="B19809" t="s">
        <v>29868</v>
      </c>
      <c r="C19809" t="s">
        <v>246</v>
      </c>
    </row>
    <row r="19810" spans="1:3" ht="12.75" customHeight="1">
      <c r="A19810" t="s">
        <v>29869</v>
      </c>
      <c r="B19810" t="s">
        <v>29868</v>
      </c>
      <c r="C19810" t="s">
        <v>246</v>
      </c>
    </row>
    <row r="19811" spans="1:3" ht="12.75" customHeight="1">
      <c r="A19811" t="s">
        <v>29870</v>
      </c>
      <c r="B19811" t="s">
        <v>29871</v>
      </c>
      <c r="C19811" t="s">
        <v>246</v>
      </c>
    </row>
    <row r="19812" spans="1:3" ht="12.75" customHeight="1">
      <c r="A19812" t="s">
        <v>29872</v>
      </c>
      <c r="B19812" t="s">
        <v>29871</v>
      </c>
      <c r="C19812" t="s">
        <v>246</v>
      </c>
    </row>
    <row r="19813" spans="1:3" ht="12.75" customHeight="1">
      <c r="A19813" t="s">
        <v>29873</v>
      </c>
      <c r="B19813" t="s">
        <v>29874</v>
      </c>
      <c r="C19813" t="s">
        <v>246</v>
      </c>
    </row>
    <row r="19814" spans="1:3" ht="12.75" customHeight="1">
      <c r="A19814" t="s">
        <v>29875</v>
      </c>
      <c r="B19814" t="s">
        <v>29874</v>
      </c>
      <c r="C19814" t="s">
        <v>246</v>
      </c>
    </row>
    <row r="19815" spans="1:3" ht="12.75" customHeight="1">
      <c r="A19815" t="s">
        <v>29876</v>
      </c>
      <c r="B19815" t="s">
        <v>29877</v>
      </c>
      <c r="C19815" t="s">
        <v>246</v>
      </c>
    </row>
    <row r="19816" spans="1:3" ht="12.75" customHeight="1">
      <c r="A19816" t="s">
        <v>29878</v>
      </c>
      <c r="B19816" t="s">
        <v>29877</v>
      </c>
      <c r="C19816" t="s">
        <v>246</v>
      </c>
    </row>
    <row r="19817" spans="1:3" ht="12.75" customHeight="1">
      <c r="A19817" t="s">
        <v>29879</v>
      </c>
      <c r="B19817" t="s">
        <v>29880</v>
      </c>
      <c r="C19817" t="s">
        <v>246</v>
      </c>
    </row>
    <row r="19818" spans="1:3" ht="12.75" customHeight="1">
      <c r="A19818" t="s">
        <v>29881</v>
      </c>
      <c r="B19818" t="s">
        <v>29880</v>
      </c>
      <c r="C19818" t="s">
        <v>246</v>
      </c>
    </row>
    <row r="19819" spans="1:3" ht="12.75" customHeight="1">
      <c r="A19819" t="s">
        <v>29882</v>
      </c>
      <c r="B19819" t="s">
        <v>29883</v>
      </c>
      <c r="C19819" t="s">
        <v>246</v>
      </c>
    </row>
    <row r="19820" spans="1:3" ht="12.75" customHeight="1">
      <c r="A19820" t="s">
        <v>29884</v>
      </c>
      <c r="B19820" t="s">
        <v>29883</v>
      </c>
      <c r="C19820" t="s">
        <v>246</v>
      </c>
    </row>
    <row r="19821" spans="1:3" ht="12.75" customHeight="1">
      <c r="A19821" t="s">
        <v>29885</v>
      </c>
      <c r="B19821" t="s">
        <v>29886</v>
      </c>
      <c r="C19821" t="s">
        <v>81</v>
      </c>
    </row>
    <row r="19822" spans="1:3" ht="12.75" customHeight="1">
      <c r="A19822" t="s">
        <v>29887</v>
      </c>
      <c r="B19822" t="s">
        <v>29886</v>
      </c>
      <c r="C19822" t="s">
        <v>81</v>
      </c>
    </row>
    <row r="19823" spans="1:3" ht="12.75" customHeight="1">
      <c r="A19823" t="s">
        <v>29888</v>
      </c>
      <c r="B19823" t="s">
        <v>29889</v>
      </c>
      <c r="C19823" t="s">
        <v>246</v>
      </c>
    </row>
    <row r="19824" spans="1:3" ht="12.75" customHeight="1">
      <c r="A19824" t="s">
        <v>29890</v>
      </c>
      <c r="B19824" t="s">
        <v>29889</v>
      </c>
      <c r="C19824" t="s">
        <v>246</v>
      </c>
    </row>
    <row r="19825" spans="1:3" ht="12.75" customHeight="1">
      <c r="A19825" t="s">
        <v>29891</v>
      </c>
      <c r="B19825" t="s">
        <v>29892</v>
      </c>
      <c r="C19825" t="s">
        <v>81</v>
      </c>
    </row>
    <row r="19826" spans="1:3" ht="12.75" customHeight="1">
      <c r="A19826" t="s">
        <v>29893</v>
      </c>
      <c r="B19826" t="s">
        <v>29892</v>
      </c>
      <c r="C19826" t="s">
        <v>81</v>
      </c>
    </row>
    <row r="19827" spans="1:3" ht="12.75" customHeight="1">
      <c r="A19827" t="s">
        <v>29894</v>
      </c>
      <c r="B19827" t="s">
        <v>29895</v>
      </c>
      <c r="C19827" t="s">
        <v>1309</v>
      </c>
    </row>
    <row r="19828" spans="1:3" ht="12.75" customHeight="1">
      <c r="A19828" t="s">
        <v>29896</v>
      </c>
      <c r="B19828" t="s">
        <v>29895</v>
      </c>
      <c r="C19828" t="s">
        <v>1309</v>
      </c>
    </row>
    <row r="19829" spans="1:3" ht="12.75" customHeight="1">
      <c r="A19829" t="s">
        <v>29897</v>
      </c>
      <c r="B19829" t="s">
        <v>29898</v>
      </c>
      <c r="C19829" t="s">
        <v>1309</v>
      </c>
    </row>
    <row r="19830" spans="1:3" ht="12.75" customHeight="1">
      <c r="A19830" t="s">
        <v>29899</v>
      </c>
      <c r="B19830" t="s">
        <v>29898</v>
      </c>
      <c r="C19830" t="s">
        <v>1309</v>
      </c>
    </row>
    <row r="19831" spans="1:3" ht="12.75" customHeight="1">
      <c r="A19831" t="s">
        <v>29900</v>
      </c>
      <c r="B19831" t="s">
        <v>29901</v>
      </c>
      <c r="C19831" t="s">
        <v>1309</v>
      </c>
    </row>
    <row r="19832" spans="1:3" ht="12.75" customHeight="1">
      <c r="A19832" t="s">
        <v>29902</v>
      </c>
      <c r="B19832" t="s">
        <v>29901</v>
      </c>
      <c r="C19832" t="s">
        <v>1309</v>
      </c>
    </row>
    <row r="19833" spans="1:3" ht="12.75" customHeight="1">
      <c r="A19833" t="s">
        <v>29903</v>
      </c>
      <c r="B19833" t="s">
        <v>29904</v>
      </c>
      <c r="C19833" t="s">
        <v>1309</v>
      </c>
    </row>
    <row r="19834" spans="1:3" ht="12.75" customHeight="1">
      <c r="A19834" t="s">
        <v>29905</v>
      </c>
      <c r="B19834" t="s">
        <v>29904</v>
      </c>
      <c r="C19834" t="s">
        <v>1309</v>
      </c>
    </row>
    <row r="19835" spans="1:3" ht="12.75" customHeight="1">
      <c r="A19835" t="s">
        <v>29906</v>
      </c>
      <c r="B19835" t="s">
        <v>29907</v>
      </c>
      <c r="C19835" t="s">
        <v>1309</v>
      </c>
    </row>
    <row r="19836" spans="1:3" ht="12.75" customHeight="1">
      <c r="A19836" t="s">
        <v>29908</v>
      </c>
      <c r="B19836" t="s">
        <v>29907</v>
      </c>
      <c r="C19836" t="s">
        <v>1309</v>
      </c>
    </row>
    <row r="19837" spans="1:3" ht="12.75" customHeight="1">
      <c r="A19837" t="s">
        <v>29909</v>
      </c>
      <c r="B19837" t="s">
        <v>29910</v>
      </c>
      <c r="C19837" t="s">
        <v>1309</v>
      </c>
    </row>
    <row r="19838" spans="1:3" ht="12.75" customHeight="1">
      <c r="A19838" t="s">
        <v>29911</v>
      </c>
      <c r="B19838" t="s">
        <v>29910</v>
      </c>
      <c r="C19838" t="s">
        <v>1309</v>
      </c>
    </row>
    <row r="19839" spans="1:3" ht="12.75" customHeight="1">
      <c r="A19839" t="s">
        <v>29912</v>
      </c>
      <c r="B19839" t="s">
        <v>29913</v>
      </c>
      <c r="C19839" t="s">
        <v>81</v>
      </c>
    </row>
    <row r="19840" spans="1:3" ht="12.75" customHeight="1">
      <c r="A19840" t="s">
        <v>29914</v>
      </c>
      <c r="B19840" t="s">
        <v>29913</v>
      </c>
      <c r="C19840" t="s">
        <v>81</v>
      </c>
    </row>
    <row r="19841" spans="1:3" ht="12.75" customHeight="1">
      <c r="A19841" t="s">
        <v>29915</v>
      </c>
      <c r="B19841" t="s">
        <v>29916</v>
      </c>
      <c r="C19841" t="s">
        <v>81</v>
      </c>
    </row>
    <row r="19842" spans="1:3" ht="12.75" customHeight="1">
      <c r="A19842" t="s">
        <v>29917</v>
      </c>
      <c r="B19842" t="s">
        <v>29916</v>
      </c>
      <c r="C19842" t="s">
        <v>81</v>
      </c>
    </row>
    <row r="19843" spans="1:3" ht="12.75" customHeight="1">
      <c r="A19843" t="s">
        <v>29918</v>
      </c>
      <c r="B19843" t="s">
        <v>29919</v>
      </c>
      <c r="C19843" t="s">
        <v>81</v>
      </c>
    </row>
    <row r="19844" spans="1:3" ht="12.75" customHeight="1">
      <c r="A19844" t="s">
        <v>29920</v>
      </c>
      <c r="B19844" t="s">
        <v>29919</v>
      </c>
      <c r="C19844" t="s">
        <v>81</v>
      </c>
    </row>
    <row r="19845" spans="1:3" ht="12.75" customHeight="1">
      <c r="A19845" t="s">
        <v>29921</v>
      </c>
      <c r="B19845" t="s">
        <v>29922</v>
      </c>
      <c r="C19845" t="s">
        <v>1309</v>
      </c>
    </row>
    <row r="19846" spans="1:3" ht="12.75" customHeight="1">
      <c r="A19846" t="s">
        <v>29923</v>
      </c>
      <c r="B19846" t="s">
        <v>29922</v>
      </c>
      <c r="C19846" t="s">
        <v>1309</v>
      </c>
    </row>
    <row r="19847" spans="1:3" ht="12.75" customHeight="1">
      <c r="A19847" t="s">
        <v>29924</v>
      </c>
      <c r="B19847" t="s">
        <v>29925</v>
      </c>
      <c r="C19847" t="s">
        <v>1309</v>
      </c>
    </row>
    <row r="19848" spans="1:3" ht="12.75" customHeight="1">
      <c r="A19848" t="s">
        <v>29926</v>
      </c>
      <c r="B19848" t="s">
        <v>29925</v>
      </c>
      <c r="C19848" t="s">
        <v>1309</v>
      </c>
    </row>
    <row r="19849" spans="1:3" ht="12.75" customHeight="1">
      <c r="A19849" t="s">
        <v>29927</v>
      </c>
      <c r="B19849" t="s">
        <v>29928</v>
      </c>
      <c r="C19849" t="s">
        <v>1309</v>
      </c>
    </row>
    <row r="19850" spans="1:3" ht="12.75" customHeight="1">
      <c r="A19850" t="s">
        <v>29929</v>
      </c>
      <c r="B19850" t="s">
        <v>29928</v>
      </c>
      <c r="C19850" t="s">
        <v>1309</v>
      </c>
    </row>
    <row r="19851" spans="1:3" ht="12.75" customHeight="1">
      <c r="A19851" t="s">
        <v>29930</v>
      </c>
      <c r="B19851" t="s">
        <v>29931</v>
      </c>
      <c r="C19851" t="s">
        <v>1309</v>
      </c>
    </row>
    <row r="19852" spans="1:3" ht="12.75" customHeight="1">
      <c r="A19852" t="s">
        <v>29932</v>
      </c>
      <c r="B19852" t="s">
        <v>29931</v>
      </c>
      <c r="C19852" t="s">
        <v>1309</v>
      </c>
    </row>
    <row r="19853" spans="1:3" ht="12.75" customHeight="1">
      <c r="A19853" t="s">
        <v>29933</v>
      </c>
      <c r="B19853" t="s">
        <v>29934</v>
      </c>
      <c r="C19853" t="s">
        <v>1309</v>
      </c>
    </row>
    <row r="19854" spans="1:3" ht="12.75" customHeight="1">
      <c r="A19854" t="s">
        <v>29935</v>
      </c>
      <c r="B19854" t="s">
        <v>29934</v>
      </c>
      <c r="C19854" t="s">
        <v>1309</v>
      </c>
    </row>
    <row r="19855" spans="1:3" ht="12.75" customHeight="1">
      <c r="A19855" t="s">
        <v>29936</v>
      </c>
      <c r="B19855" t="s">
        <v>29937</v>
      </c>
      <c r="C19855" t="s">
        <v>1309</v>
      </c>
    </row>
    <row r="19856" spans="1:3" ht="12.75" customHeight="1">
      <c r="A19856" t="s">
        <v>29938</v>
      </c>
      <c r="B19856" t="s">
        <v>29937</v>
      </c>
      <c r="C19856" t="s">
        <v>1309</v>
      </c>
    </row>
    <row r="19857" spans="1:3" ht="12.75" customHeight="1">
      <c r="A19857" t="s">
        <v>29939</v>
      </c>
      <c r="B19857" t="s">
        <v>29940</v>
      </c>
      <c r="C19857" t="s">
        <v>81</v>
      </c>
    </row>
    <row r="19858" spans="1:3" ht="12.75" customHeight="1">
      <c r="A19858" t="s">
        <v>29941</v>
      </c>
      <c r="B19858" t="s">
        <v>29940</v>
      </c>
      <c r="C19858" t="s">
        <v>81</v>
      </c>
    </row>
    <row r="19859" spans="1:3" ht="12.75" customHeight="1">
      <c r="A19859" t="s">
        <v>29942</v>
      </c>
      <c r="B19859" t="s">
        <v>29943</v>
      </c>
      <c r="C19859" t="s">
        <v>81</v>
      </c>
    </row>
    <row r="19860" spans="1:3" ht="12.75" customHeight="1">
      <c r="A19860" t="s">
        <v>29944</v>
      </c>
      <c r="B19860" t="s">
        <v>29943</v>
      </c>
      <c r="C19860" t="s">
        <v>81</v>
      </c>
    </row>
    <row r="19861" spans="1:3" ht="12.75" customHeight="1">
      <c r="A19861" t="s">
        <v>29945</v>
      </c>
      <c r="B19861" t="s">
        <v>29946</v>
      </c>
      <c r="C19861" t="s">
        <v>81</v>
      </c>
    </row>
    <row r="19862" spans="1:3" ht="12.75" customHeight="1">
      <c r="A19862" t="s">
        <v>29947</v>
      </c>
      <c r="B19862" t="s">
        <v>29946</v>
      </c>
      <c r="C19862" t="s">
        <v>81</v>
      </c>
    </row>
    <row r="19863" spans="1:3" ht="12.75" customHeight="1">
      <c r="A19863" t="s">
        <v>29948</v>
      </c>
      <c r="B19863" t="s">
        <v>29949</v>
      </c>
      <c r="C19863" t="s">
        <v>81</v>
      </c>
    </row>
    <row r="19864" spans="1:3" ht="12.75" customHeight="1">
      <c r="A19864" t="s">
        <v>29950</v>
      </c>
      <c r="B19864" t="s">
        <v>29949</v>
      </c>
      <c r="C19864" t="s">
        <v>81</v>
      </c>
    </row>
    <row r="19865" spans="1:3" ht="12.75" customHeight="1">
      <c r="A19865" t="s">
        <v>29951</v>
      </c>
      <c r="B19865" t="s">
        <v>29952</v>
      </c>
      <c r="C19865" t="s">
        <v>1309</v>
      </c>
    </row>
    <row r="19866" spans="1:3" ht="12.75" customHeight="1">
      <c r="A19866" t="s">
        <v>29953</v>
      </c>
      <c r="B19866" t="s">
        <v>29952</v>
      </c>
      <c r="C19866" t="s">
        <v>1309</v>
      </c>
    </row>
    <row r="19867" spans="1:3" ht="12.75" customHeight="1">
      <c r="A19867" t="s">
        <v>29954</v>
      </c>
      <c r="B19867" t="s">
        <v>29955</v>
      </c>
      <c r="C19867" t="s">
        <v>1309</v>
      </c>
    </row>
    <row r="19868" spans="1:3" ht="12.75" customHeight="1">
      <c r="A19868" t="s">
        <v>29956</v>
      </c>
      <c r="B19868" t="s">
        <v>29955</v>
      </c>
      <c r="C19868" t="s">
        <v>1309</v>
      </c>
    </row>
    <row r="19869" spans="1:3" ht="12.75" customHeight="1">
      <c r="A19869" t="s">
        <v>29957</v>
      </c>
      <c r="B19869" t="s">
        <v>29958</v>
      </c>
      <c r="C19869" t="s">
        <v>1309</v>
      </c>
    </row>
    <row r="19870" spans="1:3" ht="12.75" customHeight="1">
      <c r="A19870" t="s">
        <v>29959</v>
      </c>
      <c r="B19870" t="s">
        <v>29958</v>
      </c>
      <c r="C19870" t="s">
        <v>1309</v>
      </c>
    </row>
    <row r="19871" spans="1:3" ht="12.75" customHeight="1">
      <c r="A19871" t="s">
        <v>29960</v>
      </c>
      <c r="B19871" t="s">
        <v>29961</v>
      </c>
      <c r="C19871" t="s">
        <v>1309</v>
      </c>
    </row>
    <row r="19872" spans="1:3" ht="12.75" customHeight="1">
      <c r="A19872" t="s">
        <v>29962</v>
      </c>
      <c r="B19872" t="s">
        <v>29961</v>
      </c>
      <c r="C19872" t="s">
        <v>1309</v>
      </c>
    </row>
    <row r="19873" spans="1:3" ht="12.75" customHeight="1">
      <c r="A19873" t="s">
        <v>29963</v>
      </c>
      <c r="B19873" t="s">
        <v>29964</v>
      </c>
      <c r="C19873" t="s">
        <v>1309</v>
      </c>
    </row>
    <row r="19874" spans="1:3" ht="12.75" customHeight="1">
      <c r="A19874" t="s">
        <v>29965</v>
      </c>
      <c r="B19874" t="s">
        <v>29964</v>
      </c>
      <c r="C19874" t="s">
        <v>1309</v>
      </c>
    </row>
    <row r="19875" spans="1:3" ht="12.75" customHeight="1">
      <c r="A19875" t="s">
        <v>29966</v>
      </c>
      <c r="B19875" t="s">
        <v>29967</v>
      </c>
      <c r="C19875" t="s">
        <v>1309</v>
      </c>
    </row>
    <row r="19876" spans="1:3" ht="12.75" customHeight="1">
      <c r="A19876" t="s">
        <v>29968</v>
      </c>
      <c r="B19876" t="s">
        <v>29967</v>
      </c>
      <c r="C19876" t="s">
        <v>1309</v>
      </c>
    </row>
    <row r="19877" spans="1:3" ht="12.75" customHeight="1">
      <c r="A19877" t="s">
        <v>29969</v>
      </c>
      <c r="B19877" t="s">
        <v>29970</v>
      </c>
      <c r="C19877" t="s">
        <v>81</v>
      </c>
    </row>
    <row r="19878" spans="1:3" ht="12.75" customHeight="1">
      <c r="A19878" t="s">
        <v>29971</v>
      </c>
      <c r="B19878" t="s">
        <v>29970</v>
      </c>
      <c r="C19878" t="s">
        <v>81</v>
      </c>
    </row>
    <row r="19879" spans="1:3" ht="12.75" customHeight="1">
      <c r="A19879" t="s">
        <v>29972</v>
      </c>
      <c r="B19879" t="s">
        <v>29973</v>
      </c>
      <c r="C19879" t="s">
        <v>81</v>
      </c>
    </row>
    <row r="19880" spans="1:3" ht="12.75" customHeight="1">
      <c r="A19880" t="s">
        <v>29974</v>
      </c>
      <c r="B19880" t="s">
        <v>29973</v>
      </c>
      <c r="C19880" t="s">
        <v>81</v>
      </c>
    </row>
    <row r="19881" spans="1:3" ht="12.75" customHeight="1">
      <c r="A19881" t="s">
        <v>29975</v>
      </c>
      <c r="B19881" t="s">
        <v>29976</v>
      </c>
      <c r="C19881" t="s">
        <v>81</v>
      </c>
    </row>
    <row r="19882" spans="1:3" ht="12.75" customHeight="1">
      <c r="A19882" t="s">
        <v>29977</v>
      </c>
      <c r="B19882" t="s">
        <v>29976</v>
      </c>
      <c r="C19882" t="s">
        <v>81</v>
      </c>
    </row>
    <row r="19883" spans="1:3" ht="12.75" customHeight="1">
      <c r="A19883" t="s">
        <v>29978</v>
      </c>
      <c r="B19883" t="s">
        <v>29979</v>
      </c>
      <c r="C19883" t="s">
        <v>81</v>
      </c>
    </row>
    <row r="19884" spans="1:3" ht="12.75" customHeight="1">
      <c r="A19884" t="s">
        <v>29980</v>
      </c>
      <c r="B19884" t="s">
        <v>29979</v>
      </c>
      <c r="C19884" t="s">
        <v>81</v>
      </c>
    </row>
    <row r="19885" spans="1:3" ht="12.75" customHeight="1">
      <c r="A19885" t="s">
        <v>29981</v>
      </c>
      <c r="B19885" t="s">
        <v>29982</v>
      </c>
      <c r="C19885" t="s">
        <v>1309</v>
      </c>
    </row>
    <row r="19886" spans="1:3" ht="12.75" customHeight="1">
      <c r="A19886" t="s">
        <v>29983</v>
      </c>
      <c r="B19886" t="s">
        <v>29982</v>
      </c>
      <c r="C19886" t="s">
        <v>1309</v>
      </c>
    </row>
    <row r="19887" spans="1:3" ht="12.75" customHeight="1">
      <c r="A19887" t="s">
        <v>29984</v>
      </c>
      <c r="B19887" t="s">
        <v>29985</v>
      </c>
      <c r="C19887" t="s">
        <v>1309</v>
      </c>
    </row>
    <row r="19888" spans="1:3" ht="12.75" customHeight="1">
      <c r="A19888" t="s">
        <v>29986</v>
      </c>
      <c r="B19888" t="s">
        <v>29985</v>
      </c>
      <c r="C19888" t="s">
        <v>1309</v>
      </c>
    </row>
    <row r="19889" spans="1:3" ht="12.75" customHeight="1">
      <c r="A19889" t="s">
        <v>29987</v>
      </c>
      <c r="B19889" t="s">
        <v>29988</v>
      </c>
      <c r="C19889" t="s">
        <v>1309</v>
      </c>
    </row>
    <row r="19890" spans="1:3" ht="12.75" customHeight="1">
      <c r="A19890" t="s">
        <v>29989</v>
      </c>
      <c r="B19890" t="s">
        <v>29988</v>
      </c>
      <c r="C19890" t="s">
        <v>1309</v>
      </c>
    </row>
    <row r="19891" spans="1:3" ht="12.75" customHeight="1">
      <c r="A19891" t="s">
        <v>29990</v>
      </c>
      <c r="B19891" t="s">
        <v>29991</v>
      </c>
      <c r="C19891" t="s">
        <v>1309</v>
      </c>
    </row>
    <row r="19892" spans="1:3" ht="12.75" customHeight="1">
      <c r="A19892" t="s">
        <v>29992</v>
      </c>
      <c r="B19892" t="s">
        <v>29991</v>
      </c>
      <c r="C19892" t="s">
        <v>1309</v>
      </c>
    </row>
    <row r="19893" spans="1:3" ht="12.75" customHeight="1">
      <c r="A19893" t="s">
        <v>29993</v>
      </c>
      <c r="B19893" t="s">
        <v>29994</v>
      </c>
      <c r="C19893" t="s">
        <v>1309</v>
      </c>
    </row>
    <row r="19894" spans="1:3" ht="12.75" customHeight="1">
      <c r="A19894" t="s">
        <v>29995</v>
      </c>
      <c r="B19894" t="s">
        <v>29994</v>
      </c>
      <c r="C19894" t="s">
        <v>1309</v>
      </c>
    </row>
    <row r="19895" spans="1:3" ht="12.75" customHeight="1">
      <c r="A19895" t="s">
        <v>29996</v>
      </c>
      <c r="B19895" t="s">
        <v>29997</v>
      </c>
      <c r="C19895" t="s">
        <v>1309</v>
      </c>
    </row>
    <row r="19896" spans="1:3" ht="12.75" customHeight="1">
      <c r="A19896" t="s">
        <v>29998</v>
      </c>
      <c r="B19896" t="s">
        <v>29997</v>
      </c>
      <c r="C19896" t="s">
        <v>1309</v>
      </c>
    </row>
    <row r="19897" spans="1:3" ht="12.75" customHeight="1">
      <c r="A19897" t="s">
        <v>29999</v>
      </c>
      <c r="B19897" t="s">
        <v>30000</v>
      </c>
      <c r="C19897" t="s">
        <v>81</v>
      </c>
    </row>
    <row r="19898" spans="1:3" ht="12.75" customHeight="1">
      <c r="A19898" t="s">
        <v>30001</v>
      </c>
      <c r="B19898" t="s">
        <v>30000</v>
      </c>
      <c r="C19898" t="s">
        <v>81</v>
      </c>
    </row>
    <row r="19899" spans="1:3" ht="12.75" customHeight="1">
      <c r="A19899" t="s">
        <v>30002</v>
      </c>
      <c r="B19899" t="s">
        <v>30003</v>
      </c>
      <c r="C19899" t="s">
        <v>81</v>
      </c>
    </row>
    <row r="19900" spans="1:3" ht="12.75" customHeight="1">
      <c r="A19900" t="s">
        <v>30004</v>
      </c>
      <c r="B19900" t="s">
        <v>30003</v>
      </c>
      <c r="C19900" t="s">
        <v>81</v>
      </c>
    </row>
    <row r="19901" spans="1:3" ht="12.75" customHeight="1">
      <c r="A19901" t="s">
        <v>30005</v>
      </c>
      <c r="B19901" t="s">
        <v>30006</v>
      </c>
      <c r="C19901" t="s">
        <v>81</v>
      </c>
    </row>
    <row r="19902" spans="1:3" ht="12.75" customHeight="1">
      <c r="A19902" t="s">
        <v>30007</v>
      </c>
      <c r="B19902" t="s">
        <v>30006</v>
      </c>
      <c r="C19902" t="s">
        <v>81</v>
      </c>
    </row>
    <row r="19903" spans="1:3" ht="12.75" customHeight="1">
      <c r="A19903" t="s">
        <v>30008</v>
      </c>
      <c r="B19903" t="s">
        <v>30009</v>
      </c>
      <c r="C19903" t="s">
        <v>81</v>
      </c>
    </row>
    <row r="19904" spans="1:3" ht="12.75" customHeight="1">
      <c r="A19904" t="s">
        <v>30010</v>
      </c>
      <c r="B19904" t="s">
        <v>30009</v>
      </c>
      <c r="C19904" t="s">
        <v>81</v>
      </c>
    </row>
    <row r="19905" spans="1:3" ht="12.75" customHeight="1">
      <c r="A19905" t="s">
        <v>30011</v>
      </c>
      <c r="B19905" t="s">
        <v>30012</v>
      </c>
      <c r="C19905" t="s">
        <v>1309</v>
      </c>
    </row>
    <row r="19906" spans="1:3" ht="12.75" customHeight="1">
      <c r="A19906" t="s">
        <v>30013</v>
      </c>
      <c r="B19906" t="s">
        <v>30012</v>
      </c>
      <c r="C19906" t="s">
        <v>1309</v>
      </c>
    </row>
    <row r="19907" spans="1:3" ht="12.75" customHeight="1">
      <c r="A19907" t="s">
        <v>30014</v>
      </c>
      <c r="B19907" t="s">
        <v>30015</v>
      </c>
      <c r="C19907" t="s">
        <v>1309</v>
      </c>
    </row>
    <row r="19908" spans="1:3" ht="12.75" customHeight="1">
      <c r="A19908" t="s">
        <v>30016</v>
      </c>
      <c r="B19908" t="s">
        <v>30015</v>
      </c>
      <c r="C19908" t="s">
        <v>1309</v>
      </c>
    </row>
    <row r="19909" spans="1:3" ht="12.75" customHeight="1">
      <c r="A19909" t="s">
        <v>30017</v>
      </c>
      <c r="B19909" t="s">
        <v>30018</v>
      </c>
      <c r="C19909" t="s">
        <v>1309</v>
      </c>
    </row>
    <row r="19910" spans="1:3" ht="12.75" customHeight="1">
      <c r="A19910" t="s">
        <v>30019</v>
      </c>
      <c r="B19910" t="s">
        <v>30018</v>
      </c>
      <c r="C19910" t="s">
        <v>1309</v>
      </c>
    </row>
    <row r="19911" spans="1:3" ht="12.75" customHeight="1">
      <c r="A19911" t="s">
        <v>30020</v>
      </c>
      <c r="B19911" t="s">
        <v>30021</v>
      </c>
      <c r="C19911" t="s">
        <v>1309</v>
      </c>
    </row>
    <row r="19912" spans="1:3" ht="12.75" customHeight="1">
      <c r="A19912" t="s">
        <v>30022</v>
      </c>
      <c r="B19912" t="s">
        <v>30021</v>
      </c>
      <c r="C19912" t="s">
        <v>1309</v>
      </c>
    </row>
    <row r="19913" spans="1:3" ht="12.75" customHeight="1">
      <c r="A19913" t="s">
        <v>30023</v>
      </c>
      <c r="B19913" t="s">
        <v>30024</v>
      </c>
      <c r="C19913" t="s">
        <v>1309</v>
      </c>
    </row>
    <row r="19914" spans="1:3" ht="12.75" customHeight="1">
      <c r="A19914" t="s">
        <v>30025</v>
      </c>
      <c r="B19914" t="s">
        <v>30024</v>
      </c>
      <c r="C19914" t="s">
        <v>1309</v>
      </c>
    </row>
    <row r="19915" spans="1:3" ht="12.75" customHeight="1">
      <c r="A19915" t="s">
        <v>30026</v>
      </c>
      <c r="B19915" t="s">
        <v>30027</v>
      </c>
      <c r="C19915" t="s">
        <v>1309</v>
      </c>
    </row>
    <row r="19916" spans="1:3" ht="12.75" customHeight="1">
      <c r="A19916" t="s">
        <v>30028</v>
      </c>
      <c r="B19916" t="s">
        <v>30027</v>
      </c>
      <c r="C19916" t="s">
        <v>1309</v>
      </c>
    </row>
    <row r="19917" spans="1:3" ht="12.75" customHeight="1">
      <c r="A19917" t="s">
        <v>30029</v>
      </c>
      <c r="B19917" t="s">
        <v>30030</v>
      </c>
      <c r="C19917" t="s">
        <v>81</v>
      </c>
    </row>
    <row r="19918" spans="1:3" ht="12.75" customHeight="1">
      <c r="A19918" t="s">
        <v>30031</v>
      </c>
      <c r="B19918" t="s">
        <v>30030</v>
      </c>
      <c r="C19918" t="s">
        <v>81</v>
      </c>
    </row>
    <row r="19919" spans="1:3" ht="12.75" customHeight="1">
      <c r="A19919" t="s">
        <v>30032</v>
      </c>
      <c r="B19919" t="s">
        <v>30033</v>
      </c>
      <c r="C19919" t="s">
        <v>81</v>
      </c>
    </row>
    <row r="19920" spans="1:3" ht="12.75" customHeight="1">
      <c r="A19920" t="s">
        <v>30034</v>
      </c>
      <c r="B19920" t="s">
        <v>30033</v>
      </c>
      <c r="C19920" t="s">
        <v>81</v>
      </c>
    </row>
    <row r="19921" spans="1:3" ht="12.75" customHeight="1">
      <c r="A19921" t="s">
        <v>30035</v>
      </c>
      <c r="B19921" t="s">
        <v>30036</v>
      </c>
      <c r="C19921" t="s">
        <v>81</v>
      </c>
    </row>
    <row r="19922" spans="1:3" ht="12.75" customHeight="1">
      <c r="A19922" t="s">
        <v>30037</v>
      </c>
      <c r="B19922" t="s">
        <v>30036</v>
      </c>
      <c r="C19922" t="s">
        <v>81</v>
      </c>
    </row>
    <row r="19923" spans="1:3" ht="12.75" customHeight="1">
      <c r="A19923" t="s">
        <v>30038</v>
      </c>
      <c r="B19923" t="s">
        <v>30039</v>
      </c>
      <c r="C19923" t="s">
        <v>81</v>
      </c>
    </row>
    <row r="19924" spans="1:3" ht="12.75" customHeight="1">
      <c r="A19924" t="s">
        <v>30040</v>
      </c>
      <c r="B19924" t="s">
        <v>30039</v>
      </c>
      <c r="C19924" t="s">
        <v>81</v>
      </c>
    </row>
    <row r="19925" spans="1:3" ht="12.75" customHeight="1">
      <c r="A19925" t="s">
        <v>30041</v>
      </c>
      <c r="B19925" t="s">
        <v>30042</v>
      </c>
      <c r="C19925" t="s">
        <v>1309</v>
      </c>
    </row>
    <row r="19926" spans="1:3" ht="12.75" customHeight="1">
      <c r="A19926" t="s">
        <v>30043</v>
      </c>
      <c r="B19926" t="s">
        <v>30042</v>
      </c>
      <c r="C19926" t="s">
        <v>1309</v>
      </c>
    </row>
    <row r="19927" spans="1:3" ht="12.75" customHeight="1">
      <c r="A19927" t="s">
        <v>30044</v>
      </c>
      <c r="B19927" t="s">
        <v>30045</v>
      </c>
      <c r="C19927" t="s">
        <v>1309</v>
      </c>
    </row>
    <row r="19928" spans="1:3" ht="12.75" customHeight="1">
      <c r="A19928" t="s">
        <v>30046</v>
      </c>
      <c r="B19928" t="s">
        <v>30045</v>
      </c>
      <c r="C19928" t="s">
        <v>1309</v>
      </c>
    </row>
    <row r="19929" spans="1:3" ht="12.75" customHeight="1">
      <c r="A19929" t="s">
        <v>30047</v>
      </c>
      <c r="B19929" t="s">
        <v>30048</v>
      </c>
      <c r="C19929" t="s">
        <v>1309</v>
      </c>
    </row>
    <row r="19930" spans="1:3" ht="12.75" customHeight="1">
      <c r="A19930" t="s">
        <v>30049</v>
      </c>
      <c r="B19930" t="s">
        <v>30048</v>
      </c>
      <c r="C19930" t="s">
        <v>1309</v>
      </c>
    </row>
    <row r="19931" spans="1:3" ht="12.75" customHeight="1">
      <c r="A19931" t="s">
        <v>30050</v>
      </c>
      <c r="B19931" t="s">
        <v>30051</v>
      </c>
      <c r="C19931" t="s">
        <v>1309</v>
      </c>
    </row>
    <row r="19932" spans="1:3" ht="12.75" customHeight="1">
      <c r="A19932" t="s">
        <v>30052</v>
      </c>
      <c r="B19932" t="s">
        <v>30051</v>
      </c>
      <c r="C19932" t="s">
        <v>1309</v>
      </c>
    </row>
    <row r="19933" spans="1:3" ht="12.75" customHeight="1">
      <c r="A19933" t="s">
        <v>30053</v>
      </c>
      <c r="B19933" t="s">
        <v>30054</v>
      </c>
      <c r="C19933" t="s">
        <v>1309</v>
      </c>
    </row>
    <row r="19934" spans="1:3" ht="12.75" customHeight="1">
      <c r="A19934" t="s">
        <v>30055</v>
      </c>
      <c r="B19934" t="s">
        <v>30054</v>
      </c>
      <c r="C19934" t="s">
        <v>1309</v>
      </c>
    </row>
    <row r="19935" spans="1:3" ht="12.75" customHeight="1">
      <c r="A19935" t="s">
        <v>30056</v>
      </c>
      <c r="B19935" t="s">
        <v>30057</v>
      </c>
      <c r="C19935" t="s">
        <v>1309</v>
      </c>
    </row>
    <row r="19936" spans="1:3" ht="12.75" customHeight="1">
      <c r="A19936" t="s">
        <v>30058</v>
      </c>
      <c r="B19936" t="s">
        <v>30057</v>
      </c>
      <c r="C19936" t="s">
        <v>1309</v>
      </c>
    </row>
    <row r="19937" spans="1:3" ht="12.75" customHeight="1">
      <c r="A19937" t="s">
        <v>30059</v>
      </c>
      <c r="B19937" t="s">
        <v>30060</v>
      </c>
      <c r="C19937" t="s">
        <v>81</v>
      </c>
    </row>
    <row r="19938" spans="1:3" ht="12.75" customHeight="1">
      <c r="A19938" t="s">
        <v>30061</v>
      </c>
      <c r="B19938" t="s">
        <v>30060</v>
      </c>
      <c r="C19938" t="s">
        <v>81</v>
      </c>
    </row>
    <row r="19939" spans="1:3" ht="12.75" customHeight="1">
      <c r="A19939" t="s">
        <v>30062</v>
      </c>
      <c r="B19939" t="s">
        <v>30063</v>
      </c>
      <c r="C19939" t="s">
        <v>81</v>
      </c>
    </row>
    <row r="19940" spans="1:3" ht="12.75" customHeight="1">
      <c r="A19940" t="s">
        <v>30064</v>
      </c>
      <c r="B19940" t="s">
        <v>30063</v>
      </c>
      <c r="C19940" t="s">
        <v>81</v>
      </c>
    </row>
    <row r="19941" spans="1:3" ht="12.75" customHeight="1">
      <c r="A19941" t="s">
        <v>30065</v>
      </c>
      <c r="B19941" t="s">
        <v>30066</v>
      </c>
      <c r="C19941" t="s">
        <v>246</v>
      </c>
    </row>
    <row r="19942" spans="1:3" ht="12.75" customHeight="1">
      <c r="A19942" t="s">
        <v>30067</v>
      </c>
      <c r="B19942" t="s">
        <v>30066</v>
      </c>
      <c r="C19942" t="s">
        <v>246</v>
      </c>
    </row>
    <row r="19943" spans="1:3" ht="12.75" customHeight="1">
      <c r="A19943" t="s">
        <v>30068</v>
      </c>
      <c r="B19943" t="s">
        <v>30069</v>
      </c>
      <c r="C19943" t="s">
        <v>246</v>
      </c>
    </row>
    <row r="19944" spans="1:3" ht="12.75" customHeight="1">
      <c r="A19944" t="s">
        <v>30070</v>
      </c>
      <c r="B19944" t="s">
        <v>30069</v>
      </c>
      <c r="C19944" t="s">
        <v>246</v>
      </c>
    </row>
    <row r="19945" spans="1:3" ht="12.75" customHeight="1">
      <c r="A19945" t="s">
        <v>30071</v>
      </c>
      <c r="B19945" t="s">
        <v>30072</v>
      </c>
      <c r="C19945" t="s">
        <v>246</v>
      </c>
    </row>
    <row r="19946" spans="1:3" ht="12.75" customHeight="1">
      <c r="A19946" t="s">
        <v>30073</v>
      </c>
      <c r="B19946" t="s">
        <v>30072</v>
      </c>
      <c r="C19946" t="s">
        <v>246</v>
      </c>
    </row>
    <row r="19947" spans="1:3" ht="12.75" customHeight="1">
      <c r="A19947" t="s">
        <v>30074</v>
      </c>
      <c r="B19947" t="s">
        <v>30075</v>
      </c>
      <c r="C19947" t="s">
        <v>246</v>
      </c>
    </row>
    <row r="19948" spans="1:3" ht="12.75" customHeight="1">
      <c r="A19948" t="s">
        <v>30076</v>
      </c>
      <c r="B19948" t="s">
        <v>30075</v>
      </c>
      <c r="C19948" t="s">
        <v>246</v>
      </c>
    </row>
    <row r="19949" spans="1:3" ht="12.75" customHeight="1">
      <c r="A19949" t="s">
        <v>30077</v>
      </c>
      <c r="B19949" t="s">
        <v>30078</v>
      </c>
      <c r="C19949" t="s">
        <v>28778</v>
      </c>
    </row>
    <row r="19950" spans="1:3" ht="12.75" customHeight="1">
      <c r="A19950" t="s">
        <v>30079</v>
      </c>
      <c r="B19950" t="s">
        <v>30078</v>
      </c>
      <c r="C19950" t="s">
        <v>28778</v>
      </c>
    </row>
    <row r="19951" spans="1:3" ht="12.75" customHeight="1">
      <c r="A19951" t="s">
        <v>30080</v>
      </c>
      <c r="B19951" t="s">
        <v>30081</v>
      </c>
      <c r="C19951" t="s">
        <v>28778</v>
      </c>
    </row>
    <row r="19952" spans="1:3" ht="12.75" customHeight="1">
      <c r="A19952" t="s">
        <v>30082</v>
      </c>
      <c r="B19952" t="s">
        <v>30081</v>
      </c>
      <c r="C19952" t="s">
        <v>28778</v>
      </c>
    </row>
    <row r="19953" spans="1:3" ht="12.75" customHeight="1">
      <c r="A19953" t="s">
        <v>30083</v>
      </c>
      <c r="B19953" t="s">
        <v>30084</v>
      </c>
      <c r="C19953" t="s">
        <v>246</v>
      </c>
    </row>
    <row r="19954" spans="1:3" ht="12.75" customHeight="1">
      <c r="A19954" t="s">
        <v>30085</v>
      </c>
      <c r="B19954" t="s">
        <v>30084</v>
      </c>
      <c r="C19954" t="s">
        <v>246</v>
      </c>
    </row>
    <row r="19955" spans="1:3" ht="12.75" customHeight="1">
      <c r="A19955" t="s">
        <v>30086</v>
      </c>
      <c r="B19955" t="s">
        <v>30087</v>
      </c>
      <c r="C19955" t="s">
        <v>28778</v>
      </c>
    </row>
    <row r="19956" spans="1:3" ht="12.75" customHeight="1">
      <c r="A19956" t="s">
        <v>30088</v>
      </c>
      <c r="B19956" t="s">
        <v>30087</v>
      </c>
      <c r="C19956" t="s">
        <v>28778</v>
      </c>
    </row>
    <row r="19957" spans="1:3" ht="12.75" customHeight="1">
      <c r="A19957" t="s">
        <v>30089</v>
      </c>
      <c r="B19957" t="s">
        <v>30090</v>
      </c>
      <c r="C19957" t="s">
        <v>28778</v>
      </c>
    </row>
    <row r="19958" spans="1:3" ht="12.75" customHeight="1">
      <c r="A19958" t="s">
        <v>30091</v>
      </c>
      <c r="B19958" t="s">
        <v>30090</v>
      </c>
      <c r="C19958" t="s">
        <v>28778</v>
      </c>
    </row>
    <row r="19959" spans="1:3" ht="12.75" customHeight="1">
      <c r="A19959" t="s">
        <v>30092</v>
      </c>
      <c r="B19959" t="s">
        <v>30093</v>
      </c>
      <c r="C19959" t="s">
        <v>246</v>
      </c>
    </row>
    <row r="19960" spans="1:3" ht="12.75" customHeight="1">
      <c r="A19960" t="s">
        <v>30094</v>
      </c>
      <c r="B19960" t="s">
        <v>30093</v>
      </c>
      <c r="C19960" t="s">
        <v>246</v>
      </c>
    </row>
    <row r="19961" spans="1:3" ht="12.75" customHeight="1">
      <c r="A19961" t="s">
        <v>30095</v>
      </c>
      <c r="B19961" t="s">
        <v>30096</v>
      </c>
      <c r="C19961" t="s">
        <v>28778</v>
      </c>
    </row>
    <row r="19962" spans="1:3" ht="12.75" customHeight="1">
      <c r="A19962" t="s">
        <v>30097</v>
      </c>
      <c r="B19962" t="s">
        <v>30096</v>
      </c>
      <c r="C19962" t="s">
        <v>28778</v>
      </c>
    </row>
    <row r="19963" spans="1:3" ht="12.75" customHeight="1">
      <c r="A19963" t="s">
        <v>30098</v>
      </c>
      <c r="B19963" t="s">
        <v>30099</v>
      </c>
      <c r="C19963" t="s">
        <v>246</v>
      </c>
    </row>
    <row r="19964" spans="1:3" ht="12.75" customHeight="1">
      <c r="A19964" t="s">
        <v>30100</v>
      </c>
      <c r="B19964" t="s">
        <v>30099</v>
      </c>
      <c r="C19964" t="s">
        <v>246</v>
      </c>
    </row>
    <row r="19965" spans="1:3" ht="12.75" customHeight="1">
      <c r="A19965" t="s">
        <v>30101</v>
      </c>
      <c r="B19965" t="s">
        <v>30102</v>
      </c>
      <c r="C19965" t="s">
        <v>246</v>
      </c>
    </row>
    <row r="19966" spans="1:3" ht="12.75" customHeight="1">
      <c r="A19966" t="s">
        <v>30103</v>
      </c>
      <c r="B19966" t="s">
        <v>30102</v>
      </c>
      <c r="C19966" t="s">
        <v>246</v>
      </c>
    </row>
    <row r="19967" spans="1:3" ht="12.75" customHeight="1">
      <c r="A19967" t="s">
        <v>30104</v>
      </c>
      <c r="B19967" t="s">
        <v>30105</v>
      </c>
      <c r="C19967" t="s">
        <v>246</v>
      </c>
    </row>
    <row r="19968" spans="1:3" ht="12.75" customHeight="1">
      <c r="A19968" t="s">
        <v>30106</v>
      </c>
      <c r="B19968" t="s">
        <v>30105</v>
      </c>
      <c r="C19968" t="s">
        <v>246</v>
      </c>
    </row>
    <row r="19969" spans="1:3" ht="12.75" customHeight="1">
      <c r="A19969" t="s">
        <v>30107</v>
      </c>
      <c r="B19969" t="s">
        <v>30108</v>
      </c>
      <c r="C19969" t="s">
        <v>246</v>
      </c>
    </row>
    <row r="19970" spans="1:3" ht="12.75" customHeight="1">
      <c r="A19970" t="s">
        <v>30109</v>
      </c>
      <c r="B19970" t="s">
        <v>30108</v>
      </c>
      <c r="C19970" t="s">
        <v>246</v>
      </c>
    </row>
    <row r="19971" spans="1:3" ht="12.75" customHeight="1">
      <c r="A19971" t="s">
        <v>30110</v>
      </c>
      <c r="B19971" t="s">
        <v>30111</v>
      </c>
      <c r="C19971" t="s">
        <v>246</v>
      </c>
    </row>
    <row r="19972" spans="1:3" ht="12.75" customHeight="1">
      <c r="A19972" t="s">
        <v>30112</v>
      </c>
      <c r="B19972" t="s">
        <v>30111</v>
      </c>
      <c r="C19972" t="s">
        <v>246</v>
      </c>
    </row>
    <row r="19973" spans="1:3" ht="12.75" customHeight="1">
      <c r="A19973" t="s">
        <v>30113</v>
      </c>
      <c r="B19973" t="s">
        <v>30114</v>
      </c>
      <c r="C19973" t="s">
        <v>246</v>
      </c>
    </row>
    <row r="19974" spans="1:3" ht="12.75" customHeight="1">
      <c r="A19974" t="s">
        <v>30115</v>
      </c>
      <c r="B19974" t="s">
        <v>30114</v>
      </c>
      <c r="C19974" t="s">
        <v>246</v>
      </c>
    </row>
    <row r="19975" spans="1:3" ht="12.75" customHeight="1">
      <c r="A19975" t="s">
        <v>30116</v>
      </c>
      <c r="B19975" t="s">
        <v>30117</v>
      </c>
      <c r="C19975" t="s">
        <v>246</v>
      </c>
    </row>
    <row r="19976" spans="1:3" ht="12.75" customHeight="1">
      <c r="A19976" t="s">
        <v>30118</v>
      </c>
      <c r="B19976" t="s">
        <v>30117</v>
      </c>
      <c r="C19976" t="s">
        <v>246</v>
      </c>
    </row>
    <row r="19977" spans="1:3" ht="12.75" customHeight="1">
      <c r="A19977" t="s">
        <v>30119</v>
      </c>
      <c r="B19977" t="s">
        <v>30120</v>
      </c>
      <c r="C19977" t="s">
        <v>246</v>
      </c>
    </row>
    <row r="19978" spans="1:3" ht="12.75" customHeight="1">
      <c r="A19978" t="s">
        <v>30121</v>
      </c>
      <c r="B19978" t="s">
        <v>30120</v>
      </c>
      <c r="C19978" t="s">
        <v>246</v>
      </c>
    </row>
    <row r="19979" spans="1:3" ht="12.75" customHeight="1">
      <c r="A19979" t="s">
        <v>30122</v>
      </c>
      <c r="B19979" t="s">
        <v>30123</v>
      </c>
      <c r="C19979" t="s">
        <v>246</v>
      </c>
    </row>
    <row r="19980" spans="1:3" ht="12.75" customHeight="1">
      <c r="A19980" t="s">
        <v>30124</v>
      </c>
      <c r="B19980" t="s">
        <v>30123</v>
      </c>
      <c r="C19980" t="s">
        <v>246</v>
      </c>
    </row>
    <row r="19981" spans="1:3" ht="12.75" customHeight="1">
      <c r="A19981" t="s">
        <v>30125</v>
      </c>
      <c r="B19981" t="s">
        <v>30126</v>
      </c>
      <c r="C19981" t="s">
        <v>246</v>
      </c>
    </row>
    <row r="19982" spans="1:3" ht="12.75" customHeight="1">
      <c r="A19982" t="s">
        <v>30127</v>
      </c>
      <c r="B19982" t="s">
        <v>30126</v>
      </c>
      <c r="C19982" t="s">
        <v>246</v>
      </c>
    </row>
    <row r="19983" spans="1:3" ht="12.75" customHeight="1">
      <c r="A19983" t="s">
        <v>30128</v>
      </c>
      <c r="B19983" t="s">
        <v>30129</v>
      </c>
      <c r="C19983" t="s">
        <v>246</v>
      </c>
    </row>
    <row r="19984" spans="1:3" ht="12.75" customHeight="1">
      <c r="A19984" t="s">
        <v>30130</v>
      </c>
      <c r="B19984" t="s">
        <v>30129</v>
      </c>
      <c r="C19984" t="s">
        <v>246</v>
      </c>
    </row>
    <row r="19985" spans="1:3" ht="12.75" customHeight="1">
      <c r="A19985" t="s">
        <v>30131</v>
      </c>
      <c r="B19985" t="s">
        <v>30132</v>
      </c>
      <c r="C19985" t="s">
        <v>246</v>
      </c>
    </row>
    <row r="19986" spans="1:3" ht="12.75" customHeight="1">
      <c r="A19986" t="s">
        <v>30133</v>
      </c>
      <c r="B19986" t="s">
        <v>30132</v>
      </c>
      <c r="C19986" t="s">
        <v>246</v>
      </c>
    </row>
    <row r="19987" spans="1:3" ht="12.75" customHeight="1">
      <c r="A19987" t="s">
        <v>30134</v>
      </c>
      <c r="B19987" t="s">
        <v>30135</v>
      </c>
      <c r="C19987" t="s">
        <v>246</v>
      </c>
    </row>
    <row r="19988" spans="1:3" ht="12.75" customHeight="1">
      <c r="A19988" t="s">
        <v>30136</v>
      </c>
      <c r="B19988" t="s">
        <v>30135</v>
      </c>
      <c r="C19988" t="s">
        <v>246</v>
      </c>
    </row>
    <row r="19989" spans="1:3" ht="12.75" customHeight="1">
      <c r="A19989" t="s">
        <v>30137</v>
      </c>
      <c r="B19989" t="s">
        <v>30138</v>
      </c>
      <c r="C19989" t="s">
        <v>246</v>
      </c>
    </row>
    <row r="19990" spans="1:3" ht="12.75" customHeight="1">
      <c r="A19990" t="s">
        <v>30139</v>
      </c>
      <c r="B19990" t="s">
        <v>30138</v>
      </c>
      <c r="C19990" t="s">
        <v>246</v>
      </c>
    </row>
    <row r="19991" spans="1:3" ht="12.75" customHeight="1">
      <c r="A19991" t="s">
        <v>30140</v>
      </c>
      <c r="B19991" t="s">
        <v>30141</v>
      </c>
      <c r="C19991" t="s">
        <v>246</v>
      </c>
    </row>
    <row r="19992" spans="1:3" ht="12.75" customHeight="1">
      <c r="A19992" t="s">
        <v>30142</v>
      </c>
      <c r="B19992" t="s">
        <v>30141</v>
      </c>
      <c r="C19992" t="s">
        <v>246</v>
      </c>
    </row>
    <row r="19993" spans="1:3" ht="12.75" customHeight="1">
      <c r="A19993" t="s">
        <v>30143</v>
      </c>
      <c r="B19993" t="s">
        <v>30144</v>
      </c>
      <c r="C19993" t="s">
        <v>246</v>
      </c>
    </row>
    <row r="19994" spans="1:3" ht="12.75" customHeight="1">
      <c r="A19994" t="s">
        <v>30145</v>
      </c>
      <c r="B19994" t="s">
        <v>30144</v>
      </c>
      <c r="C19994" t="s">
        <v>246</v>
      </c>
    </row>
    <row r="19995" spans="1:3" ht="12.75" customHeight="1">
      <c r="A19995" t="s">
        <v>30146</v>
      </c>
      <c r="B19995" t="s">
        <v>30147</v>
      </c>
      <c r="C19995" t="s">
        <v>246</v>
      </c>
    </row>
    <row r="19996" spans="1:3" ht="12.75" customHeight="1">
      <c r="A19996" t="s">
        <v>30148</v>
      </c>
      <c r="B19996" t="s">
        <v>30147</v>
      </c>
      <c r="C19996" t="s">
        <v>246</v>
      </c>
    </row>
    <row r="19997" spans="1:3" ht="12.75" customHeight="1">
      <c r="A19997" t="s">
        <v>30149</v>
      </c>
      <c r="B19997" t="s">
        <v>30150</v>
      </c>
      <c r="C19997" t="s">
        <v>246</v>
      </c>
    </row>
    <row r="19998" spans="1:3" ht="12.75" customHeight="1">
      <c r="A19998" t="s">
        <v>30151</v>
      </c>
      <c r="B19998" t="s">
        <v>30150</v>
      </c>
      <c r="C19998" t="s">
        <v>246</v>
      </c>
    </row>
    <row r="19999" spans="1:3" ht="12.75" customHeight="1">
      <c r="A19999" t="s">
        <v>30152</v>
      </c>
      <c r="B19999" t="s">
        <v>30153</v>
      </c>
      <c r="C19999" t="s">
        <v>246</v>
      </c>
    </row>
    <row r="20000" spans="1:3" ht="12.75" customHeight="1">
      <c r="A20000" t="s">
        <v>30154</v>
      </c>
      <c r="B20000" t="s">
        <v>30153</v>
      </c>
      <c r="C20000" t="s">
        <v>246</v>
      </c>
    </row>
    <row r="20001" spans="1:3" ht="12.75" customHeight="1">
      <c r="A20001" t="s">
        <v>30155</v>
      </c>
      <c r="B20001" t="s">
        <v>30156</v>
      </c>
      <c r="C20001" t="s">
        <v>246</v>
      </c>
    </row>
    <row r="20002" spans="1:3" ht="12.75" customHeight="1">
      <c r="A20002" t="s">
        <v>30157</v>
      </c>
      <c r="B20002" t="s">
        <v>30156</v>
      </c>
      <c r="C20002" t="s">
        <v>246</v>
      </c>
    </row>
    <row r="20003" spans="1:3" ht="12.75" customHeight="1">
      <c r="A20003" t="s">
        <v>30158</v>
      </c>
      <c r="B20003" t="s">
        <v>30159</v>
      </c>
      <c r="C20003" t="s">
        <v>246</v>
      </c>
    </row>
    <row r="20004" spans="1:3" ht="12.75" customHeight="1">
      <c r="A20004" t="s">
        <v>30160</v>
      </c>
      <c r="B20004" t="s">
        <v>30159</v>
      </c>
      <c r="C20004" t="s">
        <v>246</v>
      </c>
    </row>
    <row r="20005" spans="1:3" ht="12.75" customHeight="1">
      <c r="A20005" t="s">
        <v>30161</v>
      </c>
      <c r="B20005" t="s">
        <v>30162</v>
      </c>
      <c r="C20005" t="s">
        <v>246</v>
      </c>
    </row>
    <row r="20006" spans="1:3" ht="12.75" customHeight="1">
      <c r="A20006" t="s">
        <v>30163</v>
      </c>
      <c r="B20006" t="s">
        <v>30162</v>
      </c>
      <c r="C20006" t="s">
        <v>246</v>
      </c>
    </row>
    <row r="20007" spans="1:3" ht="12.75" customHeight="1">
      <c r="A20007" t="s">
        <v>30164</v>
      </c>
      <c r="B20007" t="s">
        <v>30165</v>
      </c>
      <c r="C20007" t="s">
        <v>246</v>
      </c>
    </row>
    <row r="20008" spans="1:3" ht="12.75" customHeight="1">
      <c r="A20008" t="s">
        <v>30166</v>
      </c>
      <c r="B20008" t="s">
        <v>30165</v>
      </c>
      <c r="C20008" t="s">
        <v>246</v>
      </c>
    </row>
    <row r="20009" spans="1:3" ht="12.75" customHeight="1">
      <c r="A20009" t="s">
        <v>30167</v>
      </c>
      <c r="B20009" t="s">
        <v>30168</v>
      </c>
      <c r="C20009" t="s">
        <v>246</v>
      </c>
    </row>
    <row r="20010" spans="1:3" ht="12.75" customHeight="1">
      <c r="A20010" t="s">
        <v>30169</v>
      </c>
      <c r="B20010" t="s">
        <v>30168</v>
      </c>
      <c r="C20010" t="s">
        <v>246</v>
      </c>
    </row>
    <row r="20011" spans="1:3" ht="12.75" customHeight="1">
      <c r="A20011" t="s">
        <v>30170</v>
      </c>
      <c r="B20011" t="s">
        <v>30171</v>
      </c>
      <c r="C20011" t="s">
        <v>246</v>
      </c>
    </row>
    <row r="20012" spans="1:3" ht="12.75" customHeight="1">
      <c r="A20012" t="s">
        <v>30172</v>
      </c>
      <c r="B20012" t="s">
        <v>30171</v>
      </c>
      <c r="C20012" t="s">
        <v>246</v>
      </c>
    </row>
    <row r="20013" spans="1:3" ht="12.75" customHeight="1">
      <c r="A20013" t="s">
        <v>30173</v>
      </c>
      <c r="B20013" t="s">
        <v>30174</v>
      </c>
      <c r="C20013" t="s">
        <v>246</v>
      </c>
    </row>
    <row r="20014" spans="1:3" ht="12.75" customHeight="1">
      <c r="A20014" t="s">
        <v>30175</v>
      </c>
      <c r="B20014" t="s">
        <v>30174</v>
      </c>
      <c r="C20014" t="s">
        <v>246</v>
      </c>
    </row>
    <row r="20015" spans="1:3" ht="12.75" customHeight="1">
      <c r="A20015" t="s">
        <v>30176</v>
      </c>
      <c r="B20015" t="s">
        <v>30177</v>
      </c>
      <c r="C20015" t="s">
        <v>246</v>
      </c>
    </row>
    <row r="20016" spans="1:3" ht="12.75" customHeight="1">
      <c r="A20016" t="s">
        <v>30178</v>
      </c>
      <c r="B20016" t="s">
        <v>30177</v>
      </c>
      <c r="C20016" t="s">
        <v>246</v>
      </c>
    </row>
    <row r="20017" spans="1:3" ht="12.75" customHeight="1">
      <c r="A20017" t="s">
        <v>30179</v>
      </c>
      <c r="B20017" t="s">
        <v>30180</v>
      </c>
      <c r="C20017" t="s">
        <v>246</v>
      </c>
    </row>
    <row r="20018" spans="1:3" ht="12.75" customHeight="1">
      <c r="A20018" t="s">
        <v>30181</v>
      </c>
      <c r="B20018" t="s">
        <v>30180</v>
      </c>
      <c r="C20018" t="s">
        <v>246</v>
      </c>
    </row>
    <row r="20019" spans="1:3" ht="12.75" customHeight="1">
      <c r="A20019" t="s">
        <v>30182</v>
      </c>
      <c r="B20019" t="s">
        <v>30183</v>
      </c>
      <c r="C20019" t="s">
        <v>246</v>
      </c>
    </row>
    <row r="20020" spans="1:3" ht="12.75" customHeight="1">
      <c r="A20020" t="s">
        <v>30184</v>
      </c>
      <c r="B20020" t="s">
        <v>30183</v>
      </c>
      <c r="C20020" t="s">
        <v>246</v>
      </c>
    </row>
    <row r="20021" spans="1:3" ht="12.75" customHeight="1">
      <c r="A20021" t="s">
        <v>30185</v>
      </c>
      <c r="B20021" t="s">
        <v>30186</v>
      </c>
      <c r="C20021" t="s">
        <v>246</v>
      </c>
    </row>
    <row r="20022" spans="1:3" ht="12.75" customHeight="1">
      <c r="A20022" t="s">
        <v>30187</v>
      </c>
      <c r="B20022" t="s">
        <v>30186</v>
      </c>
      <c r="C20022" t="s">
        <v>246</v>
      </c>
    </row>
    <row r="20023" spans="1:3" ht="12.75" customHeight="1">
      <c r="A20023" t="s">
        <v>30188</v>
      </c>
      <c r="B20023" t="s">
        <v>30189</v>
      </c>
      <c r="C20023" t="s">
        <v>246</v>
      </c>
    </row>
    <row r="20024" spans="1:3" ht="12.75" customHeight="1">
      <c r="A20024" t="s">
        <v>30190</v>
      </c>
      <c r="B20024" t="s">
        <v>30189</v>
      </c>
      <c r="C20024" t="s">
        <v>246</v>
      </c>
    </row>
    <row r="20025" spans="1:3" ht="12.75" customHeight="1">
      <c r="A20025" t="s">
        <v>30191</v>
      </c>
      <c r="B20025" t="s">
        <v>30192</v>
      </c>
      <c r="C20025" t="s">
        <v>246</v>
      </c>
    </row>
    <row r="20026" spans="1:3" ht="12.75" customHeight="1">
      <c r="A20026" t="s">
        <v>30193</v>
      </c>
      <c r="B20026" t="s">
        <v>30192</v>
      </c>
      <c r="C20026" t="s">
        <v>246</v>
      </c>
    </row>
    <row r="20027" spans="1:3" ht="12.75" customHeight="1">
      <c r="A20027" t="s">
        <v>30194</v>
      </c>
      <c r="B20027" t="s">
        <v>30195</v>
      </c>
      <c r="C20027" t="s">
        <v>246</v>
      </c>
    </row>
    <row r="20028" spans="1:3" ht="12.75" customHeight="1">
      <c r="A20028" t="s">
        <v>30196</v>
      </c>
      <c r="B20028" t="s">
        <v>30195</v>
      </c>
      <c r="C20028" t="s">
        <v>246</v>
      </c>
    </row>
    <row r="20029" spans="1:3" ht="12.75" customHeight="1">
      <c r="A20029" t="s">
        <v>30197</v>
      </c>
      <c r="B20029" t="s">
        <v>30198</v>
      </c>
      <c r="C20029" t="s">
        <v>246</v>
      </c>
    </row>
    <row r="20030" spans="1:3" ht="12.75" customHeight="1">
      <c r="A20030" t="s">
        <v>30199</v>
      </c>
      <c r="B20030" t="s">
        <v>30198</v>
      </c>
      <c r="C20030" t="s">
        <v>246</v>
      </c>
    </row>
    <row r="20031" spans="1:3" ht="12.75" customHeight="1">
      <c r="A20031" t="s">
        <v>30200</v>
      </c>
      <c r="B20031" t="s">
        <v>30201</v>
      </c>
      <c r="C20031" t="s">
        <v>246</v>
      </c>
    </row>
    <row r="20032" spans="1:3" ht="12.75" customHeight="1">
      <c r="A20032" t="s">
        <v>30202</v>
      </c>
      <c r="B20032" t="s">
        <v>30201</v>
      </c>
      <c r="C20032" t="s">
        <v>246</v>
      </c>
    </row>
    <row r="20033" spans="1:3" ht="12.75" customHeight="1">
      <c r="A20033" t="s">
        <v>30203</v>
      </c>
      <c r="B20033" t="s">
        <v>30204</v>
      </c>
      <c r="C20033" t="s">
        <v>246</v>
      </c>
    </row>
    <row r="20034" spans="1:3" ht="12.75" customHeight="1">
      <c r="A20034" t="s">
        <v>30205</v>
      </c>
      <c r="B20034" t="s">
        <v>30204</v>
      </c>
      <c r="C20034" t="s">
        <v>246</v>
      </c>
    </row>
    <row r="20035" spans="1:3" ht="12.75" customHeight="1">
      <c r="A20035" t="s">
        <v>30206</v>
      </c>
      <c r="B20035" t="s">
        <v>30207</v>
      </c>
      <c r="C20035" t="s">
        <v>246</v>
      </c>
    </row>
    <row r="20036" spans="1:3" ht="12.75" customHeight="1">
      <c r="A20036" t="s">
        <v>30208</v>
      </c>
      <c r="B20036" t="s">
        <v>30207</v>
      </c>
      <c r="C20036" t="s">
        <v>246</v>
      </c>
    </row>
    <row r="20037" spans="1:3" ht="12.75" customHeight="1">
      <c r="A20037" t="s">
        <v>30209</v>
      </c>
      <c r="B20037" t="s">
        <v>30210</v>
      </c>
      <c r="C20037" t="s">
        <v>246</v>
      </c>
    </row>
    <row r="20038" spans="1:3" ht="12.75" customHeight="1">
      <c r="A20038" t="s">
        <v>30211</v>
      </c>
      <c r="B20038" t="s">
        <v>30210</v>
      </c>
      <c r="C20038" t="s">
        <v>246</v>
      </c>
    </row>
    <row r="20039" spans="1:3" ht="12.75" customHeight="1">
      <c r="A20039" t="s">
        <v>30212</v>
      </c>
      <c r="B20039" t="s">
        <v>30213</v>
      </c>
      <c r="C20039" t="s">
        <v>246</v>
      </c>
    </row>
    <row r="20040" spans="1:3" ht="12.75" customHeight="1">
      <c r="A20040" t="s">
        <v>30214</v>
      </c>
      <c r="B20040" t="s">
        <v>30213</v>
      </c>
      <c r="C20040" t="s">
        <v>246</v>
      </c>
    </row>
    <row r="20041" spans="1:3" ht="12.75" customHeight="1">
      <c r="A20041" t="s">
        <v>30215</v>
      </c>
      <c r="B20041" t="s">
        <v>30216</v>
      </c>
      <c r="C20041" t="s">
        <v>246</v>
      </c>
    </row>
    <row r="20042" spans="1:3" ht="12.75" customHeight="1">
      <c r="A20042" t="s">
        <v>30217</v>
      </c>
      <c r="B20042" t="s">
        <v>30216</v>
      </c>
      <c r="C20042" t="s">
        <v>246</v>
      </c>
    </row>
    <row r="20043" spans="1:3" ht="12.75" customHeight="1">
      <c r="A20043" t="s">
        <v>30218</v>
      </c>
      <c r="B20043" t="s">
        <v>30219</v>
      </c>
      <c r="C20043" t="s">
        <v>246</v>
      </c>
    </row>
    <row r="20044" spans="1:3" ht="12.75" customHeight="1">
      <c r="A20044" t="s">
        <v>30220</v>
      </c>
      <c r="B20044" t="s">
        <v>30219</v>
      </c>
      <c r="C20044" t="s">
        <v>246</v>
      </c>
    </row>
    <row r="20045" spans="1:3" ht="12.75" customHeight="1">
      <c r="A20045" t="s">
        <v>30221</v>
      </c>
      <c r="B20045" t="s">
        <v>30222</v>
      </c>
      <c r="C20045" t="s">
        <v>246</v>
      </c>
    </row>
    <row r="20046" spans="1:3" ht="12.75" customHeight="1">
      <c r="A20046" t="s">
        <v>30223</v>
      </c>
      <c r="B20046" t="s">
        <v>30222</v>
      </c>
      <c r="C20046" t="s">
        <v>246</v>
      </c>
    </row>
    <row r="20047" spans="1:3" ht="12.75" customHeight="1">
      <c r="A20047" t="s">
        <v>30224</v>
      </c>
      <c r="B20047" t="s">
        <v>30225</v>
      </c>
      <c r="C20047" t="s">
        <v>246</v>
      </c>
    </row>
    <row r="20048" spans="1:3" ht="12.75" customHeight="1">
      <c r="A20048" t="s">
        <v>30226</v>
      </c>
      <c r="B20048" t="s">
        <v>30225</v>
      </c>
      <c r="C20048" t="s">
        <v>246</v>
      </c>
    </row>
    <row r="20049" spans="1:3" ht="12.75" customHeight="1">
      <c r="A20049" t="s">
        <v>30227</v>
      </c>
      <c r="B20049" t="s">
        <v>30228</v>
      </c>
      <c r="C20049" t="s">
        <v>246</v>
      </c>
    </row>
    <row r="20050" spans="1:3" ht="12.75" customHeight="1">
      <c r="A20050" t="s">
        <v>30229</v>
      </c>
      <c r="B20050" t="s">
        <v>30228</v>
      </c>
      <c r="C20050" t="s">
        <v>246</v>
      </c>
    </row>
    <row r="20051" spans="1:3" ht="12.75" customHeight="1">
      <c r="A20051" t="s">
        <v>30230</v>
      </c>
      <c r="B20051" t="s">
        <v>30231</v>
      </c>
      <c r="C20051" t="s">
        <v>246</v>
      </c>
    </row>
    <row r="20052" spans="1:3" ht="12.75" customHeight="1">
      <c r="A20052" t="s">
        <v>30232</v>
      </c>
      <c r="B20052" t="s">
        <v>30231</v>
      </c>
      <c r="C20052" t="s">
        <v>246</v>
      </c>
    </row>
    <row r="20053" spans="1:3" ht="12.75" customHeight="1">
      <c r="A20053" t="s">
        <v>30233</v>
      </c>
      <c r="B20053" t="s">
        <v>30234</v>
      </c>
      <c r="C20053" t="s">
        <v>246</v>
      </c>
    </row>
    <row r="20054" spans="1:3" ht="12.75" customHeight="1">
      <c r="A20054" t="s">
        <v>30235</v>
      </c>
      <c r="B20054" t="s">
        <v>30234</v>
      </c>
      <c r="C20054" t="s">
        <v>246</v>
      </c>
    </row>
    <row r="20055" spans="1:3" ht="12.75" customHeight="1">
      <c r="A20055" t="s">
        <v>30236</v>
      </c>
      <c r="B20055" t="s">
        <v>30237</v>
      </c>
      <c r="C20055" t="s">
        <v>246</v>
      </c>
    </row>
    <row r="20056" spans="1:3" ht="12.75" customHeight="1">
      <c r="A20056" t="s">
        <v>30238</v>
      </c>
      <c r="B20056" t="s">
        <v>30237</v>
      </c>
      <c r="C20056" t="s">
        <v>246</v>
      </c>
    </row>
    <row r="20057" spans="1:3" ht="12.75" customHeight="1">
      <c r="A20057" t="s">
        <v>30239</v>
      </c>
      <c r="B20057" t="s">
        <v>30240</v>
      </c>
      <c r="C20057" t="s">
        <v>246</v>
      </c>
    </row>
    <row r="20058" spans="1:3" ht="12.75" customHeight="1">
      <c r="A20058" t="s">
        <v>30241</v>
      </c>
      <c r="B20058" t="s">
        <v>30240</v>
      </c>
      <c r="C20058" t="s">
        <v>246</v>
      </c>
    </row>
    <row r="20059" spans="1:3" ht="12.75" customHeight="1">
      <c r="A20059" t="s">
        <v>30242</v>
      </c>
      <c r="B20059" t="s">
        <v>30243</v>
      </c>
      <c r="C20059" t="s">
        <v>131</v>
      </c>
    </row>
    <row r="20060" spans="1:3" ht="12.75" customHeight="1">
      <c r="A20060" t="s">
        <v>30244</v>
      </c>
      <c r="B20060" t="s">
        <v>30243</v>
      </c>
      <c r="C20060" t="s">
        <v>131</v>
      </c>
    </row>
    <row r="20061" spans="1:3" ht="12.75" customHeight="1">
      <c r="A20061" t="s">
        <v>30245</v>
      </c>
      <c r="B20061" t="s">
        <v>30246</v>
      </c>
      <c r="C20061" t="s">
        <v>131</v>
      </c>
    </row>
    <row r="20062" spans="1:3" ht="12.75" customHeight="1">
      <c r="A20062" t="s">
        <v>30247</v>
      </c>
      <c r="B20062" t="s">
        <v>30246</v>
      </c>
      <c r="C20062" t="s">
        <v>131</v>
      </c>
    </row>
    <row r="20063" spans="1:3" ht="12.75" customHeight="1">
      <c r="A20063" t="s">
        <v>30248</v>
      </c>
      <c r="B20063" t="s">
        <v>30249</v>
      </c>
      <c r="C20063" t="s">
        <v>131</v>
      </c>
    </row>
    <row r="20064" spans="1:3" ht="12.75" customHeight="1">
      <c r="A20064" t="s">
        <v>30250</v>
      </c>
      <c r="B20064" t="s">
        <v>30249</v>
      </c>
      <c r="C20064" t="s">
        <v>131</v>
      </c>
    </row>
    <row r="20065" spans="1:3" ht="12.75" customHeight="1">
      <c r="A20065" t="s">
        <v>30251</v>
      </c>
      <c r="B20065" t="s">
        <v>30252</v>
      </c>
      <c r="C20065" t="s">
        <v>131</v>
      </c>
    </row>
    <row r="20066" spans="1:3" ht="12.75" customHeight="1">
      <c r="A20066" t="s">
        <v>30253</v>
      </c>
      <c r="B20066" t="s">
        <v>30252</v>
      </c>
      <c r="C20066" t="s">
        <v>131</v>
      </c>
    </row>
    <row r="20067" spans="1:3" ht="12.75" customHeight="1">
      <c r="A20067" t="s">
        <v>30254</v>
      </c>
      <c r="B20067" t="s">
        <v>30255</v>
      </c>
      <c r="C20067" t="s">
        <v>131</v>
      </c>
    </row>
    <row r="20068" spans="1:3" ht="12.75" customHeight="1">
      <c r="A20068" t="s">
        <v>30256</v>
      </c>
      <c r="B20068" t="s">
        <v>30257</v>
      </c>
      <c r="C20068" t="s">
        <v>131</v>
      </c>
    </row>
    <row r="20069" spans="1:3" ht="12.75" customHeight="1">
      <c r="A20069" t="s">
        <v>30258</v>
      </c>
      <c r="B20069" t="s">
        <v>30257</v>
      </c>
      <c r="C20069" t="s">
        <v>131</v>
      </c>
    </row>
    <row r="20070" spans="1:3" ht="12.75" customHeight="1">
      <c r="A20070" t="s">
        <v>30259</v>
      </c>
      <c r="B20070" t="s">
        <v>30255</v>
      </c>
      <c r="C20070" t="s">
        <v>131</v>
      </c>
    </row>
    <row r="20071" spans="1:3" ht="12.75" customHeight="1">
      <c r="A20071" t="s">
        <v>30260</v>
      </c>
      <c r="B20071" t="s">
        <v>30257</v>
      </c>
      <c r="C20071" t="s">
        <v>131</v>
      </c>
    </row>
    <row r="20072" spans="1:3" ht="12.75" customHeight="1">
      <c r="A20072" t="s">
        <v>30261</v>
      </c>
      <c r="B20072" t="s">
        <v>30257</v>
      </c>
      <c r="C20072" t="s">
        <v>131</v>
      </c>
    </row>
    <row r="20073" spans="1:3" ht="12.75" customHeight="1">
      <c r="A20073" t="s">
        <v>30262</v>
      </c>
      <c r="B20073" t="s">
        <v>30263</v>
      </c>
      <c r="C20073" t="s">
        <v>131</v>
      </c>
    </row>
    <row r="20074" spans="1:3" ht="12.75" customHeight="1">
      <c r="A20074" t="s">
        <v>30264</v>
      </c>
      <c r="B20074" t="s">
        <v>30263</v>
      </c>
      <c r="C20074" t="s">
        <v>131</v>
      </c>
    </row>
    <row r="20075" spans="1:3" ht="12.75" customHeight="1">
      <c r="A20075" t="s">
        <v>30265</v>
      </c>
      <c r="B20075" t="s">
        <v>30263</v>
      </c>
      <c r="C20075" t="s">
        <v>131</v>
      </c>
    </row>
    <row r="20076" spans="1:3" ht="12.75" customHeight="1">
      <c r="A20076" t="s">
        <v>30266</v>
      </c>
      <c r="B20076" t="s">
        <v>30263</v>
      </c>
      <c r="C20076" t="s">
        <v>131</v>
      </c>
    </row>
    <row r="20077" spans="1:3" ht="12.75" customHeight="1">
      <c r="A20077" t="s">
        <v>30267</v>
      </c>
      <c r="B20077" t="s">
        <v>30263</v>
      </c>
      <c r="C20077" t="s">
        <v>131</v>
      </c>
    </row>
    <row r="20078" spans="1:3" ht="12.75" customHeight="1">
      <c r="A20078" t="s">
        <v>30268</v>
      </c>
      <c r="B20078" t="s">
        <v>30263</v>
      </c>
      <c r="C20078" t="s">
        <v>131</v>
      </c>
    </row>
    <row r="20079" spans="1:3" ht="12.75" customHeight="1">
      <c r="A20079" t="s">
        <v>30269</v>
      </c>
      <c r="B20079" t="s">
        <v>30270</v>
      </c>
      <c r="C20079" t="s">
        <v>131</v>
      </c>
    </row>
    <row r="20080" spans="1:3" ht="12.75" customHeight="1">
      <c r="A20080" t="s">
        <v>30271</v>
      </c>
      <c r="B20080" t="s">
        <v>30270</v>
      </c>
      <c r="C20080" t="s">
        <v>131</v>
      </c>
    </row>
    <row r="20081" spans="1:3" ht="12.75" customHeight="1">
      <c r="A20081" t="s">
        <v>30272</v>
      </c>
      <c r="B20081" t="s">
        <v>30270</v>
      </c>
      <c r="C20081" t="s">
        <v>131</v>
      </c>
    </row>
    <row r="20082" spans="1:3" ht="12.75" customHeight="1">
      <c r="A20082" t="s">
        <v>30273</v>
      </c>
      <c r="B20082" t="s">
        <v>30270</v>
      </c>
      <c r="C20082" t="s">
        <v>131</v>
      </c>
    </row>
    <row r="20083" spans="1:3" ht="12.75" customHeight="1">
      <c r="A20083" t="s">
        <v>30274</v>
      </c>
      <c r="B20083" t="s">
        <v>30270</v>
      </c>
      <c r="C20083" t="s">
        <v>131</v>
      </c>
    </row>
    <row r="20084" spans="1:3" ht="12.75" customHeight="1">
      <c r="A20084" t="s">
        <v>30275</v>
      </c>
      <c r="B20084" t="s">
        <v>30270</v>
      </c>
      <c r="C20084" t="s">
        <v>131</v>
      </c>
    </row>
    <row r="20085" spans="1:3" ht="12.75" customHeight="1">
      <c r="A20085" t="s">
        <v>30276</v>
      </c>
      <c r="B20085" t="s">
        <v>30277</v>
      </c>
      <c r="C20085" t="s">
        <v>131</v>
      </c>
    </row>
    <row r="20086" spans="1:3" ht="12.75" customHeight="1">
      <c r="A20086" t="s">
        <v>30278</v>
      </c>
      <c r="B20086" t="s">
        <v>30277</v>
      </c>
      <c r="C20086" t="s">
        <v>131</v>
      </c>
    </row>
    <row r="20087" spans="1:3" ht="12.75" customHeight="1">
      <c r="A20087" t="s">
        <v>30279</v>
      </c>
      <c r="B20087" t="s">
        <v>30277</v>
      </c>
      <c r="C20087" t="s">
        <v>131</v>
      </c>
    </row>
    <row r="20088" spans="1:3" ht="12.75" customHeight="1">
      <c r="A20088" t="s">
        <v>30280</v>
      </c>
      <c r="B20088" t="s">
        <v>30277</v>
      </c>
      <c r="C20088" t="s">
        <v>131</v>
      </c>
    </row>
    <row r="20089" spans="1:3" ht="12.75" customHeight="1">
      <c r="A20089" t="s">
        <v>30281</v>
      </c>
      <c r="B20089" t="s">
        <v>30277</v>
      </c>
      <c r="C20089" t="s">
        <v>131</v>
      </c>
    </row>
    <row r="20090" spans="1:3" ht="12.75" customHeight="1">
      <c r="A20090" t="s">
        <v>30282</v>
      </c>
      <c r="B20090" t="s">
        <v>30277</v>
      </c>
      <c r="C20090" t="s">
        <v>131</v>
      </c>
    </row>
    <row r="20091" spans="1:3" ht="12.75" customHeight="1">
      <c r="A20091" t="s">
        <v>30283</v>
      </c>
      <c r="B20091" t="s">
        <v>30284</v>
      </c>
      <c r="C20091" t="s">
        <v>131</v>
      </c>
    </row>
    <row r="20092" spans="1:3" ht="12.75" customHeight="1">
      <c r="A20092" t="s">
        <v>30285</v>
      </c>
      <c r="B20092" t="s">
        <v>30284</v>
      </c>
      <c r="C20092" t="s">
        <v>131</v>
      </c>
    </row>
    <row r="20093" spans="1:3" ht="12.75" customHeight="1">
      <c r="A20093" t="s">
        <v>30286</v>
      </c>
      <c r="B20093" t="s">
        <v>30284</v>
      </c>
      <c r="C20093" t="s">
        <v>131</v>
      </c>
    </row>
    <row r="20094" spans="1:3" ht="12.75" customHeight="1">
      <c r="A20094" t="s">
        <v>30287</v>
      </c>
      <c r="B20094" t="s">
        <v>30284</v>
      </c>
      <c r="C20094" t="s">
        <v>131</v>
      </c>
    </row>
    <row r="20095" spans="1:3" ht="12.75" customHeight="1">
      <c r="A20095" t="s">
        <v>30288</v>
      </c>
      <c r="B20095" t="s">
        <v>30284</v>
      </c>
      <c r="C20095" t="s">
        <v>131</v>
      </c>
    </row>
    <row r="20096" spans="1:3" ht="12.75" customHeight="1">
      <c r="A20096" t="s">
        <v>30289</v>
      </c>
      <c r="B20096" t="s">
        <v>30284</v>
      </c>
      <c r="C20096" t="s">
        <v>131</v>
      </c>
    </row>
    <row r="20097" spans="1:3" ht="12.75" customHeight="1">
      <c r="A20097" t="s">
        <v>30290</v>
      </c>
      <c r="B20097" t="s">
        <v>30291</v>
      </c>
      <c r="C20097" t="s">
        <v>131</v>
      </c>
    </row>
    <row r="20098" spans="1:3" ht="12.75" customHeight="1">
      <c r="A20098" t="s">
        <v>30292</v>
      </c>
      <c r="B20098" t="s">
        <v>30291</v>
      </c>
      <c r="C20098" t="s">
        <v>131</v>
      </c>
    </row>
    <row r="20099" spans="1:3" ht="12.75" customHeight="1">
      <c r="A20099" t="s">
        <v>30293</v>
      </c>
      <c r="B20099" t="s">
        <v>30291</v>
      </c>
      <c r="C20099" t="s">
        <v>131</v>
      </c>
    </row>
    <row r="20100" spans="1:3" ht="12.75" customHeight="1">
      <c r="A20100" t="s">
        <v>30294</v>
      </c>
      <c r="B20100" t="s">
        <v>30291</v>
      </c>
      <c r="C20100" t="s">
        <v>131</v>
      </c>
    </row>
    <row r="20101" spans="1:3" ht="12.75" customHeight="1">
      <c r="A20101" t="s">
        <v>30295</v>
      </c>
      <c r="B20101" t="s">
        <v>30291</v>
      </c>
      <c r="C20101" t="s">
        <v>131</v>
      </c>
    </row>
    <row r="20102" spans="1:3" ht="12.75" customHeight="1">
      <c r="A20102" t="s">
        <v>30296</v>
      </c>
      <c r="B20102" t="s">
        <v>30291</v>
      </c>
      <c r="C20102" t="s">
        <v>131</v>
      </c>
    </row>
    <row r="20103" spans="1:3" ht="12.75" customHeight="1">
      <c r="A20103" t="s">
        <v>30297</v>
      </c>
      <c r="B20103" t="s">
        <v>30298</v>
      </c>
      <c r="C20103" t="s">
        <v>131</v>
      </c>
    </row>
    <row r="20104" spans="1:3" ht="12.75" customHeight="1">
      <c r="A20104" t="s">
        <v>30299</v>
      </c>
      <c r="B20104" t="s">
        <v>30298</v>
      </c>
      <c r="C20104" t="s">
        <v>131</v>
      </c>
    </row>
    <row r="20105" spans="1:3" ht="12.75" customHeight="1">
      <c r="A20105" t="s">
        <v>30300</v>
      </c>
      <c r="B20105" t="s">
        <v>30298</v>
      </c>
      <c r="C20105" t="s">
        <v>131</v>
      </c>
    </row>
    <row r="20106" spans="1:3" ht="12.75" customHeight="1">
      <c r="A20106" t="s">
        <v>30301</v>
      </c>
      <c r="B20106" t="s">
        <v>30298</v>
      </c>
      <c r="C20106" t="s">
        <v>131</v>
      </c>
    </row>
    <row r="20107" spans="1:3" ht="12.75" customHeight="1">
      <c r="A20107" t="s">
        <v>30302</v>
      </c>
      <c r="B20107" t="s">
        <v>30298</v>
      </c>
      <c r="C20107" t="s">
        <v>131</v>
      </c>
    </row>
    <row r="20108" spans="1:3" ht="12.75" customHeight="1">
      <c r="A20108" t="s">
        <v>30303</v>
      </c>
      <c r="B20108" t="s">
        <v>30298</v>
      </c>
      <c r="C20108" t="s">
        <v>131</v>
      </c>
    </row>
    <row r="20109" spans="1:3" ht="12.75" customHeight="1">
      <c r="A20109" t="s">
        <v>30304</v>
      </c>
      <c r="B20109" t="s">
        <v>30305</v>
      </c>
      <c r="C20109" t="s">
        <v>131</v>
      </c>
    </row>
    <row r="20110" spans="1:3" ht="12.75" customHeight="1">
      <c r="A20110" t="s">
        <v>30306</v>
      </c>
      <c r="B20110" t="s">
        <v>30305</v>
      </c>
      <c r="C20110" t="s">
        <v>131</v>
      </c>
    </row>
    <row r="20111" spans="1:3" ht="12.75" customHeight="1">
      <c r="A20111" t="s">
        <v>30307</v>
      </c>
      <c r="B20111" t="s">
        <v>30305</v>
      </c>
      <c r="C20111" t="s">
        <v>131</v>
      </c>
    </row>
    <row r="20112" spans="1:3" ht="12.75" customHeight="1">
      <c r="A20112" t="s">
        <v>30308</v>
      </c>
      <c r="B20112" t="s">
        <v>30305</v>
      </c>
      <c r="C20112" t="s">
        <v>131</v>
      </c>
    </row>
    <row r="20113" spans="1:3" ht="12.75" customHeight="1">
      <c r="A20113" t="s">
        <v>30309</v>
      </c>
      <c r="B20113" t="s">
        <v>30305</v>
      </c>
      <c r="C20113" t="s">
        <v>131</v>
      </c>
    </row>
    <row r="20114" spans="1:3" ht="12.75" customHeight="1">
      <c r="A20114" t="s">
        <v>30310</v>
      </c>
      <c r="B20114" t="s">
        <v>30305</v>
      </c>
      <c r="C20114" t="s">
        <v>131</v>
      </c>
    </row>
    <row r="20115" spans="1:3" ht="12.75" customHeight="1">
      <c r="A20115" t="s">
        <v>30311</v>
      </c>
      <c r="B20115" t="s">
        <v>30312</v>
      </c>
      <c r="C20115" t="s">
        <v>131</v>
      </c>
    </row>
    <row r="20116" spans="1:3" ht="12.75" customHeight="1">
      <c r="A20116" t="s">
        <v>30313</v>
      </c>
      <c r="B20116" t="s">
        <v>30312</v>
      </c>
      <c r="C20116" t="s">
        <v>131</v>
      </c>
    </row>
    <row r="20117" spans="1:3" ht="12.75" customHeight="1">
      <c r="A20117" t="s">
        <v>30314</v>
      </c>
      <c r="B20117" t="s">
        <v>30312</v>
      </c>
      <c r="C20117" t="s">
        <v>131</v>
      </c>
    </row>
    <row r="20118" spans="1:3" ht="12.75" customHeight="1">
      <c r="A20118" t="s">
        <v>30315</v>
      </c>
      <c r="B20118" t="s">
        <v>30312</v>
      </c>
      <c r="C20118" t="s">
        <v>131</v>
      </c>
    </row>
    <row r="20119" spans="1:3" ht="12.75" customHeight="1">
      <c r="A20119" t="s">
        <v>30316</v>
      </c>
      <c r="B20119" t="s">
        <v>30312</v>
      </c>
      <c r="C20119" t="s">
        <v>131</v>
      </c>
    </row>
    <row r="20120" spans="1:3" ht="12.75" customHeight="1">
      <c r="A20120" t="s">
        <v>30317</v>
      </c>
      <c r="B20120" t="s">
        <v>30312</v>
      </c>
      <c r="C20120" t="s">
        <v>131</v>
      </c>
    </row>
    <row r="20121" spans="1:3" ht="12.75" customHeight="1">
      <c r="A20121" t="s">
        <v>30318</v>
      </c>
      <c r="B20121" t="s">
        <v>30319</v>
      </c>
      <c r="C20121" t="s">
        <v>131</v>
      </c>
    </row>
    <row r="20122" spans="1:3" ht="12.75" customHeight="1">
      <c r="A20122" t="s">
        <v>30320</v>
      </c>
      <c r="B20122" t="s">
        <v>30319</v>
      </c>
      <c r="C20122" t="s">
        <v>131</v>
      </c>
    </row>
    <row r="20123" spans="1:3" ht="12.75" customHeight="1">
      <c r="A20123" t="s">
        <v>30321</v>
      </c>
      <c r="B20123" t="s">
        <v>30319</v>
      </c>
      <c r="C20123" t="s">
        <v>131</v>
      </c>
    </row>
    <row r="20124" spans="1:3" ht="12.75" customHeight="1">
      <c r="A20124" t="s">
        <v>30322</v>
      </c>
      <c r="B20124" t="s">
        <v>30319</v>
      </c>
      <c r="C20124" t="s">
        <v>131</v>
      </c>
    </row>
    <row r="20125" spans="1:3" ht="12.75" customHeight="1">
      <c r="A20125" t="s">
        <v>30323</v>
      </c>
      <c r="B20125" t="s">
        <v>30319</v>
      </c>
      <c r="C20125" t="s">
        <v>131</v>
      </c>
    </row>
    <row r="20126" spans="1:3" ht="12.75" customHeight="1">
      <c r="A20126" t="s">
        <v>30324</v>
      </c>
      <c r="B20126" t="s">
        <v>30319</v>
      </c>
      <c r="C20126" t="s">
        <v>131</v>
      </c>
    </row>
    <row r="20127" spans="1:3" ht="12.75" customHeight="1">
      <c r="A20127" t="s">
        <v>30325</v>
      </c>
      <c r="B20127" t="s">
        <v>30326</v>
      </c>
      <c r="C20127" t="s">
        <v>131</v>
      </c>
    </row>
    <row r="20128" spans="1:3" ht="12.75" customHeight="1">
      <c r="A20128" t="s">
        <v>30327</v>
      </c>
      <c r="B20128" t="s">
        <v>30326</v>
      </c>
      <c r="C20128" t="s">
        <v>131</v>
      </c>
    </row>
    <row r="20129" spans="1:3" ht="12.75" customHeight="1">
      <c r="A20129" t="s">
        <v>30328</v>
      </c>
      <c r="B20129" t="s">
        <v>30326</v>
      </c>
      <c r="C20129" t="s">
        <v>131</v>
      </c>
    </row>
    <row r="20130" spans="1:3" ht="12.75" customHeight="1">
      <c r="A20130" t="s">
        <v>30329</v>
      </c>
      <c r="B20130" t="s">
        <v>30326</v>
      </c>
      <c r="C20130" t="s">
        <v>131</v>
      </c>
    </row>
    <row r="20131" spans="1:3" ht="12.75" customHeight="1">
      <c r="A20131" t="s">
        <v>30330</v>
      </c>
      <c r="B20131" t="s">
        <v>30326</v>
      </c>
      <c r="C20131" t="s">
        <v>131</v>
      </c>
    </row>
    <row r="20132" spans="1:3" ht="12.75" customHeight="1">
      <c r="A20132" t="s">
        <v>30331</v>
      </c>
      <c r="B20132" t="s">
        <v>30326</v>
      </c>
      <c r="C20132" t="s">
        <v>131</v>
      </c>
    </row>
    <row r="20133" spans="1:3" ht="12.75" customHeight="1">
      <c r="A20133" t="s">
        <v>30332</v>
      </c>
      <c r="B20133" t="s">
        <v>30333</v>
      </c>
      <c r="C20133" t="s">
        <v>131</v>
      </c>
    </row>
    <row r="20134" spans="1:3" ht="12.75" customHeight="1">
      <c r="A20134" t="s">
        <v>30334</v>
      </c>
      <c r="B20134" t="s">
        <v>30333</v>
      </c>
      <c r="C20134" t="s">
        <v>131</v>
      </c>
    </row>
    <row r="20135" spans="1:3" ht="12.75" customHeight="1">
      <c r="A20135" t="s">
        <v>30335</v>
      </c>
      <c r="B20135" t="s">
        <v>30333</v>
      </c>
      <c r="C20135" t="s">
        <v>131</v>
      </c>
    </row>
    <row r="20136" spans="1:3" ht="12.75" customHeight="1">
      <c r="A20136" t="s">
        <v>30336</v>
      </c>
      <c r="B20136" t="s">
        <v>30333</v>
      </c>
      <c r="C20136" t="s">
        <v>131</v>
      </c>
    </row>
    <row r="20137" spans="1:3" ht="12.75" customHeight="1">
      <c r="A20137" t="s">
        <v>30337</v>
      </c>
      <c r="B20137" t="s">
        <v>30333</v>
      </c>
      <c r="C20137" t="s">
        <v>131</v>
      </c>
    </row>
    <row r="20138" spans="1:3" ht="12.75" customHeight="1">
      <c r="A20138" t="s">
        <v>30338</v>
      </c>
      <c r="B20138" t="s">
        <v>30333</v>
      </c>
      <c r="C20138" t="s">
        <v>131</v>
      </c>
    </row>
    <row r="20139" spans="1:3" ht="12.75" customHeight="1">
      <c r="A20139" t="s">
        <v>30339</v>
      </c>
      <c r="B20139" t="s">
        <v>30340</v>
      </c>
      <c r="C20139" t="s">
        <v>131</v>
      </c>
    </row>
    <row r="20140" spans="1:3" ht="12.75" customHeight="1">
      <c r="A20140" t="s">
        <v>30341</v>
      </c>
      <c r="B20140" t="s">
        <v>30340</v>
      </c>
      <c r="C20140" t="s">
        <v>131</v>
      </c>
    </row>
    <row r="20141" spans="1:3" ht="12.75" customHeight="1">
      <c r="A20141" t="s">
        <v>30342</v>
      </c>
      <c r="B20141" t="s">
        <v>30340</v>
      </c>
      <c r="C20141" t="s">
        <v>131</v>
      </c>
    </row>
    <row r="20142" spans="1:3" ht="12.75" customHeight="1">
      <c r="A20142" t="s">
        <v>30343</v>
      </c>
      <c r="B20142" t="s">
        <v>30340</v>
      </c>
      <c r="C20142" t="s">
        <v>131</v>
      </c>
    </row>
    <row r="20143" spans="1:3" ht="12.75" customHeight="1">
      <c r="A20143" t="s">
        <v>30344</v>
      </c>
      <c r="B20143" t="s">
        <v>30340</v>
      </c>
      <c r="C20143" t="s">
        <v>131</v>
      </c>
    </row>
    <row r="20144" spans="1:3" ht="12.75" customHeight="1">
      <c r="A20144" t="s">
        <v>30345</v>
      </c>
      <c r="B20144" t="s">
        <v>30340</v>
      </c>
      <c r="C20144" t="s">
        <v>131</v>
      </c>
    </row>
    <row r="20145" spans="1:3" ht="12.75" customHeight="1">
      <c r="A20145" t="s">
        <v>30346</v>
      </c>
      <c r="B20145" t="s">
        <v>30347</v>
      </c>
      <c r="C20145" t="s">
        <v>131</v>
      </c>
    </row>
    <row r="20146" spans="1:3" ht="12.75" customHeight="1">
      <c r="A20146" t="s">
        <v>30348</v>
      </c>
      <c r="B20146" t="s">
        <v>30347</v>
      </c>
      <c r="C20146" t="s">
        <v>131</v>
      </c>
    </row>
    <row r="20147" spans="1:3" ht="12.75" customHeight="1">
      <c r="A20147" t="s">
        <v>30349</v>
      </c>
      <c r="B20147" t="s">
        <v>30347</v>
      </c>
      <c r="C20147" t="s">
        <v>131</v>
      </c>
    </row>
    <row r="20148" spans="1:3" ht="12.75" customHeight="1">
      <c r="A20148" t="s">
        <v>30350</v>
      </c>
      <c r="B20148" t="s">
        <v>30347</v>
      </c>
      <c r="C20148" t="s">
        <v>131</v>
      </c>
    </row>
    <row r="20149" spans="1:3" ht="12.75" customHeight="1">
      <c r="A20149" t="s">
        <v>30351</v>
      </c>
      <c r="B20149" t="s">
        <v>30347</v>
      </c>
      <c r="C20149" t="s">
        <v>131</v>
      </c>
    </row>
    <row r="20150" spans="1:3" ht="12.75" customHeight="1">
      <c r="A20150" t="s">
        <v>30352</v>
      </c>
      <c r="B20150" t="s">
        <v>30347</v>
      </c>
      <c r="C20150" t="s">
        <v>131</v>
      </c>
    </row>
    <row r="20151" spans="1:3" ht="12.75" customHeight="1">
      <c r="A20151" t="s">
        <v>30353</v>
      </c>
      <c r="B20151" t="s">
        <v>30354</v>
      </c>
      <c r="C20151" t="s">
        <v>131</v>
      </c>
    </row>
    <row r="20152" spans="1:3" ht="12.75" customHeight="1">
      <c r="A20152" t="s">
        <v>30355</v>
      </c>
      <c r="B20152" t="s">
        <v>30354</v>
      </c>
      <c r="C20152" t="s">
        <v>131</v>
      </c>
    </row>
    <row r="20153" spans="1:3" ht="12.75" customHeight="1">
      <c r="A20153" t="s">
        <v>30356</v>
      </c>
      <c r="B20153" t="s">
        <v>30354</v>
      </c>
      <c r="C20153" t="s">
        <v>131</v>
      </c>
    </row>
    <row r="20154" spans="1:3" ht="12.75" customHeight="1">
      <c r="A20154" t="s">
        <v>30357</v>
      </c>
      <c r="B20154" t="s">
        <v>30354</v>
      </c>
      <c r="C20154" t="s">
        <v>131</v>
      </c>
    </row>
    <row r="20155" spans="1:3" ht="12.75" customHeight="1">
      <c r="A20155" t="s">
        <v>30358</v>
      </c>
      <c r="B20155" t="s">
        <v>30354</v>
      </c>
      <c r="C20155" t="s">
        <v>131</v>
      </c>
    </row>
    <row r="20156" spans="1:3" ht="12.75" customHeight="1">
      <c r="A20156" t="s">
        <v>30359</v>
      </c>
      <c r="B20156" t="s">
        <v>30354</v>
      </c>
      <c r="C20156" t="s">
        <v>131</v>
      </c>
    </row>
    <row r="20157" spans="1:3" ht="12.75" customHeight="1">
      <c r="A20157" t="s">
        <v>30360</v>
      </c>
      <c r="B20157" t="s">
        <v>30361</v>
      </c>
      <c r="C20157" t="s">
        <v>131</v>
      </c>
    </row>
    <row r="20158" spans="1:3" ht="12.75" customHeight="1">
      <c r="A20158" t="s">
        <v>30362</v>
      </c>
      <c r="B20158" t="s">
        <v>30361</v>
      </c>
      <c r="C20158" t="s">
        <v>131</v>
      </c>
    </row>
    <row r="20159" spans="1:3" ht="12.75" customHeight="1">
      <c r="A20159" t="s">
        <v>30363</v>
      </c>
      <c r="B20159" t="s">
        <v>30361</v>
      </c>
      <c r="C20159" t="s">
        <v>131</v>
      </c>
    </row>
    <row r="20160" spans="1:3" ht="12.75" customHeight="1">
      <c r="A20160" t="s">
        <v>30364</v>
      </c>
      <c r="B20160" t="s">
        <v>30361</v>
      </c>
      <c r="C20160" t="s">
        <v>131</v>
      </c>
    </row>
    <row r="20161" spans="1:3" ht="12.75" customHeight="1">
      <c r="A20161" t="s">
        <v>30365</v>
      </c>
      <c r="B20161" t="s">
        <v>30361</v>
      </c>
      <c r="C20161" t="s">
        <v>131</v>
      </c>
    </row>
    <row r="20162" spans="1:3" ht="12.75" customHeight="1">
      <c r="A20162" t="s">
        <v>30366</v>
      </c>
      <c r="B20162" t="s">
        <v>30361</v>
      </c>
      <c r="C20162" t="s">
        <v>131</v>
      </c>
    </row>
    <row r="20163" spans="1:3" ht="12.75" customHeight="1">
      <c r="A20163" t="s">
        <v>30367</v>
      </c>
      <c r="B20163" t="s">
        <v>30368</v>
      </c>
      <c r="C20163" t="s">
        <v>131</v>
      </c>
    </row>
    <row r="20164" spans="1:3" ht="12.75" customHeight="1">
      <c r="A20164" t="s">
        <v>30369</v>
      </c>
      <c r="B20164" t="s">
        <v>30368</v>
      </c>
      <c r="C20164" t="s">
        <v>131</v>
      </c>
    </row>
    <row r="20165" spans="1:3" ht="12.75" customHeight="1">
      <c r="A20165" t="s">
        <v>30370</v>
      </c>
      <c r="B20165" t="s">
        <v>30368</v>
      </c>
      <c r="C20165" t="s">
        <v>131</v>
      </c>
    </row>
    <row r="20166" spans="1:3" ht="12.75" customHeight="1">
      <c r="A20166" t="s">
        <v>30371</v>
      </c>
      <c r="B20166" t="s">
        <v>30368</v>
      </c>
      <c r="C20166" t="s">
        <v>131</v>
      </c>
    </row>
    <row r="20167" spans="1:3" ht="12.75" customHeight="1">
      <c r="A20167" t="s">
        <v>30372</v>
      </c>
      <c r="B20167" t="s">
        <v>30368</v>
      </c>
      <c r="C20167" t="s">
        <v>131</v>
      </c>
    </row>
    <row r="20168" spans="1:3" ht="12.75" customHeight="1">
      <c r="A20168" t="s">
        <v>30373</v>
      </c>
      <c r="B20168" t="s">
        <v>30368</v>
      </c>
      <c r="C20168" t="s">
        <v>131</v>
      </c>
    </row>
    <row r="20169" spans="1:3" ht="12.75" customHeight="1">
      <c r="A20169" t="s">
        <v>30374</v>
      </c>
      <c r="B20169" t="s">
        <v>30375</v>
      </c>
      <c r="C20169" t="s">
        <v>131</v>
      </c>
    </row>
    <row r="20170" spans="1:3" ht="12.75" customHeight="1">
      <c r="A20170" t="s">
        <v>30376</v>
      </c>
      <c r="B20170" t="s">
        <v>30375</v>
      </c>
      <c r="C20170" t="s">
        <v>131</v>
      </c>
    </row>
    <row r="20171" spans="1:3" ht="12.75" customHeight="1">
      <c r="A20171" t="s">
        <v>30377</v>
      </c>
      <c r="B20171" t="s">
        <v>30375</v>
      </c>
      <c r="C20171" t="s">
        <v>131</v>
      </c>
    </row>
    <row r="20172" spans="1:3" ht="12.75" customHeight="1">
      <c r="A20172" t="s">
        <v>30378</v>
      </c>
      <c r="B20172" t="s">
        <v>30375</v>
      </c>
      <c r="C20172" t="s">
        <v>131</v>
      </c>
    </row>
    <row r="20173" spans="1:3" ht="12.75" customHeight="1">
      <c r="A20173" t="s">
        <v>30379</v>
      </c>
      <c r="B20173" t="s">
        <v>30375</v>
      </c>
      <c r="C20173" t="s">
        <v>131</v>
      </c>
    </row>
    <row r="20174" spans="1:3" ht="12.75" customHeight="1">
      <c r="A20174" t="s">
        <v>30380</v>
      </c>
      <c r="B20174" t="s">
        <v>30375</v>
      </c>
      <c r="C20174" t="s">
        <v>131</v>
      </c>
    </row>
    <row r="20175" spans="1:3" ht="12.75" customHeight="1">
      <c r="A20175" t="s">
        <v>30381</v>
      </c>
      <c r="B20175" t="s">
        <v>30382</v>
      </c>
      <c r="C20175" t="s">
        <v>131</v>
      </c>
    </row>
    <row r="20176" spans="1:3" ht="12.75" customHeight="1">
      <c r="A20176" t="s">
        <v>30383</v>
      </c>
      <c r="B20176" t="s">
        <v>30382</v>
      </c>
      <c r="C20176" t="s">
        <v>131</v>
      </c>
    </row>
    <row r="20177" spans="1:3" ht="12.75" customHeight="1">
      <c r="A20177" t="s">
        <v>30384</v>
      </c>
      <c r="B20177" t="s">
        <v>30382</v>
      </c>
      <c r="C20177" t="s">
        <v>131</v>
      </c>
    </row>
    <row r="20178" spans="1:3" ht="12.75" customHeight="1">
      <c r="A20178" t="s">
        <v>30385</v>
      </c>
      <c r="B20178" t="s">
        <v>30382</v>
      </c>
      <c r="C20178" t="s">
        <v>131</v>
      </c>
    </row>
    <row r="20179" spans="1:3" ht="12.75" customHeight="1">
      <c r="A20179" t="s">
        <v>30386</v>
      </c>
      <c r="B20179" t="s">
        <v>30382</v>
      </c>
      <c r="C20179" t="s">
        <v>131</v>
      </c>
    </row>
    <row r="20180" spans="1:3" ht="12.75" customHeight="1">
      <c r="A20180" t="s">
        <v>30387</v>
      </c>
      <c r="B20180" t="s">
        <v>30382</v>
      </c>
      <c r="C20180" t="s">
        <v>131</v>
      </c>
    </row>
    <row r="20181" spans="1:3" ht="12.75" customHeight="1">
      <c r="A20181" t="s">
        <v>30388</v>
      </c>
      <c r="B20181" t="s">
        <v>30389</v>
      </c>
      <c r="C20181" t="s">
        <v>131</v>
      </c>
    </row>
    <row r="20182" spans="1:3" ht="12.75" customHeight="1">
      <c r="A20182" t="s">
        <v>30390</v>
      </c>
      <c r="B20182" t="s">
        <v>30391</v>
      </c>
      <c r="C20182" t="s">
        <v>131</v>
      </c>
    </row>
    <row r="20183" spans="1:3" ht="12.75" customHeight="1">
      <c r="A20183" t="s">
        <v>30392</v>
      </c>
      <c r="B20183" t="s">
        <v>30391</v>
      </c>
      <c r="C20183" t="s">
        <v>131</v>
      </c>
    </row>
    <row r="20184" spans="1:3" ht="12.75" customHeight="1">
      <c r="A20184" t="s">
        <v>30393</v>
      </c>
      <c r="B20184" t="s">
        <v>30389</v>
      </c>
      <c r="C20184" t="s">
        <v>131</v>
      </c>
    </row>
    <row r="20185" spans="1:3" ht="12.75" customHeight="1">
      <c r="A20185" t="s">
        <v>30394</v>
      </c>
      <c r="B20185" t="s">
        <v>30391</v>
      </c>
      <c r="C20185" t="s">
        <v>131</v>
      </c>
    </row>
    <row r="20186" spans="1:3" ht="12.75" customHeight="1">
      <c r="A20186" t="s">
        <v>30395</v>
      </c>
      <c r="B20186" t="s">
        <v>30391</v>
      </c>
      <c r="C20186" t="s">
        <v>131</v>
      </c>
    </row>
    <row r="20187" spans="1:3" ht="12.75" customHeight="1">
      <c r="A20187" t="s">
        <v>30396</v>
      </c>
      <c r="B20187" t="s">
        <v>30397</v>
      </c>
      <c r="C20187" t="s">
        <v>131</v>
      </c>
    </row>
    <row r="20188" spans="1:3" ht="12.75" customHeight="1">
      <c r="A20188" t="s">
        <v>30398</v>
      </c>
      <c r="B20188" t="s">
        <v>30397</v>
      </c>
      <c r="C20188" t="s">
        <v>131</v>
      </c>
    </row>
    <row r="20189" spans="1:3" ht="12.75" customHeight="1">
      <c r="A20189" t="s">
        <v>30399</v>
      </c>
      <c r="B20189" t="s">
        <v>30397</v>
      </c>
      <c r="C20189" t="s">
        <v>131</v>
      </c>
    </row>
    <row r="20190" spans="1:3" ht="12.75" customHeight="1">
      <c r="A20190" t="s">
        <v>30400</v>
      </c>
      <c r="B20190" t="s">
        <v>30397</v>
      </c>
      <c r="C20190" t="s">
        <v>131</v>
      </c>
    </row>
    <row r="20191" spans="1:3" ht="12.75" customHeight="1">
      <c r="A20191" t="s">
        <v>30401</v>
      </c>
      <c r="B20191" t="s">
        <v>30397</v>
      </c>
      <c r="C20191" t="s">
        <v>131</v>
      </c>
    </row>
    <row r="20192" spans="1:3" ht="12.75" customHeight="1">
      <c r="A20192" t="s">
        <v>30402</v>
      </c>
      <c r="B20192" t="s">
        <v>30397</v>
      </c>
      <c r="C20192" t="s">
        <v>131</v>
      </c>
    </row>
    <row r="20193" spans="1:3" ht="12.75" customHeight="1">
      <c r="A20193" t="s">
        <v>30403</v>
      </c>
      <c r="B20193" t="s">
        <v>30404</v>
      </c>
      <c r="C20193" t="s">
        <v>131</v>
      </c>
    </row>
    <row r="20194" spans="1:3" ht="12.75" customHeight="1">
      <c r="A20194" t="s">
        <v>30405</v>
      </c>
      <c r="B20194" t="s">
        <v>30404</v>
      </c>
      <c r="C20194" t="s">
        <v>131</v>
      </c>
    </row>
    <row r="20195" spans="1:3" ht="12.75" customHeight="1">
      <c r="A20195" t="s">
        <v>30406</v>
      </c>
      <c r="B20195" t="s">
        <v>30404</v>
      </c>
      <c r="C20195" t="s">
        <v>131</v>
      </c>
    </row>
    <row r="20196" spans="1:3" ht="12.75" customHeight="1">
      <c r="A20196" t="s">
        <v>30407</v>
      </c>
      <c r="B20196" t="s">
        <v>30404</v>
      </c>
      <c r="C20196" t="s">
        <v>131</v>
      </c>
    </row>
    <row r="20197" spans="1:3" ht="12.75" customHeight="1">
      <c r="A20197" t="s">
        <v>30408</v>
      </c>
      <c r="B20197" t="s">
        <v>30404</v>
      </c>
      <c r="C20197" t="s">
        <v>131</v>
      </c>
    </row>
    <row r="20198" spans="1:3" ht="12.75" customHeight="1">
      <c r="A20198" t="s">
        <v>30409</v>
      </c>
      <c r="B20198" t="s">
        <v>30404</v>
      </c>
      <c r="C20198" t="s">
        <v>131</v>
      </c>
    </row>
    <row r="20199" spans="1:3" ht="12.75" customHeight="1">
      <c r="A20199" t="s">
        <v>30410</v>
      </c>
      <c r="B20199" t="s">
        <v>210</v>
      </c>
      <c r="C20199" t="s">
        <v>131</v>
      </c>
    </row>
    <row r="20200" spans="1:3" ht="12.75" customHeight="1">
      <c r="A20200" t="s">
        <v>30411</v>
      </c>
      <c r="B20200" t="s">
        <v>210</v>
      </c>
      <c r="C20200" t="s">
        <v>131</v>
      </c>
    </row>
    <row r="20201" spans="1:3" ht="12.75" customHeight="1">
      <c r="A20201" t="s">
        <v>30412</v>
      </c>
      <c r="B20201" t="s">
        <v>210</v>
      </c>
      <c r="C20201" t="s">
        <v>131</v>
      </c>
    </row>
    <row r="20202" spans="1:3" ht="12.75" customHeight="1">
      <c r="A20202" t="s">
        <v>209</v>
      </c>
      <c r="B20202" t="s">
        <v>210</v>
      </c>
      <c r="C20202" t="s">
        <v>131</v>
      </c>
    </row>
    <row r="20203" spans="1:3" ht="12.75" customHeight="1">
      <c r="A20203" t="s">
        <v>30413</v>
      </c>
      <c r="B20203" t="s">
        <v>210</v>
      </c>
      <c r="C20203" t="s">
        <v>131</v>
      </c>
    </row>
    <row r="20204" spans="1:3" ht="12.75" customHeight="1">
      <c r="A20204" t="s">
        <v>219</v>
      </c>
      <c r="B20204" t="s">
        <v>210</v>
      </c>
      <c r="C20204" t="s">
        <v>131</v>
      </c>
    </row>
    <row r="20205" spans="1:3" ht="12.75" customHeight="1">
      <c r="A20205" t="s">
        <v>30414</v>
      </c>
      <c r="B20205" t="s">
        <v>30415</v>
      </c>
      <c r="C20205" t="s">
        <v>131</v>
      </c>
    </row>
    <row r="20206" spans="1:3" ht="12.75" customHeight="1">
      <c r="A20206" t="s">
        <v>30416</v>
      </c>
      <c r="B20206" t="s">
        <v>30415</v>
      </c>
      <c r="C20206" t="s">
        <v>131</v>
      </c>
    </row>
    <row r="20207" spans="1:3" ht="12.75" customHeight="1">
      <c r="A20207" t="s">
        <v>30417</v>
      </c>
      <c r="B20207" t="s">
        <v>30415</v>
      </c>
      <c r="C20207" t="s">
        <v>131</v>
      </c>
    </row>
    <row r="20208" spans="1:3" ht="12.75" customHeight="1">
      <c r="A20208" t="s">
        <v>30418</v>
      </c>
      <c r="B20208" t="s">
        <v>30415</v>
      </c>
      <c r="C20208" t="s">
        <v>131</v>
      </c>
    </row>
    <row r="20209" spans="1:3" ht="12.75" customHeight="1">
      <c r="A20209" t="s">
        <v>30419</v>
      </c>
      <c r="B20209" t="s">
        <v>30415</v>
      </c>
      <c r="C20209" t="s">
        <v>131</v>
      </c>
    </row>
    <row r="20210" spans="1:3" ht="12.75" customHeight="1">
      <c r="A20210" t="s">
        <v>30420</v>
      </c>
      <c r="B20210" t="s">
        <v>30415</v>
      </c>
      <c r="C20210" t="s">
        <v>131</v>
      </c>
    </row>
    <row r="20211" spans="1:3" ht="12.75" customHeight="1">
      <c r="A20211" t="s">
        <v>30421</v>
      </c>
      <c r="B20211" t="s">
        <v>30422</v>
      </c>
      <c r="C20211" t="s">
        <v>131</v>
      </c>
    </row>
    <row r="20212" spans="1:3" ht="12.75" customHeight="1">
      <c r="A20212" t="s">
        <v>30423</v>
      </c>
      <c r="B20212" t="s">
        <v>30422</v>
      </c>
      <c r="C20212" t="s">
        <v>131</v>
      </c>
    </row>
    <row r="20213" spans="1:3" ht="12.75" customHeight="1">
      <c r="A20213" t="s">
        <v>30424</v>
      </c>
      <c r="B20213" t="s">
        <v>30425</v>
      </c>
      <c r="C20213" t="s">
        <v>131</v>
      </c>
    </row>
    <row r="20214" spans="1:3" ht="12.75" customHeight="1">
      <c r="A20214" t="s">
        <v>30426</v>
      </c>
      <c r="B20214" t="s">
        <v>30422</v>
      </c>
      <c r="C20214" t="s">
        <v>131</v>
      </c>
    </row>
    <row r="20215" spans="1:3" ht="12.75" customHeight="1">
      <c r="A20215" t="s">
        <v>30427</v>
      </c>
      <c r="B20215" t="s">
        <v>30422</v>
      </c>
      <c r="C20215" t="s">
        <v>131</v>
      </c>
    </row>
    <row r="20216" spans="1:3" ht="12.75" customHeight="1">
      <c r="A20216" t="s">
        <v>30428</v>
      </c>
      <c r="B20216" t="s">
        <v>30425</v>
      </c>
      <c r="C20216" t="s">
        <v>131</v>
      </c>
    </row>
    <row r="20217" spans="1:3" ht="12.75" customHeight="1">
      <c r="A20217" t="s">
        <v>30429</v>
      </c>
      <c r="B20217" t="s">
        <v>30430</v>
      </c>
      <c r="C20217" t="s">
        <v>131</v>
      </c>
    </row>
    <row r="20218" spans="1:3" ht="12.75" customHeight="1">
      <c r="A20218" t="s">
        <v>30431</v>
      </c>
      <c r="B20218" t="s">
        <v>30430</v>
      </c>
      <c r="C20218" t="s">
        <v>131</v>
      </c>
    </row>
    <row r="20219" spans="1:3" ht="12.75" customHeight="1">
      <c r="A20219" t="s">
        <v>30432</v>
      </c>
      <c r="B20219" t="s">
        <v>30430</v>
      </c>
      <c r="C20219" t="s">
        <v>131</v>
      </c>
    </row>
    <row r="20220" spans="1:3" ht="12.75" customHeight="1">
      <c r="A20220" t="s">
        <v>30433</v>
      </c>
      <c r="B20220" t="s">
        <v>30430</v>
      </c>
      <c r="C20220" t="s">
        <v>131</v>
      </c>
    </row>
    <row r="20221" spans="1:3" ht="12.75" customHeight="1">
      <c r="A20221" t="s">
        <v>30434</v>
      </c>
      <c r="B20221" t="s">
        <v>30430</v>
      </c>
      <c r="C20221" t="s">
        <v>131</v>
      </c>
    </row>
    <row r="20222" spans="1:3" ht="12.75" customHeight="1">
      <c r="A20222" t="s">
        <v>30435</v>
      </c>
      <c r="B20222" t="s">
        <v>30430</v>
      </c>
      <c r="C20222" t="s">
        <v>131</v>
      </c>
    </row>
    <row r="20223" spans="1:3" ht="12.75" customHeight="1">
      <c r="A20223" t="s">
        <v>30436</v>
      </c>
      <c r="B20223" t="s">
        <v>30437</v>
      </c>
      <c r="C20223" t="s">
        <v>131</v>
      </c>
    </row>
    <row r="20224" spans="1:3" ht="12.75" customHeight="1">
      <c r="A20224" t="s">
        <v>30438</v>
      </c>
      <c r="B20224" t="s">
        <v>30437</v>
      </c>
      <c r="C20224" t="s">
        <v>131</v>
      </c>
    </row>
    <row r="20225" spans="1:3" ht="12.75" customHeight="1">
      <c r="A20225" t="s">
        <v>30439</v>
      </c>
      <c r="B20225" t="s">
        <v>30437</v>
      </c>
      <c r="C20225" t="s">
        <v>131</v>
      </c>
    </row>
    <row r="20226" spans="1:3" ht="12.75" customHeight="1">
      <c r="A20226" t="s">
        <v>30440</v>
      </c>
      <c r="B20226" t="s">
        <v>30437</v>
      </c>
      <c r="C20226" t="s">
        <v>131</v>
      </c>
    </row>
    <row r="20227" spans="1:3" ht="12.75" customHeight="1">
      <c r="A20227" t="s">
        <v>30441</v>
      </c>
      <c r="B20227" t="s">
        <v>30437</v>
      </c>
      <c r="C20227" t="s">
        <v>131</v>
      </c>
    </row>
    <row r="20228" spans="1:3" ht="12.75" customHeight="1">
      <c r="A20228" t="s">
        <v>30442</v>
      </c>
      <c r="B20228" t="s">
        <v>30437</v>
      </c>
      <c r="C20228" t="s">
        <v>131</v>
      </c>
    </row>
    <row r="20229" spans="1:3" ht="12.75" customHeight="1">
      <c r="A20229" t="s">
        <v>30443</v>
      </c>
      <c r="B20229" t="s">
        <v>30444</v>
      </c>
      <c r="C20229" t="s">
        <v>131</v>
      </c>
    </row>
    <row r="20230" spans="1:3" ht="12.75" customHeight="1">
      <c r="A20230" t="s">
        <v>30445</v>
      </c>
      <c r="B20230" t="s">
        <v>30444</v>
      </c>
      <c r="C20230" t="s">
        <v>131</v>
      </c>
    </row>
    <row r="20231" spans="1:3" ht="12.75" customHeight="1">
      <c r="A20231" t="s">
        <v>30446</v>
      </c>
      <c r="B20231" t="s">
        <v>30444</v>
      </c>
      <c r="C20231" t="s">
        <v>131</v>
      </c>
    </row>
    <row r="20232" spans="1:3" ht="12.75" customHeight="1">
      <c r="A20232" t="s">
        <v>30447</v>
      </c>
      <c r="B20232" t="s">
        <v>30444</v>
      </c>
      <c r="C20232" t="s">
        <v>131</v>
      </c>
    </row>
    <row r="20233" spans="1:3" ht="12.75" customHeight="1">
      <c r="A20233" t="s">
        <v>30448</v>
      </c>
      <c r="B20233" t="s">
        <v>30449</v>
      </c>
      <c r="C20233" t="s">
        <v>131</v>
      </c>
    </row>
    <row r="20234" spans="1:3" ht="12.75" customHeight="1">
      <c r="A20234" t="s">
        <v>30450</v>
      </c>
      <c r="B20234" t="s">
        <v>30449</v>
      </c>
      <c r="C20234" t="s">
        <v>131</v>
      </c>
    </row>
    <row r="20235" spans="1:3" ht="12.75" customHeight="1">
      <c r="A20235" t="s">
        <v>30451</v>
      </c>
      <c r="B20235" t="s">
        <v>30449</v>
      </c>
      <c r="C20235" t="s">
        <v>131</v>
      </c>
    </row>
    <row r="20236" spans="1:3" ht="12.75" customHeight="1">
      <c r="A20236" t="s">
        <v>30452</v>
      </c>
      <c r="B20236" t="s">
        <v>30449</v>
      </c>
      <c r="C20236" t="s">
        <v>131</v>
      </c>
    </row>
    <row r="20237" spans="1:3" ht="12.75" customHeight="1">
      <c r="A20237" t="s">
        <v>30453</v>
      </c>
      <c r="B20237" t="s">
        <v>30449</v>
      </c>
      <c r="C20237" t="s">
        <v>131</v>
      </c>
    </row>
    <row r="20238" spans="1:3" ht="12.75" customHeight="1">
      <c r="A20238" t="s">
        <v>30454</v>
      </c>
      <c r="B20238" t="s">
        <v>30449</v>
      </c>
      <c r="C20238" t="s">
        <v>131</v>
      </c>
    </row>
    <row r="20239" spans="1:3" ht="12.75" customHeight="1">
      <c r="A20239" t="s">
        <v>30455</v>
      </c>
      <c r="B20239" t="s">
        <v>30456</v>
      </c>
      <c r="C20239" t="s">
        <v>131</v>
      </c>
    </row>
    <row r="20240" spans="1:3" ht="12.75" customHeight="1">
      <c r="A20240" t="s">
        <v>30457</v>
      </c>
      <c r="B20240" t="s">
        <v>30456</v>
      </c>
      <c r="C20240" t="s">
        <v>131</v>
      </c>
    </row>
    <row r="20241" spans="1:3" ht="12.75" customHeight="1">
      <c r="A20241" t="s">
        <v>30458</v>
      </c>
      <c r="B20241" t="s">
        <v>30456</v>
      </c>
      <c r="C20241" t="s">
        <v>131</v>
      </c>
    </row>
    <row r="20242" spans="1:3" ht="12.75" customHeight="1">
      <c r="A20242" t="s">
        <v>30459</v>
      </c>
      <c r="B20242" t="s">
        <v>30456</v>
      </c>
      <c r="C20242" t="s">
        <v>131</v>
      </c>
    </row>
    <row r="20243" spans="1:3" ht="12.75" customHeight="1">
      <c r="A20243" t="s">
        <v>30460</v>
      </c>
      <c r="B20243" t="s">
        <v>30456</v>
      </c>
      <c r="C20243" t="s">
        <v>131</v>
      </c>
    </row>
    <row r="20244" spans="1:3" ht="12.75" customHeight="1">
      <c r="A20244" t="s">
        <v>30461</v>
      </c>
      <c r="B20244" t="s">
        <v>30456</v>
      </c>
      <c r="C20244" t="s">
        <v>131</v>
      </c>
    </row>
    <row r="20245" spans="1:3" ht="12.75" customHeight="1">
      <c r="A20245" t="s">
        <v>30462</v>
      </c>
      <c r="B20245" t="s">
        <v>30463</v>
      </c>
      <c r="C20245" t="s">
        <v>131</v>
      </c>
    </row>
    <row r="20246" spans="1:3" ht="12.75" customHeight="1">
      <c r="A20246" t="s">
        <v>30464</v>
      </c>
      <c r="B20246" t="s">
        <v>30463</v>
      </c>
      <c r="C20246" t="s">
        <v>131</v>
      </c>
    </row>
    <row r="20247" spans="1:3" ht="12.75" customHeight="1">
      <c r="A20247" t="s">
        <v>30465</v>
      </c>
      <c r="B20247" t="s">
        <v>30463</v>
      </c>
      <c r="C20247" t="s">
        <v>131</v>
      </c>
    </row>
    <row r="20248" spans="1:3" ht="12.75" customHeight="1">
      <c r="A20248" t="s">
        <v>30466</v>
      </c>
      <c r="B20248" t="s">
        <v>30463</v>
      </c>
      <c r="C20248" t="s">
        <v>131</v>
      </c>
    </row>
    <row r="20249" spans="1:3" ht="12.75" customHeight="1">
      <c r="A20249" t="s">
        <v>30467</v>
      </c>
      <c r="B20249" t="s">
        <v>30463</v>
      </c>
      <c r="C20249" t="s">
        <v>131</v>
      </c>
    </row>
    <row r="20250" spans="1:3" ht="12.75" customHeight="1">
      <c r="A20250" t="s">
        <v>30468</v>
      </c>
      <c r="B20250" t="s">
        <v>30463</v>
      </c>
      <c r="C20250" t="s">
        <v>131</v>
      </c>
    </row>
    <row r="20251" spans="1:3" ht="12.75" customHeight="1">
      <c r="A20251" t="s">
        <v>30469</v>
      </c>
      <c r="B20251" t="s">
        <v>30470</v>
      </c>
      <c r="C20251" t="s">
        <v>131</v>
      </c>
    </row>
    <row r="20252" spans="1:3" ht="12.75" customHeight="1">
      <c r="A20252" t="s">
        <v>30471</v>
      </c>
      <c r="B20252" t="s">
        <v>30470</v>
      </c>
      <c r="C20252" t="s">
        <v>131</v>
      </c>
    </row>
    <row r="20253" spans="1:3" ht="12.75" customHeight="1">
      <c r="A20253" t="s">
        <v>30472</v>
      </c>
      <c r="B20253" t="s">
        <v>30470</v>
      </c>
      <c r="C20253" t="s">
        <v>131</v>
      </c>
    </row>
    <row r="20254" spans="1:3" ht="12.75" customHeight="1">
      <c r="A20254" t="s">
        <v>30473</v>
      </c>
      <c r="B20254" t="s">
        <v>30470</v>
      </c>
      <c r="C20254" t="s">
        <v>131</v>
      </c>
    </row>
    <row r="20255" spans="1:3" ht="12.75" customHeight="1">
      <c r="A20255" t="s">
        <v>30474</v>
      </c>
      <c r="B20255" t="s">
        <v>30470</v>
      </c>
      <c r="C20255" t="s">
        <v>131</v>
      </c>
    </row>
    <row r="20256" spans="1:3" ht="12.75" customHeight="1">
      <c r="A20256" t="s">
        <v>30475</v>
      </c>
      <c r="B20256" t="s">
        <v>30470</v>
      </c>
      <c r="C20256" t="s">
        <v>131</v>
      </c>
    </row>
    <row r="20257" spans="1:3" ht="12.75" customHeight="1">
      <c r="A20257" t="s">
        <v>30476</v>
      </c>
      <c r="B20257" t="s">
        <v>30477</v>
      </c>
      <c r="C20257" t="s">
        <v>131</v>
      </c>
    </row>
    <row r="20258" spans="1:3" ht="12.75" customHeight="1">
      <c r="A20258" t="s">
        <v>30478</v>
      </c>
      <c r="B20258" t="s">
        <v>30477</v>
      </c>
      <c r="C20258" t="s">
        <v>131</v>
      </c>
    </row>
    <row r="20259" spans="1:3" ht="12.75" customHeight="1">
      <c r="A20259" t="s">
        <v>30479</v>
      </c>
      <c r="B20259" t="s">
        <v>30477</v>
      </c>
      <c r="C20259" t="s">
        <v>131</v>
      </c>
    </row>
    <row r="20260" spans="1:3" ht="12.75" customHeight="1">
      <c r="A20260" t="s">
        <v>30480</v>
      </c>
      <c r="B20260" t="s">
        <v>30477</v>
      </c>
      <c r="C20260" t="s">
        <v>131</v>
      </c>
    </row>
    <row r="20261" spans="1:3" ht="12.75" customHeight="1">
      <c r="A20261" t="s">
        <v>30481</v>
      </c>
      <c r="B20261" t="s">
        <v>30477</v>
      </c>
      <c r="C20261" t="s">
        <v>131</v>
      </c>
    </row>
    <row r="20262" spans="1:3" ht="12.75" customHeight="1">
      <c r="A20262" t="s">
        <v>30482</v>
      </c>
      <c r="B20262" t="s">
        <v>30477</v>
      </c>
      <c r="C20262" t="s">
        <v>131</v>
      </c>
    </row>
    <row r="20263" spans="1:3" ht="12.75" customHeight="1">
      <c r="A20263" t="s">
        <v>30483</v>
      </c>
      <c r="B20263" t="s">
        <v>30484</v>
      </c>
      <c r="C20263" t="s">
        <v>131</v>
      </c>
    </row>
    <row r="20264" spans="1:3" ht="12.75" customHeight="1">
      <c r="A20264" t="s">
        <v>30485</v>
      </c>
      <c r="B20264" t="s">
        <v>30484</v>
      </c>
      <c r="C20264" t="s">
        <v>131</v>
      </c>
    </row>
    <row r="20265" spans="1:3" ht="12.75" customHeight="1">
      <c r="A20265" t="s">
        <v>30486</v>
      </c>
      <c r="B20265" t="s">
        <v>30484</v>
      </c>
      <c r="C20265" t="s">
        <v>131</v>
      </c>
    </row>
    <row r="20266" spans="1:3" ht="12.75" customHeight="1">
      <c r="A20266" t="s">
        <v>30487</v>
      </c>
      <c r="B20266" t="s">
        <v>30484</v>
      </c>
      <c r="C20266" t="s">
        <v>131</v>
      </c>
    </row>
    <row r="20267" spans="1:3" ht="12.75" customHeight="1">
      <c r="A20267" t="s">
        <v>30488</v>
      </c>
      <c r="B20267" t="s">
        <v>30484</v>
      </c>
      <c r="C20267" t="s">
        <v>131</v>
      </c>
    </row>
    <row r="20268" spans="1:3" ht="12.75" customHeight="1">
      <c r="A20268" t="s">
        <v>30489</v>
      </c>
      <c r="B20268" t="s">
        <v>30484</v>
      </c>
      <c r="C20268" t="s">
        <v>131</v>
      </c>
    </row>
    <row r="20269" spans="1:3" ht="12.75" customHeight="1">
      <c r="A20269" t="s">
        <v>30490</v>
      </c>
      <c r="B20269" t="s">
        <v>30491</v>
      </c>
      <c r="C20269" t="s">
        <v>131</v>
      </c>
    </row>
    <row r="20270" spans="1:3" ht="12.75" customHeight="1">
      <c r="A20270" t="s">
        <v>30492</v>
      </c>
      <c r="B20270" t="s">
        <v>30491</v>
      </c>
      <c r="C20270" t="s">
        <v>131</v>
      </c>
    </row>
    <row r="20271" spans="1:3" ht="12.75" customHeight="1">
      <c r="A20271" t="s">
        <v>30493</v>
      </c>
      <c r="B20271" t="s">
        <v>30491</v>
      </c>
      <c r="C20271" t="s">
        <v>131</v>
      </c>
    </row>
    <row r="20272" spans="1:3" ht="12.75" customHeight="1">
      <c r="A20272" t="s">
        <v>30494</v>
      </c>
      <c r="B20272" t="s">
        <v>30491</v>
      </c>
      <c r="C20272" t="s">
        <v>131</v>
      </c>
    </row>
    <row r="20273" spans="1:3" ht="12.75" customHeight="1">
      <c r="A20273" t="s">
        <v>30495</v>
      </c>
      <c r="B20273" t="s">
        <v>30496</v>
      </c>
      <c r="C20273" t="s">
        <v>131</v>
      </c>
    </row>
    <row r="20274" spans="1:3" ht="12.75" customHeight="1">
      <c r="A20274" t="s">
        <v>30497</v>
      </c>
      <c r="B20274" t="s">
        <v>30496</v>
      </c>
      <c r="C20274" t="s">
        <v>131</v>
      </c>
    </row>
    <row r="20275" spans="1:3" ht="12.75" customHeight="1">
      <c r="A20275" t="s">
        <v>30498</v>
      </c>
      <c r="B20275" t="s">
        <v>30496</v>
      </c>
      <c r="C20275" t="s">
        <v>131</v>
      </c>
    </row>
    <row r="20276" spans="1:3" ht="12.75" customHeight="1">
      <c r="A20276" t="s">
        <v>30499</v>
      </c>
      <c r="B20276" t="s">
        <v>30496</v>
      </c>
      <c r="C20276" t="s">
        <v>131</v>
      </c>
    </row>
    <row r="20277" spans="1:3" ht="12.75" customHeight="1">
      <c r="A20277" t="s">
        <v>30500</v>
      </c>
      <c r="B20277" t="s">
        <v>30501</v>
      </c>
      <c r="C20277" t="s">
        <v>131</v>
      </c>
    </row>
    <row r="20278" spans="1:3" ht="12.75" customHeight="1">
      <c r="A20278" t="s">
        <v>30502</v>
      </c>
      <c r="B20278" t="s">
        <v>30501</v>
      </c>
      <c r="C20278" t="s">
        <v>131</v>
      </c>
    </row>
    <row r="20279" spans="1:3" ht="12.75" customHeight="1">
      <c r="A20279" t="s">
        <v>30503</v>
      </c>
      <c r="B20279" t="s">
        <v>30501</v>
      </c>
      <c r="C20279" t="s">
        <v>131</v>
      </c>
    </row>
    <row r="20280" spans="1:3" ht="12.75" customHeight="1">
      <c r="A20280" t="s">
        <v>30504</v>
      </c>
      <c r="B20280" t="s">
        <v>30501</v>
      </c>
      <c r="C20280" t="s">
        <v>131</v>
      </c>
    </row>
    <row r="20281" spans="1:3" ht="12.75" customHeight="1">
      <c r="A20281" t="s">
        <v>30505</v>
      </c>
      <c r="B20281" t="s">
        <v>30506</v>
      </c>
      <c r="C20281" t="s">
        <v>131</v>
      </c>
    </row>
    <row r="20282" spans="1:3" ht="12.75" customHeight="1">
      <c r="A20282" t="s">
        <v>30507</v>
      </c>
      <c r="B20282" t="s">
        <v>30506</v>
      </c>
      <c r="C20282" t="s">
        <v>131</v>
      </c>
    </row>
    <row r="20283" spans="1:3" ht="12.75" customHeight="1">
      <c r="A20283" t="s">
        <v>30508</v>
      </c>
      <c r="B20283" t="s">
        <v>30506</v>
      </c>
      <c r="C20283" t="s">
        <v>131</v>
      </c>
    </row>
    <row r="20284" spans="1:3" ht="12.75" customHeight="1">
      <c r="A20284" t="s">
        <v>30509</v>
      </c>
      <c r="B20284" t="s">
        <v>30506</v>
      </c>
      <c r="C20284" t="s">
        <v>131</v>
      </c>
    </row>
    <row r="20285" spans="1:3" ht="12.75" customHeight="1">
      <c r="A20285" t="s">
        <v>30510</v>
      </c>
      <c r="B20285" t="s">
        <v>30511</v>
      </c>
      <c r="C20285" t="s">
        <v>131</v>
      </c>
    </row>
    <row r="20286" spans="1:3" ht="12.75" customHeight="1">
      <c r="A20286" t="s">
        <v>30512</v>
      </c>
      <c r="B20286" t="s">
        <v>30511</v>
      </c>
      <c r="C20286" t="s">
        <v>131</v>
      </c>
    </row>
    <row r="20287" spans="1:3" ht="12.75" customHeight="1">
      <c r="A20287" t="s">
        <v>30513</v>
      </c>
      <c r="B20287" t="s">
        <v>30511</v>
      </c>
      <c r="C20287" t="s">
        <v>131</v>
      </c>
    </row>
    <row r="20288" spans="1:3" ht="12.75" customHeight="1">
      <c r="A20288" t="s">
        <v>30514</v>
      </c>
      <c r="B20288" t="s">
        <v>30511</v>
      </c>
      <c r="C20288" t="s">
        <v>131</v>
      </c>
    </row>
    <row r="20289" spans="1:3" ht="12.75" customHeight="1">
      <c r="A20289" t="s">
        <v>30515</v>
      </c>
      <c r="B20289" t="s">
        <v>30516</v>
      </c>
      <c r="C20289" t="s">
        <v>131</v>
      </c>
    </row>
    <row r="20290" spans="1:3" ht="12.75" customHeight="1">
      <c r="A20290" t="s">
        <v>30517</v>
      </c>
      <c r="B20290" t="s">
        <v>30516</v>
      </c>
      <c r="C20290" t="s">
        <v>131</v>
      </c>
    </row>
    <row r="20291" spans="1:3" ht="12.75" customHeight="1">
      <c r="A20291" t="s">
        <v>30518</v>
      </c>
      <c r="B20291" t="s">
        <v>30516</v>
      </c>
      <c r="C20291" t="s">
        <v>131</v>
      </c>
    </row>
    <row r="20292" spans="1:3" ht="12.75" customHeight="1">
      <c r="A20292" t="s">
        <v>30519</v>
      </c>
      <c r="B20292" t="s">
        <v>30516</v>
      </c>
      <c r="C20292" t="s">
        <v>131</v>
      </c>
    </row>
    <row r="20293" spans="1:3" ht="12.75" customHeight="1">
      <c r="A20293" t="s">
        <v>30520</v>
      </c>
      <c r="B20293" t="s">
        <v>30516</v>
      </c>
      <c r="C20293" t="s">
        <v>131</v>
      </c>
    </row>
    <row r="20294" spans="1:3" ht="12.75" customHeight="1">
      <c r="A20294" t="s">
        <v>30521</v>
      </c>
      <c r="B20294" t="s">
        <v>30516</v>
      </c>
      <c r="C20294" t="s">
        <v>131</v>
      </c>
    </row>
    <row r="20295" spans="1:3" ht="12.75" customHeight="1">
      <c r="A20295" t="s">
        <v>30522</v>
      </c>
      <c r="B20295" t="s">
        <v>30523</v>
      </c>
      <c r="C20295" t="s">
        <v>131</v>
      </c>
    </row>
    <row r="20296" spans="1:3" ht="12.75" customHeight="1">
      <c r="A20296" t="s">
        <v>30524</v>
      </c>
      <c r="B20296" t="s">
        <v>30523</v>
      </c>
      <c r="C20296" t="s">
        <v>131</v>
      </c>
    </row>
    <row r="20297" spans="1:3" ht="12.75" customHeight="1">
      <c r="A20297" t="s">
        <v>30525</v>
      </c>
      <c r="B20297" t="s">
        <v>30523</v>
      </c>
      <c r="C20297" t="s">
        <v>131</v>
      </c>
    </row>
    <row r="20298" spans="1:3" ht="12.75" customHeight="1">
      <c r="A20298" t="s">
        <v>30526</v>
      </c>
      <c r="B20298" t="s">
        <v>30523</v>
      </c>
      <c r="C20298" t="s">
        <v>131</v>
      </c>
    </row>
    <row r="20299" spans="1:3" ht="12.75" customHeight="1">
      <c r="A20299" t="s">
        <v>30527</v>
      </c>
      <c r="B20299" t="s">
        <v>30523</v>
      </c>
      <c r="C20299" t="s">
        <v>131</v>
      </c>
    </row>
    <row r="20300" spans="1:3" ht="12.75" customHeight="1">
      <c r="A20300" t="s">
        <v>30528</v>
      </c>
      <c r="B20300" t="s">
        <v>30523</v>
      </c>
      <c r="C20300" t="s">
        <v>131</v>
      </c>
    </row>
    <row r="20301" spans="1:3" ht="12.75" customHeight="1">
      <c r="A20301" t="s">
        <v>30529</v>
      </c>
      <c r="B20301" t="s">
        <v>30530</v>
      </c>
      <c r="C20301" t="s">
        <v>131</v>
      </c>
    </row>
    <row r="20302" spans="1:3" ht="12.75" customHeight="1">
      <c r="A20302" t="s">
        <v>30531</v>
      </c>
      <c r="B20302" t="s">
        <v>30530</v>
      </c>
      <c r="C20302" t="s">
        <v>131</v>
      </c>
    </row>
    <row r="20303" spans="1:3" ht="12.75" customHeight="1">
      <c r="A20303" t="s">
        <v>30532</v>
      </c>
      <c r="B20303" t="s">
        <v>30530</v>
      </c>
      <c r="C20303" t="s">
        <v>131</v>
      </c>
    </row>
    <row r="20304" spans="1:3" ht="12.75" customHeight="1">
      <c r="A20304" t="s">
        <v>30533</v>
      </c>
      <c r="B20304" t="s">
        <v>30530</v>
      </c>
      <c r="C20304" t="s">
        <v>131</v>
      </c>
    </row>
    <row r="20305" spans="1:3" ht="12.75" customHeight="1">
      <c r="A20305" t="s">
        <v>30534</v>
      </c>
      <c r="B20305" t="s">
        <v>30530</v>
      </c>
      <c r="C20305" t="s">
        <v>131</v>
      </c>
    </row>
    <row r="20306" spans="1:3" ht="12.75" customHeight="1">
      <c r="A20306" t="s">
        <v>30535</v>
      </c>
      <c r="B20306" t="s">
        <v>30530</v>
      </c>
      <c r="C20306" t="s">
        <v>131</v>
      </c>
    </row>
    <row r="20307" spans="1:3" ht="12.75" customHeight="1">
      <c r="A20307" t="s">
        <v>30536</v>
      </c>
      <c r="B20307" t="s">
        <v>30537</v>
      </c>
      <c r="C20307" t="s">
        <v>131</v>
      </c>
    </row>
    <row r="20308" spans="1:3" ht="12.75" customHeight="1">
      <c r="A20308" t="s">
        <v>30538</v>
      </c>
      <c r="B20308" t="s">
        <v>30537</v>
      </c>
      <c r="C20308" t="s">
        <v>131</v>
      </c>
    </row>
    <row r="20309" spans="1:3" ht="12.75" customHeight="1">
      <c r="A20309" t="s">
        <v>30539</v>
      </c>
      <c r="B20309" t="s">
        <v>30537</v>
      </c>
      <c r="C20309" t="s">
        <v>131</v>
      </c>
    </row>
    <row r="20310" spans="1:3" ht="12.75" customHeight="1">
      <c r="A20310" t="s">
        <v>30540</v>
      </c>
      <c r="B20310" t="s">
        <v>30537</v>
      </c>
      <c r="C20310" t="s">
        <v>131</v>
      </c>
    </row>
    <row r="20311" spans="1:3" ht="12.75" customHeight="1">
      <c r="A20311" t="s">
        <v>30541</v>
      </c>
      <c r="B20311" t="s">
        <v>30537</v>
      </c>
      <c r="C20311" t="s">
        <v>131</v>
      </c>
    </row>
    <row r="20312" spans="1:3" ht="12.75" customHeight="1">
      <c r="A20312" t="s">
        <v>30542</v>
      </c>
      <c r="B20312" t="s">
        <v>30537</v>
      </c>
      <c r="C20312" t="s">
        <v>131</v>
      </c>
    </row>
    <row r="20313" spans="1:3" ht="12.75" customHeight="1">
      <c r="A20313" t="s">
        <v>30543</v>
      </c>
      <c r="B20313" t="s">
        <v>30544</v>
      </c>
      <c r="C20313" t="s">
        <v>131</v>
      </c>
    </row>
    <row r="20314" spans="1:3" ht="12.75" customHeight="1">
      <c r="A20314" t="s">
        <v>30545</v>
      </c>
      <c r="B20314" t="s">
        <v>30544</v>
      </c>
      <c r="C20314" t="s">
        <v>131</v>
      </c>
    </row>
    <row r="20315" spans="1:3" ht="12.75" customHeight="1">
      <c r="A20315" t="s">
        <v>30546</v>
      </c>
      <c r="B20315" t="s">
        <v>30544</v>
      </c>
      <c r="C20315" t="s">
        <v>131</v>
      </c>
    </row>
    <row r="20316" spans="1:3" ht="12.75" customHeight="1">
      <c r="A20316" t="s">
        <v>30547</v>
      </c>
      <c r="B20316" t="s">
        <v>30544</v>
      </c>
      <c r="C20316" t="s">
        <v>131</v>
      </c>
    </row>
    <row r="20317" spans="1:3" ht="12.75" customHeight="1">
      <c r="A20317" t="s">
        <v>30548</v>
      </c>
      <c r="B20317" t="s">
        <v>30544</v>
      </c>
      <c r="C20317" t="s">
        <v>131</v>
      </c>
    </row>
    <row r="20318" spans="1:3" ht="12.75" customHeight="1">
      <c r="A20318" t="s">
        <v>30549</v>
      </c>
      <c r="B20318" t="s">
        <v>30544</v>
      </c>
      <c r="C20318" t="s">
        <v>131</v>
      </c>
    </row>
    <row r="20319" spans="1:3" ht="12.75" customHeight="1">
      <c r="A20319" t="s">
        <v>30550</v>
      </c>
      <c r="B20319" t="s">
        <v>30551</v>
      </c>
      <c r="C20319" t="s">
        <v>131</v>
      </c>
    </row>
    <row r="20320" spans="1:3" ht="12.75" customHeight="1">
      <c r="A20320" t="s">
        <v>30552</v>
      </c>
      <c r="B20320" t="s">
        <v>30551</v>
      </c>
      <c r="C20320" t="s">
        <v>131</v>
      </c>
    </row>
    <row r="20321" spans="1:3" ht="12.75" customHeight="1">
      <c r="A20321" t="s">
        <v>30553</v>
      </c>
      <c r="B20321" t="s">
        <v>30551</v>
      </c>
      <c r="C20321" t="s">
        <v>131</v>
      </c>
    </row>
    <row r="20322" spans="1:3" ht="12.75" customHeight="1">
      <c r="A20322" t="s">
        <v>30554</v>
      </c>
      <c r="B20322" t="s">
        <v>30551</v>
      </c>
      <c r="C20322" t="s">
        <v>131</v>
      </c>
    </row>
    <row r="20323" spans="1:3" ht="12.75" customHeight="1">
      <c r="A20323" t="s">
        <v>30555</v>
      </c>
      <c r="B20323" t="s">
        <v>30556</v>
      </c>
      <c r="C20323" t="s">
        <v>131</v>
      </c>
    </row>
    <row r="20324" spans="1:3" ht="12.75" customHeight="1">
      <c r="A20324" t="s">
        <v>30557</v>
      </c>
      <c r="B20324" t="s">
        <v>30556</v>
      </c>
      <c r="C20324" t="s">
        <v>131</v>
      </c>
    </row>
    <row r="20325" spans="1:3" ht="12.75" customHeight="1">
      <c r="A20325" t="s">
        <v>30558</v>
      </c>
      <c r="B20325" t="s">
        <v>30559</v>
      </c>
      <c r="C20325" t="s">
        <v>131</v>
      </c>
    </row>
    <row r="20326" spans="1:3" ht="12.75" customHeight="1">
      <c r="A20326" t="s">
        <v>30560</v>
      </c>
      <c r="B20326" t="s">
        <v>30556</v>
      </c>
      <c r="C20326" t="s">
        <v>131</v>
      </c>
    </row>
    <row r="20327" spans="1:3" ht="12.75" customHeight="1">
      <c r="A20327" t="s">
        <v>30561</v>
      </c>
      <c r="B20327" t="s">
        <v>30556</v>
      </c>
      <c r="C20327" t="s">
        <v>131</v>
      </c>
    </row>
    <row r="20328" spans="1:3" ht="12.75" customHeight="1">
      <c r="A20328" t="s">
        <v>30562</v>
      </c>
      <c r="B20328" t="s">
        <v>30559</v>
      </c>
      <c r="C20328" t="s">
        <v>131</v>
      </c>
    </row>
    <row r="20329" spans="1:3" ht="12.75" customHeight="1">
      <c r="A20329" t="s">
        <v>30563</v>
      </c>
      <c r="B20329" t="s">
        <v>30564</v>
      </c>
      <c r="C20329" t="s">
        <v>131</v>
      </c>
    </row>
    <row r="20330" spans="1:3" ht="12.75" customHeight="1">
      <c r="A20330" t="s">
        <v>30565</v>
      </c>
      <c r="B20330" t="s">
        <v>30564</v>
      </c>
      <c r="C20330" t="s">
        <v>131</v>
      </c>
    </row>
    <row r="20331" spans="1:3" ht="12.75" customHeight="1">
      <c r="A20331" t="s">
        <v>30566</v>
      </c>
      <c r="B20331" t="s">
        <v>30564</v>
      </c>
      <c r="C20331" t="s">
        <v>131</v>
      </c>
    </row>
    <row r="20332" spans="1:3" ht="12.75" customHeight="1">
      <c r="A20332" t="s">
        <v>30567</v>
      </c>
      <c r="B20332" t="s">
        <v>30564</v>
      </c>
      <c r="C20332" t="s">
        <v>131</v>
      </c>
    </row>
    <row r="20333" spans="1:3" ht="12.75" customHeight="1">
      <c r="A20333" t="s">
        <v>30568</v>
      </c>
      <c r="B20333" t="s">
        <v>30564</v>
      </c>
      <c r="C20333" t="s">
        <v>131</v>
      </c>
    </row>
    <row r="20334" spans="1:3" ht="12.75" customHeight="1">
      <c r="A20334" t="s">
        <v>30569</v>
      </c>
      <c r="B20334" t="s">
        <v>30564</v>
      </c>
      <c r="C20334" t="s">
        <v>131</v>
      </c>
    </row>
    <row r="20335" spans="1:3" ht="12.75" customHeight="1">
      <c r="A20335" t="s">
        <v>30570</v>
      </c>
      <c r="B20335" t="s">
        <v>30571</v>
      </c>
      <c r="C20335" t="s">
        <v>131</v>
      </c>
    </row>
    <row r="20336" spans="1:3" ht="12.75" customHeight="1">
      <c r="A20336" t="s">
        <v>30572</v>
      </c>
      <c r="B20336" t="s">
        <v>30571</v>
      </c>
      <c r="C20336" t="s">
        <v>131</v>
      </c>
    </row>
    <row r="20337" spans="1:3" ht="12.75" customHeight="1">
      <c r="A20337" t="s">
        <v>30573</v>
      </c>
      <c r="B20337" t="s">
        <v>30571</v>
      </c>
      <c r="C20337" t="s">
        <v>131</v>
      </c>
    </row>
    <row r="20338" spans="1:3" ht="12.75" customHeight="1">
      <c r="A20338" t="s">
        <v>30574</v>
      </c>
      <c r="B20338" t="s">
        <v>30571</v>
      </c>
      <c r="C20338" t="s">
        <v>131</v>
      </c>
    </row>
    <row r="20339" spans="1:3" ht="12.75" customHeight="1">
      <c r="A20339" t="s">
        <v>30575</v>
      </c>
      <c r="B20339" t="s">
        <v>30571</v>
      </c>
      <c r="C20339" t="s">
        <v>131</v>
      </c>
    </row>
    <row r="20340" spans="1:3" ht="12.75" customHeight="1">
      <c r="A20340" t="s">
        <v>30576</v>
      </c>
      <c r="B20340" t="s">
        <v>30571</v>
      </c>
      <c r="C20340" t="s">
        <v>131</v>
      </c>
    </row>
    <row r="20341" spans="1:3" ht="12.75" customHeight="1">
      <c r="A20341" t="s">
        <v>30577</v>
      </c>
      <c r="B20341" t="s">
        <v>30578</v>
      </c>
      <c r="C20341" t="s">
        <v>2872</v>
      </c>
    </row>
    <row r="20342" spans="1:3" ht="12.75" customHeight="1">
      <c r="A20342" t="s">
        <v>30579</v>
      </c>
      <c r="B20342" t="s">
        <v>30578</v>
      </c>
      <c r="C20342" t="s">
        <v>2872</v>
      </c>
    </row>
    <row r="20343" spans="1:3" ht="12.75" customHeight="1">
      <c r="A20343" t="s">
        <v>30580</v>
      </c>
      <c r="B20343" t="s">
        <v>30581</v>
      </c>
      <c r="C20343" t="s">
        <v>2872</v>
      </c>
    </row>
    <row r="20344" spans="1:3" ht="12.75" customHeight="1">
      <c r="A20344" t="s">
        <v>30582</v>
      </c>
      <c r="B20344" t="s">
        <v>30581</v>
      </c>
      <c r="C20344" t="s">
        <v>2872</v>
      </c>
    </row>
    <row r="20345" spans="1:3" ht="12.75" customHeight="1">
      <c r="A20345" t="s">
        <v>30583</v>
      </c>
      <c r="B20345" t="s">
        <v>30584</v>
      </c>
      <c r="C20345" t="s">
        <v>2872</v>
      </c>
    </row>
    <row r="20346" spans="1:3" ht="12.75" customHeight="1">
      <c r="A20346" t="s">
        <v>30585</v>
      </c>
      <c r="B20346" t="s">
        <v>30584</v>
      </c>
      <c r="C20346" t="s">
        <v>2872</v>
      </c>
    </row>
    <row r="20347" spans="1:3" ht="12.75" customHeight="1">
      <c r="A20347" t="s">
        <v>30586</v>
      </c>
      <c r="B20347" t="s">
        <v>30587</v>
      </c>
      <c r="C20347" t="s">
        <v>2872</v>
      </c>
    </row>
    <row r="20348" spans="1:3" ht="12.75" customHeight="1">
      <c r="A20348" t="s">
        <v>121</v>
      </c>
      <c r="B20348" t="s">
        <v>30587</v>
      </c>
      <c r="C20348" t="s">
        <v>2872</v>
      </c>
    </row>
    <row r="20349" spans="1:3" ht="12.75" customHeight="1">
      <c r="A20349" t="s">
        <v>30588</v>
      </c>
      <c r="B20349" t="s">
        <v>30589</v>
      </c>
      <c r="C20349" t="s">
        <v>2872</v>
      </c>
    </row>
    <row r="20350" spans="1:3" ht="12.75" customHeight="1">
      <c r="A20350" t="s">
        <v>30590</v>
      </c>
      <c r="B20350" t="s">
        <v>30589</v>
      </c>
      <c r="C20350" t="s">
        <v>2872</v>
      </c>
    </row>
    <row r="20351" spans="1:3" ht="12.75" customHeight="1">
      <c r="A20351" t="s">
        <v>30591</v>
      </c>
      <c r="B20351" t="s">
        <v>30592</v>
      </c>
      <c r="C20351" t="s">
        <v>2872</v>
      </c>
    </row>
    <row r="20352" spans="1:3" ht="12.75" customHeight="1">
      <c r="A20352" t="s">
        <v>30593</v>
      </c>
      <c r="B20352" t="s">
        <v>30592</v>
      </c>
      <c r="C20352" t="s">
        <v>2872</v>
      </c>
    </row>
    <row r="20353" spans="1:3" ht="12.75" customHeight="1">
      <c r="A20353" t="s">
        <v>30594</v>
      </c>
      <c r="B20353" t="s">
        <v>30595</v>
      </c>
      <c r="C20353" t="s">
        <v>2872</v>
      </c>
    </row>
    <row r="20354" spans="1:3" ht="12.75" customHeight="1">
      <c r="A20354" t="s">
        <v>30596</v>
      </c>
      <c r="B20354" t="s">
        <v>30595</v>
      </c>
      <c r="C20354" t="s">
        <v>2872</v>
      </c>
    </row>
    <row r="20355" spans="1:3" ht="12.75" customHeight="1">
      <c r="A20355" t="s">
        <v>30597</v>
      </c>
      <c r="B20355" t="s">
        <v>30598</v>
      </c>
      <c r="C20355" t="s">
        <v>2872</v>
      </c>
    </row>
    <row r="20356" spans="1:3" ht="12.75" customHeight="1">
      <c r="A20356" t="s">
        <v>30599</v>
      </c>
      <c r="B20356" t="s">
        <v>30598</v>
      </c>
      <c r="C20356" t="s">
        <v>2872</v>
      </c>
    </row>
    <row r="20357" spans="1:3" ht="12.75" customHeight="1">
      <c r="A20357" t="s">
        <v>30600</v>
      </c>
      <c r="B20357" t="s">
        <v>30601</v>
      </c>
      <c r="C20357" t="s">
        <v>2872</v>
      </c>
    </row>
    <row r="20358" spans="1:3" ht="12.75" customHeight="1">
      <c r="A20358" t="s">
        <v>30602</v>
      </c>
      <c r="B20358" t="s">
        <v>30601</v>
      </c>
      <c r="C20358" t="s">
        <v>2872</v>
      </c>
    </row>
    <row r="20359" spans="1:3" ht="12.75" customHeight="1">
      <c r="A20359" t="s">
        <v>30603</v>
      </c>
      <c r="B20359" t="s">
        <v>30604</v>
      </c>
      <c r="C20359" t="s">
        <v>2872</v>
      </c>
    </row>
    <row r="20360" spans="1:3" ht="12.75" customHeight="1">
      <c r="A20360" t="s">
        <v>30605</v>
      </c>
      <c r="B20360" t="s">
        <v>30604</v>
      </c>
      <c r="C20360" t="s">
        <v>2872</v>
      </c>
    </row>
    <row r="20361" spans="1:3" ht="12.75" customHeight="1">
      <c r="A20361" t="s">
        <v>30606</v>
      </c>
      <c r="B20361" t="s">
        <v>30607</v>
      </c>
      <c r="C20361" t="s">
        <v>2872</v>
      </c>
    </row>
    <row r="20362" spans="1:3" ht="12.75" customHeight="1">
      <c r="A20362" t="s">
        <v>30608</v>
      </c>
      <c r="B20362" t="s">
        <v>30607</v>
      </c>
      <c r="C20362" t="s">
        <v>2872</v>
      </c>
    </row>
    <row r="20363" spans="1:3" ht="12.75" customHeight="1">
      <c r="A20363" t="s">
        <v>30609</v>
      </c>
      <c r="B20363" t="s">
        <v>30610</v>
      </c>
      <c r="C20363" t="s">
        <v>2872</v>
      </c>
    </row>
    <row r="20364" spans="1:3" ht="12.75" customHeight="1">
      <c r="A20364" t="s">
        <v>30611</v>
      </c>
      <c r="B20364" t="s">
        <v>30610</v>
      </c>
      <c r="C20364" t="s">
        <v>2872</v>
      </c>
    </row>
    <row r="20365" spans="1:3" ht="12.75" customHeight="1">
      <c r="A20365" t="s">
        <v>30612</v>
      </c>
      <c r="B20365" t="s">
        <v>30613</v>
      </c>
      <c r="C20365" t="s">
        <v>2872</v>
      </c>
    </row>
    <row r="20366" spans="1:3" ht="12.75" customHeight="1">
      <c r="A20366" t="s">
        <v>30614</v>
      </c>
      <c r="B20366" t="s">
        <v>30613</v>
      </c>
      <c r="C20366" t="s">
        <v>2872</v>
      </c>
    </row>
    <row r="20367" spans="1:3" ht="12.75" customHeight="1">
      <c r="A20367" t="s">
        <v>30615</v>
      </c>
      <c r="B20367" t="s">
        <v>30616</v>
      </c>
      <c r="C20367" t="s">
        <v>2872</v>
      </c>
    </row>
    <row r="20368" spans="1:3" ht="12.75" customHeight="1">
      <c r="A20368" t="s">
        <v>30617</v>
      </c>
      <c r="B20368" t="s">
        <v>30616</v>
      </c>
      <c r="C20368" t="s">
        <v>2872</v>
      </c>
    </row>
    <row r="20369" spans="1:3" ht="12.75" customHeight="1">
      <c r="A20369" t="s">
        <v>30618</v>
      </c>
      <c r="B20369" t="s">
        <v>30619</v>
      </c>
      <c r="C20369" t="s">
        <v>2872</v>
      </c>
    </row>
    <row r="20370" spans="1:3" ht="12.75" customHeight="1">
      <c r="A20370" t="s">
        <v>30620</v>
      </c>
      <c r="B20370" t="s">
        <v>30619</v>
      </c>
      <c r="C20370" t="s">
        <v>2872</v>
      </c>
    </row>
    <row r="20371" spans="1:3" ht="12.75" customHeight="1">
      <c r="A20371" t="s">
        <v>30621</v>
      </c>
      <c r="B20371" t="s">
        <v>30444</v>
      </c>
      <c r="C20371" t="s">
        <v>2872</v>
      </c>
    </row>
    <row r="20372" spans="1:3" ht="12.75" customHeight="1">
      <c r="A20372" t="s">
        <v>30622</v>
      </c>
      <c r="B20372" t="s">
        <v>30444</v>
      </c>
      <c r="C20372" t="s">
        <v>2872</v>
      </c>
    </row>
    <row r="20373" spans="1:3" ht="12.75" customHeight="1">
      <c r="A20373" t="s">
        <v>30623</v>
      </c>
      <c r="B20373" t="s">
        <v>30624</v>
      </c>
      <c r="C20373" t="s">
        <v>2872</v>
      </c>
    </row>
    <row r="20374" spans="1:3" ht="12.75" customHeight="1">
      <c r="A20374" t="s">
        <v>30625</v>
      </c>
      <c r="B20374" t="s">
        <v>30624</v>
      </c>
      <c r="C20374" t="s">
        <v>2872</v>
      </c>
    </row>
    <row r="20375" spans="1:3" ht="12.75" customHeight="1">
      <c r="A20375" t="s">
        <v>30626</v>
      </c>
      <c r="B20375" t="s">
        <v>30627</v>
      </c>
      <c r="C20375" t="s">
        <v>131</v>
      </c>
    </row>
    <row r="20376" spans="1:3" ht="12.75" customHeight="1">
      <c r="A20376" t="s">
        <v>30628</v>
      </c>
      <c r="B20376" t="s">
        <v>30627</v>
      </c>
      <c r="C20376" t="s">
        <v>131</v>
      </c>
    </row>
    <row r="20377" spans="1:3" ht="12.75" customHeight="1">
      <c r="A20377" t="s">
        <v>30629</v>
      </c>
      <c r="B20377" t="s">
        <v>30627</v>
      </c>
      <c r="C20377" t="s">
        <v>131</v>
      </c>
    </row>
    <row r="20378" spans="1:3" ht="12.75" customHeight="1">
      <c r="A20378" t="s">
        <v>30630</v>
      </c>
      <c r="B20378" t="s">
        <v>30627</v>
      </c>
      <c r="C20378" t="s">
        <v>131</v>
      </c>
    </row>
    <row r="20379" spans="1:3" ht="12.75" customHeight="1">
      <c r="A20379" t="s">
        <v>30631</v>
      </c>
      <c r="B20379" t="s">
        <v>30627</v>
      </c>
      <c r="C20379" t="s">
        <v>131</v>
      </c>
    </row>
    <row r="20380" spans="1:3" ht="12.75" customHeight="1">
      <c r="A20380" t="s">
        <v>30632</v>
      </c>
      <c r="B20380" t="s">
        <v>30627</v>
      </c>
      <c r="C20380" t="s">
        <v>131</v>
      </c>
    </row>
    <row r="20381" spans="1:3" ht="12.75" customHeight="1">
      <c r="A20381" t="s">
        <v>30633</v>
      </c>
      <c r="B20381" t="s">
        <v>30634</v>
      </c>
      <c r="C20381" t="s">
        <v>131</v>
      </c>
    </row>
    <row r="20382" spans="1:3" ht="12.75" customHeight="1">
      <c r="A20382" t="s">
        <v>30635</v>
      </c>
      <c r="B20382" t="s">
        <v>30636</v>
      </c>
      <c r="C20382" t="s">
        <v>131</v>
      </c>
    </row>
    <row r="20383" spans="1:3" ht="12.75" customHeight="1">
      <c r="A20383" t="s">
        <v>30637</v>
      </c>
      <c r="B20383" t="s">
        <v>30634</v>
      </c>
      <c r="C20383" t="s">
        <v>131</v>
      </c>
    </row>
    <row r="20384" spans="1:3" ht="12.75" customHeight="1">
      <c r="A20384" t="s">
        <v>30638</v>
      </c>
      <c r="B20384" t="s">
        <v>30634</v>
      </c>
      <c r="C20384" t="s">
        <v>131</v>
      </c>
    </row>
    <row r="20385" spans="1:3" ht="12.75" customHeight="1">
      <c r="A20385" t="s">
        <v>30639</v>
      </c>
      <c r="B20385" t="s">
        <v>30636</v>
      </c>
      <c r="C20385" t="s">
        <v>131</v>
      </c>
    </row>
    <row r="20386" spans="1:3" ht="12.75" customHeight="1">
      <c r="A20386" t="s">
        <v>30640</v>
      </c>
      <c r="B20386" t="s">
        <v>30634</v>
      </c>
      <c r="C20386" t="s">
        <v>131</v>
      </c>
    </row>
    <row r="20387" spans="1:3" ht="12.75" customHeight="1">
      <c r="A20387" t="s">
        <v>30641</v>
      </c>
      <c r="B20387" t="s">
        <v>30642</v>
      </c>
      <c r="C20387" t="s">
        <v>131</v>
      </c>
    </row>
    <row r="20388" spans="1:3" ht="12.75" customHeight="1">
      <c r="A20388" t="s">
        <v>30643</v>
      </c>
      <c r="B20388" t="s">
        <v>30642</v>
      </c>
      <c r="C20388" t="s">
        <v>131</v>
      </c>
    </row>
    <row r="20389" spans="1:3" ht="12.75" customHeight="1">
      <c r="A20389" t="s">
        <v>30644</v>
      </c>
      <c r="B20389" t="s">
        <v>30642</v>
      </c>
      <c r="C20389" t="s">
        <v>131</v>
      </c>
    </row>
    <row r="20390" spans="1:3" ht="12.75" customHeight="1">
      <c r="A20390" t="s">
        <v>30645</v>
      </c>
      <c r="B20390" t="s">
        <v>30642</v>
      </c>
      <c r="C20390" t="s">
        <v>131</v>
      </c>
    </row>
    <row r="20391" spans="1:3" ht="12.75" customHeight="1">
      <c r="A20391" t="s">
        <v>30646</v>
      </c>
      <c r="B20391" t="s">
        <v>30642</v>
      </c>
      <c r="C20391" t="s">
        <v>131</v>
      </c>
    </row>
    <row r="20392" spans="1:3" ht="12.75" customHeight="1">
      <c r="A20392" t="s">
        <v>30647</v>
      </c>
      <c r="B20392" t="s">
        <v>30642</v>
      </c>
      <c r="C20392" t="s">
        <v>131</v>
      </c>
    </row>
    <row r="20393" spans="1:3" ht="12.75" customHeight="1">
      <c r="A20393" t="s">
        <v>30648</v>
      </c>
      <c r="B20393" t="s">
        <v>30649</v>
      </c>
      <c r="C20393" t="s">
        <v>131</v>
      </c>
    </row>
    <row r="20394" spans="1:3" ht="12.75" customHeight="1">
      <c r="A20394" t="s">
        <v>30650</v>
      </c>
      <c r="B20394" t="s">
        <v>30649</v>
      </c>
      <c r="C20394" t="s">
        <v>131</v>
      </c>
    </row>
    <row r="20395" spans="1:3" ht="12.75" customHeight="1">
      <c r="A20395" t="s">
        <v>30651</v>
      </c>
      <c r="B20395" t="s">
        <v>30649</v>
      </c>
      <c r="C20395" t="s">
        <v>131</v>
      </c>
    </row>
    <row r="20396" spans="1:3" ht="12.75" customHeight="1">
      <c r="A20396" t="s">
        <v>30652</v>
      </c>
      <c r="B20396" t="s">
        <v>30649</v>
      </c>
      <c r="C20396" t="s">
        <v>131</v>
      </c>
    </row>
    <row r="20397" spans="1:3" ht="12.75" customHeight="1">
      <c r="A20397" t="s">
        <v>30653</v>
      </c>
      <c r="B20397" t="s">
        <v>30649</v>
      </c>
      <c r="C20397" t="s">
        <v>131</v>
      </c>
    </row>
    <row r="20398" spans="1:3" ht="12.75" customHeight="1">
      <c r="A20398" t="s">
        <v>30654</v>
      </c>
      <c r="B20398" t="s">
        <v>30649</v>
      </c>
      <c r="C20398" t="s">
        <v>131</v>
      </c>
    </row>
    <row r="20399" spans="1:3" ht="12.75" customHeight="1">
      <c r="A20399" t="s">
        <v>30655</v>
      </c>
      <c r="B20399" t="s">
        <v>30656</v>
      </c>
      <c r="C20399" t="s">
        <v>131</v>
      </c>
    </row>
    <row r="20400" spans="1:3" ht="12.75" customHeight="1">
      <c r="A20400" t="s">
        <v>30657</v>
      </c>
      <c r="B20400" t="s">
        <v>30656</v>
      </c>
      <c r="C20400" t="s">
        <v>131</v>
      </c>
    </row>
    <row r="20401" spans="1:3" ht="12.75" customHeight="1">
      <c r="A20401" t="s">
        <v>30658</v>
      </c>
      <c r="B20401" t="s">
        <v>30656</v>
      </c>
      <c r="C20401" t="s">
        <v>131</v>
      </c>
    </row>
    <row r="20402" spans="1:3" ht="12.75" customHeight="1">
      <c r="A20402" t="s">
        <v>30659</v>
      </c>
      <c r="B20402" t="s">
        <v>30656</v>
      </c>
      <c r="C20402" t="s">
        <v>131</v>
      </c>
    </row>
    <row r="20403" spans="1:3" ht="12.75" customHeight="1">
      <c r="A20403" t="s">
        <v>30660</v>
      </c>
      <c r="B20403" t="s">
        <v>30656</v>
      </c>
      <c r="C20403" t="s">
        <v>131</v>
      </c>
    </row>
    <row r="20404" spans="1:3" ht="12.75" customHeight="1">
      <c r="A20404" t="s">
        <v>30661</v>
      </c>
      <c r="B20404" t="s">
        <v>30656</v>
      </c>
      <c r="C20404" t="s">
        <v>131</v>
      </c>
    </row>
    <row r="20405" spans="1:3" ht="12.75" customHeight="1">
      <c r="A20405" t="s">
        <v>30662</v>
      </c>
      <c r="B20405" t="s">
        <v>30663</v>
      </c>
      <c r="C20405" t="s">
        <v>131</v>
      </c>
    </row>
    <row r="20406" spans="1:3" ht="12.75" customHeight="1">
      <c r="A20406" t="s">
        <v>30664</v>
      </c>
      <c r="B20406" t="s">
        <v>30663</v>
      </c>
      <c r="C20406" t="s">
        <v>131</v>
      </c>
    </row>
    <row r="20407" spans="1:3" ht="12.75" customHeight="1">
      <c r="A20407" t="s">
        <v>30665</v>
      </c>
      <c r="B20407" t="s">
        <v>30663</v>
      </c>
      <c r="C20407" t="s">
        <v>131</v>
      </c>
    </row>
    <row r="20408" spans="1:3" ht="12.75" customHeight="1">
      <c r="A20408" t="s">
        <v>30666</v>
      </c>
      <c r="B20408" t="s">
        <v>30663</v>
      </c>
      <c r="C20408" t="s">
        <v>131</v>
      </c>
    </row>
    <row r="20409" spans="1:3" ht="12.75" customHeight="1">
      <c r="A20409" t="s">
        <v>30667</v>
      </c>
      <c r="B20409" t="s">
        <v>30663</v>
      </c>
      <c r="C20409" t="s">
        <v>131</v>
      </c>
    </row>
    <row r="20410" spans="1:3" ht="12.75" customHeight="1">
      <c r="A20410" t="s">
        <v>30668</v>
      </c>
      <c r="B20410" t="s">
        <v>30663</v>
      </c>
      <c r="C20410" t="s">
        <v>131</v>
      </c>
    </row>
    <row r="20411" spans="1:3" ht="12.75" customHeight="1">
      <c r="A20411" t="s">
        <v>30669</v>
      </c>
      <c r="B20411" t="s">
        <v>30670</v>
      </c>
      <c r="C20411" t="s">
        <v>131</v>
      </c>
    </row>
    <row r="20412" spans="1:3" ht="12.75" customHeight="1">
      <c r="A20412" t="s">
        <v>30671</v>
      </c>
      <c r="B20412" t="s">
        <v>30672</v>
      </c>
      <c r="C20412" t="s">
        <v>131</v>
      </c>
    </row>
    <row r="20413" spans="1:3" ht="12.75" customHeight="1">
      <c r="A20413" t="s">
        <v>30673</v>
      </c>
      <c r="B20413" t="s">
        <v>30670</v>
      </c>
      <c r="C20413" t="s">
        <v>131</v>
      </c>
    </row>
    <row r="20414" spans="1:3" ht="12.75" customHeight="1">
      <c r="A20414" t="s">
        <v>30674</v>
      </c>
      <c r="B20414" t="s">
        <v>30672</v>
      </c>
      <c r="C20414" t="s">
        <v>131</v>
      </c>
    </row>
    <row r="20415" spans="1:3" ht="12.75" customHeight="1">
      <c r="A20415" t="s">
        <v>30675</v>
      </c>
      <c r="B20415" t="s">
        <v>30676</v>
      </c>
      <c r="C20415" t="s">
        <v>131</v>
      </c>
    </row>
    <row r="20416" spans="1:3" ht="12.75" customHeight="1">
      <c r="A20416" t="s">
        <v>30677</v>
      </c>
      <c r="B20416" t="s">
        <v>30676</v>
      </c>
      <c r="C20416" t="s">
        <v>131</v>
      </c>
    </row>
    <row r="20417" spans="1:3" ht="12.75" customHeight="1">
      <c r="A20417" t="s">
        <v>30678</v>
      </c>
      <c r="B20417" t="s">
        <v>30676</v>
      </c>
      <c r="C20417" t="s">
        <v>131</v>
      </c>
    </row>
    <row r="20418" spans="1:3" ht="12.75" customHeight="1">
      <c r="A20418" t="s">
        <v>30679</v>
      </c>
      <c r="B20418" t="s">
        <v>30676</v>
      </c>
      <c r="C20418" t="s">
        <v>131</v>
      </c>
    </row>
    <row r="20419" spans="1:3" ht="12.75" customHeight="1">
      <c r="A20419" t="s">
        <v>30680</v>
      </c>
      <c r="B20419" t="s">
        <v>30676</v>
      </c>
      <c r="C20419" t="s">
        <v>131</v>
      </c>
    </row>
    <row r="20420" spans="1:3" ht="12.75" customHeight="1">
      <c r="A20420" t="s">
        <v>30681</v>
      </c>
      <c r="B20420" t="s">
        <v>30676</v>
      </c>
      <c r="C20420" t="s">
        <v>131</v>
      </c>
    </row>
    <row r="20421" spans="1:3" ht="12.75" customHeight="1">
      <c r="A20421" t="s">
        <v>30682</v>
      </c>
      <c r="B20421" t="s">
        <v>30683</v>
      </c>
      <c r="C20421" t="s">
        <v>131</v>
      </c>
    </row>
    <row r="20422" spans="1:3" ht="12.75" customHeight="1">
      <c r="A20422" t="s">
        <v>30684</v>
      </c>
      <c r="B20422" t="s">
        <v>30683</v>
      </c>
      <c r="C20422" t="s">
        <v>131</v>
      </c>
    </row>
    <row r="20423" spans="1:3" ht="12.75" customHeight="1">
      <c r="A20423" t="s">
        <v>30685</v>
      </c>
      <c r="B20423" t="s">
        <v>30683</v>
      </c>
      <c r="C20423" t="s">
        <v>131</v>
      </c>
    </row>
    <row r="20424" spans="1:3" ht="12.75" customHeight="1">
      <c r="A20424" t="s">
        <v>30686</v>
      </c>
      <c r="B20424" t="s">
        <v>30683</v>
      </c>
      <c r="C20424" t="s">
        <v>131</v>
      </c>
    </row>
    <row r="20425" spans="1:3" ht="12.75" customHeight="1">
      <c r="A20425" t="s">
        <v>30687</v>
      </c>
      <c r="B20425" t="s">
        <v>30683</v>
      </c>
      <c r="C20425" t="s">
        <v>131</v>
      </c>
    </row>
    <row r="20426" spans="1:3" ht="12.75" customHeight="1">
      <c r="A20426" t="s">
        <v>30688</v>
      </c>
      <c r="B20426" t="s">
        <v>30683</v>
      </c>
      <c r="C20426" t="s">
        <v>131</v>
      </c>
    </row>
    <row r="20427" spans="1:3" ht="12.75" customHeight="1">
      <c r="A20427" t="s">
        <v>30689</v>
      </c>
      <c r="B20427" t="s">
        <v>30690</v>
      </c>
      <c r="C20427" t="s">
        <v>131</v>
      </c>
    </row>
    <row r="20428" spans="1:3" ht="12.75" customHeight="1">
      <c r="A20428" t="s">
        <v>30691</v>
      </c>
      <c r="B20428" t="s">
        <v>30690</v>
      </c>
      <c r="C20428" t="s">
        <v>131</v>
      </c>
    </row>
    <row r="20429" spans="1:3" ht="12.75" customHeight="1">
      <c r="A20429" t="s">
        <v>30692</v>
      </c>
      <c r="B20429" t="s">
        <v>30690</v>
      </c>
      <c r="C20429" t="s">
        <v>131</v>
      </c>
    </row>
    <row r="20430" spans="1:3" ht="12.75" customHeight="1">
      <c r="A20430" t="s">
        <v>30693</v>
      </c>
      <c r="B20430" t="s">
        <v>30690</v>
      </c>
      <c r="C20430" t="s">
        <v>131</v>
      </c>
    </row>
    <row r="20431" spans="1:3" ht="12.75" customHeight="1">
      <c r="A20431" t="s">
        <v>30694</v>
      </c>
      <c r="B20431" t="s">
        <v>30690</v>
      </c>
      <c r="C20431" t="s">
        <v>131</v>
      </c>
    </row>
    <row r="20432" spans="1:3" ht="12.75" customHeight="1">
      <c r="A20432" t="s">
        <v>30695</v>
      </c>
      <c r="B20432" t="s">
        <v>30690</v>
      </c>
      <c r="C20432" t="s">
        <v>131</v>
      </c>
    </row>
    <row r="20433" spans="1:3" ht="12.75" customHeight="1">
      <c r="A20433" t="s">
        <v>30696</v>
      </c>
      <c r="B20433" t="s">
        <v>30697</v>
      </c>
      <c r="C20433" t="s">
        <v>131</v>
      </c>
    </row>
    <row r="20434" spans="1:3" ht="12.75" customHeight="1">
      <c r="A20434" t="s">
        <v>30698</v>
      </c>
      <c r="B20434" t="s">
        <v>30697</v>
      </c>
      <c r="C20434" t="s">
        <v>131</v>
      </c>
    </row>
    <row r="20435" spans="1:3" ht="12.75" customHeight="1">
      <c r="A20435" t="s">
        <v>30699</v>
      </c>
      <c r="B20435" t="s">
        <v>30697</v>
      </c>
      <c r="C20435" t="s">
        <v>131</v>
      </c>
    </row>
    <row r="20436" spans="1:3" ht="12.75" customHeight="1">
      <c r="A20436" t="s">
        <v>30700</v>
      </c>
      <c r="B20436" t="s">
        <v>30697</v>
      </c>
      <c r="C20436" t="s">
        <v>131</v>
      </c>
    </row>
    <row r="20437" spans="1:3" ht="12.75" customHeight="1">
      <c r="A20437" t="s">
        <v>30701</v>
      </c>
      <c r="B20437" t="s">
        <v>30697</v>
      </c>
      <c r="C20437" t="s">
        <v>131</v>
      </c>
    </row>
    <row r="20438" spans="1:3" ht="12.75" customHeight="1">
      <c r="A20438" t="s">
        <v>30702</v>
      </c>
      <c r="B20438" t="s">
        <v>30697</v>
      </c>
      <c r="C20438" t="s">
        <v>131</v>
      </c>
    </row>
    <row r="20439" spans="1:3" ht="12.75" customHeight="1">
      <c r="A20439" t="s">
        <v>30703</v>
      </c>
      <c r="B20439" t="s">
        <v>30704</v>
      </c>
      <c r="C20439" t="s">
        <v>131</v>
      </c>
    </row>
    <row r="20440" spans="1:3" ht="12.75" customHeight="1">
      <c r="A20440" t="s">
        <v>30705</v>
      </c>
      <c r="B20440" t="s">
        <v>30704</v>
      </c>
      <c r="C20440" t="s">
        <v>131</v>
      </c>
    </row>
    <row r="20441" spans="1:3" ht="12.75" customHeight="1">
      <c r="A20441" t="s">
        <v>30706</v>
      </c>
      <c r="B20441" t="s">
        <v>30704</v>
      </c>
      <c r="C20441" t="s">
        <v>131</v>
      </c>
    </row>
    <row r="20442" spans="1:3" ht="12.75" customHeight="1">
      <c r="A20442" t="s">
        <v>30707</v>
      </c>
      <c r="B20442" t="s">
        <v>30704</v>
      </c>
      <c r="C20442" t="s">
        <v>131</v>
      </c>
    </row>
    <row r="20443" spans="1:3" ht="12.75" customHeight="1">
      <c r="A20443" t="s">
        <v>30708</v>
      </c>
      <c r="B20443" t="s">
        <v>30704</v>
      </c>
      <c r="C20443" t="s">
        <v>131</v>
      </c>
    </row>
    <row r="20444" spans="1:3" ht="12.75" customHeight="1">
      <c r="A20444" t="s">
        <v>30709</v>
      </c>
      <c r="B20444" t="s">
        <v>30704</v>
      </c>
      <c r="C20444" t="s">
        <v>131</v>
      </c>
    </row>
    <row r="20445" spans="1:3" ht="12.75" customHeight="1">
      <c r="A20445" t="s">
        <v>30710</v>
      </c>
      <c r="B20445" t="s">
        <v>30711</v>
      </c>
      <c r="C20445" t="s">
        <v>131</v>
      </c>
    </row>
    <row r="20446" spans="1:3" ht="12.75" customHeight="1">
      <c r="A20446" t="s">
        <v>30712</v>
      </c>
      <c r="B20446" t="s">
        <v>30711</v>
      </c>
      <c r="C20446" t="s">
        <v>131</v>
      </c>
    </row>
    <row r="20447" spans="1:3" ht="12.75" customHeight="1">
      <c r="A20447" t="s">
        <v>30713</v>
      </c>
      <c r="B20447" t="s">
        <v>30711</v>
      </c>
      <c r="C20447" t="s">
        <v>131</v>
      </c>
    </row>
    <row r="20448" spans="1:3" ht="12.75" customHeight="1">
      <c r="A20448" t="s">
        <v>30714</v>
      </c>
      <c r="B20448" t="s">
        <v>30711</v>
      </c>
      <c r="C20448" t="s">
        <v>131</v>
      </c>
    </row>
    <row r="20449" spans="1:3" ht="12.75" customHeight="1">
      <c r="A20449" t="s">
        <v>30715</v>
      </c>
      <c r="B20449" t="s">
        <v>30711</v>
      </c>
      <c r="C20449" t="s">
        <v>131</v>
      </c>
    </row>
    <row r="20450" spans="1:3" ht="12.75" customHeight="1">
      <c r="A20450" t="s">
        <v>30716</v>
      </c>
      <c r="B20450" t="s">
        <v>30711</v>
      </c>
      <c r="C20450" t="s">
        <v>131</v>
      </c>
    </row>
    <row r="20451" spans="1:3" ht="12.75" customHeight="1">
      <c r="A20451" t="s">
        <v>30717</v>
      </c>
      <c r="B20451" t="s">
        <v>30718</v>
      </c>
      <c r="C20451" t="s">
        <v>131</v>
      </c>
    </row>
    <row r="20452" spans="1:3" ht="12.75" customHeight="1">
      <c r="A20452" t="s">
        <v>30719</v>
      </c>
      <c r="B20452" t="s">
        <v>30718</v>
      </c>
      <c r="C20452" t="s">
        <v>131</v>
      </c>
    </row>
    <row r="20453" spans="1:3" ht="12.75" customHeight="1">
      <c r="A20453" t="s">
        <v>30720</v>
      </c>
      <c r="B20453" t="s">
        <v>30718</v>
      </c>
      <c r="C20453" t="s">
        <v>131</v>
      </c>
    </row>
    <row r="20454" spans="1:3" ht="12.75" customHeight="1">
      <c r="A20454" t="s">
        <v>30721</v>
      </c>
      <c r="B20454" t="s">
        <v>30718</v>
      </c>
      <c r="C20454" t="s">
        <v>131</v>
      </c>
    </row>
    <row r="20455" spans="1:3" ht="12.75" customHeight="1">
      <c r="A20455" t="s">
        <v>30722</v>
      </c>
      <c r="B20455" t="s">
        <v>30718</v>
      </c>
      <c r="C20455" t="s">
        <v>131</v>
      </c>
    </row>
    <row r="20456" spans="1:3" ht="12.75" customHeight="1">
      <c r="A20456" t="s">
        <v>30723</v>
      </c>
      <c r="B20456" t="s">
        <v>30718</v>
      </c>
      <c r="C20456" t="s">
        <v>131</v>
      </c>
    </row>
    <row r="20457" spans="1:3" ht="12.75" customHeight="1">
      <c r="A20457" t="s">
        <v>30724</v>
      </c>
      <c r="B20457" t="s">
        <v>30725</v>
      </c>
      <c r="C20457" t="s">
        <v>131</v>
      </c>
    </row>
    <row r="20458" spans="1:3" ht="12.75" customHeight="1">
      <c r="A20458" t="s">
        <v>30726</v>
      </c>
      <c r="B20458" t="s">
        <v>30725</v>
      </c>
      <c r="C20458" t="s">
        <v>131</v>
      </c>
    </row>
    <row r="20459" spans="1:3" ht="12.75" customHeight="1">
      <c r="A20459" t="s">
        <v>30727</v>
      </c>
      <c r="B20459" t="s">
        <v>30728</v>
      </c>
      <c r="C20459" t="s">
        <v>131</v>
      </c>
    </row>
    <row r="20460" spans="1:3" ht="12.75" customHeight="1">
      <c r="A20460" t="s">
        <v>30729</v>
      </c>
      <c r="B20460" t="s">
        <v>30725</v>
      </c>
      <c r="C20460" t="s">
        <v>131</v>
      </c>
    </row>
    <row r="20461" spans="1:3" ht="12.75" customHeight="1">
      <c r="A20461" t="s">
        <v>30730</v>
      </c>
      <c r="B20461" t="s">
        <v>30725</v>
      </c>
      <c r="C20461" t="s">
        <v>131</v>
      </c>
    </row>
    <row r="20462" spans="1:3" ht="12.75" customHeight="1">
      <c r="A20462" t="s">
        <v>30731</v>
      </c>
      <c r="B20462" t="s">
        <v>30728</v>
      </c>
      <c r="C20462" t="s">
        <v>131</v>
      </c>
    </row>
    <row r="20463" spans="1:3" ht="12.75" customHeight="1">
      <c r="A20463" t="s">
        <v>30732</v>
      </c>
      <c r="B20463" t="s">
        <v>30733</v>
      </c>
      <c r="C20463" t="s">
        <v>131</v>
      </c>
    </row>
    <row r="20464" spans="1:3" ht="12.75" customHeight="1">
      <c r="A20464" t="s">
        <v>30734</v>
      </c>
      <c r="B20464" t="s">
        <v>30733</v>
      </c>
      <c r="C20464" t="s">
        <v>131</v>
      </c>
    </row>
    <row r="20465" spans="1:3" ht="12.75" customHeight="1">
      <c r="A20465" t="s">
        <v>30735</v>
      </c>
      <c r="B20465" t="s">
        <v>30733</v>
      </c>
      <c r="C20465" t="s">
        <v>131</v>
      </c>
    </row>
    <row r="20466" spans="1:3" ht="12.75" customHeight="1">
      <c r="A20466" t="s">
        <v>30736</v>
      </c>
      <c r="B20466" t="s">
        <v>30733</v>
      </c>
      <c r="C20466" t="s">
        <v>131</v>
      </c>
    </row>
    <row r="20467" spans="1:3" ht="12.75" customHeight="1">
      <c r="A20467" t="s">
        <v>30737</v>
      </c>
      <c r="B20467" t="s">
        <v>30733</v>
      </c>
      <c r="C20467" t="s">
        <v>131</v>
      </c>
    </row>
    <row r="20468" spans="1:3" ht="12.75" customHeight="1">
      <c r="A20468" t="s">
        <v>30738</v>
      </c>
      <c r="B20468" t="s">
        <v>30733</v>
      </c>
      <c r="C20468" t="s">
        <v>131</v>
      </c>
    </row>
    <row r="20469" spans="1:3" ht="12.75" customHeight="1">
      <c r="A20469" t="s">
        <v>30739</v>
      </c>
      <c r="B20469" t="s">
        <v>30740</v>
      </c>
      <c r="C20469" t="s">
        <v>131</v>
      </c>
    </row>
    <row r="20470" spans="1:3" ht="12.75" customHeight="1">
      <c r="A20470" t="s">
        <v>30741</v>
      </c>
      <c r="B20470" t="s">
        <v>30740</v>
      </c>
      <c r="C20470" t="s">
        <v>131</v>
      </c>
    </row>
    <row r="20471" spans="1:3" ht="12.75" customHeight="1">
      <c r="A20471" t="s">
        <v>30742</v>
      </c>
      <c r="B20471" t="s">
        <v>30740</v>
      </c>
      <c r="C20471" t="s">
        <v>131</v>
      </c>
    </row>
    <row r="20472" spans="1:3" ht="12.75" customHeight="1">
      <c r="A20472" t="s">
        <v>30743</v>
      </c>
      <c r="B20472" t="s">
        <v>30740</v>
      </c>
      <c r="C20472" t="s">
        <v>131</v>
      </c>
    </row>
    <row r="20473" spans="1:3" ht="12.75" customHeight="1">
      <c r="A20473" t="s">
        <v>30744</v>
      </c>
      <c r="B20473" t="s">
        <v>30740</v>
      </c>
      <c r="C20473" t="s">
        <v>131</v>
      </c>
    </row>
    <row r="20474" spans="1:3" ht="12.75" customHeight="1">
      <c r="A20474" t="s">
        <v>30745</v>
      </c>
      <c r="B20474" t="s">
        <v>30740</v>
      </c>
      <c r="C20474" t="s">
        <v>131</v>
      </c>
    </row>
    <row r="20475" spans="1:3" ht="12.75" customHeight="1">
      <c r="A20475" t="s">
        <v>30746</v>
      </c>
      <c r="B20475" t="s">
        <v>30747</v>
      </c>
      <c r="C20475" t="s">
        <v>131</v>
      </c>
    </row>
    <row r="20476" spans="1:3" ht="12.75" customHeight="1">
      <c r="A20476" t="s">
        <v>30748</v>
      </c>
      <c r="B20476" t="s">
        <v>30747</v>
      </c>
      <c r="C20476" t="s">
        <v>131</v>
      </c>
    </row>
    <row r="20477" spans="1:3" ht="12.75" customHeight="1">
      <c r="A20477" t="s">
        <v>30749</v>
      </c>
      <c r="B20477" t="s">
        <v>30747</v>
      </c>
      <c r="C20477" t="s">
        <v>131</v>
      </c>
    </row>
    <row r="20478" spans="1:3" ht="12.75" customHeight="1">
      <c r="A20478" t="s">
        <v>30750</v>
      </c>
      <c r="B20478" t="s">
        <v>30747</v>
      </c>
      <c r="C20478" t="s">
        <v>131</v>
      </c>
    </row>
    <row r="20479" spans="1:3" ht="12.75" customHeight="1">
      <c r="A20479" t="s">
        <v>30751</v>
      </c>
      <c r="B20479" t="s">
        <v>30747</v>
      </c>
      <c r="C20479" t="s">
        <v>131</v>
      </c>
    </row>
    <row r="20480" spans="1:3" ht="12.75" customHeight="1">
      <c r="A20480" t="s">
        <v>30752</v>
      </c>
      <c r="B20480" t="s">
        <v>30747</v>
      </c>
      <c r="C20480" t="s">
        <v>131</v>
      </c>
    </row>
    <row r="20481" spans="1:3" ht="12.75" customHeight="1">
      <c r="A20481" t="s">
        <v>30753</v>
      </c>
      <c r="B20481" t="s">
        <v>30754</v>
      </c>
      <c r="C20481" t="s">
        <v>131</v>
      </c>
    </row>
    <row r="20482" spans="1:3" ht="12.75" customHeight="1">
      <c r="A20482" t="s">
        <v>30755</v>
      </c>
      <c r="B20482" t="s">
        <v>30754</v>
      </c>
      <c r="C20482" t="s">
        <v>131</v>
      </c>
    </row>
    <row r="20483" spans="1:3" ht="12.75" customHeight="1">
      <c r="A20483" t="s">
        <v>30756</v>
      </c>
      <c r="B20483" t="s">
        <v>30754</v>
      </c>
      <c r="C20483" t="s">
        <v>131</v>
      </c>
    </row>
    <row r="20484" spans="1:3" ht="12.75" customHeight="1">
      <c r="A20484" t="s">
        <v>30757</v>
      </c>
      <c r="B20484" t="s">
        <v>30754</v>
      </c>
      <c r="C20484" t="s">
        <v>131</v>
      </c>
    </row>
    <row r="20485" spans="1:3" ht="12.75" customHeight="1">
      <c r="A20485" t="s">
        <v>30758</v>
      </c>
      <c r="B20485" t="s">
        <v>30759</v>
      </c>
      <c r="C20485" t="s">
        <v>131</v>
      </c>
    </row>
    <row r="20486" spans="1:3" ht="12.75" customHeight="1">
      <c r="A20486" t="s">
        <v>30760</v>
      </c>
      <c r="B20486" t="s">
        <v>30759</v>
      </c>
      <c r="C20486" t="s">
        <v>131</v>
      </c>
    </row>
    <row r="20487" spans="1:3" ht="12.75" customHeight="1">
      <c r="A20487" t="s">
        <v>30761</v>
      </c>
      <c r="B20487" t="s">
        <v>30759</v>
      </c>
      <c r="C20487" t="s">
        <v>131</v>
      </c>
    </row>
    <row r="20488" spans="1:3" ht="12.75" customHeight="1">
      <c r="A20488" t="s">
        <v>30762</v>
      </c>
      <c r="B20488" t="s">
        <v>30759</v>
      </c>
      <c r="C20488" t="s">
        <v>131</v>
      </c>
    </row>
    <row r="20489" spans="1:3" ht="12.75" customHeight="1">
      <c r="A20489" t="s">
        <v>30763</v>
      </c>
      <c r="B20489" t="s">
        <v>30764</v>
      </c>
      <c r="C20489" t="s">
        <v>131</v>
      </c>
    </row>
    <row r="20490" spans="1:3" ht="12.75" customHeight="1">
      <c r="A20490" t="s">
        <v>30765</v>
      </c>
      <c r="B20490" t="s">
        <v>30764</v>
      </c>
      <c r="C20490" t="s">
        <v>131</v>
      </c>
    </row>
    <row r="20491" spans="1:3" ht="12.75" customHeight="1">
      <c r="A20491" t="s">
        <v>30766</v>
      </c>
      <c r="B20491" t="s">
        <v>30764</v>
      </c>
      <c r="C20491" t="s">
        <v>131</v>
      </c>
    </row>
    <row r="20492" spans="1:3" ht="12.75" customHeight="1">
      <c r="A20492" t="s">
        <v>30767</v>
      </c>
      <c r="B20492" t="s">
        <v>30764</v>
      </c>
      <c r="C20492" t="s">
        <v>131</v>
      </c>
    </row>
    <row r="20493" spans="1:3" ht="12.75" customHeight="1">
      <c r="A20493" t="s">
        <v>30768</v>
      </c>
      <c r="B20493" t="s">
        <v>30769</v>
      </c>
      <c r="C20493" t="s">
        <v>131</v>
      </c>
    </row>
    <row r="20494" spans="1:3" ht="12.75" customHeight="1">
      <c r="A20494" t="s">
        <v>30770</v>
      </c>
      <c r="B20494" t="s">
        <v>30769</v>
      </c>
      <c r="C20494" t="s">
        <v>131</v>
      </c>
    </row>
    <row r="20495" spans="1:3" ht="12.75" customHeight="1">
      <c r="A20495" t="s">
        <v>30771</v>
      </c>
      <c r="B20495" t="s">
        <v>30769</v>
      </c>
      <c r="C20495" t="s">
        <v>131</v>
      </c>
    </row>
    <row r="20496" spans="1:3" ht="12.75" customHeight="1">
      <c r="A20496" t="s">
        <v>30772</v>
      </c>
      <c r="B20496" t="s">
        <v>30769</v>
      </c>
      <c r="C20496" t="s">
        <v>131</v>
      </c>
    </row>
    <row r="20497" spans="1:3" ht="12.75" customHeight="1">
      <c r="A20497" t="s">
        <v>30773</v>
      </c>
      <c r="B20497" t="s">
        <v>30774</v>
      </c>
      <c r="C20497" t="s">
        <v>131</v>
      </c>
    </row>
    <row r="20498" spans="1:3" ht="12.75" customHeight="1">
      <c r="A20498" t="s">
        <v>30775</v>
      </c>
      <c r="B20498" t="s">
        <v>30774</v>
      </c>
      <c r="C20498" t="s">
        <v>131</v>
      </c>
    </row>
    <row r="20499" spans="1:3" ht="12.75" customHeight="1">
      <c r="A20499" t="s">
        <v>30776</v>
      </c>
      <c r="B20499" t="s">
        <v>30774</v>
      </c>
      <c r="C20499" t="s">
        <v>131</v>
      </c>
    </row>
    <row r="20500" spans="1:3" ht="12.75" customHeight="1">
      <c r="A20500" t="s">
        <v>30777</v>
      </c>
      <c r="B20500" t="s">
        <v>30774</v>
      </c>
      <c r="C20500" t="s">
        <v>131</v>
      </c>
    </row>
    <row r="20501" spans="1:3" ht="12.75" customHeight="1">
      <c r="A20501" t="s">
        <v>30778</v>
      </c>
      <c r="B20501" t="s">
        <v>30779</v>
      </c>
      <c r="C20501" t="s">
        <v>131</v>
      </c>
    </row>
    <row r="20502" spans="1:3" ht="12.75" customHeight="1">
      <c r="A20502" t="s">
        <v>30780</v>
      </c>
      <c r="B20502" t="s">
        <v>30779</v>
      </c>
      <c r="C20502" t="s">
        <v>131</v>
      </c>
    </row>
    <row r="20503" spans="1:3" ht="12.75" customHeight="1">
      <c r="A20503" t="s">
        <v>30781</v>
      </c>
      <c r="B20503" t="s">
        <v>30779</v>
      </c>
      <c r="C20503" t="s">
        <v>131</v>
      </c>
    </row>
    <row r="20504" spans="1:3" ht="12.75" customHeight="1">
      <c r="A20504" t="s">
        <v>30782</v>
      </c>
      <c r="B20504" t="s">
        <v>30779</v>
      </c>
      <c r="C20504" t="s">
        <v>131</v>
      </c>
    </row>
    <row r="20505" spans="1:3" ht="12.75" customHeight="1">
      <c r="A20505" t="s">
        <v>30783</v>
      </c>
      <c r="B20505" t="s">
        <v>30784</v>
      </c>
      <c r="C20505" t="s">
        <v>131</v>
      </c>
    </row>
    <row r="20506" spans="1:3" ht="12.75" customHeight="1">
      <c r="A20506" t="s">
        <v>30785</v>
      </c>
      <c r="B20506" t="s">
        <v>30784</v>
      </c>
      <c r="C20506" t="s">
        <v>131</v>
      </c>
    </row>
    <row r="20507" spans="1:3" ht="12.75" customHeight="1">
      <c r="A20507" t="s">
        <v>30786</v>
      </c>
      <c r="B20507" t="s">
        <v>30784</v>
      </c>
      <c r="C20507" t="s">
        <v>131</v>
      </c>
    </row>
    <row r="20508" spans="1:3" ht="12.75" customHeight="1">
      <c r="A20508" t="s">
        <v>30787</v>
      </c>
      <c r="B20508" t="s">
        <v>30784</v>
      </c>
      <c r="C20508" t="s">
        <v>131</v>
      </c>
    </row>
    <row r="20509" spans="1:3" ht="12.75" customHeight="1">
      <c r="A20509" t="s">
        <v>30788</v>
      </c>
      <c r="B20509" t="s">
        <v>30784</v>
      </c>
      <c r="C20509" t="s">
        <v>131</v>
      </c>
    </row>
    <row r="20510" spans="1:3" ht="12.75" customHeight="1">
      <c r="A20510" t="s">
        <v>30789</v>
      </c>
      <c r="B20510" t="s">
        <v>30784</v>
      </c>
      <c r="C20510" t="s">
        <v>131</v>
      </c>
    </row>
    <row r="20511" spans="1:3" ht="12.75" customHeight="1">
      <c r="A20511" t="s">
        <v>30790</v>
      </c>
      <c r="B20511" t="s">
        <v>30791</v>
      </c>
      <c r="C20511" t="s">
        <v>131</v>
      </c>
    </row>
    <row r="20512" spans="1:3" ht="12.75" customHeight="1">
      <c r="A20512" t="s">
        <v>30792</v>
      </c>
      <c r="B20512" t="s">
        <v>30791</v>
      </c>
      <c r="C20512" t="s">
        <v>131</v>
      </c>
    </row>
    <row r="20513" spans="1:3" ht="12.75" customHeight="1">
      <c r="A20513" t="s">
        <v>30793</v>
      </c>
      <c r="B20513" t="s">
        <v>30791</v>
      </c>
      <c r="C20513" t="s">
        <v>131</v>
      </c>
    </row>
    <row r="20514" spans="1:3" ht="12.75" customHeight="1">
      <c r="A20514" t="s">
        <v>30794</v>
      </c>
      <c r="B20514" t="s">
        <v>30791</v>
      </c>
      <c r="C20514" t="s">
        <v>131</v>
      </c>
    </row>
    <row r="20515" spans="1:3" ht="12.75" customHeight="1">
      <c r="A20515" t="s">
        <v>30795</v>
      </c>
      <c r="B20515" t="s">
        <v>30796</v>
      </c>
      <c r="C20515" t="s">
        <v>131</v>
      </c>
    </row>
    <row r="20516" spans="1:3" ht="12.75" customHeight="1">
      <c r="A20516" t="s">
        <v>30797</v>
      </c>
      <c r="B20516" t="s">
        <v>30796</v>
      </c>
      <c r="C20516" t="s">
        <v>131</v>
      </c>
    </row>
    <row r="20517" spans="1:3" ht="12.75" customHeight="1">
      <c r="A20517" t="s">
        <v>30798</v>
      </c>
      <c r="B20517" t="s">
        <v>30796</v>
      </c>
      <c r="C20517" t="s">
        <v>131</v>
      </c>
    </row>
    <row r="20518" spans="1:3" ht="12.75" customHeight="1">
      <c r="A20518" t="s">
        <v>30799</v>
      </c>
      <c r="B20518" t="s">
        <v>30796</v>
      </c>
      <c r="C20518" t="s">
        <v>131</v>
      </c>
    </row>
    <row r="20519" spans="1:3" ht="12.75" customHeight="1">
      <c r="A20519" t="s">
        <v>30800</v>
      </c>
      <c r="B20519" t="s">
        <v>30801</v>
      </c>
      <c r="C20519" t="s">
        <v>131</v>
      </c>
    </row>
    <row r="20520" spans="1:3" ht="12.75" customHeight="1">
      <c r="A20520" t="s">
        <v>30802</v>
      </c>
      <c r="B20520" t="s">
        <v>30801</v>
      </c>
      <c r="C20520" t="s">
        <v>131</v>
      </c>
    </row>
    <row r="20521" spans="1:3" ht="12.75" customHeight="1">
      <c r="A20521" t="s">
        <v>30803</v>
      </c>
      <c r="B20521" t="s">
        <v>30801</v>
      </c>
      <c r="C20521" t="s">
        <v>131</v>
      </c>
    </row>
    <row r="20522" spans="1:3" ht="12.75" customHeight="1">
      <c r="A20522" t="s">
        <v>30804</v>
      </c>
      <c r="B20522" t="s">
        <v>30801</v>
      </c>
      <c r="C20522" t="s">
        <v>131</v>
      </c>
    </row>
    <row r="20523" spans="1:3" ht="12.75" customHeight="1">
      <c r="A20523" t="s">
        <v>30805</v>
      </c>
      <c r="B20523" t="s">
        <v>30806</v>
      </c>
      <c r="C20523" t="s">
        <v>131</v>
      </c>
    </row>
    <row r="20524" spans="1:3" ht="12.75" customHeight="1">
      <c r="A20524" t="s">
        <v>30807</v>
      </c>
      <c r="B20524" t="s">
        <v>30808</v>
      </c>
      <c r="C20524" t="s">
        <v>131</v>
      </c>
    </row>
    <row r="20525" spans="1:3" ht="12.75" customHeight="1">
      <c r="A20525" t="s">
        <v>30809</v>
      </c>
      <c r="B20525" t="s">
        <v>30808</v>
      </c>
      <c r="C20525" t="s">
        <v>131</v>
      </c>
    </row>
    <row r="20526" spans="1:3" ht="12.75" customHeight="1">
      <c r="A20526" t="s">
        <v>30810</v>
      </c>
      <c r="B20526" t="s">
        <v>30806</v>
      </c>
      <c r="C20526" t="s">
        <v>131</v>
      </c>
    </row>
    <row r="20527" spans="1:3" ht="12.75" customHeight="1">
      <c r="A20527" t="s">
        <v>30811</v>
      </c>
      <c r="B20527" t="s">
        <v>30808</v>
      </c>
      <c r="C20527" t="s">
        <v>131</v>
      </c>
    </row>
    <row r="20528" spans="1:3" ht="12.75" customHeight="1">
      <c r="A20528" t="s">
        <v>30812</v>
      </c>
      <c r="B20528" t="s">
        <v>30808</v>
      </c>
      <c r="C20528" t="s">
        <v>131</v>
      </c>
    </row>
    <row r="20529" spans="1:3" ht="12.75" customHeight="1">
      <c r="A20529" t="s">
        <v>30813</v>
      </c>
      <c r="B20529" t="s">
        <v>30814</v>
      </c>
      <c r="C20529" t="s">
        <v>131</v>
      </c>
    </row>
    <row r="20530" spans="1:3" ht="12.75" customHeight="1">
      <c r="A20530" t="s">
        <v>30815</v>
      </c>
      <c r="B20530" t="s">
        <v>30814</v>
      </c>
      <c r="C20530" t="s">
        <v>131</v>
      </c>
    </row>
    <row r="20531" spans="1:3" ht="12.75" customHeight="1">
      <c r="A20531" t="s">
        <v>30816</v>
      </c>
      <c r="B20531" t="s">
        <v>30814</v>
      </c>
      <c r="C20531" t="s">
        <v>131</v>
      </c>
    </row>
    <row r="20532" spans="1:3" ht="12.75" customHeight="1">
      <c r="A20532" t="s">
        <v>30817</v>
      </c>
      <c r="B20532" t="s">
        <v>30814</v>
      </c>
      <c r="C20532" t="s">
        <v>131</v>
      </c>
    </row>
    <row r="20533" spans="1:3" ht="12.75" customHeight="1">
      <c r="A20533" t="s">
        <v>30818</v>
      </c>
      <c r="B20533" t="s">
        <v>30814</v>
      </c>
      <c r="C20533" t="s">
        <v>131</v>
      </c>
    </row>
    <row r="20534" spans="1:3" ht="12.75" customHeight="1">
      <c r="A20534" t="s">
        <v>30819</v>
      </c>
      <c r="B20534" t="s">
        <v>30814</v>
      </c>
      <c r="C20534" t="s">
        <v>131</v>
      </c>
    </row>
    <row r="20535" spans="1:3" ht="12.75" customHeight="1">
      <c r="A20535" t="s">
        <v>30820</v>
      </c>
      <c r="B20535" t="s">
        <v>30821</v>
      </c>
      <c r="C20535" t="s">
        <v>131</v>
      </c>
    </row>
    <row r="20536" spans="1:3" ht="12.75" customHeight="1">
      <c r="A20536" t="s">
        <v>30822</v>
      </c>
      <c r="B20536" t="s">
        <v>30821</v>
      </c>
      <c r="C20536" t="s">
        <v>131</v>
      </c>
    </row>
    <row r="20537" spans="1:3" ht="12.75" customHeight="1">
      <c r="A20537" t="s">
        <v>30823</v>
      </c>
      <c r="B20537" t="s">
        <v>30821</v>
      </c>
      <c r="C20537" t="s">
        <v>131</v>
      </c>
    </row>
    <row r="20538" spans="1:3" ht="12.75" customHeight="1">
      <c r="A20538" t="s">
        <v>30824</v>
      </c>
      <c r="B20538" t="s">
        <v>30821</v>
      </c>
      <c r="C20538" t="s">
        <v>131</v>
      </c>
    </row>
    <row r="20539" spans="1:3" ht="12.75" customHeight="1">
      <c r="A20539" t="s">
        <v>30825</v>
      </c>
      <c r="B20539" t="s">
        <v>30821</v>
      </c>
      <c r="C20539" t="s">
        <v>131</v>
      </c>
    </row>
    <row r="20540" spans="1:3" ht="12.75" customHeight="1">
      <c r="A20540" t="s">
        <v>30826</v>
      </c>
      <c r="B20540" t="s">
        <v>30821</v>
      </c>
      <c r="C20540" t="s">
        <v>131</v>
      </c>
    </row>
    <row r="20541" spans="1:3" ht="12.75" customHeight="1">
      <c r="A20541" t="s">
        <v>30827</v>
      </c>
      <c r="B20541" t="s">
        <v>30828</v>
      </c>
      <c r="C20541" t="s">
        <v>131</v>
      </c>
    </row>
    <row r="20542" spans="1:3" ht="12.75" customHeight="1">
      <c r="A20542" t="s">
        <v>30829</v>
      </c>
      <c r="B20542" t="s">
        <v>30828</v>
      </c>
      <c r="C20542" t="s">
        <v>131</v>
      </c>
    </row>
    <row r="20543" spans="1:3" ht="12.75" customHeight="1">
      <c r="A20543" t="s">
        <v>30830</v>
      </c>
      <c r="B20543" t="s">
        <v>30828</v>
      </c>
      <c r="C20543" t="s">
        <v>131</v>
      </c>
    </row>
    <row r="20544" spans="1:3" ht="12.75" customHeight="1">
      <c r="A20544" t="s">
        <v>30831</v>
      </c>
      <c r="B20544" t="s">
        <v>30828</v>
      </c>
      <c r="C20544" t="s">
        <v>131</v>
      </c>
    </row>
    <row r="20545" spans="1:3" ht="12.75" customHeight="1">
      <c r="A20545" t="s">
        <v>30832</v>
      </c>
      <c r="B20545" t="s">
        <v>30828</v>
      </c>
      <c r="C20545" t="s">
        <v>131</v>
      </c>
    </row>
    <row r="20546" spans="1:3" ht="12.75" customHeight="1">
      <c r="A20546" t="s">
        <v>30833</v>
      </c>
      <c r="B20546" t="s">
        <v>30828</v>
      </c>
      <c r="C20546" t="s">
        <v>131</v>
      </c>
    </row>
    <row r="20547" spans="1:3" ht="12.75" customHeight="1">
      <c r="A20547" t="s">
        <v>30834</v>
      </c>
      <c r="B20547" t="s">
        <v>30835</v>
      </c>
      <c r="C20547" t="s">
        <v>131</v>
      </c>
    </row>
    <row r="20548" spans="1:3" ht="12.75" customHeight="1">
      <c r="A20548" t="s">
        <v>30836</v>
      </c>
      <c r="B20548" t="s">
        <v>30835</v>
      </c>
      <c r="C20548" t="s">
        <v>131</v>
      </c>
    </row>
    <row r="20549" spans="1:3" ht="12.75" customHeight="1">
      <c r="A20549" t="s">
        <v>30837</v>
      </c>
      <c r="B20549" t="s">
        <v>30835</v>
      </c>
      <c r="C20549" t="s">
        <v>131</v>
      </c>
    </row>
    <row r="20550" spans="1:3" ht="12.75" customHeight="1">
      <c r="A20550" t="s">
        <v>30838</v>
      </c>
      <c r="B20550" t="s">
        <v>30835</v>
      </c>
      <c r="C20550" t="s">
        <v>131</v>
      </c>
    </row>
    <row r="20551" spans="1:3" ht="12.75" customHeight="1">
      <c r="A20551" t="s">
        <v>30839</v>
      </c>
      <c r="B20551" t="s">
        <v>30835</v>
      </c>
      <c r="C20551" t="s">
        <v>131</v>
      </c>
    </row>
    <row r="20552" spans="1:3" ht="12.75" customHeight="1">
      <c r="A20552" t="s">
        <v>30840</v>
      </c>
      <c r="B20552" t="s">
        <v>30835</v>
      </c>
      <c r="C20552" t="s">
        <v>131</v>
      </c>
    </row>
    <row r="20553" spans="1:3" ht="12.75" customHeight="1">
      <c r="A20553" t="s">
        <v>30841</v>
      </c>
      <c r="B20553" t="s">
        <v>30842</v>
      </c>
      <c r="C20553" t="s">
        <v>131</v>
      </c>
    </row>
    <row r="20554" spans="1:3" ht="12.75" customHeight="1">
      <c r="A20554" t="s">
        <v>30843</v>
      </c>
      <c r="B20554" t="s">
        <v>30842</v>
      </c>
      <c r="C20554" t="s">
        <v>131</v>
      </c>
    </row>
    <row r="20555" spans="1:3" ht="12.75" customHeight="1">
      <c r="A20555" t="s">
        <v>30844</v>
      </c>
      <c r="B20555" t="s">
        <v>30842</v>
      </c>
      <c r="C20555" t="s">
        <v>131</v>
      </c>
    </row>
    <row r="20556" spans="1:3" ht="12.75" customHeight="1">
      <c r="A20556" t="s">
        <v>30845</v>
      </c>
      <c r="B20556" t="s">
        <v>30842</v>
      </c>
      <c r="C20556" t="s">
        <v>131</v>
      </c>
    </row>
    <row r="20557" spans="1:3" ht="12.75" customHeight="1">
      <c r="A20557" t="s">
        <v>30846</v>
      </c>
      <c r="B20557" t="s">
        <v>30842</v>
      </c>
      <c r="C20557" t="s">
        <v>131</v>
      </c>
    </row>
    <row r="20558" spans="1:3" ht="12.75" customHeight="1">
      <c r="A20558" t="s">
        <v>30847</v>
      </c>
      <c r="B20558" t="s">
        <v>30842</v>
      </c>
      <c r="C20558" t="s">
        <v>131</v>
      </c>
    </row>
    <row r="20559" spans="1:3" ht="12.75" customHeight="1">
      <c r="A20559" t="s">
        <v>30848</v>
      </c>
      <c r="B20559" t="s">
        <v>30849</v>
      </c>
      <c r="C20559" t="s">
        <v>131</v>
      </c>
    </row>
    <row r="20560" spans="1:3" ht="12.75" customHeight="1">
      <c r="A20560" t="s">
        <v>30850</v>
      </c>
      <c r="B20560" t="s">
        <v>30849</v>
      </c>
      <c r="C20560" t="s">
        <v>131</v>
      </c>
    </row>
    <row r="20561" spans="1:3" ht="12.75" customHeight="1">
      <c r="A20561" t="s">
        <v>30851</v>
      </c>
      <c r="B20561" t="s">
        <v>30849</v>
      </c>
      <c r="C20561" t="s">
        <v>131</v>
      </c>
    </row>
    <row r="20562" spans="1:3" ht="12.75" customHeight="1">
      <c r="A20562" t="s">
        <v>30852</v>
      </c>
      <c r="B20562" t="s">
        <v>30849</v>
      </c>
      <c r="C20562" t="s">
        <v>131</v>
      </c>
    </row>
    <row r="20563" spans="1:3" ht="12.75" customHeight="1">
      <c r="A20563" t="s">
        <v>30853</v>
      </c>
      <c r="B20563" t="s">
        <v>30849</v>
      </c>
      <c r="C20563" t="s">
        <v>131</v>
      </c>
    </row>
    <row r="20564" spans="1:3" ht="12.75" customHeight="1">
      <c r="A20564" t="s">
        <v>30854</v>
      </c>
      <c r="B20564" t="s">
        <v>30849</v>
      </c>
      <c r="C20564" t="s">
        <v>131</v>
      </c>
    </row>
    <row r="20565" spans="1:3" ht="12.75" customHeight="1">
      <c r="A20565" t="s">
        <v>30855</v>
      </c>
      <c r="B20565" t="s">
        <v>30856</v>
      </c>
      <c r="C20565" t="s">
        <v>131</v>
      </c>
    </row>
    <row r="20566" spans="1:3" ht="12.75" customHeight="1">
      <c r="A20566" t="s">
        <v>30857</v>
      </c>
      <c r="B20566" t="s">
        <v>30856</v>
      </c>
      <c r="C20566" t="s">
        <v>131</v>
      </c>
    </row>
    <row r="20567" spans="1:3" ht="12.75" customHeight="1">
      <c r="A20567" t="s">
        <v>30858</v>
      </c>
      <c r="B20567" t="s">
        <v>30856</v>
      </c>
      <c r="C20567" t="s">
        <v>131</v>
      </c>
    </row>
    <row r="20568" spans="1:3" ht="12.75" customHeight="1">
      <c r="A20568" t="s">
        <v>30859</v>
      </c>
      <c r="B20568" t="s">
        <v>30856</v>
      </c>
      <c r="C20568" t="s">
        <v>131</v>
      </c>
    </row>
    <row r="20569" spans="1:3" ht="12.75" customHeight="1">
      <c r="A20569" t="s">
        <v>30860</v>
      </c>
      <c r="B20569" t="s">
        <v>30861</v>
      </c>
      <c r="C20569" t="s">
        <v>131</v>
      </c>
    </row>
    <row r="20570" spans="1:3" ht="12.75" customHeight="1">
      <c r="A20570" t="s">
        <v>30862</v>
      </c>
      <c r="B20570" t="s">
        <v>30861</v>
      </c>
      <c r="C20570" t="s">
        <v>131</v>
      </c>
    </row>
    <row r="20571" spans="1:3" ht="12.75" customHeight="1">
      <c r="A20571" t="s">
        <v>30863</v>
      </c>
      <c r="B20571" t="s">
        <v>30861</v>
      </c>
      <c r="C20571" t="s">
        <v>131</v>
      </c>
    </row>
    <row r="20572" spans="1:3" ht="12.75" customHeight="1">
      <c r="A20572" t="s">
        <v>30864</v>
      </c>
      <c r="B20572" t="s">
        <v>30861</v>
      </c>
      <c r="C20572" t="s">
        <v>131</v>
      </c>
    </row>
    <row r="20573" spans="1:3" ht="12.75" customHeight="1">
      <c r="A20573" t="s">
        <v>30865</v>
      </c>
      <c r="B20573" t="s">
        <v>30861</v>
      </c>
      <c r="C20573" t="s">
        <v>131</v>
      </c>
    </row>
    <row r="20574" spans="1:3" ht="12.75" customHeight="1">
      <c r="A20574" t="s">
        <v>30866</v>
      </c>
      <c r="B20574" t="s">
        <v>30861</v>
      </c>
      <c r="C20574" t="s">
        <v>131</v>
      </c>
    </row>
    <row r="20575" spans="1:3" ht="12.75" customHeight="1">
      <c r="A20575" t="s">
        <v>30867</v>
      </c>
      <c r="B20575" t="s">
        <v>30868</v>
      </c>
      <c r="C20575" t="s">
        <v>131</v>
      </c>
    </row>
    <row r="20576" spans="1:3" ht="12.75" customHeight="1">
      <c r="A20576" t="s">
        <v>30869</v>
      </c>
      <c r="B20576" t="s">
        <v>30868</v>
      </c>
      <c r="C20576" t="s">
        <v>131</v>
      </c>
    </row>
    <row r="20577" spans="1:3" ht="12.75" customHeight="1">
      <c r="A20577" t="s">
        <v>30870</v>
      </c>
      <c r="B20577" t="s">
        <v>30868</v>
      </c>
      <c r="C20577" t="s">
        <v>131</v>
      </c>
    </row>
    <row r="20578" spans="1:3" ht="12.75" customHeight="1">
      <c r="A20578" t="s">
        <v>30871</v>
      </c>
      <c r="B20578" t="s">
        <v>30868</v>
      </c>
      <c r="C20578" t="s">
        <v>131</v>
      </c>
    </row>
    <row r="20579" spans="1:3" ht="12.75" customHeight="1">
      <c r="A20579" t="s">
        <v>30872</v>
      </c>
      <c r="B20579" t="s">
        <v>30868</v>
      </c>
      <c r="C20579" t="s">
        <v>131</v>
      </c>
    </row>
    <row r="20580" spans="1:3" ht="12.75" customHeight="1">
      <c r="A20580" t="s">
        <v>30873</v>
      </c>
      <c r="B20580" t="s">
        <v>30868</v>
      </c>
      <c r="C20580" t="s">
        <v>131</v>
      </c>
    </row>
    <row r="20581" spans="1:3" ht="12.75" customHeight="1">
      <c r="A20581" t="s">
        <v>30874</v>
      </c>
      <c r="B20581" t="s">
        <v>30875</v>
      </c>
      <c r="C20581" t="s">
        <v>131</v>
      </c>
    </row>
    <row r="20582" spans="1:3" ht="12.75" customHeight="1">
      <c r="A20582" t="s">
        <v>30876</v>
      </c>
      <c r="B20582" t="s">
        <v>30875</v>
      </c>
      <c r="C20582" t="s">
        <v>131</v>
      </c>
    </row>
    <row r="20583" spans="1:3" ht="12.75" customHeight="1">
      <c r="A20583" t="s">
        <v>30877</v>
      </c>
      <c r="B20583" t="s">
        <v>30875</v>
      </c>
      <c r="C20583" t="s">
        <v>131</v>
      </c>
    </row>
    <row r="20584" spans="1:3" ht="12.75" customHeight="1">
      <c r="A20584" t="s">
        <v>30878</v>
      </c>
      <c r="B20584" t="s">
        <v>30875</v>
      </c>
      <c r="C20584" t="s">
        <v>131</v>
      </c>
    </row>
    <row r="20585" spans="1:3" ht="12.75" customHeight="1">
      <c r="A20585" t="s">
        <v>30879</v>
      </c>
      <c r="B20585" t="s">
        <v>30875</v>
      </c>
      <c r="C20585" t="s">
        <v>131</v>
      </c>
    </row>
    <row r="20586" spans="1:3" ht="12.75" customHeight="1">
      <c r="A20586" t="s">
        <v>30880</v>
      </c>
      <c r="B20586" t="s">
        <v>30875</v>
      </c>
      <c r="C20586" t="s">
        <v>131</v>
      </c>
    </row>
    <row r="20587" spans="1:3" ht="12.75" customHeight="1">
      <c r="A20587" t="s">
        <v>30881</v>
      </c>
      <c r="B20587" t="s">
        <v>30882</v>
      </c>
      <c r="C20587" t="s">
        <v>131</v>
      </c>
    </row>
    <row r="20588" spans="1:3" ht="12.75" customHeight="1">
      <c r="A20588" t="s">
        <v>30883</v>
      </c>
      <c r="B20588" t="s">
        <v>30882</v>
      </c>
      <c r="C20588" t="s">
        <v>131</v>
      </c>
    </row>
    <row r="20589" spans="1:3" ht="12.75" customHeight="1">
      <c r="A20589" t="s">
        <v>30884</v>
      </c>
      <c r="B20589" t="s">
        <v>30882</v>
      </c>
      <c r="C20589" t="s">
        <v>131</v>
      </c>
    </row>
    <row r="20590" spans="1:3" ht="12.75" customHeight="1">
      <c r="A20590" t="s">
        <v>30885</v>
      </c>
      <c r="B20590" t="s">
        <v>30882</v>
      </c>
      <c r="C20590" t="s">
        <v>131</v>
      </c>
    </row>
    <row r="20591" spans="1:3" ht="12.75" customHeight="1">
      <c r="A20591" t="s">
        <v>30886</v>
      </c>
      <c r="B20591" t="s">
        <v>30887</v>
      </c>
      <c r="C20591" t="s">
        <v>131</v>
      </c>
    </row>
    <row r="20592" spans="1:3" ht="12.75" customHeight="1">
      <c r="A20592" t="s">
        <v>30888</v>
      </c>
      <c r="B20592" t="s">
        <v>30887</v>
      </c>
      <c r="C20592" t="s">
        <v>131</v>
      </c>
    </row>
    <row r="20593" spans="1:3" ht="12.75" customHeight="1">
      <c r="A20593" t="s">
        <v>30889</v>
      </c>
      <c r="B20593" t="s">
        <v>30887</v>
      </c>
      <c r="C20593" t="s">
        <v>131</v>
      </c>
    </row>
    <row r="20594" spans="1:3" ht="12.75" customHeight="1">
      <c r="A20594" t="s">
        <v>30890</v>
      </c>
      <c r="B20594" t="s">
        <v>30887</v>
      </c>
      <c r="C20594" t="s">
        <v>131</v>
      </c>
    </row>
    <row r="20595" spans="1:3" ht="12.75" customHeight="1">
      <c r="A20595" t="s">
        <v>30891</v>
      </c>
      <c r="B20595" t="s">
        <v>30887</v>
      </c>
      <c r="C20595" t="s">
        <v>131</v>
      </c>
    </row>
    <row r="20596" spans="1:3" ht="12.75" customHeight="1">
      <c r="A20596" t="s">
        <v>30892</v>
      </c>
      <c r="B20596" t="s">
        <v>30887</v>
      </c>
      <c r="C20596" t="s">
        <v>131</v>
      </c>
    </row>
    <row r="20597" spans="1:3" ht="12.75" customHeight="1">
      <c r="A20597" t="s">
        <v>30893</v>
      </c>
      <c r="B20597" t="s">
        <v>30894</v>
      </c>
      <c r="C20597" t="s">
        <v>131</v>
      </c>
    </row>
    <row r="20598" spans="1:3" ht="12.75" customHeight="1">
      <c r="A20598" t="s">
        <v>30895</v>
      </c>
      <c r="B20598" t="s">
        <v>30894</v>
      </c>
      <c r="C20598" t="s">
        <v>131</v>
      </c>
    </row>
    <row r="20599" spans="1:3" ht="12.75" customHeight="1">
      <c r="A20599" t="s">
        <v>30896</v>
      </c>
      <c r="B20599" t="s">
        <v>30897</v>
      </c>
      <c r="C20599" t="s">
        <v>131</v>
      </c>
    </row>
    <row r="20600" spans="1:3" ht="12.75" customHeight="1">
      <c r="A20600" t="s">
        <v>30898</v>
      </c>
      <c r="B20600" t="s">
        <v>30894</v>
      </c>
      <c r="C20600" t="s">
        <v>131</v>
      </c>
    </row>
    <row r="20601" spans="1:3" ht="12.75" customHeight="1">
      <c r="A20601" t="s">
        <v>30899</v>
      </c>
      <c r="B20601" t="s">
        <v>30894</v>
      </c>
      <c r="C20601" t="s">
        <v>131</v>
      </c>
    </row>
    <row r="20602" spans="1:3" ht="12.75" customHeight="1">
      <c r="A20602" t="s">
        <v>30900</v>
      </c>
      <c r="B20602" t="s">
        <v>30897</v>
      </c>
      <c r="C20602" t="s">
        <v>131</v>
      </c>
    </row>
    <row r="20603" spans="1:3" ht="12.75" customHeight="1">
      <c r="A20603" t="s">
        <v>30901</v>
      </c>
      <c r="B20603" t="s">
        <v>30902</v>
      </c>
      <c r="C20603" t="s">
        <v>131</v>
      </c>
    </row>
    <row r="20604" spans="1:3" ht="12.75" customHeight="1">
      <c r="A20604" t="s">
        <v>30903</v>
      </c>
      <c r="B20604" t="s">
        <v>30902</v>
      </c>
      <c r="C20604" t="s">
        <v>131</v>
      </c>
    </row>
    <row r="20605" spans="1:3" ht="12.75" customHeight="1">
      <c r="A20605" t="s">
        <v>30904</v>
      </c>
      <c r="B20605" t="s">
        <v>30902</v>
      </c>
      <c r="C20605" t="s">
        <v>131</v>
      </c>
    </row>
    <row r="20606" spans="1:3" ht="12.75" customHeight="1">
      <c r="A20606" t="s">
        <v>30905</v>
      </c>
      <c r="B20606" t="s">
        <v>30902</v>
      </c>
      <c r="C20606" t="s">
        <v>131</v>
      </c>
    </row>
    <row r="20607" spans="1:3" ht="12.75" customHeight="1">
      <c r="A20607" t="s">
        <v>30906</v>
      </c>
      <c r="B20607" t="s">
        <v>30902</v>
      </c>
      <c r="C20607" t="s">
        <v>131</v>
      </c>
    </row>
    <row r="20608" spans="1:3" ht="12.75" customHeight="1">
      <c r="A20608" t="s">
        <v>30907</v>
      </c>
      <c r="B20608" t="s">
        <v>30902</v>
      </c>
      <c r="C20608" t="s">
        <v>131</v>
      </c>
    </row>
    <row r="20609" spans="1:3" ht="12.75" customHeight="1">
      <c r="A20609" t="s">
        <v>30908</v>
      </c>
      <c r="B20609" t="s">
        <v>30909</v>
      </c>
      <c r="C20609" t="s">
        <v>131</v>
      </c>
    </row>
    <row r="20610" spans="1:3" ht="12.75" customHeight="1">
      <c r="A20610" t="s">
        <v>30910</v>
      </c>
      <c r="B20610" t="s">
        <v>30909</v>
      </c>
      <c r="C20610" t="s">
        <v>131</v>
      </c>
    </row>
    <row r="20611" spans="1:3" ht="12.75" customHeight="1">
      <c r="A20611" t="s">
        <v>30911</v>
      </c>
      <c r="B20611" t="s">
        <v>30909</v>
      </c>
      <c r="C20611" t="s">
        <v>131</v>
      </c>
    </row>
    <row r="20612" spans="1:3" ht="12.75" customHeight="1">
      <c r="A20612" t="s">
        <v>30912</v>
      </c>
      <c r="B20612" t="s">
        <v>30909</v>
      </c>
      <c r="C20612" t="s">
        <v>131</v>
      </c>
    </row>
    <row r="20613" spans="1:3" ht="12.75" customHeight="1">
      <c r="A20613" t="s">
        <v>30913</v>
      </c>
      <c r="B20613" t="s">
        <v>30914</v>
      </c>
      <c r="C20613" t="s">
        <v>131</v>
      </c>
    </row>
    <row r="20614" spans="1:3" ht="12.75" customHeight="1">
      <c r="A20614" t="s">
        <v>30915</v>
      </c>
      <c r="B20614" t="s">
        <v>30914</v>
      </c>
      <c r="C20614" t="s">
        <v>131</v>
      </c>
    </row>
    <row r="20615" spans="1:3" ht="12.75" customHeight="1">
      <c r="A20615" t="s">
        <v>30916</v>
      </c>
      <c r="B20615" t="s">
        <v>30914</v>
      </c>
      <c r="C20615" t="s">
        <v>131</v>
      </c>
    </row>
    <row r="20616" spans="1:3" ht="12.75" customHeight="1">
      <c r="A20616" t="s">
        <v>30917</v>
      </c>
      <c r="B20616" t="s">
        <v>30914</v>
      </c>
      <c r="C20616" t="s">
        <v>131</v>
      </c>
    </row>
    <row r="20617" spans="1:3" ht="12.75" customHeight="1">
      <c r="A20617" t="s">
        <v>30918</v>
      </c>
      <c r="B20617" t="s">
        <v>30914</v>
      </c>
      <c r="C20617" t="s">
        <v>131</v>
      </c>
    </row>
    <row r="20618" spans="1:3" ht="12.75" customHeight="1">
      <c r="A20618" t="s">
        <v>30919</v>
      </c>
      <c r="B20618" t="s">
        <v>30914</v>
      </c>
      <c r="C20618" t="s">
        <v>131</v>
      </c>
    </row>
    <row r="20619" spans="1:3" ht="12.75" customHeight="1">
      <c r="A20619" t="s">
        <v>30920</v>
      </c>
      <c r="B20619" t="s">
        <v>30921</v>
      </c>
      <c r="C20619" t="s">
        <v>131</v>
      </c>
    </row>
    <row r="20620" spans="1:3" ht="12.75" customHeight="1">
      <c r="A20620" t="s">
        <v>30922</v>
      </c>
      <c r="B20620" t="s">
        <v>30921</v>
      </c>
      <c r="C20620" t="s">
        <v>131</v>
      </c>
    </row>
    <row r="20621" spans="1:3" ht="12.75" customHeight="1">
      <c r="A20621" t="s">
        <v>30923</v>
      </c>
      <c r="B20621" t="s">
        <v>30921</v>
      </c>
      <c r="C20621" t="s">
        <v>131</v>
      </c>
    </row>
    <row r="20622" spans="1:3" ht="12.75" customHeight="1">
      <c r="A20622" t="s">
        <v>30924</v>
      </c>
      <c r="B20622" t="s">
        <v>30921</v>
      </c>
      <c r="C20622" t="s">
        <v>131</v>
      </c>
    </row>
    <row r="20623" spans="1:3" ht="12.75" customHeight="1">
      <c r="A20623" t="s">
        <v>30925</v>
      </c>
      <c r="B20623" t="s">
        <v>30921</v>
      </c>
      <c r="C20623" t="s">
        <v>131</v>
      </c>
    </row>
    <row r="20624" spans="1:3" ht="12.75" customHeight="1">
      <c r="A20624" t="s">
        <v>30926</v>
      </c>
      <c r="B20624" t="s">
        <v>30921</v>
      </c>
      <c r="C20624" t="s">
        <v>131</v>
      </c>
    </row>
    <row r="20625" spans="1:3" ht="12.75" customHeight="1">
      <c r="A20625" t="s">
        <v>30927</v>
      </c>
      <c r="B20625" t="s">
        <v>30928</v>
      </c>
      <c r="C20625" t="s">
        <v>131</v>
      </c>
    </row>
    <row r="20626" spans="1:3" ht="12.75" customHeight="1">
      <c r="A20626" t="s">
        <v>30929</v>
      </c>
      <c r="B20626" t="s">
        <v>30928</v>
      </c>
      <c r="C20626" t="s">
        <v>131</v>
      </c>
    </row>
    <row r="20627" spans="1:3" ht="12.75" customHeight="1">
      <c r="A20627" t="s">
        <v>30930</v>
      </c>
      <c r="B20627" t="s">
        <v>30931</v>
      </c>
      <c r="C20627" t="s">
        <v>131</v>
      </c>
    </row>
    <row r="20628" spans="1:3" ht="12.75" customHeight="1">
      <c r="A20628" t="s">
        <v>30932</v>
      </c>
      <c r="B20628" t="s">
        <v>30928</v>
      </c>
      <c r="C20628" t="s">
        <v>131</v>
      </c>
    </row>
    <row r="20629" spans="1:3" ht="12.75" customHeight="1">
      <c r="A20629" t="s">
        <v>30933</v>
      </c>
      <c r="B20629" t="s">
        <v>30928</v>
      </c>
      <c r="C20629" t="s">
        <v>131</v>
      </c>
    </row>
    <row r="20630" spans="1:3" ht="12.75" customHeight="1">
      <c r="A20630" t="s">
        <v>30934</v>
      </c>
      <c r="B20630" t="s">
        <v>30931</v>
      </c>
      <c r="C20630" t="s">
        <v>131</v>
      </c>
    </row>
    <row r="20631" spans="1:3" ht="12.75" customHeight="1">
      <c r="A20631" t="s">
        <v>30935</v>
      </c>
      <c r="B20631" t="s">
        <v>30936</v>
      </c>
      <c r="C20631" t="s">
        <v>131</v>
      </c>
    </row>
    <row r="20632" spans="1:3" ht="12.75" customHeight="1">
      <c r="A20632" t="s">
        <v>30937</v>
      </c>
      <c r="B20632" t="s">
        <v>30938</v>
      </c>
      <c r="C20632" t="s">
        <v>131</v>
      </c>
    </row>
    <row r="20633" spans="1:3" ht="12.75" customHeight="1">
      <c r="A20633" t="s">
        <v>30939</v>
      </c>
      <c r="B20633" t="s">
        <v>30936</v>
      </c>
      <c r="C20633" t="s">
        <v>131</v>
      </c>
    </row>
    <row r="20634" spans="1:3" ht="12.75" customHeight="1">
      <c r="A20634" t="s">
        <v>30940</v>
      </c>
      <c r="B20634" t="s">
        <v>30938</v>
      </c>
      <c r="C20634" t="s">
        <v>131</v>
      </c>
    </row>
    <row r="20635" spans="1:3" ht="12.75" customHeight="1">
      <c r="A20635" t="s">
        <v>30941</v>
      </c>
      <c r="B20635" t="s">
        <v>30942</v>
      </c>
      <c r="C20635" t="s">
        <v>131</v>
      </c>
    </row>
    <row r="20636" spans="1:3" ht="12.75" customHeight="1">
      <c r="A20636" t="s">
        <v>30943</v>
      </c>
      <c r="B20636" t="s">
        <v>30942</v>
      </c>
      <c r="C20636" t="s">
        <v>131</v>
      </c>
    </row>
    <row r="20637" spans="1:3" ht="12.75" customHeight="1">
      <c r="A20637" t="s">
        <v>30944</v>
      </c>
      <c r="B20637" t="s">
        <v>30942</v>
      </c>
      <c r="C20637" t="s">
        <v>131</v>
      </c>
    </row>
    <row r="20638" spans="1:3" ht="12.75" customHeight="1">
      <c r="A20638" t="s">
        <v>30945</v>
      </c>
      <c r="B20638" t="s">
        <v>30942</v>
      </c>
      <c r="C20638" t="s">
        <v>131</v>
      </c>
    </row>
    <row r="20639" spans="1:3" ht="12.75" customHeight="1">
      <c r="A20639" t="s">
        <v>30946</v>
      </c>
      <c r="B20639" t="s">
        <v>30942</v>
      </c>
      <c r="C20639" t="s">
        <v>131</v>
      </c>
    </row>
    <row r="20640" spans="1:3" ht="12.75" customHeight="1">
      <c r="A20640" t="s">
        <v>30947</v>
      </c>
      <c r="B20640" t="s">
        <v>30942</v>
      </c>
      <c r="C20640" t="s">
        <v>131</v>
      </c>
    </row>
    <row r="20641" spans="1:3" ht="12.75" customHeight="1">
      <c r="A20641" t="s">
        <v>30948</v>
      </c>
      <c r="B20641" t="s">
        <v>30949</v>
      </c>
      <c r="C20641" t="s">
        <v>131</v>
      </c>
    </row>
    <row r="20642" spans="1:3" ht="12.75" customHeight="1">
      <c r="A20642" t="s">
        <v>30950</v>
      </c>
      <c r="B20642" t="s">
        <v>30949</v>
      </c>
      <c r="C20642" t="s">
        <v>131</v>
      </c>
    </row>
    <row r="20643" spans="1:3" ht="12.75" customHeight="1">
      <c r="A20643" t="s">
        <v>30951</v>
      </c>
      <c r="B20643" t="s">
        <v>30949</v>
      </c>
      <c r="C20643" t="s">
        <v>131</v>
      </c>
    </row>
    <row r="20644" spans="1:3" ht="12.75" customHeight="1">
      <c r="A20644" t="s">
        <v>30952</v>
      </c>
      <c r="B20644" t="s">
        <v>30949</v>
      </c>
      <c r="C20644" t="s">
        <v>131</v>
      </c>
    </row>
    <row r="20645" spans="1:3" ht="12.75" customHeight="1">
      <c r="A20645" t="s">
        <v>30953</v>
      </c>
      <c r="B20645" t="s">
        <v>30949</v>
      </c>
      <c r="C20645" t="s">
        <v>131</v>
      </c>
    </row>
    <row r="20646" spans="1:3" ht="12.75" customHeight="1">
      <c r="A20646" t="s">
        <v>30954</v>
      </c>
      <c r="B20646" t="s">
        <v>30949</v>
      </c>
      <c r="C20646" t="s">
        <v>131</v>
      </c>
    </row>
    <row r="20647" spans="1:3" ht="12.75" customHeight="1">
      <c r="A20647" t="s">
        <v>30955</v>
      </c>
      <c r="B20647" t="s">
        <v>30956</v>
      </c>
      <c r="C20647" t="s">
        <v>131</v>
      </c>
    </row>
    <row r="20648" spans="1:3" ht="12.75" customHeight="1">
      <c r="A20648" t="s">
        <v>30957</v>
      </c>
      <c r="B20648" t="s">
        <v>30958</v>
      </c>
      <c r="C20648" t="s">
        <v>131</v>
      </c>
    </row>
    <row r="20649" spans="1:3" ht="12.75" customHeight="1">
      <c r="A20649" t="s">
        <v>30959</v>
      </c>
      <c r="B20649" t="s">
        <v>30958</v>
      </c>
      <c r="C20649" t="s">
        <v>131</v>
      </c>
    </row>
    <row r="20650" spans="1:3" ht="12.75" customHeight="1">
      <c r="A20650" t="s">
        <v>30960</v>
      </c>
      <c r="B20650" t="s">
        <v>30956</v>
      </c>
      <c r="C20650" t="s">
        <v>131</v>
      </c>
    </row>
    <row r="20651" spans="1:3" ht="12.75" customHeight="1">
      <c r="A20651" t="s">
        <v>30961</v>
      </c>
      <c r="B20651" t="s">
        <v>30958</v>
      </c>
      <c r="C20651" t="s">
        <v>131</v>
      </c>
    </row>
    <row r="20652" spans="1:3" ht="12.75" customHeight="1">
      <c r="A20652" t="s">
        <v>30962</v>
      </c>
      <c r="B20652" t="s">
        <v>30958</v>
      </c>
      <c r="C20652" t="s">
        <v>131</v>
      </c>
    </row>
    <row r="20653" spans="1:3" ht="12.75" customHeight="1">
      <c r="A20653" t="s">
        <v>30963</v>
      </c>
      <c r="B20653" t="s">
        <v>30964</v>
      </c>
      <c r="C20653" t="s">
        <v>131</v>
      </c>
    </row>
    <row r="20654" spans="1:3" ht="12.75" customHeight="1">
      <c r="A20654" t="s">
        <v>30965</v>
      </c>
      <c r="B20654" t="s">
        <v>30964</v>
      </c>
      <c r="C20654" t="s">
        <v>131</v>
      </c>
    </row>
    <row r="20655" spans="1:3" ht="12.75" customHeight="1">
      <c r="A20655" t="s">
        <v>30966</v>
      </c>
      <c r="B20655" t="s">
        <v>30964</v>
      </c>
      <c r="C20655" t="s">
        <v>131</v>
      </c>
    </row>
    <row r="20656" spans="1:3" ht="12.75" customHeight="1">
      <c r="A20656" t="s">
        <v>30967</v>
      </c>
      <c r="B20656" t="s">
        <v>30964</v>
      </c>
      <c r="C20656" t="s">
        <v>131</v>
      </c>
    </row>
    <row r="20657" spans="1:3" ht="12.75" customHeight="1">
      <c r="A20657" t="s">
        <v>30968</v>
      </c>
      <c r="B20657" t="s">
        <v>30964</v>
      </c>
      <c r="C20657" t="s">
        <v>131</v>
      </c>
    </row>
    <row r="20658" spans="1:3" ht="12.75" customHeight="1">
      <c r="A20658" t="s">
        <v>30969</v>
      </c>
      <c r="B20658" t="s">
        <v>30964</v>
      </c>
      <c r="C20658" t="s">
        <v>131</v>
      </c>
    </row>
    <row r="20659" spans="1:3" ht="12.75" customHeight="1">
      <c r="A20659" t="s">
        <v>30970</v>
      </c>
      <c r="B20659" t="s">
        <v>30971</v>
      </c>
      <c r="C20659" t="s">
        <v>131</v>
      </c>
    </row>
    <row r="20660" spans="1:3" ht="12.75" customHeight="1">
      <c r="A20660" t="s">
        <v>30972</v>
      </c>
      <c r="B20660" t="s">
        <v>30971</v>
      </c>
      <c r="C20660" t="s">
        <v>131</v>
      </c>
    </row>
    <row r="20661" spans="1:3" ht="12.75" customHeight="1">
      <c r="A20661" t="s">
        <v>30973</v>
      </c>
      <c r="B20661" t="s">
        <v>30971</v>
      </c>
      <c r="C20661" t="s">
        <v>131</v>
      </c>
    </row>
    <row r="20662" spans="1:3" ht="12.75" customHeight="1">
      <c r="A20662" t="s">
        <v>30974</v>
      </c>
      <c r="B20662" t="s">
        <v>30971</v>
      </c>
      <c r="C20662" t="s">
        <v>131</v>
      </c>
    </row>
    <row r="20663" spans="1:3" ht="12.75" customHeight="1">
      <c r="A20663" t="s">
        <v>30975</v>
      </c>
      <c r="B20663" t="s">
        <v>30971</v>
      </c>
      <c r="C20663" t="s">
        <v>131</v>
      </c>
    </row>
    <row r="20664" spans="1:3" ht="12.75" customHeight="1">
      <c r="A20664" t="s">
        <v>30976</v>
      </c>
      <c r="B20664" t="s">
        <v>30971</v>
      </c>
      <c r="C20664" t="s">
        <v>131</v>
      </c>
    </row>
    <row r="20665" spans="1:3" ht="12.75" customHeight="1">
      <c r="A20665" t="s">
        <v>30977</v>
      </c>
      <c r="B20665" t="s">
        <v>30978</v>
      </c>
      <c r="C20665" t="s">
        <v>131</v>
      </c>
    </row>
    <row r="20666" spans="1:3" ht="12.75" customHeight="1">
      <c r="A20666" t="s">
        <v>30979</v>
      </c>
      <c r="B20666" t="s">
        <v>30978</v>
      </c>
      <c r="C20666" t="s">
        <v>131</v>
      </c>
    </row>
    <row r="20667" spans="1:3" ht="12.75" customHeight="1">
      <c r="A20667" t="s">
        <v>30980</v>
      </c>
      <c r="B20667" t="s">
        <v>30978</v>
      </c>
      <c r="C20667" t="s">
        <v>131</v>
      </c>
    </row>
    <row r="20668" spans="1:3" ht="12.75" customHeight="1">
      <c r="A20668" t="s">
        <v>30981</v>
      </c>
      <c r="B20668" t="s">
        <v>30978</v>
      </c>
      <c r="C20668" t="s">
        <v>131</v>
      </c>
    </row>
    <row r="20669" spans="1:3" ht="12.75" customHeight="1">
      <c r="A20669" t="s">
        <v>30982</v>
      </c>
      <c r="B20669" t="s">
        <v>30983</v>
      </c>
      <c r="C20669" t="s">
        <v>131</v>
      </c>
    </row>
    <row r="20670" spans="1:3" ht="12.75" customHeight="1">
      <c r="A20670" t="s">
        <v>30984</v>
      </c>
      <c r="B20670" t="s">
        <v>30983</v>
      </c>
      <c r="C20670" t="s">
        <v>131</v>
      </c>
    </row>
    <row r="20671" spans="1:3" ht="12.75" customHeight="1">
      <c r="A20671" t="s">
        <v>30985</v>
      </c>
      <c r="B20671" t="s">
        <v>30983</v>
      </c>
      <c r="C20671" t="s">
        <v>131</v>
      </c>
    </row>
    <row r="20672" spans="1:3" ht="12.75" customHeight="1">
      <c r="A20672" t="s">
        <v>30986</v>
      </c>
      <c r="B20672" t="s">
        <v>30983</v>
      </c>
      <c r="C20672" t="s">
        <v>131</v>
      </c>
    </row>
    <row r="20673" spans="1:3" ht="12.75" customHeight="1">
      <c r="A20673" t="s">
        <v>30987</v>
      </c>
      <c r="B20673" t="s">
        <v>30983</v>
      </c>
      <c r="C20673" t="s">
        <v>131</v>
      </c>
    </row>
    <row r="20674" spans="1:3" ht="12.75" customHeight="1">
      <c r="A20674" t="s">
        <v>30988</v>
      </c>
      <c r="B20674" t="s">
        <v>30983</v>
      </c>
      <c r="C20674" t="s">
        <v>131</v>
      </c>
    </row>
    <row r="20675" spans="1:3" ht="12.75" customHeight="1">
      <c r="A20675" t="s">
        <v>30989</v>
      </c>
      <c r="B20675" t="s">
        <v>30990</v>
      </c>
      <c r="C20675" t="s">
        <v>131</v>
      </c>
    </row>
    <row r="20676" spans="1:3" ht="12.75" customHeight="1">
      <c r="A20676" t="s">
        <v>30991</v>
      </c>
      <c r="B20676" t="s">
        <v>30990</v>
      </c>
      <c r="C20676" t="s">
        <v>131</v>
      </c>
    </row>
    <row r="20677" spans="1:3" ht="12.75" customHeight="1">
      <c r="A20677" t="s">
        <v>30992</v>
      </c>
      <c r="B20677" t="s">
        <v>30990</v>
      </c>
      <c r="C20677" t="s">
        <v>131</v>
      </c>
    </row>
    <row r="20678" spans="1:3" ht="12.75" customHeight="1">
      <c r="A20678" t="s">
        <v>30993</v>
      </c>
      <c r="B20678" t="s">
        <v>30990</v>
      </c>
      <c r="C20678" t="s">
        <v>131</v>
      </c>
    </row>
    <row r="20679" spans="1:3" ht="12.75" customHeight="1">
      <c r="A20679" t="s">
        <v>30994</v>
      </c>
      <c r="B20679" t="s">
        <v>30995</v>
      </c>
      <c r="C20679" t="s">
        <v>131</v>
      </c>
    </row>
    <row r="20680" spans="1:3" ht="12.75" customHeight="1">
      <c r="A20680" t="s">
        <v>30996</v>
      </c>
      <c r="B20680" t="s">
        <v>30995</v>
      </c>
      <c r="C20680" t="s">
        <v>131</v>
      </c>
    </row>
    <row r="20681" spans="1:3" ht="12.75" customHeight="1">
      <c r="A20681" t="s">
        <v>30997</v>
      </c>
      <c r="B20681" t="s">
        <v>30995</v>
      </c>
      <c r="C20681" t="s">
        <v>131</v>
      </c>
    </row>
    <row r="20682" spans="1:3" ht="12.75" customHeight="1">
      <c r="A20682" t="s">
        <v>30998</v>
      </c>
      <c r="B20682" t="s">
        <v>30995</v>
      </c>
      <c r="C20682" t="s">
        <v>131</v>
      </c>
    </row>
    <row r="20683" spans="1:3" ht="12.75" customHeight="1">
      <c r="A20683" t="s">
        <v>30999</v>
      </c>
      <c r="B20683" t="s">
        <v>31000</v>
      </c>
      <c r="C20683" t="s">
        <v>131</v>
      </c>
    </row>
    <row r="20684" spans="1:3" ht="12.75" customHeight="1">
      <c r="A20684" t="s">
        <v>31001</v>
      </c>
      <c r="B20684" t="s">
        <v>31000</v>
      </c>
      <c r="C20684" t="s">
        <v>131</v>
      </c>
    </row>
    <row r="20685" spans="1:3" ht="12.75" customHeight="1">
      <c r="A20685" t="s">
        <v>31002</v>
      </c>
      <c r="B20685" t="s">
        <v>31000</v>
      </c>
      <c r="C20685" t="s">
        <v>131</v>
      </c>
    </row>
    <row r="20686" spans="1:3" ht="12.75" customHeight="1">
      <c r="A20686" t="s">
        <v>31003</v>
      </c>
      <c r="B20686" t="s">
        <v>31000</v>
      </c>
      <c r="C20686" t="s">
        <v>131</v>
      </c>
    </row>
    <row r="20687" spans="1:3" ht="12.75" customHeight="1">
      <c r="A20687" t="s">
        <v>31004</v>
      </c>
      <c r="B20687" t="s">
        <v>31005</v>
      </c>
      <c r="C20687" t="s">
        <v>131</v>
      </c>
    </row>
    <row r="20688" spans="1:3" ht="12.75" customHeight="1">
      <c r="A20688" t="s">
        <v>31006</v>
      </c>
      <c r="B20688" t="s">
        <v>31007</v>
      </c>
      <c r="C20688" t="s">
        <v>131</v>
      </c>
    </row>
    <row r="20689" spans="1:3" ht="12.75" customHeight="1">
      <c r="A20689" t="s">
        <v>31008</v>
      </c>
      <c r="B20689" t="s">
        <v>31005</v>
      </c>
      <c r="C20689" t="s">
        <v>131</v>
      </c>
    </row>
    <row r="20690" spans="1:3" ht="12.75" customHeight="1">
      <c r="A20690" t="s">
        <v>31009</v>
      </c>
      <c r="B20690" t="s">
        <v>31007</v>
      </c>
      <c r="C20690" t="s">
        <v>131</v>
      </c>
    </row>
    <row r="20691" spans="1:3" ht="12.75" customHeight="1">
      <c r="A20691" t="s">
        <v>31010</v>
      </c>
      <c r="B20691" t="s">
        <v>31011</v>
      </c>
      <c r="C20691" t="s">
        <v>131</v>
      </c>
    </row>
    <row r="20692" spans="1:3" ht="12.75" customHeight="1">
      <c r="A20692" t="s">
        <v>31012</v>
      </c>
      <c r="B20692" t="s">
        <v>31011</v>
      </c>
      <c r="C20692" t="s">
        <v>131</v>
      </c>
    </row>
    <row r="20693" spans="1:3" ht="12.75" customHeight="1">
      <c r="A20693" t="s">
        <v>31013</v>
      </c>
      <c r="B20693" t="s">
        <v>31011</v>
      </c>
      <c r="C20693" t="s">
        <v>131</v>
      </c>
    </row>
    <row r="20694" spans="1:3" ht="12.75" customHeight="1">
      <c r="A20694" t="s">
        <v>31014</v>
      </c>
      <c r="B20694" t="s">
        <v>31011</v>
      </c>
      <c r="C20694" t="s">
        <v>131</v>
      </c>
    </row>
    <row r="20695" spans="1:3" ht="12.75" customHeight="1">
      <c r="A20695" t="s">
        <v>31015</v>
      </c>
      <c r="B20695" t="s">
        <v>31011</v>
      </c>
      <c r="C20695" t="s">
        <v>131</v>
      </c>
    </row>
    <row r="20696" spans="1:3" ht="12.75" customHeight="1">
      <c r="A20696" t="s">
        <v>31016</v>
      </c>
      <c r="B20696" t="s">
        <v>31011</v>
      </c>
      <c r="C20696" t="s">
        <v>131</v>
      </c>
    </row>
    <row r="20697" spans="1:3" ht="12.75" customHeight="1">
      <c r="A20697" t="s">
        <v>31017</v>
      </c>
      <c r="B20697" t="s">
        <v>31018</v>
      </c>
      <c r="C20697" t="s">
        <v>131</v>
      </c>
    </row>
    <row r="20698" spans="1:3" ht="12.75" customHeight="1">
      <c r="A20698" t="s">
        <v>31019</v>
      </c>
      <c r="B20698" t="s">
        <v>31018</v>
      </c>
      <c r="C20698" t="s">
        <v>131</v>
      </c>
    </row>
    <row r="20699" spans="1:3" ht="12.75" customHeight="1">
      <c r="A20699" t="s">
        <v>31020</v>
      </c>
      <c r="B20699" t="s">
        <v>31018</v>
      </c>
      <c r="C20699" t="s">
        <v>131</v>
      </c>
    </row>
    <row r="20700" spans="1:3" ht="12.75" customHeight="1">
      <c r="A20700" t="s">
        <v>31021</v>
      </c>
      <c r="B20700" t="s">
        <v>31018</v>
      </c>
      <c r="C20700" t="s">
        <v>131</v>
      </c>
    </row>
    <row r="20701" spans="1:3" ht="12.75" customHeight="1">
      <c r="A20701" t="s">
        <v>31022</v>
      </c>
      <c r="B20701" t="s">
        <v>31023</v>
      </c>
      <c r="C20701" t="s">
        <v>131</v>
      </c>
    </row>
    <row r="20702" spans="1:3" ht="12.75" customHeight="1">
      <c r="A20702" t="s">
        <v>31024</v>
      </c>
      <c r="B20702" t="s">
        <v>31023</v>
      </c>
      <c r="C20702" t="s">
        <v>131</v>
      </c>
    </row>
    <row r="20703" spans="1:3" ht="12.75" customHeight="1">
      <c r="A20703" t="s">
        <v>31025</v>
      </c>
      <c r="B20703" t="s">
        <v>31023</v>
      </c>
      <c r="C20703" t="s">
        <v>131</v>
      </c>
    </row>
    <row r="20704" spans="1:3" ht="12.75" customHeight="1">
      <c r="A20704" t="s">
        <v>31026</v>
      </c>
      <c r="B20704" t="s">
        <v>31023</v>
      </c>
      <c r="C20704" t="s">
        <v>131</v>
      </c>
    </row>
    <row r="20705" spans="1:3" ht="12.75" customHeight="1">
      <c r="A20705" t="s">
        <v>31027</v>
      </c>
      <c r="B20705" t="s">
        <v>31028</v>
      </c>
      <c r="C20705" t="s">
        <v>131</v>
      </c>
    </row>
    <row r="20706" spans="1:3" ht="12.75" customHeight="1">
      <c r="A20706" t="s">
        <v>31029</v>
      </c>
      <c r="B20706" t="s">
        <v>31028</v>
      </c>
      <c r="C20706" t="s">
        <v>131</v>
      </c>
    </row>
    <row r="20707" spans="1:3" ht="12.75" customHeight="1">
      <c r="A20707" t="s">
        <v>31030</v>
      </c>
      <c r="B20707" t="s">
        <v>31028</v>
      </c>
      <c r="C20707" t="s">
        <v>131</v>
      </c>
    </row>
    <row r="20708" spans="1:3" ht="12.75" customHeight="1">
      <c r="A20708" t="s">
        <v>31031</v>
      </c>
      <c r="B20708" t="s">
        <v>31028</v>
      </c>
      <c r="C20708" t="s">
        <v>131</v>
      </c>
    </row>
    <row r="20709" spans="1:3" ht="12.75" customHeight="1">
      <c r="A20709" t="s">
        <v>31032</v>
      </c>
      <c r="B20709" t="s">
        <v>31033</v>
      </c>
      <c r="C20709" t="s">
        <v>131</v>
      </c>
    </row>
    <row r="20710" spans="1:3" ht="12.75" customHeight="1">
      <c r="A20710" t="s">
        <v>31034</v>
      </c>
      <c r="B20710" t="s">
        <v>31033</v>
      </c>
      <c r="C20710" t="s">
        <v>131</v>
      </c>
    </row>
    <row r="20711" spans="1:3" ht="12.75" customHeight="1">
      <c r="A20711" t="s">
        <v>31035</v>
      </c>
      <c r="B20711" t="s">
        <v>31033</v>
      </c>
      <c r="C20711" t="s">
        <v>131</v>
      </c>
    </row>
    <row r="20712" spans="1:3" ht="12.75" customHeight="1">
      <c r="A20712" t="s">
        <v>31036</v>
      </c>
      <c r="B20712" t="s">
        <v>31033</v>
      </c>
      <c r="C20712" t="s">
        <v>131</v>
      </c>
    </row>
    <row r="20713" spans="1:3" ht="12.75" customHeight="1">
      <c r="A20713" t="s">
        <v>31037</v>
      </c>
      <c r="B20713" t="s">
        <v>31038</v>
      </c>
      <c r="C20713" t="s">
        <v>131</v>
      </c>
    </row>
    <row r="20714" spans="1:3" ht="12.75" customHeight="1">
      <c r="A20714" t="s">
        <v>31039</v>
      </c>
      <c r="B20714" t="s">
        <v>31038</v>
      </c>
      <c r="C20714" t="s">
        <v>131</v>
      </c>
    </row>
    <row r="20715" spans="1:3" ht="12.75" customHeight="1">
      <c r="A20715" t="s">
        <v>31040</v>
      </c>
      <c r="B20715" t="s">
        <v>31038</v>
      </c>
      <c r="C20715" t="s">
        <v>131</v>
      </c>
    </row>
    <row r="20716" spans="1:3" ht="12.75" customHeight="1">
      <c r="A20716" t="s">
        <v>31041</v>
      </c>
      <c r="B20716" t="s">
        <v>31038</v>
      </c>
      <c r="C20716" t="s">
        <v>131</v>
      </c>
    </row>
    <row r="20717" spans="1:3" ht="12.75" customHeight="1">
      <c r="A20717" t="s">
        <v>31042</v>
      </c>
      <c r="B20717" t="s">
        <v>31043</v>
      </c>
      <c r="C20717" t="s">
        <v>131</v>
      </c>
    </row>
    <row r="20718" spans="1:3" ht="12.75" customHeight="1">
      <c r="A20718" t="s">
        <v>31044</v>
      </c>
      <c r="B20718" t="s">
        <v>31043</v>
      </c>
      <c r="C20718" t="s">
        <v>131</v>
      </c>
    </row>
    <row r="20719" spans="1:3" ht="12.75" customHeight="1">
      <c r="A20719" t="s">
        <v>31045</v>
      </c>
      <c r="B20719" t="s">
        <v>31043</v>
      </c>
      <c r="C20719" t="s">
        <v>131</v>
      </c>
    </row>
    <row r="20720" spans="1:3" ht="12.75" customHeight="1">
      <c r="A20720" t="s">
        <v>31046</v>
      </c>
      <c r="B20720" t="s">
        <v>31043</v>
      </c>
      <c r="C20720" t="s">
        <v>131</v>
      </c>
    </row>
    <row r="20721" spans="1:3" ht="12.75" customHeight="1">
      <c r="A20721" t="s">
        <v>31047</v>
      </c>
      <c r="B20721" t="s">
        <v>31048</v>
      </c>
      <c r="C20721" t="s">
        <v>131</v>
      </c>
    </row>
    <row r="20722" spans="1:3" ht="12.75" customHeight="1">
      <c r="A20722" t="s">
        <v>31049</v>
      </c>
      <c r="B20722" t="s">
        <v>31048</v>
      </c>
      <c r="C20722" t="s">
        <v>131</v>
      </c>
    </row>
    <row r="20723" spans="1:3" ht="12.75" customHeight="1">
      <c r="A20723" t="s">
        <v>31050</v>
      </c>
      <c r="B20723" t="s">
        <v>31048</v>
      </c>
      <c r="C20723" t="s">
        <v>131</v>
      </c>
    </row>
    <row r="20724" spans="1:3" ht="12.75" customHeight="1">
      <c r="A20724" t="s">
        <v>31051</v>
      </c>
      <c r="B20724" t="s">
        <v>31048</v>
      </c>
      <c r="C20724" t="s">
        <v>131</v>
      </c>
    </row>
    <row r="20725" spans="1:3" ht="12.75" customHeight="1">
      <c r="A20725" t="s">
        <v>31052</v>
      </c>
      <c r="B20725" t="s">
        <v>31048</v>
      </c>
      <c r="C20725" t="s">
        <v>131</v>
      </c>
    </row>
    <row r="20726" spans="1:3" ht="12.75" customHeight="1">
      <c r="A20726" t="s">
        <v>31053</v>
      </c>
      <c r="B20726" t="s">
        <v>31048</v>
      </c>
      <c r="C20726" t="s">
        <v>131</v>
      </c>
    </row>
    <row r="20727" spans="1:3" ht="12.75" customHeight="1">
      <c r="A20727" t="s">
        <v>31054</v>
      </c>
      <c r="B20727" t="s">
        <v>31055</v>
      </c>
      <c r="C20727" t="s">
        <v>131</v>
      </c>
    </row>
    <row r="20728" spans="1:3" ht="12.75" customHeight="1">
      <c r="A20728" t="s">
        <v>31056</v>
      </c>
      <c r="B20728" t="s">
        <v>31057</v>
      </c>
      <c r="C20728" t="s">
        <v>131</v>
      </c>
    </row>
    <row r="20729" spans="1:3" ht="12.75" customHeight="1">
      <c r="A20729" t="s">
        <v>31058</v>
      </c>
      <c r="B20729" t="s">
        <v>31055</v>
      </c>
      <c r="C20729" t="s">
        <v>131</v>
      </c>
    </row>
    <row r="20730" spans="1:3" ht="12.75" customHeight="1">
      <c r="A20730" t="s">
        <v>31059</v>
      </c>
      <c r="B20730" t="s">
        <v>31055</v>
      </c>
      <c r="C20730" t="s">
        <v>131</v>
      </c>
    </row>
    <row r="20731" spans="1:3" ht="12.75" customHeight="1">
      <c r="A20731" t="s">
        <v>31060</v>
      </c>
      <c r="B20731" t="s">
        <v>31057</v>
      </c>
      <c r="C20731" t="s">
        <v>131</v>
      </c>
    </row>
    <row r="20732" spans="1:3" ht="12.75" customHeight="1">
      <c r="A20732" t="s">
        <v>31061</v>
      </c>
      <c r="B20732" t="s">
        <v>31055</v>
      </c>
      <c r="C20732" t="s">
        <v>131</v>
      </c>
    </row>
    <row r="20733" spans="1:3" ht="12.75" customHeight="1">
      <c r="A20733" t="s">
        <v>31062</v>
      </c>
      <c r="B20733" t="s">
        <v>31063</v>
      </c>
      <c r="C20733" t="s">
        <v>131</v>
      </c>
    </row>
    <row r="20734" spans="1:3" ht="12.75" customHeight="1">
      <c r="A20734" t="s">
        <v>31064</v>
      </c>
      <c r="B20734" t="s">
        <v>31065</v>
      </c>
      <c r="C20734" t="s">
        <v>131</v>
      </c>
    </row>
    <row r="20735" spans="1:3" ht="12.75" customHeight="1">
      <c r="A20735" t="s">
        <v>31066</v>
      </c>
      <c r="B20735" t="s">
        <v>31063</v>
      </c>
      <c r="C20735" t="s">
        <v>131</v>
      </c>
    </row>
    <row r="20736" spans="1:3" ht="12.75" customHeight="1">
      <c r="A20736" t="s">
        <v>31067</v>
      </c>
      <c r="B20736" t="s">
        <v>31063</v>
      </c>
      <c r="C20736" t="s">
        <v>131</v>
      </c>
    </row>
    <row r="20737" spans="1:3" ht="12.75" customHeight="1">
      <c r="A20737" t="s">
        <v>31068</v>
      </c>
      <c r="B20737" t="s">
        <v>31065</v>
      </c>
      <c r="C20737" t="s">
        <v>131</v>
      </c>
    </row>
    <row r="20738" spans="1:3" ht="12.75" customHeight="1">
      <c r="A20738" t="s">
        <v>31069</v>
      </c>
      <c r="B20738" t="s">
        <v>31063</v>
      </c>
      <c r="C20738" t="s">
        <v>131</v>
      </c>
    </row>
    <row r="20739" spans="1:3" ht="12.75" customHeight="1">
      <c r="A20739" t="s">
        <v>31070</v>
      </c>
      <c r="B20739" t="s">
        <v>31071</v>
      </c>
      <c r="C20739" t="s">
        <v>131</v>
      </c>
    </row>
    <row r="20740" spans="1:3" ht="12.75" customHeight="1">
      <c r="A20740" t="s">
        <v>31072</v>
      </c>
      <c r="B20740" t="s">
        <v>31071</v>
      </c>
      <c r="C20740" t="s">
        <v>131</v>
      </c>
    </row>
    <row r="20741" spans="1:3" ht="12.75" customHeight="1">
      <c r="A20741" t="s">
        <v>31073</v>
      </c>
      <c r="B20741" t="s">
        <v>31074</v>
      </c>
      <c r="C20741" t="s">
        <v>131</v>
      </c>
    </row>
    <row r="20742" spans="1:3" ht="12.75" customHeight="1">
      <c r="A20742" t="s">
        <v>31075</v>
      </c>
      <c r="B20742" t="s">
        <v>31071</v>
      </c>
      <c r="C20742" t="s">
        <v>131</v>
      </c>
    </row>
    <row r="20743" spans="1:3" ht="12.75" customHeight="1">
      <c r="A20743" t="s">
        <v>31076</v>
      </c>
      <c r="B20743" t="s">
        <v>31071</v>
      </c>
      <c r="C20743" t="s">
        <v>131</v>
      </c>
    </row>
    <row r="20744" spans="1:3" ht="12.75" customHeight="1">
      <c r="A20744" t="s">
        <v>31077</v>
      </c>
      <c r="B20744" t="s">
        <v>31074</v>
      </c>
      <c r="C20744" t="s">
        <v>131</v>
      </c>
    </row>
    <row r="20745" spans="1:3" ht="12.75" customHeight="1">
      <c r="A20745" t="s">
        <v>31078</v>
      </c>
      <c r="B20745" t="s">
        <v>31079</v>
      </c>
      <c r="C20745" t="s">
        <v>131</v>
      </c>
    </row>
    <row r="20746" spans="1:3" ht="12.75" customHeight="1">
      <c r="A20746" t="s">
        <v>31080</v>
      </c>
      <c r="B20746" t="s">
        <v>31079</v>
      </c>
      <c r="C20746" t="s">
        <v>131</v>
      </c>
    </row>
    <row r="20747" spans="1:3" ht="12.75" customHeight="1">
      <c r="A20747" t="s">
        <v>31081</v>
      </c>
      <c r="B20747" t="s">
        <v>31079</v>
      </c>
      <c r="C20747" t="s">
        <v>131</v>
      </c>
    </row>
    <row r="20748" spans="1:3" ht="12.75" customHeight="1">
      <c r="A20748" t="s">
        <v>31082</v>
      </c>
      <c r="B20748" t="s">
        <v>31079</v>
      </c>
      <c r="C20748" t="s">
        <v>131</v>
      </c>
    </row>
    <row r="20749" spans="1:3" ht="12.75" customHeight="1">
      <c r="A20749" t="s">
        <v>31083</v>
      </c>
      <c r="B20749" t="s">
        <v>31084</v>
      </c>
      <c r="C20749" t="s">
        <v>131</v>
      </c>
    </row>
    <row r="20750" spans="1:3" ht="12.75" customHeight="1">
      <c r="A20750" t="s">
        <v>31085</v>
      </c>
      <c r="B20750" t="s">
        <v>31084</v>
      </c>
      <c r="C20750" t="s">
        <v>131</v>
      </c>
    </row>
    <row r="20751" spans="1:3" ht="12.75" customHeight="1">
      <c r="A20751" t="s">
        <v>31086</v>
      </c>
      <c r="B20751" t="s">
        <v>31084</v>
      </c>
      <c r="C20751" t="s">
        <v>131</v>
      </c>
    </row>
    <row r="20752" spans="1:3" ht="12.75" customHeight="1">
      <c r="A20752" t="s">
        <v>31087</v>
      </c>
      <c r="B20752" t="s">
        <v>31084</v>
      </c>
      <c r="C20752" t="s">
        <v>131</v>
      </c>
    </row>
    <row r="20753" spans="1:3" ht="12.75" customHeight="1">
      <c r="A20753" t="s">
        <v>31088</v>
      </c>
      <c r="B20753" t="s">
        <v>31089</v>
      </c>
      <c r="C20753" t="s">
        <v>131</v>
      </c>
    </row>
    <row r="20754" spans="1:3" ht="12.75" customHeight="1">
      <c r="A20754" t="s">
        <v>31090</v>
      </c>
      <c r="B20754" t="s">
        <v>31089</v>
      </c>
      <c r="C20754" t="s">
        <v>131</v>
      </c>
    </row>
    <row r="20755" spans="1:3" ht="12.75" customHeight="1">
      <c r="A20755" t="s">
        <v>31091</v>
      </c>
      <c r="B20755" t="s">
        <v>31089</v>
      </c>
      <c r="C20755" t="s">
        <v>131</v>
      </c>
    </row>
    <row r="20756" spans="1:3" ht="12.75" customHeight="1">
      <c r="A20756" t="s">
        <v>31092</v>
      </c>
      <c r="B20756" t="s">
        <v>31089</v>
      </c>
      <c r="C20756" t="s">
        <v>131</v>
      </c>
    </row>
    <row r="20757" spans="1:3" ht="12.75" customHeight="1">
      <c r="A20757" t="s">
        <v>31093</v>
      </c>
      <c r="B20757" t="s">
        <v>31094</v>
      </c>
      <c r="C20757" t="s">
        <v>131</v>
      </c>
    </row>
    <row r="20758" spans="1:3" ht="12.75" customHeight="1">
      <c r="A20758" t="s">
        <v>31095</v>
      </c>
      <c r="B20758" t="s">
        <v>31094</v>
      </c>
      <c r="C20758" t="s">
        <v>131</v>
      </c>
    </row>
    <row r="20759" spans="1:3" ht="12.75" customHeight="1">
      <c r="A20759" t="s">
        <v>31096</v>
      </c>
      <c r="B20759" t="s">
        <v>31094</v>
      </c>
      <c r="C20759" t="s">
        <v>131</v>
      </c>
    </row>
    <row r="20760" spans="1:3" ht="12.75" customHeight="1">
      <c r="A20760" t="s">
        <v>31097</v>
      </c>
      <c r="B20760" t="s">
        <v>31094</v>
      </c>
      <c r="C20760" t="s">
        <v>131</v>
      </c>
    </row>
    <row r="20761" spans="1:3" ht="12.75" customHeight="1">
      <c r="A20761" t="s">
        <v>31098</v>
      </c>
      <c r="B20761" t="s">
        <v>31094</v>
      </c>
      <c r="C20761" t="s">
        <v>131</v>
      </c>
    </row>
    <row r="20762" spans="1:3" ht="12.75" customHeight="1">
      <c r="A20762" t="s">
        <v>31099</v>
      </c>
      <c r="B20762" t="s">
        <v>31094</v>
      </c>
      <c r="C20762" t="s">
        <v>131</v>
      </c>
    </row>
    <row r="20763" spans="1:3" ht="12.75" customHeight="1">
      <c r="A20763" t="s">
        <v>31100</v>
      </c>
      <c r="B20763" t="s">
        <v>31101</v>
      </c>
      <c r="C20763" t="s">
        <v>131</v>
      </c>
    </row>
    <row r="20764" spans="1:3" ht="12.75" customHeight="1">
      <c r="A20764" t="s">
        <v>31102</v>
      </c>
      <c r="B20764" t="s">
        <v>31101</v>
      </c>
      <c r="C20764" t="s">
        <v>131</v>
      </c>
    </row>
    <row r="20765" spans="1:3" ht="12.75" customHeight="1">
      <c r="A20765" t="s">
        <v>31103</v>
      </c>
      <c r="B20765" t="s">
        <v>31101</v>
      </c>
      <c r="C20765" t="s">
        <v>131</v>
      </c>
    </row>
    <row r="20766" spans="1:3" ht="12.75" customHeight="1">
      <c r="A20766" t="s">
        <v>31104</v>
      </c>
      <c r="B20766" t="s">
        <v>31101</v>
      </c>
      <c r="C20766" t="s">
        <v>131</v>
      </c>
    </row>
    <row r="20767" spans="1:3" ht="12.75" customHeight="1">
      <c r="A20767" t="s">
        <v>31105</v>
      </c>
      <c r="B20767" t="s">
        <v>31106</v>
      </c>
      <c r="C20767" t="s">
        <v>131</v>
      </c>
    </row>
    <row r="20768" spans="1:3" ht="12.75" customHeight="1">
      <c r="A20768" t="s">
        <v>31107</v>
      </c>
      <c r="B20768" t="s">
        <v>31108</v>
      </c>
      <c r="C20768" t="s">
        <v>131</v>
      </c>
    </row>
    <row r="20769" spans="1:3" ht="12.75" customHeight="1">
      <c r="A20769" t="s">
        <v>31109</v>
      </c>
      <c r="B20769" t="s">
        <v>31108</v>
      </c>
      <c r="C20769" t="s">
        <v>131</v>
      </c>
    </row>
    <row r="20770" spans="1:3" ht="12.75" customHeight="1">
      <c r="A20770" t="s">
        <v>31110</v>
      </c>
      <c r="B20770" t="s">
        <v>31106</v>
      </c>
      <c r="C20770" t="s">
        <v>131</v>
      </c>
    </row>
    <row r="20771" spans="1:3" ht="12.75" customHeight="1">
      <c r="A20771" t="s">
        <v>31111</v>
      </c>
      <c r="B20771" t="s">
        <v>31108</v>
      </c>
      <c r="C20771" t="s">
        <v>131</v>
      </c>
    </row>
    <row r="20772" spans="1:3" ht="12.75" customHeight="1">
      <c r="A20772" t="s">
        <v>31112</v>
      </c>
      <c r="B20772" t="s">
        <v>31108</v>
      </c>
      <c r="C20772" t="s">
        <v>131</v>
      </c>
    </row>
    <row r="20773" spans="1:3" ht="12.75" customHeight="1">
      <c r="A20773" t="s">
        <v>31113</v>
      </c>
      <c r="B20773" t="s">
        <v>31114</v>
      </c>
      <c r="C20773" t="s">
        <v>131</v>
      </c>
    </row>
    <row r="20774" spans="1:3" ht="12.75" customHeight="1">
      <c r="A20774" t="s">
        <v>31115</v>
      </c>
      <c r="B20774" t="s">
        <v>31114</v>
      </c>
      <c r="C20774" t="s">
        <v>131</v>
      </c>
    </row>
    <row r="20775" spans="1:3" ht="12.75" customHeight="1">
      <c r="A20775" t="s">
        <v>31116</v>
      </c>
      <c r="B20775" t="s">
        <v>31114</v>
      </c>
      <c r="C20775" t="s">
        <v>131</v>
      </c>
    </row>
    <row r="20776" spans="1:3" ht="12.75" customHeight="1">
      <c r="A20776" t="s">
        <v>31117</v>
      </c>
      <c r="B20776" t="s">
        <v>31114</v>
      </c>
      <c r="C20776" t="s">
        <v>131</v>
      </c>
    </row>
    <row r="20777" spans="1:3" ht="12.75" customHeight="1">
      <c r="A20777" t="s">
        <v>31118</v>
      </c>
      <c r="B20777" t="s">
        <v>31114</v>
      </c>
      <c r="C20777" t="s">
        <v>131</v>
      </c>
    </row>
    <row r="20778" spans="1:3" ht="12.75" customHeight="1">
      <c r="A20778" t="s">
        <v>31119</v>
      </c>
      <c r="B20778" t="s">
        <v>31114</v>
      </c>
      <c r="C20778" t="s">
        <v>131</v>
      </c>
    </row>
    <row r="20779" spans="1:3" ht="12.75" customHeight="1">
      <c r="A20779" t="s">
        <v>31120</v>
      </c>
      <c r="B20779" t="s">
        <v>31121</v>
      </c>
      <c r="C20779" t="s">
        <v>131</v>
      </c>
    </row>
    <row r="20780" spans="1:3" ht="12.75" customHeight="1">
      <c r="A20780" t="s">
        <v>31122</v>
      </c>
      <c r="B20780" t="s">
        <v>31123</v>
      </c>
      <c r="C20780" t="s">
        <v>131</v>
      </c>
    </row>
    <row r="20781" spans="1:3" ht="12.75" customHeight="1">
      <c r="A20781" t="s">
        <v>31124</v>
      </c>
      <c r="B20781" t="s">
        <v>31121</v>
      </c>
      <c r="C20781" t="s">
        <v>131</v>
      </c>
    </row>
    <row r="20782" spans="1:3" ht="12.75" customHeight="1">
      <c r="A20782" t="s">
        <v>31125</v>
      </c>
      <c r="B20782" t="s">
        <v>31121</v>
      </c>
      <c r="C20782" t="s">
        <v>131</v>
      </c>
    </row>
    <row r="20783" spans="1:3" ht="12.75" customHeight="1">
      <c r="A20783" t="s">
        <v>31126</v>
      </c>
      <c r="B20783" t="s">
        <v>31123</v>
      </c>
      <c r="C20783" t="s">
        <v>131</v>
      </c>
    </row>
    <row r="20784" spans="1:3" ht="12.75" customHeight="1">
      <c r="A20784" t="s">
        <v>31127</v>
      </c>
      <c r="B20784" t="s">
        <v>31121</v>
      </c>
      <c r="C20784" t="s">
        <v>131</v>
      </c>
    </row>
    <row r="20785" spans="1:3" ht="12.75" customHeight="1">
      <c r="A20785" t="s">
        <v>31128</v>
      </c>
      <c r="B20785" t="s">
        <v>31129</v>
      </c>
      <c r="C20785" t="s">
        <v>131</v>
      </c>
    </row>
    <row r="20786" spans="1:3" ht="12.75" customHeight="1">
      <c r="A20786" t="s">
        <v>31130</v>
      </c>
      <c r="B20786" t="s">
        <v>31129</v>
      </c>
      <c r="C20786" t="s">
        <v>131</v>
      </c>
    </row>
    <row r="20787" spans="1:3" ht="12.75" customHeight="1">
      <c r="A20787" t="s">
        <v>31131</v>
      </c>
      <c r="B20787" t="s">
        <v>31129</v>
      </c>
      <c r="C20787" t="s">
        <v>131</v>
      </c>
    </row>
    <row r="20788" spans="1:3" ht="12.75" customHeight="1">
      <c r="A20788" t="s">
        <v>31132</v>
      </c>
      <c r="B20788" t="s">
        <v>31129</v>
      </c>
      <c r="C20788" t="s">
        <v>131</v>
      </c>
    </row>
    <row r="20789" spans="1:3" ht="12.75" customHeight="1">
      <c r="A20789" t="s">
        <v>31133</v>
      </c>
      <c r="B20789" t="s">
        <v>31129</v>
      </c>
      <c r="C20789" t="s">
        <v>131</v>
      </c>
    </row>
    <row r="20790" spans="1:3" ht="12.75" customHeight="1">
      <c r="A20790" t="s">
        <v>31134</v>
      </c>
      <c r="B20790" t="s">
        <v>31129</v>
      </c>
      <c r="C20790" t="s">
        <v>131</v>
      </c>
    </row>
    <row r="20791" spans="1:3" ht="12.75" customHeight="1">
      <c r="A20791" t="s">
        <v>31135</v>
      </c>
      <c r="B20791" t="s">
        <v>31136</v>
      </c>
      <c r="C20791" t="s">
        <v>131</v>
      </c>
    </row>
    <row r="20792" spans="1:3" ht="12.75" customHeight="1">
      <c r="A20792" t="s">
        <v>31137</v>
      </c>
      <c r="B20792" t="s">
        <v>31136</v>
      </c>
      <c r="C20792" t="s">
        <v>131</v>
      </c>
    </row>
    <row r="20793" spans="1:3" ht="12.75" customHeight="1">
      <c r="A20793" t="s">
        <v>31138</v>
      </c>
      <c r="B20793" t="s">
        <v>31136</v>
      </c>
      <c r="C20793" t="s">
        <v>131</v>
      </c>
    </row>
    <row r="20794" spans="1:3" ht="12.75" customHeight="1">
      <c r="A20794" t="s">
        <v>31139</v>
      </c>
      <c r="B20794" t="s">
        <v>31136</v>
      </c>
      <c r="C20794" t="s">
        <v>131</v>
      </c>
    </row>
    <row r="20795" spans="1:3" ht="12.75" customHeight="1">
      <c r="A20795" t="s">
        <v>31140</v>
      </c>
      <c r="B20795" t="s">
        <v>31141</v>
      </c>
      <c r="C20795" t="s">
        <v>131</v>
      </c>
    </row>
    <row r="20796" spans="1:3" ht="12.75" customHeight="1">
      <c r="A20796" t="s">
        <v>31142</v>
      </c>
      <c r="B20796" t="s">
        <v>31141</v>
      </c>
      <c r="C20796" t="s">
        <v>131</v>
      </c>
    </row>
    <row r="20797" spans="1:3" ht="12.75" customHeight="1">
      <c r="A20797" t="s">
        <v>31143</v>
      </c>
      <c r="B20797" t="s">
        <v>31141</v>
      </c>
      <c r="C20797" t="s">
        <v>131</v>
      </c>
    </row>
    <row r="20798" spans="1:3" ht="12.75" customHeight="1">
      <c r="A20798" t="s">
        <v>31144</v>
      </c>
      <c r="B20798" t="s">
        <v>31141</v>
      </c>
      <c r="C20798" t="s">
        <v>131</v>
      </c>
    </row>
    <row r="20799" spans="1:3" ht="12.75" customHeight="1">
      <c r="A20799" t="s">
        <v>31145</v>
      </c>
      <c r="B20799" t="s">
        <v>31146</v>
      </c>
      <c r="C20799" t="s">
        <v>131</v>
      </c>
    </row>
    <row r="20800" spans="1:3" ht="12.75" customHeight="1">
      <c r="A20800" t="s">
        <v>31147</v>
      </c>
      <c r="B20800" t="s">
        <v>31148</v>
      </c>
      <c r="C20800" t="s">
        <v>131</v>
      </c>
    </row>
    <row r="20801" spans="1:3" ht="12.75" customHeight="1">
      <c r="A20801" t="s">
        <v>31149</v>
      </c>
      <c r="B20801" t="s">
        <v>31146</v>
      </c>
      <c r="C20801" t="s">
        <v>131</v>
      </c>
    </row>
    <row r="20802" spans="1:3" ht="12.75" customHeight="1">
      <c r="A20802" t="s">
        <v>31150</v>
      </c>
      <c r="B20802" t="s">
        <v>31148</v>
      </c>
      <c r="C20802" t="s">
        <v>131</v>
      </c>
    </row>
    <row r="20803" spans="1:3" ht="12.75" customHeight="1">
      <c r="A20803" t="s">
        <v>31151</v>
      </c>
      <c r="B20803" t="s">
        <v>31152</v>
      </c>
      <c r="C20803" t="s">
        <v>131</v>
      </c>
    </row>
    <row r="20804" spans="1:3" ht="12.75" customHeight="1">
      <c r="A20804" t="s">
        <v>31153</v>
      </c>
      <c r="B20804" t="s">
        <v>31154</v>
      </c>
      <c r="C20804" t="s">
        <v>131</v>
      </c>
    </row>
    <row r="20805" spans="1:3" ht="12.75" customHeight="1">
      <c r="A20805" t="s">
        <v>31155</v>
      </c>
      <c r="B20805" t="s">
        <v>31152</v>
      </c>
      <c r="C20805" t="s">
        <v>131</v>
      </c>
    </row>
    <row r="20806" spans="1:3" ht="12.75" customHeight="1">
      <c r="A20806" t="s">
        <v>31156</v>
      </c>
      <c r="B20806" t="s">
        <v>31154</v>
      </c>
      <c r="C20806" t="s">
        <v>131</v>
      </c>
    </row>
    <row r="20807" spans="1:3" ht="12.75" customHeight="1">
      <c r="A20807" t="s">
        <v>31157</v>
      </c>
      <c r="B20807" t="s">
        <v>31158</v>
      </c>
      <c r="C20807" t="s">
        <v>131</v>
      </c>
    </row>
    <row r="20808" spans="1:3" ht="12.75" customHeight="1">
      <c r="A20808" t="s">
        <v>31159</v>
      </c>
      <c r="B20808" t="s">
        <v>31158</v>
      </c>
      <c r="C20808" t="s">
        <v>131</v>
      </c>
    </row>
    <row r="20809" spans="1:3" ht="12.75" customHeight="1">
      <c r="A20809" t="s">
        <v>31160</v>
      </c>
      <c r="B20809" t="s">
        <v>31158</v>
      </c>
      <c r="C20809" t="s">
        <v>131</v>
      </c>
    </row>
    <row r="20810" spans="1:3" ht="12.75" customHeight="1">
      <c r="A20810" t="s">
        <v>31161</v>
      </c>
      <c r="B20810" t="s">
        <v>31158</v>
      </c>
      <c r="C20810" t="s">
        <v>131</v>
      </c>
    </row>
    <row r="20811" spans="1:3" ht="12.75" customHeight="1">
      <c r="A20811" t="s">
        <v>31162</v>
      </c>
      <c r="B20811" t="s">
        <v>31163</v>
      </c>
      <c r="C20811" t="s">
        <v>131</v>
      </c>
    </row>
    <row r="20812" spans="1:3" ht="12.75" customHeight="1">
      <c r="A20812" t="s">
        <v>31164</v>
      </c>
      <c r="B20812" t="s">
        <v>31163</v>
      </c>
      <c r="C20812" t="s">
        <v>131</v>
      </c>
    </row>
    <row r="20813" spans="1:3" ht="12.75" customHeight="1">
      <c r="A20813" t="s">
        <v>31165</v>
      </c>
      <c r="B20813" t="s">
        <v>31163</v>
      </c>
      <c r="C20813" t="s">
        <v>131</v>
      </c>
    </row>
    <row r="20814" spans="1:3" ht="12.75" customHeight="1">
      <c r="A20814" t="s">
        <v>31166</v>
      </c>
      <c r="B20814" t="s">
        <v>31163</v>
      </c>
      <c r="C20814" t="s">
        <v>131</v>
      </c>
    </row>
    <row r="20815" spans="1:3" ht="12.75" customHeight="1">
      <c r="A20815" t="s">
        <v>31167</v>
      </c>
      <c r="B20815" t="s">
        <v>31168</v>
      </c>
      <c r="C20815" t="s">
        <v>131</v>
      </c>
    </row>
    <row r="20816" spans="1:3" ht="12.75" customHeight="1">
      <c r="A20816" t="s">
        <v>31169</v>
      </c>
      <c r="B20816" t="s">
        <v>31168</v>
      </c>
      <c r="C20816" t="s">
        <v>131</v>
      </c>
    </row>
    <row r="20817" spans="1:3" ht="12.75" customHeight="1">
      <c r="A20817" t="s">
        <v>31170</v>
      </c>
      <c r="B20817" t="s">
        <v>31168</v>
      </c>
      <c r="C20817" t="s">
        <v>131</v>
      </c>
    </row>
    <row r="20818" spans="1:3" ht="12.75" customHeight="1">
      <c r="A20818" t="s">
        <v>31171</v>
      </c>
      <c r="B20818" t="s">
        <v>31168</v>
      </c>
      <c r="C20818" t="s">
        <v>131</v>
      </c>
    </row>
    <row r="20819" spans="1:3" ht="12.75" customHeight="1">
      <c r="A20819" t="s">
        <v>31172</v>
      </c>
      <c r="B20819" t="s">
        <v>31173</v>
      </c>
      <c r="C20819" t="s">
        <v>131</v>
      </c>
    </row>
    <row r="20820" spans="1:3" ht="12.75" customHeight="1">
      <c r="A20820" t="s">
        <v>31174</v>
      </c>
      <c r="B20820" t="s">
        <v>31173</v>
      </c>
      <c r="C20820" t="s">
        <v>131</v>
      </c>
    </row>
    <row r="20821" spans="1:3" ht="12.75" customHeight="1">
      <c r="A20821" t="s">
        <v>31175</v>
      </c>
      <c r="B20821" t="s">
        <v>31173</v>
      </c>
      <c r="C20821" t="s">
        <v>131</v>
      </c>
    </row>
    <row r="20822" spans="1:3" ht="12.75" customHeight="1">
      <c r="A20822" t="s">
        <v>31176</v>
      </c>
      <c r="B20822" t="s">
        <v>31173</v>
      </c>
      <c r="C20822" t="s">
        <v>131</v>
      </c>
    </row>
    <row r="20823" spans="1:3" ht="12.75" customHeight="1">
      <c r="A20823" t="s">
        <v>31177</v>
      </c>
      <c r="B20823" t="s">
        <v>31178</v>
      </c>
      <c r="C20823" t="s">
        <v>131</v>
      </c>
    </row>
    <row r="20824" spans="1:3" ht="12.75" customHeight="1">
      <c r="A20824" t="s">
        <v>31179</v>
      </c>
      <c r="B20824" t="s">
        <v>31178</v>
      </c>
      <c r="C20824" t="s">
        <v>131</v>
      </c>
    </row>
    <row r="20825" spans="1:3" ht="12.75" customHeight="1">
      <c r="A20825" t="s">
        <v>31180</v>
      </c>
      <c r="B20825" t="s">
        <v>31178</v>
      </c>
      <c r="C20825" t="s">
        <v>131</v>
      </c>
    </row>
    <row r="20826" spans="1:3" ht="12.75" customHeight="1">
      <c r="A20826" t="s">
        <v>31181</v>
      </c>
      <c r="B20826" t="s">
        <v>31178</v>
      </c>
      <c r="C20826" t="s">
        <v>131</v>
      </c>
    </row>
    <row r="20827" spans="1:3" ht="12.75" customHeight="1">
      <c r="A20827" t="s">
        <v>31182</v>
      </c>
      <c r="B20827" t="s">
        <v>31178</v>
      </c>
      <c r="C20827" t="s">
        <v>131</v>
      </c>
    </row>
    <row r="20828" spans="1:3" ht="12.75" customHeight="1">
      <c r="A20828" t="s">
        <v>31183</v>
      </c>
      <c r="B20828" t="s">
        <v>31178</v>
      </c>
      <c r="C20828" t="s">
        <v>131</v>
      </c>
    </row>
    <row r="20829" spans="1:3" ht="12.75" customHeight="1">
      <c r="A20829" t="s">
        <v>31184</v>
      </c>
      <c r="B20829" t="s">
        <v>31185</v>
      </c>
      <c r="C20829" t="s">
        <v>131</v>
      </c>
    </row>
    <row r="20830" spans="1:3" ht="12.75" customHeight="1">
      <c r="A20830" t="s">
        <v>31186</v>
      </c>
      <c r="B20830" t="s">
        <v>31185</v>
      </c>
      <c r="C20830" t="s">
        <v>131</v>
      </c>
    </row>
    <row r="20831" spans="1:3" ht="12.75" customHeight="1">
      <c r="A20831" t="s">
        <v>31187</v>
      </c>
      <c r="B20831" t="s">
        <v>31185</v>
      </c>
      <c r="C20831" t="s">
        <v>131</v>
      </c>
    </row>
    <row r="20832" spans="1:3" ht="12.75" customHeight="1">
      <c r="A20832" t="s">
        <v>31188</v>
      </c>
      <c r="B20832" t="s">
        <v>31185</v>
      </c>
      <c r="C20832" t="s">
        <v>131</v>
      </c>
    </row>
    <row r="20833" spans="1:3" ht="12.75" customHeight="1">
      <c r="A20833" t="s">
        <v>31189</v>
      </c>
      <c r="B20833" t="s">
        <v>31185</v>
      </c>
      <c r="C20833" t="s">
        <v>131</v>
      </c>
    </row>
    <row r="20834" spans="1:3" ht="12.75" customHeight="1">
      <c r="A20834" t="s">
        <v>31190</v>
      </c>
      <c r="B20834" t="s">
        <v>31185</v>
      </c>
      <c r="C20834" t="s">
        <v>131</v>
      </c>
    </row>
    <row r="20835" spans="1:3" ht="12.75" customHeight="1">
      <c r="A20835" t="s">
        <v>31191</v>
      </c>
      <c r="B20835" t="s">
        <v>31192</v>
      </c>
      <c r="C20835" t="s">
        <v>131</v>
      </c>
    </row>
    <row r="20836" spans="1:3" ht="12.75" customHeight="1">
      <c r="A20836" t="s">
        <v>31193</v>
      </c>
      <c r="B20836" t="s">
        <v>31192</v>
      </c>
      <c r="C20836" t="s">
        <v>131</v>
      </c>
    </row>
    <row r="20837" spans="1:3" ht="12.75" customHeight="1">
      <c r="A20837" t="s">
        <v>31194</v>
      </c>
      <c r="B20837" t="s">
        <v>31192</v>
      </c>
      <c r="C20837" t="s">
        <v>131</v>
      </c>
    </row>
    <row r="20838" spans="1:3" ht="12.75" customHeight="1">
      <c r="A20838" t="s">
        <v>31195</v>
      </c>
      <c r="B20838" t="s">
        <v>31192</v>
      </c>
      <c r="C20838" t="s">
        <v>131</v>
      </c>
    </row>
    <row r="20839" spans="1:3" ht="12.75" customHeight="1">
      <c r="A20839" t="s">
        <v>31196</v>
      </c>
      <c r="B20839" t="s">
        <v>31192</v>
      </c>
      <c r="C20839" t="s">
        <v>131</v>
      </c>
    </row>
    <row r="20840" spans="1:3" ht="12.75" customHeight="1">
      <c r="A20840" t="s">
        <v>31197</v>
      </c>
      <c r="B20840" t="s">
        <v>31192</v>
      </c>
      <c r="C20840" t="s">
        <v>131</v>
      </c>
    </row>
    <row r="20841" spans="1:3" ht="12.75" customHeight="1">
      <c r="A20841" t="s">
        <v>31198</v>
      </c>
      <c r="B20841" t="s">
        <v>31199</v>
      </c>
      <c r="C20841" t="s">
        <v>131</v>
      </c>
    </row>
    <row r="20842" spans="1:3" ht="12.75" customHeight="1">
      <c r="A20842" t="s">
        <v>31200</v>
      </c>
      <c r="B20842" t="s">
        <v>31199</v>
      </c>
      <c r="C20842" t="s">
        <v>131</v>
      </c>
    </row>
    <row r="20843" spans="1:3" ht="12.75" customHeight="1">
      <c r="A20843" t="s">
        <v>31201</v>
      </c>
      <c r="B20843" t="s">
        <v>31199</v>
      </c>
      <c r="C20843" t="s">
        <v>131</v>
      </c>
    </row>
    <row r="20844" spans="1:3" ht="12.75" customHeight="1">
      <c r="A20844" t="s">
        <v>31202</v>
      </c>
      <c r="B20844" t="s">
        <v>31199</v>
      </c>
      <c r="C20844" t="s">
        <v>131</v>
      </c>
    </row>
    <row r="20845" spans="1:3" ht="12.75" customHeight="1">
      <c r="A20845" t="s">
        <v>31203</v>
      </c>
      <c r="B20845" t="s">
        <v>31199</v>
      </c>
      <c r="C20845" t="s">
        <v>131</v>
      </c>
    </row>
    <row r="20846" spans="1:3" ht="12.75" customHeight="1">
      <c r="A20846" t="s">
        <v>31204</v>
      </c>
      <c r="B20846" t="s">
        <v>31199</v>
      </c>
      <c r="C20846" t="s">
        <v>131</v>
      </c>
    </row>
    <row r="20847" spans="1:3" ht="12.75" customHeight="1">
      <c r="A20847" t="s">
        <v>31205</v>
      </c>
      <c r="B20847" t="s">
        <v>31206</v>
      </c>
      <c r="C20847" t="s">
        <v>131</v>
      </c>
    </row>
    <row r="20848" spans="1:3" ht="12.75" customHeight="1">
      <c r="A20848" t="s">
        <v>31207</v>
      </c>
      <c r="B20848" t="s">
        <v>31206</v>
      </c>
      <c r="C20848" t="s">
        <v>131</v>
      </c>
    </row>
    <row r="20849" spans="1:3" ht="12.75" customHeight="1">
      <c r="A20849" t="s">
        <v>31208</v>
      </c>
      <c r="B20849" t="s">
        <v>31209</v>
      </c>
      <c r="C20849" t="s">
        <v>131</v>
      </c>
    </row>
    <row r="20850" spans="1:3" ht="12.75" customHeight="1">
      <c r="A20850" t="s">
        <v>31210</v>
      </c>
      <c r="B20850" t="s">
        <v>31209</v>
      </c>
      <c r="C20850" t="s">
        <v>131</v>
      </c>
    </row>
    <row r="20851" spans="1:3" ht="12.75" customHeight="1">
      <c r="A20851" t="s">
        <v>31211</v>
      </c>
      <c r="B20851" t="s">
        <v>31212</v>
      </c>
      <c r="C20851" t="s">
        <v>131</v>
      </c>
    </row>
    <row r="20852" spans="1:3" ht="12.75" customHeight="1">
      <c r="A20852" t="s">
        <v>31213</v>
      </c>
      <c r="B20852" t="s">
        <v>31212</v>
      </c>
      <c r="C20852" t="s">
        <v>131</v>
      </c>
    </row>
    <row r="20853" spans="1:3" ht="12.75" customHeight="1">
      <c r="A20853" t="s">
        <v>31214</v>
      </c>
      <c r="B20853" t="s">
        <v>31215</v>
      </c>
      <c r="C20853" t="s">
        <v>131</v>
      </c>
    </row>
    <row r="20854" spans="1:3" ht="12.75" customHeight="1">
      <c r="A20854" t="s">
        <v>31216</v>
      </c>
      <c r="B20854" t="s">
        <v>31215</v>
      </c>
      <c r="C20854" t="s">
        <v>131</v>
      </c>
    </row>
    <row r="20855" spans="1:3" ht="12.75" customHeight="1">
      <c r="A20855" t="s">
        <v>31217</v>
      </c>
      <c r="B20855" t="s">
        <v>31215</v>
      </c>
      <c r="C20855" t="s">
        <v>131</v>
      </c>
    </row>
    <row r="20856" spans="1:3" ht="12.75" customHeight="1">
      <c r="A20856" t="s">
        <v>31218</v>
      </c>
      <c r="B20856" t="s">
        <v>31215</v>
      </c>
      <c r="C20856" t="s">
        <v>131</v>
      </c>
    </row>
    <row r="20857" spans="1:3" ht="12.75" customHeight="1">
      <c r="A20857" t="s">
        <v>31219</v>
      </c>
      <c r="B20857" t="s">
        <v>31215</v>
      </c>
      <c r="C20857" t="s">
        <v>131</v>
      </c>
    </row>
    <row r="20858" spans="1:3" ht="12.75" customHeight="1">
      <c r="A20858" t="s">
        <v>31220</v>
      </c>
      <c r="B20858" t="s">
        <v>31215</v>
      </c>
      <c r="C20858" t="s">
        <v>131</v>
      </c>
    </row>
    <row r="20859" spans="1:3" ht="12.75" customHeight="1">
      <c r="A20859" t="s">
        <v>31221</v>
      </c>
      <c r="B20859" t="s">
        <v>31222</v>
      </c>
      <c r="C20859" t="s">
        <v>131</v>
      </c>
    </row>
    <row r="20860" spans="1:3" ht="12.75" customHeight="1">
      <c r="A20860" t="s">
        <v>31223</v>
      </c>
      <c r="B20860" t="s">
        <v>31222</v>
      </c>
      <c r="C20860" t="s">
        <v>131</v>
      </c>
    </row>
    <row r="20861" spans="1:3" ht="12.75" customHeight="1">
      <c r="A20861" t="s">
        <v>31224</v>
      </c>
      <c r="B20861" t="s">
        <v>31222</v>
      </c>
      <c r="C20861" t="s">
        <v>131</v>
      </c>
    </row>
    <row r="20862" spans="1:3" ht="12.75" customHeight="1">
      <c r="A20862" t="s">
        <v>31225</v>
      </c>
      <c r="B20862" t="s">
        <v>31222</v>
      </c>
      <c r="C20862" t="s">
        <v>131</v>
      </c>
    </row>
    <row r="20863" spans="1:3" ht="12.75" customHeight="1">
      <c r="A20863" t="s">
        <v>31226</v>
      </c>
      <c r="B20863" t="s">
        <v>31222</v>
      </c>
      <c r="C20863" t="s">
        <v>131</v>
      </c>
    </row>
    <row r="20864" spans="1:3" ht="12.75" customHeight="1">
      <c r="A20864" t="s">
        <v>31227</v>
      </c>
      <c r="B20864" t="s">
        <v>31222</v>
      </c>
      <c r="C20864" t="s">
        <v>131</v>
      </c>
    </row>
    <row r="20865" spans="1:3" ht="12.75" customHeight="1">
      <c r="A20865" t="s">
        <v>31228</v>
      </c>
      <c r="B20865" t="s">
        <v>31229</v>
      </c>
      <c r="C20865" t="s">
        <v>131</v>
      </c>
    </row>
    <row r="20866" spans="1:3" ht="12.75" customHeight="1">
      <c r="A20866" t="s">
        <v>31230</v>
      </c>
      <c r="B20866" t="s">
        <v>31229</v>
      </c>
      <c r="C20866" t="s">
        <v>131</v>
      </c>
    </row>
    <row r="20867" spans="1:3" ht="12.75" customHeight="1">
      <c r="A20867" t="s">
        <v>31231</v>
      </c>
      <c r="B20867" t="s">
        <v>31229</v>
      </c>
      <c r="C20867" t="s">
        <v>131</v>
      </c>
    </row>
    <row r="20868" spans="1:3" ht="12.75" customHeight="1">
      <c r="A20868" t="s">
        <v>31232</v>
      </c>
      <c r="B20868" t="s">
        <v>31229</v>
      </c>
      <c r="C20868" t="s">
        <v>131</v>
      </c>
    </row>
    <row r="20869" spans="1:3" ht="12.75" customHeight="1">
      <c r="A20869" t="s">
        <v>31233</v>
      </c>
      <c r="B20869" t="s">
        <v>31229</v>
      </c>
      <c r="C20869" t="s">
        <v>131</v>
      </c>
    </row>
    <row r="20870" spans="1:3" ht="12.75" customHeight="1">
      <c r="A20870" t="s">
        <v>31234</v>
      </c>
      <c r="B20870" t="s">
        <v>31229</v>
      </c>
      <c r="C20870" t="s">
        <v>131</v>
      </c>
    </row>
    <row r="20871" spans="1:3" ht="12.75" customHeight="1">
      <c r="A20871" t="s">
        <v>31235</v>
      </c>
      <c r="B20871" t="s">
        <v>31236</v>
      </c>
      <c r="C20871" t="s">
        <v>131</v>
      </c>
    </row>
    <row r="20872" spans="1:3" ht="12.75" customHeight="1">
      <c r="A20872" t="s">
        <v>31237</v>
      </c>
      <c r="B20872" t="s">
        <v>31236</v>
      </c>
      <c r="C20872" t="s">
        <v>131</v>
      </c>
    </row>
    <row r="20873" spans="1:3" ht="12.75" customHeight="1">
      <c r="A20873" t="s">
        <v>31238</v>
      </c>
      <c r="B20873" t="s">
        <v>31236</v>
      </c>
      <c r="C20873" t="s">
        <v>131</v>
      </c>
    </row>
    <row r="20874" spans="1:3" ht="12.75" customHeight="1">
      <c r="A20874" t="s">
        <v>31239</v>
      </c>
      <c r="B20874" t="s">
        <v>31236</v>
      </c>
      <c r="C20874" t="s">
        <v>131</v>
      </c>
    </row>
    <row r="20875" spans="1:3" ht="12.75" customHeight="1">
      <c r="A20875" t="s">
        <v>31240</v>
      </c>
      <c r="B20875" t="s">
        <v>31236</v>
      </c>
      <c r="C20875" t="s">
        <v>131</v>
      </c>
    </row>
    <row r="20876" spans="1:3" ht="12.75" customHeight="1">
      <c r="A20876" t="s">
        <v>31241</v>
      </c>
      <c r="B20876" t="s">
        <v>31236</v>
      </c>
      <c r="C20876" t="s">
        <v>131</v>
      </c>
    </row>
    <row r="20877" spans="1:3" ht="12.75" customHeight="1">
      <c r="A20877" t="s">
        <v>31242</v>
      </c>
      <c r="B20877" t="s">
        <v>31243</v>
      </c>
      <c r="C20877" t="s">
        <v>131</v>
      </c>
    </row>
    <row r="20878" spans="1:3" ht="12.75" customHeight="1">
      <c r="A20878" t="s">
        <v>31244</v>
      </c>
      <c r="B20878" t="s">
        <v>31243</v>
      </c>
      <c r="C20878" t="s">
        <v>131</v>
      </c>
    </row>
    <row r="20879" spans="1:3" ht="12.75" customHeight="1">
      <c r="A20879" t="s">
        <v>31245</v>
      </c>
      <c r="B20879" t="s">
        <v>31243</v>
      </c>
      <c r="C20879" t="s">
        <v>131</v>
      </c>
    </row>
    <row r="20880" spans="1:3" ht="12.75" customHeight="1">
      <c r="A20880" t="s">
        <v>31246</v>
      </c>
      <c r="B20880" t="s">
        <v>31243</v>
      </c>
      <c r="C20880" t="s">
        <v>131</v>
      </c>
    </row>
    <row r="20881" spans="1:3" ht="12.75" customHeight="1">
      <c r="A20881" t="s">
        <v>31247</v>
      </c>
      <c r="B20881" t="s">
        <v>31243</v>
      </c>
      <c r="C20881" t="s">
        <v>131</v>
      </c>
    </row>
    <row r="20882" spans="1:3" ht="12.75" customHeight="1">
      <c r="A20882" t="s">
        <v>31248</v>
      </c>
      <c r="B20882" t="s">
        <v>31243</v>
      </c>
      <c r="C20882" t="s">
        <v>131</v>
      </c>
    </row>
    <row r="20883" spans="1:3" ht="12.75" customHeight="1">
      <c r="A20883" t="s">
        <v>31249</v>
      </c>
      <c r="B20883" t="s">
        <v>31250</v>
      </c>
      <c r="C20883" t="s">
        <v>131</v>
      </c>
    </row>
    <row r="20884" spans="1:3" ht="12.75" customHeight="1">
      <c r="A20884" t="s">
        <v>31251</v>
      </c>
      <c r="B20884" t="s">
        <v>31252</v>
      </c>
      <c r="C20884" t="s">
        <v>131</v>
      </c>
    </row>
    <row r="20885" spans="1:3" ht="12.75" customHeight="1">
      <c r="A20885" t="s">
        <v>31253</v>
      </c>
      <c r="B20885" t="s">
        <v>31250</v>
      </c>
      <c r="C20885" t="s">
        <v>131</v>
      </c>
    </row>
    <row r="20886" spans="1:3" ht="12.75" customHeight="1">
      <c r="A20886" t="s">
        <v>31254</v>
      </c>
      <c r="B20886" t="s">
        <v>31250</v>
      </c>
      <c r="C20886" t="s">
        <v>131</v>
      </c>
    </row>
    <row r="20887" spans="1:3" ht="12.75" customHeight="1">
      <c r="A20887" t="s">
        <v>31255</v>
      </c>
      <c r="B20887" t="s">
        <v>31252</v>
      </c>
      <c r="C20887" t="s">
        <v>131</v>
      </c>
    </row>
    <row r="20888" spans="1:3" ht="12.75" customHeight="1">
      <c r="A20888" t="s">
        <v>31256</v>
      </c>
      <c r="B20888" t="s">
        <v>31250</v>
      </c>
      <c r="C20888" t="s">
        <v>131</v>
      </c>
    </row>
    <row r="20889" spans="1:3" ht="12.75" customHeight="1">
      <c r="A20889" t="s">
        <v>31257</v>
      </c>
      <c r="B20889" t="s">
        <v>31258</v>
      </c>
      <c r="C20889" t="s">
        <v>131</v>
      </c>
    </row>
    <row r="20890" spans="1:3" ht="12.75" customHeight="1">
      <c r="A20890" t="s">
        <v>31259</v>
      </c>
      <c r="B20890" t="s">
        <v>31258</v>
      </c>
      <c r="C20890" t="s">
        <v>131</v>
      </c>
    </row>
    <row r="20891" spans="1:3" ht="12.75" customHeight="1">
      <c r="A20891" t="s">
        <v>31260</v>
      </c>
      <c r="B20891" t="s">
        <v>31258</v>
      </c>
      <c r="C20891" t="s">
        <v>131</v>
      </c>
    </row>
    <row r="20892" spans="1:3" ht="12.75" customHeight="1">
      <c r="A20892" t="s">
        <v>31261</v>
      </c>
      <c r="B20892" t="s">
        <v>31258</v>
      </c>
      <c r="C20892" t="s">
        <v>131</v>
      </c>
    </row>
    <row r="20893" spans="1:3" ht="12.75" customHeight="1">
      <c r="A20893" t="s">
        <v>31262</v>
      </c>
      <c r="B20893" t="s">
        <v>31258</v>
      </c>
      <c r="C20893" t="s">
        <v>131</v>
      </c>
    </row>
    <row r="20894" spans="1:3" ht="12.75" customHeight="1">
      <c r="A20894" t="s">
        <v>31263</v>
      </c>
      <c r="B20894" t="s">
        <v>31258</v>
      </c>
      <c r="C20894" t="s">
        <v>131</v>
      </c>
    </row>
    <row r="20895" spans="1:3" ht="12.75" customHeight="1">
      <c r="A20895" t="s">
        <v>31264</v>
      </c>
      <c r="B20895" t="s">
        <v>31265</v>
      </c>
      <c r="C20895" t="s">
        <v>131</v>
      </c>
    </row>
    <row r="20896" spans="1:3" ht="12.75" customHeight="1">
      <c r="A20896" t="s">
        <v>31266</v>
      </c>
      <c r="B20896" t="s">
        <v>31265</v>
      </c>
      <c r="C20896" t="s">
        <v>131</v>
      </c>
    </row>
    <row r="20897" spans="1:3" ht="12.75" customHeight="1">
      <c r="A20897" t="s">
        <v>31267</v>
      </c>
      <c r="B20897" t="s">
        <v>31265</v>
      </c>
      <c r="C20897" t="s">
        <v>131</v>
      </c>
    </row>
    <row r="20898" spans="1:3" ht="12.75" customHeight="1">
      <c r="A20898" t="s">
        <v>31268</v>
      </c>
      <c r="B20898" t="s">
        <v>31265</v>
      </c>
      <c r="C20898" t="s">
        <v>131</v>
      </c>
    </row>
    <row r="20899" spans="1:3" ht="12.75" customHeight="1">
      <c r="A20899" t="s">
        <v>31269</v>
      </c>
      <c r="B20899" t="s">
        <v>31265</v>
      </c>
      <c r="C20899" t="s">
        <v>131</v>
      </c>
    </row>
    <row r="20900" spans="1:3" ht="12.75" customHeight="1">
      <c r="A20900" t="s">
        <v>31270</v>
      </c>
      <c r="B20900" t="s">
        <v>31265</v>
      </c>
      <c r="C20900" t="s">
        <v>131</v>
      </c>
    </row>
    <row r="20901" spans="1:3" ht="12.75" customHeight="1">
      <c r="A20901" t="s">
        <v>31271</v>
      </c>
      <c r="B20901" t="s">
        <v>31272</v>
      </c>
      <c r="C20901" t="s">
        <v>131</v>
      </c>
    </row>
    <row r="20902" spans="1:3" ht="12.75" customHeight="1">
      <c r="A20902" t="s">
        <v>31273</v>
      </c>
      <c r="B20902" t="s">
        <v>31272</v>
      </c>
      <c r="C20902" t="s">
        <v>131</v>
      </c>
    </row>
    <row r="20903" spans="1:3" ht="12.75" customHeight="1">
      <c r="A20903" t="s">
        <v>31274</v>
      </c>
      <c r="B20903" t="s">
        <v>31272</v>
      </c>
      <c r="C20903" t="s">
        <v>131</v>
      </c>
    </row>
    <row r="20904" spans="1:3" ht="12.75" customHeight="1">
      <c r="A20904" t="s">
        <v>31275</v>
      </c>
      <c r="B20904" t="s">
        <v>31272</v>
      </c>
      <c r="C20904" t="s">
        <v>131</v>
      </c>
    </row>
    <row r="20905" spans="1:3" ht="12.75" customHeight="1">
      <c r="A20905" t="s">
        <v>31276</v>
      </c>
      <c r="B20905" t="s">
        <v>31272</v>
      </c>
      <c r="C20905" t="s">
        <v>131</v>
      </c>
    </row>
    <row r="20906" spans="1:3" ht="12.75" customHeight="1">
      <c r="A20906" t="s">
        <v>31277</v>
      </c>
      <c r="B20906" t="s">
        <v>31272</v>
      </c>
      <c r="C20906" t="s">
        <v>131</v>
      </c>
    </row>
    <row r="20907" spans="1:3" ht="12.75" customHeight="1">
      <c r="A20907" t="s">
        <v>31278</v>
      </c>
      <c r="B20907" t="s">
        <v>31279</v>
      </c>
      <c r="C20907" t="s">
        <v>131</v>
      </c>
    </row>
    <row r="20908" spans="1:3" ht="12.75" customHeight="1">
      <c r="A20908" t="s">
        <v>31280</v>
      </c>
      <c r="B20908" t="s">
        <v>31279</v>
      </c>
      <c r="C20908" t="s">
        <v>131</v>
      </c>
    </row>
    <row r="20909" spans="1:3" ht="12.75" customHeight="1">
      <c r="A20909" t="s">
        <v>31281</v>
      </c>
      <c r="B20909" t="s">
        <v>31279</v>
      </c>
      <c r="C20909" t="s">
        <v>131</v>
      </c>
    </row>
    <row r="20910" spans="1:3" ht="12.75" customHeight="1">
      <c r="A20910" t="s">
        <v>31282</v>
      </c>
      <c r="B20910" t="s">
        <v>31279</v>
      </c>
      <c r="C20910" t="s">
        <v>131</v>
      </c>
    </row>
    <row r="20911" spans="1:3" ht="12.75" customHeight="1">
      <c r="A20911" t="s">
        <v>31283</v>
      </c>
      <c r="B20911" t="s">
        <v>31279</v>
      </c>
      <c r="C20911" t="s">
        <v>131</v>
      </c>
    </row>
    <row r="20912" spans="1:3" ht="12.75" customHeight="1">
      <c r="A20912" t="s">
        <v>31284</v>
      </c>
      <c r="B20912" t="s">
        <v>31279</v>
      </c>
      <c r="C20912" t="s">
        <v>131</v>
      </c>
    </row>
    <row r="20913" spans="1:3" ht="12.75" customHeight="1">
      <c r="A20913" t="s">
        <v>31285</v>
      </c>
      <c r="B20913" t="s">
        <v>31286</v>
      </c>
      <c r="C20913" t="s">
        <v>131</v>
      </c>
    </row>
    <row r="20914" spans="1:3" ht="12.75" customHeight="1">
      <c r="A20914" t="s">
        <v>31287</v>
      </c>
      <c r="B20914" t="s">
        <v>31286</v>
      </c>
      <c r="C20914" t="s">
        <v>131</v>
      </c>
    </row>
    <row r="20915" spans="1:3" ht="12.75" customHeight="1">
      <c r="A20915" t="s">
        <v>31288</v>
      </c>
      <c r="B20915" t="s">
        <v>31286</v>
      </c>
      <c r="C20915" t="s">
        <v>131</v>
      </c>
    </row>
    <row r="20916" spans="1:3" ht="12.75" customHeight="1">
      <c r="A20916" t="s">
        <v>31289</v>
      </c>
      <c r="B20916" t="s">
        <v>31286</v>
      </c>
      <c r="C20916" t="s">
        <v>131</v>
      </c>
    </row>
    <row r="20917" spans="1:3" ht="12.75" customHeight="1">
      <c r="A20917" t="s">
        <v>31290</v>
      </c>
      <c r="B20917" t="s">
        <v>31291</v>
      </c>
      <c r="C20917" t="s">
        <v>131</v>
      </c>
    </row>
    <row r="20918" spans="1:3" ht="12.75" customHeight="1">
      <c r="A20918" t="s">
        <v>31292</v>
      </c>
      <c r="B20918" t="s">
        <v>31291</v>
      </c>
      <c r="C20918" t="s">
        <v>131</v>
      </c>
    </row>
    <row r="20919" spans="1:3" ht="12.75" customHeight="1">
      <c r="A20919" t="s">
        <v>31293</v>
      </c>
      <c r="B20919" t="s">
        <v>31291</v>
      </c>
      <c r="C20919" t="s">
        <v>131</v>
      </c>
    </row>
    <row r="20920" spans="1:3" ht="12.75" customHeight="1">
      <c r="A20920" t="s">
        <v>31294</v>
      </c>
      <c r="B20920" t="s">
        <v>31291</v>
      </c>
      <c r="C20920" t="s">
        <v>131</v>
      </c>
    </row>
    <row r="20921" spans="1:3" ht="12.75" customHeight="1">
      <c r="A20921" t="s">
        <v>31295</v>
      </c>
      <c r="B20921" t="s">
        <v>31296</v>
      </c>
      <c r="C20921" t="s">
        <v>131</v>
      </c>
    </row>
    <row r="20922" spans="1:3" ht="12.75" customHeight="1">
      <c r="A20922" t="s">
        <v>31297</v>
      </c>
      <c r="B20922" t="s">
        <v>31296</v>
      </c>
      <c r="C20922" t="s">
        <v>131</v>
      </c>
    </row>
    <row r="20923" spans="1:3" ht="12.75" customHeight="1">
      <c r="A20923" t="s">
        <v>31298</v>
      </c>
      <c r="B20923" t="s">
        <v>31296</v>
      </c>
      <c r="C20923" t="s">
        <v>131</v>
      </c>
    </row>
    <row r="20924" spans="1:3" ht="12.75" customHeight="1">
      <c r="A20924" t="s">
        <v>31299</v>
      </c>
      <c r="B20924" t="s">
        <v>31296</v>
      </c>
      <c r="C20924" t="s">
        <v>131</v>
      </c>
    </row>
    <row r="20925" spans="1:3" ht="12.75" customHeight="1">
      <c r="A20925" t="s">
        <v>31300</v>
      </c>
      <c r="B20925" t="s">
        <v>31301</v>
      </c>
      <c r="C20925" t="s">
        <v>131</v>
      </c>
    </row>
    <row r="20926" spans="1:3" ht="12.75" customHeight="1">
      <c r="A20926" t="s">
        <v>31302</v>
      </c>
      <c r="B20926" t="s">
        <v>31301</v>
      </c>
      <c r="C20926" t="s">
        <v>131</v>
      </c>
    </row>
    <row r="20927" spans="1:3" ht="12.75" customHeight="1">
      <c r="A20927" t="s">
        <v>31303</v>
      </c>
      <c r="B20927" t="s">
        <v>31301</v>
      </c>
      <c r="C20927" t="s">
        <v>131</v>
      </c>
    </row>
    <row r="20928" spans="1:3" ht="12.75" customHeight="1">
      <c r="A20928" t="s">
        <v>31304</v>
      </c>
      <c r="B20928" t="s">
        <v>31301</v>
      </c>
      <c r="C20928" t="s">
        <v>131</v>
      </c>
    </row>
    <row r="20929" spans="1:3" ht="12.75" customHeight="1">
      <c r="A20929" t="s">
        <v>31305</v>
      </c>
      <c r="B20929" t="s">
        <v>31306</v>
      </c>
      <c r="C20929" t="s">
        <v>131</v>
      </c>
    </row>
    <row r="20930" spans="1:3" ht="12.75" customHeight="1">
      <c r="A20930" t="s">
        <v>31307</v>
      </c>
      <c r="B20930" t="s">
        <v>31306</v>
      </c>
      <c r="C20930" t="s">
        <v>131</v>
      </c>
    </row>
    <row r="20931" spans="1:3" ht="12.75" customHeight="1">
      <c r="A20931" t="s">
        <v>31308</v>
      </c>
      <c r="B20931" t="s">
        <v>31306</v>
      </c>
      <c r="C20931" t="s">
        <v>131</v>
      </c>
    </row>
    <row r="20932" spans="1:3" ht="12.75" customHeight="1">
      <c r="A20932" t="s">
        <v>31309</v>
      </c>
      <c r="B20932" t="s">
        <v>31306</v>
      </c>
      <c r="C20932" t="s">
        <v>131</v>
      </c>
    </row>
    <row r="20933" spans="1:3" ht="12.75" customHeight="1">
      <c r="A20933" t="s">
        <v>31310</v>
      </c>
      <c r="B20933" t="s">
        <v>31306</v>
      </c>
      <c r="C20933" t="s">
        <v>131</v>
      </c>
    </row>
    <row r="20934" spans="1:3" ht="12.75" customHeight="1">
      <c r="A20934" t="s">
        <v>31311</v>
      </c>
      <c r="B20934" t="s">
        <v>31306</v>
      </c>
      <c r="C20934" t="s">
        <v>131</v>
      </c>
    </row>
    <row r="20935" spans="1:3" ht="12.75" customHeight="1">
      <c r="A20935" t="s">
        <v>31312</v>
      </c>
      <c r="B20935" t="s">
        <v>31313</v>
      </c>
      <c r="C20935" t="s">
        <v>131</v>
      </c>
    </row>
    <row r="20936" spans="1:3" ht="12.75" customHeight="1">
      <c r="A20936" t="s">
        <v>31314</v>
      </c>
      <c r="B20936" t="s">
        <v>31313</v>
      </c>
      <c r="C20936" t="s">
        <v>131</v>
      </c>
    </row>
    <row r="20937" spans="1:3" ht="12.75" customHeight="1">
      <c r="A20937" t="s">
        <v>31315</v>
      </c>
      <c r="B20937" t="s">
        <v>31313</v>
      </c>
      <c r="C20937" t="s">
        <v>131</v>
      </c>
    </row>
    <row r="20938" spans="1:3" ht="12.75" customHeight="1">
      <c r="A20938" t="s">
        <v>31316</v>
      </c>
      <c r="B20938" t="s">
        <v>31313</v>
      </c>
      <c r="C20938" t="s">
        <v>131</v>
      </c>
    </row>
    <row r="20939" spans="1:3" ht="12.75" customHeight="1">
      <c r="A20939" t="s">
        <v>31317</v>
      </c>
      <c r="B20939" t="s">
        <v>31318</v>
      </c>
      <c r="C20939" t="s">
        <v>131</v>
      </c>
    </row>
    <row r="20940" spans="1:3" ht="12.75" customHeight="1">
      <c r="A20940" t="s">
        <v>31319</v>
      </c>
      <c r="B20940" t="s">
        <v>31318</v>
      </c>
      <c r="C20940" t="s">
        <v>131</v>
      </c>
    </row>
    <row r="20941" spans="1:3" ht="12.75" customHeight="1">
      <c r="A20941" t="s">
        <v>31320</v>
      </c>
      <c r="B20941" t="s">
        <v>31318</v>
      </c>
      <c r="C20941" t="s">
        <v>131</v>
      </c>
    </row>
    <row r="20942" spans="1:3" ht="12.75" customHeight="1">
      <c r="A20942" t="s">
        <v>31321</v>
      </c>
      <c r="B20942" t="s">
        <v>31318</v>
      </c>
      <c r="C20942" t="s">
        <v>131</v>
      </c>
    </row>
    <row r="20943" spans="1:3" ht="12.75" customHeight="1">
      <c r="A20943" t="s">
        <v>31322</v>
      </c>
      <c r="B20943" t="s">
        <v>31323</v>
      </c>
      <c r="C20943" t="s">
        <v>131</v>
      </c>
    </row>
    <row r="20944" spans="1:3" ht="12.75" customHeight="1">
      <c r="A20944" t="s">
        <v>31324</v>
      </c>
      <c r="B20944" t="s">
        <v>31323</v>
      </c>
      <c r="C20944" t="s">
        <v>131</v>
      </c>
    </row>
    <row r="20945" spans="1:3" ht="12.75" customHeight="1">
      <c r="A20945" t="s">
        <v>31325</v>
      </c>
      <c r="B20945" t="s">
        <v>31323</v>
      </c>
      <c r="C20945" t="s">
        <v>131</v>
      </c>
    </row>
    <row r="20946" spans="1:3" ht="12.75" customHeight="1">
      <c r="A20946" t="s">
        <v>31326</v>
      </c>
      <c r="B20946" t="s">
        <v>31323</v>
      </c>
      <c r="C20946" t="s">
        <v>131</v>
      </c>
    </row>
    <row r="20947" spans="1:3" ht="12.75" customHeight="1">
      <c r="A20947" t="s">
        <v>31327</v>
      </c>
      <c r="B20947" t="s">
        <v>31328</v>
      </c>
      <c r="C20947" t="s">
        <v>131</v>
      </c>
    </row>
    <row r="20948" spans="1:3" ht="12.75" customHeight="1">
      <c r="A20948" t="s">
        <v>31329</v>
      </c>
      <c r="B20948" t="s">
        <v>31328</v>
      </c>
      <c r="C20948" t="s">
        <v>131</v>
      </c>
    </row>
    <row r="20949" spans="1:3" ht="12.75" customHeight="1">
      <c r="A20949" t="s">
        <v>31330</v>
      </c>
      <c r="B20949" t="s">
        <v>31328</v>
      </c>
      <c r="C20949" t="s">
        <v>131</v>
      </c>
    </row>
    <row r="20950" spans="1:3" ht="12.75" customHeight="1">
      <c r="A20950" t="s">
        <v>31331</v>
      </c>
      <c r="B20950" t="s">
        <v>31328</v>
      </c>
      <c r="C20950" t="s">
        <v>131</v>
      </c>
    </row>
    <row r="20951" spans="1:3" ht="12.75" customHeight="1">
      <c r="A20951" t="s">
        <v>31332</v>
      </c>
      <c r="B20951" t="s">
        <v>31333</v>
      </c>
      <c r="C20951" t="s">
        <v>131</v>
      </c>
    </row>
    <row r="20952" spans="1:3" ht="12.75" customHeight="1">
      <c r="A20952" t="s">
        <v>31334</v>
      </c>
      <c r="B20952" t="s">
        <v>31333</v>
      </c>
      <c r="C20952" t="s">
        <v>131</v>
      </c>
    </row>
    <row r="20953" spans="1:3" ht="12.75" customHeight="1">
      <c r="A20953" t="s">
        <v>31335</v>
      </c>
      <c r="B20953" t="s">
        <v>31333</v>
      </c>
      <c r="C20953" t="s">
        <v>131</v>
      </c>
    </row>
    <row r="20954" spans="1:3" ht="12.75" customHeight="1">
      <c r="A20954" t="s">
        <v>31336</v>
      </c>
      <c r="B20954" t="s">
        <v>31333</v>
      </c>
      <c r="C20954" t="s">
        <v>131</v>
      </c>
    </row>
    <row r="20955" spans="1:3" ht="12.75" customHeight="1">
      <c r="A20955" t="s">
        <v>31337</v>
      </c>
      <c r="B20955" t="s">
        <v>31333</v>
      </c>
      <c r="C20955" t="s">
        <v>131</v>
      </c>
    </row>
    <row r="20956" spans="1:3" ht="12.75" customHeight="1">
      <c r="A20956" t="s">
        <v>31338</v>
      </c>
      <c r="B20956" t="s">
        <v>31333</v>
      </c>
      <c r="C20956" t="s">
        <v>131</v>
      </c>
    </row>
    <row r="20957" spans="1:3" ht="12.75" customHeight="1">
      <c r="A20957" t="s">
        <v>31339</v>
      </c>
      <c r="B20957" t="s">
        <v>31340</v>
      </c>
      <c r="C20957" t="s">
        <v>131</v>
      </c>
    </row>
    <row r="20958" spans="1:3" ht="12.75" customHeight="1">
      <c r="A20958" t="s">
        <v>31341</v>
      </c>
      <c r="B20958" t="s">
        <v>31340</v>
      </c>
      <c r="C20958" t="s">
        <v>131</v>
      </c>
    </row>
    <row r="20959" spans="1:3" ht="12.75" customHeight="1">
      <c r="A20959" t="s">
        <v>31342</v>
      </c>
      <c r="B20959" t="s">
        <v>31340</v>
      </c>
      <c r="C20959" t="s">
        <v>131</v>
      </c>
    </row>
    <row r="20960" spans="1:3" ht="12.75" customHeight="1">
      <c r="A20960" t="s">
        <v>31343</v>
      </c>
      <c r="B20960" t="s">
        <v>31340</v>
      </c>
      <c r="C20960" t="s">
        <v>131</v>
      </c>
    </row>
    <row r="20961" spans="1:3" ht="12.75" customHeight="1">
      <c r="A20961" t="s">
        <v>31344</v>
      </c>
      <c r="B20961" t="s">
        <v>31345</v>
      </c>
      <c r="C20961" t="s">
        <v>131</v>
      </c>
    </row>
    <row r="20962" spans="1:3" ht="12.75" customHeight="1">
      <c r="A20962" t="s">
        <v>31346</v>
      </c>
      <c r="B20962" t="s">
        <v>31347</v>
      </c>
      <c r="C20962" t="s">
        <v>131</v>
      </c>
    </row>
    <row r="20963" spans="1:3" ht="12.75" customHeight="1">
      <c r="A20963" t="s">
        <v>31348</v>
      </c>
      <c r="B20963" t="s">
        <v>31345</v>
      </c>
      <c r="C20963" t="s">
        <v>131</v>
      </c>
    </row>
    <row r="20964" spans="1:3" ht="12.75" customHeight="1">
      <c r="A20964" t="s">
        <v>31349</v>
      </c>
      <c r="B20964" t="s">
        <v>31347</v>
      </c>
      <c r="C20964" t="s">
        <v>131</v>
      </c>
    </row>
    <row r="20965" spans="1:3" ht="12.75" customHeight="1">
      <c r="A20965" t="s">
        <v>31350</v>
      </c>
      <c r="B20965" t="s">
        <v>31351</v>
      </c>
      <c r="C20965" t="s">
        <v>131</v>
      </c>
    </row>
    <row r="20966" spans="1:3" ht="12.75" customHeight="1">
      <c r="A20966" t="s">
        <v>31352</v>
      </c>
      <c r="B20966" t="s">
        <v>31351</v>
      </c>
      <c r="C20966" t="s">
        <v>131</v>
      </c>
    </row>
    <row r="20967" spans="1:3" ht="12.75" customHeight="1">
      <c r="A20967" t="s">
        <v>31353</v>
      </c>
      <c r="B20967" t="s">
        <v>31351</v>
      </c>
      <c r="C20967" t="s">
        <v>131</v>
      </c>
    </row>
    <row r="20968" spans="1:3" ht="12.75" customHeight="1">
      <c r="A20968" t="s">
        <v>31354</v>
      </c>
      <c r="B20968" t="s">
        <v>31351</v>
      </c>
      <c r="C20968" t="s">
        <v>131</v>
      </c>
    </row>
    <row r="20969" spans="1:3" ht="12.75" customHeight="1">
      <c r="A20969" t="s">
        <v>31355</v>
      </c>
      <c r="B20969" t="s">
        <v>31351</v>
      </c>
      <c r="C20969" t="s">
        <v>131</v>
      </c>
    </row>
    <row r="20970" spans="1:3" ht="12.75" customHeight="1">
      <c r="A20970" t="s">
        <v>31356</v>
      </c>
      <c r="B20970" t="s">
        <v>31351</v>
      </c>
      <c r="C20970" t="s">
        <v>131</v>
      </c>
    </row>
    <row r="20971" spans="1:3" ht="12.75" customHeight="1">
      <c r="A20971" t="s">
        <v>31357</v>
      </c>
      <c r="B20971" t="s">
        <v>31358</v>
      </c>
      <c r="C20971" t="s">
        <v>131</v>
      </c>
    </row>
    <row r="20972" spans="1:3" ht="12.75" customHeight="1">
      <c r="A20972" t="s">
        <v>31359</v>
      </c>
      <c r="B20972" t="s">
        <v>31360</v>
      </c>
      <c r="C20972" t="s">
        <v>131</v>
      </c>
    </row>
    <row r="20973" spans="1:3" ht="12.75" customHeight="1">
      <c r="A20973" t="s">
        <v>31361</v>
      </c>
      <c r="B20973" t="s">
        <v>31360</v>
      </c>
      <c r="C20973" t="s">
        <v>131</v>
      </c>
    </row>
    <row r="20974" spans="1:3" ht="12.75" customHeight="1">
      <c r="A20974" t="s">
        <v>31362</v>
      </c>
      <c r="B20974" t="s">
        <v>31358</v>
      </c>
      <c r="C20974" t="s">
        <v>131</v>
      </c>
    </row>
    <row r="20975" spans="1:3" ht="12.75" customHeight="1">
      <c r="A20975" t="s">
        <v>31363</v>
      </c>
      <c r="B20975" t="s">
        <v>31360</v>
      </c>
      <c r="C20975" t="s">
        <v>131</v>
      </c>
    </row>
    <row r="20976" spans="1:3" ht="12.75" customHeight="1">
      <c r="A20976" t="s">
        <v>31364</v>
      </c>
      <c r="B20976" t="s">
        <v>31360</v>
      </c>
      <c r="C20976" t="s">
        <v>131</v>
      </c>
    </row>
    <row r="20977" spans="1:3" ht="12.75" customHeight="1">
      <c r="A20977" t="s">
        <v>31365</v>
      </c>
      <c r="B20977" t="s">
        <v>31366</v>
      </c>
      <c r="C20977" t="s">
        <v>592</v>
      </c>
    </row>
    <row r="20978" spans="1:3" ht="12.75" customHeight="1">
      <c r="A20978" t="s">
        <v>31367</v>
      </c>
      <c r="B20978" t="s">
        <v>31366</v>
      </c>
      <c r="C20978" t="s">
        <v>592</v>
      </c>
    </row>
    <row r="20979" spans="1:3" ht="12.75" customHeight="1">
      <c r="A20979" t="s">
        <v>31368</v>
      </c>
      <c r="B20979" t="s">
        <v>31369</v>
      </c>
      <c r="C20979" t="s">
        <v>592</v>
      </c>
    </row>
    <row r="20980" spans="1:3" ht="12.75" customHeight="1">
      <c r="A20980" t="s">
        <v>31370</v>
      </c>
      <c r="B20980" t="s">
        <v>31369</v>
      </c>
      <c r="C20980" t="s">
        <v>592</v>
      </c>
    </row>
    <row r="20981" spans="1:3" ht="12.75" customHeight="1">
      <c r="A20981" t="s">
        <v>31371</v>
      </c>
      <c r="B20981" t="s">
        <v>31372</v>
      </c>
      <c r="C20981" t="s">
        <v>1309</v>
      </c>
    </row>
    <row r="20982" spans="1:3" ht="12.75" customHeight="1">
      <c r="A20982" t="s">
        <v>31373</v>
      </c>
      <c r="B20982" t="s">
        <v>31372</v>
      </c>
      <c r="C20982" t="s">
        <v>1309</v>
      </c>
    </row>
    <row r="20983" spans="1:3" ht="12.75" customHeight="1">
      <c r="A20983" t="s">
        <v>31374</v>
      </c>
      <c r="B20983" t="s">
        <v>31375</v>
      </c>
      <c r="C20983" t="s">
        <v>592</v>
      </c>
    </row>
    <row r="20984" spans="1:3" ht="12.75" customHeight="1">
      <c r="A20984" t="s">
        <v>31376</v>
      </c>
      <c r="B20984" t="s">
        <v>31375</v>
      </c>
      <c r="C20984" t="s">
        <v>592</v>
      </c>
    </row>
    <row r="20985" spans="1:3" ht="12.75" customHeight="1">
      <c r="A20985" t="s">
        <v>31377</v>
      </c>
      <c r="B20985" t="s">
        <v>31378</v>
      </c>
      <c r="C20985" t="s">
        <v>81</v>
      </c>
    </row>
    <row r="20986" spans="1:3" ht="12.75" customHeight="1">
      <c r="A20986" t="s">
        <v>31379</v>
      </c>
      <c r="B20986" t="s">
        <v>31378</v>
      </c>
      <c r="C20986" t="s">
        <v>81</v>
      </c>
    </row>
    <row r="20987" spans="1:3" ht="12.75" customHeight="1">
      <c r="A20987" t="s">
        <v>31380</v>
      </c>
      <c r="B20987" t="s">
        <v>31381</v>
      </c>
      <c r="C20987" t="s">
        <v>592</v>
      </c>
    </row>
    <row r="20988" spans="1:3" ht="12.75" customHeight="1">
      <c r="A20988" t="s">
        <v>31382</v>
      </c>
      <c r="B20988" t="s">
        <v>31381</v>
      </c>
      <c r="C20988" t="s">
        <v>592</v>
      </c>
    </row>
    <row r="20989" spans="1:3" ht="12.75" customHeight="1">
      <c r="A20989" t="s">
        <v>31383</v>
      </c>
      <c r="B20989" t="s">
        <v>31384</v>
      </c>
      <c r="C20989" t="s">
        <v>592</v>
      </c>
    </row>
    <row r="20990" spans="1:3" ht="12.75" customHeight="1">
      <c r="A20990" t="s">
        <v>31385</v>
      </c>
      <c r="B20990" t="s">
        <v>31384</v>
      </c>
      <c r="C20990" t="s">
        <v>592</v>
      </c>
    </row>
    <row r="20991" spans="1:3" ht="12.75" customHeight="1">
      <c r="A20991" t="s">
        <v>31386</v>
      </c>
      <c r="B20991" t="s">
        <v>31387</v>
      </c>
      <c r="C20991" t="s">
        <v>592</v>
      </c>
    </row>
    <row r="20992" spans="1:3" ht="12.75" customHeight="1">
      <c r="A20992" t="s">
        <v>31388</v>
      </c>
      <c r="B20992" t="s">
        <v>31387</v>
      </c>
      <c r="C20992" t="s">
        <v>592</v>
      </c>
    </row>
    <row r="20993" spans="1:3" ht="12.75" customHeight="1">
      <c r="A20993" t="s">
        <v>31389</v>
      </c>
      <c r="B20993" t="s">
        <v>31390</v>
      </c>
      <c r="C20993" t="s">
        <v>592</v>
      </c>
    </row>
    <row r="20994" spans="1:3" ht="12.75" customHeight="1">
      <c r="A20994" t="s">
        <v>31391</v>
      </c>
      <c r="B20994" t="s">
        <v>31390</v>
      </c>
      <c r="C20994" t="s">
        <v>592</v>
      </c>
    </row>
    <row r="20995" spans="1:3" ht="12.75" customHeight="1">
      <c r="A20995" t="s">
        <v>31392</v>
      </c>
      <c r="B20995" t="s">
        <v>31393</v>
      </c>
      <c r="C20995" t="s">
        <v>592</v>
      </c>
    </row>
    <row r="20996" spans="1:3" ht="12.75" customHeight="1">
      <c r="A20996" t="s">
        <v>31394</v>
      </c>
      <c r="B20996" t="s">
        <v>31393</v>
      </c>
      <c r="C20996" t="s">
        <v>592</v>
      </c>
    </row>
    <row r="20997" spans="1:3" ht="12.75" customHeight="1">
      <c r="A20997" t="s">
        <v>31395</v>
      </c>
      <c r="B20997" t="s">
        <v>31396</v>
      </c>
      <c r="C20997" t="s">
        <v>1309</v>
      </c>
    </row>
    <row r="20998" spans="1:3" ht="12.75" customHeight="1">
      <c r="A20998" t="s">
        <v>31397</v>
      </c>
      <c r="B20998" t="s">
        <v>31396</v>
      </c>
      <c r="C20998" t="s">
        <v>1309</v>
      </c>
    </row>
    <row r="20999" spans="1:3" ht="12.75" customHeight="1">
      <c r="A20999" t="s">
        <v>31398</v>
      </c>
      <c r="B20999" t="s">
        <v>31399</v>
      </c>
      <c r="C20999" t="s">
        <v>592</v>
      </c>
    </row>
    <row r="21000" spans="1:3" ht="12.75" customHeight="1">
      <c r="A21000" t="s">
        <v>31400</v>
      </c>
      <c r="B21000" t="s">
        <v>31399</v>
      </c>
      <c r="C21000" t="s">
        <v>592</v>
      </c>
    </row>
    <row r="21001" spans="1:3" ht="12.75" customHeight="1">
      <c r="A21001" t="s">
        <v>31401</v>
      </c>
      <c r="B21001" t="s">
        <v>31402</v>
      </c>
      <c r="C21001" t="s">
        <v>592</v>
      </c>
    </row>
    <row r="21002" spans="1:3" ht="12.75" customHeight="1">
      <c r="A21002" t="s">
        <v>31403</v>
      </c>
      <c r="B21002" t="s">
        <v>31402</v>
      </c>
      <c r="C21002" t="s">
        <v>592</v>
      </c>
    </row>
    <row r="21003" spans="1:3" ht="12.75" customHeight="1">
      <c r="A21003" t="s">
        <v>31404</v>
      </c>
      <c r="B21003" t="s">
        <v>31405</v>
      </c>
      <c r="C21003" t="s">
        <v>592</v>
      </c>
    </row>
    <row r="21004" spans="1:3" ht="12.75" customHeight="1">
      <c r="A21004" t="s">
        <v>31406</v>
      </c>
      <c r="B21004" t="s">
        <v>31405</v>
      </c>
      <c r="C21004" t="s">
        <v>592</v>
      </c>
    </row>
    <row r="21005" spans="1:3" ht="12.75" customHeight="1">
      <c r="A21005" t="s">
        <v>31407</v>
      </c>
      <c r="B21005" t="s">
        <v>31408</v>
      </c>
      <c r="C21005" t="s">
        <v>592</v>
      </c>
    </row>
    <row r="21006" spans="1:3" ht="12.75" customHeight="1">
      <c r="A21006" t="s">
        <v>31409</v>
      </c>
      <c r="B21006" t="s">
        <v>31408</v>
      </c>
      <c r="C21006" t="s">
        <v>592</v>
      </c>
    </row>
    <row r="21007" spans="1:3" ht="12.75" customHeight="1">
      <c r="A21007" t="s">
        <v>31410</v>
      </c>
      <c r="B21007" t="s">
        <v>31411</v>
      </c>
      <c r="C21007" t="s">
        <v>592</v>
      </c>
    </row>
    <row r="21008" spans="1:3" ht="12.75" customHeight="1">
      <c r="A21008" t="s">
        <v>31412</v>
      </c>
      <c r="B21008" t="s">
        <v>31411</v>
      </c>
      <c r="C21008" t="s">
        <v>592</v>
      </c>
    </row>
    <row r="21009" spans="1:3" ht="12.75" customHeight="1">
      <c r="A21009" t="s">
        <v>31413</v>
      </c>
      <c r="B21009" t="s">
        <v>31414</v>
      </c>
      <c r="C21009" t="s">
        <v>592</v>
      </c>
    </row>
    <row r="21010" spans="1:3" ht="12.75" customHeight="1">
      <c r="A21010" t="s">
        <v>31415</v>
      </c>
      <c r="B21010" t="s">
        <v>31414</v>
      </c>
      <c r="C21010" t="s">
        <v>592</v>
      </c>
    </row>
    <row r="21011" spans="1:3" ht="12.75" customHeight="1">
      <c r="A21011" t="s">
        <v>31416</v>
      </c>
      <c r="B21011" t="s">
        <v>31417</v>
      </c>
      <c r="C21011" t="s">
        <v>592</v>
      </c>
    </row>
    <row r="21012" spans="1:3" ht="12.75" customHeight="1">
      <c r="A21012" t="s">
        <v>31418</v>
      </c>
      <c r="B21012" t="s">
        <v>31417</v>
      </c>
      <c r="C21012" t="s">
        <v>592</v>
      </c>
    </row>
    <row r="21013" spans="1:3" ht="12.75" customHeight="1">
      <c r="A21013" t="s">
        <v>31419</v>
      </c>
      <c r="B21013" t="s">
        <v>31420</v>
      </c>
      <c r="C21013" t="s">
        <v>592</v>
      </c>
    </row>
    <row r="21014" spans="1:3" ht="12.75" customHeight="1">
      <c r="A21014" t="s">
        <v>31421</v>
      </c>
      <c r="B21014" t="s">
        <v>31420</v>
      </c>
      <c r="C21014" t="s">
        <v>592</v>
      </c>
    </row>
    <row r="21015" spans="1:3" ht="12.75" customHeight="1">
      <c r="A21015" t="s">
        <v>31422</v>
      </c>
      <c r="B21015" t="s">
        <v>31423</v>
      </c>
      <c r="C21015" t="s">
        <v>592</v>
      </c>
    </row>
    <row r="21016" spans="1:3" ht="12.75" customHeight="1">
      <c r="A21016" t="s">
        <v>31424</v>
      </c>
      <c r="B21016" t="s">
        <v>31423</v>
      </c>
      <c r="C21016" t="s">
        <v>592</v>
      </c>
    </row>
    <row r="21017" spans="1:3" ht="12.75" customHeight="1">
      <c r="A21017" t="s">
        <v>31425</v>
      </c>
      <c r="B21017" t="s">
        <v>31426</v>
      </c>
      <c r="C21017" t="s">
        <v>1309</v>
      </c>
    </row>
    <row r="21018" spans="1:3" ht="12.75" customHeight="1">
      <c r="A21018" t="s">
        <v>31427</v>
      </c>
      <c r="B21018" t="s">
        <v>31426</v>
      </c>
      <c r="C21018" t="s">
        <v>1309</v>
      </c>
    </row>
    <row r="21019" spans="1:3" ht="12.75" customHeight="1">
      <c r="A21019" t="s">
        <v>31428</v>
      </c>
      <c r="B21019" t="s">
        <v>31429</v>
      </c>
      <c r="C21019" t="s">
        <v>1309</v>
      </c>
    </row>
    <row r="21020" spans="1:3" ht="12.75" customHeight="1">
      <c r="A21020" t="s">
        <v>31430</v>
      </c>
      <c r="B21020" t="s">
        <v>31429</v>
      </c>
      <c r="C21020" t="s">
        <v>1309</v>
      </c>
    </row>
    <row r="21021" spans="1:3" ht="12.75" customHeight="1">
      <c r="A21021" t="s">
        <v>31431</v>
      </c>
      <c r="B21021" t="s">
        <v>31432</v>
      </c>
      <c r="C21021" t="s">
        <v>592</v>
      </c>
    </row>
    <row r="21022" spans="1:3" ht="12.75" customHeight="1">
      <c r="A21022" t="s">
        <v>31433</v>
      </c>
      <c r="B21022" t="s">
        <v>31432</v>
      </c>
      <c r="C21022" t="s">
        <v>592</v>
      </c>
    </row>
    <row r="21023" spans="1:3" ht="12.75" customHeight="1">
      <c r="A21023" t="s">
        <v>31434</v>
      </c>
      <c r="B21023" t="s">
        <v>31435</v>
      </c>
      <c r="C21023" t="s">
        <v>592</v>
      </c>
    </row>
    <row r="21024" spans="1:3" ht="12.75" customHeight="1">
      <c r="A21024" t="s">
        <v>31436</v>
      </c>
      <c r="B21024" t="s">
        <v>31435</v>
      </c>
      <c r="C21024" t="s">
        <v>592</v>
      </c>
    </row>
    <row r="21025" spans="1:3" ht="12.75" customHeight="1">
      <c r="A21025" t="s">
        <v>31437</v>
      </c>
      <c r="B21025" t="s">
        <v>31438</v>
      </c>
      <c r="C21025" t="s">
        <v>1309</v>
      </c>
    </row>
    <row r="21026" spans="1:3" ht="12.75" customHeight="1">
      <c r="A21026" t="s">
        <v>31439</v>
      </c>
      <c r="B21026" t="s">
        <v>31438</v>
      </c>
      <c r="C21026" t="s">
        <v>1309</v>
      </c>
    </row>
    <row r="21027" spans="1:3" ht="12.75" customHeight="1">
      <c r="A21027" t="s">
        <v>31440</v>
      </c>
      <c r="B21027" t="s">
        <v>31441</v>
      </c>
      <c r="C21027" t="s">
        <v>1309</v>
      </c>
    </row>
    <row r="21028" spans="1:3" ht="12.75" customHeight="1">
      <c r="A21028" t="s">
        <v>31442</v>
      </c>
      <c r="B21028" t="s">
        <v>31441</v>
      </c>
      <c r="C21028" t="s">
        <v>1309</v>
      </c>
    </row>
    <row r="21029" spans="1:3" ht="12.75" customHeight="1">
      <c r="A21029" t="s">
        <v>31443</v>
      </c>
      <c r="B21029" t="s">
        <v>31444</v>
      </c>
      <c r="C21029" t="s">
        <v>1309</v>
      </c>
    </row>
    <row r="21030" spans="1:3" ht="12.75" customHeight="1">
      <c r="A21030" t="s">
        <v>31445</v>
      </c>
      <c r="B21030" t="s">
        <v>31444</v>
      </c>
      <c r="C21030" t="s">
        <v>1309</v>
      </c>
    </row>
    <row r="21031" spans="1:3" ht="12.75" customHeight="1">
      <c r="A21031" t="s">
        <v>31446</v>
      </c>
      <c r="B21031" t="s">
        <v>31447</v>
      </c>
      <c r="C21031" t="s">
        <v>833</v>
      </c>
    </row>
    <row r="21032" spans="1:3" ht="12.75" customHeight="1">
      <c r="A21032" t="s">
        <v>31448</v>
      </c>
      <c r="B21032" t="s">
        <v>31447</v>
      </c>
      <c r="C21032" t="s">
        <v>833</v>
      </c>
    </row>
    <row r="21033" spans="1:3" ht="12.75" customHeight="1">
      <c r="A21033" t="s">
        <v>31449</v>
      </c>
      <c r="B21033" t="s">
        <v>31450</v>
      </c>
      <c r="C21033" t="s">
        <v>592</v>
      </c>
    </row>
    <row r="21034" spans="1:3" ht="12.75" customHeight="1">
      <c r="A21034" t="s">
        <v>31451</v>
      </c>
      <c r="B21034" t="s">
        <v>31450</v>
      </c>
      <c r="C21034" t="s">
        <v>592</v>
      </c>
    </row>
    <row r="21035" spans="1:3" ht="12.75" customHeight="1">
      <c r="A21035" t="s">
        <v>31452</v>
      </c>
      <c r="B21035" t="s">
        <v>31453</v>
      </c>
      <c r="C21035" t="s">
        <v>592</v>
      </c>
    </row>
    <row r="21036" spans="1:3" ht="12.75" customHeight="1">
      <c r="A21036" t="s">
        <v>31454</v>
      </c>
      <c r="B21036" t="s">
        <v>31453</v>
      </c>
      <c r="C21036" t="s">
        <v>592</v>
      </c>
    </row>
    <row r="21037" spans="1:3" ht="12.75" customHeight="1">
      <c r="A21037" t="s">
        <v>31455</v>
      </c>
      <c r="B21037" t="s">
        <v>31456</v>
      </c>
      <c r="C21037" t="s">
        <v>592</v>
      </c>
    </row>
    <row r="21038" spans="1:3" ht="12.75" customHeight="1">
      <c r="A21038" t="s">
        <v>31457</v>
      </c>
      <c r="B21038" t="s">
        <v>31456</v>
      </c>
      <c r="C21038" t="s">
        <v>592</v>
      </c>
    </row>
    <row r="21039" spans="1:3" ht="12.75" customHeight="1">
      <c r="A21039" t="s">
        <v>31458</v>
      </c>
      <c r="B21039" t="s">
        <v>31459</v>
      </c>
      <c r="C21039" t="s">
        <v>1334</v>
      </c>
    </row>
    <row r="21040" spans="1:3" ht="12.75" customHeight="1">
      <c r="A21040" t="s">
        <v>31460</v>
      </c>
      <c r="B21040" t="s">
        <v>31459</v>
      </c>
      <c r="C21040" t="s">
        <v>1334</v>
      </c>
    </row>
    <row r="21041" spans="1:3" ht="12.75" customHeight="1">
      <c r="A21041" t="s">
        <v>31461</v>
      </c>
      <c r="B21041" t="s">
        <v>31462</v>
      </c>
      <c r="C21041" t="s">
        <v>1309</v>
      </c>
    </row>
    <row r="21042" spans="1:3" ht="12.75" customHeight="1">
      <c r="A21042" t="s">
        <v>31463</v>
      </c>
      <c r="B21042" t="s">
        <v>31462</v>
      </c>
      <c r="C21042" t="s">
        <v>1309</v>
      </c>
    </row>
    <row r="21043" spans="1:3" ht="12.75" customHeight="1">
      <c r="A21043" t="s">
        <v>31464</v>
      </c>
      <c r="B21043" t="s">
        <v>31465</v>
      </c>
      <c r="C21043" t="s">
        <v>1403</v>
      </c>
    </row>
    <row r="21044" spans="1:3" ht="12.75" customHeight="1">
      <c r="A21044" t="s">
        <v>31466</v>
      </c>
      <c r="B21044" t="s">
        <v>31465</v>
      </c>
      <c r="C21044" t="s">
        <v>1403</v>
      </c>
    </row>
    <row r="21045" spans="1:3" ht="12.75" customHeight="1">
      <c r="A21045" t="s">
        <v>31467</v>
      </c>
      <c r="B21045" t="s">
        <v>31468</v>
      </c>
      <c r="C21045" t="s">
        <v>1309</v>
      </c>
    </row>
    <row r="21046" spans="1:3" ht="12.75" customHeight="1">
      <c r="A21046" t="s">
        <v>31469</v>
      </c>
      <c r="B21046" t="s">
        <v>31468</v>
      </c>
      <c r="C21046" t="s">
        <v>1309</v>
      </c>
    </row>
    <row r="21047" spans="1:3" ht="12.75" customHeight="1">
      <c r="A21047" t="s">
        <v>31470</v>
      </c>
      <c r="B21047" t="s">
        <v>31471</v>
      </c>
      <c r="C21047" t="s">
        <v>1309</v>
      </c>
    </row>
    <row r="21048" spans="1:3" ht="12.75" customHeight="1">
      <c r="A21048" t="s">
        <v>31472</v>
      </c>
      <c r="B21048" t="s">
        <v>31471</v>
      </c>
      <c r="C21048" t="s">
        <v>1309</v>
      </c>
    </row>
    <row r="21049" spans="1:3" ht="12.75" customHeight="1">
      <c r="A21049" t="s">
        <v>31473</v>
      </c>
      <c r="B21049" t="s">
        <v>31474</v>
      </c>
      <c r="C21049" t="s">
        <v>1309</v>
      </c>
    </row>
    <row r="21050" spans="1:3" ht="12.75" customHeight="1">
      <c r="A21050" t="s">
        <v>31475</v>
      </c>
      <c r="B21050" t="s">
        <v>31474</v>
      </c>
      <c r="C21050" t="s">
        <v>1309</v>
      </c>
    </row>
    <row r="21051" spans="1:3" ht="12.75" customHeight="1">
      <c r="A21051" t="s">
        <v>31476</v>
      </c>
      <c r="B21051" t="s">
        <v>31477</v>
      </c>
      <c r="C21051" t="s">
        <v>1309</v>
      </c>
    </row>
    <row r="21052" spans="1:3" ht="12.75" customHeight="1">
      <c r="A21052" t="s">
        <v>31478</v>
      </c>
      <c r="B21052" t="s">
        <v>31477</v>
      </c>
      <c r="C21052" t="s">
        <v>1309</v>
      </c>
    </row>
    <row r="21053" spans="1:3" ht="12.75" customHeight="1">
      <c r="A21053" t="s">
        <v>31479</v>
      </c>
      <c r="B21053" t="s">
        <v>31480</v>
      </c>
      <c r="C21053" t="s">
        <v>1309</v>
      </c>
    </row>
    <row r="21054" spans="1:3" ht="12.75" customHeight="1">
      <c r="A21054" t="s">
        <v>31481</v>
      </c>
      <c r="B21054" t="s">
        <v>31480</v>
      </c>
      <c r="C21054" t="s">
        <v>1309</v>
      </c>
    </row>
    <row r="21055" spans="1:3" ht="12.75" customHeight="1">
      <c r="A21055" t="s">
        <v>31482</v>
      </c>
      <c r="B21055" t="s">
        <v>31483</v>
      </c>
      <c r="C21055" t="s">
        <v>592</v>
      </c>
    </row>
    <row r="21056" spans="1:3" ht="12.75" customHeight="1">
      <c r="A21056" t="s">
        <v>31484</v>
      </c>
      <c r="B21056" t="s">
        <v>31483</v>
      </c>
      <c r="C21056" t="s">
        <v>592</v>
      </c>
    </row>
    <row r="21057" spans="1:3" ht="12.75" customHeight="1">
      <c r="A21057" t="s">
        <v>31485</v>
      </c>
      <c r="B21057" t="s">
        <v>31486</v>
      </c>
      <c r="C21057" t="s">
        <v>592</v>
      </c>
    </row>
    <row r="21058" spans="1:3" ht="12.75" customHeight="1">
      <c r="A21058" t="s">
        <v>31487</v>
      </c>
      <c r="B21058" t="s">
        <v>31486</v>
      </c>
      <c r="C21058" t="s">
        <v>592</v>
      </c>
    </row>
    <row r="21059" spans="1:3" ht="12.75" customHeight="1">
      <c r="A21059" t="s">
        <v>31488</v>
      </c>
      <c r="B21059" t="s">
        <v>31489</v>
      </c>
      <c r="C21059" t="s">
        <v>592</v>
      </c>
    </row>
    <row r="21060" spans="1:3" ht="12.75" customHeight="1">
      <c r="A21060" t="s">
        <v>31490</v>
      </c>
      <c r="B21060" t="s">
        <v>31489</v>
      </c>
      <c r="C21060" t="s">
        <v>592</v>
      </c>
    </row>
    <row r="21061" spans="1:3" ht="12.75" customHeight="1">
      <c r="A21061" t="s">
        <v>31491</v>
      </c>
      <c r="B21061" t="s">
        <v>31492</v>
      </c>
      <c r="C21061" t="s">
        <v>592</v>
      </c>
    </row>
    <row r="21062" spans="1:3" ht="12.75" customHeight="1">
      <c r="A21062" t="s">
        <v>31493</v>
      </c>
      <c r="B21062" t="s">
        <v>31492</v>
      </c>
      <c r="C21062" t="s">
        <v>592</v>
      </c>
    </row>
    <row r="21063" spans="1:3" ht="12.75" customHeight="1">
      <c r="A21063" t="s">
        <v>31494</v>
      </c>
      <c r="B21063" t="s">
        <v>31495</v>
      </c>
      <c r="C21063" t="s">
        <v>592</v>
      </c>
    </row>
    <row r="21064" spans="1:3" ht="12.75" customHeight="1">
      <c r="A21064" t="s">
        <v>31496</v>
      </c>
      <c r="B21064" t="s">
        <v>31495</v>
      </c>
      <c r="C21064" t="s">
        <v>592</v>
      </c>
    </row>
    <row r="21065" spans="1:3" ht="12.75" customHeight="1">
      <c r="A21065" t="s">
        <v>31497</v>
      </c>
      <c r="B21065" t="s">
        <v>31498</v>
      </c>
      <c r="C21065" t="s">
        <v>592</v>
      </c>
    </row>
    <row r="21066" spans="1:3" ht="12.75" customHeight="1">
      <c r="A21066" t="s">
        <v>31499</v>
      </c>
      <c r="B21066" t="s">
        <v>31498</v>
      </c>
      <c r="C21066" t="s">
        <v>592</v>
      </c>
    </row>
    <row r="21067" spans="1:3" ht="12.75" customHeight="1">
      <c r="A21067" t="s">
        <v>31500</v>
      </c>
      <c r="B21067" t="s">
        <v>31501</v>
      </c>
      <c r="C21067" t="s">
        <v>592</v>
      </c>
    </row>
    <row r="21068" spans="1:3" ht="12.75" customHeight="1">
      <c r="A21068" t="s">
        <v>31502</v>
      </c>
      <c r="B21068" t="s">
        <v>31501</v>
      </c>
      <c r="C21068" t="s">
        <v>592</v>
      </c>
    </row>
    <row r="21069" spans="1:3" ht="12.75" customHeight="1">
      <c r="A21069" t="s">
        <v>31503</v>
      </c>
      <c r="B21069" t="s">
        <v>31504</v>
      </c>
      <c r="C21069" t="s">
        <v>592</v>
      </c>
    </row>
    <row r="21070" spans="1:3" ht="12.75" customHeight="1">
      <c r="A21070" t="s">
        <v>31505</v>
      </c>
      <c r="B21070" t="s">
        <v>31504</v>
      </c>
      <c r="C21070" t="s">
        <v>592</v>
      </c>
    </row>
    <row r="21071" spans="1:3" ht="12.75" customHeight="1">
      <c r="A21071" t="s">
        <v>31506</v>
      </c>
      <c r="B21071" t="s">
        <v>31507</v>
      </c>
      <c r="C21071" t="s">
        <v>592</v>
      </c>
    </row>
    <row r="21072" spans="1:3" ht="12.75" customHeight="1">
      <c r="A21072" t="s">
        <v>31508</v>
      </c>
      <c r="B21072" t="s">
        <v>31507</v>
      </c>
      <c r="C21072" t="s">
        <v>592</v>
      </c>
    </row>
    <row r="21073" spans="1:3" ht="12.75" customHeight="1">
      <c r="A21073" t="s">
        <v>31509</v>
      </c>
      <c r="B21073" t="s">
        <v>31510</v>
      </c>
      <c r="C21073" t="s">
        <v>592</v>
      </c>
    </row>
    <row r="21074" spans="1:3" ht="12.75" customHeight="1">
      <c r="A21074" t="s">
        <v>31511</v>
      </c>
      <c r="B21074" t="s">
        <v>31510</v>
      </c>
      <c r="C21074" t="s">
        <v>592</v>
      </c>
    </row>
    <row r="21075" spans="1:3" ht="12.75" customHeight="1">
      <c r="A21075" t="s">
        <v>31512</v>
      </c>
      <c r="B21075" t="s">
        <v>31513</v>
      </c>
      <c r="C21075" t="s">
        <v>592</v>
      </c>
    </row>
    <row r="21076" spans="1:3" ht="12.75" customHeight="1">
      <c r="A21076" t="s">
        <v>31514</v>
      </c>
      <c r="B21076" t="s">
        <v>31513</v>
      </c>
      <c r="C21076" t="s">
        <v>592</v>
      </c>
    </row>
    <row r="21077" spans="1:3" ht="12.75" customHeight="1">
      <c r="A21077" t="s">
        <v>31515</v>
      </c>
      <c r="B21077" t="s">
        <v>31516</v>
      </c>
      <c r="C21077" t="s">
        <v>592</v>
      </c>
    </row>
    <row r="21078" spans="1:3" ht="12.75" customHeight="1">
      <c r="A21078" t="s">
        <v>31517</v>
      </c>
      <c r="B21078" t="s">
        <v>31516</v>
      </c>
      <c r="C21078" t="s">
        <v>592</v>
      </c>
    </row>
    <row r="21079" spans="1:3" ht="12.75" customHeight="1">
      <c r="A21079" t="s">
        <v>31518</v>
      </c>
      <c r="B21079" t="s">
        <v>31519</v>
      </c>
      <c r="C21079" t="s">
        <v>592</v>
      </c>
    </row>
    <row r="21080" spans="1:3" ht="12.75" customHeight="1">
      <c r="A21080" t="s">
        <v>31520</v>
      </c>
      <c r="B21080" t="s">
        <v>31519</v>
      </c>
      <c r="C21080" t="s">
        <v>592</v>
      </c>
    </row>
    <row r="21081" spans="1:3" ht="12.75" customHeight="1">
      <c r="A21081" t="s">
        <v>31521</v>
      </c>
      <c r="B21081" t="s">
        <v>31522</v>
      </c>
      <c r="C21081" t="s">
        <v>592</v>
      </c>
    </row>
    <row r="21082" spans="1:3" ht="12.75" customHeight="1">
      <c r="A21082" t="s">
        <v>31523</v>
      </c>
      <c r="B21082" t="s">
        <v>31522</v>
      </c>
      <c r="C21082" t="s">
        <v>592</v>
      </c>
    </row>
    <row r="21083" spans="1:3" ht="12.75" customHeight="1">
      <c r="A21083" t="s">
        <v>31524</v>
      </c>
      <c r="B21083" t="s">
        <v>31525</v>
      </c>
      <c r="C21083" t="s">
        <v>592</v>
      </c>
    </row>
    <row r="21084" spans="1:3" ht="12.75" customHeight="1">
      <c r="A21084" t="s">
        <v>31526</v>
      </c>
      <c r="B21084" t="s">
        <v>31525</v>
      </c>
      <c r="C21084" t="s">
        <v>592</v>
      </c>
    </row>
    <row r="21085" spans="1:3" ht="12.75" customHeight="1">
      <c r="A21085" t="s">
        <v>31527</v>
      </c>
      <c r="B21085" t="s">
        <v>31528</v>
      </c>
      <c r="C21085" t="s">
        <v>592</v>
      </c>
    </row>
    <row r="21086" spans="1:3" ht="12.75" customHeight="1">
      <c r="A21086" t="s">
        <v>31529</v>
      </c>
      <c r="B21086" t="s">
        <v>31528</v>
      </c>
      <c r="C21086" t="s">
        <v>592</v>
      </c>
    </row>
    <row r="21087" spans="1:3" ht="12.75" customHeight="1">
      <c r="A21087" t="s">
        <v>31530</v>
      </c>
      <c r="B21087" t="s">
        <v>31531</v>
      </c>
      <c r="C21087" t="s">
        <v>592</v>
      </c>
    </row>
    <row r="21088" spans="1:3" ht="12.75" customHeight="1">
      <c r="A21088" t="s">
        <v>31532</v>
      </c>
      <c r="B21088" t="s">
        <v>31531</v>
      </c>
      <c r="C21088" t="s">
        <v>592</v>
      </c>
    </row>
    <row r="21089" spans="1:3" ht="12.75" customHeight="1">
      <c r="A21089" t="s">
        <v>31533</v>
      </c>
      <c r="B21089" t="s">
        <v>31534</v>
      </c>
      <c r="C21089" t="s">
        <v>592</v>
      </c>
    </row>
    <row r="21090" spans="1:3" ht="12.75" customHeight="1">
      <c r="A21090" t="s">
        <v>31535</v>
      </c>
      <c r="B21090" t="s">
        <v>31534</v>
      </c>
      <c r="C21090" t="s">
        <v>592</v>
      </c>
    </row>
    <row r="21091" spans="1:3" ht="12.75" customHeight="1">
      <c r="A21091" t="s">
        <v>31536</v>
      </c>
      <c r="B21091" t="s">
        <v>31537</v>
      </c>
      <c r="C21091" t="s">
        <v>592</v>
      </c>
    </row>
    <row r="21092" spans="1:3" ht="12.75" customHeight="1">
      <c r="A21092" t="s">
        <v>31538</v>
      </c>
      <c r="B21092" t="s">
        <v>31537</v>
      </c>
      <c r="C21092" t="s">
        <v>592</v>
      </c>
    </row>
    <row r="21093" spans="1:3" ht="12.75" customHeight="1">
      <c r="A21093" t="s">
        <v>31539</v>
      </c>
      <c r="B21093" t="s">
        <v>31540</v>
      </c>
      <c r="C21093" t="s">
        <v>592</v>
      </c>
    </row>
    <row r="21094" spans="1:3" ht="12.75" customHeight="1">
      <c r="A21094" t="s">
        <v>31541</v>
      </c>
      <c r="B21094" t="s">
        <v>31540</v>
      </c>
      <c r="C21094" t="s">
        <v>592</v>
      </c>
    </row>
    <row r="21095" spans="1:3" ht="12.75" customHeight="1">
      <c r="A21095" t="s">
        <v>31542</v>
      </c>
      <c r="B21095" t="s">
        <v>31543</v>
      </c>
      <c r="C21095" t="s">
        <v>592</v>
      </c>
    </row>
    <row r="21096" spans="1:3" ht="12.75" customHeight="1">
      <c r="A21096" t="s">
        <v>31544</v>
      </c>
      <c r="B21096" t="s">
        <v>31543</v>
      </c>
      <c r="C21096" t="s">
        <v>592</v>
      </c>
    </row>
    <row r="21097" spans="1:3" ht="12.75" customHeight="1">
      <c r="A21097" t="s">
        <v>31545</v>
      </c>
      <c r="B21097" t="s">
        <v>31546</v>
      </c>
      <c r="C21097" t="s">
        <v>592</v>
      </c>
    </row>
    <row r="21098" spans="1:3" ht="12.75" customHeight="1">
      <c r="A21098" t="s">
        <v>31547</v>
      </c>
      <c r="B21098" t="s">
        <v>31546</v>
      </c>
      <c r="C21098" t="s">
        <v>592</v>
      </c>
    </row>
    <row r="21099" spans="1:3" ht="12.75" customHeight="1">
      <c r="A21099" t="s">
        <v>31548</v>
      </c>
      <c r="B21099" t="s">
        <v>31549</v>
      </c>
      <c r="C21099" t="s">
        <v>1309</v>
      </c>
    </row>
    <row r="21100" spans="1:3" ht="12.75" customHeight="1">
      <c r="A21100" t="s">
        <v>31550</v>
      </c>
      <c r="B21100" t="s">
        <v>31549</v>
      </c>
      <c r="C21100" t="s">
        <v>1309</v>
      </c>
    </row>
    <row r="21101" spans="1:3" ht="12.75" customHeight="1">
      <c r="A21101" t="s">
        <v>31551</v>
      </c>
      <c r="B21101" t="s">
        <v>31552</v>
      </c>
      <c r="C21101" t="s">
        <v>1309</v>
      </c>
    </row>
    <row r="21102" spans="1:3" ht="12.75" customHeight="1">
      <c r="A21102" t="s">
        <v>31553</v>
      </c>
      <c r="B21102" t="s">
        <v>31552</v>
      </c>
      <c r="C21102" t="s">
        <v>1309</v>
      </c>
    </row>
    <row r="21103" spans="1:3" ht="12.75" customHeight="1">
      <c r="A21103" t="s">
        <v>31554</v>
      </c>
      <c r="B21103" t="s">
        <v>31555</v>
      </c>
      <c r="C21103" t="s">
        <v>592</v>
      </c>
    </row>
    <row r="21104" spans="1:3" ht="12.75" customHeight="1">
      <c r="A21104" t="s">
        <v>31556</v>
      </c>
      <c r="B21104" t="s">
        <v>31555</v>
      </c>
      <c r="C21104" t="s">
        <v>592</v>
      </c>
    </row>
    <row r="21105" spans="1:3" ht="12.75" customHeight="1">
      <c r="A21105" t="s">
        <v>31557</v>
      </c>
      <c r="B21105" t="s">
        <v>31558</v>
      </c>
      <c r="C21105" t="s">
        <v>592</v>
      </c>
    </row>
    <row r="21106" spans="1:3" ht="12.75" customHeight="1">
      <c r="A21106" t="s">
        <v>31559</v>
      </c>
      <c r="B21106" t="s">
        <v>31558</v>
      </c>
      <c r="C21106" t="s">
        <v>592</v>
      </c>
    </row>
    <row r="21107" spans="1:3" ht="12.75" customHeight="1">
      <c r="A21107" t="s">
        <v>31560</v>
      </c>
      <c r="B21107" t="s">
        <v>31561</v>
      </c>
      <c r="C21107" t="s">
        <v>592</v>
      </c>
    </row>
    <row r="21108" spans="1:3" ht="12.75" customHeight="1">
      <c r="A21108" t="s">
        <v>31562</v>
      </c>
      <c r="B21108" t="s">
        <v>31561</v>
      </c>
      <c r="C21108" t="s">
        <v>592</v>
      </c>
    </row>
    <row r="21109" spans="1:3" ht="12.75" customHeight="1">
      <c r="A21109" t="s">
        <v>31563</v>
      </c>
      <c r="B21109" t="s">
        <v>31564</v>
      </c>
      <c r="C21109" t="s">
        <v>592</v>
      </c>
    </row>
    <row r="21110" spans="1:3" ht="12.75" customHeight="1">
      <c r="A21110" t="s">
        <v>31565</v>
      </c>
      <c r="B21110" t="s">
        <v>31564</v>
      </c>
      <c r="C21110" t="s">
        <v>592</v>
      </c>
    </row>
    <row r="21111" spans="1:3" ht="12.75" customHeight="1">
      <c r="A21111" t="s">
        <v>31566</v>
      </c>
      <c r="B21111" t="s">
        <v>31567</v>
      </c>
      <c r="C21111" t="s">
        <v>592</v>
      </c>
    </row>
    <row r="21112" spans="1:3" ht="12.75" customHeight="1">
      <c r="A21112" t="s">
        <v>31568</v>
      </c>
      <c r="B21112" t="s">
        <v>31567</v>
      </c>
      <c r="C21112" t="s">
        <v>592</v>
      </c>
    </row>
    <row r="21113" spans="1:3" ht="12.75" customHeight="1">
      <c r="A21113" t="s">
        <v>31569</v>
      </c>
      <c r="B21113" t="s">
        <v>31570</v>
      </c>
      <c r="C21113" t="s">
        <v>592</v>
      </c>
    </row>
    <row r="21114" spans="1:3" ht="12.75" customHeight="1">
      <c r="A21114" t="s">
        <v>31571</v>
      </c>
      <c r="B21114" t="s">
        <v>31570</v>
      </c>
      <c r="C21114" t="s">
        <v>592</v>
      </c>
    </row>
    <row r="21115" spans="1:3" ht="12.75" customHeight="1">
      <c r="A21115" t="s">
        <v>31572</v>
      </c>
      <c r="B21115" t="s">
        <v>31573</v>
      </c>
      <c r="C21115" t="s">
        <v>592</v>
      </c>
    </row>
    <row r="21116" spans="1:3" ht="12.75" customHeight="1">
      <c r="A21116" t="s">
        <v>31574</v>
      </c>
      <c r="B21116" t="s">
        <v>31573</v>
      </c>
      <c r="C21116" t="s">
        <v>592</v>
      </c>
    </row>
    <row r="21117" spans="1:3" ht="12.75" customHeight="1">
      <c r="A21117" t="s">
        <v>31575</v>
      </c>
      <c r="B21117" t="s">
        <v>31576</v>
      </c>
      <c r="C21117" t="s">
        <v>1309</v>
      </c>
    </row>
    <row r="21118" spans="1:3" ht="12.75" customHeight="1">
      <c r="A21118" t="s">
        <v>31577</v>
      </c>
      <c r="B21118" t="s">
        <v>31576</v>
      </c>
      <c r="C21118" t="s">
        <v>1309</v>
      </c>
    </row>
    <row r="21119" spans="1:3" ht="12.75" customHeight="1">
      <c r="A21119" t="s">
        <v>31578</v>
      </c>
      <c r="B21119" t="s">
        <v>31579</v>
      </c>
      <c r="C21119" t="s">
        <v>1309</v>
      </c>
    </row>
    <row r="21120" spans="1:3" ht="12.75" customHeight="1">
      <c r="A21120" t="s">
        <v>31580</v>
      </c>
      <c r="B21120" t="s">
        <v>31579</v>
      </c>
      <c r="C21120" t="s">
        <v>1309</v>
      </c>
    </row>
    <row r="21121" spans="1:3" ht="12.75" customHeight="1">
      <c r="A21121" t="s">
        <v>31581</v>
      </c>
      <c r="B21121" t="s">
        <v>31582</v>
      </c>
      <c r="C21121" t="s">
        <v>1309</v>
      </c>
    </row>
    <row r="21122" spans="1:3" ht="12.75" customHeight="1">
      <c r="A21122" t="s">
        <v>31583</v>
      </c>
      <c r="B21122" t="s">
        <v>31582</v>
      </c>
      <c r="C21122" t="s">
        <v>1309</v>
      </c>
    </row>
    <row r="21123" spans="1:3" ht="12.75" customHeight="1">
      <c r="A21123" t="s">
        <v>31584</v>
      </c>
      <c r="B21123" t="s">
        <v>31585</v>
      </c>
      <c r="C21123" t="s">
        <v>592</v>
      </c>
    </row>
    <row r="21124" spans="1:3" ht="12.75" customHeight="1">
      <c r="A21124" t="s">
        <v>31586</v>
      </c>
      <c r="B21124" t="s">
        <v>31585</v>
      </c>
      <c r="C21124" t="s">
        <v>592</v>
      </c>
    </row>
    <row r="21125" spans="1:3" ht="12.75" customHeight="1">
      <c r="A21125" t="s">
        <v>31587</v>
      </c>
      <c r="B21125" t="s">
        <v>31588</v>
      </c>
      <c r="C21125" t="s">
        <v>592</v>
      </c>
    </row>
    <row r="21126" spans="1:3" ht="12.75" customHeight="1">
      <c r="A21126" t="s">
        <v>31589</v>
      </c>
      <c r="B21126" t="s">
        <v>31588</v>
      </c>
      <c r="C21126" t="s">
        <v>592</v>
      </c>
    </row>
    <row r="21127" spans="1:3" ht="12.75" customHeight="1">
      <c r="A21127" t="s">
        <v>31590</v>
      </c>
      <c r="B21127" t="s">
        <v>31591</v>
      </c>
      <c r="C21127" t="s">
        <v>592</v>
      </c>
    </row>
    <row r="21128" spans="1:3" ht="12.75" customHeight="1">
      <c r="A21128" t="s">
        <v>31592</v>
      </c>
      <c r="B21128" t="s">
        <v>31591</v>
      </c>
      <c r="C21128" t="s">
        <v>592</v>
      </c>
    </row>
    <row r="21129" spans="1:3" ht="12.75" customHeight="1">
      <c r="A21129" t="s">
        <v>31593</v>
      </c>
      <c r="B21129" t="s">
        <v>31594</v>
      </c>
      <c r="C21129" t="s">
        <v>592</v>
      </c>
    </row>
    <row r="21130" spans="1:3" ht="12.75" customHeight="1">
      <c r="A21130" t="s">
        <v>31595</v>
      </c>
      <c r="B21130" t="s">
        <v>31594</v>
      </c>
      <c r="C21130" t="s">
        <v>592</v>
      </c>
    </row>
    <row r="21131" spans="1:3" ht="12.75" customHeight="1">
      <c r="A21131" t="s">
        <v>31596</v>
      </c>
      <c r="B21131" t="s">
        <v>31597</v>
      </c>
      <c r="C21131" t="s">
        <v>592</v>
      </c>
    </row>
    <row r="21132" spans="1:3" ht="12.75" customHeight="1">
      <c r="A21132" t="s">
        <v>31598</v>
      </c>
      <c r="B21132" t="s">
        <v>31597</v>
      </c>
      <c r="C21132" t="s">
        <v>592</v>
      </c>
    </row>
    <row r="21133" spans="1:3" ht="12.75" customHeight="1">
      <c r="A21133" t="s">
        <v>31599</v>
      </c>
      <c r="B21133" t="s">
        <v>31600</v>
      </c>
      <c r="C21133" t="s">
        <v>592</v>
      </c>
    </row>
    <row r="21134" spans="1:3" ht="12.75" customHeight="1">
      <c r="A21134" t="s">
        <v>31601</v>
      </c>
      <c r="B21134" t="s">
        <v>31600</v>
      </c>
      <c r="C21134" t="s">
        <v>592</v>
      </c>
    </row>
    <row r="21135" spans="1:3" ht="12.75" customHeight="1">
      <c r="A21135" t="s">
        <v>31602</v>
      </c>
      <c r="B21135" t="s">
        <v>31603</v>
      </c>
      <c r="C21135" t="s">
        <v>592</v>
      </c>
    </row>
    <row r="21136" spans="1:3" ht="12.75" customHeight="1">
      <c r="A21136" t="s">
        <v>31604</v>
      </c>
      <c r="B21136" t="s">
        <v>31603</v>
      </c>
      <c r="C21136" t="s">
        <v>592</v>
      </c>
    </row>
    <row r="21137" spans="1:3" ht="12.75" customHeight="1">
      <c r="A21137" t="s">
        <v>31605</v>
      </c>
      <c r="B21137" t="s">
        <v>31606</v>
      </c>
      <c r="C21137" t="s">
        <v>592</v>
      </c>
    </row>
    <row r="21138" spans="1:3" ht="12.75" customHeight="1">
      <c r="A21138" t="s">
        <v>31607</v>
      </c>
      <c r="B21138" t="s">
        <v>31606</v>
      </c>
      <c r="C21138" t="s">
        <v>592</v>
      </c>
    </row>
    <row r="21139" spans="1:3" ht="12.75" customHeight="1">
      <c r="A21139" t="s">
        <v>31608</v>
      </c>
      <c r="B21139" t="s">
        <v>31609</v>
      </c>
      <c r="C21139" t="s">
        <v>592</v>
      </c>
    </row>
    <row r="21140" spans="1:3" ht="12.75" customHeight="1">
      <c r="A21140" t="s">
        <v>31610</v>
      </c>
      <c r="B21140" t="s">
        <v>31609</v>
      </c>
      <c r="C21140" t="s">
        <v>592</v>
      </c>
    </row>
    <row r="21141" spans="1:3" ht="12.75" customHeight="1">
      <c r="A21141" t="s">
        <v>31611</v>
      </c>
      <c r="B21141" t="s">
        <v>31612</v>
      </c>
      <c r="C21141" t="s">
        <v>592</v>
      </c>
    </row>
    <row r="21142" spans="1:3" ht="12.75" customHeight="1">
      <c r="A21142" t="s">
        <v>31613</v>
      </c>
      <c r="B21142" t="s">
        <v>31612</v>
      </c>
      <c r="C21142" t="s">
        <v>592</v>
      </c>
    </row>
    <row r="21143" spans="1:3" ht="12.75" customHeight="1">
      <c r="A21143" t="s">
        <v>31614</v>
      </c>
      <c r="B21143" t="s">
        <v>31615</v>
      </c>
      <c r="C21143" t="s">
        <v>592</v>
      </c>
    </row>
    <row r="21144" spans="1:3" ht="12.75" customHeight="1">
      <c r="A21144" t="s">
        <v>31616</v>
      </c>
      <c r="B21144" t="s">
        <v>31615</v>
      </c>
      <c r="C21144" t="s">
        <v>592</v>
      </c>
    </row>
    <row r="21145" spans="1:3" ht="12.75" customHeight="1">
      <c r="A21145" t="s">
        <v>31617</v>
      </c>
      <c r="B21145" t="s">
        <v>31618</v>
      </c>
      <c r="C21145" t="s">
        <v>592</v>
      </c>
    </row>
    <row r="21146" spans="1:3" ht="12.75" customHeight="1">
      <c r="A21146" t="s">
        <v>31619</v>
      </c>
      <c r="B21146" t="s">
        <v>31618</v>
      </c>
      <c r="C21146" t="s">
        <v>592</v>
      </c>
    </row>
    <row r="21147" spans="1:3" ht="12.75" customHeight="1">
      <c r="A21147" t="s">
        <v>31620</v>
      </c>
      <c r="B21147" t="s">
        <v>31621</v>
      </c>
      <c r="C21147" t="s">
        <v>592</v>
      </c>
    </row>
    <row r="21148" spans="1:3" ht="12.75" customHeight="1">
      <c r="A21148" t="s">
        <v>31622</v>
      </c>
      <c r="B21148" t="s">
        <v>31621</v>
      </c>
      <c r="C21148" t="s">
        <v>592</v>
      </c>
    </row>
    <row r="21149" spans="1:3" ht="12.75" customHeight="1">
      <c r="A21149" t="s">
        <v>31623</v>
      </c>
      <c r="B21149" t="s">
        <v>31624</v>
      </c>
      <c r="C21149" t="s">
        <v>592</v>
      </c>
    </row>
    <row r="21150" spans="1:3" ht="12.75" customHeight="1">
      <c r="A21150" t="s">
        <v>31625</v>
      </c>
      <c r="B21150" t="s">
        <v>31624</v>
      </c>
      <c r="C21150" t="s">
        <v>592</v>
      </c>
    </row>
    <row r="21151" spans="1:3" ht="12.75" customHeight="1">
      <c r="A21151" t="s">
        <v>31626</v>
      </c>
      <c r="B21151" t="s">
        <v>31627</v>
      </c>
      <c r="C21151" t="s">
        <v>1309</v>
      </c>
    </row>
    <row r="21152" spans="1:3" ht="12.75" customHeight="1">
      <c r="A21152" t="s">
        <v>31628</v>
      </c>
      <c r="B21152" t="s">
        <v>31627</v>
      </c>
      <c r="C21152" t="s">
        <v>1309</v>
      </c>
    </row>
    <row r="21153" spans="1:3" ht="12.75" customHeight="1">
      <c r="A21153" t="s">
        <v>31629</v>
      </c>
      <c r="B21153" t="s">
        <v>31630</v>
      </c>
      <c r="C21153" t="s">
        <v>1309</v>
      </c>
    </row>
    <row r="21154" spans="1:3" ht="12.75" customHeight="1">
      <c r="A21154" t="s">
        <v>31631</v>
      </c>
      <c r="B21154" t="s">
        <v>31630</v>
      </c>
      <c r="C21154" t="s">
        <v>1309</v>
      </c>
    </row>
    <row r="21155" spans="1:3" ht="12.75" customHeight="1">
      <c r="A21155" t="s">
        <v>31632</v>
      </c>
      <c r="B21155" t="s">
        <v>31633</v>
      </c>
      <c r="C21155" t="s">
        <v>1309</v>
      </c>
    </row>
    <row r="21156" spans="1:3" ht="12.75" customHeight="1">
      <c r="A21156" t="s">
        <v>31634</v>
      </c>
      <c r="B21156" t="s">
        <v>31633</v>
      </c>
      <c r="C21156" t="s">
        <v>1309</v>
      </c>
    </row>
    <row r="21157" spans="1:3" ht="12.75" customHeight="1">
      <c r="A21157" t="s">
        <v>31635</v>
      </c>
      <c r="B21157" t="s">
        <v>31636</v>
      </c>
      <c r="C21157" t="s">
        <v>1309</v>
      </c>
    </row>
    <row r="21158" spans="1:3" ht="12.75" customHeight="1">
      <c r="A21158" t="s">
        <v>31637</v>
      </c>
      <c r="B21158" t="s">
        <v>31636</v>
      </c>
      <c r="C21158" t="s">
        <v>1309</v>
      </c>
    </row>
    <row r="21159" spans="1:3" ht="12.75" customHeight="1">
      <c r="A21159" t="s">
        <v>31638</v>
      </c>
      <c r="B21159" t="s">
        <v>31639</v>
      </c>
      <c r="C21159" t="s">
        <v>592</v>
      </c>
    </row>
    <row r="21160" spans="1:3" ht="12.75" customHeight="1">
      <c r="A21160" t="s">
        <v>31640</v>
      </c>
      <c r="B21160" t="s">
        <v>31639</v>
      </c>
      <c r="C21160" t="s">
        <v>592</v>
      </c>
    </row>
    <row r="21161" spans="1:3" ht="12.75" customHeight="1">
      <c r="A21161" t="s">
        <v>31641</v>
      </c>
      <c r="B21161" t="s">
        <v>31642</v>
      </c>
      <c r="C21161" t="s">
        <v>592</v>
      </c>
    </row>
    <row r="21162" spans="1:3" ht="12.75" customHeight="1">
      <c r="A21162" t="s">
        <v>31643</v>
      </c>
      <c r="B21162" t="s">
        <v>31642</v>
      </c>
      <c r="C21162" t="s">
        <v>592</v>
      </c>
    </row>
    <row r="21163" spans="1:3" ht="12.75" customHeight="1">
      <c r="A21163" t="s">
        <v>31644</v>
      </c>
      <c r="B21163" t="s">
        <v>31645</v>
      </c>
      <c r="C21163" t="s">
        <v>592</v>
      </c>
    </row>
    <row r="21164" spans="1:3" ht="12.75" customHeight="1">
      <c r="A21164" t="s">
        <v>31646</v>
      </c>
      <c r="B21164" t="s">
        <v>31645</v>
      </c>
      <c r="C21164" t="s">
        <v>592</v>
      </c>
    </row>
    <row r="21165" spans="1:3" ht="12.75" customHeight="1">
      <c r="A21165" t="s">
        <v>31647</v>
      </c>
      <c r="B21165" t="s">
        <v>31648</v>
      </c>
      <c r="C21165" t="s">
        <v>81</v>
      </c>
    </row>
    <row r="21166" spans="1:3" ht="12.75" customHeight="1">
      <c r="A21166" t="s">
        <v>31649</v>
      </c>
      <c r="B21166" t="s">
        <v>31648</v>
      </c>
      <c r="C21166" t="s">
        <v>81</v>
      </c>
    </row>
    <row r="21167" spans="1:3" ht="12.75" customHeight="1">
      <c r="A21167" t="s">
        <v>31650</v>
      </c>
      <c r="B21167" t="s">
        <v>31651</v>
      </c>
      <c r="C21167" t="s">
        <v>592</v>
      </c>
    </row>
    <row r="21168" spans="1:3" ht="12.75" customHeight="1">
      <c r="A21168" t="s">
        <v>31652</v>
      </c>
      <c r="B21168" t="s">
        <v>31651</v>
      </c>
      <c r="C21168" t="s">
        <v>592</v>
      </c>
    </row>
    <row r="21169" spans="1:3" ht="12.75" customHeight="1">
      <c r="A21169" t="s">
        <v>31653</v>
      </c>
      <c r="B21169" t="s">
        <v>31654</v>
      </c>
      <c r="C21169" t="s">
        <v>592</v>
      </c>
    </row>
    <row r="21170" spans="1:3" ht="12.75" customHeight="1">
      <c r="A21170" t="s">
        <v>31655</v>
      </c>
      <c r="B21170" t="s">
        <v>31654</v>
      </c>
      <c r="C21170" t="s">
        <v>592</v>
      </c>
    </row>
    <row r="21171" spans="1:3" ht="12.75" customHeight="1">
      <c r="A21171" t="s">
        <v>31656</v>
      </c>
      <c r="B21171" t="s">
        <v>31657</v>
      </c>
      <c r="C21171" t="s">
        <v>81</v>
      </c>
    </row>
    <row r="21172" spans="1:3" ht="12.75" customHeight="1">
      <c r="A21172" t="s">
        <v>31658</v>
      </c>
      <c r="B21172" t="s">
        <v>31657</v>
      </c>
      <c r="C21172" t="s">
        <v>81</v>
      </c>
    </row>
    <row r="21173" spans="1:3" ht="12.75" customHeight="1">
      <c r="A21173" t="s">
        <v>31659</v>
      </c>
      <c r="B21173" t="s">
        <v>31660</v>
      </c>
      <c r="C21173" t="s">
        <v>1309</v>
      </c>
    </row>
    <row r="21174" spans="1:3" ht="12.75" customHeight="1">
      <c r="A21174" t="s">
        <v>31661</v>
      </c>
      <c r="B21174" t="s">
        <v>31660</v>
      </c>
      <c r="C21174" t="s">
        <v>1309</v>
      </c>
    </row>
    <row r="21175" spans="1:3" ht="12.75" customHeight="1">
      <c r="A21175" t="s">
        <v>31662</v>
      </c>
      <c r="B21175" t="s">
        <v>31663</v>
      </c>
      <c r="C21175" t="s">
        <v>1334</v>
      </c>
    </row>
    <row r="21176" spans="1:3" ht="12.75" customHeight="1">
      <c r="A21176" t="s">
        <v>31664</v>
      </c>
      <c r="B21176" t="s">
        <v>31663</v>
      </c>
      <c r="C21176" t="s">
        <v>1334</v>
      </c>
    </row>
    <row r="21177" spans="1:3" ht="12.75" customHeight="1">
      <c r="A21177" t="s">
        <v>31665</v>
      </c>
      <c r="B21177" t="s">
        <v>31666</v>
      </c>
      <c r="C21177" t="s">
        <v>246</v>
      </c>
    </row>
    <row r="21178" spans="1:3" ht="12.75" customHeight="1">
      <c r="A21178" t="s">
        <v>31667</v>
      </c>
      <c r="B21178" t="s">
        <v>31666</v>
      </c>
      <c r="C21178" t="s">
        <v>246</v>
      </c>
    </row>
    <row r="21179" spans="1:3" ht="12.75" customHeight="1">
      <c r="A21179" t="s">
        <v>31668</v>
      </c>
      <c r="B21179" t="s">
        <v>31669</v>
      </c>
      <c r="C21179" t="s">
        <v>246</v>
      </c>
    </row>
    <row r="21180" spans="1:3" ht="12.75" customHeight="1">
      <c r="A21180" t="s">
        <v>31670</v>
      </c>
      <c r="B21180" t="s">
        <v>31669</v>
      </c>
      <c r="C21180" t="s">
        <v>246</v>
      </c>
    </row>
    <row r="21181" spans="1:3" ht="12.75" customHeight="1">
      <c r="A21181" t="s">
        <v>31671</v>
      </c>
      <c r="B21181" t="s">
        <v>31672</v>
      </c>
      <c r="C21181" t="s">
        <v>81</v>
      </c>
    </row>
    <row r="21182" spans="1:3" ht="12.75" customHeight="1">
      <c r="A21182" t="s">
        <v>31673</v>
      </c>
      <c r="B21182" t="s">
        <v>31672</v>
      </c>
      <c r="C21182" t="s">
        <v>81</v>
      </c>
    </row>
    <row r="21183" spans="1:3" ht="12.75" customHeight="1">
      <c r="A21183" t="s">
        <v>31674</v>
      </c>
      <c r="B21183" t="s">
        <v>31675</v>
      </c>
      <c r="C21183" t="s">
        <v>592</v>
      </c>
    </row>
    <row r="21184" spans="1:3" ht="12.75" customHeight="1">
      <c r="A21184" t="s">
        <v>31676</v>
      </c>
      <c r="B21184" t="s">
        <v>31675</v>
      </c>
      <c r="C21184" t="s">
        <v>592</v>
      </c>
    </row>
    <row r="21185" spans="1:3" ht="12.75" customHeight="1">
      <c r="A21185" t="s">
        <v>31677</v>
      </c>
      <c r="B21185" t="s">
        <v>31678</v>
      </c>
      <c r="C21185" t="s">
        <v>592</v>
      </c>
    </row>
    <row r="21186" spans="1:3" ht="12.75" customHeight="1">
      <c r="A21186" t="s">
        <v>31679</v>
      </c>
      <c r="B21186" t="s">
        <v>31678</v>
      </c>
      <c r="C21186" t="s">
        <v>592</v>
      </c>
    </row>
    <row r="21187" spans="1:3" ht="12.75" customHeight="1">
      <c r="A21187" t="s">
        <v>31680</v>
      </c>
      <c r="B21187" t="s">
        <v>31681</v>
      </c>
      <c r="C21187" t="s">
        <v>592</v>
      </c>
    </row>
    <row r="21188" spans="1:3" ht="12.75" customHeight="1">
      <c r="A21188" t="s">
        <v>31682</v>
      </c>
      <c r="B21188" t="s">
        <v>31681</v>
      </c>
      <c r="C21188" t="s">
        <v>592</v>
      </c>
    </row>
    <row r="21189" spans="1:3" ht="12.75" customHeight="1">
      <c r="A21189" t="s">
        <v>31683</v>
      </c>
      <c r="B21189" t="s">
        <v>31684</v>
      </c>
      <c r="C21189" t="s">
        <v>246</v>
      </c>
    </row>
    <row r="21190" spans="1:3" ht="12.75" customHeight="1">
      <c r="A21190" t="s">
        <v>31685</v>
      </c>
      <c r="B21190" t="s">
        <v>31684</v>
      </c>
      <c r="C21190" t="s">
        <v>246</v>
      </c>
    </row>
    <row r="21191" spans="1:3" ht="12.75" customHeight="1">
      <c r="A21191" t="s">
        <v>31686</v>
      </c>
      <c r="B21191" t="s">
        <v>31687</v>
      </c>
      <c r="C21191" t="s">
        <v>81</v>
      </c>
    </row>
    <row r="21192" spans="1:3" ht="12.75" customHeight="1">
      <c r="A21192" t="s">
        <v>31688</v>
      </c>
      <c r="B21192" t="s">
        <v>31687</v>
      </c>
      <c r="C21192" t="s">
        <v>81</v>
      </c>
    </row>
    <row r="21193" spans="1:3" ht="12.75" customHeight="1">
      <c r="A21193" t="s">
        <v>31689</v>
      </c>
      <c r="B21193" t="s">
        <v>31690</v>
      </c>
      <c r="C21193" t="s">
        <v>81</v>
      </c>
    </row>
    <row r="21194" spans="1:3" ht="12.75" customHeight="1">
      <c r="A21194" t="s">
        <v>31691</v>
      </c>
      <c r="B21194" t="s">
        <v>31690</v>
      </c>
      <c r="C21194" t="s">
        <v>81</v>
      </c>
    </row>
    <row r="21195" spans="1:3" ht="12.75" customHeight="1">
      <c r="A21195" t="s">
        <v>31692</v>
      </c>
      <c r="B21195" t="s">
        <v>31693</v>
      </c>
      <c r="C21195" t="s">
        <v>246</v>
      </c>
    </row>
    <row r="21196" spans="1:3" ht="12.75" customHeight="1">
      <c r="A21196" t="s">
        <v>31694</v>
      </c>
      <c r="B21196" t="s">
        <v>31693</v>
      </c>
      <c r="C21196" t="s">
        <v>246</v>
      </c>
    </row>
    <row r="21197" spans="1:3" ht="12.75" customHeight="1">
      <c r="A21197" t="s">
        <v>31695</v>
      </c>
      <c r="B21197" t="s">
        <v>31696</v>
      </c>
      <c r="C21197" t="s">
        <v>81</v>
      </c>
    </row>
    <row r="21198" spans="1:3" ht="12.75" customHeight="1">
      <c r="A21198" t="s">
        <v>31697</v>
      </c>
      <c r="B21198" t="s">
        <v>31696</v>
      </c>
      <c r="C21198" t="s">
        <v>81</v>
      </c>
    </row>
    <row r="21199" spans="1:3" ht="12.75" customHeight="1">
      <c r="A21199" t="s">
        <v>31698</v>
      </c>
      <c r="B21199" t="s">
        <v>31699</v>
      </c>
      <c r="C21199" t="s">
        <v>81</v>
      </c>
    </row>
    <row r="21200" spans="1:3" ht="12.75" customHeight="1">
      <c r="A21200" t="s">
        <v>31700</v>
      </c>
      <c r="B21200" t="s">
        <v>31699</v>
      </c>
      <c r="C21200" t="s">
        <v>81</v>
      </c>
    </row>
    <row r="21201" spans="1:3" ht="12.75" customHeight="1">
      <c r="A21201" t="s">
        <v>31701</v>
      </c>
      <c r="B21201" t="s">
        <v>31702</v>
      </c>
      <c r="C21201" t="s">
        <v>81</v>
      </c>
    </row>
    <row r="21202" spans="1:3" ht="12.75" customHeight="1">
      <c r="A21202" t="s">
        <v>31703</v>
      </c>
      <c r="B21202" t="s">
        <v>31702</v>
      </c>
      <c r="C21202" t="s">
        <v>81</v>
      </c>
    </row>
    <row r="21203" spans="1:3" ht="12.75" customHeight="1">
      <c r="A21203" t="s">
        <v>31704</v>
      </c>
      <c r="B21203" t="s">
        <v>31705</v>
      </c>
      <c r="C21203" t="s">
        <v>246</v>
      </c>
    </row>
    <row r="21204" spans="1:3" ht="12.75" customHeight="1">
      <c r="A21204" t="s">
        <v>31706</v>
      </c>
      <c r="B21204" t="s">
        <v>31705</v>
      </c>
      <c r="C21204" t="s">
        <v>246</v>
      </c>
    </row>
    <row r="21205" spans="1:3" ht="12.75" customHeight="1">
      <c r="A21205" t="s">
        <v>31707</v>
      </c>
      <c r="B21205" t="s">
        <v>31708</v>
      </c>
      <c r="C21205" t="s">
        <v>592</v>
      </c>
    </row>
    <row r="21206" spans="1:3" ht="12.75" customHeight="1">
      <c r="A21206" t="s">
        <v>31709</v>
      </c>
      <c r="B21206" t="s">
        <v>31708</v>
      </c>
      <c r="C21206" t="s">
        <v>592</v>
      </c>
    </row>
    <row r="21207" spans="1:3" ht="12.75" customHeight="1">
      <c r="A21207" t="s">
        <v>31710</v>
      </c>
      <c r="B21207" t="s">
        <v>31711</v>
      </c>
      <c r="C21207" t="s">
        <v>592</v>
      </c>
    </row>
    <row r="21208" spans="1:3" ht="12.75" customHeight="1">
      <c r="A21208" t="s">
        <v>31712</v>
      </c>
      <c r="B21208" t="s">
        <v>31711</v>
      </c>
      <c r="C21208" t="s">
        <v>592</v>
      </c>
    </row>
    <row r="21209" spans="1:3" ht="12.75" customHeight="1">
      <c r="A21209" t="s">
        <v>31713</v>
      </c>
      <c r="B21209" t="s">
        <v>31714</v>
      </c>
      <c r="C21209" t="s">
        <v>131</v>
      </c>
    </row>
    <row r="21210" spans="1:3" ht="12.75" customHeight="1">
      <c r="A21210" t="s">
        <v>31715</v>
      </c>
      <c r="B21210" t="s">
        <v>31714</v>
      </c>
      <c r="C21210" t="s">
        <v>131</v>
      </c>
    </row>
    <row r="21211" spans="1:3" ht="12.75" customHeight="1">
      <c r="A21211" t="s">
        <v>31716</v>
      </c>
      <c r="B21211" t="s">
        <v>31717</v>
      </c>
      <c r="C21211" t="s">
        <v>81</v>
      </c>
    </row>
    <row r="21212" spans="1:3" ht="12.75" customHeight="1">
      <c r="A21212" t="s">
        <v>31718</v>
      </c>
      <c r="B21212" t="s">
        <v>31717</v>
      </c>
      <c r="C21212" t="s">
        <v>81</v>
      </c>
    </row>
    <row r="21213" spans="1:3" ht="12.75" customHeight="1">
      <c r="A21213" t="s">
        <v>31719</v>
      </c>
      <c r="B21213" t="s">
        <v>31720</v>
      </c>
      <c r="C21213" t="s">
        <v>81</v>
      </c>
    </row>
    <row r="21214" spans="1:3" ht="12.75" customHeight="1">
      <c r="A21214" t="s">
        <v>31721</v>
      </c>
      <c r="B21214" t="s">
        <v>31720</v>
      </c>
      <c r="C21214" t="s">
        <v>81</v>
      </c>
    </row>
    <row r="21215" spans="1:3" ht="12.75" customHeight="1">
      <c r="A21215" t="s">
        <v>31722</v>
      </c>
      <c r="B21215" t="s">
        <v>31723</v>
      </c>
      <c r="C21215" t="s">
        <v>81</v>
      </c>
    </row>
    <row r="21216" spans="1:3" ht="12.75" customHeight="1">
      <c r="A21216" t="s">
        <v>31724</v>
      </c>
      <c r="B21216" t="s">
        <v>31723</v>
      </c>
      <c r="C21216" t="s">
        <v>81</v>
      </c>
    </row>
    <row r="21217" spans="1:3" ht="12.75" customHeight="1">
      <c r="A21217" t="s">
        <v>31725</v>
      </c>
      <c r="B21217" t="s">
        <v>31726</v>
      </c>
      <c r="C21217" t="s">
        <v>81</v>
      </c>
    </row>
    <row r="21218" spans="1:3" ht="12.75" customHeight="1">
      <c r="A21218" t="s">
        <v>31727</v>
      </c>
      <c r="B21218" t="s">
        <v>31726</v>
      </c>
      <c r="C21218" t="s">
        <v>81</v>
      </c>
    </row>
    <row r="21219" spans="1:3" ht="12.75" customHeight="1">
      <c r="A21219" t="s">
        <v>31728</v>
      </c>
      <c r="B21219" t="s">
        <v>31729</v>
      </c>
      <c r="C21219" t="s">
        <v>81</v>
      </c>
    </row>
    <row r="21220" spans="1:3" ht="12.75" customHeight="1">
      <c r="A21220" t="s">
        <v>31730</v>
      </c>
      <c r="B21220" t="s">
        <v>31729</v>
      </c>
      <c r="C21220" t="s">
        <v>81</v>
      </c>
    </row>
    <row r="21221" spans="1:3" ht="12.75" customHeight="1">
      <c r="A21221" t="s">
        <v>31731</v>
      </c>
      <c r="B21221" t="s">
        <v>31732</v>
      </c>
      <c r="C21221" t="s">
        <v>81</v>
      </c>
    </row>
    <row r="21222" spans="1:3" ht="12.75" customHeight="1">
      <c r="A21222" t="s">
        <v>31733</v>
      </c>
      <c r="B21222" t="s">
        <v>31732</v>
      </c>
      <c r="C21222" t="s">
        <v>81</v>
      </c>
    </row>
    <row r="21223" spans="1:3" ht="12.75" customHeight="1">
      <c r="A21223" t="s">
        <v>31734</v>
      </c>
      <c r="B21223" t="s">
        <v>31735</v>
      </c>
      <c r="C21223" t="s">
        <v>81</v>
      </c>
    </row>
    <row r="21224" spans="1:3" ht="12.75" customHeight="1">
      <c r="A21224" t="s">
        <v>31736</v>
      </c>
      <c r="B21224" t="s">
        <v>31735</v>
      </c>
      <c r="C21224" t="s">
        <v>81</v>
      </c>
    </row>
    <row r="21225" spans="1:3" ht="12.75" customHeight="1">
      <c r="A21225" t="s">
        <v>31737</v>
      </c>
      <c r="B21225" t="s">
        <v>31738</v>
      </c>
      <c r="C21225" t="s">
        <v>81</v>
      </c>
    </row>
    <row r="21226" spans="1:3" ht="12.75" customHeight="1">
      <c r="A21226" t="s">
        <v>31739</v>
      </c>
      <c r="B21226" t="s">
        <v>31738</v>
      </c>
      <c r="C21226" t="s">
        <v>81</v>
      </c>
    </row>
    <row r="21227" spans="1:3" ht="12.75" customHeight="1">
      <c r="A21227" t="s">
        <v>31740</v>
      </c>
      <c r="B21227" t="s">
        <v>31741</v>
      </c>
      <c r="C21227" t="s">
        <v>81</v>
      </c>
    </row>
    <row r="21228" spans="1:3" ht="12.75" customHeight="1">
      <c r="A21228" t="s">
        <v>31742</v>
      </c>
      <c r="B21228" t="s">
        <v>31741</v>
      </c>
      <c r="C21228" t="s">
        <v>81</v>
      </c>
    </row>
    <row r="21229" spans="1:3" ht="12.75" customHeight="1">
      <c r="A21229" t="s">
        <v>31743</v>
      </c>
      <c r="B21229" t="s">
        <v>31744</v>
      </c>
      <c r="C21229" t="s">
        <v>81</v>
      </c>
    </row>
    <row r="21230" spans="1:3" ht="12.75" customHeight="1">
      <c r="A21230" t="s">
        <v>31745</v>
      </c>
      <c r="B21230" t="s">
        <v>31744</v>
      </c>
      <c r="C21230" t="s">
        <v>81</v>
      </c>
    </row>
    <row r="21231" spans="1:3" ht="12.75" customHeight="1">
      <c r="A21231" t="s">
        <v>31746</v>
      </c>
      <c r="B21231" t="s">
        <v>31747</v>
      </c>
      <c r="C21231" t="s">
        <v>81</v>
      </c>
    </row>
    <row r="21232" spans="1:3" ht="12.75" customHeight="1">
      <c r="A21232" t="s">
        <v>31748</v>
      </c>
      <c r="B21232" t="s">
        <v>31747</v>
      </c>
      <c r="C21232" t="s">
        <v>81</v>
      </c>
    </row>
    <row r="21233" spans="1:3" ht="12.75" customHeight="1">
      <c r="A21233" t="s">
        <v>31749</v>
      </c>
      <c r="B21233" t="s">
        <v>31750</v>
      </c>
      <c r="C21233" t="s">
        <v>81</v>
      </c>
    </row>
    <row r="21234" spans="1:3" ht="12.75" customHeight="1">
      <c r="A21234" t="s">
        <v>31751</v>
      </c>
      <c r="B21234" t="s">
        <v>31750</v>
      </c>
      <c r="C21234" t="s">
        <v>81</v>
      </c>
    </row>
    <row r="21235" spans="1:3" ht="12.75" customHeight="1">
      <c r="A21235" t="s">
        <v>31752</v>
      </c>
      <c r="B21235" t="s">
        <v>31753</v>
      </c>
      <c r="C21235" t="s">
        <v>81</v>
      </c>
    </row>
    <row r="21236" spans="1:3" ht="12.75" customHeight="1">
      <c r="A21236" t="s">
        <v>31754</v>
      </c>
      <c r="B21236" t="s">
        <v>31753</v>
      </c>
      <c r="C21236" t="s">
        <v>81</v>
      </c>
    </row>
    <row r="21237" spans="1:3" ht="12.75" customHeight="1">
      <c r="A21237" t="s">
        <v>31755</v>
      </c>
      <c r="B21237" t="s">
        <v>31756</v>
      </c>
      <c r="C21237" t="s">
        <v>81</v>
      </c>
    </row>
    <row r="21238" spans="1:3" ht="12.75" customHeight="1">
      <c r="A21238" t="s">
        <v>31757</v>
      </c>
      <c r="B21238" t="s">
        <v>31756</v>
      </c>
      <c r="C21238" t="s">
        <v>81</v>
      </c>
    </row>
    <row r="21239" spans="1:3" ht="12.75" customHeight="1">
      <c r="A21239" t="s">
        <v>31758</v>
      </c>
      <c r="B21239" t="s">
        <v>31759</v>
      </c>
      <c r="C21239" t="s">
        <v>81</v>
      </c>
    </row>
    <row r="21240" spans="1:3" ht="12.75" customHeight="1">
      <c r="A21240" t="s">
        <v>31760</v>
      </c>
      <c r="B21240" t="s">
        <v>31759</v>
      </c>
      <c r="C21240" t="s">
        <v>81</v>
      </c>
    </row>
    <row r="21241" spans="1:3" ht="12.75" customHeight="1">
      <c r="A21241" t="s">
        <v>31761</v>
      </c>
      <c r="B21241" t="s">
        <v>31762</v>
      </c>
      <c r="C21241" t="s">
        <v>81</v>
      </c>
    </row>
    <row r="21242" spans="1:3" ht="12.75" customHeight="1">
      <c r="A21242" t="s">
        <v>31763</v>
      </c>
      <c r="B21242" t="s">
        <v>31762</v>
      </c>
      <c r="C21242" t="s">
        <v>81</v>
      </c>
    </row>
    <row r="21243" spans="1:3" ht="12.75" customHeight="1">
      <c r="A21243" t="s">
        <v>31764</v>
      </c>
      <c r="B21243" t="s">
        <v>31765</v>
      </c>
      <c r="C21243" t="s">
        <v>81</v>
      </c>
    </row>
    <row r="21244" spans="1:3" ht="12.75" customHeight="1">
      <c r="A21244" t="s">
        <v>31766</v>
      </c>
      <c r="B21244" t="s">
        <v>31765</v>
      </c>
      <c r="C21244" t="s">
        <v>81</v>
      </c>
    </row>
    <row r="21245" spans="1:3" ht="12.75" customHeight="1">
      <c r="A21245" t="s">
        <v>31767</v>
      </c>
      <c r="B21245" t="s">
        <v>31768</v>
      </c>
      <c r="C21245" t="s">
        <v>81</v>
      </c>
    </row>
    <row r="21246" spans="1:3" ht="12.75" customHeight="1">
      <c r="A21246" t="s">
        <v>31769</v>
      </c>
      <c r="B21246" t="s">
        <v>31768</v>
      </c>
      <c r="C21246" t="s">
        <v>81</v>
      </c>
    </row>
    <row r="21247" spans="1:3" ht="12.75" customHeight="1">
      <c r="A21247" t="s">
        <v>31770</v>
      </c>
      <c r="B21247" t="s">
        <v>31771</v>
      </c>
      <c r="C21247" t="s">
        <v>81</v>
      </c>
    </row>
    <row r="21248" spans="1:3" ht="12.75" customHeight="1">
      <c r="A21248" t="s">
        <v>31772</v>
      </c>
      <c r="B21248" t="s">
        <v>31771</v>
      </c>
      <c r="C21248" t="s">
        <v>81</v>
      </c>
    </row>
    <row r="21249" spans="1:3" ht="12.75" customHeight="1">
      <c r="A21249" t="s">
        <v>31773</v>
      </c>
      <c r="B21249" t="s">
        <v>31774</v>
      </c>
      <c r="C21249" t="s">
        <v>81</v>
      </c>
    </row>
    <row r="21250" spans="1:3" ht="12.75" customHeight="1">
      <c r="A21250" t="s">
        <v>31775</v>
      </c>
      <c r="B21250" t="s">
        <v>31774</v>
      </c>
      <c r="C21250" t="s">
        <v>81</v>
      </c>
    </row>
    <row r="21251" spans="1:3" ht="12.75" customHeight="1">
      <c r="A21251" t="s">
        <v>31776</v>
      </c>
      <c r="B21251" t="s">
        <v>31777</v>
      </c>
      <c r="C21251" t="s">
        <v>81</v>
      </c>
    </row>
    <row r="21252" spans="1:3" ht="12.75" customHeight="1">
      <c r="A21252" t="s">
        <v>31778</v>
      </c>
      <c r="B21252" t="s">
        <v>31777</v>
      </c>
      <c r="C21252" t="s">
        <v>81</v>
      </c>
    </row>
    <row r="21253" spans="1:3" ht="12.75" customHeight="1">
      <c r="A21253" t="s">
        <v>31779</v>
      </c>
      <c r="B21253" t="s">
        <v>31780</v>
      </c>
      <c r="C21253" t="s">
        <v>81</v>
      </c>
    </row>
    <row r="21254" spans="1:3" ht="12.75" customHeight="1">
      <c r="A21254" t="s">
        <v>31781</v>
      </c>
      <c r="B21254" t="s">
        <v>31780</v>
      </c>
      <c r="C21254" t="s">
        <v>81</v>
      </c>
    </row>
    <row r="21255" spans="1:3" ht="12.75" customHeight="1">
      <c r="A21255" t="s">
        <v>31782</v>
      </c>
      <c r="B21255" t="s">
        <v>31783</v>
      </c>
      <c r="C21255" t="s">
        <v>81</v>
      </c>
    </row>
    <row r="21256" spans="1:3" ht="12.75" customHeight="1">
      <c r="A21256" t="s">
        <v>31784</v>
      </c>
      <c r="B21256" t="s">
        <v>31783</v>
      </c>
      <c r="C21256" t="s">
        <v>81</v>
      </c>
    </row>
    <row r="21257" spans="1:3" ht="12.75" customHeight="1">
      <c r="A21257" t="s">
        <v>31785</v>
      </c>
      <c r="B21257" t="s">
        <v>31786</v>
      </c>
      <c r="C21257" t="s">
        <v>81</v>
      </c>
    </row>
    <row r="21258" spans="1:3" ht="12.75" customHeight="1">
      <c r="A21258" t="s">
        <v>31787</v>
      </c>
      <c r="B21258" t="s">
        <v>31786</v>
      </c>
      <c r="C21258" t="s">
        <v>81</v>
      </c>
    </row>
    <row r="21259" spans="1:3" ht="12.75" customHeight="1">
      <c r="A21259" t="s">
        <v>31788</v>
      </c>
      <c r="B21259" t="s">
        <v>31789</v>
      </c>
      <c r="C21259" t="s">
        <v>81</v>
      </c>
    </row>
    <row r="21260" spans="1:3" ht="12.75" customHeight="1">
      <c r="A21260" t="s">
        <v>31790</v>
      </c>
      <c r="B21260" t="s">
        <v>31789</v>
      </c>
      <c r="C21260" t="s">
        <v>81</v>
      </c>
    </row>
    <row r="21261" spans="1:3" ht="12.75" customHeight="1">
      <c r="A21261" t="s">
        <v>31791</v>
      </c>
      <c r="B21261" t="s">
        <v>31792</v>
      </c>
      <c r="C21261" t="s">
        <v>81</v>
      </c>
    </row>
    <row r="21262" spans="1:3" ht="12.75" customHeight="1">
      <c r="A21262" t="s">
        <v>31793</v>
      </c>
      <c r="B21262" t="s">
        <v>31792</v>
      </c>
      <c r="C21262" t="s">
        <v>81</v>
      </c>
    </row>
    <row r="21263" spans="1:3" ht="12.75" customHeight="1">
      <c r="A21263" t="s">
        <v>31794</v>
      </c>
      <c r="B21263" t="s">
        <v>31795</v>
      </c>
      <c r="C21263" t="s">
        <v>81</v>
      </c>
    </row>
    <row r="21264" spans="1:3" ht="12.75" customHeight="1">
      <c r="A21264" t="s">
        <v>31796</v>
      </c>
      <c r="B21264" t="s">
        <v>31795</v>
      </c>
      <c r="C21264" t="s">
        <v>81</v>
      </c>
    </row>
    <row r="21265" spans="1:3" ht="12.75" customHeight="1">
      <c r="A21265" t="s">
        <v>31797</v>
      </c>
      <c r="B21265" t="s">
        <v>31798</v>
      </c>
      <c r="C21265" t="s">
        <v>81</v>
      </c>
    </row>
    <row r="21266" spans="1:3" ht="12.75" customHeight="1">
      <c r="A21266" t="s">
        <v>31799</v>
      </c>
      <c r="B21266" t="s">
        <v>31798</v>
      </c>
      <c r="C21266" t="s">
        <v>81</v>
      </c>
    </row>
    <row r="21267" spans="1:3" ht="12.75" customHeight="1">
      <c r="A21267" t="s">
        <v>31800</v>
      </c>
      <c r="B21267" t="s">
        <v>31801</v>
      </c>
      <c r="C21267" t="s">
        <v>81</v>
      </c>
    </row>
    <row r="21268" spans="1:3" ht="12.75" customHeight="1">
      <c r="A21268" t="s">
        <v>31802</v>
      </c>
      <c r="B21268" t="s">
        <v>31801</v>
      </c>
      <c r="C21268" t="s">
        <v>81</v>
      </c>
    </row>
    <row r="21269" spans="1:3" ht="12.75" customHeight="1">
      <c r="A21269" t="s">
        <v>31803</v>
      </c>
      <c r="B21269" t="s">
        <v>31804</v>
      </c>
      <c r="C21269" t="s">
        <v>81</v>
      </c>
    </row>
    <row r="21270" spans="1:3" ht="12.75" customHeight="1">
      <c r="A21270" t="s">
        <v>31805</v>
      </c>
      <c r="B21270" t="s">
        <v>31804</v>
      </c>
      <c r="C21270" t="s">
        <v>81</v>
      </c>
    </row>
    <row r="21271" spans="1:3" ht="12.75" customHeight="1">
      <c r="A21271" t="s">
        <v>31806</v>
      </c>
      <c r="B21271" t="s">
        <v>31807</v>
      </c>
      <c r="C21271" t="s">
        <v>81</v>
      </c>
    </row>
    <row r="21272" spans="1:3" ht="12.75" customHeight="1">
      <c r="A21272" t="s">
        <v>31808</v>
      </c>
      <c r="B21272" t="s">
        <v>31807</v>
      </c>
      <c r="C21272" t="s">
        <v>81</v>
      </c>
    </row>
    <row r="21273" spans="1:3" ht="12.75" customHeight="1">
      <c r="A21273" t="s">
        <v>31809</v>
      </c>
      <c r="B21273" t="s">
        <v>31810</v>
      </c>
      <c r="C21273" t="s">
        <v>81</v>
      </c>
    </row>
    <row r="21274" spans="1:3" ht="12.75" customHeight="1">
      <c r="A21274" t="s">
        <v>31811</v>
      </c>
      <c r="B21274" t="s">
        <v>31810</v>
      </c>
      <c r="C21274" t="s">
        <v>81</v>
      </c>
    </row>
    <row r="21275" spans="1:3" ht="12.75" customHeight="1">
      <c r="A21275" t="s">
        <v>31812</v>
      </c>
      <c r="B21275" t="s">
        <v>31813</v>
      </c>
      <c r="C21275" t="s">
        <v>81</v>
      </c>
    </row>
    <row r="21276" spans="1:3" ht="12.75" customHeight="1">
      <c r="A21276" t="s">
        <v>31814</v>
      </c>
      <c r="B21276" t="s">
        <v>31813</v>
      </c>
      <c r="C21276" t="s">
        <v>81</v>
      </c>
    </row>
    <row r="21277" spans="1:3" ht="12.75" customHeight="1">
      <c r="A21277" t="s">
        <v>31815</v>
      </c>
      <c r="B21277" t="s">
        <v>31816</v>
      </c>
      <c r="C21277" t="s">
        <v>246</v>
      </c>
    </row>
    <row r="21278" spans="1:3" ht="12.75" customHeight="1">
      <c r="A21278" t="s">
        <v>31817</v>
      </c>
      <c r="B21278" t="s">
        <v>31816</v>
      </c>
      <c r="C21278" t="s">
        <v>246</v>
      </c>
    </row>
    <row r="21279" spans="1:3" ht="12.75" customHeight="1">
      <c r="A21279" t="s">
        <v>31818</v>
      </c>
      <c r="B21279" t="s">
        <v>31819</v>
      </c>
      <c r="C21279" t="s">
        <v>246</v>
      </c>
    </row>
    <row r="21280" spans="1:3" ht="12.75" customHeight="1">
      <c r="A21280" t="s">
        <v>31820</v>
      </c>
      <c r="B21280" t="s">
        <v>31819</v>
      </c>
      <c r="C21280" t="s">
        <v>246</v>
      </c>
    </row>
    <row r="21281" spans="1:3" ht="12.75" customHeight="1">
      <c r="A21281" t="s">
        <v>31821</v>
      </c>
      <c r="B21281" t="s">
        <v>31822</v>
      </c>
      <c r="C21281" t="s">
        <v>246</v>
      </c>
    </row>
    <row r="21282" spans="1:3" ht="12.75" customHeight="1">
      <c r="A21282" t="s">
        <v>31823</v>
      </c>
      <c r="B21282" t="s">
        <v>31822</v>
      </c>
      <c r="C21282" t="s">
        <v>246</v>
      </c>
    </row>
    <row r="21283" spans="1:3" ht="12.75" customHeight="1">
      <c r="A21283" t="s">
        <v>31824</v>
      </c>
      <c r="B21283" t="s">
        <v>31825</v>
      </c>
      <c r="C21283" t="s">
        <v>246</v>
      </c>
    </row>
    <row r="21284" spans="1:3" ht="12.75" customHeight="1">
      <c r="A21284" t="s">
        <v>31826</v>
      </c>
      <c r="B21284" t="s">
        <v>31825</v>
      </c>
      <c r="C21284" t="s">
        <v>246</v>
      </c>
    </row>
    <row r="21285" spans="1:3" ht="12.75" customHeight="1">
      <c r="A21285" t="s">
        <v>31827</v>
      </c>
      <c r="B21285" t="s">
        <v>31828</v>
      </c>
      <c r="C21285" t="s">
        <v>246</v>
      </c>
    </row>
    <row r="21286" spans="1:3" ht="12.75" customHeight="1">
      <c r="A21286" t="s">
        <v>31829</v>
      </c>
      <c r="B21286" t="s">
        <v>31828</v>
      </c>
      <c r="C21286" t="s">
        <v>246</v>
      </c>
    </row>
    <row r="21287" spans="1:3" ht="12.75" customHeight="1">
      <c r="A21287" t="s">
        <v>31830</v>
      </c>
      <c r="B21287" t="s">
        <v>31831</v>
      </c>
      <c r="C21287" t="s">
        <v>246</v>
      </c>
    </row>
    <row r="21288" spans="1:3" ht="12.75" customHeight="1">
      <c r="A21288" t="s">
        <v>31832</v>
      </c>
      <c r="B21288" t="s">
        <v>31831</v>
      </c>
      <c r="C21288" t="s">
        <v>246</v>
      </c>
    </row>
    <row r="21289" spans="1:3" ht="12.75" customHeight="1">
      <c r="A21289" t="s">
        <v>31833</v>
      </c>
      <c r="B21289" t="s">
        <v>31834</v>
      </c>
      <c r="C21289" t="s">
        <v>246</v>
      </c>
    </row>
    <row r="21290" spans="1:3" ht="12.75" customHeight="1">
      <c r="A21290" t="s">
        <v>31835</v>
      </c>
      <c r="B21290" t="s">
        <v>31834</v>
      </c>
      <c r="C21290" t="s">
        <v>246</v>
      </c>
    </row>
    <row r="21291" spans="1:3" ht="12.75" customHeight="1">
      <c r="A21291" t="s">
        <v>31836</v>
      </c>
      <c r="B21291" t="s">
        <v>31837</v>
      </c>
      <c r="C21291" t="s">
        <v>246</v>
      </c>
    </row>
    <row r="21292" spans="1:3" ht="12.75" customHeight="1">
      <c r="A21292" t="s">
        <v>31838</v>
      </c>
      <c r="B21292" t="s">
        <v>31837</v>
      </c>
      <c r="C21292" t="s">
        <v>246</v>
      </c>
    </row>
    <row r="21293" spans="1:3" ht="12.75" customHeight="1">
      <c r="A21293" t="s">
        <v>31839</v>
      </c>
      <c r="B21293" t="s">
        <v>31840</v>
      </c>
      <c r="C21293" t="s">
        <v>246</v>
      </c>
    </row>
    <row r="21294" spans="1:3" ht="12.75" customHeight="1">
      <c r="A21294" t="s">
        <v>31841</v>
      </c>
      <c r="B21294" t="s">
        <v>31840</v>
      </c>
      <c r="C21294" t="s">
        <v>246</v>
      </c>
    </row>
    <row r="21295" spans="1:3" ht="12.75" customHeight="1">
      <c r="A21295" t="s">
        <v>31842</v>
      </c>
      <c r="B21295" t="s">
        <v>31843</v>
      </c>
      <c r="C21295" t="s">
        <v>246</v>
      </c>
    </row>
    <row r="21296" spans="1:3" ht="12.75" customHeight="1">
      <c r="A21296" t="s">
        <v>31844</v>
      </c>
      <c r="B21296" t="s">
        <v>31843</v>
      </c>
      <c r="C21296" t="s">
        <v>246</v>
      </c>
    </row>
    <row r="21297" spans="1:3" ht="12.75" customHeight="1">
      <c r="A21297" t="s">
        <v>31845</v>
      </c>
      <c r="B21297" t="s">
        <v>31846</v>
      </c>
      <c r="C21297" t="s">
        <v>246</v>
      </c>
    </row>
    <row r="21298" spans="1:3" ht="12.75" customHeight="1">
      <c r="A21298" t="s">
        <v>31847</v>
      </c>
      <c r="B21298" t="s">
        <v>31846</v>
      </c>
      <c r="C21298" t="s">
        <v>246</v>
      </c>
    </row>
    <row r="21299" spans="1:3" ht="12.75" customHeight="1">
      <c r="A21299" t="s">
        <v>31848</v>
      </c>
      <c r="B21299" t="s">
        <v>31849</v>
      </c>
      <c r="C21299" t="s">
        <v>246</v>
      </c>
    </row>
    <row r="21300" spans="1:3" ht="12.75" customHeight="1">
      <c r="A21300" t="s">
        <v>31850</v>
      </c>
      <c r="B21300" t="s">
        <v>31849</v>
      </c>
      <c r="C21300" t="s">
        <v>246</v>
      </c>
    </row>
    <row r="21301" spans="1:3" ht="12.75" customHeight="1">
      <c r="A21301" t="s">
        <v>31851</v>
      </c>
      <c r="B21301" t="s">
        <v>31852</v>
      </c>
      <c r="C21301" t="s">
        <v>246</v>
      </c>
    </row>
    <row r="21302" spans="1:3" ht="12.75" customHeight="1">
      <c r="A21302" t="s">
        <v>31853</v>
      </c>
      <c r="B21302" t="s">
        <v>31852</v>
      </c>
      <c r="C21302" t="s">
        <v>246</v>
      </c>
    </row>
    <row r="21303" spans="1:3" ht="12.75" customHeight="1">
      <c r="A21303" t="s">
        <v>31854</v>
      </c>
      <c r="B21303" t="s">
        <v>31855</v>
      </c>
      <c r="C21303" t="s">
        <v>246</v>
      </c>
    </row>
    <row r="21304" spans="1:3" ht="12.75" customHeight="1">
      <c r="A21304" t="s">
        <v>31856</v>
      </c>
      <c r="B21304" t="s">
        <v>31855</v>
      </c>
      <c r="C21304" t="s">
        <v>246</v>
      </c>
    </row>
    <row r="21305" spans="1:3" ht="12.75" customHeight="1">
      <c r="A21305" t="s">
        <v>31857</v>
      </c>
      <c r="B21305" t="s">
        <v>31858</v>
      </c>
      <c r="C21305" t="s">
        <v>246</v>
      </c>
    </row>
    <row r="21306" spans="1:3" ht="12.75" customHeight="1">
      <c r="A21306" t="s">
        <v>31859</v>
      </c>
      <c r="B21306" t="s">
        <v>31858</v>
      </c>
      <c r="C21306" t="s">
        <v>246</v>
      </c>
    </row>
    <row r="21307" spans="1:3" ht="12.75" customHeight="1">
      <c r="A21307" t="s">
        <v>31860</v>
      </c>
      <c r="B21307" t="s">
        <v>31861</v>
      </c>
      <c r="C21307" t="s">
        <v>246</v>
      </c>
    </row>
    <row r="21308" spans="1:3" ht="12.75" customHeight="1">
      <c r="A21308" t="s">
        <v>31862</v>
      </c>
      <c r="B21308" t="s">
        <v>31861</v>
      </c>
      <c r="C21308" t="s">
        <v>246</v>
      </c>
    </row>
    <row r="21309" spans="1:3" ht="12.75" customHeight="1">
      <c r="A21309" t="s">
        <v>31863</v>
      </c>
      <c r="B21309" t="s">
        <v>31864</v>
      </c>
      <c r="C21309" t="s">
        <v>246</v>
      </c>
    </row>
    <row r="21310" spans="1:3" ht="12.75" customHeight="1">
      <c r="A21310" t="s">
        <v>31865</v>
      </c>
      <c r="B21310" t="s">
        <v>31864</v>
      </c>
      <c r="C21310" t="s">
        <v>246</v>
      </c>
    </row>
    <row r="21311" spans="1:3" ht="12.75" customHeight="1">
      <c r="A21311" t="s">
        <v>31866</v>
      </c>
      <c r="B21311" t="s">
        <v>31867</v>
      </c>
      <c r="C21311" t="s">
        <v>1309</v>
      </c>
    </row>
    <row r="21312" spans="1:3" ht="12.75" customHeight="1">
      <c r="A21312" t="s">
        <v>31868</v>
      </c>
      <c r="B21312" t="s">
        <v>31867</v>
      </c>
      <c r="C21312" t="s">
        <v>1309</v>
      </c>
    </row>
    <row r="21313" spans="1:3" ht="12.75" customHeight="1">
      <c r="A21313" t="s">
        <v>31869</v>
      </c>
      <c r="B21313" t="s">
        <v>31870</v>
      </c>
      <c r="C21313" t="s">
        <v>592</v>
      </c>
    </row>
    <row r="21314" spans="1:3" ht="12.75" customHeight="1">
      <c r="A21314" t="s">
        <v>31871</v>
      </c>
      <c r="B21314" t="s">
        <v>31870</v>
      </c>
      <c r="C21314" t="s">
        <v>592</v>
      </c>
    </row>
    <row r="21315" spans="1:3" ht="12.75" customHeight="1">
      <c r="A21315" t="s">
        <v>31872</v>
      </c>
      <c r="B21315" t="s">
        <v>31873</v>
      </c>
      <c r="C21315" t="s">
        <v>81</v>
      </c>
    </row>
    <row r="21316" spans="1:3" ht="12.75" customHeight="1">
      <c r="A21316" t="s">
        <v>31874</v>
      </c>
      <c r="B21316" t="s">
        <v>31873</v>
      </c>
      <c r="C21316" t="s">
        <v>81</v>
      </c>
    </row>
    <row r="21317" spans="1:3" ht="12.75" customHeight="1">
      <c r="A21317" t="s">
        <v>31875</v>
      </c>
      <c r="B21317" t="s">
        <v>31876</v>
      </c>
      <c r="C21317" t="s">
        <v>81</v>
      </c>
    </row>
    <row r="21318" spans="1:3" ht="12.75" customHeight="1">
      <c r="A21318" t="s">
        <v>31877</v>
      </c>
      <c r="B21318" t="s">
        <v>31876</v>
      </c>
      <c r="C21318" t="s">
        <v>81</v>
      </c>
    </row>
    <row r="21319" spans="1:3" ht="12.75" customHeight="1">
      <c r="A21319" t="s">
        <v>31878</v>
      </c>
      <c r="B21319" t="s">
        <v>31879</v>
      </c>
      <c r="C21319" t="s">
        <v>81</v>
      </c>
    </row>
    <row r="21320" spans="1:3" ht="12.75" customHeight="1">
      <c r="A21320" t="s">
        <v>31880</v>
      </c>
      <c r="B21320" t="s">
        <v>31879</v>
      </c>
      <c r="C21320" t="s">
        <v>81</v>
      </c>
    </row>
    <row r="21321" spans="1:3" ht="12.75" customHeight="1">
      <c r="A21321" t="s">
        <v>31881</v>
      </c>
      <c r="B21321" t="s">
        <v>31882</v>
      </c>
      <c r="C21321" t="s">
        <v>81</v>
      </c>
    </row>
    <row r="21322" spans="1:3" ht="12.75" customHeight="1">
      <c r="A21322" t="s">
        <v>31883</v>
      </c>
      <c r="B21322" t="s">
        <v>31882</v>
      </c>
      <c r="C21322" t="s">
        <v>81</v>
      </c>
    </row>
    <row r="21323" spans="1:3" ht="12.75" customHeight="1">
      <c r="A21323" t="s">
        <v>31884</v>
      </c>
      <c r="B21323" t="s">
        <v>31885</v>
      </c>
      <c r="C21323" t="s">
        <v>81</v>
      </c>
    </row>
    <row r="21324" spans="1:3" ht="12.75" customHeight="1">
      <c r="A21324" t="s">
        <v>31886</v>
      </c>
      <c r="B21324" t="s">
        <v>31885</v>
      </c>
      <c r="C21324" t="s">
        <v>81</v>
      </c>
    </row>
    <row r="21325" spans="1:3" ht="12.75" customHeight="1">
      <c r="A21325" t="s">
        <v>31887</v>
      </c>
      <c r="B21325" t="s">
        <v>31888</v>
      </c>
      <c r="C21325" t="s">
        <v>81</v>
      </c>
    </row>
    <row r="21326" spans="1:3" ht="12.75" customHeight="1">
      <c r="A21326" t="s">
        <v>31889</v>
      </c>
      <c r="B21326" t="s">
        <v>31888</v>
      </c>
      <c r="C21326" t="s">
        <v>81</v>
      </c>
    </row>
    <row r="21327" spans="1:3" ht="12.75" customHeight="1">
      <c r="A21327" t="s">
        <v>31890</v>
      </c>
      <c r="B21327" t="s">
        <v>31891</v>
      </c>
      <c r="C21327" t="s">
        <v>81</v>
      </c>
    </row>
    <row r="21328" spans="1:3" ht="12.75" customHeight="1">
      <c r="A21328" t="s">
        <v>31892</v>
      </c>
      <c r="B21328" t="s">
        <v>31891</v>
      </c>
      <c r="C21328" t="s">
        <v>81</v>
      </c>
    </row>
    <row r="21329" spans="1:3" ht="12.75" customHeight="1">
      <c r="A21329" t="s">
        <v>31893</v>
      </c>
      <c r="B21329" t="s">
        <v>31894</v>
      </c>
      <c r="C21329" t="s">
        <v>81</v>
      </c>
    </row>
    <row r="21330" spans="1:3" ht="12.75" customHeight="1">
      <c r="A21330" t="s">
        <v>31895</v>
      </c>
      <c r="B21330" t="s">
        <v>31894</v>
      </c>
      <c r="C21330" t="s">
        <v>81</v>
      </c>
    </row>
    <row r="21331" spans="1:3" ht="12.75" customHeight="1">
      <c r="A21331" t="s">
        <v>31896</v>
      </c>
      <c r="B21331" t="s">
        <v>31897</v>
      </c>
      <c r="C21331" t="s">
        <v>81</v>
      </c>
    </row>
    <row r="21332" spans="1:3" ht="12.75" customHeight="1">
      <c r="A21332" t="s">
        <v>31898</v>
      </c>
      <c r="B21332" t="s">
        <v>31897</v>
      </c>
      <c r="C21332" t="s">
        <v>81</v>
      </c>
    </row>
    <row r="21333" spans="1:3" ht="12.75" customHeight="1">
      <c r="A21333" t="s">
        <v>31899</v>
      </c>
      <c r="B21333" t="s">
        <v>31900</v>
      </c>
      <c r="C21333" t="s">
        <v>81</v>
      </c>
    </row>
    <row r="21334" spans="1:3" ht="12.75" customHeight="1">
      <c r="A21334" t="s">
        <v>31901</v>
      </c>
      <c r="B21334" t="s">
        <v>31900</v>
      </c>
      <c r="C21334" t="s">
        <v>81</v>
      </c>
    </row>
    <row r="21335" spans="1:3" ht="12.75" customHeight="1">
      <c r="A21335" t="s">
        <v>31902</v>
      </c>
      <c r="B21335" t="s">
        <v>31903</v>
      </c>
      <c r="C21335" t="s">
        <v>81</v>
      </c>
    </row>
    <row r="21336" spans="1:3" ht="12.75" customHeight="1">
      <c r="A21336" t="s">
        <v>31904</v>
      </c>
      <c r="B21336" t="s">
        <v>31903</v>
      </c>
      <c r="C21336" t="s">
        <v>81</v>
      </c>
    </row>
    <row r="21337" spans="1:3" ht="12.75" customHeight="1">
      <c r="A21337" t="s">
        <v>31905</v>
      </c>
      <c r="B21337" t="s">
        <v>31906</v>
      </c>
      <c r="C21337" t="s">
        <v>81</v>
      </c>
    </row>
    <row r="21338" spans="1:3" ht="12.75" customHeight="1">
      <c r="A21338" t="s">
        <v>31907</v>
      </c>
      <c r="B21338" t="s">
        <v>31906</v>
      </c>
      <c r="C21338" t="s">
        <v>81</v>
      </c>
    </row>
    <row r="21339" spans="1:3" ht="12.75" customHeight="1">
      <c r="A21339" t="s">
        <v>31908</v>
      </c>
      <c r="B21339" t="s">
        <v>31909</v>
      </c>
      <c r="C21339" t="s">
        <v>81</v>
      </c>
    </row>
    <row r="21340" spans="1:3" ht="12.75" customHeight="1">
      <c r="A21340" t="s">
        <v>31910</v>
      </c>
      <c r="B21340" t="s">
        <v>31909</v>
      </c>
      <c r="C21340" t="s">
        <v>81</v>
      </c>
    </row>
    <row r="21341" spans="1:3" ht="12.75" customHeight="1">
      <c r="A21341" t="s">
        <v>31911</v>
      </c>
      <c r="B21341" t="s">
        <v>31912</v>
      </c>
      <c r="C21341" t="s">
        <v>81</v>
      </c>
    </row>
    <row r="21342" spans="1:3" ht="12.75" customHeight="1">
      <c r="A21342" t="s">
        <v>31913</v>
      </c>
      <c r="B21342" t="s">
        <v>31912</v>
      </c>
      <c r="C21342" t="s">
        <v>81</v>
      </c>
    </row>
    <row r="21343" spans="1:3" ht="12.75" customHeight="1">
      <c r="A21343" t="s">
        <v>31914</v>
      </c>
      <c r="B21343" t="s">
        <v>31915</v>
      </c>
      <c r="C21343" t="s">
        <v>81</v>
      </c>
    </row>
    <row r="21344" spans="1:3" ht="12.75" customHeight="1">
      <c r="A21344" t="s">
        <v>31916</v>
      </c>
      <c r="B21344" t="s">
        <v>31915</v>
      </c>
      <c r="C21344" t="s">
        <v>81</v>
      </c>
    </row>
    <row r="21345" spans="1:3" ht="12.75" customHeight="1">
      <c r="A21345" t="s">
        <v>31917</v>
      </c>
      <c r="B21345" t="s">
        <v>31918</v>
      </c>
      <c r="C21345" t="s">
        <v>81</v>
      </c>
    </row>
    <row r="21346" spans="1:3" ht="12.75" customHeight="1">
      <c r="A21346" t="s">
        <v>31919</v>
      </c>
      <c r="B21346" t="s">
        <v>31918</v>
      </c>
      <c r="C21346" t="s">
        <v>81</v>
      </c>
    </row>
    <row r="21347" spans="1:3" ht="12.75" customHeight="1">
      <c r="A21347" t="s">
        <v>31920</v>
      </c>
      <c r="B21347" t="s">
        <v>31921</v>
      </c>
      <c r="C21347" t="s">
        <v>81</v>
      </c>
    </row>
    <row r="21348" spans="1:3" ht="12.75" customHeight="1">
      <c r="A21348" t="s">
        <v>31922</v>
      </c>
      <c r="B21348" t="s">
        <v>31921</v>
      </c>
      <c r="C21348" t="s">
        <v>81</v>
      </c>
    </row>
    <row r="21349" spans="1:3" ht="12.75" customHeight="1">
      <c r="A21349" t="s">
        <v>31923</v>
      </c>
      <c r="B21349" t="s">
        <v>31924</v>
      </c>
      <c r="C21349" t="s">
        <v>81</v>
      </c>
    </row>
    <row r="21350" spans="1:3" ht="12.75" customHeight="1">
      <c r="A21350" t="s">
        <v>31925</v>
      </c>
      <c r="B21350" t="s">
        <v>31924</v>
      </c>
      <c r="C21350" t="s">
        <v>81</v>
      </c>
    </row>
    <row r="21351" spans="1:3" ht="12.75" customHeight="1">
      <c r="A21351" t="s">
        <v>31926</v>
      </c>
      <c r="B21351" t="s">
        <v>31927</v>
      </c>
      <c r="C21351" t="s">
        <v>81</v>
      </c>
    </row>
    <row r="21352" spans="1:3" ht="12.75" customHeight="1">
      <c r="A21352" t="s">
        <v>31928</v>
      </c>
      <c r="B21352" t="s">
        <v>31927</v>
      </c>
      <c r="C21352" t="s">
        <v>81</v>
      </c>
    </row>
    <row r="21353" spans="1:3" ht="12.75" customHeight="1">
      <c r="A21353" t="s">
        <v>31929</v>
      </c>
      <c r="B21353" t="s">
        <v>31930</v>
      </c>
      <c r="C21353" t="s">
        <v>81</v>
      </c>
    </row>
    <row r="21354" spans="1:3" ht="12.75" customHeight="1">
      <c r="A21354" t="s">
        <v>31931</v>
      </c>
      <c r="B21354" t="s">
        <v>31930</v>
      </c>
      <c r="C21354" t="s">
        <v>81</v>
      </c>
    </row>
    <row r="21355" spans="1:3" ht="12.75" customHeight="1">
      <c r="A21355" t="s">
        <v>31932</v>
      </c>
      <c r="B21355" t="s">
        <v>31933</v>
      </c>
      <c r="C21355" t="s">
        <v>81</v>
      </c>
    </row>
    <row r="21356" spans="1:3" ht="12.75" customHeight="1">
      <c r="A21356" t="s">
        <v>31934</v>
      </c>
      <c r="B21356" t="s">
        <v>31933</v>
      </c>
      <c r="C21356" t="s">
        <v>81</v>
      </c>
    </row>
    <row r="21357" spans="1:3" ht="12.75" customHeight="1">
      <c r="A21357" t="s">
        <v>31935</v>
      </c>
      <c r="B21357" t="s">
        <v>31936</v>
      </c>
      <c r="C21357" t="s">
        <v>81</v>
      </c>
    </row>
    <row r="21358" spans="1:3" ht="12.75" customHeight="1">
      <c r="A21358" t="s">
        <v>31937</v>
      </c>
      <c r="B21358" t="s">
        <v>31936</v>
      </c>
      <c r="C21358" t="s">
        <v>81</v>
      </c>
    </row>
    <row r="21359" spans="1:3" ht="12.75" customHeight="1">
      <c r="A21359" t="s">
        <v>31938</v>
      </c>
      <c r="B21359" t="s">
        <v>31939</v>
      </c>
      <c r="C21359" t="s">
        <v>81</v>
      </c>
    </row>
    <row r="21360" spans="1:3" ht="12.75" customHeight="1">
      <c r="A21360" t="s">
        <v>31940</v>
      </c>
      <c r="B21360" t="s">
        <v>31939</v>
      </c>
      <c r="C21360" t="s">
        <v>81</v>
      </c>
    </row>
    <row r="21361" spans="1:3" ht="12.75" customHeight="1">
      <c r="A21361" t="s">
        <v>31941</v>
      </c>
      <c r="B21361" t="s">
        <v>31942</v>
      </c>
      <c r="C21361" t="s">
        <v>81</v>
      </c>
    </row>
    <row r="21362" spans="1:3" ht="12.75" customHeight="1">
      <c r="A21362" t="s">
        <v>31943</v>
      </c>
      <c r="B21362" t="s">
        <v>31942</v>
      </c>
      <c r="C21362" t="s">
        <v>81</v>
      </c>
    </row>
    <row r="21363" spans="1:3" ht="12.75" customHeight="1">
      <c r="A21363" t="s">
        <v>31944</v>
      </c>
      <c r="B21363" t="s">
        <v>31945</v>
      </c>
      <c r="C21363" t="s">
        <v>81</v>
      </c>
    </row>
    <row r="21364" spans="1:3" ht="12.75" customHeight="1">
      <c r="A21364" t="s">
        <v>31946</v>
      </c>
      <c r="B21364" t="s">
        <v>31945</v>
      </c>
      <c r="C21364" t="s">
        <v>81</v>
      </c>
    </row>
    <row r="21365" spans="1:3" ht="12.75" customHeight="1">
      <c r="A21365" t="s">
        <v>31947</v>
      </c>
      <c r="B21365" t="s">
        <v>31948</v>
      </c>
      <c r="C21365" t="s">
        <v>81</v>
      </c>
    </row>
    <row r="21366" spans="1:3" ht="12.75" customHeight="1">
      <c r="A21366" t="s">
        <v>31949</v>
      </c>
      <c r="B21366" t="s">
        <v>31948</v>
      </c>
      <c r="C21366" t="s">
        <v>81</v>
      </c>
    </row>
    <row r="21367" spans="1:3" ht="12.75" customHeight="1">
      <c r="A21367" t="s">
        <v>31950</v>
      </c>
      <c r="B21367" t="s">
        <v>31951</v>
      </c>
      <c r="C21367" t="s">
        <v>81</v>
      </c>
    </row>
    <row r="21368" spans="1:3" ht="12.75" customHeight="1">
      <c r="A21368" t="s">
        <v>31952</v>
      </c>
      <c r="B21368" t="s">
        <v>31951</v>
      </c>
      <c r="C21368" t="s">
        <v>81</v>
      </c>
    </row>
    <row r="21369" spans="1:3" ht="12.75" customHeight="1">
      <c r="A21369" t="s">
        <v>31953</v>
      </c>
      <c r="B21369" t="s">
        <v>31954</v>
      </c>
      <c r="C21369" t="s">
        <v>81</v>
      </c>
    </row>
    <row r="21370" spans="1:3" ht="12.75" customHeight="1">
      <c r="A21370" t="s">
        <v>31955</v>
      </c>
      <c r="B21370" t="s">
        <v>31954</v>
      </c>
      <c r="C21370" t="s">
        <v>81</v>
      </c>
    </row>
    <row r="21371" spans="1:3" ht="12.75" customHeight="1">
      <c r="A21371" t="s">
        <v>31956</v>
      </c>
      <c r="B21371" t="s">
        <v>31957</v>
      </c>
      <c r="C21371" t="s">
        <v>81</v>
      </c>
    </row>
    <row r="21372" spans="1:3" ht="12.75" customHeight="1">
      <c r="A21372" t="s">
        <v>31958</v>
      </c>
      <c r="B21372" t="s">
        <v>31957</v>
      </c>
      <c r="C21372" t="s">
        <v>81</v>
      </c>
    </row>
    <row r="21373" spans="1:3" ht="12.75" customHeight="1">
      <c r="A21373" t="s">
        <v>31959</v>
      </c>
      <c r="B21373" t="s">
        <v>31960</v>
      </c>
      <c r="C21373" t="s">
        <v>81</v>
      </c>
    </row>
    <row r="21374" spans="1:3" ht="12.75" customHeight="1">
      <c r="A21374" t="s">
        <v>31961</v>
      </c>
      <c r="B21374" t="s">
        <v>31960</v>
      </c>
      <c r="C21374" t="s">
        <v>81</v>
      </c>
    </row>
    <row r="21375" spans="1:3" ht="12.75" customHeight="1">
      <c r="A21375" t="s">
        <v>31962</v>
      </c>
      <c r="B21375" t="s">
        <v>31963</v>
      </c>
      <c r="C21375" t="s">
        <v>81</v>
      </c>
    </row>
    <row r="21376" spans="1:3" ht="12.75" customHeight="1">
      <c r="A21376" t="s">
        <v>31964</v>
      </c>
      <c r="B21376" t="s">
        <v>31963</v>
      </c>
      <c r="C21376" t="s">
        <v>81</v>
      </c>
    </row>
    <row r="21377" spans="1:3" ht="12.75" customHeight="1">
      <c r="A21377" t="s">
        <v>31965</v>
      </c>
      <c r="B21377" t="s">
        <v>31966</v>
      </c>
      <c r="C21377" t="s">
        <v>81</v>
      </c>
    </row>
    <row r="21378" spans="1:3" ht="12.75" customHeight="1">
      <c r="A21378" t="s">
        <v>31967</v>
      </c>
      <c r="B21378" t="s">
        <v>31966</v>
      </c>
      <c r="C21378" t="s">
        <v>81</v>
      </c>
    </row>
    <row r="21379" spans="1:3" ht="12.75" customHeight="1">
      <c r="A21379" t="s">
        <v>31968</v>
      </c>
      <c r="B21379" t="s">
        <v>31969</v>
      </c>
      <c r="C21379" t="s">
        <v>81</v>
      </c>
    </row>
    <row r="21380" spans="1:3" ht="12.75" customHeight="1">
      <c r="A21380" t="s">
        <v>31970</v>
      </c>
      <c r="B21380" t="s">
        <v>31969</v>
      </c>
      <c r="C21380" t="s">
        <v>81</v>
      </c>
    </row>
    <row r="21381" spans="1:3" ht="12.75" customHeight="1">
      <c r="A21381" t="s">
        <v>31971</v>
      </c>
      <c r="B21381" t="s">
        <v>31972</v>
      </c>
      <c r="C21381" t="s">
        <v>81</v>
      </c>
    </row>
    <row r="21382" spans="1:3" ht="12.75" customHeight="1">
      <c r="A21382" t="s">
        <v>31973</v>
      </c>
      <c r="B21382" t="s">
        <v>31972</v>
      </c>
      <c r="C21382" t="s">
        <v>81</v>
      </c>
    </row>
    <row r="21383" spans="1:3" ht="12.75" customHeight="1">
      <c r="A21383" t="s">
        <v>31974</v>
      </c>
      <c r="B21383" t="s">
        <v>31975</v>
      </c>
      <c r="C21383" t="s">
        <v>246</v>
      </c>
    </row>
    <row r="21384" spans="1:3" ht="12.75" customHeight="1">
      <c r="A21384" t="s">
        <v>31976</v>
      </c>
      <c r="B21384" t="s">
        <v>31975</v>
      </c>
      <c r="C21384" t="s">
        <v>246</v>
      </c>
    </row>
    <row r="21385" spans="1:3" ht="12.75" customHeight="1">
      <c r="A21385" t="s">
        <v>31977</v>
      </c>
      <c r="B21385" t="s">
        <v>31978</v>
      </c>
      <c r="C21385" t="s">
        <v>246</v>
      </c>
    </row>
    <row r="21386" spans="1:3" ht="12.75" customHeight="1">
      <c r="A21386" t="s">
        <v>31979</v>
      </c>
      <c r="B21386" t="s">
        <v>31978</v>
      </c>
      <c r="C21386" t="s">
        <v>246</v>
      </c>
    </row>
    <row r="21387" spans="1:3" ht="12.75" customHeight="1">
      <c r="A21387" t="s">
        <v>31980</v>
      </c>
      <c r="B21387" t="s">
        <v>31981</v>
      </c>
      <c r="C21387" t="s">
        <v>246</v>
      </c>
    </row>
    <row r="21388" spans="1:3" ht="12.75" customHeight="1">
      <c r="A21388" t="s">
        <v>31982</v>
      </c>
      <c r="B21388" t="s">
        <v>31981</v>
      </c>
      <c r="C21388" t="s">
        <v>246</v>
      </c>
    </row>
    <row r="21389" spans="1:3" ht="12.75" customHeight="1">
      <c r="A21389" t="s">
        <v>31983</v>
      </c>
      <c r="B21389" t="s">
        <v>31984</v>
      </c>
      <c r="C21389" t="s">
        <v>246</v>
      </c>
    </row>
    <row r="21390" spans="1:3" ht="12.75" customHeight="1">
      <c r="A21390" t="s">
        <v>31985</v>
      </c>
      <c r="B21390" t="s">
        <v>31984</v>
      </c>
      <c r="C21390" t="s">
        <v>246</v>
      </c>
    </row>
    <row r="21391" spans="1:3" ht="12.75" customHeight="1">
      <c r="A21391" t="s">
        <v>31986</v>
      </c>
      <c r="B21391" t="s">
        <v>31987</v>
      </c>
      <c r="C21391" t="s">
        <v>246</v>
      </c>
    </row>
    <row r="21392" spans="1:3" ht="12.75" customHeight="1">
      <c r="A21392" t="s">
        <v>31988</v>
      </c>
      <c r="B21392" t="s">
        <v>31987</v>
      </c>
      <c r="C21392" t="s">
        <v>246</v>
      </c>
    </row>
    <row r="21393" spans="1:3" ht="12.75" customHeight="1">
      <c r="A21393" t="s">
        <v>31989</v>
      </c>
      <c r="B21393" t="s">
        <v>31990</v>
      </c>
      <c r="C21393" t="s">
        <v>246</v>
      </c>
    </row>
    <row r="21394" spans="1:3" ht="12.75" customHeight="1">
      <c r="A21394" t="s">
        <v>31991</v>
      </c>
      <c r="B21394" t="s">
        <v>31990</v>
      </c>
      <c r="C21394" t="s">
        <v>246</v>
      </c>
    </row>
    <row r="21395" spans="1:3" ht="12.75" customHeight="1">
      <c r="A21395" t="s">
        <v>31992</v>
      </c>
      <c r="B21395" t="s">
        <v>31993</v>
      </c>
      <c r="C21395" t="s">
        <v>246</v>
      </c>
    </row>
    <row r="21396" spans="1:3" ht="12.75" customHeight="1">
      <c r="A21396" t="s">
        <v>31994</v>
      </c>
      <c r="B21396" t="s">
        <v>31993</v>
      </c>
      <c r="C21396" t="s">
        <v>246</v>
      </c>
    </row>
    <row r="21397" spans="1:3" ht="12.75" customHeight="1">
      <c r="A21397" t="s">
        <v>31995</v>
      </c>
      <c r="B21397" t="s">
        <v>31996</v>
      </c>
      <c r="C21397" t="s">
        <v>246</v>
      </c>
    </row>
    <row r="21398" spans="1:3" ht="12.75" customHeight="1">
      <c r="A21398" t="s">
        <v>31997</v>
      </c>
      <c r="B21398" t="s">
        <v>31996</v>
      </c>
      <c r="C21398" t="s">
        <v>246</v>
      </c>
    </row>
    <row r="21399" spans="1:3" ht="12.75" customHeight="1">
      <c r="A21399" t="s">
        <v>31998</v>
      </c>
      <c r="B21399" t="s">
        <v>31999</v>
      </c>
      <c r="C21399" t="s">
        <v>246</v>
      </c>
    </row>
    <row r="21400" spans="1:3" ht="12.75" customHeight="1">
      <c r="A21400" t="s">
        <v>32000</v>
      </c>
      <c r="B21400" t="s">
        <v>31999</v>
      </c>
      <c r="C21400" t="s">
        <v>246</v>
      </c>
    </row>
    <row r="21401" spans="1:3" ht="12.75" customHeight="1">
      <c r="A21401" t="s">
        <v>32001</v>
      </c>
      <c r="B21401" t="s">
        <v>32002</v>
      </c>
      <c r="C21401" t="s">
        <v>246</v>
      </c>
    </row>
    <row r="21402" spans="1:3" ht="12.75" customHeight="1">
      <c r="A21402" t="s">
        <v>32003</v>
      </c>
      <c r="B21402" t="s">
        <v>32002</v>
      </c>
      <c r="C21402" t="s">
        <v>246</v>
      </c>
    </row>
    <row r="21403" spans="1:3" ht="12.75" customHeight="1">
      <c r="A21403" t="s">
        <v>32004</v>
      </c>
      <c r="B21403" t="s">
        <v>32005</v>
      </c>
      <c r="C21403" t="s">
        <v>246</v>
      </c>
    </row>
    <row r="21404" spans="1:3" ht="12.75" customHeight="1">
      <c r="A21404" t="s">
        <v>32006</v>
      </c>
      <c r="B21404" t="s">
        <v>32005</v>
      </c>
      <c r="C21404" t="s">
        <v>246</v>
      </c>
    </row>
    <row r="21405" spans="1:3" ht="12.75" customHeight="1">
      <c r="A21405" t="s">
        <v>32007</v>
      </c>
      <c r="B21405" t="s">
        <v>32008</v>
      </c>
      <c r="C21405" t="s">
        <v>246</v>
      </c>
    </row>
    <row r="21406" spans="1:3" ht="12.75" customHeight="1">
      <c r="A21406" t="s">
        <v>32009</v>
      </c>
      <c r="B21406" t="s">
        <v>32008</v>
      </c>
      <c r="C21406" t="s">
        <v>246</v>
      </c>
    </row>
    <row r="21407" spans="1:3" ht="12.75" customHeight="1">
      <c r="A21407" t="s">
        <v>32010</v>
      </c>
      <c r="B21407" t="s">
        <v>32011</v>
      </c>
      <c r="C21407" t="s">
        <v>246</v>
      </c>
    </row>
    <row r="21408" spans="1:3" ht="12.75" customHeight="1">
      <c r="A21408" t="s">
        <v>32012</v>
      </c>
      <c r="B21408" t="s">
        <v>32011</v>
      </c>
      <c r="C21408" t="s">
        <v>246</v>
      </c>
    </row>
    <row r="21409" spans="1:3" ht="12.75" customHeight="1">
      <c r="A21409" t="s">
        <v>32013</v>
      </c>
      <c r="B21409" t="s">
        <v>32014</v>
      </c>
      <c r="C21409" t="s">
        <v>246</v>
      </c>
    </row>
    <row r="21410" spans="1:3" ht="12.75" customHeight="1">
      <c r="A21410" t="s">
        <v>32015</v>
      </c>
      <c r="B21410" t="s">
        <v>32014</v>
      </c>
      <c r="C21410" t="s">
        <v>246</v>
      </c>
    </row>
    <row r="21411" spans="1:3" ht="12.75" customHeight="1">
      <c r="A21411" t="s">
        <v>32016</v>
      </c>
      <c r="B21411" t="s">
        <v>32017</v>
      </c>
      <c r="C21411" t="s">
        <v>246</v>
      </c>
    </row>
    <row r="21412" spans="1:3" ht="12.75" customHeight="1">
      <c r="A21412" t="s">
        <v>32018</v>
      </c>
      <c r="B21412" t="s">
        <v>32017</v>
      </c>
      <c r="C21412" t="s">
        <v>246</v>
      </c>
    </row>
    <row r="21413" spans="1:3" ht="12.75" customHeight="1">
      <c r="A21413" t="s">
        <v>32019</v>
      </c>
      <c r="B21413" t="s">
        <v>32020</v>
      </c>
      <c r="C21413" t="s">
        <v>246</v>
      </c>
    </row>
    <row r="21414" spans="1:3" ht="12.75" customHeight="1">
      <c r="A21414" t="s">
        <v>32021</v>
      </c>
      <c r="B21414" t="s">
        <v>32020</v>
      </c>
      <c r="C21414" t="s">
        <v>246</v>
      </c>
    </row>
    <row r="21415" spans="1:3" ht="12.75" customHeight="1">
      <c r="A21415" t="s">
        <v>32022</v>
      </c>
      <c r="B21415" t="s">
        <v>32023</v>
      </c>
      <c r="C21415" t="s">
        <v>246</v>
      </c>
    </row>
    <row r="21416" spans="1:3" ht="12.75" customHeight="1">
      <c r="A21416" t="s">
        <v>32024</v>
      </c>
      <c r="B21416" t="s">
        <v>32023</v>
      </c>
      <c r="C21416" t="s">
        <v>246</v>
      </c>
    </row>
    <row r="21417" spans="1:3" ht="12.75" customHeight="1">
      <c r="A21417" t="s">
        <v>32025</v>
      </c>
      <c r="B21417" t="s">
        <v>32026</v>
      </c>
      <c r="C21417" t="s">
        <v>246</v>
      </c>
    </row>
    <row r="21418" spans="1:3" ht="12.75" customHeight="1">
      <c r="A21418" t="s">
        <v>32027</v>
      </c>
      <c r="B21418" t="s">
        <v>32026</v>
      </c>
      <c r="C21418" t="s">
        <v>246</v>
      </c>
    </row>
    <row r="21419" spans="1:3" ht="12.75" customHeight="1">
      <c r="A21419" t="s">
        <v>32028</v>
      </c>
      <c r="B21419" t="s">
        <v>32029</v>
      </c>
      <c r="C21419" t="s">
        <v>246</v>
      </c>
    </row>
    <row r="21420" spans="1:3" ht="12.75" customHeight="1">
      <c r="A21420" t="s">
        <v>32030</v>
      </c>
      <c r="B21420" t="s">
        <v>32029</v>
      </c>
      <c r="C21420" t="s">
        <v>246</v>
      </c>
    </row>
    <row r="21421" spans="1:3" ht="12.75" customHeight="1">
      <c r="A21421" t="s">
        <v>32031</v>
      </c>
      <c r="B21421" t="s">
        <v>32032</v>
      </c>
      <c r="C21421" t="s">
        <v>246</v>
      </c>
    </row>
    <row r="21422" spans="1:3" ht="12.75" customHeight="1">
      <c r="A21422" t="s">
        <v>32033</v>
      </c>
      <c r="B21422" t="s">
        <v>32032</v>
      </c>
      <c r="C21422" t="s">
        <v>246</v>
      </c>
    </row>
    <row r="21423" spans="1:3" ht="12.75" customHeight="1">
      <c r="A21423" t="s">
        <v>32034</v>
      </c>
      <c r="B21423" t="s">
        <v>32035</v>
      </c>
      <c r="C21423" t="s">
        <v>246</v>
      </c>
    </row>
    <row r="21424" spans="1:3" ht="12.75" customHeight="1">
      <c r="A21424" t="s">
        <v>32036</v>
      </c>
      <c r="B21424" t="s">
        <v>32035</v>
      </c>
      <c r="C21424" t="s">
        <v>246</v>
      </c>
    </row>
    <row r="21425" spans="1:3" ht="12.75" customHeight="1">
      <c r="A21425" t="s">
        <v>32037</v>
      </c>
      <c r="B21425" t="s">
        <v>32038</v>
      </c>
      <c r="C21425" t="s">
        <v>246</v>
      </c>
    </row>
    <row r="21426" spans="1:3" ht="12.75" customHeight="1">
      <c r="A21426" t="s">
        <v>32039</v>
      </c>
      <c r="B21426" t="s">
        <v>32038</v>
      </c>
      <c r="C21426" t="s">
        <v>246</v>
      </c>
    </row>
    <row r="21427" spans="1:3" ht="12.75" customHeight="1">
      <c r="A21427" t="s">
        <v>32040</v>
      </c>
      <c r="B21427" t="s">
        <v>32041</v>
      </c>
      <c r="C21427" t="s">
        <v>246</v>
      </c>
    </row>
    <row r="21428" spans="1:3" ht="12.75" customHeight="1">
      <c r="A21428" t="s">
        <v>32042</v>
      </c>
      <c r="B21428" t="s">
        <v>32041</v>
      </c>
      <c r="C21428" t="s">
        <v>246</v>
      </c>
    </row>
    <row r="21429" spans="1:3" ht="12.75" customHeight="1">
      <c r="A21429" t="s">
        <v>32043</v>
      </c>
      <c r="B21429" t="s">
        <v>32044</v>
      </c>
      <c r="C21429" t="s">
        <v>246</v>
      </c>
    </row>
    <row r="21430" spans="1:3" ht="12.75" customHeight="1">
      <c r="A21430" t="s">
        <v>32045</v>
      </c>
      <c r="B21430" t="s">
        <v>32044</v>
      </c>
      <c r="C21430" t="s">
        <v>246</v>
      </c>
    </row>
    <row r="21431" spans="1:3" ht="12.75" customHeight="1">
      <c r="A21431" t="s">
        <v>32046</v>
      </c>
      <c r="B21431" t="s">
        <v>32047</v>
      </c>
      <c r="C21431" t="s">
        <v>246</v>
      </c>
    </row>
    <row r="21432" spans="1:3" ht="12.75" customHeight="1">
      <c r="A21432" t="s">
        <v>32048</v>
      </c>
      <c r="B21432" t="s">
        <v>32047</v>
      </c>
      <c r="C21432" t="s">
        <v>246</v>
      </c>
    </row>
    <row r="21433" spans="1:3" ht="12.75" customHeight="1">
      <c r="A21433" t="s">
        <v>32049</v>
      </c>
      <c r="B21433" t="s">
        <v>32050</v>
      </c>
      <c r="C21433" t="s">
        <v>246</v>
      </c>
    </row>
    <row r="21434" spans="1:3" ht="12.75" customHeight="1">
      <c r="A21434" t="s">
        <v>32051</v>
      </c>
      <c r="B21434" t="s">
        <v>32050</v>
      </c>
      <c r="C21434" t="s">
        <v>246</v>
      </c>
    </row>
    <row r="21435" spans="1:3" ht="12.75" customHeight="1">
      <c r="A21435" t="s">
        <v>32052</v>
      </c>
      <c r="B21435" t="s">
        <v>32053</v>
      </c>
      <c r="C21435" t="s">
        <v>246</v>
      </c>
    </row>
    <row r="21436" spans="1:3" ht="12.75" customHeight="1">
      <c r="A21436" t="s">
        <v>32054</v>
      </c>
      <c r="B21436" t="s">
        <v>32053</v>
      </c>
      <c r="C21436" t="s">
        <v>246</v>
      </c>
    </row>
    <row r="21437" spans="1:3" ht="12.75" customHeight="1">
      <c r="A21437" t="s">
        <v>32055</v>
      </c>
      <c r="B21437" t="s">
        <v>32056</v>
      </c>
      <c r="C21437" t="s">
        <v>246</v>
      </c>
    </row>
    <row r="21438" spans="1:3" ht="12.75" customHeight="1">
      <c r="A21438" t="s">
        <v>32057</v>
      </c>
      <c r="B21438" t="s">
        <v>32056</v>
      </c>
      <c r="C21438" t="s">
        <v>246</v>
      </c>
    </row>
    <row r="21439" spans="1:3" ht="12.75" customHeight="1">
      <c r="A21439" t="s">
        <v>32058</v>
      </c>
      <c r="B21439" t="s">
        <v>32059</v>
      </c>
      <c r="C21439" t="s">
        <v>246</v>
      </c>
    </row>
    <row r="21440" spans="1:3" ht="12.75" customHeight="1">
      <c r="A21440" t="s">
        <v>32060</v>
      </c>
      <c r="B21440" t="s">
        <v>32059</v>
      </c>
      <c r="C21440" t="s">
        <v>246</v>
      </c>
    </row>
    <row r="21441" spans="1:3" ht="12.75" customHeight="1">
      <c r="A21441" t="s">
        <v>32061</v>
      </c>
      <c r="B21441" t="s">
        <v>32062</v>
      </c>
      <c r="C21441" t="s">
        <v>246</v>
      </c>
    </row>
    <row r="21442" spans="1:3" ht="12.75" customHeight="1">
      <c r="A21442" t="s">
        <v>32063</v>
      </c>
      <c r="B21442" t="s">
        <v>32062</v>
      </c>
      <c r="C21442" t="s">
        <v>246</v>
      </c>
    </row>
    <row r="21443" spans="1:3" ht="12.75" customHeight="1">
      <c r="A21443" t="s">
        <v>32064</v>
      </c>
      <c r="B21443" t="s">
        <v>32065</v>
      </c>
      <c r="C21443" t="s">
        <v>246</v>
      </c>
    </row>
    <row r="21444" spans="1:3" ht="12.75" customHeight="1">
      <c r="A21444" t="s">
        <v>32066</v>
      </c>
      <c r="B21444" t="s">
        <v>32065</v>
      </c>
      <c r="C21444" t="s">
        <v>246</v>
      </c>
    </row>
    <row r="21445" spans="1:3" ht="12.75" customHeight="1">
      <c r="A21445" t="s">
        <v>32067</v>
      </c>
      <c r="B21445" t="s">
        <v>32068</v>
      </c>
      <c r="C21445" t="s">
        <v>246</v>
      </c>
    </row>
    <row r="21446" spans="1:3" ht="12.75" customHeight="1">
      <c r="A21446" t="s">
        <v>32069</v>
      </c>
      <c r="B21446" t="s">
        <v>32068</v>
      </c>
      <c r="C21446" t="s">
        <v>246</v>
      </c>
    </row>
    <row r="21447" spans="1:3" ht="12.75" customHeight="1">
      <c r="A21447" t="s">
        <v>32070</v>
      </c>
      <c r="B21447" t="s">
        <v>32071</v>
      </c>
      <c r="C21447" t="s">
        <v>246</v>
      </c>
    </row>
    <row r="21448" spans="1:3" ht="12.75" customHeight="1">
      <c r="A21448" t="s">
        <v>32072</v>
      </c>
      <c r="B21448" t="s">
        <v>32071</v>
      </c>
      <c r="C21448" t="s">
        <v>246</v>
      </c>
    </row>
    <row r="21449" spans="1:3" ht="12.75" customHeight="1">
      <c r="A21449" t="s">
        <v>32073</v>
      </c>
      <c r="B21449" t="s">
        <v>32074</v>
      </c>
      <c r="C21449" t="s">
        <v>246</v>
      </c>
    </row>
    <row r="21450" spans="1:3" ht="12.75" customHeight="1">
      <c r="A21450" t="s">
        <v>32075</v>
      </c>
      <c r="B21450" t="s">
        <v>32074</v>
      </c>
      <c r="C21450" t="s">
        <v>246</v>
      </c>
    </row>
    <row r="21451" spans="1:3" ht="12.75" customHeight="1">
      <c r="A21451" t="s">
        <v>32076</v>
      </c>
      <c r="B21451" t="s">
        <v>32077</v>
      </c>
      <c r="C21451" t="s">
        <v>246</v>
      </c>
    </row>
    <row r="21452" spans="1:3" ht="12.75" customHeight="1">
      <c r="A21452" t="s">
        <v>32078</v>
      </c>
      <c r="B21452" t="s">
        <v>32077</v>
      </c>
      <c r="C21452" t="s">
        <v>246</v>
      </c>
    </row>
    <row r="21453" spans="1:3" ht="12.75" customHeight="1">
      <c r="A21453" t="s">
        <v>32079</v>
      </c>
      <c r="B21453" t="s">
        <v>32080</v>
      </c>
      <c r="C21453" t="s">
        <v>246</v>
      </c>
    </row>
    <row r="21454" spans="1:3" ht="12.75" customHeight="1">
      <c r="A21454" t="s">
        <v>32081</v>
      </c>
      <c r="B21454" t="s">
        <v>32080</v>
      </c>
      <c r="C21454" t="s">
        <v>246</v>
      </c>
    </row>
    <row r="21455" spans="1:3" ht="12.75" customHeight="1">
      <c r="A21455" t="s">
        <v>32082</v>
      </c>
      <c r="B21455" t="s">
        <v>32083</v>
      </c>
      <c r="C21455" t="s">
        <v>246</v>
      </c>
    </row>
    <row r="21456" spans="1:3" ht="12.75" customHeight="1">
      <c r="A21456" t="s">
        <v>32084</v>
      </c>
      <c r="B21456" t="s">
        <v>32083</v>
      </c>
      <c r="C21456" t="s">
        <v>246</v>
      </c>
    </row>
    <row r="21457" spans="1:3" ht="12.75" customHeight="1">
      <c r="A21457" t="s">
        <v>32085</v>
      </c>
      <c r="B21457" t="s">
        <v>32086</v>
      </c>
      <c r="C21457" t="s">
        <v>246</v>
      </c>
    </row>
    <row r="21458" spans="1:3" ht="12.75" customHeight="1">
      <c r="A21458" t="s">
        <v>32087</v>
      </c>
      <c r="B21458" t="s">
        <v>32086</v>
      </c>
      <c r="C21458" t="s">
        <v>246</v>
      </c>
    </row>
    <row r="21459" spans="1:3" ht="12.75" customHeight="1">
      <c r="A21459" t="s">
        <v>32088</v>
      </c>
      <c r="B21459" t="s">
        <v>32089</v>
      </c>
      <c r="C21459" t="s">
        <v>246</v>
      </c>
    </row>
    <row r="21460" spans="1:3" ht="12.75" customHeight="1">
      <c r="A21460" t="s">
        <v>32090</v>
      </c>
      <c r="B21460" t="s">
        <v>32089</v>
      </c>
      <c r="C21460" t="s">
        <v>246</v>
      </c>
    </row>
    <row r="21461" spans="1:3" ht="12.75" customHeight="1">
      <c r="A21461" t="s">
        <v>32091</v>
      </c>
      <c r="B21461" t="s">
        <v>32092</v>
      </c>
      <c r="C21461" t="s">
        <v>246</v>
      </c>
    </row>
    <row r="21462" spans="1:3" ht="12.75" customHeight="1">
      <c r="A21462" t="s">
        <v>32093</v>
      </c>
      <c r="B21462" t="s">
        <v>32092</v>
      </c>
      <c r="C21462" t="s">
        <v>246</v>
      </c>
    </row>
    <row r="21463" spans="1:3" ht="12.75" customHeight="1">
      <c r="A21463" t="s">
        <v>32094</v>
      </c>
      <c r="B21463" t="s">
        <v>32095</v>
      </c>
      <c r="C21463" t="s">
        <v>246</v>
      </c>
    </row>
    <row r="21464" spans="1:3" ht="12.75" customHeight="1">
      <c r="A21464" t="s">
        <v>32096</v>
      </c>
      <c r="B21464" t="s">
        <v>32095</v>
      </c>
      <c r="C21464" t="s">
        <v>246</v>
      </c>
    </row>
    <row r="21465" spans="1:3" ht="12.75" customHeight="1">
      <c r="A21465" t="s">
        <v>32097</v>
      </c>
      <c r="B21465" t="s">
        <v>32098</v>
      </c>
      <c r="C21465" t="s">
        <v>246</v>
      </c>
    </row>
    <row r="21466" spans="1:3" ht="12.75" customHeight="1">
      <c r="A21466" t="s">
        <v>32099</v>
      </c>
      <c r="B21466" t="s">
        <v>32098</v>
      </c>
      <c r="C21466" t="s">
        <v>246</v>
      </c>
    </row>
    <row r="21467" spans="1:3" ht="12.75" customHeight="1">
      <c r="A21467" t="s">
        <v>32100</v>
      </c>
      <c r="B21467" t="s">
        <v>32101</v>
      </c>
      <c r="C21467" t="s">
        <v>81</v>
      </c>
    </row>
    <row r="21468" spans="1:3" ht="12.75" customHeight="1">
      <c r="A21468" t="s">
        <v>32102</v>
      </c>
      <c r="B21468" t="s">
        <v>32101</v>
      </c>
      <c r="C21468" t="s">
        <v>81</v>
      </c>
    </row>
    <row r="21469" spans="1:3" ht="12.75" customHeight="1">
      <c r="A21469" t="s">
        <v>32103</v>
      </c>
      <c r="B21469" t="s">
        <v>32104</v>
      </c>
      <c r="C21469" t="s">
        <v>81</v>
      </c>
    </row>
    <row r="21470" spans="1:3" ht="12.75" customHeight="1">
      <c r="A21470" t="s">
        <v>32105</v>
      </c>
      <c r="B21470" t="s">
        <v>32104</v>
      </c>
      <c r="C21470" t="s">
        <v>81</v>
      </c>
    </row>
    <row r="21471" spans="1:3" ht="12.75" customHeight="1">
      <c r="A21471" t="s">
        <v>32106</v>
      </c>
      <c r="B21471" t="s">
        <v>32107</v>
      </c>
      <c r="C21471" t="s">
        <v>81</v>
      </c>
    </row>
    <row r="21472" spans="1:3" ht="12.75" customHeight="1">
      <c r="A21472" t="s">
        <v>32108</v>
      </c>
      <c r="B21472" t="s">
        <v>32107</v>
      </c>
      <c r="C21472" t="s">
        <v>81</v>
      </c>
    </row>
    <row r="21473" spans="1:3" ht="12.75" customHeight="1">
      <c r="A21473" t="s">
        <v>32109</v>
      </c>
      <c r="B21473" t="s">
        <v>32110</v>
      </c>
      <c r="C21473" t="s">
        <v>81</v>
      </c>
    </row>
    <row r="21474" spans="1:3" ht="12.75" customHeight="1">
      <c r="A21474" t="s">
        <v>32111</v>
      </c>
      <c r="B21474" t="s">
        <v>32110</v>
      </c>
      <c r="C21474" t="s">
        <v>81</v>
      </c>
    </row>
    <row r="21475" spans="1:3" ht="12.75" customHeight="1">
      <c r="A21475" t="s">
        <v>32112</v>
      </c>
      <c r="B21475" t="s">
        <v>32113</v>
      </c>
      <c r="C21475" t="s">
        <v>81</v>
      </c>
    </row>
    <row r="21476" spans="1:3" ht="12.75" customHeight="1">
      <c r="A21476" t="s">
        <v>32114</v>
      </c>
      <c r="B21476" t="s">
        <v>32113</v>
      </c>
      <c r="C21476" t="s">
        <v>81</v>
      </c>
    </row>
    <row r="21477" spans="1:3" ht="12.75" customHeight="1">
      <c r="A21477" t="s">
        <v>32115</v>
      </c>
      <c r="B21477" t="s">
        <v>32116</v>
      </c>
      <c r="C21477" t="s">
        <v>81</v>
      </c>
    </row>
    <row r="21478" spans="1:3" ht="12.75" customHeight="1">
      <c r="A21478" t="s">
        <v>32117</v>
      </c>
      <c r="B21478" t="s">
        <v>32116</v>
      </c>
      <c r="C21478" t="s">
        <v>81</v>
      </c>
    </row>
    <row r="21479" spans="1:3" ht="12.75" customHeight="1">
      <c r="A21479" t="s">
        <v>32118</v>
      </c>
      <c r="B21479" t="s">
        <v>32119</v>
      </c>
      <c r="C21479" t="s">
        <v>81</v>
      </c>
    </row>
    <row r="21480" spans="1:3" ht="12.75" customHeight="1">
      <c r="A21480" t="s">
        <v>32120</v>
      </c>
      <c r="B21480" t="s">
        <v>32119</v>
      </c>
      <c r="C21480" t="s">
        <v>81</v>
      </c>
    </row>
    <row r="21481" spans="1:3" ht="12.75" customHeight="1">
      <c r="A21481" t="s">
        <v>32121</v>
      </c>
      <c r="B21481" t="s">
        <v>32122</v>
      </c>
      <c r="C21481" t="s">
        <v>81</v>
      </c>
    </row>
    <row r="21482" spans="1:3" ht="12.75" customHeight="1">
      <c r="A21482" t="s">
        <v>32123</v>
      </c>
      <c r="B21482" t="s">
        <v>32122</v>
      </c>
      <c r="C21482" t="s">
        <v>81</v>
      </c>
    </row>
    <row r="21483" spans="1:3" ht="12.75" customHeight="1">
      <c r="A21483" t="s">
        <v>32124</v>
      </c>
      <c r="B21483" t="s">
        <v>32125</v>
      </c>
      <c r="C21483" t="s">
        <v>81</v>
      </c>
    </row>
    <row r="21484" spans="1:3" ht="12.75" customHeight="1">
      <c r="A21484" t="s">
        <v>32126</v>
      </c>
      <c r="B21484" t="s">
        <v>32125</v>
      </c>
      <c r="C21484" t="s">
        <v>81</v>
      </c>
    </row>
    <row r="21485" spans="1:3" ht="12.75" customHeight="1">
      <c r="A21485" t="s">
        <v>32127</v>
      </c>
      <c r="B21485" t="s">
        <v>32128</v>
      </c>
      <c r="C21485" t="s">
        <v>81</v>
      </c>
    </row>
    <row r="21486" spans="1:3" ht="12.75" customHeight="1">
      <c r="A21486" t="s">
        <v>32129</v>
      </c>
      <c r="B21486" t="s">
        <v>32128</v>
      </c>
      <c r="C21486" t="s">
        <v>81</v>
      </c>
    </row>
    <row r="21487" spans="1:3" ht="12.75" customHeight="1">
      <c r="A21487" t="s">
        <v>32130</v>
      </c>
      <c r="B21487" t="s">
        <v>32131</v>
      </c>
      <c r="C21487" t="s">
        <v>81</v>
      </c>
    </row>
    <row r="21488" spans="1:3" ht="12.75" customHeight="1">
      <c r="A21488" t="s">
        <v>32132</v>
      </c>
      <c r="B21488" t="s">
        <v>32131</v>
      </c>
      <c r="C21488" t="s">
        <v>81</v>
      </c>
    </row>
    <row r="21489" spans="1:3" ht="12.75" customHeight="1">
      <c r="A21489" t="s">
        <v>32133</v>
      </c>
      <c r="B21489" t="s">
        <v>32134</v>
      </c>
      <c r="C21489" t="s">
        <v>81</v>
      </c>
    </row>
    <row r="21490" spans="1:3" ht="12.75" customHeight="1">
      <c r="A21490" t="s">
        <v>32135</v>
      </c>
      <c r="B21490" t="s">
        <v>32134</v>
      </c>
      <c r="C21490" t="s">
        <v>81</v>
      </c>
    </row>
    <row r="21491" spans="1:3" ht="12.75" customHeight="1">
      <c r="A21491" t="s">
        <v>32136</v>
      </c>
      <c r="B21491" t="s">
        <v>32137</v>
      </c>
      <c r="C21491" t="s">
        <v>81</v>
      </c>
    </row>
    <row r="21492" spans="1:3" ht="12.75" customHeight="1">
      <c r="A21492" t="s">
        <v>32138</v>
      </c>
      <c r="B21492" t="s">
        <v>32137</v>
      </c>
      <c r="C21492" t="s">
        <v>81</v>
      </c>
    </row>
    <row r="21493" spans="1:3" ht="12.75" customHeight="1">
      <c r="A21493" t="s">
        <v>32139</v>
      </c>
      <c r="B21493" t="s">
        <v>32140</v>
      </c>
      <c r="C21493" t="s">
        <v>81</v>
      </c>
    </row>
    <row r="21494" spans="1:3" ht="12.75" customHeight="1">
      <c r="A21494" t="s">
        <v>32141</v>
      </c>
      <c r="B21494" t="s">
        <v>32140</v>
      </c>
      <c r="C21494" t="s">
        <v>81</v>
      </c>
    </row>
    <row r="21495" spans="1:3" ht="12.75" customHeight="1">
      <c r="A21495" t="s">
        <v>32142</v>
      </c>
      <c r="B21495" t="s">
        <v>32143</v>
      </c>
      <c r="C21495" t="s">
        <v>81</v>
      </c>
    </row>
    <row r="21496" spans="1:3" ht="12.75" customHeight="1">
      <c r="A21496" t="s">
        <v>32144</v>
      </c>
      <c r="B21496" t="s">
        <v>32143</v>
      </c>
      <c r="C21496" t="s">
        <v>81</v>
      </c>
    </row>
    <row r="21497" spans="1:3" ht="12.75" customHeight="1">
      <c r="A21497" t="s">
        <v>32145</v>
      </c>
      <c r="B21497" t="s">
        <v>32146</v>
      </c>
      <c r="C21497" t="s">
        <v>81</v>
      </c>
    </row>
    <row r="21498" spans="1:3" ht="12.75" customHeight="1">
      <c r="A21498" t="s">
        <v>32147</v>
      </c>
      <c r="B21498" t="s">
        <v>32146</v>
      </c>
      <c r="C21498" t="s">
        <v>81</v>
      </c>
    </row>
    <row r="21499" spans="1:3" ht="12.75" customHeight="1">
      <c r="A21499" t="s">
        <v>32148</v>
      </c>
      <c r="B21499" t="s">
        <v>32149</v>
      </c>
      <c r="C21499" t="s">
        <v>81</v>
      </c>
    </row>
    <row r="21500" spans="1:3" ht="12.75" customHeight="1">
      <c r="A21500" t="s">
        <v>32150</v>
      </c>
      <c r="B21500" t="s">
        <v>32149</v>
      </c>
      <c r="C21500" t="s">
        <v>81</v>
      </c>
    </row>
    <row r="21501" spans="1:3" ht="12.75" customHeight="1">
      <c r="A21501" t="s">
        <v>32151</v>
      </c>
      <c r="B21501" t="s">
        <v>32152</v>
      </c>
      <c r="C21501" t="s">
        <v>81</v>
      </c>
    </row>
    <row r="21502" spans="1:3" ht="12.75" customHeight="1">
      <c r="A21502" t="s">
        <v>32153</v>
      </c>
      <c r="B21502" t="s">
        <v>32152</v>
      </c>
      <c r="C21502" t="s">
        <v>81</v>
      </c>
    </row>
    <row r="21503" spans="1:3" ht="12.75" customHeight="1">
      <c r="A21503" t="s">
        <v>32154</v>
      </c>
      <c r="B21503" t="s">
        <v>32155</v>
      </c>
      <c r="C21503" t="s">
        <v>81</v>
      </c>
    </row>
    <row r="21504" spans="1:3" ht="12.75" customHeight="1">
      <c r="A21504" t="s">
        <v>32156</v>
      </c>
      <c r="B21504" t="s">
        <v>32155</v>
      </c>
      <c r="C21504" t="s">
        <v>81</v>
      </c>
    </row>
    <row r="21505" spans="1:3" ht="12.75" customHeight="1">
      <c r="A21505" t="s">
        <v>32157</v>
      </c>
      <c r="B21505" t="s">
        <v>32158</v>
      </c>
      <c r="C21505" t="s">
        <v>81</v>
      </c>
    </row>
    <row r="21506" spans="1:3" ht="12.75" customHeight="1">
      <c r="A21506" t="s">
        <v>32159</v>
      </c>
      <c r="B21506" t="s">
        <v>32158</v>
      </c>
      <c r="C21506" t="s">
        <v>81</v>
      </c>
    </row>
    <row r="21507" spans="1:3" ht="12.75" customHeight="1">
      <c r="A21507" t="s">
        <v>32160</v>
      </c>
      <c r="B21507" t="s">
        <v>32161</v>
      </c>
      <c r="C21507" t="s">
        <v>81</v>
      </c>
    </row>
    <row r="21508" spans="1:3" ht="12.75" customHeight="1">
      <c r="A21508" t="s">
        <v>32162</v>
      </c>
      <c r="B21508" t="s">
        <v>32161</v>
      </c>
      <c r="C21508" t="s">
        <v>81</v>
      </c>
    </row>
    <row r="21509" spans="1:3" ht="12.75" customHeight="1">
      <c r="A21509" t="s">
        <v>32163</v>
      </c>
      <c r="B21509" t="s">
        <v>32164</v>
      </c>
      <c r="C21509" t="s">
        <v>81</v>
      </c>
    </row>
    <row r="21510" spans="1:3" ht="12.75" customHeight="1">
      <c r="A21510" t="s">
        <v>32165</v>
      </c>
      <c r="B21510" t="s">
        <v>32164</v>
      </c>
      <c r="C21510" t="s">
        <v>81</v>
      </c>
    </row>
    <row r="21511" spans="1:3" ht="12.75" customHeight="1">
      <c r="A21511" t="s">
        <v>32166</v>
      </c>
      <c r="B21511" t="s">
        <v>32167</v>
      </c>
      <c r="C21511" t="s">
        <v>81</v>
      </c>
    </row>
    <row r="21512" spans="1:3" ht="12.75" customHeight="1">
      <c r="A21512" t="s">
        <v>32168</v>
      </c>
      <c r="B21512" t="s">
        <v>32167</v>
      </c>
      <c r="C21512" t="s">
        <v>81</v>
      </c>
    </row>
    <row r="21513" spans="1:3" ht="12.75" customHeight="1">
      <c r="A21513" t="s">
        <v>32169</v>
      </c>
      <c r="B21513" t="s">
        <v>32170</v>
      </c>
      <c r="C21513" t="s">
        <v>81</v>
      </c>
    </row>
    <row r="21514" spans="1:3" ht="12.75" customHeight="1">
      <c r="A21514" t="s">
        <v>32171</v>
      </c>
      <c r="B21514" t="s">
        <v>32170</v>
      </c>
      <c r="C21514" t="s">
        <v>81</v>
      </c>
    </row>
    <row r="21515" spans="1:3" ht="12.75" customHeight="1">
      <c r="A21515" t="s">
        <v>32172</v>
      </c>
      <c r="B21515" t="s">
        <v>32173</v>
      </c>
      <c r="C21515" t="s">
        <v>81</v>
      </c>
    </row>
    <row r="21516" spans="1:3" ht="12.75" customHeight="1">
      <c r="A21516" t="s">
        <v>32174</v>
      </c>
      <c r="B21516" t="s">
        <v>32173</v>
      </c>
      <c r="C21516" t="s">
        <v>81</v>
      </c>
    </row>
    <row r="21517" spans="1:3" ht="12.75" customHeight="1">
      <c r="A21517" t="s">
        <v>32175</v>
      </c>
      <c r="B21517" t="s">
        <v>32176</v>
      </c>
      <c r="C21517" t="s">
        <v>81</v>
      </c>
    </row>
    <row r="21518" spans="1:3" ht="12.75" customHeight="1">
      <c r="A21518" t="s">
        <v>32177</v>
      </c>
      <c r="B21518" t="s">
        <v>32176</v>
      </c>
      <c r="C21518" t="s">
        <v>81</v>
      </c>
    </row>
    <row r="21519" spans="1:3" ht="12.75" customHeight="1">
      <c r="A21519" t="s">
        <v>32178</v>
      </c>
      <c r="B21519" t="s">
        <v>32179</v>
      </c>
      <c r="C21519" t="s">
        <v>81</v>
      </c>
    </row>
    <row r="21520" spans="1:3" ht="12.75" customHeight="1">
      <c r="A21520" t="s">
        <v>32180</v>
      </c>
      <c r="B21520" t="s">
        <v>32179</v>
      </c>
      <c r="C21520" t="s">
        <v>81</v>
      </c>
    </row>
    <row r="21521" spans="1:3" ht="12.75" customHeight="1">
      <c r="A21521" t="s">
        <v>32181</v>
      </c>
      <c r="B21521" t="s">
        <v>32182</v>
      </c>
      <c r="C21521" t="s">
        <v>81</v>
      </c>
    </row>
    <row r="21522" spans="1:3" ht="12.75" customHeight="1">
      <c r="A21522" t="s">
        <v>32183</v>
      </c>
      <c r="B21522" t="s">
        <v>32182</v>
      </c>
      <c r="C21522" t="s">
        <v>81</v>
      </c>
    </row>
    <row r="21523" spans="1:3" ht="12.75" customHeight="1">
      <c r="A21523" t="s">
        <v>32184</v>
      </c>
      <c r="B21523" t="s">
        <v>32185</v>
      </c>
      <c r="C21523" t="s">
        <v>81</v>
      </c>
    </row>
    <row r="21524" spans="1:3" ht="12.75" customHeight="1">
      <c r="A21524" t="s">
        <v>32186</v>
      </c>
      <c r="B21524" t="s">
        <v>32185</v>
      </c>
      <c r="C21524" t="s">
        <v>81</v>
      </c>
    </row>
    <row r="21525" spans="1:3" ht="12.75" customHeight="1">
      <c r="A21525" t="s">
        <v>32187</v>
      </c>
      <c r="B21525" t="s">
        <v>32188</v>
      </c>
      <c r="C21525" t="s">
        <v>81</v>
      </c>
    </row>
    <row r="21526" spans="1:3" ht="12.75" customHeight="1">
      <c r="A21526" t="s">
        <v>32189</v>
      </c>
      <c r="B21526" t="s">
        <v>32188</v>
      </c>
      <c r="C21526" t="s">
        <v>81</v>
      </c>
    </row>
    <row r="21527" spans="1:3" ht="12.75" customHeight="1">
      <c r="A21527" t="s">
        <v>32190</v>
      </c>
      <c r="B21527" t="s">
        <v>32191</v>
      </c>
      <c r="C21527" t="s">
        <v>81</v>
      </c>
    </row>
    <row r="21528" spans="1:3" ht="12.75" customHeight="1">
      <c r="A21528" t="s">
        <v>32192</v>
      </c>
      <c r="B21528" t="s">
        <v>32191</v>
      </c>
      <c r="C21528" t="s">
        <v>81</v>
      </c>
    </row>
    <row r="21529" spans="1:3" ht="12.75" customHeight="1">
      <c r="A21529" t="s">
        <v>32193</v>
      </c>
      <c r="B21529" t="s">
        <v>32194</v>
      </c>
      <c r="C21529" t="s">
        <v>81</v>
      </c>
    </row>
    <row r="21530" spans="1:3" ht="12.75" customHeight="1">
      <c r="A21530" t="s">
        <v>32195</v>
      </c>
      <c r="B21530" t="s">
        <v>32194</v>
      </c>
      <c r="C21530" t="s">
        <v>81</v>
      </c>
    </row>
    <row r="21531" spans="1:3" ht="12.75" customHeight="1">
      <c r="A21531" t="s">
        <v>32196</v>
      </c>
      <c r="B21531" t="s">
        <v>32197</v>
      </c>
      <c r="C21531" t="s">
        <v>81</v>
      </c>
    </row>
    <row r="21532" spans="1:3" ht="12.75" customHeight="1">
      <c r="A21532" t="s">
        <v>32198</v>
      </c>
      <c r="B21532" t="s">
        <v>32197</v>
      </c>
      <c r="C21532" t="s">
        <v>81</v>
      </c>
    </row>
    <row r="21533" spans="1:3" ht="12.75" customHeight="1">
      <c r="A21533" t="s">
        <v>32199</v>
      </c>
      <c r="B21533" t="s">
        <v>32200</v>
      </c>
      <c r="C21533" t="s">
        <v>81</v>
      </c>
    </row>
    <row r="21534" spans="1:3" ht="12.75" customHeight="1">
      <c r="A21534" t="s">
        <v>32201</v>
      </c>
      <c r="B21534" t="s">
        <v>32200</v>
      </c>
      <c r="C21534" t="s">
        <v>81</v>
      </c>
    </row>
    <row r="21535" spans="1:3" ht="12.75" customHeight="1">
      <c r="A21535" t="s">
        <v>32202</v>
      </c>
      <c r="B21535" t="s">
        <v>32203</v>
      </c>
      <c r="C21535" t="s">
        <v>81</v>
      </c>
    </row>
    <row r="21536" spans="1:3" ht="12.75" customHeight="1">
      <c r="A21536" t="s">
        <v>32204</v>
      </c>
      <c r="B21536" t="s">
        <v>32203</v>
      </c>
      <c r="C21536" t="s">
        <v>81</v>
      </c>
    </row>
    <row r="21537" spans="1:3" ht="12.75" customHeight="1">
      <c r="A21537" t="s">
        <v>32205</v>
      </c>
      <c r="B21537" t="s">
        <v>32206</v>
      </c>
      <c r="C21537" t="s">
        <v>81</v>
      </c>
    </row>
    <row r="21538" spans="1:3" ht="12.75" customHeight="1">
      <c r="A21538" t="s">
        <v>32207</v>
      </c>
      <c r="B21538" t="s">
        <v>32206</v>
      </c>
      <c r="C21538" t="s">
        <v>81</v>
      </c>
    </row>
    <row r="21539" spans="1:3" ht="12.75" customHeight="1">
      <c r="A21539" t="s">
        <v>32208</v>
      </c>
      <c r="B21539" t="s">
        <v>32209</v>
      </c>
      <c r="C21539" t="s">
        <v>81</v>
      </c>
    </row>
    <row r="21540" spans="1:3" ht="12.75" customHeight="1">
      <c r="A21540" t="s">
        <v>32210</v>
      </c>
      <c r="B21540" t="s">
        <v>32209</v>
      </c>
      <c r="C21540" t="s">
        <v>81</v>
      </c>
    </row>
    <row r="21541" spans="1:3" ht="12.75" customHeight="1">
      <c r="A21541" t="s">
        <v>32211</v>
      </c>
      <c r="B21541" t="s">
        <v>32212</v>
      </c>
      <c r="C21541" t="s">
        <v>81</v>
      </c>
    </row>
    <row r="21542" spans="1:3" ht="12.75" customHeight="1">
      <c r="A21542" t="s">
        <v>32213</v>
      </c>
      <c r="B21542" t="s">
        <v>32212</v>
      </c>
      <c r="C21542" t="s">
        <v>81</v>
      </c>
    </row>
    <row r="21543" spans="1:3" ht="12.75" customHeight="1">
      <c r="A21543" t="s">
        <v>32214</v>
      </c>
      <c r="B21543" t="s">
        <v>32215</v>
      </c>
      <c r="C21543" t="s">
        <v>81</v>
      </c>
    </row>
    <row r="21544" spans="1:3" ht="12.75" customHeight="1">
      <c r="A21544" t="s">
        <v>32216</v>
      </c>
      <c r="B21544" t="s">
        <v>32215</v>
      </c>
      <c r="C21544" t="s">
        <v>81</v>
      </c>
    </row>
    <row r="21545" spans="1:3" ht="12.75" customHeight="1">
      <c r="A21545" t="s">
        <v>32217</v>
      </c>
      <c r="B21545" t="s">
        <v>32218</v>
      </c>
      <c r="C21545" t="s">
        <v>81</v>
      </c>
    </row>
    <row r="21546" spans="1:3" ht="12.75" customHeight="1">
      <c r="A21546" t="s">
        <v>32219</v>
      </c>
      <c r="B21546" t="s">
        <v>32218</v>
      </c>
      <c r="C21546" t="s">
        <v>81</v>
      </c>
    </row>
    <row r="21547" spans="1:3" ht="12.75" customHeight="1">
      <c r="A21547" t="s">
        <v>32220</v>
      </c>
      <c r="B21547" t="s">
        <v>32221</v>
      </c>
      <c r="C21547" t="s">
        <v>81</v>
      </c>
    </row>
    <row r="21548" spans="1:3" ht="12.75" customHeight="1">
      <c r="A21548" t="s">
        <v>32222</v>
      </c>
      <c r="B21548" t="s">
        <v>32221</v>
      </c>
      <c r="C21548" t="s">
        <v>81</v>
      </c>
    </row>
    <row r="21549" spans="1:3" ht="12.75" customHeight="1">
      <c r="A21549" t="s">
        <v>32223</v>
      </c>
      <c r="B21549" t="s">
        <v>32224</v>
      </c>
      <c r="C21549" t="s">
        <v>81</v>
      </c>
    </row>
    <row r="21550" spans="1:3" ht="12.75" customHeight="1">
      <c r="A21550" t="s">
        <v>32225</v>
      </c>
      <c r="B21550" t="s">
        <v>32224</v>
      </c>
      <c r="C21550" t="s">
        <v>81</v>
      </c>
    </row>
    <row r="21551" spans="1:3" ht="12.75" customHeight="1">
      <c r="A21551" t="s">
        <v>32226</v>
      </c>
      <c r="B21551" t="s">
        <v>32227</v>
      </c>
      <c r="C21551" t="s">
        <v>81</v>
      </c>
    </row>
    <row r="21552" spans="1:3" ht="12.75" customHeight="1">
      <c r="A21552" t="s">
        <v>32228</v>
      </c>
      <c r="B21552" t="s">
        <v>32227</v>
      </c>
      <c r="C21552" t="s">
        <v>81</v>
      </c>
    </row>
    <row r="21553" spans="1:3" ht="12.75" customHeight="1">
      <c r="A21553" t="s">
        <v>32229</v>
      </c>
      <c r="B21553" t="s">
        <v>32230</v>
      </c>
      <c r="C21553" t="s">
        <v>81</v>
      </c>
    </row>
    <row r="21554" spans="1:3" ht="12.75" customHeight="1">
      <c r="A21554" t="s">
        <v>32231</v>
      </c>
      <c r="B21554" t="s">
        <v>32230</v>
      </c>
      <c r="C21554" t="s">
        <v>81</v>
      </c>
    </row>
    <row r="21555" spans="1:3" ht="12.75" customHeight="1">
      <c r="A21555" t="s">
        <v>32232</v>
      </c>
      <c r="B21555" t="s">
        <v>32233</v>
      </c>
      <c r="C21555" t="s">
        <v>81</v>
      </c>
    </row>
    <row r="21556" spans="1:3" ht="12.75" customHeight="1">
      <c r="A21556" t="s">
        <v>32234</v>
      </c>
      <c r="B21556" t="s">
        <v>32233</v>
      </c>
      <c r="C21556" t="s">
        <v>81</v>
      </c>
    </row>
    <row r="21557" spans="1:3" ht="12.75" customHeight="1">
      <c r="A21557" t="s">
        <v>32235</v>
      </c>
      <c r="B21557" t="s">
        <v>32236</v>
      </c>
      <c r="C21557" t="s">
        <v>81</v>
      </c>
    </row>
    <row r="21558" spans="1:3" ht="12.75" customHeight="1">
      <c r="A21558" t="s">
        <v>32237</v>
      </c>
      <c r="B21558" t="s">
        <v>32236</v>
      </c>
      <c r="C21558" t="s">
        <v>81</v>
      </c>
    </row>
    <row r="21559" spans="1:3" ht="12.75" customHeight="1">
      <c r="A21559" t="s">
        <v>32238</v>
      </c>
      <c r="B21559" t="s">
        <v>32239</v>
      </c>
      <c r="C21559" t="s">
        <v>81</v>
      </c>
    </row>
    <row r="21560" spans="1:3" ht="12.75" customHeight="1">
      <c r="A21560" t="s">
        <v>32240</v>
      </c>
      <c r="B21560" t="s">
        <v>32239</v>
      </c>
      <c r="C21560" t="s">
        <v>81</v>
      </c>
    </row>
    <row r="21561" spans="1:3" ht="12.75" customHeight="1">
      <c r="A21561" t="s">
        <v>32241</v>
      </c>
      <c r="B21561" t="s">
        <v>32242</v>
      </c>
      <c r="C21561" t="s">
        <v>81</v>
      </c>
    </row>
    <row r="21562" spans="1:3" ht="12.75" customHeight="1">
      <c r="A21562" t="s">
        <v>32243</v>
      </c>
      <c r="B21562" t="s">
        <v>32242</v>
      </c>
      <c r="C21562" t="s">
        <v>81</v>
      </c>
    </row>
    <row r="21563" spans="1:3" ht="12.75" customHeight="1">
      <c r="A21563" t="s">
        <v>32244</v>
      </c>
      <c r="B21563" t="s">
        <v>32245</v>
      </c>
      <c r="C21563" t="s">
        <v>81</v>
      </c>
    </row>
    <row r="21564" spans="1:3" ht="12.75" customHeight="1">
      <c r="A21564" t="s">
        <v>32246</v>
      </c>
      <c r="B21564" t="s">
        <v>32245</v>
      </c>
      <c r="C21564" t="s">
        <v>81</v>
      </c>
    </row>
    <row r="21565" spans="1:3" ht="12.75" customHeight="1">
      <c r="A21565" t="s">
        <v>32247</v>
      </c>
      <c r="B21565" t="s">
        <v>32248</v>
      </c>
      <c r="C21565" t="s">
        <v>81</v>
      </c>
    </row>
    <row r="21566" spans="1:3" ht="12.75" customHeight="1">
      <c r="A21566" t="s">
        <v>32249</v>
      </c>
      <c r="B21566" t="s">
        <v>32248</v>
      </c>
      <c r="C21566" t="s">
        <v>81</v>
      </c>
    </row>
    <row r="21567" spans="1:3" ht="12.75" customHeight="1">
      <c r="A21567" t="s">
        <v>32250</v>
      </c>
      <c r="B21567" t="s">
        <v>32251</v>
      </c>
      <c r="C21567" t="s">
        <v>81</v>
      </c>
    </row>
    <row r="21568" spans="1:3" ht="12.75" customHeight="1">
      <c r="A21568" t="s">
        <v>32252</v>
      </c>
      <c r="B21568" t="s">
        <v>32251</v>
      </c>
      <c r="C21568" t="s">
        <v>81</v>
      </c>
    </row>
    <row r="21569" spans="1:3" ht="12.75" customHeight="1">
      <c r="A21569" t="s">
        <v>32253</v>
      </c>
      <c r="B21569" t="s">
        <v>32254</v>
      </c>
      <c r="C21569" t="s">
        <v>81</v>
      </c>
    </row>
    <row r="21570" spans="1:3" ht="12.75" customHeight="1">
      <c r="A21570" t="s">
        <v>32255</v>
      </c>
      <c r="B21570" t="s">
        <v>32254</v>
      </c>
      <c r="C21570" t="s">
        <v>81</v>
      </c>
    </row>
    <row r="21571" spans="1:3" ht="12.75" customHeight="1">
      <c r="A21571" t="s">
        <v>32256</v>
      </c>
      <c r="B21571" t="s">
        <v>32257</v>
      </c>
      <c r="C21571" t="s">
        <v>81</v>
      </c>
    </row>
    <row r="21572" spans="1:3" ht="12.75" customHeight="1">
      <c r="A21572" t="s">
        <v>32258</v>
      </c>
      <c r="B21572" t="s">
        <v>32257</v>
      </c>
      <c r="C21572" t="s">
        <v>81</v>
      </c>
    </row>
    <row r="21573" spans="1:3" ht="12.75" customHeight="1">
      <c r="A21573" t="s">
        <v>32259</v>
      </c>
      <c r="B21573" t="s">
        <v>32260</v>
      </c>
      <c r="C21573" t="s">
        <v>81</v>
      </c>
    </row>
    <row r="21574" spans="1:3" ht="12.75" customHeight="1">
      <c r="A21574" t="s">
        <v>32261</v>
      </c>
      <c r="B21574" t="s">
        <v>32260</v>
      </c>
      <c r="C21574" t="s">
        <v>81</v>
      </c>
    </row>
    <row r="21575" spans="1:3" ht="12.75" customHeight="1">
      <c r="A21575" t="s">
        <v>32262</v>
      </c>
      <c r="B21575" t="s">
        <v>32263</v>
      </c>
      <c r="C21575" t="s">
        <v>81</v>
      </c>
    </row>
    <row r="21576" spans="1:3" ht="12.75" customHeight="1">
      <c r="A21576" t="s">
        <v>32264</v>
      </c>
      <c r="B21576" t="s">
        <v>32263</v>
      </c>
      <c r="C21576" t="s">
        <v>81</v>
      </c>
    </row>
    <row r="21577" spans="1:3" ht="12.75" customHeight="1">
      <c r="A21577" t="s">
        <v>32265</v>
      </c>
      <c r="B21577" t="s">
        <v>32266</v>
      </c>
      <c r="C21577" t="s">
        <v>81</v>
      </c>
    </row>
    <row r="21578" spans="1:3" ht="12.75" customHeight="1">
      <c r="A21578" t="s">
        <v>32267</v>
      </c>
      <c r="B21578" t="s">
        <v>32266</v>
      </c>
      <c r="C21578" t="s">
        <v>81</v>
      </c>
    </row>
    <row r="21579" spans="1:3" ht="12.75" customHeight="1">
      <c r="A21579" t="s">
        <v>32268</v>
      </c>
      <c r="B21579" t="s">
        <v>32269</v>
      </c>
      <c r="C21579" t="s">
        <v>81</v>
      </c>
    </row>
    <row r="21580" spans="1:3" ht="12.75" customHeight="1">
      <c r="A21580" t="s">
        <v>32270</v>
      </c>
      <c r="B21580" t="s">
        <v>32269</v>
      </c>
      <c r="C21580" t="s">
        <v>81</v>
      </c>
    </row>
    <row r="21581" spans="1:3" ht="12.75" customHeight="1">
      <c r="A21581" t="s">
        <v>32271</v>
      </c>
      <c r="B21581" t="s">
        <v>32272</v>
      </c>
      <c r="C21581" t="s">
        <v>81</v>
      </c>
    </row>
    <row r="21582" spans="1:3" ht="12.75" customHeight="1">
      <c r="A21582" t="s">
        <v>32273</v>
      </c>
      <c r="B21582" t="s">
        <v>32272</v>
      </c>
      <c r="C21582" t="s">
        <v>81</v>
      </c>
    </row>
    <row r="21583" spans="1:3" ht="12.75" customHeight="1">
      <c r="A21583" t="s">
        <v>32274</v>
      </c>
      <c r="B21583" t="s">
        <v>32275</v>
      </c>
      <c r="C21583" t="s">
        <v>81</v>
      </c>
    </row>
    <row r="21584" spans="1:3" ht="12.75" customHeight="1">
      <c r="A21584" t="s">
        <v>32276</v>
      </c>
      <c r="B21584" t="s">
        <v>32275</v>
      </c>
      <c r="C21584" t="s">
        <v>81</v>
      </c>
    </row>
    <row r="21585" spans="1:3" ht="12.75" customHeight="1">
      <c r="A21585" t="s">
        <v>32277</v>
      </c>
      <c r="B21585" t="s">
        <v>32278</v>
      </c>
      <c r="C21585" t="s">
        <v>81</v>
      </c>
    </row>
    <row r="21586" spans="1:3" ht="12.75" customHeight="1">
      <c r="A21586" t="s">
        <v>32279</v>
      </c>
      <c r="B21586" t="s">
        <v>32278</v>
      </c>
      <c r="C21586" t="s">
        <v>81</v>
      </c>
    </row>
    <row r="21587" spans="1:3" ht="12.75" customHeight="1">
      <c r="A21587" t="s">
        <v>32280</v>
      </c>
      <c r="B21587" t="s">
        <v>32281</v>
      </c>
      <c r="C21587" t="s">
        <v>81</v>
      </c>
    </row>
    <row r="21588" spans="1:3" ht="12.75" customHeight="1">
      <c r="A21588" t="s">
        <v>32282</v>
      </c>
      <c r="B21588" t="s">
        <v>32281</v>
      </c>
      <c r="C21588" t="s">
        <v>81</v>
      </c>
    </row>
    <row r="21589" spans="1:3" ht="12.75" customHeight="1">
      <c r="A21589" t="s">
        <v>32283</v>
      </c>
      <c r="B21589" t="s">
        <v>32284</v>
      </c>
      <c r="C21589" t="s">
        <v>81</v>
      </c>
    </row>
    <row r="21590" spans="1:3" ht="12.75" customHeight="1">
      <c r="A21590" t="s">
        <v>32285</v>
      </c>
      <c r="B21590" t="s">
        <v>32284</v>
      </c>
      <c r="C21590" t="s">
        <v>81</v>
      </c>
    </row>
    <row r="21591" spans="1:3" ht="12.75" customHeight="1">
      <c r="A21591" t="s">
        <v>32286</v>
      </c>
      <c r="B21591" t="s">
        <v>32287</v>
      </c>
      <c r="C21591" t="s">
        <v>81</v>
      </c>
    </row>
    <row r="21592" spans="1:3" ht="12.75" customHeight="1">
      <c r="A21592" t="s">
        <v>32288</v>
      </c>
      <c r="B21592" t="s">
        <v>32287</v>
      </c>
      <c r="C21592" t="s">
        <v>81</v>
      </c>
    </row>
    <row r="21593" spans="1:3" ht="12.75" customHeight="1">
      <c r="A21593" t="s">
        <v>32289</v>
      </c>
      <c r="B21593" t="s">
        <v>32290</v>
      </c>
      <c r="C21593" t="s">
        <v>81</v>
      </c>
    </row>
    <row r="21594" spans="1:3" ht="12.75" customHeight="1">
      <c r="A21594" t="s">
        <v>32291</v>
      </c>
      <c r="B21594" t="s">
        <v>32290</v>
      </c>
      <c r="C21594" t="s">
        <v>81</v>
      </c>
    </row>
    <row r="21595" spans="1:3" ht="12.75" customHeight="1">
      <c r="A21595" t="s">
        <v>32292</v>
      </c>
      <c r="B21595" t="s">
        <v>32293</v>
      </c>
      <c r="C21595" t="s">
        <v>81</v>
      </c>
    </row>
    <row r="21596" spans="1:3" ht="12.75" customHeight="1">
      <c r="A21596" t="s">
        <v>32294</v>
      </c>
      <c r="B21596" t="s">
        <v>32293</v>
      </c>
      <c r="C21596" t="s">
        <v>81</v>
      </c>
    </row>
    <row r="21597" spans="1:3" ht="12.75" customHeight="1">
      <c r="A21597" t="s">
        <v>32295</v>
      </c>
      <c r="B21597" t="s">
        <v>32296</v>
      </c>
      <c r="C21597" t="s">
        <v>81</v>
      </c>
    </row>
    <row r="21598" spans="1:3" ht="12.75" customHeight="1">
      <c r="A21598" t="s">
        <v>32297</v>
      </c>
      <c r="B21598" t="s">
        <v>32296</v>
      </c>
      <c r="C21598" t="s">
        <v>81</v>
      </c>
    </row>
    <row r="21599" spans="1:3" ht="12.75" customHeight="1">
      <c r="A21599" t="s">
        <v>32298</v>
      </c>
      <c r="B21599" t="s">
        <v>32299</v>
      </c>
      <c r="C21599" t="s">
        <v>81</v>
      </c>
    </row>
    <row r="21600" spans="1:3" ht="12.75" customHeight="1">
      <c r="A21600" t="s">
        <v>32300</v>
      </c>
      <c r="B21600" t="s">
        <v>32299</v>
      </c>
      <c r="C21600" t="s">
        <v>81</v>
      </c>
    </row>
    <row r="21601" spans="1:3" ht="12.75" customHeight="1">
      <c r="A21601" t="s">
        <v>32301</v>
      </c>
      <c r="B21601" t="s">
        <v>32302</v>
      </c>
      <c r="C21601" t="s">
        <v>81</v>
      </c>
    </row>
    <row r="21602" spans="1:3" ht="12.75" customHeight="1">
      <c r="A21602" t="s">
        <v>32303</v>
      </c>
      <c r="B21602" t="s">
        <v>32302</v>
      </c>
      <c r="C21602" t="s">
        <v>81</v>
      </c>
    </row>
    <row r="21603" spans="1:3" ht="12.75" customHeight="1">
      <c r="A21603" t="s">
        <v>32304</v>
      </c>
      <c r="B21603" t="s">
        <v>32305</v>
      </c>
      <c r="C21603" t="s">
        <v>81</v>
      </c>
    </row>
    <row r="21604" spans="1:3" ht="12.75" customHeight="1">
      <c r="A21604" t="s">
        <v>32306</v>
      </c>
      <c r="B21604" t="s">
        <v>32305</v>
      </c>
      <c r="C21604" t="s">
        <v>81</v>
      </c>
    </row>
    <row r="21605" spans="1:3" ht="12.75" customHeight="1">
      <c r="A21605" t="s">
        <v>32307</v>
      </c>
      <c r="B21605" t="s">
        <v>32308</v>
      </c>
      <c r="C21605" t="s">
        <v>81</v>
      </c>
    </row>
    <row r="21606" spans="1:3" ht="12.75" customHeight="1">
      <c r="A21606" t="s">
        <v>32309</v>
      </c>
      <c r="B21606" t="s">
        <v>32308</v>
      </c>
      <c r="C21606" t="s">
        <v>81</v>
      </c>
    </row>
    <row r="21607" spans="1:3" ht="12.75" customHeight="1">
      <c r="A21607" t="s">
        <v>32310</v>
      </c>
      <c r="B21607" t="s">
        <v>32311</v>
      </c>
      <c r="C21607" t="s">
        <v>81</v>
      </c>
    </row>
    <row r="21608" spans="1:3" ht="12.75" customHeight="1">
      <c r="A21608" t="s">
        <v>32312</v>
      </c>
      <c r="B21608" t="s">
        <v>32311</v>
      </c>
      <c r="C21608" t="s">
        <v>81</v>
      </c>
    </row>
    <row r="21609" spans="1:3" ht="12.75" customHeight="1">
      <c r="A21609" t="s">
        <v>32313</v>
      </c>
      <c r="B21609" t="s">
        <v>32314</v>
      </c>
      <c r="C21609" t="s">
        <v>81</v>
      </c>
    </row>
    <row r="21610" spans="1:3" ht="12.75" customHeight="1">
      <c r="A21610" t="s">
        <v>32315</v>
      </c>
      <c r="B21610" t="s">
        <v>32314</v>
      </c>
      <c r="C21610" t="s">
        <v>81</v>
      </c>
    </row>
    <row r="21611" spans="1:3" ht="12.75" customHeight="1">
      <c r="A21611" t="s">
        <v>32316</v>
      </c>
      <c r="B21611" t="s">
        <v>32317</v>
      </c>
      <c r="C21611" t="s">
        <v>81</v>
      </c>
    </row>
    <row r="21612" spans="1:3" ht="12.75" customHeight="1">
      <c r="A21612" t="s">
        <v>32318</v>
      </c>
      <c r="B21612" t="s">
        <v>32317</v>
      </c>
      <c r="C21612" t="s">
        <v>81</v>
      </c>
    </row>
    <row r="21613" spans="1:3" ht="12.75" customHeight="1">
      <c r="A21613" t="s">
        <v>32319</v>
      </c>
      <c r="B21613" t="s">
        <v>32320</v>
      </c>
      <c r="C21613" t="s">
        <v>81</v>
      </c>
    </row>
    <row r="21614" spans="1:3" ht="12.75" customHeight="1">
      <c r="A21614" t="s">
        <v>32321</v>
      </c>
      <c r="B21614" t="s">
        <v>32320</v>
      </c>
      <c r="C21614" t="s">
        <v>81</v>
      </c>
    </row>
    <row r="21615" spans="1:3" ht="12.75" customHeight="1">
      <c r="A21615" t="s">
        <v>32322</v>
      </c>
      <c r="B21615" t="s">
        <v>32323</v>
      </c>
      <c r="C21615" t="s">
        <v>81</v>
      </c>
    </row>
    <row r="21616" spans="1:3" ht="12.75" customHeight="1">
      <c r="A21616" t="s">
        <v>32324</v>
      </c>
      <c r="B21616" t="s">
        <v>32323</v>
      </c>
      <c r="C21616" t="s">
        <v>81</v>
      </c>
    </row>
    <row r="21617" spans="1:3" ht="12.75" customHeight="1">
      <c r="A21617" t="s">
        <v>32325</v>
      </c>
      <c r="B21617" t="s">
        <v>32326</v>
      </c>
      <c r="C21617" t="s">
        <v>81</v>
      </c>
    </row>
    <row r="21618" spans="1:3" ht="12.75" customHeight="1">
      <c r="A21618" t="s">
        <v>32327</v>
      </c>
      <c r="B21618" t="s">
        <v>32326</v>
      </c>
      <c r="C21618" t="s">
        <v>81</v>
      </c>
    </row>
    <row r="21619" spans="1:3" ht="12.75" customHeight="1">
      <c r="A21619" t="s">
        <v>32328</v>
      </c>
      <c r="B21619" t="s">
        <v>32329</v>
      </c>
      <c r="C21619" t="s">
        <v>81</v>
      </c>
    </row>
    <row r="21620" spans="1:3" ht="12.75" customHeight="1">
      <c r="A21620" t="s">
        <v>32330</v>
      </c>
      <c r="B21620" t="s">
        <v>32329</v>
      </c>
      <c r="C21620" t="s">
        <v>81</v>
      </c>
    </row>
    <row r="21621" spans="1:3" ht="12.75" customHeight="1">
      <c r="A21621" t="s">
        <v>32331</v>
      </c>
      <c r="B21621" t="s">
        <v>32332</v>
      </c>
      <c r="C21621" t="s">
        <v>81</v>
      </c>
    </row>
    <row r="21622" spans="1:3" ht="12.75" customHeight="1">
      <c r="A21622" t="s">
        <v>32333</v>
      </c>
      <c r="B21622" t="s">
        <v>32332</v>
      </c>
      <c r="C21622" t="s">
        <v>81</v>
      </c>
    </row>
    <row r="21623" spans="1:3" ht="12.75" customHeight="1">
      <c r="A21623" t="s">
        <v>32334</v>
      </c>
      <c r="B21623" t="s">
        <v>32335</v>
      </c>
      <c r="C21623" t="s">
        <v>81</v>
      </c>
    </row>
    <row r="21624" spans="1:3" ht="12.75" customHeight="1">
      <c r="A21624" t="s">
        <v>32336</v>
      </c>
      <c r="B21624" t="s">
        <v>32335</v>
      </c>
      <c r="C21624" t="s">
        <v>81</v>
      </c>
    </row>
    <row r="21625" spans="1:3" ht="12.75" customHeight="1">
      <c r="A21625" t="s">
        <v>32337</v>
      </c>
      <c r="B21625" t="s">
        <v>32338</v>
      </c>
      <c r="C21625" t="s">
        <v>81</v>
      </c>
    </row>
    <row r="21626" spans="1:3" ht="12.75" customHeight="1">
      <c r="A21626" t="s">
        <v>32339</v>
      </c>
      <c r="B21626" t="s">
        <v>32338</v>
      </c>
      <c r="C21626" t="s">
        <v>81</v>
      </c>
    </row>
    <row r="21627" spans="1:3" ht="12.75" customHeight="1">
      <c r="A21627" t="s">
        <v>32340</v>
      </c>
      <c r="B21627" t="s">
        <v>32341</v>
      </c>
      <c r="C21627" t="s">
        <v>81</v>
      </c>
    </row>
    <row r="21628" spans="1:3" ht="12.75" customHeight="1">
      <c r="A21628" t="s">
        <v>32342</v>
      </c>
      <c r="B21628" t="s">
        <v>32341</v>
      </c>
      <c r="C21628" t="s">
        <v>81</v>
      </c>
    </row>
    <row r="21629" spans="1:3" ht="12.75" customHeight="1">
      <c r="A21629" t="s">
        <v>32343</v>
      </c>
      <c r="B21629" t="s">
        <v>32344</v>
      </c>
      <c r="C21629" t="s">
        <v>81</v>
      </c>
    </row>
    <row r="21630" spans="1:3" ht="12.75" customHeight="1">
      <c r="A21630" t="s">
        <v>32345</v>
      </c>
      <c r="B21630" t="s">
        <v>32344</v>
      </c>
      <c r="C21630" t="s">
        <v>81</v>
      </c>
    </row>
    <row r="21631" spans="1:3" ht="12.75" customHeight="1">
      <c r="A21631" t="s">
        <v>32346</v>
      </c>
      <c r="B21631" t="s">
        <v>32347</v>
      </c>
      <c r="C21631" t="s">
        <v>81</v>
      </c>
    </row>
    <row r="21632" spans="1:3" ht="12.75" customHeight="1">
      <c r="A21632" t="s">
        <v>32348</v>
      </c>
      <c r="B21632" t="s">
        <v>32347</v>
      </c>
      <c r="C21632" t="s">
        <v>81</v>
      </c>
    </row>
    <row r="21633" spans="1:3" ht="12.75" customHeight="1">
      <c r="A21633" t="s">
        <v>32349</v>
      </c>
      <c r="B21633" t="s">
        <v>32350</v>
      </c>
      <c r="C21633" t="s">
        <v>81</v>
      </c>
    </row>
    <row r="21634" spans="1:3" ht="12.75" customHeight="1">
      <c r="A21634" t="s">
        <v>32351</v>
      </c>
      <c r="B21634" t="s">
        <v>32350</v>
      </c>
      <c r="C21634" t="s">
        <v>81</v>
      </c>
    </row>
    <row r="21635" spans="1:3" ht="12.75" customHeight="1">
      <c r="A21635" t="s">
        <v>32352</v>
      </c>
      <c r="B21635" t="s">
        <v>32353</v>
      </c>
      <c r="C21635" t="s">
        <v>81</v>
      </c>
    </row>
    <row r="21636" spans="1:3" ht="12.75" customHeight="1">
      <c r="A21636" t="s">
        <v>32354</v>
      </c>
      <c r="B21636" t="s">
        <v>32353</v>
      </c>
      <c r="C21636" t="s">
        <v>81</v>
      </c>
    </row>
    <row r="21637" spans="1:3" ht="12.75" customHeight="1">
      <c r="A21637" t="s">
        <v>32355</v>
      </c>
      <c r="B21637" t="s">
        <v>32356</v>
      </c>
      <c r="C21637" t="s">
        <v>81</v>
      </c>
    </row>
    <row r="21638" spans="1:3" ht="12.75" customHeight="1">
      <c r="A21638" t="s">
        <v>32357</v>
      </c>
      <c r="B21638" t="s">
        <v>32356</v>
      </c>
      <c r="C21638" t="s">
        <v>81</v>
      </c>
    </row>
    <row r="21639" spans="1:3" ht="12.75" customHeight="1">
      <c r="A21639" t="s">
        <v>32358</v>
      </c>
      <c r="B21639" t="s">
        <v>32359</v>
      </c>
      <c r="C21639" t="s">
        <v>81</v>
      </c>
    </row>
    <row r="21640" spans="1:3" ht="12.75" customHeight="1">
      <c r="A21640" t="s">
        <v>32360</v>
      </c>
      <c r="B21640" t="s">
        <v>32359</v>
      </c>
      <c r="C21640" t="s">
        <v>81</v>
      </c>
    </row>
    <row r="21641" spans="1:3" ht="12.75" customHeight="1">
      <c r="A21641" t="s">
        <v>32361</v>
      </c>
      <c r="B21641" t="s">
        <v>32362</v>
      </c>
      <c r="C21641" t="s">
        <v>81</v>
      </c>
    </row>
    <row r="21642" spans="1:3" ht="12.75" customHeight="1">
      <c r="A21642" t="s">
        <v>32363</v>
      </c>
      <c r="B21642" t="s">
        <v>32362</v>
      </c>
      <c r="C21642" t="s">
        <v>81</v>
      </c>
    </row>
    <row r="21643" spans="1:3" ht="12.75" customHeight="1">
      <c r="A21643" t="s">
        <v>32364</v>
      </c>
      <c r="B21643" t="s">
        <v>32365</v>
      </c>
      <c r="C21643" t="s">
        <v>81</v>
      </c>
    </row>
    <row r="21644" spans="1:3" ht="12.75" customHeight="1">
      <c r="A21644" t="s">
        <v>32366</v>
      </c>
      <c r="B21644" t="s">
        <v>32365</v>
      </c>
      <c r="C21644" t="s">
        <v>81</v>
      </c>
    </row>
    <row r="21645" spans="1:3" ht="12.75" customHeight="1">
      <c r="A21645" t="s">
        <v>32367</v>
      </c>
      <c r="B21645" t="s">
        <v>32368</v>
      </c>
      <c r="C21645" t="s">
        <v>81</v>
      </c>
    </row>
    <row r="21646" spans="1:3" ht="12.75" customHeight="1">
      <c r="A21646" t="s">
        <v>32369</v>
      </c>
      <c r="B21646" t="s">
        <v>32368</v>
      </c>
      <c r="C21646" t="s">
        <v>81</v>
      </c>
    </row>
    <row r="21647" spans="1:3" ht="12.75" customHeight="1">
      <c r="A21647" t="s">
        <v>32370</v>
      </c>
      <c r="B21647" t="s">
        <v>32371</v>
      </c>
      <c r="C21647" t="s">
        <v>81</v>
      </c>
    </row>
    <row r="21648" spans="1:3" ht="12.75" customHeight="1">
      <c r="A21648" t="s">
        <v>32372</v>
      </c>
      <c r="B21648" t="s">
        <v>32371</v>
      </c>
      <c r="C21648" t="s">
        <v>81</v>
      </c>
    </row>
    <row r="21649" spans="1:3" ht="12.75" customHeight="1">
      <c r="A21649" t="s">
        <v>32373</v>
      </c>
      <c r="B21649" t="s">
        <v>32374</v>
      </c>
      <c r="C21649" t="s">
        <v>81</v>
      </c>
    </row>
    <row r="21650" spans="1:3" ht="12.75" customHeight="1">
      <c r="A21650" t="s">
        <v>32375</v>
      </c>
      <c r="B21650" t="s">
        <v>32374</v>
      </c>
      <c r="C21650" t="s">
        <v>81</v>
      </c>
    </row>
    <row r="21651" spans="1:3" ht="12.75" customHeight="1">
      <c r="A21651" t="s">
        <v>32376</v>
      </c>
      <c r="B21651" t="s">
        <v>32377</v>
      </c>
      <c r="C21651" t="s">
        <v>81</v>
      </c>
    </row>
    <row r="21652" spans="1:3" ht="12.75" customHeight="1">
      <c r="A21652" t="s">
        <v>32378</v>
      </c>
      <c r="B21652" t="s">
        <v>32377</v>
      </c>
      <c r="C21652" t="s">
        <v>81</v>
      </c>
    </row>
    <row r="21653" spans="1:3" ht="12.75" customHeight="1">
      <c r="A21653" t="s">
        <v>32379</v>
      </c>
      <c r="B21653" t="s">
        <v>32380</v>
      </c>
      <c r="C21653" t="s">
        <v>81</v>
      </c>
    </row>
    <row r="21654" spans="1:3" ht="12.75" customHeight="1">
      <c r="A21654" t="s">
        <v>32381</v>
      </c>
      <c r="B21654" t="s">
        <v>32380</v>
      </c>
      <c r="C21654" t="s">
        <v>81</v>
      </c>
    </row>
    <row r="21655" spans="1:3" ht="12.75" customHeight="1">
      <c r="A21655" t="s">
        <v>32382</v>
      </c>
      <c r="B21655" t="s">
        <v>32383</v>
      </c>
      <c r="C21655" t="s">
        <v>81</v>
      </c>
    </row>
    <row r="21656" spans="1:3" ht="12.75" customHeight="1">
      <c r="A21656" t="s">
        <v>32384</v>
      </c>
      <c r="B21656" t="s">
        <v>32383</v>
      </c>
      <c r="C21656" t="s">
        <v>81</v>
      </c>
    </row>
    <row r="21657" spans="1:3" ht="12.75" customHeight="1">
      <c r="A21657" t="s">
        <v>32385</v>
      </c>
      <c r="B21657" t="s">
        <v>32386</v>
      </c>
      <c r="C21657" t="s">
        <v>81</v>
      </c>
    </row>
    <row r="21658" spans="1:3" ht="12.75" customHeight="1">
      <c r="A21658" t="s">
        <v>32387</v>
      </c>
      <c r="B21658" t="s">
        <v>32386</v>
      </c>
      <c r="C21658" t="s">
        <v>81</v>
      </c>
    </row>
    <row r="21659" spans="1:3" ht="12.75" customHeight="1">
      <c r="A21659" t="s">
        <v>32388</v>
      </c>
      <c r="B21659" t="s">
        <v>32389</v>
      </c>
      <c r="C21659" t="s">
        <v>81</v>
      </c>
    </row>
    <row r="21660" spans="1:3" ht="12.75" customHeight="1">
      <c r="A21660" t="s">
        <v>32390</v>
      </c>
      <c r="B21660" t="s">
        <v>32389</v>
      </c>
      <c r="C21660" t="s">
        <v>81</v>
      </c>
    </row>
    <row r="21661" spans="1:3" ht="12.75" customHeight="1">
      <c r="A21661" t="s">
        <v>32391</v>
      </c>
      <c r="B21661" t="s">
        <v>32392</v>
      </c>
      <c r="C21661" t="s">
        <v>81</v>
      </c>
    </row>
    <row r="21662" spans="1:3" ht="12.75" customHeight="1">
      <c r="A21662" t="s">
        <v>32393</v>
      </c>
      <c r="B21662" t="s">
        <v>32392</v>
      </c>
      <c r="C21662" t="s">
        <v>81</v>
      </c>
    </row>
    <row r="21663" spans="1:3" ht="12.75" customHeight="1">
      <c r="A21663" t="s">
        <v>32394</v>
      </c>
      <c r="B21663" t="s">
        <v>32395</v>
      </c>
      <c r="C21663" t="s">
        <v>81</v>
      </c>
    </row>
    <row r="21664" spans="1:3" ht="12.75" customHeight="1">
      <c r="A21664" t="s">
        <v>32396</v>
      </c>
      <c r="B21664" t="s">
        <v>32395</v>
      </c>
      <c r="C21664" t="s">
        <v>81</v>
      </c>
    </row>
    <row r="21665" spans="1:3" ht="12.75" customHeight="1">
      <c r="A21665" t="s">
        <v>32397</v>
      </c>
      <c r="B21665" t="s">
        <v>32398</v>
      </c>
      <c r="C21665" t="s">
        <v>81</v>
      </c>
    </row>
    <row r="21666" spans="1:3" ht="12.75" customHeight="1">
      <c r="A21666" t="s">
        <v>32399</v>
      </c>
      <c r="B21666" t="s">
        <v>32398</v>
      </c>
      <c r="C21666" t="s">
        <v>81</v>
      </c>
    </row>
    <row r="21667" spans="1:3" ht="12.75" customHeight="1">
      <c r="A21667" t="s">
        <v>32400</v>
      </c>
      <c r="B21667" t="s">
        <v>32401</v>
      </c>
      <c r="C21667" t="s">
        <v>81</v>
      </c>
    </row>
    <row r="21668" spans="1:3" ht="12.75" customHeight="1">
      <c r="A21668" t="s">
        <v>32402</v>
      </c>
      <c r="B21668" t="s">
        <v>32401</v>
      </c>
      <c r="C21668" t="s">
        <v>81</v>
      </c>
    </row>
    <row r="21669" spans="1:3" ht="12.75" customHeight="1">
      <c r="A21669" t="s">
        <v>32403</v>
      </c>
      <c r="B21669" t="s">
        <v>32404</v>
      </c>
      <c r="C21669" t="s">
        <v>81</v>
      </c>
    </row>
    <row r="21670" spans="1:3" ht="12.75" customHeight="1">
      <c r="A21670" t="s">
        <v>32405</v>
      </c>
      <c r="B21670" t="s">
        <v>32404</v>
      </c>
      <c r="C21670" t="s">
        <v>81</v>
      </c>
    </row>
    <row r="21671" spans="1:3" ht="12.75" customHeight="1">
      <c r="A21671" t="s">
        <v>32406</v>
      </c>
      <c r="B21671" t="s">
        <v>32407</v>
      </c>
      <c r="C21671" t="s">
        <v>81</v>
      </c>
    </row>
    <row r="21672" spans="1:3" ht="12.75" customHeight="1">
      <c r="A21672" t="s">
        <v>32408</v>
      </c>
      <c r="B21672" t="s">
        <v>32407</v>
      </c>
      <c r="C21672" t="s">
        <v>81</v>
      </c>
    </row>
    <row r="21673" spans="1:3" ht="12.75" customHeight="1">
      <c r="A21673" t="s">
        <v>32409</v>
      </c>
      <c r="B21673" t="s">
        <v>32410</v>
      </c>
      <c r="C21673" t="s">
        <v>81</v>
      </c>
    </row>
    <row r="21674" spans="1:3" ht="12.75" customHeight="1">
      <c r="A21674" t="s">
        <v>32411</v>
      </c>
      <c r="B21674" t="s">
        <v>32410</v>
      </c>
      <c r="C21674" t="s">
        <v>81</v>
      </c>
    </row>
    <row r="21675" spans="1:3" ht="12.75" customHeight="1">
      <c r="A21675" t="s">
        <v>32412</v>
      </c>
      <c r="B21675" t="s">
        <v>32413</v>
      </c>
      <c r="C21675" t="s">
        <v>81</v>
      </c>
    </row>
    <row r="21676" spans="1:3" ht="12.75" customHeight="1">
      <c r="A21676" t="s">
        <v>32414</v>
      </c>
      <c r="B21676" t="s">
        <v>32413</v>
      </c>
      <c r="C21676" t="s">
        <v>81</v>
      </c>
    </row>
    <row r="21677" spans="1:3" ht="12.75" customHeight="1">
      <c r="A21677" t="s">
        <v>32415</v>
      </c>
      <c r="B21677" t="s">
        <v>32416</v>
      </c>
      <c r="C21677" t="s">
        <v>81</v>
      </c>
    </row>
    <row r="21678" spans="1:3" ht="12.75" customHeight="1">
      <c r="A21678" t="s">
        <v>32417</v>
      </c>
      <c r="B21678" t="s">
        <v>32416</v>
      </c>
      <c r="C21678" t="s">
        <v>81</v>
      </c>
    </row>
    <row r="21679" spans="1:3" ht="12.75" customHeight="1">
      <c r="A21679" t="s">
        <v>32418</v>
      </c>
      <c r="B21679" t="s">
        <v>32419</v>
      </c>
      <c r="C21679" t="s">
        <v>81</v>
      </c>
    </row>
    <row r="21680" spans="1:3" ht="12.75" customHeight="1">
      <c r="A21680" t="s">
        <v>32420</v>
      </c>
      <c r="B21680" t="s">
        <v>32419</v>
      </c>
      <c r="C21680" t="s">
        <v>81</v>
      </c>
    </row>
    <row r="21681" spans="1:3" ht="12.75" customHeight="1">
      <c r="A21681" t="s">
        <v>32421</v>
      </c>
      <c r="B21681" t="s">
        <v>32422</v>
      </c>
      <c r="C21681" t="s">
        <v>81</v>
      </c>
    </row>
    <row r="21682" spans="1:3" ht="12.75" customHeight="1">
      <c r="A21682" t="s">
        <v>32423</v>
      </c>
      <c r="B21682" t="s">
        <v>32422</v>
      </c>
      <c r="C21682" t="s">
        <v>81</v>
      </c>
    </row>
    <row r="21683" spans="1:3" ht="12.75" customHeight="1">
      <c r="A21683" t="s">
        <v>32424</v>
      </c>
      <c r="B21683" t="s">
        <v>32425</v>
      </c>
      <c r="C21683" t="s">
        <v>81</v>
      </c>
    </row>
    <row r="21684" spans="1:3" ht="12.75" customHeight="1">
      <c r="A21684" t="s">
        <v>32426</v>
      </c>
      <c r="B21684" t="s">
        <v>32425</v>
      </c>
      <c r="C21684" t="s">
        <v>81</v>
      </c>
    </row>
    <row r="21685" spans="1:3" ht="12.75" customHeight="1">
      <c r="A21685" t="s">
        <v>32427</v>
      </c>
      <c r="B21685" t="s">
        <v>32428</v>
      </c>
      <c r="C21685" t="s">
        <v>81</v>
      </c>
    </row>
    <row r="21686" spans="1:3" ht="12.75" customHeight="1">
      <c r="A21686" t="s">
        <v>32429</v>
      </c>
      <c r="B21686" t="s">
        <v>32428</v>
      </c>
      <c r="C21686" t="s">
        <v>81</v>
      </c>
    </row>
    <row r="21687" spans="1:3" ht="12.75" customHeight="1">
      <c r="A21687" t="s">
        <v>32430</v>
      </c>
      <c r="B21687" t="s">
        <v>32431</v>
      </c>
      <c r="C21687" t="s">
        <v>81</v>
      </c>
    </row>
    <row r="21688" spans="1:3" ht="12.75" customHeight="1">
      <c r="A21688" t="s">
        <v>32432</v>
      </c>
      <c r="B21688" t="s">
        <v>32431</v>
      </c>
      <c r="C21688" t="s">
        <v>81</v>
      </c>
    </row>
    <row r="21689" spans="1:3" ht="12.75" customHeight="1">
      <c r="A21689" t="s">
        <v>32433</v>
      </c>
      <c r="B21689" t="s">
        <v>32434</v>
      </c>
      <c r="C21689" t="s">
        <v>81</v>
      </c>
    </row>
    <row r="21690" spans="1:3" ht="12.75" customHeight="1">
      <c r="A21690" t="s">
        <v>32435</v>
      </c>
      <c r="B21690" t="s">
        <v>32434</v>
      </c>
      <c r="C21690" t="s">
        <v>81</v>
      </c>
    </row>
    <row r="21691" spans="1:3" ht="12.75" customHeight="1">
      <c r="A21691" t="s">
        <v>32436</v>
      </c>
      <c r="B21691" t="s">
        <v>32437</v>
      </c>
      <c r="C21691" t="s">
        <v>81</v>
      </c>
    </row>
    <row r="21692" spans="1:3" ht="12.75" customHeight="1">
      <c r="A21692" t="s">
        <v>32438</v>
      </c>
      <c r="B21692" t="s">
        <v>32437</v>
      </c>
      <c r="C21692" t="s">
        <v>81</v>
      </c>
    </row>
    <row r="21693" spans="1:3" ht="12.75" customHeight="1">
      <c r="A21693" t="s">
        <v>32439</v>
      </c>
      <c r="B21693" t="s">
        <v>32440</v>
      </c>
      <c r="C21693" t="s">
        <v>81</v>
      </c>
    </row>
    <row r="21694" spans="1:3" ht="12.75" customHeight="1">
      <c r="A21694" t="s">
        <v>32441</v>
      </c>
      <c r="B21694" t="s">
        <v>32440</v>
      </c>
      <c r="C21694" t="s">
        <v>81</v>
      </c>
    </row>
    <row r="21695" spans="1:3" ht="12.75" customHeight="1">
      <c r="A21695" t="s">
        <v>32442</v>
      </c>
      <c r="B21695" t="s">
        <v>32443</v>
      </c>
      <c r="C21695" t="s">
        <v>81</v>
      </c>
    </row>
    <row r="21696" spans="1:3" ht="12.75" customHeight="1">
      <c r="A21696" t="s">
        <v>32444</v>
      </c>
      <c r="B21696" t="s">
        <v>32443</v>
      </c>
      <c r="C21696" t="s">
        <v>81</v>
      </c>
    </row>
    <row r="21697" spans="1:3" ht="12.75" customHeight="1">
      <c r="A21697" t="s">
        <v>32445</v>
      </c>
      <c r="B21697" t="s">
        <v>32446</v>
      </c>
      <c r="C21697" t="s">
        <v>81</v>
      </c>
    </row>
    <row r="21698" spans="1:3" ht="12.75" customHeight="1">
      <c r="A21698" t="s">
        <v>32447</v>
      </c>
      <c r="B21698" t="s">
        <v>32446</v>
      </c>
      <c r="C21698" t="s">
        <v>81</v>
      </c>
    </row>
    <row r="21699" spans="1:3" ht="12.75" customHeight="1">
      <c r="A21699" t="s">
        <v>32448</v>
      </c>
      <c r="B21699" t="s">
        <v>32449</v>
      </c>
      <c r="C21699" t="s">
        <v>81</v>
      </c>
    </row>
    <row r="21700" spans="1:3" ht="12.75" customHeight="1">
      <c r="A21700" t="s">
        <v>32450</v>
      </c>
      <c r="B21700" t="s">
        <v>32449</v>
      </c>
      <c r="C21700" t="s">
        <v>81</v>
      </c>
    </row>
    <row r="21701" spans="1:3" ht="12.75" customHeight="1">
      <c r="A21701" t="s">
        <v>32451</v>
      </c>
      <c r="B21701" t="s">
        <v>32452</v>
      </c>
      <c r="C21701" t="s">
        <v>81</v>
      </c>
    </row>
    <row r="21702" spans="1:3" ht="12.75" customHeight="1">
      <c r="A21702" t="s">
        <v>32453</v>
      </c>
      <c r="B21702" t="s">
        <v>32452</v>
      </c>
      <c r="C21702" t="s">
        <v>81</v>
      </c>
    </row>
    <row r="21703" spans="1:3" ht="12.75" customHeight="1">
      <c r="A21703" t="s">
        <v>32454</v>
      </c>
      <c r="B21703" t="s">
        <v>32455</v>
      </c>
      <c r="C21703" t="s">
        <v>81</v>
      </c>
    </row>
    <row r="21704" spans="1:3" ht="12.75" customHeight="1">
      <c r="A21704" t="s">
        <v>32456</v>
      </c>
      <c r="B21704" t="s">
        <v>32455</v>
      </c>
      <c r="C21704" t="s">
        <v>81</v>
      </c>
    </row>
    <row r="21705" spans="1:3" ht="12.75" customHeight="1">
      <c r="A21705" t="s">
        <v>32457</v>
      </c>
      <c r="B21705" t="s">
        <v>32458</v>
      </c>
      <c r="C21705" t="s">
        <v>81</v>
      </c>
    </row>
    <row r="21706" spans="1:3" ht="12.75" customHeight="1">
      <c r="A21706" t="s">
        <v>32459</v>
      </c>
      <c r="B21706" t="s">
        <v>32458</v>
      </c>
      <c r="C21706" t="s">
        <v>81</v>
      </c>
    </row>
    <row r="21707" spans="1:3" ht="12.75" customHeight="1">
      <c r="A21707" t="s">
        <v>32460</v>
      </c>
      <c r="B21707" t="s">
        <v>32461</v>
      </c>
      <c r="C21707" t="s">
        <v>81</v>
      </c>
    </row>
    <row r="21708" spans="1:3" ht="12.75" customHeight="1">
      <c r="A21708" t="s">
        <v>32462</v>
      </c>
      <c r="B21708" t="s">
        <v>32461</v>
      </c>
      <c r="C21708" t="s">
        <v>81</v>
      </c>
    </row>
    <row r="21709" spans="1:3" ht="12.75" customHeight="1">
      <c r="A21709" t="s">
        <v>32463</v>
      </c>
      <c r="B21709" t="s">
        <v>32464</v>
      </c>
      <c r="C21709" t="s">
        <v>81</v>
      </c>
    </row>
    <row r="21710" spans="1:3" ht="12.75" customHeight="1">
      <c r="A21710" t="s">
        <v>32465</v>
      </c>
      <c r="B21710" t="s">
        <v>32464</v>
      </c>
      <c r="C21710" t="s">
        <v>81</v>
      </c>
    </row>
    <row r="21711" spans="1:3" ht="12.75" customHeight="1">
      <c r="A21711" t="s">
        <v>32466</v>
      </c>
      <c r="B21711" t="s">
        <v>32467</v>
      </c>
      <c r="C21711" t="s">
        <v>81</v>
      </c>
    </row>
    <row r="21712" spans="1:3" ht="12.75" customHeight="1">
      <c r="A21712" t="s">
        <v>32468</v>
      </c>
      <c r="B21712" t="s">
        <v>32467</v>
      </c>
      <c r="C21712" t="s">
        <v>81</v>
      </c>
    </row>
    <row r="21713" spans="1:3" ht="12.75" customHeight="1">
      <c r="A21713" t="s">
        <v>32469</v>
      </c>
      <c r="B21713" t="s">
        <v>32470</v>
      </c>
      <c r="C21713" t="s">
        <v>81</v>
      </c>
    </row>
    <row r="21714" spans="1:3" ht="12.75" customHeight="1">
      <c r="A21714" t="s">
        <v>32471</v>
      </c>
      <c r="B21714" t="s">
        <v>32470</v>
      </c>
      <c r="C21714" t="s">
        <v>81</v>
      </c>
    </row>
    <row r="21715" spans="1:3" ht="12.75" customHeight="1">
      <c r="A21715" t="s">
        <v>32472</v>
      </c>
      <c r="B21715" t="s">
        <v>32473</v>
      </c>
      <c r="C21715" t="s">
        <v>81</v>
      </c>
    </row>
    <row r="21716" spans="1:3" ht="12.75" customHeight="1">
      <c r="A21716" t="s">
        <v>32474</v>
      </c>
      <c r="B21716" t="s">
        <v>32473</v>
      </c>
      <c r="C21716" t="s">
        <v>81</v>
      </c>
    </row>
    <row r="21717" spans="1:3" ht="12.75" customHeight="1">
      <c r="A21717" t="s">
        <v>32475</v>
      </c>
      <c r="B21717" t="s">
        <v>32476</v>
      </c>
      <c r="C21717" t="s">
        <v>81</v>
      </c>
    </row>
    <row r="21718" spans="1:3" ht="12.75" customHeight="1">
      <c r="A21718" t="s">
        <v>32477</v>
      </c>
      <c r="B21718" t="s">
        <v>32476</v>
      </c>
      <c r="C21718" t="s">
        <v>81</v>
      </c>
    </row>
    <row r="21719" spans="1:3" ht="12.75" customHeight="1">
      <c r="A21719" t="s">
        <v>32478</v>
      </c>
      <c r="B21719" t="s">
        <v>32479</v>
      </c>
      <c r="C21719" t="s">
        <v>81</v>
      </c>
    </row>
    <row r="21720" spans="1:3" ht="12.75" customHeight="1">
      <c r="A21720" t="s">
        <v>32480</v>
      </c>
      <c r="B21720" t="s">
        <v>32479</v>
      </c>
      <c r="C21720" t="s">
        <v>81</v>
      </c>
    </row>
    <row r="21721" spans="1:3" ht="12.75" customHeight="1">
      <c r="A21721" t="s">
        <v>32481</v>
      </c>
      <c r="B21721" t="s">
        <v>32482</v>
      </c>
      <c r="C21721" t="s">
        <v>81</v>
      </c>
    </row>
    <row r="21722" spans="1:3" ht="12.75" customHeight="1">
      <c r="A21722" t="s">
        <v>32483</v>
      </c>
      <c r="B21722" t="s">
        <v>32482</v>
      </c>
      <c r="C21722" t="s">
        <v>81</v>
      </c>
    </row>
    <row r="21723" spans="1:3" ht="12.75" customHeight="1">
      <c r="A21723" t="s">
        <v>32484</v>
      </c>
      <c r="B21723" t="s">
        <v>32485</v>
      </c>
      <c r="C21723" t="s">
        <v>81</v>
      </c>
    </row>
    <row r="21724" spans="1:3" ht="12.75" customHeight="1">
      <c r="A21724" t="s">
        <v>32486</v>
      </c>
      <c r="B21724" t="s">
        <v>32485</v>
      </c>
      <c r="C21724" t="s">
        <v>81</v>
      </c>
    </row>
    <row r="21725" spans="1:3" ht="12.75" customHeight="1">
      <c r="A21725" t="s">
        <v>32487</v>
      </c>
      <c r="B21725" t="s">
        <v>32488</v>
      </c>
      <c r="C21725" t="s">
        <v>81</v>
      </c>
    </row>
    <row r="21726" spans="1:3" ht="12.75" customHeight="1">
      <c r="A21726" t="s">
        <v>32489</v>
      </c>
      <c r="B21726" t="s">
        <v>32488</v>
      </c>
      <c r="C21726" t="s">
        <v>81</v>
      </c>
    </row>
    <row r="21727" spans="1:3" ht="12.75" customHeight="1">
      <c r="A21727" t="s">
        <v>32490</v>
      </c>
      <c r="B21727" t="s">
        <v>32491</v>
      </c>
      <c r="C21727" t="s">
        <v>81</v>
      </c>
    </row>
    <row r="21728" spans="1:3" ht="12.75" customHeight="1">
      <c r="A21728" t="s">
        <v>32492</v>
      </c>
      <c r="B21728" t="s">
        <v>32491</v>
      </c>
      <c r="C21728" t="s">
        <v>81</v>
      </c>
    </row>
    <row r="21729" spans="1:3" ht="12.75" customHeight="1">
      <c r="A21729" t="s">
        <v>32493</v>
      </c>
      <c r="B21729" t="s">
        <v>32494</v>
      </c>
      <c r="C21729" t="s">
        <v>81</v>
      </c>
    </row>
    <row r="21730" spans="1:3" ht="12.75" customHeight="1">
      <c r="A21730" t="s">
        <v>32495</v>
      </c>
      <c r="B21730" t="s">
        <v>32494</v>
      </c>
      <c r="C21730" t="s">
        <v>81</v>
      </c>
    </row>
    <row r="21731" spans="1:3" ht="12.75" customHeight="1">
      <c r="A21731" t="s">
        <v>32496</v>
      </c>
      <c r="B21731" t="s">
        <v>32497</v>
      </c>
      <c r="C21731" t="s">
        <v>81</v>
      </c>
    </row>
    <row r="21732" spans="1:3" ht="12.75" customHeight="1">
      <c r="A21732" t="s">
        <v>32498</v>
      </c>
      <c r="B21732" t="s">
        <v>32497</v>
      </c>
      <c r="C21732" t="s">
        <v>81</v>
      </c>
    </row>
    <row r="21733" spans="1:3" ht="12.75" customHeight="1">
      <c r="A21733" t="s">
        <v>32499</v>
      </c>
      <c r="B21733" t="s">
        <v>32500</v>
      </c>
      <c r="C21733" t="s">
        <v>81</v>
      </c>
    </row>
    <row r="21734" spans="1:3" ht="12.75" customHeight="1">
      <c r="A21734" t="s">
        <v>32501</v>
      </c>
      <c r="B21734" t="s">
        <v>32500</v>
      </c>
      <c r="C21734" t="s">
        <v>81</v>
      </c>
    </row>
    <row r="21735" spans="1:3" ht="12.75" customHeight="1">
      <c r="A21735" t="s">
        <v>32502</v>
      </c>
      <c r="B21735" t="s">
        <v>32503</v>
      </c>
      <c r="C21735" t="s">
        <v>81</v>
      </c>
    </row>
    <row r="21736" spans="1:3" ht="12.75" customHeight="1">
      <c r="A21736" t="s">
        <v>32504</v>
      </c>
      <c r="B21736" t="s">
        <v>32503</v>
      </c>
      <c r="C21736" t="s">
        <v>81</v>
      </c>
    </row>
    <row r="21737" spans="1:3" ht="12.75" customHeight="1">
      <c r="A21737" t="s">
        <v>32505</v>
      </c>
      <c r="B21737" t="s">
        <v>32506</v>
      </c>
      <c r="C21737" t="s">
        <v>81</v>
      </c>
    </row>
    <row r="21738" spans="1:3" ht="12.75" customHeight="1">
      <c r="A21738" t="s">
        <v>32507</v>
      </c>
      <c r="B21738" t="s">
        <v>32506</v>
      </c>
      <c r="C21738" t="s">
        <v>81</v>
      </c>
    </row>
    <row r="21739" spans="1:3" ht="12.75" customHeight="1">
      <c r="A21739" t="s">
        <v>32508</v>
      </c>
      <c r="B21739" t="s">
        <v>32509</v>
      </c>
      <c r="C21739" t="s">
        <v>81</v>
      </c>
    </row>
    <row r="21740" spans="1:3" ht="12.75" customHeight="1">
      <c r="A21740" t="s">
        <v>32510</v>
      </c>
      <c r="B21740" t="s">
        <v>32509</v>
      </c>
      <c r="C21740" t="s">
        <v>81</v>
      </c>
    </row>
    <row r="21741" spans="1:3" ht="12.75" customHeight="1">
      <c r="A21741" t="s">
        <v>32511</v>
      </c>
      <c r="B21741" t="s">
        <v>32512</v>
      </c>
      <c r="C21741" t="s">
        <v>81</v>
      </c>
    </row>
    <row r="21742" spans="1:3" ht="12.75" customHeight="1">
      <c r="A21742" t="s">
        <v>32513</v>
      </c>
      <c r="B21742" t="s">
        <v>32512</v>
      </c>
      <c r="C21742" t="s">
        <v>81</v>
      </c>
    </row>
    <row r="21743" spans="1:3" ht="12.75" customHeight="1">
      <c r="A21743" t="s">
        <v>32514</v>
      </c>
      <c r="B21743" t="s">
        <v>32515</v>
      </c>
      <c r="C21743" t="s">
        <v>81</v>
      </c>
    </row>
    <row r="21744" spans="1:3" ht="12.75" customHeight="1">
      <c r="A21744" t="s">
        <v>32516</v>
      </c>
      <c r="B21744" t="s">
        <v>32515</v>
      </c>
      <c r="C21744" t="s">
        <v>81</v>
      </c>
    </row>
    <row r="21745" spans="1:3" ht="12.75" customHeight="1">
      <c r="A21745" t="s">
        <v>32517</v>
      </c>
      <c r="B21745" t="s">
        <v>32518</v>
      </c>
      <c r="C21745" t="s">
        <v>81</v>
      </c>
    </row>
    <row r="21746" spans="1:3" ht="12.75" customHeight="1">
      <c r="A21746" t="s">
        <v>32519</v>
      </c>
      <c r="B21746" t="s">
        <v>32518</v>
      </c>
      <c r="C21746" t="s">
        <v>81</v>
      </c>
    </row>
    <row r="21747" spans="1:3" ht="12.75" customHeight="1">
      <c r="A21747" t="s">
        <v>32520</v>
      </c>
      <c r="B21747" t="s">
        <v>32521</v>
      </c>
      <c r="C21747" t="s">
        <v>81</v>
      </c>
    </row>
    <row r="21748" spans="1:3" ht="12.75" customHeight="1">
      <c r="A21748" t="s">
        <v>32522</v>
      </c>
      <c r="B21748" t="s">
        <v>32521</v>
      </c>
      <c r="C21748" t="s">
        <v>81</v>
      </c>
    </row>
    <row r="21749" spans="1:3" ht="12.75" customHeight="1">
      <c r="A21749" t="s">
        <v>32523</v>
      </c>
      <c r="B21749" t="s">
        <v>32524</v>
      </c>
      <c r="C21749" t="s">
        <v>81</v>
      </c>
    </row>
    <row r="21750" spans="1:3" ht="12.75" customHeight="1">
      <c r="A21750" t="s">
        <v>32525</v>
      </c>
      <c r="B21750" t="s">
        <v>32524</v>
      </c>
      <c r="C21750" t="s">
        <v>81</v>
      </c>
    </row>
    <row r="21751" spans="1:3" ht="12.75" customHeight="1">
      <c r="A21751" t="s">
        <v>32526</v>
      </c>
      <c r="B21751" t="s">
        <v>32527</v>
      </c>
      <c r="C21751" t="s">
        <v>81</v>
      </c>
    </row>
    <row r="21752" spans="1:3" ht="12.75" customHeight="1">
      <c r="A21752" t="s">
        <v>32528</v>
      </c>
      <c r="B21752" t="s">
        <v>32527</v>
      </c>
      <c r="C21752" t="s">
        <v>81</v>
      </c>
    </row>
    <row r="21753" spans="1:3" ht="12.75" customHeight="1">
      <c r="A21753" t="s">
        <v>32529</v>
      </c>
      <c r="B21753" t="s">
        <v>32530</v>
      </c>
      <c r="C21753" t="s">
        <v>81</v>
      </c>
    </row>
    <row r="21754" spans="1:3" ht="12.75" customHeight="1">
      <c r="A21754" t="s">
        <v>32531</v>
      </c>
      <c r="B21754" t="s">
        <v>32530</v>
      </c>
      <c r="C21754" t="s">
        <v>81</v>
      </c>
    </row>
    <row r="21755" spans="1:3" ht="12.75" customHeight="1">
      <c r="A21755" t="s">
        <v>32532</v>
      </c>
      <c r="B21755" t="s">
        <v>32533</v>
      </c>
      <c r="C21755" t="s">
        <v>81</v>
      </c>
    </row>
    <row r="21756" spans="1:3" ht="12.75" customHeight="1">
      <c r="A21756" t="s">
        <v>32534</v>
      </c>
      <c r="B21756" t="s">
        <v>32533</v>
      </c>
      <c r="C21756" t="s">
        <v>81</v>
      </c>
    </row>
    <row r="21757" spans="1:3" ht="12.75" customHeight="1">
      <c r="A21757" t="s">
        <v>32535</v>
      </c>
      <c r="B21757" t="s">
        <v>32536</v>
      </c>
      <c r="C21757" t="s">
        <v>81</v>
      </c>
    </row>
    <row r="21758" spans="1:3" ht="12.75" customHeight="1">
      <c r="A21758" t="s">
        <v>32537</v>
      </c>
      <c r="B21758" t="s">
        <v>32536</v>
      </c>
      <c r="C21758" t="s">
        <v>81</v>
      </c>
    </row>
    <row r="21759" spans="1:3" ht="12.75" customHeight="1">
      <c r="A21759" t="s">
        <v>32538</v>
      </c>
      <c r="B21759" t="s">
        <v>32539</v>
      </c>
      <c r="C21759" t="s">
        <v>81</v>
      </c>
    </row>
    <row r="21760" spans="1:3" ht="12.75" customHeight="1">
      <c r="A21760" t="s">
        <v>32540</v>
      </c>
      <c r="B21760" t="s">
        <v>32539</v>
      </c>
      <c r="C21760" t="s">
        <v>81</v>
      </c>
    </row>
    <row r="21761" spans="1:3" ht="12.75" customHeight="1">
      <c r="A21761" t="s">
        <v>32541</v>
      </c>
      <c r="B21761" t="s">
        <v>32542</v>
      </c>
      <c r="C21761" t="s">
        <v>81</v>
      </c>
    </row>
    <row r="21762" spans="1:3" ht="12.75" customHeight="1">
      <c r="A21762" t="s">
        <v>32543</v>
      </c>
      <c r="B21762" t="s">
        <v>32542</v>
      </c>
      <c r="C21762" t="s">
        <v>81</v>
      </c>
    </row>
    <row r="21763" spans="1:3" ht="12.75" customHeight="1">
      <c r="A21763" t="s">
        <v>32544</v>
      </c>
      <c r="B21763" t="s">
        <v>32545</v>
      </c>
      <c r="C21763" t="s">
        <v>81</v>
      </c>
    </row>
    <row r="21764" spans="1:3" ht="12.75" customHeight="1">
      <c r="A21764" t="s">
        <v>32546</v>
      </c>
      <c r="B21764" t="s">
        <v>32545</v>
      </c>
      <c r="C21764" t="s">
        <v>81</v>
      </c>
    </row>
    <row r="21765" spans="1:3" ht="12.75" customHeight="1">
      <c r="A21765" t="s">
        <v>32547</v>
      </c>
      <c r="B21765" t="s">
        <v>32548</v>
      </c>
      <c r="C21765" t="s">
        <v>81</v>
      </c>
    </row>
    <row r="21766" spans="1:3" ht="12.75" customHeight="1">
      <c r="A21766" t="s">
        <v>32549</v>
      </c>
      <c r="B21766" t="s">
        <v>32548</v>
      </c>
      <c r="C21766" t="s">
        <v>81</v>
      </c>
    </row>
    <row r="21767" spans="1:3" ht="12.75" customHeight="1">
      <c r="A21767" t="s">
        <v>32550</v>
      </c>
      <c r="B21767" t="s">
        <v>32551</v>
      </c>
      <c r="C21767" t="s">
        <v>81</v>
      </c>
    </row>
    <row r="21768" spans="1:3" ht="12.75" customHeight="1">
      <c r="A21768" t="s">
        <v>32552</v>
      </c>
      <c r="B21768" t="s">
        <v>32551</v>
      </c>
      <c r="C21768" t="s">
        <v>81</v>
      </c>
    </row>
    <row r="21769" spans="1:3" ht="12.75" customHeight="1">
      <c r="A21769" t="s">
        <v>32553</v>
      </c>
      <c r="B21769" t="s">
        <v>32554</v>
      </c>
      <c r="C21769" t="s">
        <v>81</v>
      </c>
    </row>
    <row r="21770" spans="1:3" ht="12.75" customHeight="1">
      <c r="A21770" t="s">
        <v>32555</v>
      </c>
      <c r="B21770" t="s">
        <v>32554</v>
      </c>
      <c r="C21770" t="s">
        <v>81</v>
      </c>
    </row>
    <row r="21771" spans="1:3" ht="12.75" customHeight="1">
      <c r="A21771" t="s">
        <v>32556</v>
      </c>
      <c r="B21771" t="s">
        <v>32557</v>
      </c>
      <c r="C21771" t="s">
        <v>81</v>
      </c>
    </row>
    <row r="21772" spans="1:3" ht="12.75" customHeight="1">
      <c r="A21772" t="s">
        <v>32558</v>
      </c>
      <c r="B21772" t="s">
        <v>32557</v>
      </c>
      <c r="C21772" t="s">
        <v>81</v>
      </c>
    </row>
    <row r="21773" spans="1:3" ht="12.75" customHeight="1">
      <c r="A21773" t="s">
        <v>32559</v>
      </c>
      <c r="B21773" t="s">
        <v>32560</v>
      </c>
      <c r="C21773" t="s">
        <v>81</v>
      </c>
    </row>
    <row r="21774" spans="1:3" ht="12.75" customHeight="1">
      <c r="A21774" t="s">
        <v>32561</v>
      </c>
      <c r="B21774" t="s">
        <v>32560</v>
      </c>
      <c r="C21774" t="s">
        <v>81</v>
      </c>
    </row>
    <row r="21775" spans="1:3" ht="12.75" customHeight="1">
      <c r="A21775" t="s">
        <v>32562</v>
      </c>
      <c r="B21775" t="s">
        <v>32563</v>
      </c>
      <c r="C21775" t="s">
        <v>81</v>
      </c>
    </row>
    <row r="21776" spans="1:3" ht="12.75" customHeight="1">
      <c r="A21776" t="s">
        <v>32564</v>
      </c>
      <c r="B21776" t="s">
        <v>32563</v>
      </c>
      <c r="C21776" t="s">
        <v>81</v>
      </c>
    </row>
    <row r="21777" spans="1:3" ht="12.75" customHeight="1">
      <c r="A21777" t="s">
        <v>32565</v>
      </c>
      <c r="B21777" t="s">
        <v>32566</v>
      </c>
      <c r="C21777" t="s">
        <v>81</v>
      </c>
    </row>
    <row r="21778" spans="1:3" ht="12.75" customHeight="1">
      <c r="A21778" t="s">
        <v>32567</v>
      </c>
      <c r="B21778" t="s">
        <v>32566</v>
      </c>
      <c r="C21778" t="s">
        <v>81</v>
      </c>
    </row>
    <row r="21779" spans="1:3" ht="12.75" customHeight="1">
      <c r="A21779" t="s">
        <v>32568</v>
      </c>
      <c r="B21779" t="s">
        <v>32569</v>
      </c>
      <c r="C21779" t="s">
        <v>81</v>
      </c>
    </row>
    <row r="21780" spans="1:3" ht="12.75" customHeight="1">
      <c r="A21780" t="s">
        <v>32570</v>
      </c>
      <c r="B21780" t="s">
        <v>32569</v>
      </c>
      <c r="C21780" t="s">
        <v>81</v>
      </c>
    </row>
    <row r="21781" spans="1:3" ht="12.75" customHeight="1">
      <c r="A21781" t="s">
        <v>32571</v>
      </c>
      <c r="B21781" t="s">
        <v>32572</v>
      </c>
      <c r="C21781" t="s">
        <v>81</v>
      </c>
    </row>
    <row r="21782" spans="1:3" ht="12.75" customHeight="1">
      <c r="A21782" t="s">
        <v>32573</v>
      </c>
      <c r="B21782" t="s">
        <v>32572</v>
      </c>
      <c r="C21782" t="s">
        <v>81</v>
      </c>
    </row>
    <row r="21783" spans="1:3" ht="12.75" customHeight="1">
      <c r="A21783" t="s">
        <v>32574</v>
      </c>
      <c r="B21783" t="s">
        <v>32575</v>
      </c>
      <c r="C21783" t="s">
        <v>81</v>
      </c>
    </row>
    <row r="21784" spans="1:3" ht="12.75" customHeight="1">
      <c r="A21784" t="s">
        <v>32576</v>
      </c>
      <c r="B21784" t="s">
        <v>32575</v>
      </c>
      <c r="C21784" t="s">
        <v>81</v>
      </c>
    </row>
    <row r="21785" spans="1:3" ht="12.75" customHeight="1">
      <c r="A21785" t="s">
        <v>32577</v>
      </c>
      <c r="B21785" t="s">
        <v>32578</v>
      </c>
      <c r="C21785" t="s">
        <v>81</v>
      </c>
    </row>
    <row r="21786" spans="1:3" ht="12.75" customHeight="1">
      <c r="A21786" t="s">
        <v>32579</v>
      </c>
      <c r="B21786" t="s">
        <v>32578</v>
      </c>
      <c r="C21786" t="s">
        <v>81</v>
      </c>
    </row>
    <row r="21787" spans="1:3" ht="12.75" customHeight="1">
      <c r="A21787" t="s">
        <v>32580</v>
      </c>
      <c r="B21787" t="s">
        <v>32581</v>
      </c>
      <c r="C21787" t="s">
        <v>81</v>
      </c>
    </row>
    <row r="21788" spans="1:3" ht="12.75" customHeight="1">
      <c r="A21788" t="s">
        <v>32582</v>
      </c>
      <c r="B21788" t="s">
        <v>32581</v>
      </c>
      <c r="C21788" t="s">
        <v>81</v>
      </c>
    </row>
    <row r="21789" spans="1:3" ht="12.75" customHeight="1">
      <c r="A21789" t="s">
        <v>32583</v>
      </c>
      <c r="B21789" t="s">
        <v>32584</v>
      </c>
      <c r="C21789" t="s">
        <v>81</v>
      </c>
    </row>
    <row r="21790" spans="1:3" ht="12.75" customHeight="1">
      <c r="A21790" t="s">
        <v>32585</v>
      </c>
      <c r="B21790" t="s">
        <v>32584</v>
      </c>
      <c r="C21790" t="s">
        <v>81</v>
      </c>
    </row>
    <row r="21791" spans="1:3" ht="12.75" customHeight="1">
      <c r="A21791" t="s">
        <v>32586</v>
      </c>
      <c r="B21791" t="s">
        <v>32587</v>
      </c>
      <c r="C21791" t="s">
        <v>81</v>
      </c>
    </row>
    <row r="21792" spans="1:3" ht="12.75" customHeight="1">
      <c r="A21792" t="s">
        <v>32588</v>
      </c>
      <c r="B21792" t="s">
        <v>32587</v>
      </c>
      <c r="C21792" t="s">
        <v>81</v>
      </c>
    </row>
    <row r="21793" spans="1:3" ht="12.75" customHeight="1">
      <c r="A21793" t="s">
        <v>32589</v>
      </c>
      <c r="B21793" t="s">
        <v>32590</v>
      </c>
      <c r="C21793" t="s">
        <v>81</v>
      </c>
    </row>
    <row r="21794" spans="1:3" ht="12.75" customHeight="1">
      <c r="A21794" t="s">
        <v>32591</v>
      </c>
      <c r="B21794" t="s">
        <v>32590</v>
      </c>
      <c r="C21794" t="s">
        <v>81</v>
      </c>
    </row>
    <row r="21795" spans="1:3" ht="12.75" customHeight="1">
      <c r="A21795" t="s">
        <v>32592</v>
      </c>
      <c r="B21795" t="s">
        <v>32593</v>
      </c>
      <c r="C21795" t="s">
        <v>81</v>
      </c>
    </row>
    <row r="21796" spans="1:3" ht="12.75" customHeight="1">
      <c r="A21796" t="s">
        <v>32594</v>
      </c>
      <c r="B21796" t="s">
        <v>32593</v>
      </c>
      <c r="C21796" t="s">
        <v>81</v>
      </c>
    </row>
    <row r="21797" spans="1:3" ht="12.75" customHeight="1">
      <c r="A21797" t="s">
        <v>32595</v>
      </c>
      <c r="B21797" t="s">
        <v>32596</v>
      </c>
      <c r="C21797" t="s">
        <v>81</v>
      </c>
    </row>
    <row r="21798" spans="1:3" ht="12.75" customHeight="1">
      <c r="A21798" t="s">
        <v>32597</v>
      </c>
      <c r="B21798" t="s">
        <v>32596</v>
      </c>
      <c r="C21798" t="s">
        <v>81</v>
      </c>
    </row>
    <row r="21799" spans="1:3" ht="12.75" customHeight="1">
      <c r="A21799" t="s">
        <v>32598</v>
      </c>
      <c r="B21799" t="s">
        <v>32599</v>
      </c>
      <c r="C21799" t="s">
        <v>81</v>
      </c>
    </row>
    <row r="21800" spans="1:3" ht="12.75" customHeight="1">
      <c r="A21800" t="s">
        <v>32600</v>
      </c>
      <c r="B21800" t="s">
        <v>32599</v>
      </c>
      <c r="C21800" t="s">
        <v>81</v>
      </c>
    </row>
    <row r="21801" spans="1:3" ht="12.75" customHeight="1">
      <c r="A21801" t="s">
        <v>32601</v>
      </c>
      <c r="B21801" t="s">
        <v>32602</v>
      </c>
      <c r="C21801" t="s">
        <v>81</v>
      </c>
    </row>
    <row r="21802" spans="1:3" ht="12.75" customHeight="1">
      <c r="A21802" t="s">
        <v>32603</v>
      </c>
      <c r="B21802" t="s">
        <v>32602</v>
      </c>
      <c r="C21802" t="s">
        <v>81</v>
      </c>
    </row>
    <row r="21803" spans="1:3" ht="12.75" customHeight="1">
      <c r="A21803" t="s">
        <v>32604</v>
      </c>
      <c r="B21803" t="s">
        <v>32605</v>
      </c>
      <c r="C21803" t="s">
        <v>81</v>
      </c>
    </row>
    <row r="21804" spans="1:3" ht="12.75" customHeight="1">
      <c r="A21804" t="s">
        <v>32606</v>
      </c>
      <c r="B21804" t="s">
        <v>32605</v>
      </c>
      <c r="C21804" t="s">
        <v>81</v>
      </c>
    </row>
    <row r="21805" spans="1:3" ht="12.75" customHeight="1">
      <c r="A21805" t="s">
        <v>32607</v>
      </c>
      <c r="B21805" t="s">
        <v>32608</v>
      </c>
      <c r="C21805" t="s">
        <v>81</v>
      </c>
    </row>
    <row r="21806" spans="1:3" ht="12.75" customHeight="1">
      <c r="A21806" t="s">
        <v>32609</v>
      </c>
      <c r="B21806" t="s">
        <v>32608</v>
      </c>
      <c r="C21806" t="s">
        <v>81</v>
      </c>
    </row>
    <row r="21807" spans="1:3" ht="12.75" customHeight="1">
      <c r="A21807" t="s">
        <v>32610</v>
      </c>
      <c r="B21807" t="s">
        <v>32611</v>
      </c>
      <c r="C21807" t="s">
        <v>81</v>
      </c>
    </row>
    <row r="21808" spans="1:3" ht="12.75" customHeight="1">
      <c r="A21808" t="s">
        <v>32612</v>
      </c>
      <c r="B21808" t="s">
        <v>32611</v>
      </c>
      <c r="C21808" t="s">
        <v>81</v>
      </c>
    </row>
    <row r="21809" spans="1:3" ht="12.75" customHeight="1">
      <c r="A21809" t="s">
        <v>32613</v>
      </c>
      <c r="B21809" t="s">
        <v>32614</v>
      </c>
      <c r="C21809" t="s">
        <v>81</v>
      </c>
    </row>
    <row r="21810" spans="1:3" ht="12.75" customHeight="1">
      <c r="A21810" t="s">
        <v>32615</v>
      </c>
      <c r="B21810" t="s">
        <v>32614</v>
      </c>
      <c r="C21810" t="s">
        <v>81</v>
      </c>
    </row>
    <row r="21811" spans="1:3" ht="12.75" customHeight="1">
      <c r="A21811" t="s">
        <v>32616</v>
      </c>
      <c r="B21811" t="s">
        <v>32617</v>
      </c>
      <c r="C21811" t="s">
        <v>81</v>
      </c>
    </row>
    <row r="21812" spans="1:3" ht="12.75" customHeight="1">
      <c r="A21812" t="s">
        <v>32618</v>
      </c>
      <c r="B21812" t="s">
        <v>32617</v>
      </c>
      <c r="C21812" t="s">
        <v>81</v>
      </c>
    </row>
    <row r="21813" spans="1:3" ht="12.75" customHeight="1">
      <c r="A21813" t="s">
        <v>32619</v>
      </c>
      <c r="B21813" t="s">
        <v>32620</v>
      </c>
      <c r="C21813" t="s">
        <v>81</v>
      </c>
    </row>
    <row r="21814" spans="1:3" ht="12.75" customHeight="1">
      <c r="A21814" t="s">
        <v>32621</v>
      </c>
      <c r="B21814" t="s">
        <v>32620</v>
      </c>
      <c r="C21814" t="s">
        <v>81</v>
      </c>
    </row>
    <row r="21815" spans="1:3" ht="12.75" customHeight="1">
      <c r="A21815" t="s">
        <v>32622</v>
      </c>
      <c r="B21815" t="s">
        <v>32623</v>
      </c>
      <c r="C21815" t="s">
        <v>81</v>
      </c>
    </row>
    <row r="21816" spans="1:3" ht="12.75" customHeight="1">
      <c r="A21816" t="s">
        <v>32624</v>
      </c>
      <c r="B21816" t="s">
        <v>32623</v>
      </c>
      <c r="C21816" t="s">
        <v>81</v>
      </c>
    </row>
    <row r="21817" spans="1:3" ht="12.75" customHeight="1">
      <c r="A21817" t="s">
        <v>32625</v>
      </c>
      <c r="B21817" t="s">
        <v>32626</v>
      </c>
      <c r="C21817" t="s">
        <v>81</v>
      </c>
    </row>
    <row r="21818" spans="1:3" ht="12.75" customHeight="1">
      <c r="A21818" t="s">
        <v>32627</v>
      </c>
      <c r="B21818" t="s">
        <v>32626</v>
      </c>
      <c r="C21818" t="s">
        <v>81</v>
      </c>
    </row>
    <row r="21819" spans="1:3" ht="12.75" customHeight="1">
      <c r="A21819" t="s">
        <v>32628</v>
      </c>
      <c r="B21819" t="s">
        <v>32629</v>
      </c>
      <c r="C21819" t="s">
        <v>81</v>
      </c>
    </row>
    <row r="21820" spans="1:3" ht="12.75" customHeight="1">
      <c r="A21820" t="s">
        <v>32630</v>
      </c>
      <c r="B21820" t="s">
        <v>32629</v>
      </c>
      <c r="C21820" t="s">
        <v>81</v>
      </c>
    </row>
    <row r="21821" spans="1:3" ht="12.75" customHeight="1">
      <c r="A21821" t="s">
        <v>32631</v>
      </c>
      <c r="B21821" t="s">
        <v>32632</v>
      </c>
      <c r="C21821" t="s">
        <v>81</v>
      </c>
    </row>
    <row r="21822" spans="1:3" ht="12.75" customHeight="1">
      <c r="A21822" t="s">
        <v>32633</v>
      </c>
      <c r="B21822" t="s">
        <v>32632</v>
      </c>
      <c r="C21822" t="s">
        <v>81</v>
      </c>
    </row>
    <row r="21823" spans="1:3" ht="12.75" customHeight="1">
      <c r="A21823" t="s">
        <v>32634</v>
      </c>
      <c r="B21823" t="s">
        <v>32635</v>
      </c>
      <c r="C21823" t="s">
        <v>81</v>
      </c>
    </row>
    <row r="21824" spans="1:3" ht="12.75" customHeight="1">
      <c r="A21824" t="s">
        <v>32636</v>
      </c>
      <c r="B21824" t="s">
        <v>32635</v>
      </c>
      <c r="C21824" t="s">
        <v>81</v>
      </c>
    </row>
    <row r="21825" spans="1:3" ht="12.75" customHeight="1">
      <c r="A21825" t="s">
        <v>32637</v>
      </c>
      <c r="B21825" t="s">
        <v>32638</v>
      </c>
      <c r="C21825" t="s">
        <v>81</v>
      </c>
    </row>
    <row r="21826" spans="1:3" ht="12.75" customHeight="1">
      <c r="A21826" t="s">
        <v>32639</v>
      </c>
      <c r="B21826" t="s">
        <v>32638</v>
      </c>
      <c r="C21826" t="s">
        <v>81</v>
      </c>
    </row>
    <row r="21827" spans="1:3" ht="12.75" customHeight="1">
      <c r="A21827" t="s">
        <v>32640</v>
      </c>
      <c r="B21827" t="s">
        <v>32641</v>
      </c>
      <c r="C21827" t="s">
        <v>81</v>
      </c>
    </row>
    <row r="21828" spans="1:3" ht="12.75" customHeight="1">
      <c r="A21828" t="s">
        <v>32642</v>
      </c>
      <c r="B21828" t="s">
        <v>32641</v>
      </c>
      <c r="C21828" t="s">
        <v>81</v>
      </c>
    </row>
    <row r="21829" spans="1:3" ht="12.75" customHeight="1">
      <c r="A21829" t="s">
        <v>32643</v>
      </c>
      <c r="B21829" t="s">
        <v>32644</v>
      </c>
      <c r="C21829" t="s">
        <v>81</v>
      </c>
    </row>
    <row r="21830" spans="1:3" ht="12.75" customHeight="1">
      <c r="A21830" t="s">
        <v>32645</v>
      </c>
      <c r="B21830" t="s">
        <v>32644</v>
      </c>
      <c r="C21830" t="s">
        <v>81</v>
      </c>
    </row>
    <row r="21831" spans="1:3" ht="12.75" customHeight="1">
      <c r="A21831" t="s">
        <v>32646</v>
      </c>
      <c r="B21831" t="s">
        <v>32647</v>
      </c>
      <c r="C21831" t="s">
        <v>81</v>
      </c>
    </row>
    <row r="21832" spans="1:3" ht="12.75" customHeight="1">
      <c r="A21832" t="s">
        <v>32648</v>
      </c>
      <c r="B21832" t="s">
        <v>32647</v>
      </c>
      <c r="C21832" t="s">
        <v>81</v>
      </c>
    </row>
    <row r="21833" spans="1:3" ht="12.75" customHeight="1">
      <c r="A21833" t="s">
        <v>32649</v>
      </c>
      <c r="B21833" t="s">
        <v>32650</v>
      </c>
      <c r="C21833" t="s">
        <v>81</v>
      </c>
    </row>
    <row r="21834" spans="1:3" ht="12.75" customHeight="1">
      <c r="A21834" t="s">
        <v>32651</v>
      </c>
      <c r="B21834" t="s">
        <v>32650</v>
      </c>
      <c r="C21834" t="s">
        <v>81</v>
      </c>
    </row>
    <row r="21835" spans="1:3" ht="12.75" customHeight="1">
      <c r="A21835" t="s">
        <v>32652</v>
      </c>
      <c r="B21835" t="s">
        <v>32653</v>
      </c>
      <c r="C21835" t="s">
        <v>81</v>
      </c>
    </row>
    <row r="21836" spans="1:3" ht="12.75" customHeight="1">
      <c r="A21836" t="s">
        <v>32654</v>
      </c>
      <c r="B21836" t="s">
        <v>32653</v>
      </c>
      <c r="C21836" t="s">
        <v>81</v>
      </c>
    </row>
    <row r="21837" spans="1:3" ht="12.75" customHeight="1">
      <c r="A21837" t="s">
        <v>32655</v>
      </c>
      <c r="B21837" t="s">
        <v>32656</v>
      </c>
      <c r="C21837" t="s">
        <v>81</v>
      </c>
    </row>
    <row r="21838" spans="1:3" ht="12.75" customHeight="1">
      <c r="A21838" t="s">
        <v>32657</v>
      </c>
      <c r="B21838" t="s">
        <v>32656</v>
      </c>
      <c r="C21838" t="s">
        <v>81</v>
      </c>
    </row>
    <row r="21839" spans="1:3" ht="12.75" customHeight="1">
      <c r="A21839" t="s">
        <v>32658</v>
      </c>
      <c r="B21839" t="s">
        <v>32659</v>
      </c>
      <c r="C21839" t="s">
        <v>81</v>
      </c>
    </row>
    <row r="21840" spans="1:3" ht="12.75" customHeight="1">
      <c r="A21840" t="s">
        <v>32660</v>
      </c>
      <c r="B21840" t="s">
        <v>32659</v>
      </c>
      <c r="C21840" t="s">
        <v>81</v>
      </c>
    </row>
    <row r="21841" spans="1:3" ht="12.75" customHeight="1">
      <c r="A21841" t="s">
        <v>32661</v>
      </c>
      <c r="B21841" t="s">
        <v>32662</v>
      </c>
      <c r="C21841" t="s">
        <v>81</v>
      </c>
    </row>
    <row r="21842" spans="1:3" ht="12.75" customHeight="1">
      <c r="A21842" t="s">
        <v>32663</v>
      </c>
      <c r="B21842" t="s">
        <v>32662</v>
      </c>
      <c r="C21842" t="s">
        <v>81</v>
      </c>
    </row>
    <row r="21843" spans="1:3" ht="12.75" customHeight="1">
      <c r="A21843" t="s">
        <v>32664</v>
      </c>
      <c r="B21843" t="s">
        <v>32665</v>
      </c>
      <c r="C21843" t="s">
        <v>81</v>
      </c>
    </row>
    <row r="21844" spans="1:3" ht="12.75" customHeight="1">
      <c r="A21844" t="s">
        <v>32666</v>
      </c>
      <c r="B21844" t="s">
        <v>32665</v>
      </c>
      <c r="C21844" t="s">
        <v>81</v>
      </c>
    </row>
    <row r="21845" spans="1:3" ht="12.75" customHeight="1">
      <c r="A21845" t="s">
        <v>32667</v>
      </c>
      <c r="B21845" t="s">
        <v>32668</v>
      </c>
      <c r="C21845" t="s">
        <v>81</v>
      </c>
    </row>
    <row r="21846" spans="1:3" ht="12.75" customHeight="1">
      <c r="A21846" t="s">
        <v>32669</v>
      </c>
      <c r="B21846" t="s">
        <v>32668</v>
      </c>
      <c r="C21846" t="s">
        <v>81</v>
      </c>
    </row>
    <row r="21847" spans="1:3" ht="12.75" customHeight="1">
      <c r="A21847" t="s">
        <v>32670</v>
      </c>
      <c r="B21847" t="s">
        <v>32671</v>
      </c>
      <c r="C21847" t="s">
        <v>81</v>
      </c>
    </row>
    <row r="21848" spans="1:3" ht="12.75" customHeight="1">
      <c r="A21848" t="s">
        <v>32672</v>
      </c>
      <c r="B21848" t="s">
        <v>32671</v>
      </c>
      <c r="C21848" t="s">
        <v>81</v>
      </c>
    </row>
    <row r="21849" spans="1:3" ht="12.75" customHeight="1">
      <c r="A21849" t="s">
        <v>32673</v>
      </c>
      <c r="B21849" t="s">
        <v>32674</v>
      </c>
      <c r="C21849" t="s">
        <v>81</v>
      </c>
    </row>
    <row r="21850" spans="1:3" ht="12.75" customHeight="1">
      <c r="A21850" t="s">
        <v>32675</v>
      </c>
      <c r="B21850" t="s">
        <v>32674</v>
      </c>
      <c r="C21850" t="s">
        <v>81</v>
      </c>
    </row>
    <row r="21851" spans="1:3" ht="12.75" customHeight="1">
      <c r="A21851" t="s">
        <v>32676</v>
      </c>
      <c r="B21851" t="s">
        <v>32677</v>
      </c>
      <c r="C21851" t="s">
        <v>81</v>
      </c>
    </row>
    <row r="21852" spans="1:3" ht="12.75" customHeight="1">
      <c r="A21852" t="s">
        <v>32678</v>
      </c>
      <c r="B21852" t="s">
        <v>32677</v>
      </c>
      <c r="C21852" t="s">
        <v>81</v>
      </c>
    </row>
    <row r="21853" spans="1:3" ht="12.75" customHeight="1">
      <c r="A21853" t="s">
        <v>32679</v>
      </c>
      <c r="B21853" t="s">
        <v>32680</v>
      </c>
      <c r="C21853" t="s">
        <v>81</v>
      </c>
    </row>
    <row r="21854" spans="1:3" ht="12.75" customHeight="1">
      <c r="A21854" t="s">
        <v>32681</v>
      </c>
      <c r="B21854" t="s">
        <v>32680</v>
      </c>
      <c r="C21854" t="s">
        <v>81</v>
      </c>
    </row>
    <row r="21855" spans="1:3" ht="12.75" customHeight="1">
      <c r="A21855" t="s">
        <v>32682</v>
      </c>
      <c r="B21855" t="s">
        <v>32683</v>
      </c>
      <c r="C21855" t="s">
        <v>81</v>
      </c>
    </row>
    <row r="21856" spans="1:3" ht="12.75" customHeight="1">
      <c r="A21856" t="s">
        <v>32684</v>
      </c>
      <c r="B21856" t="s">
        <v>32683</v>
      </c>
      <c r="C21856" t="s">
        <v>81</v>
      </c>
    </row>
    <row r="21857" spans="1:3" ht="12.75" customHeight="1">
      <c r="A21857" t="s">
        <v>32685</v>
      </c>
      <c r="B21857" t="s">
        <v>32686</v>
      </c>
      <c r="C21857" t="s">
        <v>81</v>
      </c>
    </row>
    <row r="21858" spans="1:3" ht="12.75" customHeight="1">
      <c r="A21858" t="s">
        <v>32687</v>
      </c>
      <c r="B21858" t="s">
        <v>32686</v>
      </c>
      <c r="C21858" t="s">
        <v>81</v>
      </c>
    </row>
    <row r="21859" spans="1:3" ht="12.75" customHeight="1">
      <c r="A21859" t="s">
        <v>32688</v>
      </c>
      <c r="B21859" t="s">
        <v>32689</v>
      </c>
      <c r="C21859" t="s">
        <v>81</v>
      </c>
    </row>
    <row r="21860" spans="1:3" ht="12.75" customHeight="1">
      <c r="A21860" t="s">
        <v>32690</v>
      </c>
      <c r="B21860" t="s">
        <v>32689</v>
      </c>
      <c r="C21860" t="s">
        <v>81</v>
      </c>
    </row>
    <row r="21861" spans="1:3" ht="12.75" customHeight="1">
      <c r="A21861" t="s">
        <v>32691</v>
      </c>
      <c r="B21861" t="s">
        <v>32692</v>
      </c>
      <c r="C21861" t="s">
        <v>81</v>
      </c>
    </row>
    <row r="21862" spans="1:3" ht="12.75" customHeight="1">
      <c r="A21862" t="s">
        <v>32693</v>
      </c>
      <c r="B21862" t="s">
        <v>32692</v>
      </c>
      <c r="C21862" t="s">
        <v>81</v>
      </c>
    </row>
    <row r="21863" spans="1:3" ht="12.75" customHeight="1">
      <c r="A21863" t="s">
        <v>32694</v>
      </c>
      <c r="B21863" t="s">
        <v>32695</v>
      </c>
      <c r="C21863" t="s">
        <v>81</v>
      </c>
    </row>
    <row r="21864" spans="1:3" ht="12.75" customHeight="1">
      <c r="A21864" t="s">
        <v>32696</v>
      </c>
      <c r="B21864" t="s">
        <v>32695</v>
      </c>
      <c r="C21864" t="s">
        <v>81</v>
      </c>
    </row>
    <row r="21865" spans="1:3" ht="12.75" customHeight="1">
      <c r="A21865" t="s">
        <v>32697</v>
      </c>
      <c r="B21865" t="s">
        <v>32698</v>
      </c>
      <c r="C21865" t="s">
        <v>81</v>
      </c>
    </row>
    <row r="21866" spans="1:3" ht="12.75" customHeight="1">
      <c r="A21866" t="s">
        <v>32699</v>
      </c>
      <c r="B21866" t="s">
        <v>32698</v>
      </c>
      <c r="C21866" t="s">
        <v>81</v>
      </c>
    </row>
    <row r="21867" spans="1:3" ht="12.75" customHeight="1">
      <c r="A21867" t="s">
        <v>32700</v>
      </c>
      <c r="B21867" t="s">
        <v>32701</v>
      </c>
      <c r="C21867" t="s">
        <v>81</v>
      </c>
    </row>
    <row r="21868" spans="1:3" ht="12.75" customHeight="1">
      <c r="A21868" t="s">
        <v>32702</v>
      </c>
      <c r="B21868" t="s">
        <v>32701</v>
      </c>
      <c r="C21868" t="s">
        <v>81</v>
      </c>
    </row>
    <row r="21869" spans="1:3" ht="12.75" customHeight="1">
      <c r="A21869" t="s">
        <v>32703</v>
      </c>
      <c r="B21869" t="s">
        <v>32704</v>
      </c>
      <c r="C21869" t="s">
        <v>592</v>
      </c>
    </row>
    <row r="21870" spans="1:3" ht="12.75" customHeight="1">
      <c r="A21870" t="s">
        <v>32705</v>
      </c>
      <c r="B21870" t="s">
        <v>32704</v>
      </c>
      <c r="C21870" t="s">
        <v>592</v>
      </c>
    </row>
    <row r="21871" spans="1:3" ht="12.75" customHeight="1">
      <c r="A21871" t="s">
        <v>32706</v>
      </c>
      <c r="B21871" t="s">
        <v>32707</v>
      </c>
      <c r="C21871" t="s">
        <v>592</v>
      </c>
    </row>
    <row r="21872" spans="1:3" ht="12.75" customHeight="1">
      <c r="A21872" t="s">
        <v>32708</v>
      </c>
      <c r="B21872" t="s">
        <v>32707</v>
      </c>
      <c r="C21872" t="s">
        <v>592</v>
      </c>
    </row>
    <row r="21873" spans="1:3" ht="12.75" customHeight="1">
      <c r="A21873" t="s">
        <v>32709</v>
      </c>
      <c r="B21873" t="s">
        <v>32710</v>
      </c>
      <c r="C21873" t="s">
        <v>592</v>
      </c>
    </row>
    <row r="21874" spans="1:3" ht="12.75" customHeight="1">
      <c r="A21874" t="s">
        <v>32711</v>
      </c>
      <c r="B21874" t="s">
        <v>32710</v>
      </c>
      <c r="C21874" t="s">
        <v>592</v>
      </c>
    </row>
    <row r="21875" spans="1:3" ht="12.75" customHeight="1">
      <c r="A21875" t="s">
        <v>32712</v>
      </c>
      <c r="B21875" t="s">
        <v>32713</v>
      </c>
      <c r="C21875" t="s">
        <v>592</v>
      </c>
    </row>
    <row r="21876" spans="1:3" ht="12.75" customHeight="1">
      <c r="A21876" t="s">
        <v>32714</v>
      </c>
      <c r="B21876" t="s">
        <v>32713</v>
      </c>
      <c r="C21876" t="s">
        <v>592</v>
      </c>
    </row>
    <row r="21877" spans="1:3" ht="12.75" customHeight="1">
      <c r="A21877" t="s">
        <v>32715</v>
      </c>
      <c r="B21877" t="s">
        <v>32716</v>
      </c>
      <c r="C21877" t="s">
        <v>592</v>
      </c>
    </row>
    <row r="21878" spans="1:3" ht="12.75" customHeight="1">
      <c r="A21878" t="s">
        <v>32717</v>
      </c>
      <c r="B21878" t="s">
        <v>32716</v>
      </c>
      <c r="C21878" t="s">
        <v>592</v>
      </c>
    </row>
    <row r="21879" spans="1:3" ht="12.75" customHeight="1">
      <c r="A21879" t="s">
        <v>32718</v>
      </c>
      <c r="B21879" t="s">
        <v>32719</v>
      </c>
      <c r="C21879" t="s">
        <v>4500</v>
      </c>
    </row>
    <row r="21880" spans="1:3" ht="12.75" customHeight="1">
      <c r="A21880" t="s">
        <v>32720</v>
      </c>
      <c r="B21880" t="s">
        <v>32719</v>
      </c>
      <c r="C21880" t="s">
        <v>4500</v>
      </c>
    </row>
    <row r="21881" spans="1:3" ht="12.75" customHeight="1">
      <c r="A21881" t="s">
        <v>32721</v>
      </c>
      <c r="B21881" t="s">
        <v>32722</v>
      </c>
      <c r="C21881" t="s">
        <v>592</v>
      </c>
    </row>
    <row r="21882" spans="1:3" ht="12.75" customHeight="1">
      <c r="A21882" t="s">
        <v>32723</v>
      </c>
      <c r="B21882" t="s">
        <v>32722</v>
      </c>
      <c r="C21882" t="s">
        <v>592</v>
      </c>
    </row>
    <row r="21883" spans="1:3" ht="12.75" customHeight="1">
      <c r="A21883" t="s">
        <v>32724</v>
      </c>
      <c r="B21883" t="s">
        <v>32725</v>
      </c>
      <c r="C21883" t="s">
        <v>592</v>
      </c>
    </row>
    <row r="21884" spans="1:3" ht="12.75" customHeight="1">
      <c r="A21884" t="s">
        <v>32726</v>
      </c>
      <c r="B21884" t="s">
        <v>32725</v>
      </c>
      <c r="C21884" t="s">
        <v>592</v>
      </c>
    </row>
    <row r="21885" spans="1:3" ht="12.75" customHeight="1">
      <c r="A21885" t="s">
        <v>32727</v>
      </c>
      <c r="B21885" t="s">
        <v>32728</v>
      </c>
      <c r="C21885" t="s">
        <v>592</v>
      </c>
    </row>
    <row r="21886" spans="1:3" ht="12.75" customHeight="1">
      <c r="A21886" t="s">
        <v>32729</v>
      </c>
      <c r="B21886" t="s">
        <v>32728</v>
      </c>
      <c r="C21886" t="s">
        <v>592</v>
      </c>
    </row>
    <row r="21887" spans="1:3" ht="12.75" customHeight="1">
      <c r="A21887" t="s">
        <v>32730</v>
      </c>
      <c r="B21887" t="s">
        <v>32731</v>
      </c>
      <c r="C21887" t="s">
        <v>592</v>
      </c>
    </row>
    <row r="21888" spans="1:3" ht="12.75" customHeight="1">
      <c r="A21888" t="s">
        <v>32732</v>
      </c>
      <c r="B21888" t="s">
        <v>32731</v>
      </c>
      <c r="C21888" t="s">
        <v>592</v>
      </c>
    </row>
    <row r="21889" spans="1:3" ht="12.75" customHeight="1">
      <c r="A21889" t="s">
        <v>32733</v>
      </c>
      <c r="B21889" t="s">
        <v>32734</v>
      </c>
      <c r="C21889" t="s">
        <v>592</v>
      </c>
    </row>
    <row r="21890" spans="1:3" ht="12.75" customHeight="1">
      <c r="A21890" t="s">
        <v>32735</v>
      </c>
      <c r="B21890" t="s">
        <v>32734</v>
      </c>
      <c r="C21890" t="s">
        <v>592</v>
      </c>
    </row>
    <row r="21891" spans="1:3" ht="12.75" customHeight="1">
      <c r="A21891" t="s">
        <v>32736</v>
      </c>
      <c r="B21891" t="s">
        <v>32737</v>
      </c>
      <c r="C21891" t="s">
        <v>592</v>
      </c>
    </row>
    <row r="21892" spans="1:3" ht="12.75" customHeight="1">
      <c r="A21892" t="s">
        <v>32738</v>
      </c>
      <c r="B21892" t="s">
        <v>32737</v>
      </c>
      <c r="C21892" t="s">
        <v>592</v>
      </c>
    </row>
    <row r="21893" spans="1:3" ht="12.75" customHeight="1">
      <c r="A21893" t="s">
        <v>32739</v>
      </c>
      <c r="B21893" t="s">
        <v>32740</v>
      </c>
      <c r="C21893" t="s">
        <v>592</v>
      </c>
    </row>
    <row r="21894" spans="1:3" ht="12.75" customHeight="1">
      <c r="A21894" t="s">
        <v>32741</v>
      </c>
      <c r="B21894" t="s">
        <v>32740</v>
      </c>
      <c r="C21894" t="s">
        <v>592</v>
      </c>
    </row>
    <row r="21895" spans="1:3" ht="12.75" customHeight="1">
      <c r="A21895" t="s">
        <v>32742</v>
      </c>
      <c r="B21895" t="s">
        <v>32743</v>
      </c>
      <c r="C21895" t="s">
        <v>592</v>
      </c>
    </row>
    <row r="21896" spans="1:3" ht="12.75" customHeight="1">
      <c r="A21896" t="s">
        <v>32744</v>
      </c>
      <c r="B21896" t="s">
        <v>32743</v>
      </c>
      <c r="C21896" t="s">
        <v>592</v>
      </c>
    </row>
    <row r="21897" spans="1:3" ht="12.75" customHeight="1">
      <c r="A21897" t="s">
        <v>32745</v>
      </c>
      <c r="B21897" t="s">
        <v>32746</v>
      </c>
      <c r="C21897" t="s">
        <v>592</v>
      </c>
    </row>
    <row r="21898" spans="1:3" ht="12.75" customHeight="1">
      <c r="A21898" t="s">
        <v>32747</v>
      </c>
      <c r="B21898" t="s">
        <v>32746</v>
      </c>
      <c r="C21898" t="s">
        <v>592</v>
      </c>
    </row>
    <row r="21899" spans="1:3" ht="12.75" customHeight="1">
      <c r="A21899" t="s">
        <v>32748</v>
      </c>
      <c r="B21899" t="s">
        <v>32749</v>
      </c>
      <c r="C21899" t="s">
        <v>592</v>
      </c>
    </row>
    <row r="21900" spans="1:3" ht="12.75" customHeight="1">
      <c r="A21900" t="s">
        <v>32750</v>
      </c>
      <c r="B21900" t="s">
        <v>32749</v>
      </c>
      <c r="C21900" t="s">
        <v>592</v>
      </c>
    </row>
    <row r="21901" spans="1:3" ht="12.75" customHeight="1">
      <c r="A21901" t="s">
        <v>32751</v>
      </c>
      <c r="B21901" t="s">
        <v>32752</v>
      </c>
      <c r="C21901" t="s">
        <v>4500</v>
      </c>
    </row>
    <row r="21902" spans="1:3" ht="12.75" customHeight="1">
      <c r="A21902" t="s">
        <v>32753</v>
      </c>
      <c r="B21902" t="s">
        <v>32752</v>
      </c>
      <c r="C21902" t="s">
        <v>4500</v>
      </c>
    </row>
    <row r="21903" spans="1:3" ht="12.75" customHeight="1">
      <c r="A21903" t="s">
        <v>32754</v>
      </c>
      <c r="B21903" t="s">
        <v>32755</v>
      </c>
      <c r="C21903" t="s">
        <v>592</v>
      </c>
    </row>
    <row r="21904" spans="1:3" ht="12.75" customHeight="1">
      <c r="A21904" t="s">
        <v>32756</v>
      </c>
      <c r="B21904" t="s">
        <v>32755</v>
      </c>
      <c r="C21904" t="s">
        <v>592</v>
      </c>
    </row>
    <row r="21905" spans="1:3" ht="12.75" customHeight="1">
      <c r="A21905" t="s">
        <v>32757</v>
      </c>
      <c r="B21905" t="s">
        <v>32758</v>
      </c>
      <c r="C21905" t="s">
        <v>592</v>
      </c>
    </row>
    <row r="21906" spans="1:3" ht="12.75" customHeight="1">
      <c r="A21906" t="s">
        <v>32759</v>
      </c>
      <c r="B21906" t="s">
        <v>32758</v>
      </c>
      <c r="C21906" t="s">
        <v>592</v>
      </c>
    </row>
    <row r="21907" spans="1:3" ht="12.75" customHeight="1">
      <c r="A21907" t="s">
        <v>32760</v>
      </c>
      <c r="B21907" t="s">
        <v>32761</v>
      </c>
      <c r="C21907" t="s">
        <v>592</v>
      </c>
    </row>
    <row r="21908" spans="1:3" ht="12.75" customHeight="1">
      <c r="A21908" t="s">
        <v>32762</v>
      </c>
      <c r="B21908" t="s">
        <v>32761</v>
      </c>
      <c r="C21908" t="s">
        <v>592</v>
      </c>
    </row>
    <row r="21909" spans="1:3" ht="12.75" customHeight="1">
      <c r="A21909" t="s">
        <v>32763</v>
      </c>
      <c r="B21909" t="s">
        <v>32764</v>
      </c>
      <c r="C21909" t="s">
        <v>592</v>
      </c>
    </row>
    <row r="21910" spans="1:3" ht="12.75" customHeight="1">
      <c r="A21910" t="s">
        <v>32765</v>
      </c>
      <c r="B21910" t="s">
        <v>32764</v>
      </c>
      <c r="C21910" t="s">
        <v>592</v>
      </c>
    </row>
    <row r="21911" spans="1:3" ht="12.75" customHeight="1">
      <c r="A21911" t="s">
        <v>32766</v>
      </c>
      <c r="B21911" t="s">
        <v>32767</v>
      </c>
      <c r="C21911" t="s">
        <v>592</v>
      </c>
    </row>
    <row r="21912" spans="1:3" ht="12.75" customHeight="1">
      <c r="A21912" t="s">
        <v>32768</v>
      </c>
      <c r="B21912" t="s">
        <v>32767</v>
      </c>
      <c r="C21912" t="s">
        <v>592</v>
      </c>
    </row>
    <row r="21913" spans="1:3" ht="12.75" customHeight="1">
      <c r="A21913" t="s">
        <v>32769</v>
      </c>
      <c r="B21913" t="s">
        <v>32770</v>
      </c>
      <c r="C21913" t="s">
        <v>1309</v>
      </c>
    </row>
    <row r="21914" spans="1:3" ht="12.75" customHeight="1">
      <c r="A21914" t="s">
        <v>32771</v>
      </c>
      <c r="B21914" t="s">
        <v>32770</v>
      </c>
      <c r="C21914" t="s">
        <v>1309</v>
      </c>
    </row>
    <row r="21915" spans="1:3" ht="12.75" customHeight="1">
      <c r="A21915" t="s">
        <v>32772</v>
      </c>
      <c r="B21915" t="s">
        <v>32773</v>
      </c>
      <c r="C21915" t="s">
        <v>1309</v>
      </c>
    </row>
    <row r="21916" spans="1:3" ht="12.75" customHeight="1">
      <c r="A21916" t="s">
        <v>32774</v>
      </c>
      <c r="B21916" t="s">
        <v>32773</v>
      </c>
      <c r="C21916" t="s">
        <v>1309</v>
      </c>
    </row>
    <row r="21917" spans="1:3" ht="12.75" customHeight="1">
      <c r="A21917" t="s">
        <v>32775</v>
      </c>
      <c r="B21917" t="s">
        <v>32776</v>
      </c>
      <c r="C21917" t="s">
        <v>592</v>
      </c>
    </row>
    <row r="21918" spans="1:3" ht="12.75" customHeight="1">
      <c r="A21918" t="s">
        <v>32777</v>
      </c>
      <c r="B21918" t="s">
        <v>32776</v>
      </c>
      <c r="C21918" t="s">
        <v>592</v>
      </c>
    </row>
    <row r="21919" spans="1:3" ht="12.75" customHeight="1">
      <c r="A21919" t="s">
        <v>32778</v>
      </c>
      <c r="B21919" t="s">
        <v>32779</v>
      </c>
      <c r="C21919" t="s">
        <v>592</v>
      </c>
    </row>
    <row r="21920" spans="1:3" ht="12.75" customHeight="1">
      <c r="A21920" t="s">
        <v>32780</v>
      </c>
      <c r="B21920" t="s">
        <v>32779</v>
      </c>
      <c r="C21920" t="s">
        <v>592</v>
      </c>
    </row>
    <row r="21921" spans="1:3" ht="12.75" customHeight="1">
      <c r="A21921" t="s">
        <v>32781</v>
      </c>
      <c r="B21921" t="s">
        <v>32782</v>
      </c>
      <c r="C21921" t="s">
        <v>1309</v>
      </c>
    </row>
    <row r="21922" spans="1:3" ht="12.75" customHeight="1">
      <c r="A21922" t="s">
        <v>32783</v>
      </c>
      <c r="B21922" t="s">
        <v>32782</v>
      </c>
      <c r="C21922" t="s">
        <v>1309</v>
      </c>
    </row>
    <row r="21923" spans="1:3" ht="12.75" customHeight="1">
      <c r="A21923" t="s">
        <v>32784</v>
      </c>
      <c r="B21923" t="s">
        <v>32785</v>
      </c>
      <c r="C21923" t="s">
        <v>1309</v>
      </c>
    </row>
    <row r="21924" spans="1:3" ht="12.75" customHeight="1">
      <c r="A21924" t="s">
        <v>32786</v>
      </c>
      <c r="B21924" t="s">
        <v>32785</v>
      </c>
      <c r="C21924" t="s">
        <v>1309</v>
      </c>
    </row>
    <row r="21925" spans="1:3" ht="12.75" customHeight="1">
      <c r="A21925" t="s">
        <v>32787</v>
      </c>
      <c r="B21925" t="s">
        <v>32788</v>
      </c>
      <c r="C21925" t="s">
        <v>592</v>
      </c>
    </row>
    <row r="21926" spans="1:3" ht="12.75" customHeight="1">
      <c r="A21926" t="s">
        <v>32789</v>
      </c>
      <c r="B21926" t="s">
        <v>32788</v>
      </c>
      <c r="C21926" t="s">
        <v>592</v>
      </c>
    </row>
    <row r="21927" spans="1:3" ht="12.75" customHeight="1">
      <c r="A21927" t="s">
        <v>32790</v>
      </c>
      <c r="B21927" t="s">
        <v>32791</v>
      </c>
      <c r="C21927" t="s">
        <v>1309</v>
      </c>
    </row>
    <row r="21928" spans="1:3" ht="12.75" customHeight="1">
      <c r="A21928" t="s">
        <v>32792</v>
      </c>
      <c r="B21928" t="s">
        <v>32791</v>
      </c>
      <c r="C21928" t="s">
        <v>1309</v>
      </c>
    </row>
    <row r="21929" spans="1:3" ht="12.75" customHeight="1">
      <c r="A21929" t="s">
        <v>32793</v>
      </c>
      <c r="B21929" t="s">
        <v>32794</v>
      </c>
      <c r="C21929" t="s">
        <v>1309</v>
      </c>
    </row>
    <row r="21930" spans="1:3" ht="12.75" customHeight="1">
      <c r="A21930" t="s">
        <v>32795</v>
      </c>
      <c r="B21930" t="s">
        <v>32794</v>
      </c>
      <c r="C21930" t="s">
        <v>1309</v>
      </c>
    </row>
    <row r="21931" spans="1:3" ht="12.75" customHeight="1">
      <c r="A21931" t="s">
        <v>32796</v>
      </c>
      <c r="B21931" t="s">
        <v>32797</v>
      </c>
      <c r="C21931" t="s">
        <v>1309</v>
      </c>
    </row>
    <row r="21932" spans="1:3" ht="12.75" customHeight="1">
      <c r="A21932" t="s">
        <v>32798</v>
      </c>
      <c r="B21932" t="s">
        <v>32797</v>
      </c>
      <c r="C21932" t="s">
        <v>1309</v>
      </c>
    </row>
    <row r="21933" spans="1:3" ht="12.75" customHeight="1">
      <c r="A21933" t="s">
        <v>32799</v>
      </c>
      <c r="B21933" t="s">
        <v>32800</v>
      </c>
      <c r="C21933" t="s">
        <v>1309</v>
      </c>
    </row>
    <row r="21934" spans="1:3" ht="12.75" customHeight="1">
      <c r="A21934" t="s">
        <v>32801</v>
      </c>
      <c r="B21934" t="s">
        <v>32800</v>
      </c>
      <c r="C21934" t="s">
        <v>1309</v>
      </c>
    </row>
    <row r="21935" spans="1:3" ht="12.75" customHeight="1">
      <c r="A21935" t="s">
        <v>32802</v>
      </c>
      <c r="B21935" t="s">
        <v>32803</v>
      </c>
      <c r="C21935" t="s">
        <v>833</v>
      </c>
    </row>
    <row r="21936" spans="1:3" ht="12.75" customHeight="1">
      <c r="A21936" t="s">
        <v>32804</v>
      </c>
      <c r="B21936" t="s">
        <v>32803</v>
      </c>
      <c r="C21936" t="s">
        <v>833</v>
      </c>
    </row>
    <row r="21937" spans="1:3" ht="12.75" customHeight="1">
      <c r="A21937" t="s">
        <v>32805</v>
      </c>
      <c r="B21937" t="s">
        <v>32806</v>
      </c>
      <c r="C21937" t="s">
        <v>833</v>
      </c>
    </row>
    <row r="21938" spans="1:3" ht="12.75" customHeight="1">
      <c r="A21938" t="s">
        <v>32807</v>
      </c>
      <c r="B21938" t="s">
        <v>32806</v>
      </c>
      <c r="C21938" t="s">
        <v>833</v>
      </c>
    </row>
    <row r="21939" spans="1:3" ht="12.75" customHeight="1">
      <c r="A21939" t="s">
        <v>32808</v>
      </c>
      <c r="B21939" t="s">
        <v>32809</v>
      </c>
      <c r="C21939" t="s">
        <v>833</v>
      </c>
    </row>
    <row r="21940" spans="1:3" ht="12.75" customHeight="1">
      <c r="A21940" t="s">
        <v>32810</v>
      </c>
      <c r="B21940" t="s">
        <v>32809</v>
      </c>
      <c r="C21940" t="s">
        <v>833</v>
      </c>
    </row>
    <row r="21941" spans="1:3" ht="12.75" customHeight="1">
      <c r="A21941" t="s">
        <v>32811</v>
      </c>
      <c r="B21941" t="s">
        <v>32812</v>
      </c>
      <c r="C21941" t="s">
        <v>833</v>
      </c>
    </row>
    <row r="21942" spans="1:3" ht="12.75" customHeight="1">
      <c r="A21942" t="s">
        <v>32813</v>
      </c>
      <c r="B21942" t="s">
        <v>32812</v>
      </c>
      <c r="C21942" t="s">
        <v>833</v>
      </c>
    </row>
    <row r="21943" spans="1:3" ht="12.75" customHeight="1">
      <c r="A21943" t="s">
        <v>32814</v>
      </c>
      <c r="B21943" t="s">
        <v>32815</v>
      </c>
      <c r="C21943" t="s">
        <v>833</v>
      </c>
    </row>
    <row r="21944" spans="1:3" ht="12.75" customHeight="1">
      <c r="A21944" t="s">
        <v>32816</v>
      </c>
      <c r="B21944" t="s">
        <v>32815</v>
      </c>
      <c r="C21944" t="s">
        <v>833</v>
      </c>
    </row>
    <row r="21945" spans="1:3" ht="12.75" customHeight="1">
      <c r="A21945" t="s">
        <v>32817</v>
      </c>
      <c r="B21945" t="s">
        <v>32818</v>
      </c>
      <c r="C21945" t="s">
        <v>833</v>
      </c>
    </row>
    <row r="21946" spans="1:3" ht="12.75" customHeight="1">
      <c r="A21946" t="s">
        <v>32819</v>
      </c>
      <c r="B21946" t="s">
        <v>32818</v>
      </c>
      <c r="C21946" t="s">
        <v>833</v>
      </c>
    </row>
    <row r="21947" spans="1:3" ht="12.75" customHeight="1">
      <c r="A21947" t="s">
        <v>32820</v>
      </c>
      <c r="B21947" t="s">
        <v>32821</v>
      </c>
      <c r="C21947" t="s">
        <v>833</v>
      </c>
    </row>
    <row r="21948" spans="1:3" ht="12.75" customHeight="1">
      <c r="A21948" t="s">
        <v>32822</v>
      </c>
      <c r="B21948" t="s">
        <v>32821</v>
      </c>
      <c r="C21948" t="s">
        <v>833</v>
      </c>
    </row>
    <row r="21949" spans="1:3" ht="12.75" customHeight="1">
      <c r="A21949" t="s">
        <v>32823</v>
      </c>
      <c r="B21949" t="s">
        <v>32824</v>
      </c>
      <c r="C21949" t="s">
        <v>833</v>
      </c>
    </row>
    <row r="21950" spans="1:3" ht="12.75" customHeight="1">
      <c r="A21950" t="s">
        <v>32825</v>
      </c>
      <c r="B21950" t="s">
        <v>32824</v>
      </c>
      <c r="C21950" t="s">
        <v>833</v>
      </c>
    </row>
    <row r="21951" spans="1:3" ht="12.75" customHeight="1">
      <c r="A21951" t="s">
        <v>32826</v>
      </c>
      <c r="B21951" t="s">
        <v>32827</v>
      </c>
      <c r="C21951" t="s">
        <v>592</v>
      </c>
    </row>
    <row r="21952" spans="1:3" ht="12.75" customHeight="1">
      <c r="A21952" t="s">
        <v>32828</v>
      </c>
      <c r="B21952" t="s">
        <v>32827</v>
      </c>
      <c r="C21952" t="s">
        <v>592</v>
      </c>
    </row>
    <row r="21953" spans="1:3" ht="12.75" customHeight="1">
      <c r="A21953" t="s">
        <v>32829</v>
      </c>
      <c r="B21953" t="s">
        <v>32830</v>
      </c>
      <c r="C21953" t="s">
        <v>592</v>
      </c>
    </row>
    <row r="21954" spans="1:3" ht="12.75" customHeight="1">
      <c r="A21954" t="s">
        <v>32831</v>
      </c>
      <c r="B21954" t="s">
        <v>32830</v>
      </c>
      <c r="C21954" t="s">
        <v>592</v>
      </c>
    </row>
    <row r="21955" spans="1:3" ht="12.75" customHeight="1">
      <c r="A21955" t="s">
        <v>32832</v>
      </c>
      <c r="B21955" t="s">
        <v>32833</v>
      </c>
      <c r="C21955" t="s">
        <v>1309</v>
      </c>
    </row>
    <row r="21956" spans="1:3" ht="12.75" customHeight="1">
      <c r="A21956" t="s">
        <v>32834</v>
      </c>
      <c r="B21956" t="s">
        <v>32833</v>
      </c>
      <c r="C21956" t="s">
        <v>1309</v>
      </c>
    </row>
    <row r="21957" spans="1:3" ht="12.75" customHeight="1">
      <c r="A21957" t="s">
        <v>32835</v>
      </c>
      <c r="B21957" t="s">
        <v>32836</v>
      </c>
      <c r="C21957" t="s">
        <v>833</v>
      </c>
    </row>
    <row r="21958" spans="1:3" ht="12.75" customHeight="1">
      <c r="A21958" t="s">
        <v>32837</v>
      </c>
      <c r="B21958" t="s">
        <v>32836</v>
      </c>
      <c r="C21958" t="s">
        <v>833</v>
      </c>
    </row>
    <row r="21959" spans="1:3" ht="12.75" customHeight="1">
      <c r="A21959" t="s">
        <v>32838</v>
      </c>
      <c r="B21959" t="s">
        <v>32839</v>
      </c>
      <c r="C21959" t="s">
        <v>81</v>
      </c>
    </row>
    <row r="21960" spans="1:3" ht="12.75" customHeight="1">
      <c r="A21960" t="s">
        <v>32840</v>
      </c>
      <c r="B21960" t="s">
        <v>32839</v>
      </c>
      <c r="C21960" t="s">
        <v>81</v>
      </c>
    </row>
    <row r="21961" spans="1:3" ht="12.75" customHeight="1">
      <c r="A21961" t="s">
        <v>32841</v>
      </c>
      <c r="B21961" t="s">
        <v>32842</v>
      </c>
      <c r="C21961" t="s">
        <v>1309</v>
      </c>
    </row>
    <row r="21962" spans="1:3" ht="12.75" customHeight="1">
      <c r="A21962" t="s">
        <v>32843</v>
      </c>
      <c r="B21962" t="s">
        <v>32842</v>
      </c>
      <c r="C21962" t="s">
        <v>1309</v>
      </c>
    </row>
    <row r="21963" spans="1:3" ht="12.75" customHeight="1">
      <c r="A21963" t="s">
        <v>32844</v>
      </c>
      <c r="B21963" t="s">
        <v>32845</v>
      </c>
      <c r="C21963" t="s">
        <v>81</v>
      </c>
    </row>
    <row r="21964" spans="1:3" ht="12.75" customHeight="1">
      <c r="A21964" t="s">
        <v>32846</v>
      </c>
      <c r="B21964" t="s">
        <v>32845</v>
      </c>
      <c r="C21964" t="s">
        <v>81</v>
      </c>
    </row>
    <row r="21965" spans="1:3" ht="12.75" customHeight="1">
      <c r="A21965" t="s">
        <v>32847</v>
      </c>
      <c r="B21965" t="s">
        <v>32848</v>
      </c>
      <c r="C21965" t="s">
        <v>833</v>
      </c>
    </row>
    <row r="21966" spans="1:3" ht="12.75" customHeight="1">
      <c r="A21966" t="s">
        <v>32849</v>
      </c>
      <c r="B21966" t="s">
        <v>32848</v>
      </c>
      <c r="C21966" t="s">
        <v>833</v>
      </c>
    </row>
    <row r="21967" spans="1:3" ht="12.75" customHeight="1">
      <c r="A21967" t="s">
        <v>32850</v>
      </c>
      <c r="B21967" t="s">
        <v>32851</v>
      </c>
      <c r="C21967" t="s">
        <v>833</v>
      </c>
    </row>
    <row r="21968" spans="1:3" ht="12.75" customHeight="1">
      <c r="A21968" t="s">
        <v>32852</v>
      </c>
      <c r="B21968" t="s">
        <v>32851</v>
      </c>
      <c r="C21968" t="s">
        <v>833</v>
      </c>
    </row>
    <row r="21969" spans="1:3" ht="12.75" customHeight="1">
      <c r="A21969" t="s">
        <v>32853</v>
      </c>
      <c r="B21969" t="s">
        <v>32854</v>
      </c>
      <c r="C21969" t="s">
        <v>833</v>
      </c>
    </row>
    <row r="21970" spans="1:3" ht="12.75" customHeight="1">
      <c r="A21970" t="s">
        <v>32855</v>
      </c>
      <c r="B21970" t="s">
        <v>32854</v>
      </c>
      <c r="C21970" t="s">
        <v>833</v>
      </c>
    </row>
    <row r="21971" spans="1:3" ht="12.75" customHeight="1">
      <c r="A21971" t="s">
        <v>32856</v>
      </c>
      <c r="B21971" t="s">
        <v>32857</v>
      </c>
      <c r="C21971" t="s">
        <v>833</v>
      </c>
    </row>
    <row r="21972" spans="1:3" ht="12.75" customHeight="1">
      <c r="A21972" t="s">
        <v>32858</v>
      </c>
      <c r="B21972" t="s">
        <v>32857</v>
      </c>
      <c r="C21972" t="s">
        <v>833</v>
      </c>
    </row>
    <row r="21973" spans="1:3" ht="12.75" customHeight="1">
      <c r="A21973" t="s">
        <v>32859</v>
      </c>
      <c r="B21973" t="s">
        <v>32860</v>
      </c>
      <c r="C21973" t="s">
        <v>833</v>
      </c>
    </row>
    <row r="21974" spans="1:3" ht="12.75" customHeight="1">
      <c r="A21974" t="s">
        <v>32861</v>
      </c>
      <c r="B21974" t="s">
        <v>32860</v>
      </c>
      <c r="C21974" t="s">
        <v>833</v>
      </c>
    </row>
    <row r="21975" spans="1:3" ht="12.75" customHeight="1">
      <c r="A21975" t="s">
        <v>32862</v>
      </c>
      <c r="B21975" t="s">
        <v>32863</v>
      </c>
      <c r="C21975" t="s">
        <v>833</v>
      </c>
    </row>
    <row r="21976" spans="1:3" ht="12.75" customHeight="1">
      <c r="A21976" t="s">
        <v>32864</v>
      </c>
      <c r="B21976" t="s">
        <v>32863</v>
      </c>
      <c r="C21976" t="s">
        <v>833</v>
      </c>
    </row>
    <row r="21977" spans="1:3" ht="12.75" customHeight="1">
      <c r="A21977" t="s">
        <v>32865</v>
      </c>
      <c r="B21977" t="s">
        <v>32866</v>
      </c>
      <c r="C21977" t="s">
        <v>833</v>
      </c>
    </row>
    <row r="21978" spans="1:3" ht="12.75" customHeight="1">
      <c r="A21978" t="s">
        <v>32867</v>
      </c>
      <c r="B21978" t="s">
        <v>32866</v>
      </c>
      <c r="C21978" t="s">
        <v>833</v>
      </c>
    </row>
    <row r="21979" spans="1:3" ht="12.75" customHeight="1">
      <c r="A21979" t="s">
        <v>32868</v>
      </c>
      <c r="B21979" t="s">
        <v>32869</v>
      </c>
      <c r="C21979" t="s">
        <v>592</v>
      </c>
    </row>
    <row r="21980" spans="1:3" ht="12.75" customHeight="1">
      <c r="A21980" t="s">
        <v>32870</v>
      </c>
      <c r="B21980" t="s">
        <v>32869</v>
      </c>
      <c r="C21980" t="s">
        <v>592</v>
      </c>
    </row>
    <row r="21981" spans="1:3" ht="12.75" customHeight="1">
      <c r="A21981" t="s">
        <v>32871</v>
      </c>
      <c r="B21981" t="s">
        <v>32872</v>
      </c>
      <c r="C21981" t="s">
        <v>592</v>
      </c>
    </row>
    <row r="21982" spans="1:3" ht="12.75" customHeight="1">
      <c r="A21982" t="s">
        <v>32873</v>
      </c>
      <c r="B21982" t="s">
        <v>32872</v>
      </c>
      <c r="C21982" t="s">
        <v>592</v>
      </c>
    </row>
    <row r="21983" spans="1:3" ht="12.75" customHeight="1">
      <c r="A21983" t="s">
        <v>32874</v>
      </c>
      <c r="B21983" t="s">
        <v>32875</v>
      </c>
      <c r="C21983" t="s">
        <v>592</v>
      </c>
    </row>
    <row r="21984" spans="1:3" ht="12.75" customHeight="1">
      <c r="A21984" t="s">
        <v>32876</v>
      </c>
      <c r="B21984" t="s">
        <v>32875</v>
      </c>
      <c r="C21984" t="s">
        <v>592</v>
      </c>
    </row>
    <row r="21985" spans="1:3" ht="12.75" customHeight="1">
      <c r="A21985" t="s">
        <v>32877</v>
      </c>
      <c r="B21985" t="s">
        <v>32878</v>
      </c>
      <c r="C21985" t="s">
        <v>592</v>
      </c>
    </row>
    <row r="21986" spans="1:3" ht="12.75" customHeight="1">
      <c r="A21986" t="s">
        <v>32879</v>
      </c>
      <c r="B21986" t="s">
        <v>32878</v>
      </c>
      <c r="C21986" t="s">
        <v>592</v>
      </c>
    </row>
    <row r="21987" spans="1:3" ht="12.75" customHeight="1">
      <c r="A21987" t="s">
        <v>32880</v>
      </c>
      <c r="B21987" t="s">
        <v>32881</v>
      </c>
      <c r="C21987" t="s">
        <v>592</v>
      </c>
    </row>
    <row r="21988" spans="1:3" ht="12.75" customHeight="1">
      <c r="A21988" t="s">
        <v>32882</v>
      </c>
      <c r="B21988" t="s">
        <v>32881</v>
      </c>
      <c r="C21988" t="s">
        <v>592</v>
      </c>
    </row>
    <row r="21989" spans="1:3" ht="12.75" customHeight="1">
      <c r="A21989" t="s">
        <v>32883</v>
      </c>
      <c r="B21989" t="s">
        <v>32884</v>
      </c>
      <c r="C21989" t="s">
        <v>592</v>
      </c>
    </row>
    <row r="21990" spans="1:3" ht="12.75" customHeight="1">
      <c r="A21990" t="s">
        <v>32885</v>
      </c>
      <c r="B21990" t="s">
        <v>32884</v>
      </c>
      <c r="C21990" t="s">
        <v>592</v>
      </c>
    </row>
    <row r="21991" spans="1:3" ht="12.75" customHeight="1">
      <c r="A21991" t="s">
        <v>32886</v>
      </c>
      <c r="B21991" t="s">
        <v>32887</v>
      </c>
      <c r="C21991" t="s">
        <v>592</v>
      </c>
    </row>
    <row r="21992" spans="1:3" ht="12.75" customHeight="1">
      <c r="A21992" t="s">
        <v>32888</v>
      </c>
      <c r="B21992" t="s">
        <v>32887</v>
      </c>
      <c r="C21992" t="s">
        <v>592</v>
      </c>
    </row>
    <row r="21993" spans="1:3" ht="12.75" customHeight="1">
      <c r="A21993" t="s">
        <v>32889</v>
      </c>
      <c r="B21993" t="s">
        <v>32890</v>
      </c>
      <c r="C21993" t="s">
        <v>592</v>
      </c>
    </row>
    <row r="21994" spans="1:3" ht="12.75" customHeight="1">
      <c r="A21994" t="s">
        <v>32891</v>
      </c>
      <c r="B21994" t="s">
        <v>32890</v>
      </c>
      <c r="C21994" t="s">
        <v>592</v>
      </c>
    </row>
    <row r="21995" spans="1:3" ht="12.75" customHeight="1">
      <c r="A21995" t="s">
        <v>32892</v>
      </c>
      <c r="B21995" t="s">
        <v>32893</v>
      </c>
      <c r="C21995" t="s">
        <v>592</v>
      </c>
    </row>
    <row r="21996" spans="1:3" ht="12.75" customHeight="1">
      <c r="A21996" t="s">
        <v>32894</v>
      </c>
      <c r="B21996" t="s">
        <v>32893</v>
      </c>
      <c r="C21996" t="s">
        <v>592</v>
      </c>
    </row>
    <row r="21997" spans="1:3" ht="12.75" customHeight="1">
      <c r="A21997" t="s">
        <v>32895</v>
      </c>
      <c r="B21997" t="s">
        <v>32896</v>
      </c>
      <c r="C21997" t="s">
        <v>592</v>
      </c>
    </row>
    <row r="21998" spans="1:3" ht="12.75" customHeight="1">
      <c r="A21998" t="s">
        <v>32897</v>
      </c>
      <c r="B21998" t="s">
        <v>32896</v>
      </c>
      <c r="C21998" t="s">
        <v>592</v>
      </c>
    </row>
    <row r="21999" spans="1:3" ht="12.75" customHeight="1">
      <c r="A21999" t="s">
        <v>32898</v>
      </c>
      <c r="B21999" t="s">
        <v>32899</v>
      </c>
      <c r="C21999" t="s">
        <v>592</v>
      </c>
    </row>
    <row r="22000" spans="1:3" ht="12.75" customHeight="1">
      <c r="A22000" t="s">
        <v>32900</v>
      </c>
      <c r="B22000" t="s">
        <v>32899</v>
      </c>
      <c r="C22000" t="s">
        <v>592</v>
      </c>
    </row>
    <row r="22001" spans="1:3" ht="12.75" customHeight="1">
      <c r="A22001" t="s">
        <v>32901</v>
      </c>
      <c r="B22001" t="s">
        <v>32902</v>
      </c>
      <c r="C22001" t="s">
        <v>592</v>
      </c>
    </row>
    <row r="22002" spans="1:3" ht="12.75" customHeight="1">
      <c r="A22002" t="s">
        <v>32903</v>
      </c>
      <c r="B22002" t="s">
        <v>32902</v>
      </c>
      <c r="C22002" t="s">
        <v>592</v>
      </c>
    </row>
    <row r="22003" spans="1:3" ht="12.75" customHeight="1">
      <c r="A22003" t="s">
        <v>32904</v>
      </c>
      <c r="B22003" t="s">
        <v>32905</v>
      </c>
      <c r="C22003" t="s">
        <v>592</v>
      </c>
    </row>
    <row r="22004" spans="1:3" ht="12.75" customHeight="1">
      <c r="A22004" t="s">
        <v>32906</v>
      </c>
      <c r="B22004" t="s">
        <v>32905</v>
      </c>
      <c r="C22004" t="s">
        <v>592</v>
      </c>
    </row>
    <row r="22005" spans="1:3" ht="12.75" customHeight="1">
      <c r="A22005" t="s">
        <v>32907</v>
      </c>
      <c r="B22005" t="s">
        <v>32908</v>
      </c>
      <c r="C22005" t="s">
        <v>592</v>
      </c>
    </row>
    <row r="22006" spans="1:3" ht="12.75" customHeight="1">
      <c r="A22006" t="s">
        <v>32909</v>
      </c>
      <c r="B22006" t="s">
        <v>32908</v>
      </c>
      <c r="C22006" t="s">
        <v>592</v>
      </c>
    </row>
    <row r="22007" spans="1:3" ht="12.75" customHeight="1">
      <c r="A22007" t="s">
        <v>32910</v>
      </c>
      <c r="B22007" t="s">
        <v>32911</v>
      </c>
      <c r="C22007" t="s">
        <v>592</v>
      </c>
    </row>
    <row r="22008" spans="1:3" ht="12.75" customHeight="1">
      <c r="A22008" t="s">
        <v>32912</v>
      </c>
      <c r="B22008" t="s">
        <v>32911</v>
      </c>
      <c r="C22008" t="s">
        <v>592</v>
      </c>
    </row>
    <row r="22009" spans="1:3" ht="12.75" customHeight="1">
      <c r="A22009" t="s">
        <v>32913</v>
      </c>
      <c r="B22009" t="s">
        <v>32914</v>
      </c>
      <c r="C22009" t="s">
        <v>592</v>
      </c>
    </row>
    <row r="22010" spans="1:3" ht="12.75" customHeight="1">
      <c r="A22010" t="s">
        <v>32915</v>
      </c>
      <c r="B22010" t="s">
        <v>32914</v>
      </c>
      <c r="C22010" t="s">
        <v>592</v>
      </c>
    </row>
    <row r="22011" spans="1:3" ht="12.75" customHeight="1">
      <c r="A22011" t="s">
        <v>32916</v>
      </c>
      <c r="B22011" t="s">
        <v>32917</v>
      </c>
      <c r="C22011" t="s">
        <v>592</v>
      </c>
    </row>
    <row r="22012" spans="1:3" ht="12.75" customHeight="1">
      <c r="A22012" t="s">
        <v>32918</v>
      </c>
      <c r="B22012" t="s">
        <v>32917</v>
      </c>
      <c r="C22012" t="s">
        <v>592</v>
      </c>
    </row>
    <row r="22013" spans="1:3" ht="12.75" customHeight="1">
      <c r="A22013" t="s">
        <v>32919</v>
      </c>
      <c r="B22013" t="s">
        <v>32920</v>
      </c>
      <c r="C22013" t="s">
        <v>592</v>
      </c>
    </row>
    <row r="22014" spans="1:3" ht="12.75" customHeight="1">
      <c r="A22014" t="s">
        <v>32921</v>
      </c>
      <c r="B22014" t="s">
        <v>32920</v>
      </c>
      <c r="C22014" t="s">
        <v>592</v>
      </c>
    </row>
    <row r="22015" spans="1:3" ht="12.75" customHeight="1">
      <c r="A22015" t="s">
        <v>32922</v>
      </c>
      <c r="B22015" t="s">
        <v>32923</v>
      </c>
      <c r="C22015" t="s">
        <v>592</v>
      </c>
    </row>
    <row r="22016" spans="1:3" ht="12.75" customHeight="1">
      <c r="A22016" t="s">
        <v>32924</v>
      </c>
      <c r="B22016" t="s">
        <v>32923</v>
      </c>
      <c r="C22016" t="s">
        <v>592</v>
      </c>
    </row>
    <row r="22017" spans="1:3" ht="12.75" customHeight="1">
      <c r="A22017" t="s">
        <v>32925</v>
      </c>
      <c r="B22017" t="s">
        <v>32926</v>
      </c>
      <c r="C22017" t="s">
        <v>592</v>
      </c>
    </row>
    <row r="22018" spans="1:3" ht="12.75" customHeight="1">
      <c r="A22018" t="s">
        <v>32927</v>
      </c>
      <c r="B22018" t="s">
        <v>32926</v>
      </c>
      <c r="C22018" t="s">
        <v>592</v>
      </c>
    </row>
    <row r="22019" spans="1:3" ht="12.75" customHeight="1">
      <c r="A22019" t="s">
        <v>32928</v>
      </c>
      <c r="B22019" t="s">
        <v>32929</v>
      </c>
      <c r="C22019" t="s">
        <v>592</v>
      </c>
    </row>
    <row r="22020" spans="1:3" ht="12.75" customHeight="1">
      <c r="A22020" t="s">
        <v>32930</v>
      </c>
      <c r="B22020" t="s">
        <v>32929</v>
      </c>
      <c r="C22020" t="s">
        <v>592</v>
      </c>
    </row>
    <row r="22021" spans="1:3" ht="12.75" customHeight="1">
      <c r="A22021" t="s">
        <v>32931</v>
      </c>
      <c r="B22021" t="s">
        <v>32932</v>
      </c>
      <c r="C22021" t="s">
        <v>592</v>
      </c>
    </row>
    <row r="22022" spans="1:3" ht="12.75" customHeight="1">
      <c r="A22022" t="s">
        <v>32933</v>
      </c>
      <c r="B22022" t="s">
        <v>32932</v>
      </c>
      <c r="C22022" t="s">
        <v>592</v>
      </c>
    </row>
    <row r="22023" spans="1:3" ht="12.75" customHeight="1">
      <c r="A22023" t="s">
        <v>32934</v>
      </c>
      <c r="B22023" t="s">
        <v>32935</v>
      </c>
      <c r="C22023" t="s">
        <v>592</v>
      </c>
    </row>
    <row r="22024" spans="1:3" ht="12.75" customHeight="1">
      <c r="A22024" t="s">
        <v>32936</v>
      </c>
      <c r="B22024" t="s">
        <v>32935</v>
      </c>
      <c r="C22024" t="s">
        <v>592</v>
      </c>
    </row>
    <row r="22025" spans="1:3" ht="12.75" customHeight="1">
      <c r="A22025" t="s">
        <v>32937</v>
      </c>
      <c r="B22025" t="s">
        <v>32938</v>
      </c>
      <c r="C22025" t="s">
        <v>592</v>
      </c>
    </row>
    <row r="22026" spans="1:3" ht="12.75" customHeight="1">
      <c r="A22026" t="s">
        <v>32939</v>
      </c>
      <c r="B22026" t="s">
        <v>32938</v>
      </c>
      <c r="C22026" t="s">
        <v>592</v>
      </c>
    </row>
    <row r="22027" spans="1:3" ht="12.75" customHeight="1">
      <c r="A22027" t="s">
        <v>32940</v>
      </c>
      <c r="B22027" t="s">
        <v>32941</v>
      </c>
      <c r="C22027" t="s">
        <v>592</v>
      </c>
    </row>
    <row r="22028" spans="1:3" ht="12.75" customHeight="1">
      <c r="A22028" t="s">
        <v>32942</v>
      </c>
      <c r="B22028" t="s">
        <v>32941</v>
      </c>
      <c r="C22028" t="s">
        <v>592</v>
      </c>
    </row>
    <row r="22029" spans="1:3" ht="12.75" customHeight="1">
      <c r="A22029" t="s">
        <v>32943</v>
      </c>
      <c r="B22029" t="s">
        <v>32944</v>
      </c>
      <c r="C22029" t="s">
        <v>592</v>
      </c>
    </row>
    <row r="22030" spans="1:3" ht="12.75" customHeight="1">
      <c r="A22030" t="s">
        <v>32945</v>
      </c>
      <c r="B22030" t="s">
        <v>32944</v>
      </c>
      <c r="C22030" t="s">
        <v>592</v>
      </c>
    </row>
    <row r="22031" spans="1:3" ht="12.75" customHeight="1">
      <c r="A22031" t="s">
        <v>32946</v>
      </c>
      <c r="B22031" t="s">
        <v>32947</v>
      </c>
      <c r="C22031" t="s">
        <v>592</v>
      </c>
    </row>
    <row r="22032" spans="1:3" ht="12.75" customHeight="1">
      <c r="A22032" t="s">
        <v>32948</v>
      </c>
      <c r="B22032" t="s">
        <v>32947</v>
      </c>
      <c r="C22032" t="s">
        <v>592</v>
      </c>
    </row>
    <row r="22033" spans="1:3" ht="12.75" customHeight="1">
      <c r="A22033" t="s">
        <v>32949</v>
      </c>
      <c r="B22033" t="s">
        <v>32950</v>
      </c>
      <c r="C22033" t="s">
        <v>592</v>
      </c>
    </row>
    <row r="22034" spans="1:3" ht="12.75" customHeight="1">
      <c r="A22034" t="s">
        <v>32951</v>
      </c>
      <c r="B22034" t="s">
        <v>32950</v>
      </c>
      <c r="C22034" t="s">
        <v>592</v>
      </c>
    </row>
    <row r="22035" spans="1:3" ht="12.75" customHeight="1">
      <c r="A22035" t="s">
        <v>32952</v>
      </c>
      <c r="B22035" t="s">
        <v>32953</v>
      </c>
      <c r="C22035" t="s">
        <v>592</v>
      </c>
    </row>
    <row r="22036" spans="1:3" ht="12.75" customHeight="1">
      <c r="A22036" t="s">
        <v>32954</v>
      </c>
      <c r="B22036" t="s">
        <v>32953</v>
      </c>
      <c r="C22036" t="s">
        <v>592</v>
      </c>
    </row>
    <row r="22037" spans="1:3" ht="12.75" customHeight="1">
      <c r="A22037" t="s">
        <v>32955</v>
      </c>
      <c r="B22037" t="s">
        <v>32956</v>
      </c>
      <c r="C22037" t="s">
        <v>592</v>
      </c>
    </row>
    <row r="22038" spans="1:3" ht="12.75" customHeight="1">
      <c r="A22038" t="s">
        <v>32957</v>
      </c>
      <c r="B22038" t="s">
        <v>32956</v>
      </c>
      <c r="C22038" t="s">
        <v>592</v>
      </c>
    </row>
    <row r="22039" spans="1:3" ht="12.75" customHeight="1">
      <c r="A22039" t="s">
        <v>32958</v>
      </c>
      <c r="B22039" t="s">
        <v>32959</v>
      </c>
      <c r="C22039" t="s">
        <v>592</v>
      </c>
    </row>
    <row r="22040" spans="1:3" ht="12.75" customHeight="1">
      <c r="A22040" t="s">
        <v>32960</v>
      </c>
      <c r="B22040" t="s">
        <v>32959</v>
      </c>
      <c r="C22040" t="s">
        <v>592</v>
      </c>
    </row>
    <row r="22041" spans="1:3" ht="12.75" customHeight="1">
      <c r="A22041" t="s">
        <v>32961</v>
      </c>
      <c r="B22041" t="s">
        <v>32962</v>
      </c>
      <c r="C22041" t="s">
        <v>592</v>
      </c>
    </row>
    <row r="22042" spans="1:3" ht="12.75" customHeight="1">
      <c r="A22042" t="s">
        <v>32963</v>
      </c>
      <c r="B22042" t="s">
        <v>32962</v>
      </c>
      <c r="C22042" t="s">
        <v>592</v>
      </c>
    </row>
    <row r="22043" spans="1:3" ht="12.75" customHeight="1">
      <c r="A22043" t="s">
        <v>32964</v>
      </c>
      <c r="B22043" t="s">
        <v>32965</v>
      </c>
      <c r="C22043" t="s">
        <v>592</v>
      </c>
    </row>
    <row r="22044" spans="1:3" ht="12.75" customHeight="1">
      <c r="A22044" t="s">
        <v>32966</v>
      </c>
      <c r="B22044" t="s">
        <v>32965</v>
      </c>
      <c r="C22044" t="s">
        <v>592</v>
      </c>
    </row>
    <row r="22045" spans="1:3" ht="12.75" customHeight="1">
      <c r="A22045" t="s">
        <v>32967</v>
      </c>
      <c r="B22045" t="s">
        <v>32968</v>
      </c>
      <c r="C22045" t="s">
        <v>592</v>
      </c>
    </row>
    <row r="22046" spans="1:3" ht="12.75" customHeight="1">
      <c r="A22046" t="s">
        <v>32969</v>
      </c>
      <c r="B22046" t="s">
        <v>32968</v>
      </c>
      <c r="C22046" t="s">
        <v>592</v>
      </c>
    </row>
    <row r="22047" spans="1:3" ht="12.75" customHeight="1">
      <c r="A22047" t="s">
        <v>32970</v>
      </c>
      <c r="B22047" t="s">
        <v>32971</v>
      </c>
      <c r="C22047" t="s">
        <v>592</v>
      </c>
    </row>
    <row r="22048" spans="1:3" ht="12.75" customHeight="1">
      <c r="A22048" t="s">
        <v>32972</v>
      </c>
      <c r="B22048" t="s">
        <v>32971</v>
      </c>
      <c r="C22048" t="s">
        <v>592</v>
      </c>
    </row>
    <row r="22049" spans="1:3" ht="12.75" customHeight="1">
      <c r="A22049" t="s">
        <v>32973</v>
      </c>
      <c r="B22049" t="s">
        <v>32974</v>
      </c>
      <c r="C22049" t="s">
        <v>592</v>
      </c>
    </row>
    <row r="22050" spans="1:3" ht="12.75" customHeight="1">
      <c r="A22050" t="s">
        <v>32975</v>
      </c>
      <c r="B22050" t="s">
        <v>32974</v>
      </c>
      <c r="C22050" t="s">
        <v>592</v>
      </c>
    </row>
    <row r="22051" spans="1:3" ht="12.75" customHeight="1">
      <c r="A22051" t="s">
        <v>32976</v>
      </c>
      <c r="B22051" t="s">
        <v>32977</v>
      </c>
      <c r="C22051" t="s">
        <v>592</v>
      </c>
    </row>
    <row r="22052" spans="1:3" ht="12.75" customHeight="1">
      <c r="A22052" t="s">
        <v>32978</v>
      </c>
      <c r="B22052" t="s">
        <v>32977</v>
      </c>
      <c r="C22052" t="s">
        <v>592</v>
      </c>
    </row>
    <row r="22053" spans="1:3" ht="12.75" customHeight="1">
      <c r="A22053" t="s">
        <v>32979</v>
      </c>
      <c r="B22053" t="s">
        <v>32980</v>
      </c>
      <c r="C22053" t="s">
        <v>81</v>
      </c>
    </row>
    <row r="22054" spans="1:3" ht="12.75" customHeight="1">
      <c r="A22054" t="s">
        <v>32981</v>
      </c>
      <c r="B22054" t="s">
        <v>32980</v>
      </c>
      <c r="C22054" t="s">
        <v>81</v>
      </c>
    </row>
    <row r="22055" spans="1:3" ht="12.75" customHeight="1">
      <c r="A22055" t="s">
        <v>32982</v>
      </c>
      <c r="B22055" t="s">
        <v>32983</v>
      </c>
      <c r="C22055" t="s">
        <v>246</v>
      </c>
    </row>
    <row r="22056" spans="1:3" ht="12.75" customHeight="1">
      <c r="A22056" t="s">
        <v>32984</v>
      </c>
      <c r="B22056" t="s">
        <v>32983</v>
      </c>
      <c r="C22056" t="s">
        <v>246</v>
      </c>
    </row>
    <row r="22057" spans="1:3" ht="12.75" customHeight="1">
      <c r="A22057" t="s">
        <v>32985</v>
      </c>
      <c r="B22057" t="s">
        <v>32986</v>
      </c>
      <c r="C22057" t="s">
        <v>246</v>
      </c>
    </row>
    <row r="22058" spans="1:3" ht="12.75" customHeight="1">
      <c r="A22058" t="s">
        <v>32987</v>
      </c>
      <c r="B22058" t="s">
        <v>32986</v>
      </c>
      <c r="C22058" t="s">
        <v>246</v>
      </c>
    </row>
    <row r="22059" spans="1:3" ht="12.75" customHeight="1">
      <c r="A22059" t="s">
        <v>32988</v>
      </c>
      <c r="B22059" t="s">
        <v>32989</v>
      </c>
      <c r="C22059" t="s">
        <v>246</v>
      </c>
    </row>
    <row r="22060" spans="1:3" ht="12.75" customHeight="1">
      <c r="A22060" t="s">
        <v>32990</v>
      </c>
      <c r="B22060" t="s">
        <v>32989</v>
      </c>
      <c r="C22060" t="s">
        <v>246</v>
      </c>
    </row>
    <row r="22061" spans="1:3" ht="12.75" customHeight="1">
      <c r="A22061" t="s">
        <v>32991</v>
      </c>
      <c r="B22061" t="s">
        <v>32992</v>
      </c>
      <c r="C22061" t="s">
        <v>81</v>
      </c>
    </row>
    <row r="22062" spans="1:3" ht="12.75" customHeight="1">
      <c r="A22062" t="s">
        <v>32993</v>
      </c>
      <c r="B22062" t="s">
        <v>32992</v>
      </c>
      <c r="C22062" t="s">
        <v>81</v>
      </c>
    </row>
    <row r="22063" spans="1:3" ht="12.75" customHeight="1">
      <c r="A22063" t="s">
        <v>32994</v>
      </c>
      <c r="B22063" t="s">
        <v>32995</v>
      </c>
      <c r="C22063" t="s">
        <v>81</v>
      </c>
    </row>
    <row r="22064" spans="1:3" ht="12.75" customHeight="1">
      <c r="A22064" t="s">
        <v>32996</v>
      </c>
      <c r="B22064" t="s">
        <v>32995</v>
      </c>
      <c r="C22064" t="s">
        <v>81</v>
      </c>
    </row>
    <row r="22065" spans="1:3" ht="12.75" customHeight="1">
      <c r="A22065" t="s">
        <v>32997</v>
      </c>
      <c r="B22065" t="s">
        <v>32998</v>
      </c>
      <c r="C22065" t="s">
        <v>81</v>
      </c>
    </row>
    <row r="22066" spans="1:3" ht="12.75" customHeight="1">
      <c r="A22066" t="s">
        <v>32999</v>
      </c>
      <c r="B22066" t="s">
        <v>32998</v>
      </c>
      <c r="C22066" t="s">
        <v>81</v>
      </c>
    </row>
    <row r="22067" spans="1:3" ht="12.75" customHeight="1">
      <c r="A22067" t="s">
        <v>33000</v>
      </c>
      <c r="B22067" t="s">
        <v>33001</v>
      </c>
      <c r="C22067" t="s">
        <v>81</v>
      </c>
    </row>
    <row r="22068" spans="1:3" ht="12.75" customHeight="1">
      <c r="A22068" t="s">
        <v>33002</v>
      </c>
      <c r="B22068" t="s">
        <v>33001</v>
      </c>
      <c r="C22068" t="s">
        <v>81</v>
      </c>
    </row>
    <row r="22069" spans="1:3" ht="12.75" customHeight="1">
      <c r="A22069" t="s">
        <v>33003</v>
      </c>
      <c r="B22069" t="s">
        <v>33004</v>
      </c>
      <c r="C22069" t="s">
        <v>81</v>
      </c>
    </row>
    <row r="22070" spans="1:3" ht="12.75" customHeight="1">
      <c r="A22070" t="s">
        <v>33005</v>
      </c>
      <c r="B22070" t="s">
        <v>33004</v>
      </c>
      <c r="C22070" t="s">
        <v>81</v>
      </c>
    </row>
    <row r="22071" spans="1:3" ht="12.75" customHeight="1">
      <c r="A22071" t="s">
        <v>33006</v>
      </c>
      <c r="B22071" t="s">
        <v>33007</v>
      </c>
      <c r="C22071" t="s">
        <v>81</v>
      </c>
    </row>
    <row r="22072" spans="1:3" ht="12.75" customHeight="1">
      <c r="A22072" t="s">
        <v>33008</v>
      </c>
      <c r="B22072" t="s">
        <v>33007</v>
      </c>
      <c r="C22072" t="s">
        <v>81</v>
      </c>
    </row>
    <row r="22073" spans="1:3" ht="12.75" customHeight="1">
      <c r="A22073" t="s">
        <v>33009</v>
      </c>
      <c r="B22073" t="s">
        <v>33010</v>
      </c>
      <c r="C22073" t="s">
        <v>81</v>
      </c>
    </row>
    <row r="22074" spans="1:3" ht="12.75" customHeight="1">
      <c r="A22074" t="s">
        <v>33011</v>
      </c>
      <c r="B22074" t="s">
        <v>33010</v>
      </c>
      <c r="C22074" t="s">
        <v>81</v>
      </c>
    </row>
    <row r="22075" spans="1:3" ht="12.75" customHeight="1">
      <c r="A22075" t="s">
        <v>33012</v>
      </c>
      <c r="B22075" t="s">
        <v>33013</v>
      </c>
      <c r="C22075" t="s">
        <v>81</v>
      </c>
    </row>
    <row r="22076" spans="1:3" ht="12.75" customHeight="1">
      <c r="A22076" t="s">
        <v>33014</v>
      </c>
      <c r="B22076" t="s">
        <v>33013</v>
      </c>
      <c r="C22076" t="s">
        <v>81</v>
      </c>
    </row>
    <row r="22077" spans="1:3" ht="12.75" customHeight="1">
      <c r="A22077" t="s">
        <v>33015</v>
      </c>
      <c r="B22077" t="s">
        <v>33016</v>
      </c>
      <c r="C22077" t="s">
        <v>81</v>
      </c>
    </row>
    <row r="22078" spans="1:3" ht="12.75" customHeight="1">
      <c r="A22078" t="s">
        <v>33017</v>
      </c>
      <c r="B22078" t="s">
        <v>33016</v>
      </c>
      <c r="C22078" t="s">
        <v>81</v>
      </c>
    </row>
    <row r="22079" spans="1:3" ht="12.75" customHeight="1">
      <c r="A22079" t="s">
        <v>33018</v>
      </c>
      <c r="B22079" t="s">
        <v>33019</v>
      </c>
      <c r="C22079" t="s">
        <v>81</v>
      </c>
    </row>
    <row r="22080" spans="1:3" ht="12.75" customHeight="1">
      <c r="A22080" t="s">
        <v>33020</v>
      </c>
      <c r="B22080" t="s">
        <v>33019</v>
      </c>
      <c r="C22080" t="s">
        <v>81</v>
      </c>
    </row>
    <row r="22081" spans="1:3" ht="12.75" customHeight="1">
      <c r="A22081" t="s">
        <v>33021</v>
      </c>
      <c r="B22081" t="s">
        <v>33022</v>
      </c>
      <c r="C22081" t="s">
        <v>81</v>
      </c>
    </row>
    <row r="22082" spans="1:3" ht="12.75" customHeight="1">
      <c r="A22082" t="s">
        <v>33023</v>
      </c>
      <c r="B22082" t="s">
        <v>33022</v>
      </c>
      <c r="C22082" t="s">
        <v>81</v>
      </c>
    </row>
    <row r="22083" spans="1:3" ht="12.75" customHeight="1">
      <c r="A22083" t="s">
        <v>33024</v>
      </c>
      <c r="B22083" t="s">
        <v>33025</v>
      </c>
      <c r="C22083" t="s">
        <v>81</v>
      </c>
    </row>
    <row r="22084" spans="1:3" ht="12.75" customHeight="1">
      <c r="A22084" t="s">
        <v>33026</v>
      </c>
      <c r="B22084" t="s">
        <v>33025</v>
      </c>
      <c r="C22084" t="s">
        <v>81</v>
      </c>
    </row>
    <row r="22085" spans="1:3" ht="12.75" customHeight="1">
      <c r="A22085" t="s">
        <v>33027</v>
      </c>
      <c r="B22085" t="s">
        <v>33028</v>
      </c>
      <c r="C22085" t="s">
        <v>246</v>
      </c>
    </row>
    <row r="22086" spans="1:3" ht="12.75" customHeight="1">
      <c r="A22086" t="s">
        <v>33029</v>
      </c>
      <c r="B22086" t="s">
        <v>33028</v>
      </c>
      <c r="C22086" t="s">
        <v>246</v>
      </c>
    </row>
    <row r="22087" spans="1:3" ht="12.75" customHeight="1">
      <c r="A22087" t="s">
        <v>33030</v>
      </c>
      <c r="B22087" t="s">
        <v>33031</v>
      </c>
      <c r="C22087" t="s">
        <v>246</v>
      </c>
    </row>
    <row r="22088" spans="1:3" ht="12.75" customHeight="1">
      <c r="A22088" t="s">
        <v>33032</v>
      </c>
      <c r="B22088" t="s">
        <v>33031</v>
      </c>
      <c r="C22088" t="s">
        <v>246</v>
      </c>
    </row>
    <row r="22089" spans="1:3" ht="12.75" customHeight="1">
      <c r="A22089" t="s">
        <v>33033</v>
      </c>
      <c r="B22089" t="s">
        <v>33034</v>
      </c>
      <c r="C22089" t="s">
        <v>1309</v>
      </c>
    </row>
    <row r="22090" spans="1:3" ht="12.75" customHeight="1">
      <c r="A22090" t="s">
        <v>33035</v>
      </c>
      <c r="B22090" t="s">
        <v>33034</v>
      </c>
      <c r="C22090" t="s">
        <v>1309</v>
      </c>
    </row>
    <row r="22091" spans="1:3" ht="12.75" customHeight="1">
      <c r="A22091" t="s">
        <v>33036</v>
      </c>
      <c r="B22091" t="s">
        <v>33037</v>
      </c>
      <c r="C22091" t="s">
        <v>1309</v>
      </c>
    </row>
    <row r="22092" spans="1:3" ht="12.75" customHeight="1">
      <c r="A22092" t="s">
        <v>33038</v>
      </c>
      <c r="B22092" t="s">
        <v>33037</v>
      </c>
      <c r="C22092" t="s">
        <v>1309</v>
      </c>
    </row>
    <row r="22093" spans="1:3" ht="12.75" customHeight="1">
      <c r="A22093" t="s">
        <v>33039</v>
      </c>
      <c r="B22093" t="s">
        <v>33040</v>
      </c>
      <c r="C22093" t="s">
        <v>246</v>
      </c>
    </row>
    <row r="22094" spans="1:3" ht="12.75" customHeight="1">
      <c r="A22094" t="s">
        <v>33041</v>
      </c>
      <c r="B22094" t="s">
        <v>33040</v>
      </c>
      <c r="C22094" t="s">
        <v>246</v>
      </c>
    </row>
    <row r="22095" spans="1:3" ht="12.75" customHeight="1">
      <c r="A22095" t="s">
        <v>33042</v>
      </c>
      <c r="B22095" t="s">
        <v>33043</v>
      </c>
      <c r="C22095" t="s">
        <v>246</v>
      </c>
    </row>
    <row r="22096" spans="1:3" ht="12.75" customHeight="1">
      <c r="A22096" t="s">
        <v>33044</v>
      </c>
      <c r="B22096" t="s">
        <v>33043</v>
      </c>
      <c r="C22096" t="s">
        <v>246</v>
      </c>
    </row>
    <row r="22097" spans="1:3" ht="12.75" customHeight="1">
      <c r="A22097" t="s">
        <v>33045</v>
      </c>
      <c r="B22097" t="s">
        <v>33046</v>
      </c>
      <c r="C22097" t="s">
        <v>246</v>
      </c>
    </row>
    <row r="22098" spans="1:3" ht="12.75" customHeight="1">
      <c r="A22098" t="s">
        <v>33047</v>
      </c>
      <c r="B22098" t="s">
        <v>33046</v>
      </c>
      <c r="C22098" t="s">
        <v>246</v>
      </c>
    </row>
    <row r="22099" spans="1:3" ht="12.75" customHeight="1">
      <c r="A22099" t="s">
        <v>33048</v>
      </c>
      <c r="B22099" t="s">
        <v>33049</v>
      </c>
      <c r="C22099" t="s">
        <v>246</v>
      </c>
    </row>
    <row r="22100" spans="1:3" ht="12.75" customHeight="1">
      <c r="A22100" t="s">
        <v>33050</v>
      </c>
      <c r="B22100" t="s">
        <v>33049</v>
      </c>
      <c r="C22100" t="s">
        <v>246</v>
      </c>
    </row>
    <row r="22101" spans="1:3" ht="12.75" customHeight="1">
      <c r="A22101" t="s">
        <v>33051</v>
      </c>
      <c r="B22101" t="s">
        <v>33052</v>
      </c>
      <c r="C22101" t="s">
        <v>246</v>
      </c>
    </row>
    <row r="22102" spans="1:3" ht="12.75" customHeight="1">
      <c r="A22102" t="s">
        <v>33053</v>
      </c>
      <c r="B22102" t="s">
        <v>33052</v>
      </c>
      <c r="C22102" t="s">
        <v>246</v>
      </c>
    </row>
    <row r="22103" spans="1:3" ht="12.75" customHeight="1">
      <c r="A22103" t="s">
        <v>33054</v>
      </c>
      <c r="B22103" t="s">
        <v>33055</v>
      </c>
      <c r="C22103" t="s">
        <v>246</v>
      </c>
    </row>
    <row r="22104" spans="1:3" ht="12.75" customHeight="1">
      <c r="A22104" t="s">
        <v>33056</v>
      </c>
      <c r="B22104" t="s">
        <v>33055</v>
      </c>
      <c r="C22104" t="s">
        <v>246</v>
      </c>
    </row>
    <row r="22105" spans="1:3" ht="12.75" customHeight="1">
      <c r="A22105" t="s">
        <v>33057</v>
      </c>
      <c r="B22105" t="s">
        <v>33058</v>
      </c>
      <c r="C22105" t="s">
        <v>246</v>
      </c>
    </row>
    <row r="22106" spans="1:3" ht="12.75" customHeight="1">
      <c r="A22106" t="s">
        <v>33059</v>
      </c>
      <c r="B22106" t="s">
        <v>33058</v>
      </c>
      <c r="C22106" t="s">
        <v>246</v>
      </c>
    </row>
    <row r="22107" spans="1:3" ht="12.75" customHeight="1">
      <c r="A22107" t="s">
        <v>33060</v>
      </c>
      <c r="B22107" t="s">
        <v>33061</v>
      </c>
      <c r="C22107" t="s">
        <v>246</v>
      </c>
    </row>
    <row r="22108" spans="1:3" ht="12.75" customHeight="1">
      <c r="A22108" t="s">
        <v>33062</v>
      </c>
      <c r="B22108" t="s">
        <v>33061</v>
      </c>
      <c r="C22108" t="s">
        <v>246</v>
      </c>
    </row>
    <row r="22109" spans="1:3" ht="12.75" customHeight="1">
      <c r="A22109" t="s">
        <v>33063</v>
      </c>
      <c r="B22109" t="s">
        <v>33064</v>
      </c>
      <c r="C22109" t="s">
        <v>246</v>
      </c>
    </row>
    <row r="22110" spans="1:3" ht="12.75" customHeight="1">
      <c r="A22110" t="s">
        <v>33065</v>
      </c>
      <c r="B22110" t="s">
        <v>33064</v>
      </c>
      <c r="C22110" t="s">
        <v>246</v>
      </c>
    </row>
    <row r="22111" spans="1:3" ht="12.75" customHeight="1">
      <c r="A22111" t="s">
        <v>33066</v>
      </c>
      <c r="B22111" t="s">
        <v>33067</v>
      </c>
      <c r="C22111" t="s">
        <v>246</v>
      </c>
    </row>
    <row r="22112" spans="1:3" ht="12.75" customHeight="1">
      <c r="A22112" t="s">
        <v>33068</v>
      </c>
      <c r="B22112" t="s">
        <v>33067</v>
      </c>
      <c r="C22112" t="s">
        <v>246</v>
      </c>
    </row>
    <row r="22113" spans="1:3" ht="12.75" customHeight="1">
      <c r="A22113" t="s">
        <v>33069</v>
      </c>
      <c r="B22113" t="s">
        <v>33070</v>
      </c>
      <c r="C22113" t="s">
        <v>246</v>
      </c>
    </row>
    <row r="22114" spans="1:3" ht="12.75" customHeight="1">
      <c r="A22114" t="s">
        <v>33071</v>
      </c>
      <c r="B22114" t="s">
        <v>33070</v>
      </c>
      <c r="C22114" t="s">
        <v>246</v>
      </c>
    </row>
    <row r="22115" spans="1:3" ht="12.75" customHeight="1">
      <c r="A22115" t="s">
        <v>33072</v>
      </c>
      <c r="B22115" t="s">
        <v>33073</v>
      </c>
      <c r="C22115" t="s">
        <v>246</v>
      </c>
    </row>
    <row r="22116" spans="1:3" ht="12.75" customHeight="1">
      <c r="A22116" t="s">
        <v>33074</v>
      </c>
      <c r="B22116" t="s">
        <v>33073</v>
      </c>
      <c r="C22116" t="s">
        <v>246</v>
      </c>
    </row>
    <row r="22117" spans="1:3" ht="12.75" customHeight="1">
      <c r="A22117" t="s">
        <v>33075</v>
      </c>
      <c r="B22117" t="s">
        <v>33076</v>
      </c>
      <c r="C22117" t="s">
        <v>246</v>
      </c>
    </row>
    <row r="22118" spans="1:3" ht="12.75" customHeight="1">
      <c r="A22118" t="s">
        <v>33077</v>
      </c>
      <c r="B22118" t="s">
        <v>33076</v>
      </c>
      <c r="C22118" t="s">
        <v>246</v>
      </c>
    </row>
    <row r="22119" spans="1:3" ht="12.75" customHeight="1">
      <c r="A22119" t="s">
        <v>33078</v>
      </c>
      <c r="B22119" t="s">
        <v>33079</v>
      </c>
      <c r="C22119" t="s">
        <v>246</v>
      </c>
    </row>
    <row r="22120" spans="1:3" ht="12.75" customHeight="1">
      <c r="A22120" t="s">
        <v>33080</v>
      </c>
      <c r="B22120" t="s">
        <v>33079</v>
      </c>
      <c r="C22120" t="s">
        <v>246</v>
      </c>
    </row>
    <row r="22121" spans="1:3" ht="12.75" customHeight="1">
      <c r="A22121" t="s">
        <v>33081</v>
      </c>
      <c r="B22121" t="s">
        <v>33082</v>
      </c>
      <c r="C22121" t="s">
        <v>246</v>
      </c>
    </row>
    <row r="22122" spans="1:3" ht="12.75" customHeight="1">
      <c r="A22122" t="s">
        <v>33083</v>
      </c>
      <c r="B22122" t="s">
        <v>33082</v>
      </c>
      <c r="C22122" t="s">
        <v>246</v>
      </c>
    </row>
    <row r="22123" spans="1:3" ht="12.75" customHeight="1">
      <c r="A22123" t="s">
        <v>33084</v>
      </c>
      <c r="B22123" t="s">
        <v>33085</v>
      </c>
      <c r="C22123" t="s">
        <v>246</v>
      </c>
    </row>
    <row r="22124" spans="1:3" ht="12.75" customHeight="1">
      <c r="A22124" t="s">
        <v>33086</v>
      </c>
      <c r="B22124" t="s">
        <v>33085</v>
      </c>
      <c r="C22124" t="s">
        <v>246</v>
      </c>
    </row>
    <row r="22125" spans="1:3" ht="12.75" customHeight="1">
      <c r="A22125" t="s">
        <v>33087</v>
      </c>
      <c r="B22125" t="s">
        <v>33088</v>
      </c>
      <c r="C22125" t="s">
        <v>246</v>
      </c>
    </row>
    <row r="22126" spans="1:3" ht="12.75" customHeight="1">
      <c r="A22126" t="s">
        <v>33089</v>
      </c>
      <c r="B22126" t="s">
        <v>33088</v>
      </c>
      <c r="C22126" t="s">
        <v>246</v>
      </c>
    </row>
    <row r="22127" spans="1:3" ht="12.75" customHeight="1">
      <c r="A22127" t="s">
        <v>33090</v>
      </c>
      <c r="B22127" t="s">
        <v>33091</v>
      </c>
      <c r="C22127" t="s">
        <v>246</v>
      </c>
    </row>
    <row r="22128" spans="1:3" ht="12.75" customHeight="1">
      <c r="A22128" t="s">
        <v>33092</v>
      </c>
      <c r="B22128" t="s">
        <v>33091</v>
      </c>
      <c r="C22128" t="s">
        <v>246</v>
      </c>
    </row>
    <row r="22129" spans="1:3" ht="12.75" customHeight="1">
      <c r="A22129" t="s">
        <v>33093</v>
      </c>
      <c r="B22129" t="s">
        <v>33094</v>
      </c>
      <c r="C22129" t="s">
        <v>246</v>
      </c>
    </row>
    <row r="22130" spans="1:3" ht="12.75" customHeight="1">
      <c r="A22130" t="s">
        <v>33095</v>
      </c>
      <c r="B22130" t="s">
        <v>33094</v>
      </c>
      <c r="C22130" t="s">
        <v>246</v>
      </c>
    </row>
    <row r="22131" spans="1:3" ht="12.75" customHeight="1">
      <c r="A22131" t="s">
        <v>33096</v>
      </c>
      <c r="B22131" t="s">
        <v>33097</v>
      </c>
      <c r="C22131" t="s">
        <v>246</v>
      </c>
    </row>
    <row r="22132" spans="1:3" ht="12.75" customHeight="1">
      <c r="A22132" t="s">
        <v>33098</v>
      </c>
      <c r="B22132" t="s">
        <v>33097</v>
      </c>
      <c r="C22132" t="s">
        <v>246</v>
      </c>
    </row>
    <row r="22133" spans="1:3" ht="12.75" customHeight="1">
      <c r="A22133" t="s">
        <v>33099</v>
      </c>
      <c r="B22133" t="s">
        <v>33100</v>
      </c>
      <c r="C22133" t="s">
        <v>246</v>
      </c>
    </row>
    <row r="22134" spans="1:3" ht="12.75" customHeight="1">
      <c r="A22134" t="s">
        <v>33101</v>
      </c>
      <c r="B22134" t="s">
        <v>33100</v>
      </c>
      <c r="C22134" t="s">
        <v>246</v>
      </c>
    </row>
    <row r="22135" spans="1:3" ht="12.75" customHeight="1">
      <c r="A22135" t="s">
        <v>33102</v>
      </c>
      <c r="B22135" t="s">
        <v>33103</v>
      </c>
      <c r="C22135" t="s">
        <v>246</v>
      </c>
    </row>
    <row r="22136" spans="1:3" ht="12.75" customHeight="1">
      <c r="A22136" t="s">
        <v>33104</v>
      </c>
      <c r="B22136" t="s">
        <v>33103</v>
      </c>
      <c r="C22136" t="s">
        <v>246</v>
      </c>
    </row>
    <row r="22137" spans="1:3" ht="12.75" customHeight="1">
      <c r="A22137" t="s">
        <v>33105</v>
      </c>
      <c r="B22137" t="s">
        <v>33106</v>
      </c>
      <c r="C22137" t="s">
        <v>246</v>
      </c>
    </row>
    <row r="22138" spans="1:3" ht="12.75" customHeight="1">
      <c r="A22138" t="s">
        <v>33107</v>
      </c>
      <c r="B22138" t="s">
        <v>33106</v>
      </c>
      <c r="C22138" t="s">
        <v>246</v>
      </c>
    </row>
    <row r="22139" spans="1:3" ht="12.75" customHeight="1">
      <c r="A22139" t="s">
        <v>33108</v>
      </c>
      <c r="B22139" t="s">
        <v>33109</v>
      </c>
      <c r="C22139" t="s">
        <v>246</v>
      </c>
    </row>
    <row r="22140" spans="1:3" ht="12.75" customHeight="1">
      <c r="A22140" t="s">
        <v>33110</v>
      </c>
      <c r="B22140" t="s">
        <v>33109</v>
      </c>
      <c r="C22140" t="s">
        <v>246</v>
      </c>
    </row>
    <row r="22141" spans="1:3" ht="12.75" customHeight="1">
      <c r="A22141" t="s">
        <v>33111</v>
      </c>
      <c r="B22141" t="s">
        <v>33112</v>
      </c>
      <c r="C22141" t="s">
        <v>246</v>
      </c>
    </row>
    <row r="22142" spans="1:3" ht="12.75" customHeight="1">
      <c r="A22142" t="s">
        <v>33113</v>
      </c>
      <c r="B22142" t="s">
        <v>33112</v>
      </c>
      <c r="C22142" t="s">
        <v>246</v>
      </c>
    </row>
    <row r="22143" spans="1:3" ht="12.75" customHeight="1">
      <c r="A22143" t="s">
        <v>33114</v>
      </c>
      <c r="B22143" t="s">
        <v>33115</v>
      </c>
      <c r="C22143" t="s">
        <v>246</v>
      </c>
    </row>
    <row r="22144" spans="1:3" ht="12.75" customHeight="1">
      <c r="A22144" t="s">
        <v>33116</v>
      </c>
      <c r="B22144" t="s">
        <v>33115</v>
      </c>
      <c r="C22144" t="s">
        <v>246</v>
      </c>
    </row>
    <row r="22145" spans="1:3" ht="12.75" customHeight="1">
      <c r="A22145" t="s">
        <v>33117</v>
      </c>
      <c r="B22145" t="s">
        <v>33118</v>
      </c>
      <c r="C22145" t="s">
        <v>246</v>
      </c>
    </row>
    <row r="22146" spans="1:3" ht="12.75" customHeight="1">
      <c r="A22146" t="s">
        <v>33119</v>
      </c>
      <c r="B22146" t="s">
        <v>33118</v>
      </c>
      <c r="C22146" t="s">
        <v>246</v>
      </c>
    </row>
    <row r="22147" spans="1:3" ht="12.75" customHeight="1">
      <c r="A22147" t="s">
        <v>33120</v>
      </c>
      <c r="B22147" t="s">
        <v>33121</v>
      </c>
      <c r="C22147" t="s">
        <v>246</v>
      </c>
    </row>
    <row r="22148" spans="1:3" ht="12.75" customHeight="1">
      <c r="A22148" t="s">
        <v>33122</v>
      </c>
      <c r="B22148" t="s">
        <v>33121</v>
      </c>
      <c r="C22148" t="s">
        <v>246</v>
      </c>
    </row>
    <row r="22149" spans="1:3" ht="12.75" customHeight="1">
      <c r="A22149" t="s">
        <v>33123</v>
      </c>
      <c r="B22149" t="s">
        <v>33124</v>
      </c>
      <c r="C22149" t="s">
        <v>246</v>
      </c>
    </row>
    <row r="22150" spans="1:3" ht="12.75" customHeight="1">
      <c r="A22150" t="s">
        <v>33125</v>
      </c>
      <c r="B22150" t="s">
        <v>33124</v>
      </c>
      <c r="C22150" t="s">
        <v>246</v>
      </c>
    </row>
    <row r="22151" spans="1:3" ht="12.75" customHeight="1">
      <c r="A22151" t="s">
        <v>33126</v>
      </c>
      <c r="B22151" t="s">
        <v>33127</v>
      </c>
      <c r="C22151" t="s">
        <v>246</v>
      </c>
    </row>
    <row r="22152" spans="1:3" ht="12.75" customHeight="1">
      <c r="A22152" t="s">
        <v>33128</v>
      </c>
      <c r="B22152" t="s">
        <v>33127</v>
      </c>
      <c r="C22152" t="s">
        <v>246</v>
      </c>
    </row>
    <row r="22153" spans="1:3" ht="12.75" customHeight="1">
      <c r="A22153" t="s">
        <v>33129</v>
      </c>
      <c r="B22153" t="s">
        <v>33130</v>
      </c>
      <c r="C22153" t="s">
        <v>246</v>
      </c>
    </row>
    <row r="22154" spans="1:3" ht="12.75" customHeight="1">
      <c r="A22154" t="s">
        <v>33131</v>
      </c>
      <c r="B22154" t="s">
        <v>33130</v>
      </c>
      <c r="C22154" t="s">
        <v>246</v>
      </c>
    </row>
    <row r="22155" spans="1:3" ht="12.75" customHeight="1">
      <c r="A22155" t="s">
        <v>33132</v>
      </c>
      <c r="B22155" t="s">
        <v>33133</v>
      </c>
      <c r="C22155" t="s">
        <v>246</v>
      </c>
    </row>
    <row r="22156" spans="1:3" ht="12.75" customHeight="1">
      <c r="A22156" t="s">
        <v>33134</v>
      </c>
      <c r="B22156" t="s">
        <v>33133</v>
      </c>
      <c r="C22156" t="s">
        <v>246</v>
      </c>
    </row>
    <row r="22157" spans="1:3" ht="12.75" customHeight="1">
      <c r="A22157" t="s">
        <v>33135</v>
      </c>
      <c r="B22157" t="s">
        <v>33136</v>
      </c>
      <c r="C22157" t="s">
        <v>246</v>
      </c>
    </row>
    <row r="22158" spans="1:3" ht="12.75" customHeight="1">
      <c r="A22158" t="s">
        <v>33137</v>
      </c>
      <c r="B22158" t="s">
        <v>33136</v>
      </c>
      <c r="C22158" t="s">
        <v>246</v>
      </c>
    </row>
    <row r="22159" spans="1:3" ht="12.75" customHeight="1">
      <c r="A22159" t="s">
        <v>33138</v>
      </c>
      <c r="B22159" t="s">
        <v>33139</v>
      </c>
      <c r="C22159" t="s">
        <v>246</v>
      </c>
    </row>
    <row r="22160" spans="1:3" ht="12.75" customHeight="1">
      <c r="A22160" t="s">
        <v>33140</v>
      </c>
      <c r="B22160" t="s">
        <v>33139</v>
      </c>
      <c r="C22160" t="s">
        <v>246</v>
      </c>
    </row>
    <row r="22161" spans="1:3" ht="12.75" customHeight="1">
      <c r="A22161" t="s">
        <v>33141</v>
      </c>
      <c r="B22161" t="s">
        <v>33142</v>
      </c>
      <c r="C22161" t="s">
        <v>246</v>
      </c>
    </row>
    <row r="22162" spans="1:3" ht="12.75" customHeight="1">
      <c r="A22162" t="s">
        <v>33143</v>
      </c>
      <c r="B22162" t="s">
        <v>33142</v>
      </c>
      <c r="C22162" t="s">
        <v>246</v>
      </c>
    </row>
    <row r="22163" spans="1:3" ht="12.75" customHeight="1">
      <c r="A22163" t="s">
        <v>33144</v>
      </c>
      <c r="B22163" t="s">
        <v>33145</v>
      </c>
      <c r="C22163" t="s">
        <v>246</v>
      </c>
    </row>
    <row r="22164" spans="1:3" ht="12.75" customHeight="1">
      <c r="A22164" t="s">
        <v>33146</v>
      </c>
      <c r="B22164" t="s">
        <v>33145</v>
      </c>
      <c r="C22164" t="s">
        <v>246</v>
      </c>
    </row>
    <row r="22165" spans="1:3" ht="12.75" customHeight="1">
      <c r="A22165" t="s">
        <v>33147</v>
      </c>
      <c r="B22165" t="s">
        <v>33148</v>
      </c>
      <c r="C22165" t="s">
        <v>246</v>
      </c>
    </row>
    <row r="22166" spans="1:3" ht="12.75" customHeight="1">
      <c r="A22166" t="s">
        <v>33149</v>
      </c>
      <c r="B22166" t="s">
        <v>33148</v>
      </c>
      <c r="C22166" t="s">
        <v>246</v>
      </c>
    </row>
    <row r="22167" spans="1:3" ht="12.75" customHeight="1">
      <c r="A22167" t="s">
        <v>33150</v>
      </c>
      <c r="B22167" t="s">
        <v>33151</v>
      </c>
      <c r="C22167" t="s">
        <v>246</v>
      </c>
    </row>
    <row r="22168" spans="1:3" ht="12.75" customHeight="1">
      <c r="A22168" t="s">
        <v>33152</v>
      </c>
      <c r="B22168" t="s">
        <v>33151</v>
      </c>
      <c r="C22168" t="s">
        <v>246</v>
      </c>
    </row>
    <row r="22169" spans="1:3" ht="12.75" customHeight="1">
      <c r="A22169" t="s">
        <v>33153</v>
      </c>
      <c r="B22169" t="s">
        <v>33154</v>
      </c>
      <c r="C22169" t="s">
        <v>246</v>
      </c>
    </row>
    <row r="22170" spans="1:3" ht="12.75" customHeight="1">
      <c r="A22170" t="s">
        <v>33155</v>
      </c>
      <c r="B22170" t="s">
        <v>33154</v>
      </c>
      <c r="C22170" t="s">
        <v>246</v>
      </c>
    </row>
    <row r="22171" spans="1:3" ht="12.75" customHeight="1">
      <c r="A22171" t="s">
        <v>33156</v>
      </c>
      <c r="B22171" t="s">
        <v>33157</v>
      </c>
      <c r="C22171" t="s">
        <v>246</v>
      </c>
    </row>
    <row r="22172" spans="1:3" ht="12.75" customHeight="1">
      <c r="A22172" t="s">
        <v>33158</v>
      </c>
      <c r="B22172" t="s">
        <v>33157</v>
      </c>
      <c r="C22172" t="s">
        <v>246</v>
      </c>
    </row>
    <row r="22173" spans="1:3" ht="12.75" customHeight="1">
      <c r="A22173" t="s">
        <v>33159</v>
      </c>
      <c r="B22173" t="s">
        <v>33160</v>
      </c>
      <c r="C22173" t="s">
        <v>246</v>
      </c>
    </row>
    <row r="22174" spans="1:3" ht="12.75" customHeight="1">
      <c r="A22174" t="s">
        <v>33161</v>
      </c>
      <c r="B22174" t="s">
        <v>33160</v>
      </c>
      <c r="C22174" t="s">
        <v>246</v>
      </c>
    </row>
    <row r="22175" spans="1:3" ht="12.75" customHeight="1">
      <c r="A22175" t="s">
        <v>33162</v>
      </c>
      <c r="B22175" t="s">
        <v>33163</v>
      </c>
      <c r="C22175" t="s">
        <v>246</v>
      </c>
    </row>
    <row r="22176" spans="1:3" ht="12.75" customHeight="1">
      <c r="A22176" t="s">
        <v>33164</v>
      </c>
      <c r="B22176" t="s">
        <v>33163</v>
      </c>
      <c r="C22176" t="s">
        <v>246</v>
      </c>
    </row>
    <row r="22177" spans="1:3" ht="12.75" customHeight="1">
      <c r="A22177" t="s">
        <v>33165</v>
      </c>
      <c r="B22177" t="s">
        <v>33166</v>
      </c>
      <c r="C22177" t="s">
        <v>246</v>
      </c>
    </row>
    <row r="22178" spans="1:3" ht="12.75" customHeight="1">
      <c r="A22178" t="s">
        <v>33167</v>
      </c>
      <c r="B22178" t="s">
        <v>33166</v>
      </c>
      <c r="C22178" t="s">
        <v>246</v>
      </c>
    </row>
    <row r="22179" spans="1:3" ht="12.75" customHeight="1">
      <c r="A22179" t="s">
        <v>33168</v>
      </c>
      <c r="B22179" t="s">
        <v>33169</v>
      </c>
      <c r="C22179" t="s">
        <v>246</v>
      </c>
    </row>
    <row r="22180" spans="1:3" ht="12.75" customHeight="1">
      <c r="A22180" t="s">
        <v>33170</v>
      </c>
      <c r="B22180" t="s">
        <v>33169</v>
      </c>
      <c r="C22180" t="s">
        <v>246</v>
      </c>
    </row>
    <row r="22181" spans="1:3" ht="12.75" customHeight="1">
      <c r="A22181" t="s">
        <v>33171</v>
      </c>
      <c r="B22181" t="s">
        <v>33172</v>
      </c>
      <c r="C22181" t="s">
        <v>246</v>
      </c>
    </row>
    <row r="22182" spans="1:3" ht="12.75" customHeight="1">
      <c r="A22182" t="s">
        <v>33173</v>
      </c>
      <c r="B22182" t="s">
        <v>33172</v>
      </c>
      <c r="C22182" t="s">
        <v>246</v>
      </c>
    </row>
    <row r="22183" spans="1:3" ht="12.75" customHeight="1">
      <c r="A22183" t="s">
        <v>33174</v>
      </c>
      <c r="B22183" t="s">
        <v>33175</v>
      </c>
      <c r="C22183" t="s">
        <v>246</v>
      </c>
    </row>
    <row r="22184" spans="1:3" ht="12.75" customHeight="1">
      <c r="A22184" t="s">
        <v>33176</v>
      </c>
      <c r="B22184" t="s">
        <v>33175</v>
      </c>
      <c r="C22184" t="s">
        <v>246</v>
      </c>
    </row>
    <row r="22185" spans="1:3" ht="12.75" customHeight="1">
      <c r="A22185" t="s">
        <v>33177</v>
      </c>
      <c r="B22185" t="s">
        <v>33178</v>
      </c>
      <c r="C22185" t="s">
        <v>246</v>
      </c>
    </row>
    <row r="22186" spans="1:3" ht="12.75" customHeight="1">
      <c r="A22186" t="s">
        <v>33179</v>
      </c>
      <c r="B22186" t="s">
        <v>33178</v>
      </c>
      <c r="C22186" t="s">
        <v>246</v>
      </c>
    </row>
    <row r="22187" spans="1:3" ht="12.75" customHeight="1">
      <c r="A22187" t="s">
        <v>33180</v>
      </c>
      <c r="B22187" t="s">
        <v>33181</v>
      </c>
      <c r="C22187" t="s">
        <v>246</v>
      </c>
    </row>
    <row r="22188" spans="1:3" ht="12.75" customHeight="1">
      <c r="A22188" t="s">
        <v>33182</v>
      </c>
      <c r="B22188" t="s">
        <v>33181</v>
      </c>
      <c r="C22188" t="s">
        <v>246</v>
      </c>
    </row>
    <row r="22189" spans="1:3" ht="12.75" customHeight="1">
      <c r="A22189" t="s">
        <v>33183</v>
      </c>
      <c r="B22189" t="s">
        <v>33184</v>
      </c>
      <c r="C22189" t="s">
        <v>246</v>
      </c>
    </row>
    <row r="22190" spans="1:3" ht="12.75" customHeight="1">
      <c r="A22190" t="s">
        <v>33185</v>
      </c>
      <c r="B22190" t="s">
        <v>33184</v>
      </c>
      <c r="C22190" t="s">
        <v>246</v>
      </c>
    </row>
    <row r="22191" spans="1:3" ht="12.75" customHeight="1">
      <c r="A22191" t="s">
        <v>33186</v>
      </c>
      <c r="B22191" t="s">
        <v>33187</v>
      </c>
      <c r="C22191" t="s">
        <v>246</v>
      </c>
    </row>
    <row r="22192" spans="1:3" ht="12.75" customHeight="1">
      <c r="A22192" t="s">
        <v>33188</v>
      </c>
      <c r="B22192" t="s">
        <v>33187</v>
      </c>
      <c r="C22192" t="s">
        <v>246</v>
      </c>
    </row>
    <row r="22193" spans="1:3" ht="12.75" customHeight="1">
      <c r="A22193" t="s">
        <v>33189</v>
      </c>
      <c r="B22193" t="s">
        <v>33190</v>
      </c>
      <c r="C22193" t="s">
        <v>246</v>
      </c>
    </row>
    <row r="22194" spans="1:3" ht="12.75" customHeight="1">
      <c r="A22194" t="s">
        <v>33191</v>
      </c>
      <c r="B22194" t="s">
        <v>33190</v>
      </c>
      <c r="C22194" t="s">
        <v>246</v>
      </c>
    </row>
    <row r="22195" spans="1:3" ht="12.75" customHeight="1">
      <c r="A22195" t="s">
        <v>33192</v>
      </c>
      <c r="B22195" t="s">
        <v>33193</v>
      </c>
      <c r="C22195" t="s">
        <v>246</v>
      </c>
    </row>
    <row r="22196" spans="1:3" ht="12.75" customHeight="1">
      <c r="A22196" t="s">
        <v>33194</v>
      </c>
      <c r="B22196" t="s">
        <v>33193</v>
      </c>
      <c r="C22196" t="s">
        <v>246</v>
      </c>
    </row>
    <row r="22197" spans="1:3" ht="12.75" customHeight="1">
      <c r="A22197" t="s">
        <v>33195</v>
      </c>
      <c r="B22197" t="s">
        <v>33196</v>
      </c>
      <c r="C22197" t="s">
        <v>246</v>
      </c>
    </row>
    <row r="22198" spans="1:3" ht="12.75" customHeight="1">
      <c r="A22198" t="s">
        <v>33197</v>
      </c>
      <c r="B22198" t="s">
        <v>33196</v>
      </c>
      <c r="C22198" t="s">
        <v>246</v>
      </c>
    </row>
    <row r="22199" spans="1:3" ht="12.75" customHeight="1">
      <c r="A22199" t="s">
        <v>33198</v>
      </c>
      <c r="B22199" t="s">
        <v>33199</v>
      </c>
      <c r="C22199" t="s">
        <v>246</v>
      </c>
    </row>
    <row r="22200" spans="1:3" ht="12.75" customHeight="1">
      <c r="A22200" t="s">
        <v>33200</v>
      </c>
      <c r="B22200" t="s">
        <v>33199</v>
      </c>
      <c r="C22200" t="s">
        <v>246</v>
      </c>
    </row>
    <row r="22201" spans="1:3" ht="12.75" customHeight="1">
      <c r="A22201" t="s">
        <v>33201</v>
      </c>
      <c r="B22201" t="s">
        <v>33202</v>
      </c>
      <c r="C22201" t="s">
        <v>246</v>
      </c>
    </row>
    <row r="22202" spans="1:3" ht="12.75" customHeight="1">
      <c r="A22202" t="s">
        <v>33203</v>
      </c>
      <c r="B22202" t="s">
        <v>33202</v>
      </c>
      <c r="C22202" t="s">
        <v>246</v>
      </c>
    </row>
    <row r="22203" spans="1:3" ht="12.75" customHeight="1">
      <c r="A22203" t="s">
        <v>33204</v>
      </c>
      <c r="B22203" t="s">
        <v>33205</v>
      </c>
      <c r="C22203" t="s">
        <v>246</v>
      </c>
    </row>
    <row r="22204" spans="1:3" ht="12.75" customHeight="1">
      <c r="A22204" t="s">
        <v>33206</v>
      </c>
      <c r="B22204" t="s">
        <v>33205</v>
      </c>
      <c r="C22204" t="s">
        <v>246</v>
      </c>
    </row>
    <row r="22205" spans="1:3" ht="12.75" customHeight="1">
      <c r="A22205" t="s">
        <v>33207</v>
      </c>
      <c r="B22205" t="s">
        <v>33208</v>
      </c>
      <c r="C22205" t="s">
        <v>246</v>
      </c>
    </row>
    <row r="22206" spans="1:3" ht="12.75" customHeight="1">
      <c r="A22206" t="s">
        <v>33209</v>
      </c>
      <c r="B22206" t="s">
        <v>33208</v>
      </c>
      <c r="C22206" t="s">
        <v>246</v>
      </c>
    </row>
    <row r="22207" spans="1:3" ht="12.75" customHeight="1">
      <c r="A22207" t="s">
        <v>33210</v>
      </c>
      <c r="B22207" t="s">
        <v>33211</v>
      </c>
      <c r="C22207" t="s">
        <v>246</v>
      </c>
    </row>
    <row r="22208" spans="1:3" ht="12.75" customHeight="1">
      <c r="A22208" t="s">
        <v>33212</v>
      </c>
      <c r="B22208" t="s">
        <v>33211</v>
      </c>
      <c r="C22208" t="s">
        <v>246</v>
      </c>
    </row>
    <row r="22209" spans="1:3" ht="12.75" customHeight="1">
      <c r="A22209" t="s">
        <v>33213</v>
      </c>
      <c r="B22209" t="s">
        <v>33214</v>
      </c>
      <c r="C22209" t="s">
        <v>246</v>
      </c>
    </row>
    <row r="22210" spans="1:3" ht="12.75" customHeight="1">
      <c r="A22210" t="s">
        <v>33215</v>
      </c>
      <c r="B22210" t="s">
        <v>33214</v>
      </c>
      <c r="C22210" t="s">
        <v>246</v>
      </c>
    </row>
    <row r="22211" spans="1:3" ht="12.75" customHeight="1">
      <c r="A22211" t="s">
        <v>33216</v>
      </c>
      <c r="B22211" t="s">
        <v>33217</v>
      </c>
      <c r="C22211" t="s">
        <v>246</v>
      </c>
    </row>
    <row r="22212" spans="1:3" ht="12.75" customHeight="1">
      <c r="A22212" t="s">
        <v>33218</v>
      </c>
      <c r="B22212" t="s">
        <v>33217</v>
      </c>
      <c r="C22212" t="s">
        <v>246</v>
      </c>
    </row>
    <row r="22213" spans="1:3" ht="12.75" customHeight="1">
      <c r="A22213" t="s">
        <v>33219</v>
      </c>
      <c r="B22213" t="s">
        <v>33220</v>
      </c>
      <c r="C22213" t="s">
        <v>246</v>
      </c>
    </row>
    <row r="22214" spans="1:3" ht="12.75" customHeight="1">
      <c r="A22214" t="s">
        <v>33221</v>
      </c>
      <c r="B22214" t="s">
        <v>33220</v>
      </c>
      <c r="C22214" t="s">
        <v>246</v>
      </c>
    </row>
    <row r="22215" spans="1:3" ht="12.75" customHeight="1">
      <c r="A22215" t="s">
        <v>33222</v>
      </c>
      <c r="B22215" t="s">
        <v>33223</v>
      </c>
      <c r="C22215" t="s">
        <v>246</v>
      </c>
    </row>
    <row r="22216" spans="1:3" ht="12.75" customHeight="1">
      <c r="A22216" t="s">
        <v>33224</v>
      </c>
      <c r="B22216" t="s">
        <v>33223</v>
      </c>
      <c r="C22216" t="s">
        <v>246</v>
      </c>
    </row>
    <row r="22217" spans="1:3" ht="12.75" customHeight="1">
      <c r="A22217" t="s">
        <v>33225</v>
      </c>
      <c r="B22217" t="s">
        <v>33226</v>
      </c>
      <c r="C22217" t="s">
        <v>246</v>
      </c>
    </row>
    <row r="22218" spans="1:3" ht="12.75" customHeight="1">
      <c r="A22218" t="s">
        <v>33227</v>
      </c>
      <c r="B22218" t="s">
        <v>33226</v>
      </c>
      <c r="C22218" t="s">
        <v>246</v>
      </c>
    </row>
    <row r="22219" spans="1:3" ht="12.75" customHeight="1">
      <c r="A22219" t="s">
        <v>33228</v>
      </c>
      <c r="B22219" t="s">
        <v>33229</v>
      </c>
      <c r="C22219" t="s">
        <v>246</v>
      </c>
    </row>
    <row r="22220" spans="1:3" ht="12.75" customHeight="1">
      <c r="A22220" t="s">
        <v>33230</v>
      </c>
      <c r="B22220" t="s">
        <v>33229</v>
      </c>
      <c r="C22220" t="s">
        <v>246</v>
      </c>
    </row>
    <row r="22221" spans="1:3" ht="12.75" customHeight="1">
      <c r="A22221" t="s">
        <v>33231</v>
      </c>
      <c r="B22221" t="s">
        <v>33232</v>
      </c>
      <c r="C22221" t="s">
        <v>246</v>
      </c>
    </row>
    <row r="22222" spans="1:3" ht="12.75" customHeight="1">
      <c r="A22222" t="s">
        <v>33233</v>
      </c>
      <c r="B22222" t="s">
        <v>33232</v>
      </c>
      <c r="C22222" t="s">
        <v>246</v>
      </c>
    </row>
    <row r="22223" spans="1:3" ht="12.75" customHeight="1">
      <c r="A22223" t="s">
        <v>33234</v>
      </c>
      <c r="B22223" t="s">
        <v>33235</v>
      </c>
      <c r="C22223" t="s">
        <v>246</v>
      </c>
    </row>
    <row r="22224" spans="1:3" ht="12.75" customHeight="1">
      <c r="A22224" t="s">
        <v>33236</v>
      </c>
      <c r="B22224" t="s">
        <v>33235</v>
      </c>
      <c r="C22224" t="s">
        <v>246</v>
      </c>
    </row>
    <row r="22225" spans="1:3" ht="12.75" customHeight="1">
      <c r="A22225" t="s">
        <v>33237</v>
      </c>
      <c r="B22225" t="s">
        <v>33238</v>
      </c>
      <c r="C22225" t="s">
        <v>246</v>
      </c>
    </row>
    <row r="22226" spans="1:3" ht="12.75" customHeight="1">
      <c r="A22226" t="s">
        <v>33239</v>
      </c>
      <c r="B22226" t="s">
        <v>33238</v>
      </c>
      <c r="C22226" t="s">
        <v>246</v>
      </c>
    </row>
    <row r="22227" spans="1:3" ht="12.75" customHeight="1">
      <c r="A22227" t="s">
        <v>33240</v>
      </c>
      <c r="B22227" t="s">
        <v>33241</v>
      </c>
      <c r="C22227" t="s">
        <v>81</v>
      </c>
    </row>
    <row r="22228" spans="1:3" ht="12.75" customHeight="1">
      <c r="A22228" t="s">
        <v>33242</v>
      </c>
      <c r="B22228" t="s">
        <v>33241</v>
      </c>
      <c r="C22228" t="s">
        <v>81</v>
      </c>
    </row>
    <row r="22229" spans="1:3" ht="12.75" customHeight="1">
      <c r="A22229" t="s">
        <v>33243</v>
      </c>
      <c r="B22229" t="s">
        <v>33244</v>
      </c>
      <c r="C22229" t="s">
        <v>246</v>
      </c>
    </row>
    <row r="22230" spans="1:3" ht="12.75" customHeight="1">
      <c r="A22230" t="s">
        <v>33245</v>
      </c>
      <c r="B22230" t="s">
        <v>33244</v>
      </c>
      <c r="C22230" t="s">
        <v>246</v>
      </c>
    </row>
    <row r="22231" spans="1:3" ht="12.75" customHeight="1">
      <c r="A22231" t="s">
        <v>33246</v>
      </c>
      <c r="B22231" t="s">
        <v>33247</v>
      </c>
      <c r="C22231" t="s">
        <v>246</v>
      </c>
    </row>
    <row r="22232" spans="1:3" ht="12.75" customHeight="1">
      <c r="A22232" t="s">
        <v>33248</v>
      </c>
      <c r="B22232" t="s">
        <v>33247</v>
      </c>
      <c r="C22232" t="s">
        <v>246</v>
      </c>
    </row>
    <row r="22233" spans="1:3" ht="12.75" customHeight="1">
      <c r="A22233" t="s">
        <v>33249</v>
      </c>
      <c r="B22233" t="s">
        <v>33250</v>
      </c>
      <c r="C22233" t="s">
        <v>246</v>
      </c>
    </row>
    <row r="22234" spans="1:3" ht="12.75" customHeight="1">
      <c r="A22234" t="s">
        <v>33251</v>
      </c>
      <c r="B22234" t="s">
        <v>33250</v>
      </c>
      <c r="C22234" t="s">
        <v>246</v>
      </c>
    </row>
    <row r="22235" spans="1:3" ht="12.75" customHeight="1">
      <c r="A22235" t="s">
        <v>33252</v>
      </c>
      <c r="B22235" t="s">
        <v>33253</v>
      </c>
      <c r="C22235" t="s">
        <v>246</v>
      </c>
    </row>
    <row r="22236" spans="1:3" ht="12.75" customHeight="1">
      <c r="A22236" t="s">
        <v>33254</v>
      </c>
      <c r="B22236" t="s">
        <v>33253</v>
      </c>
      <c r="C22236" t="s">
        <v>246</v>
      </c>
    </row>
    <row r="22237" spans="1:3" ht="12.75" customHeight="1">
      <c r="A22237" t="s">
        <v>33255</v>
      </c>
      <c r="B22237" t="s">
        <v>33256</v>
      </c>
      <c r="C22237" t="s">
        <v>246</v>
      </c>
    </row>
    <row r="22238" spans="1:3" ht="12.75" customHeight="1">
      <c r="A22238" t="s">
        <v>33257</v>
      </c>
      <c r="B22238" t="s">
        <v>33256</v>
      </c>
      <c r="C22238" t="s">
        <v>246</v>
      </c>
    </row>
    <row r="22239" spans="1:3" ht="12.75" customHeight="1">
      <c r="A22239" t="s">
        <v>33258</v>
      </c>
      <c r="B22239" t="s">
        <v>33259</v>
      </c>
      <c r="C22239" t="s">
        <v>246</v>
      </c>
    </row>
    <row r="22240" spans="1:3" ht="12.75" customHeight="1">
      <c r="A22240" t="s">
        <v>33260</v>
      </c>
      <c r="B22240" t="s">
        <v>33259</v>
      </c>
      <c r="C22240" t="s">
        <v>246</v>
      </c>
    </row>
    <row r="22241" spans="1:3" ht="12.75" customHeight="1">
      <c r="A22241" t="s">
        <v>33261</v>
      </c>
      <c r="B22241" t="s">
        <v>33262</v>
      </c>
      <c r="C22241" t="s">
        <v>246</v>
      </c>
    </row>
    <row r="22242" spans="1:3" ht="12.75" customHeight="1">
      <c r="A22242" t="s">
        <v>33263</v>
      </c>
      <c r="B22242" t="s">
        <v>33262</v>
      </c>
      <c r="C22242" t="s">
        <v>246</v>
      </c>
    </row>
    <row r="22243" spans="1:3" ht="12.75" customHeight="1">
      <c r="A22243" t="s">
        <v>33264</v>
      </c>
      <c r="B22243" t="s">
        <v>33265</v>
      </c>
      <c r="C22243" t="s">
        <v>246</v>
      </c>
    </row>
    <row r="22244" spans="1:3" ht="12.75" customHeight="1">
      <c r="A22244" t="s">
        <v>33266</v>
      </c>
      <c r="B22244" t="s">
        <v>33265</v>
      </c>
      <c r="C22244" t="s">
        <v>246</v>
      </c>
    </row>
    <row r="22245" spans="1:3" ht="12.75" customHeight="1">
      <c r="A22245" t="s">
        <v>33267</v>
      </c>
      <c r="B22245" t="s">
        <v>33268</v>
      </c>
      <c r="C22245" t="s">
        <v>246</v>
      </c>
    </row>
    <row r="22246" spans="1:3" ht="12.75" customHeight="1">
      <c r="A22246" t="s">
        <v>33269</v>
      </c>
      <c r="B22246" t="s">
        <v>33268</v>
      </c>
      <c r="C22246" t="s">
        <v>246</v>
      </c>
    </row>
    <row r="22247" spans="1:3" ht="12.75" customHeight="1">
      <c r="A22247" t="s">
        <v>33270</v>
      </c>
      <c r="B22247" t="s">
        <v>33271</v>
      </c>
      <c r="C22247" t="s">
        <v>246</v>
      </c>
    </row>
    <row r="22248" spans="1:3" ht="12.75" customHeight="1">
      <c r="A22248" t="s">
        <v>33272</v>
      </c>
      <c r="B22248" t="s">
        <v>33271</v>
      </c>
      <c r="C22248" t="s">
        <v>246</v>
      </c>
    </row>
    <row r="22249" spans="1:3" ht="12.75" customHeight="1">
      <c r="A22249" t="s">
        <v>33273</v>
      </c>
      <c r="B22249" t="s">
        <v>33274</v>
      </c>
      <c r="C22249" t="s">
        <v>246</v>
      </c>
    </row>
    <row r="22250" spans="1:3" ht="12.75" customHeight="1">
      <c r="A22250" t="s">
        <v>33275</v>
      </c>
      <c r="B22250" t="s">
        <v>33274</v>
      </c>
      <c r="C22250" t="s">
        <v>246</v>
      </c>
    </row>
    <row r="22251" spans="1:3" ht="12.75" customHeight="1">
      <c r="A22251" t="s">
        <v>33276</v>
      </c>
      <c r="B22251" t="s">
        <v>33277</v>
      </c>
      <c r="C22251" t="s">
        <v>246</v>
      </c>
    </row>
    <row r="22252" spans="1:3" ht="12.75" customHeight="1">
      <c r="A22252" t="s">
        <v>33278</v>
      </c>
      <c r="B22252" t="s">
        <v>33277</v>
      </c>
      <c r="C22252" t="s">
        <v>246</v>
      </c>
    </row>
    <row r="22253" spans="1:3" ht="12.75" customHeight="1">
      <c r="A22253" t="s">
        <v>33279</v>
      </c>
      <c r="B22253" t="s">
        <v>33280</v>
      </c>
      <c r="C22253" t="s">
        <v>246</v>
      </c>
    </row>
    <row r="22254" spans="1:3" ht="12.75" customHeight="1">
      <c r="A22254" t="s">
        <v>33281</v>
      </c>
      <c r="B22254" t="s">
        <v>33280</v>
      </c>
      <c r="C22254" t="s">
        <v>246</v>
      </c>
    </row>
    <row r="22255" spans="1:3" ht="12.75" customHeight="1">
      <c r="A22255" t="s">
        <v>33282</v>
      </c>
      <c r="B22255" t="s">
        <v>33283</v>
      </c>
      <c r="C22255" t="s">
        <v>246</v>
      </c>
    </row>
    <row r="22256" spans="1:3" ht="12.75" customHeight="1">
      <c r="A22256" t="s">
        <v>33284</v>
      </c>
      <c r="B22256" t="s">
        <v>33283</v>
      </c>
      <c r="C22256" t="s">
        <v>246</v>
      </c>
    </row>
    <row r="22257" spans="1:3" ht="12.75" customHeight="1">
      <c r="A22257" t="s">
        <v>33285</v>
      </c>
      <c r="B22257" t="s">
        <v>33286</v>
      </c>
      <c r="C22257" t="s">
        <v>246</v>
      </c>
    </row>
    <row r="22258" spans="1:3" ht="12.75" customHeight="1">
      <c r="A22258" t="s">
        <v>33287</v>
      </c>
      <c r="B22258" t="s">
        <v>33286</v>
      </c>
      <c r="C22258" t="s">
        <v>246</v>
      </c>
    </row>
    <row r="22259" spans="1:3" ht="12.75" customHeight="1">
      <c r="A22259" t="s">
        <v>33288</v>
      </c>
      <c r="B22259" t="s">
        <v>33289</v>
      </c>
      <c r="C22259" t="s">
        <v>246</v>
      </c>
    </row>
    <row r="22260" spans="1:3" ht="12.75" customHeight="1">
      <c r="A22260" t="s">
        <v>33290</v>
      </c>
      <c r="B22260" t="s">
        <v>33289</v>
      </c>
      <c r="C22260" t="s">
        <v>246</v>
      </c>
    </row>
    <row r="22261" spans="1:3" ht="12.75" customHeight="1">
      <c r="A22261" t="s">
        <v>33291</v>
      </c>
      <c r="B22261" t="s">
        <v>33292</v>
      </c>
      <c r="C22261" t="s">
        <v>246</v>
      </c>
    </row>
    <row r="22262" spans="1:3" ht="12.75" customHeight="1">
      <c r="A22262" t="s">
        <v>33293</v>
      </c>
      <c r="B22262" t="s">
        <v>33292</v>
      </c>
      <c r="C22262" t="s">
        <v>246</v>
      </c>
    </row>
    <row r="22263" spans="1:3" ht="12.75" customHeight="1">
      <c r="A22263" t="s">
        <v>33294</v>
      </c>
      <c r="B22263" t="s">
        <v>33295</v>
      </c>
      <c r="C22263" t="s">
        <v>246</v>
      </c>
    </row>
    <row r="22264" spans="1:3" ht="12.75" customHeight="1">
      <c r="A22264" t="s">
        <v>33296</v>
      </c>
      <c r="B22264" t="s">
        <v>33295</v>
      </c>
      <c r="C22264" t="s">
        <v>246</v>
      </c>
    </row>
    <row r="22265" spans="1:3" ht="12.75" customHeight="1">
      <c r="A22265" t="s">
        <v>33297</v>
      </c>
      <c r="B22265" t="s">
        <v>33298</v>
      </c>
      <c r="C22265" t="s">
        <v>246</v>
      </c>
    </row>
    <row r="22266" spans="1:3" ht="12.75" customHeight="1">
      <c r="A22266" t="s">
        <v>33299</v>
      </c>
      <c r="B22266" t="s">
        <v>33298</v>
      </c>
      <c r="C22266" t="s">
        <v>246</v>
      </c>
    </row>
    <row r="22267" spans="1:3" ht="12.75" customHeight="1">
      <c r="A22267" t="s">
        <v>33300</v>
      </c>
      <c r="B22267" t="s">
        <v>33301</v>
      </c>
      <c r="C22267" t="s">
        <v>246</v>
      </c>
    </row>
    <row r="22268" spans="1:3" ht="12.75" customHeight="1">
      <c r="A22268" t="s">
        <v>33302</v>
      </c>
      <c r="B22268" t="s">
        <v>33301</v>
      </c>
      <c r="C22268" t="s">
        <v>246</v>
      </c>
    </row>
    <row r="22269" spans="1:3" ht="12.75" customHeight="1">
      <c r="A22269" t="s">
        <v>33303</v>
      </c>
      <c r="B22269" t="s">
        <v>33304</v>
      </c>
      <c r="C22269" t="s">
        <v>246</v>
      </c>
    </row>
    <row r="22270" spans="1:3" ht="12.75" customHeight="1">
      <c r="A22270" t="s">
        <v>33305</v>
      </c>
      <c r="B22270" t="s">
        <v>33304</v>
      </c>
      <c r="C22270" t="s">
        <v>246</v>
      </c>
    </row>
    <row r="22271" spans="1:3" ht="12.75" customHeight="1">
      <c r="A22271" t="s">
        <v>33306</v>
      </c>
      <c r="B22271" t="s">
        <v>33307</v>
      </c>
      <c r="C22271" t="s">
        <v>246</v>
      </c>
    </row>
    <row r="22272" spans="1:3" ht="12.75" customHeight="1">
      <c r="A22272" t="s">
        <v>33308</v>
      </c>
      <c r="B22272" t="s">
        <v>33307</v>
      </c>
      <c r="C22272" t="s">
        <v>246</v>
      </c>
    </row>
    <row r="22273" spans="1:3" ht="12.75" customHeight="1">
      <c r="A22273" t="s">
        <v>33309</v>
      </c>
      <c r="B22273" t="s">
        <v>33310</v>
      </c>
      <c r="C22273" t="s">
        <v>246</v>
      </c>
    </row>
    <row r="22274" spans="1:3" ht="12.75" customHeight="1">
      <c r="A22274" t="s">
        <v>33311</v>
      </c>
      <c r="B22274" t="s">
        <v>33310</v>
      </c>
      <c r="C22274" t="s">
        <v>246</v>
      </c>
    </row>
    <row r="22275" spans="1:3" ht="12.75" customHeight="1">
      <c r="A22275" t="s">
        <v>33312</v>
      </c>
      <c r="B22275" t="s">
        <v>33313</v>
      </c>
      <c r="C22275" t="s">
        <v>246</v>
      </c>
    </row>
    <row r="22276" spans="1:3" ht="12.75" customHeight="1">
      <c r="A22276" t="s">
        <v>33314</v>
      </c>
      <c r="B22276" t="s">
        <v>33313</v>
      </c>
      <c r="C22276" t="s">
        <v>246</v>
      </c>
    </row>
    <row r="22277" spans="1:3" ht="12.75" customHeight="1">
      <c r="A22277" t="s">
        <v>33315</v>
      </c>
      <c r="B22277" t="s">
        <v>33316</v>
      </c>
      <c r="C22277" t="s">
        <v>246</v>
      </c>
    </row>
    <row r="22278" spans="1:3" ht="12.75" customHeight="1">
      <c r="A22278" t="s">
        <v>33317</v>
      </c>
      <c r="B22278" t="s">
        <v>33316</v>
      </c>
      <c r="C22278" t="s">
        <v>246</v>
      </c>
    </row>
    <row r="22279" spans="1:3" ht="12.75" customHeight="1">
      <c r="A22279" t="s">
        <v>33318</v>
      </c>
      <c r="B22279" t="s">
        <v>33319</v>
      </c>
      <c r="C22279" t="s">
        <v>246</v>
      </c>
    </row>
    <row r="22280" spans="1:3" ht="12.75" customHeight="1">
      <c r="A22280" t="s">
        <v>33320</v>
      </c>
      <c r="B22280" t="s">
        <v>33319</v>
      </c>
      <c r="C22280" t="s">
        <v>246</v>
      </c>
    </row>
    <row r="22281" spans="1:3" ht="12.75" customHeight="1">
      <c r="A22281" t="s">
        <v>33321</v>
      </c>
      <c r="B22281" t="s">
        <v>33322</v>
      </c>
      <c r="C22281" t="s">
        <v>246</v>
      </c>
    </row>
    <row r="22282" spans="1:3" ht="12.75" customHeight="1">
      <c r="A22282" t="s">
        <v>33323</v>
      </c>
      <c r="B22282" t="s">
        <v>33322</v>
      </c>
      <c r="C22282" t="s">
        <v>246</v>
      </c>
    </row>
    <row r="22283" spans="1:3" ht="12.75" customHeight="1">
      <c r="A22283" t="s">
        <v>33324</v>
      </c>
      <c r="B22283" t="s">
        <v>33325</v>
      </c>
      <c r="C22283" t="s">
        <v>246</v>
      </c>
    </row>
    <row r="22284" spans="1:3" ht="12.75" customHeight="1">
      <c r="A22284" t="s">
        <v>33326</v>
      </c>
      <c r="B22284" t="s">
        <v>33325</v>
      </c>
      <c r="C22284" t="s">
        <v>246</v>
      </c>
    </row>
    <row r="22285" spans="1:3" ht="12.75" customHeight="1">
      <c r="A22285" t="s">
        <v>33327</v>
      </c>
      <c r="B22285" t="s">
        <v>33328</v>
      </c>
      <c r="C22285" t="s">
        <v>246</v>
      </c>
    </row>
    <row r="22286" spans="1:3" ht="12.75" customHeight="1">
      <c r="A22286" t="s">
        <v>33329</v>
      </c>
      <c r="B22286" t="s">
        <v>33328</v>
      </c>
      <c r="C22286" t="s">
        <v>246</v>
      </c>
    </row>
    <row r="22287" spans="1:3" ht="12.75" customHeight="1">
      <c r="A22287" t="s">
        <v>33330</v>
      </c>
      <c r="B22287" t="s">
        <v>33331</v>
      </c>
      <c r="C22287" t="s">
        <v>246</v>
      </c>
    </row>
    <row r="22288" spans="1:3" ht="12.75" customHeight="1">
      <c r="A22288" t="s">
        <v>33332</v>
      </c>
      <c r="B22288" t="s">
        <v>33331</v>
      </c>
      <c r="C22288" t="s">
        <v>246</v>
      </c>
    </row>
    <row r="22289" spans="1:3" ht="12.75" customHeight="1">
      <c r="A22289" t="s">
        <v>33333</v>
      </c>
      <c r="B22289" t="s">
        <v>33334</v>
      </c>
      <c r="C22289" t="s">
        <v>246</v>
      </c>
    </row>
    <row r="22290" spans="1:3" ht="12.75" customHeight="1">
      <c r="A22290" t="s">
        <v>33335</v>
      </c>
      <c r="B22290" t="s">
        <v>33334</v>
      </c>
      <c r="C22290" t="s">
        <v>246</v>
      </c>
    </row>
    <row r="22291" spans="1:3" ht="12.75" customHeight="1">
      <c r="A22291" t="s">
        <v>33336</v>
      </c>
      <c r="B22291" t="s">
        <v>33337</v>
      </c>
      <c r="C22291" t="s">
        <v>246</v>
      </c>
    </row>
    <row r="22292" spans="1:3" ht="12.75" customHeight="1">
      <c r="A22292" t="s">
        <v>33338</v>
      </c>
      <c r="B22292" t="s">
        <v>33337</v>
      </c>
      <c r="C22292" t="s">
        <v>246</v>
      </c>
    </row>
    <row r="22293" spans="1:3" ht="12.75" customHeight="1">
      <c r="A22293" t="s">
        <v>33339</v>
      </c>
      <c r="B22293" t="s">
        <v>33340</v>
      </c>
      <c r="C22293" t="s">
        <v>246</v>
      </c>
    </row>
    <row r="22294" spans="1:3" ht="12.75" customHeight="1">
      <c r="A22294" t="s">
        <v>33341</v>
      </c>
      <c r="B22294" t="s">
        <v>33340</v>
      </c>
      <c r="C22294" t="s">
        <v>246</v>
      </c>
    </row>
    <row r="22295" spans="1:3" ht="12.75" customHeight="1">
      <c r="A22295" t="s">
        <v>33342</v>
      </c>
      <c r="B22295" t="s">
        <v>33343</v>
      </c>
      <c r="C22295" t="s">
        <v>246</v>
      </c>
    </row>
    <row r="22296" spans="1:3" ht="12.75" customHeight="1">
      <c r="A22296" t="s">
        <v>33344</v>
      </c>
      <c r="B22296" t="s">
        <v>33343</v>
      </c>
      <c r="C22296" t="s">
        <v>246</v>
      </c>
    </row>
    <row r="22297" spans="1:3" ht="12.75" customHeight="1">
      <c r="A22297" t="s">
        <v>33345</v>
      </c>
      <c r="B22297" t="s">
        <v>33346</v>
      </c>
      <c r="C22297" t="s">
        <v>246</v>
      </c>
    </row>
    <row r="22298" spans="1:3" ht="12.75" customHeight="1">
      <c r="A22298" t="s">
        <v>33347</v>
      </c>
      <c r="B22298" t="s">
        <v>33346</v>
      </c>
      <c r="C22298" t="s">
        <v>246</v>
      </c>
    </row>
    <row r="22299" spans="1:3" ht="12.75" customHeight="1">
      <c r="A22299" t="s">
        <v>33348</v>
      </c>
      <c r="B22299" t="s">
        <v>33349</v>
      </c>
      <c r="C22299" t="s">
        <v>246</v>
      </c>
    </row>
    <row r="22300" spans="1:3" ht="12.75" customHeight="1">
      <c r="A22300" t="s">
        <v>33350</v>
      </c>
      <c r="B22300" t="s">
        <v>33349</v>
      </c>
      <c r="C22300" t="s">
        <v>246</v>
      </c>
    </row>
    <row r="22301" spans="1:3" ht="12.75" customHeight="1">
      <c r="A22301" t="s">
        <v>33351</v>
      </c>
      <c r="B22301" t="s">
        <v>33352</v>
      </c>
      <c r="C22301" t="s">
        <v>246</v>
      </c>
    </row>
    <row r="22302" spans="1:3" ht="12.75" customHeight="1">
      <c r="A22302" t="s">
        <v>33353</v>
      </c>
      <c r="B22302" t="s">
        <v>33352</v>
      </c>
      <c r="C22302" t="s">
        <v>246</v>
      </c>
    </row>
    <row r="22303" spans="1:3" ht="12.75" customHeight="1">
      <c r="A22303" t="s">
        <v>33354</v>
      </c>
      <c r="B22303" t="s">
        <v>33355</v>
      </c>
      <c r="C22303" t="s">
        <v>246</v>
      </c>
    </row>
    <row r="22304" spans="1:3" ht="12.75" customHeight="1">
      <c r="A22304" t="s">
        <v>33356</v>
      </c>
      <c r="B22304" t="s">
        <v>33355</v>
      </c>
      <c r="C22304" t="s">
        <v>246</v>
      </c>
    </row>
    <row r="22305" spans="1:3" ht="12.75" customHeight="1">
      <c r="A22305" t="s">
        <v>33357</v>
      </c>
      <c r="B22305" t="s">
        <v>33358</v>
      </c>
      <c r="C22305" t="s">
        <v>246</v>
      </c>
    </row>
    <row r="22306" spans="1:3" ht="12.75" customHeight="1">
      <c r="A22306" t="s">
        <v>33359</v>
      </c>
      <c r="B22306" t="s">
        <v>33358</v>
      </c>
      <c r="C22306" t="s">
        <v>246</v>
      </c>
    </row>
    <row r="22307" spans="1:3" ht="12.75" customHeight="1">
      <c r="A22307" t="s">
        <v>33360</v>
      </c>
      <c r="B22307" t="s">
        <v>33361</v>
      </c>
      <c r="C22307" t="s">
        <v>246</v>
      </c>
    </row>
    <row r="22308" spans="1:3" ht="12.75" customHeight="1">
      <c r="A22308" t="s">
        <v>33362</v>
      </c>
      <c r="B22308" t="s">
        <v>33361</v>
      </c>
      <c r="C22308" t="s">
        <v>246</v>
      </c>
    </row>
    <row r="22309" spans="1:3" ht="12.75" customHeight="1">
      <c r="A22309" t="s">
        <v>33363</v>
      </c>
      <c r="B22309" t="s">
        <v>33364</v>
      </c>
      <c r="C22309" t="s">
        <v>246</v>
      </c>
    </row>
    <row r="22310" spans="1:3" ht="12.75" customHeight="1">
      <c r="A22310" t="s">
        <v>33365</v>
      </c>
      <c r="B22310" t="s">
        <v>33364</v>
      </c>
      <c r="C22310" t="s">
        <v>246</v>
      </c>
    </row>
    <row r="22311" spans="1:3" ht="12.75" customHeight="1">
      <c r="A22311" t="s">
        <v>33366</v>
      </c>
      <c r="B22311" t="s">
        <v>33367</v>
      </c>
      <c r="C22311" t="s">
        <v>246</v>
      </c>
    </row>
    <row r="22312" spans="1:3" ht="12.75" customHeight="1">
      <c r="A22312" t="s">
        <v>33368</v>
      </c>
      <c r="B22312" t="s">
        <v>33367</v>
      </c>
      <c r="C22312" t="s">
        <v>246</v>
      </c>
    </row>
    <row r="22313" spans="1:3" ht="12.75" customHeight="1">
      <c r="A22313" t="s">
        <v>33369</v>
      </c>
      <c r="B22313" t="s">
        <v>33370</v>
      </c>
      <c r="C22313" t="s">
        <v>246</v>
      </c>
    </row>
    <row r="22314" spans="1:3" ht="12.75" customHeight="1">
      <c r="A22314" t="s">
        <v>33371</v>
      </c>
      <c r="B22314" t="s">
        <v>33370</v>
      </c>
      <c r="C22314" t="s">
        <v>246</v>
      </c>
    </row>
    <row r="22315" spans="1:3" ht="12.75" customHeight="1">
      <c r="A22315" t="s">
        <v>33372</v>
      </c>
      <c r="B22315" t="s">
        <v>33373</v>
      </c>
      <c r="C22315" t="s">
        <v>246</v>
      </c>
    </row>
    <row r="22316" spans="1:3" ht="12.75" customHeight="1">
      <c r="A22316" t="s">
        <v>33374</v>
      </c>
      <c r="B22316" t="s">
        <v>33373</v>
      </c>
      <c r="C22316" t="s">
        <v>246</v>
      </c>
    </row>
    <row r="22317" spans="1:3" ht="12.75" customHeight="1">
      <c r="A22317" t="s">
        <v>33375</v>
      </c>
      <c r="B22317" t="s">
        <v>33376</v>
      </c>
      <c r="C22317" t="s">
        <v>246</v>
      </c>
    </row>
    <row r="22318" spans="1:3" ht="12.75" customHeight="1">
      <c r="A22318" t="s">
        <v>33377</v>
      </c>
      <c r="B22318" t="s">
        <v>33376</v>
      </c>
      <c r="C22318" t="s">
        <v>246</v>
      </c>
    </row>
    <row r="22319" spans="1:3" ht="12.75" customHeight="1">
      <c r="A22319" t="s">
        <v>33378</v>
      </c>
      <c r="B22319" t="s">
        <v>33379</v>
      </c>
      <c r="C22319" t="s">
        <v>246</v>
      </c>
    </row>
    <row r="22320" spans="1:3" ht="12.75" customHeight="1">
      <c r="A22320" t="s">
        <v>33380</v>
      </c>
      <c r="B22320" t="s">
        <v>33379</v>
      </c>
      <c r="C22320" t="s">
        <v>246</v>
      </c>
    </row>
    <row r="22321" spans="1:3" ht="12.75" customHeight="1">
      <c r="A22321" t="s">
        <v>33381</v>
      </c>
      <c r="B22321" t="s">
        <v>33382</v>
      </c>
      <c r="C22321" t="s">
        <v>246</v>
      </c>
    </row>
    <row r="22322" spans="1:3" ht="12.75" customHeight="1">
      <c r="A22322" t="s">
        <v>33383</v>
      </c>
      <c r="B22322" t="s">
        <v>33382</v>
      </c>
      <c r="C22322" t="s">
        <v>246</v>
      </c>
    </row>
    <row r="22323" spans="1:3" ht="12.75" customHeight="1">
      <c r="A22323" t="s">
        <v>33384</v>
      </c>
      <c r="B22323" t="s">
        <v>33385</v>
      </c>
      <c r="C22323" t="s">
        <v>246</v>
      </c>
    </row>
    <row r="22324" spans="1:3" ht="12.75" customHeight="1">
      <c r="A22324" t="s">
        <v>33386</v>
      </c>
      <c r="B22324" t="s">
        <v>33385</v>
      </c>
      <c r="C22324" t="s">
        <v>246</v>
      </c>
    </row>
    <row r="22325" spans="1:3" ht="12.75" customHeight="1">
      <c r="A22325" t="s">
        <v>33387</v>
      </c>
      <c r="B22325" t="s">
        <v>33388</v>
      </c>
      <c r="C22325" t="s">
        <v>246</v>
      </c>
    </row>
    <row r="22326" spans="1:3" ht="12.75" customHeight="1">
      <c r="A22326" t="s">
        <v>33389</v>
      </c>
      <c r="B22326" t="s">
        <v>33388</v>
      </c>
      <c r="C22326" t="s">
        <v>246</v>
      </c>
    </row>
    <row r="22327" spans="1:3" ht="12.75" customHeight="1">
      <c r="A22327" t="s">
        <v>33390</v>
      </c>
      <c r="B22327" t="s">
        <v>33391</v>
      </c>
      <c r="C22327" t="s">
        <v>246</v>
      </c>
    </row>
    <row r="22328" spans="1:3" ht="12.75" customHeight="1">
      <c r="A22328" t="s">
        <v>33392</v>
      </c>
      <c r="B22328" t="s">
        <v>33391</v>
      </c>
      <c r="C22328" t="s">
        <v>246</v>
      </c>
    </row>
    <row r="22329" spans="1:3" ht="12.75" customHeight="1">
      <c r="A22329" t="s">
        <v>33393</v>
      </c>
      <c r="B22329" t="s">
        <v>33394</v>
      </c>
      <c r="C22329" t="s">
        <v>246</v>
      </c>
    </row>
    <row r="22330" spans="1:3" ht="12.75" customHeight="1">
      <c r="A22330" t="s">
        <v>33395</v>
      </c>
      <c r="B22330" t="s">
        <v>33394</v>
      </c>
      <c r="C22330" t="s">
        <v>246</v>
      </c>
    </row>
    <row r="22331" spans="1:3" ht="12.75" customHeight="1">
      <c r="A22331" t="s">
        <v>33396</v>
      </c>
      <c r="B22331" t="s">
        <v>33397</v>
      </c>
      <c r="C22331" t="s">
        <v>246</v>
      </c>
    </row>
    <row r="22332" spans="1:3" ht="12.75" customHeight="1">
      <c r="A22332" t="s">
        <v>33398</v>
      </c>
      <c r="B22332" t="s">
        <v>33397</v>
      </c>
      <c r="C22332" t="s">
        <v>246</v>
      </c>
    </row>
    <row r="22333" spans="1:3" ht="12.75" customHeight="1">
      <c r="A22333" t="s">
        <v>33399</v>
      </c>
      <c r="B22333" t="s">
        <v>33400</v>
      </c>
      <c r="C22333" t="s">
        <v>246</v>
      </c>
    </row>
    <row r="22334" spans="1:3" ht="12.75" customHeight="1">
      <c r="A22334" t="s">
        <v>33401</v>
      </c>
      <c r="B22334" t="s">
        <v>33400</v>
      </c>
      <c r="C22334" t="s">
        <v>246</v>
      </c>
    </row>
    <row r="22335" spans="1:3" ht="12.75" customHeight="1">
      <c r="A22335" t="s">
        <v>33402</v>
      </c>
      <c r="B22335" t="s">
        <v>33403</v>
      </c>
      <c r="C22335" t="s">
        <v>246</v>
      </c>
    </row>
    <row r="22336" spans="1:3" ht="12.75" customHeight="1">
      <c r="A22336" t="s">
        <v>33404</v>
      </c>
      <c r="B22336" t="s">
        <v>33403</v>
      </c>
      <c r="C22336" t="s">
        <v>246</v>
      </c>
    </row>
    <row r="22337" spans="1:3" ht="12.75" customHeight="1">
      <c r="A22337" t="s">
        <v>33405</v>
      </c>
      <c r="B22337" t="s">
        <v>33406</v>
      </c>
      <c r="C22337" t="s">
        <v>246</v>
      </c>
    </row>
    <row r="22338" spans="1:3" ht="12.75" customHeight="1">
      <c r="A22338" t="s">
        <v>33407</v>
      </c>
      <c r="B22338" t="s">
        <v>33406</v>
      </c>
      <c r="C22338" t="s">
        <v>246</v>
      </c>
    </row>
    <row r="22339" spans="1:3" ht="12.75" customHeight="1">
      <c r="A22339" t="s">
        <v>33408</v>
      </c>
      <c r="B22339" t="s">
        <v>33409</v>
      </c>
      <c r="C22339" t="s">
        <v>246</v>
      </c>
    </row>
    <row r="22340" spans="1:3" ht="12.75" customHeight="1">
      <c r="A22340" t="s">
        <v>33410</v>
      </c>
      <c r="B22340" t="s">
        <v>33409</v>
      </c>
      <c r="C22340" t="s">
        <v>246</v>
      </c>
    </row>
    <row r="22341" spans="1:3" ht="12.75" customHeight="1">
      <c r="A22341" t="s">
        <v>33411</v>
      </c>
      <c r="B22341" t="s">
        <v>33412</v>
      </c>
      <c r="C22341" t="s">
        <v>246</v>
      </c>
    </row>
    <row r="22342" spans="1:3" ht="12.75" customHeight="1">
      <c r="A22342" t="s">
        <v>33413</v>
      </c>
      <c r="B22342" t="s">
        <v>33412</v>
      </c>
      <c r="C22342" t="s">
        <v>246</v>
      </c>
    </row>
    <row r="22343" spans="1:3" ht="12.75" customHeight="1">
      <c r="A22343" t="s">
        <v>33414</v>
      </c>
      <c r="B22343" t="s">
        <v>33415</v>
      </c>
      <c r="C22343" t="s">
        <v>246</v>
      </c>
    </row>
    <row r="22344" spans="1:3" ht="12.75" customHeight="1">
      <c r="A22344" t="s">
        <v>33416</v>
      </c>
      <c r="B22344" t="s">
        <v>33415</v>
      </c>
      <c r="C22344" t="s">
        <v>246</v>
      </c>
    </row>
    <row r="22345" spans="1:3" ht="12.75" customHeight="1">
      <c r="A22345" t="s">
        <v>33417</v>
      </c>
      <c r="B22345" t="s">
        <v>33418</v>
      </c>
      <c r="C22345" t="s">
        <v>246</v>
      </c>
    </row>
    <row r="22346" spans="1:3" ht="12.75" customHeight="1">
      <c r="A22346" t="s">
        <v>33419</v>
      </c>
      <c r="B22346" t="s">
        <v>33418</v>
      </c>
      <c r="C22346" t="s">
        <v>246</v>
      </c>
    </row>
    <row r="22347" spans="1:3" ht="12.75" customHeight="1">
      <c r="A22347" t="s">
        <v>33420</v>
      </c>
      <c r="B22347" t="s">
        <v>33421</v>
      </c>
      <c r="C22347" t="s">
        <v>246</v>
      </c>
    </row>
    <row r="22348" spans="1:3" ht="12.75" customHeight="1">
      <c r="A22348" t="s">
        <v>33422</v>
      </c>
      <c r="B22348" t="s">
        <v>33421</v>
      </c>
      <c r="C22348" t="s">
        <v>246</v>
      </c>
    </row>
    <row r="22349" spans="1:3" ht="12.75" customHeight="1">
      <c r="A22349" t="s">
        <v>33423</v>
      </c>
      <c r="B22349" t="s">
        <v>33424</v>
      </c>
      <c r="C22349" t="s">
        <v>246</v>
      </c>
    </row>
    <row r="22350" spans="1:3" ht="12.75" customHeight="1">
      <c r="A22350" t="s">
        <v>33425</v>
      </c>
      <c r="B22350" t="s">
        <v>33424</v>
      </c>
      <c r="C22350" t="s">
        <v>246</v>
      </c>
    </row>
    <row r="22351" spans="1:3" ht="12.75" customHeight="1">
      <c r="A22351" t="s">
        <v>33426</v>
      </c>
      <c r="B22351" t="s">
        <v>33427</v>
      </c>
      <c r="C22351" t="s">
        <v>246</v>
      </c>
    </row>
    <row r="22352" spans="1:3" ht="12.75" customHeight="1">
      <c r="A22352" t="s">
        <v>33428</v>
      </c>
      <c r="B22352" t="s">
        <v>33427</v>
      </c>
      <c r="C22352" t="s">
        <v>246</v>
      </c>
    </row>
    <row r="22353" spans="1:3" ht="12.75" customHeight="1">
      <c r="A22353" t="s">
        <v>33429</v>
      </c>
      <c r="B22353" t="s">
        <v>33430</v>
      </c>
      <c r="C22353" t="s">
        <v>246</v>
      </c>
    </row>
    <row r="22354" spans="1:3" ht="12.75" customHeight="1">
      <c r="A22354" t="s">
        <v>33431</v>
      </c>
      <c r="B22354" t="s">
        <v>33430</v>
      </c>
      <c r="C22354" t="s">
        <v>246</v>
      </c>
    </row>
    <row r="22355" spans="1:3" ht="12.75" customHeight="1">
      <c r="A22355" t="s">
        <v>33432</v>
      </c>
      <c r="B22355" t="s">
        <v>33433</v>
      </c>
      <c r="C22355" t="s">
        <v>246</v>
      </c>
    </row>
    <row r="22356" spans="1:3" ht="12.75" customHeight="1">
      <c r="A22356" t="s">
        <v>33434</v>
      </c>
      <c r="B22356" t="s">
        <v>33433</v>
      </c>
      <c r="C22356" t="s">
        <v>246</v>
      </c>
    </row>
    <row r="22357" spans="1:3" ht="12.75" customHeight="1">
      <c r="A22357" t="s">
        <v>33435</v>
      </c>
      <c r="B22357" t="s">
        <v>33436</v>
      </c>
      <c r="C22357" t="s">
        <v>246</v>
      </c>
    </row>
    <row r="22358" spans="1:3" ht="12.75" customHeight="1">
      <c r="A22358" t="s">
        <v>33437</v>
      </c>
      <c r="B22358" t="s">
        <v>33436</v>
      </c>
      <c r="C22358" t="s">
        <v>246</v>
      </c>
    </row>
    <row r="22359" spans="1:3" ht="12.75" customHeight="1">
      <c r="A22359" t="s">
        <v>33438</v>
      </c>
      <c r="B22359" t="s">
        <v>33439</v>
      </c>
      <c r="C22359" t="s">
        <v>246</v>
      </c>
    </row>
    <row r="22360" spans="1:3" ht="12.75" customHeight="1">
      <c r="A22360" t="s">
        <v>33440</v>
      </c>
      <c r="B22360" t="s">
        <v>33439</v>
      </c>
      <c r="C22360" t="s">
        <v>246</v>
      </c>
    </row>
    <row r="22361" spans="1:3" ht="12.75" customHeight="1">
      <c r="A22361" t="s">
        <v>33441</v>
      </c>
      <c r="B22361" t="s">
        <v>33442</v>
      </c>
      <c r="C22361" t="s">
        <v>246</v>
      </c>
    </row>
    <row r="22362" spans="1:3" ht="12.75" customHeight="1">
      <c r="A22362" t="s">
        <v>33443</v>
      </c>
      <c r="B22362" t="s">
        <v>33442</v>
      </c>
      <c r="C22362" t="s">
        <v>246</v>
      </c>
    </row>
    <row r="22363" spans="1:3" ht="12.75" customHeight="1">
      <c r="A22363" t="s">
        <v>33444</v>
      </c>
      <c r="B22363" t="s">
        <v>33445</v>
      </c>
      <c r="C22363" t="s">
        <v>246</v>
      </c>
    </row>
    <row r="22364" spans="1:3" ht="12.75" customHeight="1">
      <c r="A22364" t="s">
        <v>33446</v>
      </c>
      <c r="B22364" t="s">
        <v>33445</v>
      </c>
      <c r="C22364" t="s">
        <v>246</v>
      </c>
    </row>
    <row r="22365" spans="1:3" ht="12.75" customHeight="1">
      <c r="A22365" t="s">
        <v>33447</v>
      </c>
      <c r="B22365" t="s">
        <v>33448</v>
      </c>
      <c r="C22365" t="s">
        <v>246</v>
      </c>
    </row>
    <row r="22366" spans="1:3" ht="12.75" customHeight="1">
      <c r="A22366" t="s">
        <v>33449</v>
      </c>
      <c r="B22366" t="s">
        <v>33448</v>
      </c>
      <c r="C22366" t="s">
        <v>246</v>
      </c>
    </row>
    <row r="22367" spans="1:3" ht="12.75" customHeight="1">
      <c r="A22367" t="s">
        <v>33450</v>
      </c>
      <c r="B22367" t="s">
        <v>33451</v>
      </c>
      <c r="C22367" t="s">
        <v>246</v>
      </c>
    </row>
    <row r="22368" spans="1:3" ht="12.75" customHeight="1">
      <c r="A22368" t="s">
        <v>33452</v>
      </c>
      <c r="B22368" t="s">
        <v>33451</v>
      </c>
      <c r="C22368" t="s">
        <v>246</v>
      </c>
    </row>
    <row r="22369" spans="1:3" ht="12.75" customHeight="1">
      <c r="A22369" t="s">
        <v>33453</v>
      </c>
      <c r="B22369" t="s">
        <v>33454</v>
      </c>
      <c r="C22369" t="s">
        <v>246</v>
      </c>
    </row>
    <row r="22370" spans="1:3" ht="12.75" customHeight="1">
      <c r="A22370" t="s">
        <v>33455</v>
      </c>
      <c r="B22370" t="s">
        <v>33454</v>
      </c>
      <c r="C22370" t="s">
        <v>246</v>
      </c>
    </row>
    <row r="22371" spans="1:3" ht="12.75" customHeight="1">
      <c r="A22371" t="s">
        <v>33456</v>
      </c>
      <c r="B22371" t="s">
        <v>33457</v>
      </c>
      <c r="C22371" t="s">
        <v>246</v>
      </c>
    </row>
    <row r="22372" spans="1:3" ht="12.75" customHeight="1">
      <c r="A22372" t="s">
        <v>33458</v>
      </c>
      <c r="B22372" t="s">
        <v>33457</v>
      </c>
      <c r="C22372" t="s">
        <v>246</v>
      </c>
    </row>
    <row r="22373" spans="1:3" ht="12.75" customHeight="1">
      <c r="A22373" t="s">
        <v>33459</v>
      </c>
      <c r="B22373" t="s">
        <v>33460</v>
      </c>
      <c r="C22373" t="s">
        <v>246</v>
      </c>
    </row>
    <row r="22374" spans="1:3" ht="12.75" customHeight="1">
      <c r="A22374" t="s">
        <v>33461</v>
      </c>
      <c r="B22374" t="s">
        <v>33460</v>
      </c>
      <c r="C22374" t="s">
        <v>246</v>
      </c>
    </row>
    <row r="22375" spans="1:3" ht="12.75" customHeight="1">
      <c r="A22375" t="s">
        <v>33462</v>
      </c>
      <c r="B22375" t="s">
        <v>33463</v>
      </c>
      <c r="C22375" t="s">
        <v>246</v>
      </c>
    </row>
    <row r="22376" spans="1:3" ht="12.75" customHeight="1">
      <c r="A22376" t="s">
        <v>33464</v>
      </c>
      <c r="B22376" t="s">
        <v>33463</v>
      </c>
      <c r="C22376" t="s">
        <v>246</v>
      </c>
    </row>
    <row r="22377" spans="1:3" ht="12.75" customHeight="1">
      <c r="A22377" t="s">
        <v>33465</v>
      </c>
      <c r="B22377" t="s">
        <v>33466</v>
      </c>
      <c r="C22377" t="s">
        <v>246</v>
      </c>
    </row>
    <row r="22378" spans="1:3" ht="12.75" customHeight="1">
      <c r="A22378" t="s">
        <v>33467</v>
      </c>
      <c r="B22378" t="s">
        <v>33466</v>
      </c>
      <c r="C22378" t="s">
        <v>246</v>
      </c>
    </row>
    <row r="22379" spans="1:3" ht="12.75" customHeight="1">
      <c r="A22379" t="s">
        <v>33468</v>
      </c>
      <c r="B22379" t="s">
        <v>33469</v>
      </c>
      <c r="C22379" t="s">
        <v>246</v>
      </c>
    </row>
    <row r="22380" spans="1:3" ht="12.75" customHeight="1">
      <c r="A22380" t="s">
        <v>33470</v>
      </c>
      <c r="B22380" t="s">
        <v>33469</v>
      </c>
      <c r="C22380" t="s">
        <v>246</v>
      </c>
    </row>
    <row r="22381" spans="1:3" ht="12.75" customHeight="1">
      <c r="A22381" t="s">
        <v>33471</v>
      </c>
      <c r="B22381" t="s">
        <v>33472</v>
      </c>
      <c r="C22381" t="s">
        <v>246</v>
      </c>
    </row>
    <row r="22382" spans="1:3" ht="12.75" customHeight="1">
      <c r="A22382" t="s">
        <v>33473</v>
      </c>
      <c r="B22382" t="s">
        <v>33472</v>
      </c>
      <c r="C22382" t="s">
        <v>246</v>
      </c>
    </row>
    <row r="22383" spans="1:3" ht="12.75" customHeight="1">
      <c r="A22383" t="s">
        <v>33474</v>
      </c>
      <c r="B22383" t="s">
        <v>33475</v>
      </c>
      <c r="C22383" t="s">
        <v>246</v>
      </c>
    </row>
    <row r="22384" spans="1:3" ht="12.75" customHeight="1">
      <c r="A22384" t="s">
        <v>33476</v>
      </c>
      <c r="B22384" t="s">
        <v>33475</v>
      </c>
      <c r="C22384" t="s">
        <v>246</v>
      </c>
    </row>
    <row r="22385" spans="1:3" ht="12.75" customHeight="1">
      <c r="A22385" t="s">
        <v>33477</v>
      </c>
      <c r="B22385" t="s">
        <v>33478</v>
      </c>
      <c r="C22385" t="s">
        <v>246</v>
      </c>
    </row>
    <row r="22386" spans="1:3" ht="12.75" customHeight="1">
      <c r="A22386" t="s">
        <v>33479</v>
      </c>
      <c r="B22386" t="s">
        <v>33478</v>
      </c>
      <c r="C22386" t="s">
        <v>246</v>
      </c>
    </row>
    <row r="22387" spans="1:3" ht="12.75" customHeight="1">
      <c r="A22387" t="s">
        <v>33480</v>
      </c>
      <c r="B22387" t="s">
        <v>33481</v>
      </c>
      <c r="C22387" t="s">
        <v>246</v>
      </c>
    </row>
    <row r="22388" spans="1:3" ht="12.75" customHeight="1">
      <c r="A22388" t="s">
        <v>33482</v>
      </c>
      <c r="B22388" t="s">
        <v>33481</v>
      </c>
      <c r="C22388" t="s">
        <v>246</v>
      </c>
    </row>
    <row r="22389" spans="1:3" ht="12.75" customHeight="1">
      <c r="A22389" t="s">
        <v>33483</v>
      </c>
      <c r="B22389" t="s">
        <v>33484</v>
      </c>
      <c r="C22389" t="s">
        <v>246</v>
      </c>
    </row>
    <row r="22390" spans="1:3" ht="12.75" customHeight="1">
      <c r="A22390" t="s">
        <v>33485</v>
      </c>
      <c r="B22390" t="s">
        <v>33484</v>
      </c>
      <c r="C22390" t="s">
        <v>246</v>
      </c>
    </row>
    <row r="22391" spans="1:3" ht="12.75" customHeight="1">
      <c r="A22391" t="s">
        <v>33486</v>
      </c>
      <c r="B22391" t="s">
        <v>33487</v>
      </c>
      <c r="C22391" t="s">
        <v>246</v>
      </c>
    </row>
    <row r="22392" spans="1:3" ht="12.75" customHeight="1">
      <c r="A22392" t="s">
        <v>33488</v>
      </c>
      <c r="B22392" t="s">
        <v>33487</v>
      </c>
      <c r="C22392" t="s">
        <v>246</v>
      </c>
    </row>
    <row r="22393" spans="1:3" ht="12.75" customHeight="1">
      <c r="A22393" t="s">
        <v>33489</v>
      </c>
      <c r="B22393" t="s">
        <v>33490</v>
      </c>
      <c r="C22393" t="s">
        <v>246</v>
      </c>
    </row>
    <row r="22394" spans="1:3" ht="12.75" customHeight="1">
      <c r="A22394" t="s">
        <v>33491</v>
      </c>
      <c r="B22394" t="s">
        <v>33490</v>
      </c>
      <c r="C22394" t="s">
        <v>246</v>
      </c>
    </row>
    <row r="22395" spans="1:3" ht="12.75" customHeight="1">
      <c r="A22395" t="s">
        <v>33492</v>
      </c>
      <c r="B22395" t="s">
        <v>33493</v>
      </c>
      <c r="C22395" t="s">
        <v>246</v>
      </c>
    </row>
    <row r="22396" spans="1:3" ht="12.75" customHeight="1">
      <c r="A22396" t="s">
        <v>33494</v>
      </c>
      <c r="B22396" t="s">
        <v>33493</v>
      </c>
      <c r="C22396" t="s">
        <v>246</v>
      </c>
    </row>
    <row r="22397" spans="1:3" ht="12.75" customHeight="1">
      <c r="A22397" t="s">
        <v>33495</v>
      </c>
      <c r="B22397" t="s">
        <v>33496</v>
      </c>
      <c r="C22397" t="s">
        <v>246</v>
      </c>
    </row>
    <row r="22398" spans="1:3" ht="12.75" customHeight="1">
      <c r="A22398" t="s">
        <v>33497</v>
      </c>
      <c r="B22398" t="s">
        <v>33496</v>
      </c>
      <c r="C22398" t="s">
        <v>246</v>
      </c>
    </row>
    <row r="22399" spans="1:3" ht="12.75" customHeight="1">
      <c r="A22399" t="s">
        <v>33498</v>
      </c>
      <c r="B22399" t="s">
        <v>33499</v>
      </c>
      <c r="C22399" t="s">
        <v>246</v>
      </c>
    </row>
    <row r="22400" spans="1:3" ht="12.75" customHeight="1">
      <c r="A22400" t="s">
        <v>33500</v>
      </c>
      <c r="B22400" t="s">
        <v>33499</v>
      </c>
      <c r="C22400" t="s">
        <v>246</v>
      </c>
    </row>
    <row r="22401" spans="1:3" ht="12.75" customHeight="1">
      <c r="A22401" t="s">
        <v>33501</v>
      </c>
      <c r="B22401" t="s">
        <v>33502</v>
      </c>
      <c r="C22401" t="s">
        <v>246</v>
      </c>
    </row>
    <row r="22402" spans="1:3" ht="12.75" customHeight="1">
      <c r="A22402" t="s">
        <v>33503</v>
      </c>
      <c r="B22402" t="s">
        <v>33502</v>
      </c>
      <c r="C22402" t="s">
        <v>246</v>
      </c>
    </row>
    <row r="22403" spans="1:3" ht="12.75" customHeight="1">
      <c r="A22403" t="s">
        <v>33504</v>
      </c>
      <c r="B22403" t="s">
        <v>33505</v>
      </c>
      <c r="C22403" t="s">
        <v>246</v>
      </c>
    </row>
    <row r="22404" spans="1:3" ht="12.75" customHeight="1">
      <c r="A22404" t="s">
        <v>33506</v>
      </c>
      <c r="B22404" t="s">
        <v>33505</v>
      </c>
      <c r="C22404" t="s">
        <v>246</v>
      </c>
    </row>
    <row r="22405" spans="1:3" ht="12.75" customHeight="1">
      <c r="A22405" t="s">
        <v>33507</v>
      </c>
      <c r="B22405" t="s">
        <v>33508</v>
      </c>
      <c r="C22405" t="s">
        <v>246</v>
      </c>
    </row>
    <row r="22406" spans="1:3" ht="12.75" customHeight="1">
      <c r="A22406" t="s">
        <v>33509</v>
      </c>
      <c r="B22406" t="s">
        <v>33508</v>
      </c>
      <c r="C22406" t="s">
        <v>246</v>
      </c>
    </row>
    <row r="22407" spans="1:3" ht="12.75" customHeight="1">
      <c r="A22407" t="s">
        <v>33510</v>
      </c>
      <c r="B22407" t="s">
        <v>33511</v>
      </c>
      <c r="C22407" t="s">
        <v>246</v>
      </c>
    </row>
    <row r="22408" spans="1:3" ht="12.75" customHeight="1">
      <c r="A22408" t="s">
        <v>33512</v>
      </c>
      <c r="B22408" t="s">
        <v>33511</v>
      </c>
      <c r="C22408" t="s">
        <v>246</v>
      </c>
    </row>
    <row r="22409" spans="1:3" ht="12.75" customHeight="1">
      <c r="A22409" t="s">
        <v>33513</v>
      </c>
      <c r="B22409" t="s">
        <v>33514</v>
      </c>
      <c r="C22409" t="s">
        <v>246</v>
      </c>
    </row>
    <row r="22410" spans="1:3" ht="12.75" customHeight="1">
      <c r="A22410" t="s">
        <v>33515</v>
      </c>
      <c r="B22410" t="s">
        <v>33514</v>
      </c>
      <c r="C22410" t="s">
        <v>246</v>
      </c>
    </row>
    <row r="22411" spans="1:3" ht="12.75" customHeight="1">
      <c r="A22411" t="s">
        <v>33516</v>
      </c>
      <c r="B22411" t="s">
        <v>33517</v>
      </c>
      <c r="C22411" t="s">
        <v>246</v>
      </c>
    </row>
    <row r="22412" spans="1:3" ht="12.75" customHeight="1">
      <c r="A22412" t="s">
        <v>33518</v>
      </c>
      <c r="B22412" t="s">
        <v>33517</v>
      </c>
      <c r="C22412" t="s">
        <v>246</v>
      </c>
    </row>
    <row r="22413" spans="1:3" ht="12.75" customHeight="1">
      <c r="A22413" t="s">
        <v>33519</v>
      </c>
      <c r="B22413" t="s">
        <v>33520</v>
      </c>
      <c r="C22413" t="s">
        <v>246</v>
      </c>
    </row>
    <row r="22414" spans="1:3" ht="12.75" customHeight="1">
      <c r="A22414" t="s">
        <v>33521</v>
      </c>
      <c r="B22414" t="s">
        <v>33520</v>
      </c>
      <c r="C22414" t="s">
        <v>246</v>
      </c>
    </row>
    <row r="22415" spans="1:3" ht="12.75" customHeight="1">
      <c r="A22415" t="s">
        <v>33522</v>
      </c>
      <c r="B22415" t="s">
        <v>33523</v>
      </c>
      <c r="C22415" t="s">
        <v>246</v>
      </c>
    </row>
    <row r="22416" spans="1:3" ht="12.75" customHeight="1">
      <c r="A22416" t="s">
        <v>33524</v>
      </c>
      <c r="B22416" t="s">
        <v>33523</v>
      </c>
      <c r="C22416" t="s">
        <v>246</v>
      </c>
    </row>
    <row r="22417" spans="1:3" ht="12.75" customHeight="1">
      <c r="A22417" t="s">
        <v>33525</v>
      </c>
      <c r="B22417" t="s">
        <v>33526</v>
      </c>
      <c r="C22417" t="s">
        <v>246</v>
      </c>
    </row>
    <row r="22418" spans="1:3" ht="12.75" customHeight="1">
      <c r="A22418" t="s">
        <v>33527</v>
      </c>
      <c r="B22418" t="s">
        <v>33526</v>
      </c>
      <c r="C22418" t="s">
        <v>246</v>
      </c>
    </row>
    <row r="22419" spans="1:3" ht="12.75" customHeight="1">
      <c r="A22419" t="s">
        <v>33528</v>
      </c>
      <c r="B22419" t="s">
        <v>33529</v>
      </c>
      <c r="C22419" t="s">
        <v>246</v>
      </c>
    </row>
    <row r="22420" spans="1:3" ht="12.75" customHeight="1">
      <c r="A22420" t="s">
        <v>33530</v>
      </c>
      <c r="B22420" t="s">
        <v>33529</v>
      </c>
      <c r="C22420" t="s">
        <v>246</v>
      </c>
    </row>
    <row r="22421" spans="1:3" ht="12.75" customHeight="1">
      <c r="A22421" t="s">
        <v>33531</v>
      </c>
      <c r="B22421" t="s">
        <v>33532</v>
      </c>
      <c r="C22421" t="s">
        <v>246</v>
      </c>
    </row>
    <row r="22422" spans="1:3" ht="12.75" customHeight="1">
      <c r="A22422" t="s">
        <v>33533</v>
      </c>
      <c r="B22422" t="s">
        <v>33532</v>
      </c>
      <c r="C22422" t="s">
        <v>246</v>
      </c>
    </row>
    <row r="22423" spans="1:3" ht="12.75" customHeight="1">
      <c r="A22423" t="s">
        <v>33534</v>
      </c>
      <c r="B22423" t="s">
        <v>33535</v>
      </c>
      <c r="C22423" t="s">
        <v>246</v>
      </c>
    </row>
    <row r="22424" spans="1:3" ht="12.75" customHeight="1">
      <c r="A22424" t="s">
        <v>33536</v>
      </c>
      <c r="B22424" t="s">
        <v>33535</v>
      </c>
      <c r="C22424" t="s">
        <v>246</v>
      </c>
    </row>
    <row r="22425" spans="1:3" ht="12.75" customHeight="1">
      <c r="A22425" t="s">
        <v>33537</v>
      </c>
      <c r="B22425" t="s">
        <v>33538</v>
      </c>
      <c r="C22425" t="s">
        <v>246</v>
      </c>
    </row>
    <row r="22426" spans="1:3" ht="12.75" customHeight="1">
      <c r="A22426" t="s">
        <v>33539</v>
      </c>
      <c r="B22426" t="s">
        <v>33538</v>
      </c>
      <c r="C22426" t="s">
        <v>246</v>
      </c>
    </row>
    <row r="22427" spans="1:3" ht="12.75" customHeight="1">
      <c r="A22427" t="s">
        <v>33540</v>
      </c>
      <c r="B22427" t="s">
        <v>33541</v>
      </c>
      <c r="C22427" t="s">
        <v>246</v>
      </c>
    </row>
    <row r="22428" spans="1:3" ht="12.75" customHeight="1">
      <c r="A22428" t="s">
        <v>33542</v>
      </c>
      <c r="B22428" t="s">
        <v>33541</v>
      </c>
      <c r="C22428" t="s">
        <v>246</v>
      </c>
    </row>
    <row r="22429" spans="1:3" ht="12.75" customHeight="1">
      <c r="A22429" t="s">
        <v>33543</v>
      </c>
      <c r="B22429" t="s">
        <v>33544</v>
      </c>
      <c r="C22429" t="s">
        <v>246</v>
      </c>
    </row>
    <row r="22430" spans="1:3" ht="12.75" customHeight="1">
      <c r="A22430" t="s">
        <v>33545</v>
      </c>
      <c r="B22430" t="s">
        <v>33544</v>
      </c>
      <c r="C22430" t="s">
        <v>246</v>
      </c>
    </row>
    <row r="22431" spans="1:3" ht="12.75" customHeight="1">
      <c r="A22431" t="s">
        <v>33546</v>
      </c>
      <c r="B22431" t="s">
        <v>33547</v>
      </c>
      <c r="C22431" t="s">
        <v>246</v>
      </c>
    </row>
    <row r="22432" spans="1:3" ht="12.75" customHeight="1">
      <c r="A22432" t="s">
        <v>33548</v>
      </c>
      <c r="B22432" t="s">
        <v>33547</v>
      </c>
      <c r="C22432" t="s">
        <v>246</v>
      </c>
    </row>
    <row r="22433" spans="1:3" ht="12.75" customHeight="1">
      <c r="A22433" t="s">
        <v>33549</v>
      </c>
      <c r="B22433" t="s">
        <v>33550</v>
      </c>
      <c r="C22433" t="s">
        <v>246</v>
      </c>
    </row>
    <row r="22434" spans="1:3" ht="12.75" customHeight="1">
      <c r="A22434" t="s">
        <v>33551</v>
      </c>
      <c r="B22434" t="s">
        <v>33550</v>
      </c>
      <c r="C22434" t="s">
        <v>246</v>
      </c>
    </row>
    <row r="22435" spans="1:3" ht="12.75" customHeight="1">
      <c r="A22435" t="s">
        <v>33552</v>
      </c>
      <c r="B22435" t="s">
        <v>33553</v>
      </c>
      <c r="C22435" t="s">
        <v>246</v>
      </c>
    </row>
    <row r="22436" spans="1:3" ht="12.75" customHeight="1">
      <c r="A22436" t="s">
        <v>33554</v>
      </c>
      <c r="B22436" t="s">
        <v>33553</v>
      </c>
      <c r="C22436" t="s">
        <v>246</v>
      </c>
    </row>
    <row r="22437" spans="1:3" ht="12.75" customHeight="1">
      <c r="A22437" t="s">
        <v>33555</v>
      </c>
      <c r="B22437" t="s">
        <v>33556</v>
      </c>
      <c r="C22437" t="s">
        <v>246</v>
      </c>
    </row>
    <row r="22438" spans="1:3" ht="12.75" customHeight="1">
      <c r="A22438" t="s">
        <v>33557</v>
      </c>
      <c r="B22438" t="s">
        <v>33556</v>
      </c>
      <c r="C22438" t="s">
        <v>246</v>
      </c>
    </row>
    <row r="22439" spans="1:3" ht="12.75" customHeight="1">
      <c r="A22439" t="s">
        <v>33558</v>
      </c>
      <c r="B22439" t="s">
        <v>33559</v>
      </c>
      <c r="C22439" t="s">
        <v>246</v>
      </c>
    </row>
    <row r="22440" spans="1:3" ht="12.75" customHeight="1">
      <c r="A22440" t="s">
        <v>33560</v>
      </c>
      <c r="B22440" t="s">
        <v>33559</v>
      </c>
      <c r="C22440" t="s">
        <v>246</v>
      </c>
    </row>
    <row r="22441" spans="1:3" ht="12.75" customHeight="1">
      <c r="A22441" t="s">
        <v>33561</v>
      </c>
      <c r="B22441" t="s">
        <v>33562</v>
      </c>
      <c r="C22441" t="s">
        <v>246</v>
      </c>
    </row>
    <row r="22442" spans="1:3" ht="12.75" customHeight="1">
      <c r="A22442" t="s">
        <v>33563</v>
      </c>
      <c r="B22442" t="s">
        <v>33562</v>
      </c>
      <c r="C22442" t="s">
        <v>246</v>
      </c>
    </row>
    <row r="22443" spans="1:3" ht="12.75" customHeight="1">
      <c r="A22443" t="s">
        <v>33564</v>
      </c>
      <c r="B22443" t="s">
        <v>33565</v>
      </c>
      <c r="C22443" t="s">
        <v>246</v>
      </c>
    </row>
    <row r="22444" spans="1:3" ht="12.75" customHeight="1">
      <c r="A22444" t="s">
        <v>33566</v>
      </c>
      <c r="B22444" t="s">
        <v>33565</v>
      </c>
      <c r="C22444" t="s">
        <v>246</v>
      </c>
    </row>
    <row r="22445" spans="1:3" ht="12.75" customHeight="1">
      <c r="A22445" t="s">
        <v>33567</v>
      </c>
      <c r="B22445" t="s">
        <v>33568</v>
      </c>
      <c r="C22445" t="s">
        <v>246</v>
      </c>
    </row>
    <row r="22446" spans="1:3" ht="12.75" customHeight="1">
      <c r="A22446" t="s">
        <v>33569</v>
      </c>
      <c r="B22446" t="s">
        <v>33568</v>
      </c>
      <c r="C22446" t="s">
        <v>246</v>
      </c>
    </row>
    <row r="22447" spans="1:3" ht="12.75" customHeight="1">
      <c r="A22447" t="s">
        <v>33570</v>
      </c>
      <c r="B22447" t="s">
        <v>33571</v>
      </c>
      <c r="C22447" t="s">
        <v>246</v>
      </c>
    </row>
    <row r="22448" spans="1:3" ht="12.75" customHeight="1">
      <c r="A22448" t="s">
        <v>33572</v>
      </c>
      <c r="B22448" t="s">
        <v>33571</v>
      </c>
      <c r="C22448" t="s">
        <v>246</v>
      </c>
    </row>
    <row r="22449" spans="1:3" ht="12.75" customHeight="1">
      <c r="A22449" t="s">
        <v>33573</v>
      </c>
      <c r="B22449" t="s">
        <v>33574</v>
      </c>
      <c r="C22449" t="s">
        <v>246</v>
      </c>
    </row>
    <row r="22450" spans="1:3" ht="12.75" customHeight="1">
      <c r="A22450" t="s">
        <v>33575</v>
      </c>
      <c r="B22450" t="s">
        <v>33574</v>
      </c>
      <c r="C22450" t="s">
        <v>246</v>
      </c>
    </row>
    <row r="22451" spans="1:3" ht="12.75" customHeight="1">
      <c r="A22451" t="s">
        <v>33576</v>
      </c>
      <c r="B22451" t="s">
        <v>33577</v>
      </c>
      <c r="C22451" t="s">
        <v>246</v>
      </c>
    </row>
    <row r="22452" spans="1:3" ht="12.75" customHeight="1">
      <c r="A22452" t="s">
        <v>33578</v>
      </c>
      <c r="B22452" t="s">
        <v>33577</v>
      </c>
      <c r="C22452" t="s">
        <v>246</v>
      </c>
    </row>
    <row r="22453" spans="1:3" ht="12.75" customHeight="1">
      <c r="A22453" t="s">
        <v>33579</v>
      </c>
      <c r="B22453" t="s">
        <v>33580</v>
      </c>
      <c r="C22453" t="s">
        <v>246</v>
      </c>
    </row>
    <row r="22454" spans="1:3" ht="12.75" customHeight="1">
      <c r="A22454" t="s">
        <v>33581</v>
      </c>
      <c r="B22454" t="s">
        <v>33580</v>
      </c>
      <c r="C22454" t="s">
        <v>246</v>
      </c>
    </row>
    <row r="22455" spans="1:3" ht="12.75" customHeight="1">
      <c r="A22455" t="s">
        <v>33582</v>
      </c>
      <c r="B22455" t="s">
        <v>33583</v>
      </c>
      <c r="C22455" t="s">
        <v>246</v>
      </c>
    </row>
    <row r="22456" spans="1:3" ht="12.75" customHeight="1">
      <c r="A22456" t="s">
        <v>33584</v>
      </c>
      <c r="B22456" t="s">
        <v>33583</v>
      </c>
      <c r="C22456" t="s">
        <v>246</v>
      </c>
    </row>
    <row r="22457" spans="1:3" ht="12.75" customHeight="1">
      <c r="A22457" t="s">
        <v>33585</v>
      </c>
      <c r="B22457" t="s">
        <v>33586</v>
      </c>
      <c r="C22457" t="s">
        <v>246</v>
      </c>
    </row>
    <row r="22458" spans="1:3" ht="12.75" customHeight="1">
      <c r="A22458" t="s">
        <v>33587</v>
      </c>
      <c r="B22458" t="s">
        <v>33586</v>
      </c>
      <c r="C22458" t="s">
        <v>246</v>
      </c>
    </row>
    <row r="22459" spans="1:3" ht="12.75" customHeight="1">
      <c r="A22459" t="s">
        <v>33588</v>
      </c>
      <c r="B22459" t="s">
        <v>33589</v>
      </c>
      <c r="C22459" t="s">
        <v>246</v>
      </c>
    </row>
    <row r="22460" spans="1:3" ht="12.75" customHeight="1">
      <c r="A22460" t="s">
        <v>33590</v>
      </c>
      <c r="B22460" t="s">
        <v>33589</v>
      </c>
      <c r="C22460" t="s">
        <v>246</v>
      </c>
    </row>
    <row r="22461" spans="1:3" ht="12.75" customHeight="1">
      <c r="A22461" t="s">
        <v>33591</v>
      </c>
      <c r="B22461" t="s">
        <v>33592</v>
      </c>
      <c r="C22461" t="s">
        <v>246</v>
      </c>
    </row>
    <row r="22462" spans="1:3" ht="12.75" customHeight="1">
      <c r="A22462" t="s">
        <v>33593</v>
      </c>
      <c r="B22462" t="s">
        <v>33592</v>
      </c>
      <c r="C22462" t="s">
        <v>246</v>
      </c>
    </row>
    <row r="22463" spans="1:3" ht="12.75" customHeight="1">
      <c r="A22463" t="s">
        <v>33594</v>
      </c>
      <c r="B22463" t="s">
        <v>33595</v>
      </c>
      <c r="C22463" t="s">
        <v>246</v>
      </c>
    </row>
    <row r="22464" spans="1:3" ht="12.75" customHeight="1">
      <c r="A22464" t="s">
        <v>33596</v>
      </c>
      <c r="B22464" t="s">
        <v>33595</v>
      </c>
      <c r="C22464" t="s">
        <v>246</v>
      </c>
    </row>
    <row r="22465" spans="1:3" ht="12.75" customHeight="1">
      <c r="A22465" t="s">
        <v>33597</v>
      </c>
      <c r="B22465" t="s">
        <v>33598</v>
      </c>
      <c r="C22465" t="s">
        <v>246</v>
      </c>
    </row>
    <row r="22466" spans="1:3" ht="12.75" customHeight="1">
      <c r="A22466" t="s">
        <v>33599</v>
      </c>
      <c r="B22466" t="s">
        <v>33598</v>
      </c>
      <c r="C22466" t="s">
        <v>246</v>
      </c>
    </row>
    <row r="22467" spans="1:3" ht="12.75" customHeight="1">
      <c r="A22467" t="s">
        <v>33600</v>
      </c>
      <c r="B22467" t="s">
        <v>33601</v>
      </c>
      <c r="C22467" t="s">
        <v>246</v>
      </c>
    </row>
    <row r="22468" spans="1:3" ht="12.75" customHeight="1">
      <c r="A22468" t="s">
        <v>33602</v>
      </c>
      <c r="B22468" t="s">
        <v>33601</v>
      </c>
      <c r="C22468" t="s">
        <v>246</v>
      </c>
    </row>
    <row r="22469" spans="1:3" ht="12.75" customHeight="1">
      <c r="A22469" t="s">
        <v>33603</v>
      </c>
      <c r="B22469" t="s">
        <v>33604</v>
      </c>
      <c r="C22469" t="s">
        <v>246</v>
      </c>
    </row>
    <row r="22470" spans="1:3" ht="12.75" customHeight="1">
      <c r="A22470" t="s">
        <v>33605</v>
      </c>
      <c r="B22470" t="s">
        <v>33604</v>
      </c>
      <c r="C22470" t="s">
        <v>246</v>
      </c>
    </row>
    <row r="22471" spans="1:3" ht="12.75" customHeight="1">
      <c r="A22471" t="s">
        <v>33606</v>
      </c>
      <c r="B22471" t="s">
        <v>33607</v>
      </c>
      <c r="C22471" t="s">
        <v>246</v>
      </c>
    </row>
    <row r="22472" spans="1:3" ht="12.75" customHeight="1">
      <c r="A22472" t="s">
        <v>33608</v>
      </c>
      <c r="B22472" t="s">
        <v>33607</v>
      </c>
      <c r="C22472" t="s">
        <v>246</v>
      </c>
    </row>
    <row r="22473" spans="1:3" ht="12.75" customHeight="1">
      <c r="A22473" t="s">
        <v>33609</v>
      </c>
      <c r="B22473" t="s">
        <v>33610</v>
      </c>
      <c r="C22473" t="s">
        <v>246</v>
      </c>
    </row>
    <row r="22474" spans="1:3" ht="12.75" customHeight="1">
      <c r="A22474" t="s">
        <v>33611</v>
      </c>
      <c r="B22474" t="s">
        <v>33610</v>
      </c>
      <c r="C22474" t="s">
        <v>246</v>
      </c>
    </row>
    <row r="22475" spans="1:3" ht="12.75" customHeight="1">
      <c r="A22475" t="s">
        <v>33612</v>
      </c>
      <c r="B22475" t="s">
        <v>33613</v>
      </c>
      <c r="C22475" t="s">
        <v>81</v>
      </c>
    </row>
    <row r="22476" spans="1:3" ht="12.75" customHeight="1">
      <c r="A22476" t="s">
        <v>33614</v>
      </c>
      <c r="B22476" t="s">
        <v>33613</v>
      </c>
      <c r="C22476" t="s">
        <v>81</v>
      </c>
    </row>
    <row r="22477" spans="1:3" ht="12.75" customHeight="1">
      <c r="A22477" t="s">
        <v>33615</v>
      </c>
      <c r="B22477" t="s">
        <v>33616</v>
      </c>
      <c r="C22477" t="s">
        <v>246</v>
      </c>
    </row>
    <row r="22478" spans="1:3" ht="12.75" customHeight="1">
      <c r="A22478" t="s">
        <v>33617</v>
      </c>
      <c r="B22478" t="s">
        <v>33616</v>
      </c>
      <c r="C22478" t="s">
        <v>246</v>
      </c>
    </row>
    <row r="22479" spans="1:3" ht="12.75" customHeight="1">
      <c r="A22479" t="s">
        <v>33618</v>
      </c>
      <c r="B22479" t="s">
        <v>33619</v>
      </c>
      <c r="C22479" t="s">
        <v>246</v>
      </c>
    </row>
    <row r="22480" spans="1:3" ht="12.75" customHeight="1">
      <c r="A22480" t="s">
        <v>33620</v>
      </c>
      <c r="B22480" t="s">
        <v>33619</v>
      </c>
      <c r="C22480" t="s">
        <v>246</v>
      </c>
    </row>
    <row r="22481" spans="1:3" ht="12.75" customHeight="1">
      <c r="A22481" t="s">
        <v>33621</v>
      </c>
      <c r="B22481" t="s">
        <v>33622</v>
      </c>
      <c r="C22481" t="s">
        <v>81</v>
      </c>
    </row>
    <row r="22482" spans="1:3" ht="12.75" customHeight="1">
      <c r="A22482" t="s">
        <v>33623</v>
      </c>
      <c r="B22482" t="s">
        <v>33622</v>
      </c>
      <c r="C22482" t="s">
        <v>81</v>
      </c>
    </row>
    <row r="22483" spans="1:3" ht="12.75" customHeight="1">
      <c r="A22483" t="s">
        <v>33624</v>
      </c>
      <c r="B22483" t="s">
        <v>33625</v>
      </c>
      <c r="C22483" t="s">
        <v>81</v>
      </c>
    </row>
    <row r="22484" spans="1:3" ht="12.75" customHeight="1">
      <c r="A22484" t="s">
        <v>33626</v>
      </c>
      <c r="B22484" t="s">
        <v>33625</v>
      </c>
      <c r="C22484" t="s">
        <v>81</v>
      </c>
    </row>
    <row r="22485" spans="1:3" ht="12.75" customHeight="1">
      <c r="A22485" t="s">
        <v>33627</v>
      </c>
      <c r="B22485" t="s">
        <v>33628</v>
      </c>
      <c r="C22485" t="s">
        <v>81</v>
      </c>
    </row>
    <row r="22486" spans="1:3" ht="12.75" customHeight="1">
      <c r="A22486" t="s">
        <v>33629</v>
      </c>
      <c r="B22486" t="s">
        <v>33628</v>
      </c>
      <c r="C22486" t="s">
        <v>81</v>
      </c>
    </row>
    <row r="22487" spans="1:3" ht="12.75" customHeight="1">
      <c r="A22487" t="s">
        <v>33630</v>
      </c>
      <c r="B22487" t="s">
        <v>33631</v>
      </c>
      <c r="C22487" t="s">
        <v>81</v>
      </c>
    </row>
    <row r="22488" spans="1:3" ht="12.75" customHeight="1">
      <c r="A22488" t="s">
        <v>33632</v>
      </c>
      <c r="B22488" t="s">
        <v>33631</v>
      </c>
      <c r="C22488" t="s">
        <v>81</v>
      </c>
    </row>
    <row r="22489" spans="1:3" ht="12.75" customHeight="1">
      <c r="A22489" t="s">
        <v>33633</v>
      </c>
      <c r="B22489" t="s">
        <v>33634</v>
      </c>
      <c r="C22489" t="s">
        <v>81</v>
      </c>
    </row>
    <row r="22490" spans="1:3" ht="12.75" customHeight="1">
      <c r="A22490" t="s">
        <v>33635</v>
      </c>
      <c r="B22490" t="s">
        <v>33634</v>
      </c>
      <c r="C22490" t="s">
        <v>81</v>
      </c>
    </row>
    <row r="22491" spans="1:3" ht="12.75" customHeight="1">
      <c r="A22491" t="s">
        <v>33636</v>
      </c>
      <c r="B22491" t="s">
        <v>33637</v>
      </c>
      <c r="C22491" t="s">
        <v>81</v>
      </c>
    </row>
    <row r="22492" spans="1:3" ht="12.75" customHeight="1">
      <c r="A22492" t="s">
        <v>33638</v>
      </c>
      <c r="B22492" t="s">
        <v>33637</v>
      </c>
      <c r="C22492" t="s">
        <v>81</v>
      </c>
    </row>
    <row r="22493" spans="1:3" ht="12.75" customHeight="1">
      <c r="A22493" t="s">
        <v>33639</v>
      </c>
      <c r="B22493" t="s">
        <v>33640</v>
      </c>
      <c r="C22493" t="s">
        <v>81</v>
      </c>
    </row>
    <row r="22494" spans="1:3" ht="12.75" customHeight="1">
      <c r="A22494" t="s">
        <v>33641</v>
      </c>
      <c r="B22494" t="s">
        <v>33640</v>
      </c>
      <c r="C22494" t="s">
        <v>81</v>
      </c>
    </row>
    <row r="22495" spans="1:3" ht="12.75" customHeight="1">
      <c r="A22495" t="s">
        <v>33642</v>
      </c>
      <c r="B22495" t="s">
        <v>33643</v>
      </c>
      <c r="C22495" t="s">
        <v>246</v>
      </c>
    </row>
    <row r="22496" spans="1:3" ht="12.75" customHeight="1">
      <c r="A22496" t="s">
        <v>33644</v>
      </c>
      <c r="B22496" t="s">
        <v>33643</v>
      </c>
      <c r="C22496" t="s">
        <v>246</v>
      </c>
    </row>
    <row r="22497" spans="1:3" ht="12.75" customHeight="1">
      <c r="A22497" t="s">
        <v>33645</v>
      </c>
      <c r="B22497" t="s">
        <v>33646</v>
      </c>
      <c r="C22497" t="s">
        <v>246</v>
      </c>
    </row>
    <row r="22498" spans="1:3" ht="12.75" customHeight="1">
      <c r="A22498" t="s">
        <v>33647</v>
      </c>
      <c r="B22498" t="s">
        <v>33646</v>
      </c>
      <c r="C22498" t="s">
        <v>246</v>
      </c>
    </row>
    <row r="22499" spans="1:3" ht="12.75" customHeight="1">
      <c r="A22499" t="s">
        <v>33648</v>
      </c>
      <c r="B22499" t="s">
        <v>33649</v>
      </c>
      <c r="C22499" t="s">
        <v>81</v>
      </c>
    </row>
    <row r="22500" spans="1:3" ht="12.75" customHeight="1">
      <c r="A22500" t="s">
        <v>33650</v>
      </c>
      <c r="B22500" t="s">
        <v>33649</v>
      </c>
      <c r="C22500" t="s">
        <v>81</v>
      </c>
    </row>
    <row r="22501" spans="1:3" ht="12.75" customHeight="1">
      <c r="A22501" t="s">
        <v>33651</v>
      </c>
      <c r="B22501" t="s">
        <v>33652</v>
      </c>
      <c r="C22501" t="s">
        <v>81</v>
      </c>
    </row>
    <row r="22502" spans="1:3" ht="12.75" customHeight="1">
      <c r="A22502" t="s">
        <v>33653</v>
      </c>
      <c r="B22502" t="s">
        <v>33652</v>
      </c>
      <c r="C22502" t="s">
        <v>81</v>
      </c>
    </row>
    <row r="22503" spans="1:3" ht="12.75" customHeight="1">
      <c r="A22503" t="s">
        <v>33654</v>
      </c>
      <c r="B22503" t="s">
        <v>33655</v>
      </c>
      <c r="C22503" t="s">
        <v>81</v>
      </c>
    </row>
    <row r="22504" spans="1:3" ht="12.75" customHeight="1">
      <c r="A22504" t="s">
        <v>33656</v>
      </c>
      <c r="B22504" t="s">
        <v>33655</v>
      </c>
      <c r="C22504" t="s">
        <v>81</v>
      </c>
    </row>
    <row r="22505" spans="1:3" ht="12.75" customHeight="1">
      <c r="A22505" t="s">
        <v>33657</v>
      </c>
      <c r="B22505" t="s">
        <v>33658</v>
      </c>
      <c r="C22505" t="s">
        <v>81</v>
      </c>
    </row>
    <row r="22506" spans="1:3" ht="12.75" customHeight="1">
      <c r="A22506" t="s">
        <v>33659</v>
      </c>
      <c r="B22506" t="s">
        <v>33658</v>
      </c>
      <c r="C22506" t="s">
        <v>81</v>
      </c>
    </row>
    <row r="22507" spans="1:3" ht="12.75" customHeight="1">
      <c r="A22507" t="s">
        <v>33660</v>
      </c>
      <c r="B22507" t="s">
        <v>33661</v>
      </c>
      <c r="C22507" t="s">
        <v>81</v>
      </c>
    </row>
    <row r="22508" spans="1:3" ht="12.75" customHeight="1">
      <c r="A22508" t="s">
        <v>33662</v>
      </c>
      <c r="B22508" t="s">
        <v>33661</v>
      </c>
      <c r="C22508" t="s">
        <v>81</v>
      </c>
    </row>
    <row r="22509" spans="1:3" ht="12.75" customHeight="1">
      <c r="A22509" t="s">
        <v>33663</v>
      </c>
      <c r="B22509" t="s">
        <v>33664</v>
      </c>
      <c r="C22509" t="s">
        <v>81</v>
      </c>
    </row>
    <row r="22510" spans="1:3" ht="12.75" customHeight="1">
      <c r="A22510" t="s">
        <v>33665</v>
      </c>
      <c r="B22510" t="s">
        <v>33664</v>
      </c>
      <c r="C22510" t="s">
        <v>81</v>
      </c>
    </row>
    <row r="22511" spans="1:3" ht="12.75" customHeight="1">
      <c r="A22511" t="s">
        <v>33666</v>
      </c>
      <c r="B22511" t="s">
        <v>33667</v>
      </c>
      <c r="C22511" t="s">
        <v>81</v>
      </c>
    </row>
    <row r="22512" spans="1:3" ht="12.75" customHeight="1">
      <c r="A22512" t="s">
        <v>33668</v>
      </c>
      <c r="B22512" t="s">
        <v>33667</v>
      </c>
      <c r="C22512" t="s">
        <v>81</v>
      </c>
    </row>
    <row r="22513" spans="1:3" ht="12.75" customHeight="1">
      <c r="A22513" t="s">
        <v>33669</v>
      </c>
      <c r="B22513" t="s">
        <v>33670</v>
      </c>
      <c r="C22513" t="s">
        <v>81</v>
      </c>
    </row>
    <row r="22514" spans="1:3" ht="12.75" customHeight="1">
      <c r="A22514" t="s">
        <v>33671</v>
      </c>
      <c r="B22514" t="s">
        <v>33670</v>
      </c>
      <c r="C22514" t="s">
        <v>81</v>
      </c>
    </row>
    <row r="22515" spans="1:3" ht="12.75" customHeight="1">
      <c r="A22515" t="s">
        <v>33672</v>
      </c>
      <c r="B22515" t="s">
        <v>33673</v>
      </c>
      <c r="C22515" t="s">
        <v>81</v>
      </c>
    </row>
    <row r="22516" spans="1:3" ht="12.75" customHeight="1">
      <c r="A22516" t="s">
        <v>33674</v>
      </c>
      <c r="B22516" t="s">
        <v>33673</v>
      </c>
      <c r="C22516" t="s">
        <v>81</v>
      </c>
    </row>
    <row r="22517" spans="1:3" ht="12.75" customHeight="1">
      <c r="A22517" t="s">
        <v>33675</v>
      </c>
      <c r="B22517" t="s">
        <v>33676</v>
      </c>
      <c r="C22517" t="s">
        <v>81</v>
      </c>
    </row>
    <row r="22518" spans="1:3" ht="12.75" customHeight="1">
      <c r="A22518" t="s">
        <v>33677</v>
      </c>
      <c r="B22518" t="s">
        <v>33676</v>
      </c>
      <c r="C22518" t="s">
        <v>81</v>
      </c>
    </row>
    <row r="22519" spans="1:3" ht="12.75" customHeight="1">
      <c r="A22519" t="s">
        <v>33678</v>
      </c>
      <c r="B22519" t="s">
        <v>33679</v>
      </c>
      <c r="C22519" t="s">
        <v>81</v>
      </c>
    </row>
    <row r="22520" spans="1:3" ht="12.75" customHeight="1">
      <c r="A22520" t="s">
        <v>33680</v>
      </c>
      <c r="B22520" t="s">
        <v>33679</v>
      </c>
      <c r="C22520" t="s">
        <v>81</v>
      </c>
    </row>
    <row r="22521" spans="1:3" ht="12.75" customHeight="1">
      <c r="A22521" t="s">
        <v>33681</v>
      </c>
      <c r="B22521" t="s">
        <v>33682</v>
      </c>
      <c r="C22521" t="s">
        <v>81</v>
      </c>
    </row>
    <row r="22522" spans="1:3" ht="12.75" customHeight="1">
      <c r="A22522" t="s">
        <v>33683</v>
      </c>
      <c r="B22522" t="s">
        <v>33682</v>
      </c>
      <c r="C22522" t="s">
        <v>81</v>
      </c>
    </row>
    <row r="22523" spans="1:3" ht="12.75" customHeight="1">
      <c r="A22523" t="s">
        <v>33684</v>
      </c>
      <c r="B22523" t="s">
        <v>33685</v>
      </c>
      <c r="C22523" t="s">
        <v>81</v>
      </c>
    </row>
    <row r="22524" spans="1:3" ht="12.75" customHeight="1">
      <c r="A22524" t="s">
        <v>33686</v>
      </c>
      <c r="B22524" t="s">
        <v>33685</v>
      </c>
      <c r="C22524" t="s">
        <v>81</v>
      </c>
    </row>
    <row r="22525" spans="1:3" ht="12.75" customHeight="1">
      <c r="A22525" t="s">
        <v>33687</v>
      </c>
      <c r="B22525" t="s">
        <v>33688</v>
      </c>
      <c r="C22525" t="s">
        <v>81</v>
      </c>
    </row>
    <row r="22526" spans="1:3" ht="12.75" customHeight="1">
      <c r="A22526" t="s">
        <v>33689</v>
      </c>
      <c r="B22526" t="s">
        <v>33688</v>
      </c>
      <c r="C22526" t="s">
        <v>81</v>
      </c>
    </row>
    <row r="22527" spans="1:3" ht="12.75" customHeight="1">
      <c r="A22527" t="s">
        <v>33690</v>
      </c>
      <c r="B22527" t="s">
        <v>33691</v>
      </c>
      <c r="C22527" t="s">
        <v>81</v>
      </c>
    </row>
    <row r="22528" spans="1:3" ht="12.75" customHeight="1">
      <c r="A22528" t="s">
        <v>33692</v>
      </c>
      <c r="B22528" t="s">
        <v>33691</v>
      </c>
      <c r="C22528" t="s">
        <v>81</v>
      </c>
    </row>
    <row r="22529" spans="1:3" ht="12.75" customHeight="1">
      <c r="A22529" t="s">
        <v>33693</v>
      </c>
      <c r="B22529" t="s">
        <v>33694</v>
      </c>
      <c r="C22529" t="s">
        <v>81</v>
      </c>
    </row>
    <row r="22530" spans="1:3" ht="12.75" customHeight="1">
      <c r="A22530" t="s">
        <v>33695</v>
      </c>
      <c r="B22530" t="s">
        <v>33694</v>
      </c>
      <c r="C22530" t="s">
        <v>81</v>
      </c>
    </row>
    <row r="22531" spans="1:3" ht="12.75" customHeight="1">
      <c r="A22531" t="s">
        <v>33696</v>
      </c>
      <c r="B22531" t="s">
        <v>33697</v>
      </c>
      <c r="C22531" t="s">
        <v>81</v>
      </c>
    </row>
    <row r="22532" spans="1:3" ht="12.75" customHeight="1">
      <c r="A22532" t="s">
        <v>33698</v>
      </c>
      <c r="B22532" t="s">
        <v>33697</v>
      </c>
      <c r="C22532" t="s">
        <v>81</v>
      </c>
    </row>
    <row r="22533" spans="1:3" ht="12.75" customHeight="1">
      <c r="A22533" t="s">
        <v>33699</v>
      </c>
      <c r="B22533" t="s">
        <v>33700</v>
      </c>
      <c r="C22533" t="s">
        <v>81</v>
      </c>
    </row>
    <row r="22534" spans="1:3" ht="12.75" customHeight="1">
      <c r="A22534" t="s">
        <v>33701</v>
      </c>
      <c r="B22534" t="s">
        <v>33700</v>
      </c>
      <c r="C22534" t="s">
        <v>81</v>
      </c>
    </row>
    <row r="22535" spans="1:3" ht="12.75" customHeight="1">
      <c r="A22535" t="s">
        <v>33702</v>
      </c>
      <c r="B22535" t="s">
        <v>33703</v>
      </c>
      <c r="C22535" t="s">
        <v>81</v>
      </c>
    </row>
    <row r="22536" spans="1:3" ht="12.75" customHeight="1">
      <c r="A22536" t="s">
        <v>33704</v>
      </c>
      <c r="B22536" t="s">
        <v>33703</v>
      </c>
      <c r="C22536" t="s">
        <v>81</v>
      </c>
    </row>
    <row r="22537" spans="1:3" ht="12.75" customHeight="1">
      <c r="A22537" t="s">
        <v>33705</v>
      </c>
      <c r="B22537" t="s">
        <v>33706</v>
      </c>
      <c r="C22537" t="s">
        <v>81</v>
      </c>
    </row>
    <row r="22538" spans="1:3" ht="12.75" customHeight="1">
      <c r="A22538" t="s">
        <v>33707</v>
      </c>
      <c r="B22538" t="s">
        <v>33706</v>
      </c>
      <c r="C22538" t="s">
        <v>81</v>
      </c>
    </row>
    <row r="22539" spans="1:3" ht="12.75" customHeight="1">
      <c r="A22539" t="s">
        <v>33708</v>
      </c>
      <c r="B22539" t="s">
        <v>33709</v>
      </c>
      <c r="C22539" t="s">
        <v>81</v>
      </c>
    </row>
    <row r="22540" spans="1:3" ht="12.75" customHeight="1">
      <c r="A22540" t="s">
        <v>33710</v>
      </c>
      <c r="B22540" t="s">
        <v>33709</v>
      </c>
      <c r="C22540" t="s">
        <v>81</v>
      </c>
    </row>
    <row r="22541" spans="1:3" ht="12.75" customHeight="1">
      <c r="A22541" t="s">
        <v>33711</v>
      </c>
      <c r="B22541" t="s">
        <v>33712</v>
      </c>
      <c r="C22541" t="s">
        <v>81</v>
      </c>
    </row>
    <row r="22542" spans="1:3" ht="12.75" customHeight="1">
      <c r="A22542" t="s">
        <v>33713</v>
      </c>
      <c r="B22542" t="s">
        <v>33712</v>
      </c>
      <c r="C22542" t="s">
        <v>81</v>
      </c>
    </row>
    <row r="22543" spans="1:3" ht="12.75" customHeight="1">
      <c r="A22543" t="s">
        <v>33714</v>
      </c>
      <c r="B22543" t="s">
        <v>33715</v>
      </c>
      <c r="C22543" t="s">
        <v>81</v>
      </c>
    </row>
    <row r="22544" spans="1:3" ht="12.75" customHeight="1">
      <c r="A22544" t="s">
        <v>33716</v>
      </c>
      <c r="B22544" t="s">
        <v>33715</v>
      </c>
      <c r="C22544" t="s">
        <v>81</v>
      </c>
    </row>
    <row r="22545" spans="1:3" ht="12.75" customHeight="1">
      <c r="A22545" t="s">
        <v>33717</v>
      </c>
      <c r="B22545" t="s">
        <v>33718</v>
      </c>
      <c r="C22545" t="s">
        <v>81</v>
      </c>
    </row>
    <row r="22546" spans="1:3" ht="12.75" customHeight="1">
      <c r="A22546" t="s">
        <v>33719</v>
      </c>
      <c r="B22546" t="s">
        <v>33718</v>
      </c>
      <c r="C22546" t="s">
        <v>81</v>
      </c>
    </row>
    <row r="22547" spans="1:3" ht="12.75" customHeight="1">
      <c r="A22547" t="s">
        <v>33720</v>
      </c>
      <c r="B22547" t="s">
        <v>33721</v>
      </c>
      <c r="C22547" t="s">
        <v>81</v>
      </c>
    </row>
    <row r="22548" spans="1:3" ht="12.75" customHeight="1">
      <c r="A22548" t="s">
        <v>33722</v>
      </c>
      <c r="B22548" t="s">
        <v>33721</v>
      </c>
      <c r="C22548" t="s">
        <v>81</v>
      </c>
    </row>
    <row r="22549" spans="1:3" ht="12.75" customHeight="1">
      <c r="A22549" t="s">
        <v>33723</v>
      </c>
      <c r="B22549" t="s">
        <v>33724</v>
      </c>
      <c r="C22549" t="s">
        <v>81</v>
      </c>
    </row>
    <row r="22550" spans="1:3" ht="12.75" customHeight="1">
      <c r="A22550" t="s">
        <v>33725</v>
      </c>
      <c r="B22550" t="s">
        <v>33724</v>
      </c>
      <c r="C22550" t="s">
        <v>81</v>
      </c>
    </row>
    <row r="22551" spans="1:3" ht="12.75" customHeight="1">
      <c r="A22551" t="s">
        <v>33726</v>
      </c>
      <c r="B22551" t="s">
        <v>33727</v>
      </c>
      <c r="C22551" t="s">
        <v>81</v>
      </c>
    </row>
    <row r="22552" spans="1:3" ht="12.75" customHeight="1">
      <c r="A22552" t="s">
        <v>33728</v>
      </c>
      <c r="B22552" t="s">
        <v>33727</v>
      </c>
      <c r="C22552" t="s">
        <v>81</v>
      </c>
    </row>
    <row r="22553" spans="1:3" ht="12.75" customHeight="1">
      <c r="A22553" t="s">
        <v>33729</v>
      </c>
      <c r="B22553" t="s">
        <v>33730</v>
      </c>
      <c r="C22553" t="s">
        <v>81</v>
      </c>
    </row>
    <row r="22554" spans="1:3" ht="12.75" customHeight="1">
      <c r="A22554" t="s">
        <v>33731</v>
      </c>
      <c r="B22554" t="s">
        <v>33730</v>
      </c>
      <c r="C22554" t="s">
        <v>81</v>
      </c>
    </row>
    <row r="22555" spans="1:3" ht="25.5" customHeight="1">
      <c r="A22555" t="s">
        <v>33732</v>
      </c>
      <c r="B22555" t="s">
        <v>33733</v>
      </c>
      <c r="C22555" t="s">
        <v>81</v>
      </c>
    </row>
    <row r="22556" spans="1:3" ht="12.75" customHeight="1">
      <c r="A22556" t="s">
        <v>93</v>
      </c>
      <c r="B22556" t="s">
        <v>33733</v>
      </c>
      <c r="C22556" t="s">
        <v>81</v>
      </c>
    </row>
    <row r="22557" spans="1:3" ht="12.75" customHeight="1">
      <c r="A22557" t="s">
        <v>33734</v>
      </c>
      <c r="B22557" t="s">
        <v>33735</v>
      </c>
      <c r="C22557" t="s">
        <v>81</v>
      </c>
    </row>
    <row r="22558" spans="1:3" ht="12.75" customHeight="1">
      <c r="A22558" t="s">
        <v>33736</v>
      </c>
      <c r="B22558" t="s">
        <v>33735</v>
      </c>
      <c r="C22558" t="s">
        <v>81</v>
      </c>
    </row>
    <row r="22559" spans="1:3" ht="12.75" customHeight="1">
      <c r="A22559" t="s">
        <v>33737</v>
      </c>
      <c r="B22559" t="s">
        <v>33738</v>
      </c>
      <c r="C22559" t="s">
        <v>246</v>
      </c>
    </row>
    <row r="22560" spans="1:3" ht="12.75" customHeight="1">
      <c r="A22560" t="s">
        <v>33739</v>
      </c>
      <c r="B22560" t="s">
        <v>33738</v>
      </c>
      <c r="C22560" t="s">
        <v>246</v>
      </c>
    </row>
    <row r="22561" spans="1:3" ht="12.75" customHeight="1">
      <c r="A22561" t="s">
        <v>33740</v>
      </c>
      <c r="B22561" t="s">
        <v>33741</v>
      </c>
      <c r="C22561" t="s">
        <v>246</v>
      </c>
    </row>
    <row r="22562" spans="1:3" ht="12.75" customHeight="1">
      <c r="A22562" t="s">
        <v>33742</v>
      </c>
      <c r="B22562" t="s">
        <v>33741</v>
      </c>
      <c r="C22562" t="s">
        <v>246</v>
      </c>
    </row>
    <row r="22563" spans="1:3" ht="12.75" customHeight="1">
      <c r="A22563" t="s">
        <v>33743</v>
      </c>
      <c r="B22563" t="s">
        <v>33744</v>
      </c>
      <c r="C22563" t="s">
        <v>246</v>
      </c>
    </row>
    <row r="22564" spans="1:3" ht="12.75" customHeight="1">
      <c r="A22564" t="s">
        <v>33745</v>
      </c>
      <c r="B22564" t="s">
        <v>33744</v>
      </c>
      <c r="C22564" t="s">
        <v>246</v>
      </c>
    </row>
    <row r="22565" spans="1:3" ht="12.75" customHeight="1">
      <c r="A22565" t="s">
        <v>33746</v>
      </c>
      <c r="B22565" t="s">
        <v>33747</v>
      </c>
      <c r="C22565" t="s">
        <v>246</v>
      </c>
    </row>
    <row r="22566" spans="1:3" ht="12.75" customHeight="1">
      <c r="A22566" t="s">
        <v>33748</v>
      </c>
      <c r="B22566" t="s">
        <v>33747</v>
      </c>
      <c r="C22566" t="s">
        <v>246</v>
      </c>
    </row>
    <row r="22567" spans="1:3" ht="12.75" customHeight="1">
      <c r="A22567" t="s">
        <v>33749</v>
      </c>
      <c r="B22567" t="s">
        <v>33750</v>
      </c>
      <c r="C22567" t="s">
        <v>246</v>
      </c>
    </row>
    <row r="22568" spans="1:3" ht="12.75" customHeight="1">
      <c r="A22568" t="s">
        <v>33751</v>
      </c>
      <c r="B22568" t="s">
        <v>33750</v>
      </c>
      <c r="C22568" t="s">
        <v>246</v>
      </c>
    </row>
    <row r="22569" spans="1:3" ht="12.75" customHeight="1">
      <c r="A22569" t="s">
        <v>33752</v>
      </c>
      <c r="B22569" t="s">
        <v>33753</v>
      </c>
      <c r="C22569" t="s">
        <v>246</v>
      </c>
    </row>
    <row r="22570" spans="1:3" ht="12.75" customHeight="1">
      <c r="A22570" t="s">
        <v>33754</v>
      </c>
      <c r="B22570" t="s">
        <v>33753</v>
      </c>
      <c r="C22570" t="s">
        <v>246</v>
      </c>
    </row>
    <row r="22571" spans="1:3" ht="12.75" customHeight="1">
      <c r="A22571" t="s">
        <v>33755</v>
      </c>
      <c r="B22571" t="s">
        <v>33756</v>
      </c>
      <c r="C22571" t="s">
        <v>246</v>
      </c>
    </row>
    <row r="22572" spans="1:3" ht="12.75" customHeight="1">
      <c r="A22572" t="s">
        <v>33757</v>
      </c>
      <c r="B22572" t="s">
        <v>33756</v>
      </c>
      <c r="C22572" t="s">
        <v>246</v>
      </c>
    </row>
    <row r="22573" spans="1:3" ht="12.75" customHeight="1">
      <c r="A22573" t="s">
        <v>33758</v>
      </c>
      <c r="B22573" t="s">
        <v>33759</v>
      </c>
      <c r="C22573" t="s">
        <v>246</v>
      </c>
    </row>
    <row r="22574" spans="1:3" ht="12.75" customHeight="1">
      <c r="A22574" t="s">
        <v>33760</v>
      </c>
      <c r="B22574" t="s">
        <v>33759</v>
      </c>
      <c r="C22574" t="s">
        <v>246</v>
      </c>
    </row>
    <row r="22575" spans="1:3" ht="12.75" customHeight="1">
      <c r="A22575" t="s">
        <v>33761</v>
      </c>
      <c r="B22575" t="s">
        <v>33762</v>
      </c>
      <c r="C22575" t="s">
        <v>246</v>
      </c>
    </row>
    <row r="22576" spans="1:3" ht="12.75" customHeight="1">
      <c r="A22576" t="s">
        <v>33763</v>
      </c>
      <c r="B22576" t="s">
        <v>33762</v>
      </c>
      <c r="C22576" t="s">
        <v>246</v>
      </c>
    </row>
    <row r="22577" spans="1:3" ht="12.75" customHeight="1">
      <c r="A22577" t="s">
        <v>33764</v>
      </c>
      <c r="B22577" t="s">
        <v>33765</v>
      </c>
      <c r="C22577" t="s">
        <v>246</v>
      </c>
    </row>
    <row r="22578" spans="1:3" ht="12.75" customHeight="1">
      <c r="A22578" t="s">
        <v>33766</v>
      </c>
      <c r="B22578" t="s">
        <v>33765</v>
      </c>
      <c r="C22578" t="s">
        <v>246</v>
      </c>
    </row>
    <row r="22579" spans="1:3" ht="12.75" customHeight="1">
      <c r="A22579" t="s">
        <v>33767</v>
      </c>
      <c r="B22579" t="s">
        <v>33768</v>
      </c>
      <c r="C22579" t="s">
        <v>246</v>
      </c>
    </row>
    <row r="22580" spans="1:3" ht="12.75" customHeight="1">
      <c r="A22580" t="s">
        <v>33769</v>
      </c>
      <c r="B22580" t="s">
        <v>33768</v>
      </c>
      <c r="C22580" t="s">
        <v>246</v>
      </c>
    </row>
    <row r="22581" spans="1:3" ht="12.75" customHeight="1">
      <c r="A22581" t="s">
        <v>33770</v>
      </c>
      <c r="B22581" t="s">
        <v>33771</v>
      </c>
      <c r="C22581" t="s">
        <v>246</v>
      </c>
    </row>
    <row r="22582" spans="1:3" ht="12.75" customHeight="1">
      <c r="A22582" t="s">
        <v>33772</v>
      </c>
      <c r="B22582" t="s">
        <v>33771</v>
      </c>
      <c r="C22582" t="s">
        <v>246</v>
      </c>
    </row>
    <row r="22583" spans="1:3" ht="12.75" customHeight="1">
      <c r="A22583" t="s">
        <v>33773</v>
      </c>
      <c r="B22583" t="s">
        <v>33774</v>
      </c>
      <c r="C22583" t="s">
        <v>246</v>
      </c>
    </row>
    <row r="22584" spans="1:3" ht="12.75" customHeight="1">
      <c r="A22584" t="s">
        <v>33775</v>
      </c>
      <c r="B22584" t="s">
        <v>33774</v>
      </c>
      <c r="C22584" t="s">
        <v>246</v>
      </c>
    </row>
    <row r="22585" spans="1:3" ht="12.75" customHeight="1">
      <c r="A22585" t="s">
        <v>33776</v>
      </c>
      <c r="B22585" t="s">
        <v>33777</v>
      </c>
      <c r="C22585" t="s">
        <v>246</v>
      </c>
    </row>
    <row r="22586" spans="1:3" ht="12.75" customHeight="1">
      <c r="A22586" t="s">
        <v>33778</v>
      </c>
      <c r="B22586" t="s">
        <v>33777</v>
      </c>
      <c r="C22586" t="s">
        <v>246</v>
      </c>
    </row>
    <row r="22587" spans="1:3" ht="12.75" customHeight="1">
      <c r="A22587" t="s">
        <v>33779</v>
      </c>
      <c r="B22587" t="s">
        <v>33780</v>
      </c>
      <c r="C22587" t="s">
        <v>246</v>
      </c>
    </row>
    <row r="22588" spans="1:3" ht="12.75" customHeight="1">
      <c r="A22588" t="s">
        <v>33781</v>
      </c>
      <c r="B22588" t="s">
        <v>33780</v>
      </c>
      <c r="C22588" t="s">
        <v>246</v>
      </c>
    </row>
    <row r="22589" spans="1:3" ht="12.75" customHeight="1">
      <c r="A22589" t="s">
        <v>33782</v>
      </c>
      <c r="B22589" t="s">
        <v>33783</v>
      </c>
      <c r="C22589" t="s">
        <v>246</v>
      </c>
    </row>
    <row r="22590" spans="1:3" ht="12.75" customHeight="1">
      <c r="A22590" t="s">
        <v>33784</v>
      </c>
      <c r="B22590" t="s">
        <v>33783</v>
      </c>
      <c r="C22590" t="s">
        <v>246</v>
      </c>
    </row>
    <row r="22591" spans="1:3" ht="12.75" customHeight="1">
      <c r="A22591" t="s">
        <v>33785</v>
      </c>
      <c r="B22591" t="s">
        <v>33786</v>
      </c>
      <c r="C22591" t="s">
        <v>246</v>
      </c>
    </row>
    <row r="22592" spans="1:3" ht="12.75" customHeight="1">
      <c r="A22592" t="s">
        <v>33787</v>
      </c>
      <c r="B22592" t="s">
        <v>33786</v>
      </c>
      <c r="C22592" t="s">
        <v>246</v>
      </c>
    </row>
    <row r="22593" spans="1:3" ht="12.75" customHeight="1">
      <c r="A22593" t="s">
        <v>33788</v>
      </c>
      <c r="B22593" t="s">
        <v>33789</v>
      </c>
      <c r="C22593" t="s">
        <v>246</v>
      </c>
    </row>
    <row r="22594" spans="1:3" ht="12.75" customHeight="1">
      <c r="A22594" t="s">
        <v>33790</v>
      </c>
      <c r="B22594" t="s">
        <v>33789</v>
      </c>
      <c r="C22594" t="s">
        <v>246</v>
      </c>
    </row>
    <row r="22595" spans="1:3" ht="12.75" customHeight="1">
      <c r="A22595" t="s">
        <v>33791</v>
      </c>
      <c r="B22595" t="s">
        <v>33792</v>
      </c>
      <c r="C22595" t="s">
        <v>246</v>
      </c>
    </row>
    <row r="22596" spans="1:3" ht="12.75" customHeight="1">
      <c r="A22596" t="s">
        <v>33793</v>
      </c>
      <c r="B22596" t="s">
        <v>33792</v>
      </c>
      <c r="C22596" t="s">
        <v>246</v>
      </c>
    </row>
    <row r="22597" spans="1:3" ht="12.75" customHeight="1">
      <c r="A22597" t="s">
        <v>33794</v>
      </c>
      <c r="B22597" t="s">
        <v>33795</v>
      </c>
      <c r="C22597" t="s">
        <v>246</v>
      </c>
    </row>
    <row r="22598" spans="1:3" ht="12.75" customHeight="1">
      <c r="A22598" t="s">
        <v>33796</v>
      </c>
      <c r="B22598" t="s">
        <v>33795</v>
      </c>
      <c r="C22598" t="s">
        <v>246</v>
      </c>
    </row>
    <row r="22599" spans="1:3" ht="12.75" customHeight="1">
      <c r="A22599" t="s">
        <v>33797</v>
      </c>
      <c r="B22599" t="s">
        <v>33798</v>
      </c>
      <c r="C22599" t="s">
        <v>246</v>
      </c>
    </row>
    <row r="22600" spans="1:3" ht="12.75" customHeight="1">
      <c r="A22600" t="s">
        <v>33799</v>
      </c>
      <c r="B22600" t="s">
        <v>33798</v>
      </c>
      <c r="C22600" t="s">
        <v>246</v>
      </c>
    </row>
    <row r="22601" spans="1:3" ht="12.75" customHeight="1">
      <c r="A22601" t="s">
        <v>33800</v>
      </c>
      <c r="B22601" t="s">
        <v>33801</v>
      </c>
      <c r="C22601" t="s">
        <v>246</v>
      </c>
    </row>
    <row r="22602" spans="1:3" ht="12.75" customHeight="1">
      <c r="A22602" t="s">
        <v>33802</v>
      </c>
      <c r="B22602" t="s">
        <v>33801</v>
      </c>
      <c r="C22602" t="s">
        <v>246</v>
      </c>
    </row>
    <row r="22603" spans="1:3" ht="12.75" customHeight="1">
      <c r="A22603" t="s">
        <v>33803</v>
      </c>
      <c r="B22603" t="s">
        <v>33804</v>
      </c>
      <c r="C22603" t="s">
        <v>246</v>
      </c>
    </row>
    <row r="22604" spans="1:3" ht="12.75" customHeight="1">
      <c r="A22604" t="s">
        <v>33805</v>
      </c>
      <c r="B22604" t="s">
        <v>33804</v>
      </c>
      <c r="C22604" t="s">
        <v>246</v>
      </c>
    </row>
    <row r="22605" spans="1:3" ht="12.75" customHeight="1">
      <c r="A22605" t="s">
        <v>33806</v>
      </c>
      <c r="B22605" t="s">
        <v>33807</v>
      </c>
      <c r="C22605" t="s">
        <v>246</v>
      </c>
    </row>
    <row r="22606" spans="1:3" ht="12.75" customHeight="1">
      <c r="A22606" t="s">
        <v>33808</v>
      </c>
      <c r="B22606" t="s">
        <v>33807</v>
      </c>
      <c r="C22606" t="s">
        <v>246</v>
      </c>
    </row>
    <row r="22607" spans="1:3" ht="12.75" customHeight="1">
      <c r="A22607" t="s">
        <v>33809</v>
      </c>
      <c r="B22607" t="s">
        <v>33810</v>
      </c>
      <c r="C22607" t="s">
        <v>246</v>
      </c>
    </row>
    <row r="22608" spans="1:3" ht="12.75" customHeight="1">
      <c r="A22608" t="s">
        <v>33811</v>
      </c>
      <c r="B22608" t="s">
        <v>33810</v>
      </c>
      <c r="C22608" t="s">
        <v>246</v>
      </c>
    </row>
    <row r="22609" spans="1:3" ht="12.75" customHeight="1">
      <c r="A22609" t="s">
        <v>33812</v>
      </c>
      <c r="B22609" t="s">
        <v>33813</v>
      </c>
      <c r="C22609" t="s">
        <v>246</v>
      </c>
    </row>
    <row r="22610" spans="1:3" ht="12.75" customHeight="1">
      <c r="A22610" t="s">
        <v>33814</v>
      </c>
      <c r="B22610" t="s">
        <v>33813</v>
      </c>
      <c r="C22610" t="s">
        <v>246</v>
      </c>
    </row>
    <row r="22611" spans="1:3" ht="12.75" customHeight="1">
      <c r="A22611" t="s">
        <v>33815</v>
      </c>
      <c r="B22611" t="s">
        <v>33816</v>
      </c>
      <c r="C22611" t="s">
        <v>246</v>
      </c>
    </row>
    <row r="22612" spans="1:3" ht="12.75" customHeight="1">
      <c r="A22612" t="s">
        <v>33817</v>
      </c>
      <c r="B22612" t="s">
        <v>33816</v>
      </c>
      <c r="C22612" t="s">
        <v>246</v>
      </c>
    </row>
    <row r="22613" spans="1:3" ht="12.75" customHeight="1">
      <c r="A22613" t="s">
        <v>33818</v>
      </c>
      <c r="B22613" t="s">
        <v>33819</v>
      </c>
      <c r="C22613" t="s">
        <v>246</v>
      </c>
    </row>
    <row r="22614" spans="1:3" ht="12.75" customHeight="1">
      <c r="A22614" t="s">
        <v>33820</v>
      </c>
      <c r="B22614" t="s">
        <v>33819</v>
      </c>
      <c r="C22614" t="s">
        <v>246</v>
      </c>
    </row>
    <row r="22615" spans="1:3" ht="12.75" customHeight="1">
      <c r="A22615" t="s">
        <v>33821</v>
      </c>
      <c r="B22615" t="s">
        <v>33822</v>
      </c>
      <c r="C22615" t="s">
        <v>246</v>
      </c>
    </row>
    <row r="22616" spans="1:3" ht="12.75" customHeight="1">
      <c r="A22616" t="s">
        <v>33823</v>
      </c>
      <c r="B22616" t="s">
        <v>33822</v>
      </c>
      <c r="C22616" t="s">
        <v>246</v>
      </c>
    </row>
    <row r="22617" spans="1:3" ht="12.75" customHeight="1">
      <c r="A22617" t="s">
        <v>33824</v>
      </c>
      <c r="B22617" t="s">
        <v>33825</v>
      </c>
      <c r="C22617" t="s">
        <v>246</v>
      </c>
    </row>
    <row r="22618" spans="1:3" ht="12.75" customHeight="1">
      <c r="A22618" t="s">
        <v>33826</v>
      </c>
      <c r="B22618" t="s">
        <v>33825</v>
      </c>
      <c r="C22618" t="s">
        <v>246</v>
      </c>
    </row>
    <row r="22619" spans="1:3" ht="12.75" customHeight="1">
      <c r="A22619" t="s">
        <v>33827</v>
      </c>
      <c r="B22619" t="s">
        <v>33828</v>
      </c>
      <c r="C22619" t="s">
        <v>246</v>
      </c>
    </row>
    <row r="22620" spans="1:3" ht="12.75" customHeight="1">
      <c r="A22620" t="s">
        <v>33829</v>
      </c>
      <c r="B22620" t="s">
        <v>33828</v>
      </c>
      <c r="C22620" t="s">
        <v>246</v>
      </c>
    </row>
    <row r="22621" spans="1:3" ht="12.75" customHeight="1">
      <c r="A22621" t="s">
        <v>33830</v>
      </c>
      <c r="B22621" t="s">
        <v>33831</v>
      </c>
      <c r="C22621" t="s">
        <v>246</v>
      </c>
    </row>
    <row r="22622" spans="1:3" ht="12.75" customHeight="1">
      <c r="A22622" t="s">
        <v>33832</v>
      </c>
      <c r="B22622" t="s">
        <v>33831</v>
      </c>
      <c r="C22622" t="s">
        <v>246</v>
      </c>
    </row>
    <row r="22623" spans="1:3" ht="12.75" customHeight="1">
      <c r="A22623" t="s">
        <v>33833</v>
      </c>
      <c r="B22623" t="s">
        <v>33834</v>
      </c>
      <c r="C22623" t="s">
        <v>246</v>
      </c>
    </row>
    <row r="22624" spans="1:3" ht="12.75" customHeight="1">
      <c r="A22624" t="s">
        <v>33835</v>
      </c>
      <c r="B22624" t="s">
        <v>33834</v>
      </c>
      <c r="C22624" t="s">
        <v>246</v>
      </c>
    </row>
    <row r="22625" spans="1:3" ht="12.75" customHeight="1">
      <c r="A22625" t="s">
        <v>33836</v>
      </c>
      <c r="B22625" t="s">
        <v>33837</v>
      </c>
      <c r="C22625" t="s">
        <v>246</v>
      </c>
    </row>
    <row r="22626" spans="1:3" ht="12.75" customHeight="1">
      <c r="A22626" t="s">
        <v>33838</v>
      </c>
      <c r="B22626" t="s">
        <v>33837</v>
      </c>
      <c r="C22626" t="s">
        <v>246</v>
      </c>
    </row>
    <row r="22627" spans="1:3" ht="12.75" customHeight="1">
      <c r="A22627" t="s">
        <v>33839</v>
      </c>
      <c r="B22627" t="s">
        <v>33840</v>
      </c>
      <c r="C22627" t="s">
        <v>246</v>
      </c>
    </row>
    <row r="22628" spans="1:3" ht="12.75" customHeight="1">
      <c r="A22628" t="s">
        <v>33841</v>
      </c>
      <c r="B22628" t="s">
        <v>33840</v>
      </c>
      <c r="C22628" t="s">
        <v>246</v>
      </c>
    </row>
    <row r="22629" spans="1:3" ht="12.75" customHeight="1">
      <c r="A22629" t="s">
        <v>33842</v>
      </c>
      <c r="B22629" t="s">
        <v>33843</v>
      </c>
      <c r="C22629" t="s">
        <v>246</v>
      </c>
    </row>
    <row r="22630" spans="1:3" ht="12.75" customHeight="1">
      <c r="A22630" t="s">
        <v>33844</v>
      </c>
      <c r="B22630" t="s">
        <v>33843</v>
      </c>
      <c r="C22630" t="s">
        <v>246</v>
      </c>
    </row>
    <row r="22631" spans="1:3" ht="12.75" customHeight="1">
      <c r="A22631" t="s">
        <v>33845</v>
      </c>
      <c r="B22631" t="s">
        <v>33846</v>
      </c>
      <c r="C22631" t="s">
        <v>246</v>
      </c>
    </row>
    <row r="22632" spans="1:3" ht="12.75" customHeight="1">
      <c r="A22632" t="s">
        <v>33847</v>
      </c>
      <c r="B22632" t="s">
        <v>33846</v>
      </c>
      <c r="C22632" t="s">
        <v>246</v>
      </c>
    </row>
    <row r="22633" spans="1:3" ht="12.75" customHeight="1">
      <c r="A22633" t="s">
        <v>33848</v>
      </c>
      <c r="B22633" t="s">
        <v>33849</v>
      </c>
      <c r="C22633" t="s">
        <v>246</v>
      </c>
    </row>
    <row r="22634" spans="1:3" ht="12.75" customHeight="1">
      <c r="A22634" t="s">
        <v>33850</v>
      </c>
      <c r="B22634" t="s">
        <v>33849</v>
      </c>
      <c r="C22634" t="s">
        <v>246</v>
      </c>
    </row>
    <row r="22635" spans="1:3" ht="12.75" customHeight="1">
      <c r="A22635" t="s">
        <v>33851</v>
      </c>
      <c r="B22635" t="s">
        <v>33852</v>
      </c>
      <c r="C22635" t="s">
        <v>246</v>
      </c>
    </row>
    <row r="22636" spans="1:3" ht="12.75" customHeight="1">
      <c r="A22636" t="s">
        <v>33853</v>
      </c>
      <c r="B22636" t="s">
        <v>33852</v>
      </c>
      <c r="C22636" t="s">
        <v>246</v>
      </c>
    </row>
    <row r="22637" spans="1:3" ht="12.75" customHeight="1">
      <c r="A22637" t="s">
        <v>33854</v>
      </c>
      <c r="B22637" t="s">
        <v>33855</v>
      </c>
      <c r="C22637" t="s">
        <v>246</v>
      </c>
    </row>
    <row r="22638" spans="1:3" ht="12.75" customHeight="1">
      <c r="A22638" t="s">
        <v>33856</v>
      </c>
      <c r="B22638" t="s">
        <v>33855</v>
      </c>
      <c r="C22638" t="s">
        <v>246</v>
      </c>
    </row>
    <row r="22639" spans="1:3" ht="12.75" customHeight="1">
      <c r="A22639" t="s">
        <v>33857</v>
      </c>
      <c r="B22639" t="s">
        <v>33858</v>
      </c>
      <c r="C22639" t="s">
        <v>246</v>
      </c>
    </row>
    <row r="22640" spans="1:3" ht="12.75" customHeight="1">
      <c r="A22640" t="s">
        <v>33859</v>
      </c>
      <c r="B22640" t="s">
        <v>33858</v>
      </c>
      <c r="C22640" t="s">
        <v>246</v>
      </c>
    </row>
    <row r="22641" spans="1:3" ht="12.75" customHeight="1">
      <c r="A22641" t="s">
        <v>33860</v>
      </c>
      <c r="B22641" t="s">
        <v>33861</v>
      </c>
      <c r="C22641" t="s">
        <v>246</v>
      </c>
    </row>
    <row r="22642" spans="1:3" ht="12.75" customHeight="1">
      <c r="A22642" t="s">
        <v>33862</v>
      </c>
      <c r="B22642" t="s">
        <v>33861</v>
      </c>
      <c r="C22642" t="s">
        <v>246</v>
      </c>
    </row>
    <row r="22643" spans="1:3" ht="12.75" customHeight="1">
      <c r="A22643" t="s">
        <v>33863</v>
      </c>
      <c r="B22643" t="s">
        <v>33864</v>
      </c>
      <c r="C22643" t="s">
        <v>246</v>
      </c>
    </row>
    <row r="22644" spans="1:3" ht="12.75" customHeight="1">
      <c r="A22644" t="s">
        <v>33865</v>
      </c>
      <c r="B22644" t="s">
        <v>33864</v>
      </c>
      <c r="C22644" t="s">
        <v>246</v>
      </c>
    </row>
    <row r="22645" spans="1:3" ht="12.75" customHeight="1">
      <c r="A22645" t="s">
        <v>33866</v>
      </c>
      <c r="B22645" t="s">
        <v>33867</v>
      </c>
      <c r="C22645" t="s">
        <v>246</v>
      </c>
    </row>
    <row r="22646" spans="1:3" ht="12.75" customHeight="1">
      <c r="A22646" t="s">
        <v>33868</v>
      </c>
      <c r="B22646" t="s">
        <v>33867</v>
      </c>
      <c r="C22646" t="s">
        <v>246</v>
      </c>
    </row>
    <row r="22647" spans="1:3" ht="12.75" customHeight="1">
      <c r="A22647" t="s">
        <v>33869</v>
      </c>
      <c r="B22647" t="s">
        <v>33870</v>
      </c>
      <c r="C22647" t="s">
        <v>246</v>
      </c>
    </row>
    <row r="22648" spans="1:3" ht="12.75" customHeight="1">
      <c r="A22648" t="s">
        <v>33871</v>
      </c>
      <c r="B22648" t="s">
        <v>33870</v>
      </c>
      <c r="C22648" t="s">
        <v>246</v>
      </c>
    </row>
    <row r="22649" spans="1:3" ht="12.75" customHeight="1">
      <c r="A22649" t="s">
        <v>33872</v>
      </c>
      <c r="B22649" t="s">
        <v>33873</v>
      </c>
      <c r="C22649" t="s">
        <v>246</v>
      </c>
    </row>
    <row r="22650" spans="1:3" ht="12.75" customHeight="1">
      <c r="A22650" t="s">
        <v>33874</v>
      </c>
      <c r="B22650" t="s">
        <v>33873</v>
      </c>
      <c r="C22650" t="s">
        <v>246</v>
      </c>
    </row>
    <row r="22651" spans="1:3" ht="12.75" customHeight="1">
      <c r="A22651" t="s">
        <v>33875</v>
      </c>
      <c r="B22651" t="s">
        <v>33876</v>
      </c>
      <c r="C22651" t="s">
        <v>246</v>
      </c>
    </row>
    <row r="22652" spans="1:3" ht="12.75" customHeight="1">
      <c r="A22652" t="s">
        <v>33877</v>
      </c>
      <c r="B22652" t="s">
        <v>33876</v>
      </c>
      <c r="C22652" t="s">
        <v>246</v>
      </c>
    </row>
    <row r="22653" spans="1:3" ht="12.75" customHeight="1">
      <c r="A22653" t="s">
        <v>33878</v>
      </c>
      <c r="B22653" t="s">
        <v>33879</v>
      </c>
      <c r="C22653" t="s">
        <v>246</v>
      </c>
    </row>
    <row r="22654" spans="1:3" ht="12.75" customHeight="1">
      <c r="A22654" t="s">
        <v>33880</v>
      </c>
      <c r="B22654" t="s">
        <v>33879</v>
      </c>
      <c r="C22654" t="s">
        <v>246</v>
      </c>
    </row>
    <row r="22655" spans="1:3" ht="12.75" customHeight="1">
      <c r="A22655" t="s">
        <v>33881</v>
      </c>
      <c r="B22655" t="s">
        <v>33882</v>
      </c>
      <c r="C22655" t="s">
        <v>246</v>
      </c>
    </row>
    <row r="22656" spans="1:3" ht="12.75" customHeight="1">
      <c r="A22656" t="s">
        <v>33883</v>
      </c>
      <c r="B22656" t="s">
        <v>33882</v>
      </c>
      <c r="C22656" t="s">
        <v>246</v>
      </c>
    </row>
    <row r="22657" spans="1:3" ht="12.75" customHeight="1">
      <c r="A22657" t="s">
        <v>33884</v>
      </c>
      <c r="B22657" t="s">
        <v>33885</v>
      </c>
      <c r="C22657" t="s">
        <v>246</v>
      </c>
    </row>
    <row r="22658" spans="1:3" ht="12.75" customHeight="1">
      <c r="A22658" t="s">
        <v>33886</v>
      </c>
      <c r="B22658" t="s">
        <v>33885</v>
      </c>
      <c r="C22658" t="s">
        <v>246</v>
      </c>
    </row>
    <row r="22659" spans="1:3" ht="12.75" customHeight="1">
      <c r="A22659" t="s">
        <v>33887</v>
      </c>
      <c r="B22659" t="s">
        <v>33888</v>
      </c>
      <c r="C22659" t="s">
        <v>246</v>
      </c>
    </row>
    <row r="22660" spans="1:3" ht="12.75" customHeight="1">
      <c r="A22660" t="s">
        <v>33889</v>
      </c>
      <c r="B22660" t="s">
        <v>33888</v>
      </c>
      <c r="C22660" t="s">
        <v>246</v>
      </c>
    </row>
    <row r="22661" spans="1:3" ht="12.75" customHeight="1">
      <c r="A22661" t="s">
        <v>33890</v>
      </c>
      <c r="B22661" t="s">
        <v>33891</v>
      </c>
      <c r="C22661" t="s">
        <v>246</v>
      </c>
    </row>
    <row r="22662" spans="1:3" ht="12.75" customHeight="1">
      <c r="A22662" t="s">
        <v>33892</v>
      </c>
      <c r="B22662" t="s">
        <v>33891</v>
      </c>
      <c r="C22662" t="s">
        <v>246</v>
      </c>
    </row>
    <row r="22663" spans="1:3" ht="12.75" customHeight="1">
      <c r="A22663" t="s">
        <v>33893</v>
      </c>
      <c r="B22663" t="s">
        <v>33894</v>
      </c>
      <c r="C22663" t="s">
        <v>246</v>
      </c>
    </row>
    <row r="22664" spans="1:3" ht="12.75" customHeight="1">
      <c r="A22664" t="s">
        <v>33895</v>
      </c>
      <c r="B22664" t="s">
        <v>33894</v>
      </c>
      <c r="C22664" t="s">
        <v>246</v>
      </c>
    </row>
    <row r="22665" spans="1:3" ht="12.75" customHeight="1">
      <c r="A22665" t="s">
        <v>33896</v>
      </c>
      <c r="B22665" t="s">
        <v>33897</v>
      </c>
      <c r="C22665" t="s">
        <v>246</v>
      </c>
    </row>
    <row r="22666" spans="1:3" ht="12.75" customHeight="1">
      <c r="A22666" t="s">
        <v>33898</v>
      </c>
      <c r="B22666" t="s">
        <v>33897</v>
      </c>
      <c r="C22666" t="s">
        <v>246</v>
      </c>
    </row>
    <row r="22667" spans="1:3" ht="12.75" customHeight="1">
      <c r="A22667" t="s">
        <v>33899</v>
      </c>
      <c r="B22667" t="s">
        <v>33900</v>
      </c>
      <c r="C22667" t="s">
        <v>246</v>
      </c>
    </row>
    <row r="22668" spans="1:3" ht="12.75" customHeight="1">
      <c r="A22668" t="s">
        <v>33901</v>
      </c>
      <c r="B22668" t="s">
        <v>33900</v>
      </c>
      <c r="C22668" t="s">
        <v>246</v>
      </c>
    </row>
    <row r="22669" spans="1:3" ht="12.75" customHeight="1">
      <c r="A22669" t="s">
        <v>33902</v>
      </c>
      <c r="B22669" t="s">
        <v>33903</v>
      </c>
      <c r="C22669" t="s">
        <v>246</v>
      </c>
    </row>
    <row r="22670" spans="1:3" ht="12.75" customHeight="1">
      <c r="A22670" t="s">
        <v>33904</v>
      </c>
      <c r="B22670" t="s">
        <v>33903</v>
      </c>
      <c r="C22670" t="s">
        <v>246</v>
      </c>
    </row>
    <row r="22671" spans="1:3" ht="12.75" customHeight="1">
      <c r="A22671" t="s">
        <v>33905</v>
      </c>
      <c r="B22671" t="s">
        <v>33906</v>
      </c>
      <c r="C22671" t="s">
        <v>246</v>
      </c>
    </row>
    <row r="22672" spans="1:3" ht="12.75" customHeight="1">
      <c r="A22672" t="s">
        <v>33907</v>
      </c>
      <c r="B22672" t="s">
        <v>33906</v>
      </c>
      <c r="C22672" t="s">
        <v>246</v>
      </c>
    </row>
    <row r="22673" spans="1:3" ht="12.75" customHeight="1">
      <c r="A22673" t="s">
        <v>33908</v>
      </c>
      <c r="B22673" t="s">
        <v>33909</v>
      </c>
      <c r="C22673" t="s">
        <v>246</v>
      </c>
    </row>
    <row r="22674" spans="1:3" ht="12.75" customHeight="1">
      <c r="A22674" t="s">
        <v>33910</v>
      </c>
      <c r="B22674" t="s">
        <v>33909</v>
      </c>
      <c r="C22674" t="s">
        <v>246</v>
      </c>
    </row>
    <row r="22675" spans="1:3" ht="12.75" customHeight="1">
      <c r="A22675" t="s">
        <v>33911</v>
      </c>
      <c r="B22675" t="s">
        <v>33912</v>
      </c>
      <c r="C22675" t="s">
        <v>246</v>
      </c>
    </row>
    <row r="22676" spans="1:3" ht="12.75" customHeight="1">
      <c r="A22676" t="s">
        <v>33913</v>
      </c>
      <c r="B22676" t="s">
        <v>33912</v>
      </c>
      <c r="C22676" t="s">
        <v>246</v>
      </c>
    </row>
    <row r="22677" spans="1:3" ht="12.75" customHeight="1">
      <c r="A22677" t="s">
        <v>33914</v>
      </c>
      <c r="B22677" t="s">
        <v>33915</v>
      </c>
      <c r="C22677" t="s">
        <v>246</v>
      </c>
    </row>
    <row r="22678" spans="1:3" ht="12.75" customHeight="1">
      <c r="A22678" t="s">
        <v>33916</v>
      </c>
      <c r="B22678" t="s">
        <v>33915</v>
      </c>
      <c r="C22678" t="s">
        <v>246</v>
      </c>
    </row>
    <row r="22679" spans="1:3" ht="12.75" customHeight="1">
      <c r="A22679" t="s">
        <v>33917</v>
      </c>
      <c r="B22679" t="s">
        <v>33918</v>
      </c>
      <c r="C22679" t="s">
        <v>246</v>
      </c>
    </row>
    <row r="22680" spans="1:3" ht="12.75" customHeight="1">
      <c r="A22680" t="s">
        <v>33919</v>
      </c>
      <c r="B22680" t="s">
        <v>33918</v>
      </c>
      <c r="C22680" t="s">
        <v>246</v>
      </c>
    </row>
    <row r="22681" spans="1:3" ht="12.75" customHeight="1">
      <c r="A22681" t="s">
        <v>33920</v>
      </c>
      <c r="B22681" t="s">
        <v>33921</v>
      </c>
      <c r="C22681" t="s">
        <v>246</v>
      </c>
    </row>
    <row r="22682" spans="1:3" ht="12.75" customHeight="1">
      <c r="A22682" t="s">
        <v>33922</v>
      </c>
      <c r="B22682" t="s">
        <v>33921</v>
      </c>
      <c r="C22682" t="s">
        <v>246</v>
      </c>
    </row>
    <row r="22683" spans="1:3" ht="12.75" customHeight="1">
      <c r="A22683" t="s">
        <v>33923</v>
      </c>
      <c r="B22683" t="s">
        <v>33924</v>
      </c>
      <c r="C22683" t="s">
        <v>246</v>
      </c>
    </row>
    <row r="22684" spans="1:3" ht="12.75" customHeight="1">
      <c r="A22684" t="s">
        <v>33925</v>
      </c>
      <c r="B22684" t="s">
        <v>33924</v>
      </c>
      <c r="C22684" t="s">
        <v>246</v>
      </c>
    </row>
    <row r="22685" spans="1:3" ht="12.75" customHeight="1">
      <c r="A22685" t="s">
        <v>33926</v>
      </c>
      <c r="B22685" t="s">
        <v>33927</v>
      </c>
      <c r="C22685" t="s">
        <v>81</v>
      </c>
    </row>
    <row r="22686" spans="1:3" ht="12.75" customHeight="1">
      <c r="A22686" t="s">
        <v>33928</v>
      </c>
      <c r="B22686" t="s">
        <v>33927</v>
      </c>
      <c r="C22686" t="s">
        <v>81</v>
      </c>
    </row>
    <row r="22687" spans="1:3" ht="12.75" customHeight="1">
      <c r="A22687" t="s">
        <v>33929</v>
      </c>
      <c r="B22687" t="s">
        <v>33930</v>
      </c>
      <c r="C22687" t="s">
        <v>81</v>
      </c>
    </row>
    <row r="22688" spans="1:3" ht="12.75" customHeight="1">
      <c r="A22688" t="s">
        <v>33931</v>
      </c>
      <c r="B22688" t="s">
        <v>33930</v>
      </c>
      <c r="C22688" t="s">
        <v>81</v>
      </c>
    </row>
    <row r="22689" spans="1:3" ht="12.75" customHeight="1">
      <c r="A22689" t="s">
        <v>33932</v>
      </c>
      <c r="B22689" t="s">
        <v>33933</v>
      </c>
      <c r="C22689" t="s">
        <v>81</v>
      </c>
    </row>
    <row r="22690" spans="1:3" ht="12.75" customHeight="1">
      <c r="A22690" t="s">
        <v>33934</v>
      </c>
      <c r="B22690" t="s">
        <v>33933</v>
      </c>
      <c r="C22690" t="s">
        <v>81</v>
      </c>
    </row>
    <row r="22691" spans="1:3" ht="12.75" customHeight="1">
      <c r="A22691" t="s">
        <v>33935</v>
      </c>
      <c r="B22691" t="s">
        <v>33936</v>
      </c>
      <c r="C22691" t="s">
        <v>81</v>
      </c>
    </row>
    <row r="22692" spans="1:3" ht="12.75" customHeight="1">
      <c r="A22692" t="s">
        <v>33937</v>
      </c>
      <c r="B22692" t="s">
        <v>33936</v>
      </c>
      <c r="C22692" t="s">
        <v>81</v>
      </c>
    </row>
    <row r="22693" spans="1:3" ht="12.75" customHeight="1">
      <c r="A22693" t="s">
        <v>33938</v>
      </c>
      <c r="B22693" t="s">
        <v>33939</v>
      </c>
      <c r="C22693" t="s">
        <v>246</v>
      </c>
    </row>
    <row r="22694" spans="1:3" ht="12.75" customHeight="1">
      <c r="A22694" t="s">
        <v>33940</v>
      </c>
      <c r="B22694" t="s">
        <v>33939</v>
      </c>
      <c r="C22694" t="s">
        <v>246</v>
      </c>
    </row>
    <row r="22695" spans="1:3" ht="12.75" customHeight="1">
      <c r="A22695" t="s">
        <v>33941</v>
      </c>
      <c r="B22695" t="s">
        <v>33942</v>
      </c>
      <c r="C22695" t="s">
        <v>246</v>
      </c>
    </row>
    <row r="22696" spans="1:3" ht="12.75" customHeight="1">
      <c r="A22696" t="s">
        <v>33943</v>
      </c>
      <c r="B22696" t="s">
        <v>33942</v>
      </c>
      <c r="C22696" t="s">
        <v>246</v>
      </c>
    </row>
    <row r="22697" spans="1:3" ht="12.75" customHeight="1">
      <c r="A22697" t="s">
        <v>33944</v>
      </c>
      <c r="B22697" t="s">
        <v>33945</v>
      </c>
      <c r="C22697" t="s">
        <v>246</v>
      </c>
    </row>
    <row r="22698" spans="1:3" ht="12.75" customHeight="1">
      <c r="A22698" t="s">
        <v>33946</v>
      </c>
      <c r="B22698" t="s">
        <v>33945</v>
      </c>
      <c r="C22698" t="s">
        <v>246</v>
      </c>
    </row>
    <row r="22699" spans="1:3" ht="12.75" customHeight="1">
      <c r="A22699" t="s">
        <v>33947</v>
      </c>
      <c r="B22699" t="s">
        <v>33948</v>
      </c>
      <c r="C22699" t="s">
        <v>246</v>
      </c>
    </row>
    <row r="22700" spans="1:3" ht="12.75" customHeight="1">
      <c r="A22700" t="s">
        <v>33949</v>
      </c>
      <c r="B22700" t="s">
        <v>33948</v>
      </c>
      <c r="C22700" t="s">
        <v>246</v>
      </c>
    </row>
    <row r="22701" spans="1:3" ht="12.75" customHeight="1">
      <c r="A22701" t="s">
        <v>33950</v>
      </c>
      <c r="B22701" t="s">
        <v>33951</v>
      </c>
      <c r="C22701" t="s">
        <v>246</v>
      </c>
    </row>
    <row r="22702" spans="1:3" ht="12.75" customHeight="1">
      <c r="A22702" t="s">
        <v>33952</v>
      </c>
      <c r="B22702" t="s">
        <v>33951</v>
      </c>
      <c r="C22702" t="s">
        <v>246</v>
      </c>
    </row>
    <row r="22703" spans="1:3" ht="12.75" customHeight="1">
      <c r="A22703" t="s">
        <v>33953</v>
      </c>
      <c r="B22703" t="s">
        <v>33954</v>
      </c>
      <c r="C22703" t="s">
        <v>246</v>
      </c>
    </row>
    <row r="22704" spans="1:3" ht="12.75" customHeight="1">
      <c r="A22704" t="s">
        <v>33955</v>
      </c>
      <c r="B22704" t="s">
        <v>33954</v>
      </c>
      <c r="C22704" t="s">
        <v>246</v>
      </c>
    </row>
    <row r="22705" spans="1:3" ht="12.75" customHeight="1">
      <c r="A22705" t="s">
        <v>33956</v>
      </c>
      <c r="B22705" t="s">
        <v>33957</v>
      </c>
      <c r="C22705" t="s">
        <v>246</v>
      </c>
    </row>
    <row r="22706" spans="1:3" ht="12.75" customHeight="1">
      <c r="A22706" t="s">
        <v>33958</v>
      </c>
      <c r="B22706" t="s">
        <v>33957</v>
      </c>
      <c r="C22706" t="s">
        <v>246</v>
      </c>
    </row>
    <row r="22707" spans="1:3" ht="12.75" customHeight="1">
      <c r="A22707" t="s">
        <v>33959</v>
      </c>
      <c r="B22707" t="s">
        <v>33960</v>
      </c>
      <c r="C22707" t="s">
        <v>81</v>
      </c>
    </row>
    <row r="22708" spans="1:3" ht="12.75" customHeight="1">
      <c r="A22708" t="s">
        <v>33961</v>
      </c>
      <c r="B22708" t="s">
        <v>33960</v>
      </c>
      <c r="C22708" t="s">
        <v>81</v>
      </c>
    </row>
    <row r="22709" spans="1:3" ht="12.75" customHeight="1">
      <c r="A22709" t="s">
        <v>33962</v>
      </c>
      <c r="B22709" t="s">
        <v>33963</v>
      </c>
      <c r="C22709" t="s">
        <v>81</v>
      </c>
    </row>
    <row r="22710" spans="1:3" ht="12.75" customHeight="1">
      <c r="A22710" t="s">
        <v>33964</v>
      </c>
      <c r="B22710" t="s">
        <v>33963</v>
      </c>
      <c r="C22710" t="s">
        <v>81</v>
      </c>
    </row>
    <row r="22711" spans="1:3" ht="12.75" customHeight="1">
      <c r="A22711" t="s">
        <v>33965</v>
      </c>
      <c r="B22711" t="s">
        <v>33966</v>
      </c>
      <c r="C22711" t="s">
        <v>81</v>
      </c>
    </row>
    <row r="22712" spans="1:3" ht="12.75" customHeight="1">
      <c r="A22712" t="s">
        <v>33967</v>
      </c>
      <c r="B22712" t="s">
        <v>33966</v>
      </c>
      <c r="C22712" t="s">
        <v>81</v>
      </c>
    </row>
    <row r="22713" spans="1:3" ht="12.75" customHeight="1">
      <c r="A22713" t="s">
        <v>33968</v>
      </c>
      <c r="B22713" t="s">
        <v>33969</v>
      </c>
      <c r="C22713" t="s">
        <v>246</v>
      </c>
    </row>
    <row r="22714" spans="1:3" ht="12.75" customHeight="1">
      <c r="A22714" t="s">
        <v>33970</v>
      </c>
      <c r="B22714" t="s">
        <v>33969</v>
      </c>
      <c r="C22714" t="s">
        <v>246</v>
      </c>
    </row>
    <row r="22715" spans="1:3" ht="12.75" customHeight="1">
      <c r="A22715" t="s">
        <v>33971</v>
      </c>
      <c r="B22715" t="s">
        <v>33972</v>
      </c>
      <c r="C22715" t="s">
        <v>246</v>
      </c>
    </row>
    <row r="22716" spans="1:3" ht="12.75" customHeight="1">
      <c r="A22716" t="s">
        <v>33973</v>
      </c>
      <c r="B22716" t="s">
        <v>33972</v>
      </c>
      <c r="C22716" t="s">
        <v>246</v>
      </c>
    </row>
    <row r="22717" spans="1:3" ht="12.75" customHeight="1">
      <c r="A22717" t="s">
        <v>33974</v>
      </c>
      <c r="B22717" t="s">
        <v>33975</v>
      </c>
      <c r="C22717" t="s">
        <v>246</v>
      </c>
    </row>
    <row r="22718" spans="1:3" ht="12.75" customHeight="1">
      <c r="A22718" t="s">
        <v>33976</v>
      </c>
      <c r="B22718" t="s">
        <v>33975</v>
      </c>
      <c r="C22718" t="s">
        <v>246</v>
      </c>
    </row>
    <row r="22719" spans="1:3" ht="12.75" customHeight="1">
      <c r="A22719" t="s">
        <v>33977</v>
      </c>
      <c r="B22719" t="s">
        <v>33978</v>
      </c>
      <c r="C22719" t="s">
        <v>246</v>
      </c>
    </row>
    <row r="22720" spans="1:3" ht="12.75" customHeight="1">
      <c r="A22720" t="s">
        <v>33979</v>
      </c>
      <c r="B22720" t="s">
        <v>33978</v>
      </c>
      <c r="C22720" t="s">
        <v>246</v>
      </c>
    </row>
    <row r="22721" spans="1:3" ht="12.75" customHeight="1">
      <c r="A22721" t="s">
        <v>33980</v>
      </c>
      <c r="B22721" t="s">
        <v>33981</v>
      </c>
      <c r="C22721" t="s">
        <v>246</v>
      </c>
    </row>
    <row r="22722" spans="1:3" ht="12.75" customHeight="1">
      <c r="A22722" t="s">
        <v>33982</v>
      </c>
      <c r="B22722" t="s">
        <v>33981</v>
      </c>
      <c r="C22722" t="s">
        <v>246</v>
      </c>
    </row>
    <row r="22723" spans="1:3" ht="12.75" customHeight="1">
      <c r="A22723" t="s">
        <v>33983</v>
      </c>
      <c r="B22723" t="s">
        <v>33984</v>
      </c>
      <c r="C22723" t="s">
        <v>246</v>
      </c>
    </row>
    <row r="22724" spans="1:3" ht="12.75" customHeight="1">
      <c r="A22724" t="s">
        <v>33985</v>
      </c>
      <c r="B22724" t="s">
        <v>33984</v>
      </c>
      <c r="C22724" t="s">
        <v>246</v>
      </c>
    </row>
    <row r="22725" spans="1:3" ht="12.75" customHeight="1">
      <c r="A22725" t="s">
        <v>33986</v>
      </c>
      <c r="B22725" t="s">
        <v>33987</v>
      </c>
      <c r="C22725" t="s">
        <v>246</v>
      </c>
    </row>
    <row r="22726" spans="1:3" ht="12.75" customHeight="1">
      <c r="A22726" t="s">
        <v>33988</v>
      </c>
      <c r="B22726" t="s">
        <v>33987</v>
      </c>
      <c r="C22726" t="s">
        <v>246</v>
      </c>
    </row>
    <row r="22727" spans="1:3" ht="12.75" customHeight="1">
      <c r="A22727" t="s">
        <v>33989</v>
      </c>
      <c r="B22727" t="s">
        <v>33990</v>
      </c>
      <c r="C22727" t="s">
        <v>246</v>
      </c>
    </row>
    <row r="22728" spans="1:3" ht="12.75" customHeight="1">
      <c r="A22728" t="s">
        <v>33991</v>
      </c>
      <c r="B22728" t="s">
        <v>33990</v>
      </c>
      <c r="C22728" t="s">
        <v>246</v>
      </c>
    </row>
    <row r="22729" spans="1:3" ht="12.75" customHeight="1">
      <c r="A22729" t="s">
        <v>33992</v>
      </c>
      <c r="B22729" t="s">
        <v>33993</v>
      </c>
      <c r="C22729" t="s">
        <v>81</v>
      </c>
    </row>
    <row r="22730" spans="1:3" ht="12.75" customHeight="1">
      <c r="A22730" t="s">
        <v>33994</v>
      </c>
      <c r="B22730" t="s">
        <v>33993</v>
      </c>
      <c r="C22730" t="s">
        <v>81</v>
      </c>
    </row>
    <row r="22731" spans="1:3" ht="12.75" customHeight="1">
      <c r="A22731" t="s">
        <v>33995</v>
      </c>
      <c r="B22731" t="s">
        <v>33996</v>
      </c>
      <c r="C22731" t="s">
        <v>246</v>
      </c>
    </row>
    <row r="22732" spans="1:3" ht="12.75" customHeight="1">
      <c r="A22732" t="s">
        <v>33997</v>
      </c>
      <c r="B22732" t="s">
        <v>33996</v>
      </c>
      <c r="C22732" t="s">
        <v>246</v>
      </c>
    </row>
    <row r="22733" spans="1:3" ht="12.75" customHeight="1">
      <c r="A22733" t="s">
        <v>33998</v>
      </c>
      <c r="B22733" t="s">
        <v>33999</v>
      </c>
      <c r="C22733" t="s">
        <v>246</v>
      </c>
    </row>
    <row r="22734" spans="1:3" ht="12.75" customHeight="1">
      <c r="A22734" t="s">
        <v>34000</v>
      </c>
      <c r="B22734" t="s">
        <v>33999</v>
      </c>
      <c r="C22734" t="s">
        <v>246</v>
      </c>
    </row>
    <row r="22735" spans="1:3" ht="12.75" customHeight="1">
      <c r="A22735" t="s">
        <v>34001</v>
      </c>
      <c r="B22735" t="s">
        <v>34002</v>
      </c>
      <c r="C22735" t="s">
        <v>246</v>
      </c>
    </row>
    <row r="22736" spans="1:3" ht="12.75" customHeight="1">
      <c r="A22736" t="s">
        <v>34003</v>
      </c>
      <c r="B22736" t="s">
        <v>34002</v>
      </c>
      <c r="C22736" t="s">
        <v>246</v>
      </c>
    </row>
    <row r="22737" spans="1:3" ht="12.75" customHeight="1">
      <c r="A22737" t="s">
        <v>34004</v>
      </c>
      <c r="B22737" t="s">
        <v>34005</v>
      </c>
      <c r="C22737" t="s">
        <v>4500</v>
      </c>
    </row>
    <row r="22738" spans="1:3" ht="12.75" customHeight="1">
      <c r="A22738" t="s">
        <v>34006</v>
      </c>
      <c r="B22738" t="s">
        <v>34005</v>
      </c>
      <c r="C22738" t="s">
        <v>4500</v>
      </c>
    </row>
    <row r="22739" spans="1:3" ht="12.75" customHeight="1">
      <c r="A22739" t="s">
        <v>34007</v>
      </c>
      <c r="B22739" t="s">
        <v>34008</v>
      </c>
      <c r="C22739" t="s">
        <v>246</v>
      </c>
    </row>
    <row r="22740" spans="1:3" ht="12.75" customHeight="1">
      <c r="A22740" t="s">
        <v>34009</v>
      </c>
      <c r="B22740" t="s">
        <v>34008</v>
      </c>
      <c r="C22740" t="s">
        <v>246</v>
      </c>
    </row>
    <row r="22741" spans="1:3" ht="12.75" customHeight="1">
      <c r="A22741" t="s">
        <v>34010</v>
      </c>
      <c r="B22741" t="s">
        <v>34011</v>
      </c>
      <c r="C22741" t="s">
        <v>246</v>
      </c>
    </row>
    <row r="22742" spans="1:3" ht="12.75" customHeight="1">
      <c r="A22742" t="s">
        <v>34012</v>
      </c>
      <c r="B22742" t="s">
        <v>34011</v>
      </c>
      <c r="C22742" t="s">
        <v>246</v>
      </c>
    </row>
    <row r="22743" spans="1:3" ht="12.75" customHeight="1">
      <c r="A22743" t="s">
        <v>34013</v>
      </c>
      <c r="B22743" t="s">
        <v>34014</v>
      </c>
      <c r="C22743" t="s">
        <v>246</v>
      </c>
    </row>
    <row r="22744" spans="1:3" ht="12.75" customHeight="1">
      <c r="A22744" t="s">
        <v>34015</v>
      </c>
      <c r="B22744" t="s">
        <v>34014</v>
      </c>
      <c r="C22744" t="s">
        <v>246</v>
      </c>
    </row>
    <row r="22745" spans="1:3" ht="12.75" customHeight="1">
      <c r="A22745" t="s">
        <v>34016</v>
      </c>
      <c r="B22745" t="s">
        <v>34017</v>
      </c>
      <c r="C22745" t="s">
        <v>246</v>
      </c>
    </row>
    <row r="22746" spans="1:3" ht="12.75" customHeight="1">
      <c r="A22746" t="s">
        <v>34018</v>
      </c>
      <c r="B22746" t="s">
        <v>34017</v>
      </c>
      <c r="C22746" t="s">
        <v>246</v>
      </c>
    </row>
    <row r="22747" spans="1:3" ht="12.75" customHeight="1">
      <c r="A22747" t="s">
        <v>34019</v>
      </c>
      <c r="B22747" t="s">
        <v>34020</v>
      </c>
      <c r="C22747" t="s">
        <v>246</v>
      </c>
    </row>
    <row r="22748" spans="1:3" ht="12.75" customHeight="1">
      <c r="A22748" t="s">
        <v>34021</v>
      </c>
      <c r="B22748" t="s">
        <v>34020</v>
      </c>
      <c r="C22748" t="s">
        <v>246</v>
      </c>
    </row>
    <row r="22749" spans="1:3" ht="12.75" customHeight="1">
      <c r="A22749" t="s">
        <v>34022</v>
      </c>
      <c r="B22749" t="s">
        <v>34023</v>
      </c>
      <c r="C22749" t="s">
        <v>246</v>
      </c>
    </row>
    <row r="22750" spans="1:3" ht="12.75" customHeight="1">
      <c r="A22750" t="s">
        <v>34024</v>
      </c>
      <c r="B22750" t="s">
        <v>34023</v>
      </c>
      <c r="C22750" t="s">
        <v>246</v>
      </c>
    </row>
    <row r="22751" spans="1:3" ht="12.75" customHeight="1">
      <c r="A22751" t="s">
        <v>34025</v>
      </c>
      <c r="B22751" t="s">
        <v>34026</v>
      </c>
      <c r="C22751" t="s">
        <v>246</v>
      </c>
    </row>
    <row r="22752" spans="1:3" ht="12.75" customHeight="1">
      <c r="A22752" t="s">
        <v>34027</v>
      </c>
      <c r="B22752" t="s">
        <v>34026</v>
      </c>
      <c r="C22752" t="s">
        <v>246</v>
      </c>
    </row>
    <row r="22753" spans="1:3" ht="12.75" customHeight="1">
      <c r="A22753" t="s">
        <v>34028</v>
      </c>
      <c r="B22753" t="s">
        <v>34029</v>
      </c>
      <c r="C22753" t="s">
        <v>246</v>
      </c>
    </row>
    <row r="22754" spans="1:3" ht="12.75" customHeight="1">
      <c r="A22754" t="s">
        <v>34030</v>
      </c>
      <c r="B22754" t="s">
        <v>34029</v>
      </c>
      <c r="C22754" t="s">
        <v>246</v>
      </c>
    </row>
    <row r="22755" spans="1:3" ht="12.75" customHeight="1">
      <c r="A22755" t="s">
        <v>34031</v>
      </c>
      <c r="B22755" t="s">
        <v>34032</v>
      </c>
      <c r="C22755" t="s">
        <v>246</v>
      </c>
    </row>
    <row r="22756" spans="1:3" ht="12.75" customHeight="1">
      <c r="A22756" t="s">
        <v>34033</v>
      </c>
      <c r="B22756" t="s">
        <v>34032</v>
      </c>
      <c r="C22756" t="s">
        <v>246</v>
      </c>
    </row>
    <row r="22757" spans="1:3" ht="12.75" customHeight="1">
      <c r="A22757" t="s">
        <v>34034</v>
      </c>
      <c r="B22757" t="s">
        <v>34035</v>
      </c>
      <c r="C22757" t="s">
        <v>246</v>
      </c>
    </row>
    <row r="22758" spans="1:3" ht="12.75" customHeight="1">
      <c r="A22758" t="s">
        <v>34036</v>
      </c>
      <c r="B22758" t="s">
        <v>34035</v>
      </c>
      <c r="C22758" t="s">
        <v>246</v>
      </c>
    </row>
    <row r="22759" spans="1:3" ht="12.75" customHeight="1">
      <c r="A22759" t="s">
        <v>34037</v>
      </c>
      <c r="B22759" t="s">
        <v>34038</v>
      </c>
      <c r="C22759" t="s">
        <v>246</v>
      </c>
    </row>
    <row r="22760" spans="1:3" ht="12.75" customHeight="1">
      <c r="A22760" t="s">
        <v>34039</v>
      </c>
      <c r="B22760" t="s">
        <v>34038</v>
      </c>
      <c r="C22760" t="s">
        <v>246</v>
      </c>
    </row>
    <row r="22761" spans="1:3" ht="12.75" customHeight="1">
      <c r="A22761" t="s">
        <v>34040</v>
      </c>
      <c r="B22761" t="s">
        <v>34041</v>
      </c>
      <c r="C22761" t="s">
        <v>246</v>
      </c>
    </row>
    <row r="22762" spans="1:3" ht="12.75" customHeight="1">
      <c r="A22762" t="s">
        <v>34042</v>
      </c>
      <c r="B22762" t="s">
        <v>34041</v>
      </c>
      <c r="C22762" t="s">
        <v>246</v>
      </c>
    </row>
    <row r="22763" spans="1:3" ht="12.75" customHeight="1">
      <c r="A22763" t="s">
        <v>34043</v>
      </c>
      <c r="B22763" t="s">
        <v>34044</v>
      </c>
      <c r="C22763" t="s">
        <v>246</v>
      </c>
    </row>
    <row r="22764" spans="1:3" ht="12.75" customHeight="1">
      <c r="A22764" t="s">
        <v>34045</v>
      </c>
      <c r="B22764" t="s">
        <v>34044</v>
      </c>
      <c r="C22764" t="s">
        <v>246</v>
      </c>
    </row>
    <row r="22765" spans="1:3" ht="12.75" customHeight="1">
      <c r="A22765" t="s">
        <v>34046</v>
      </c>
      <c r="B22765" t="s">
        <v>34047</v>
      </c>
      <c r="C22765" t="s">
        <v>246</v>
      </c>
    </row>
    <row r="22766" spans="1:3" ht="12.75" customHeight="1">
      <c r="A22766" t="s">
        <v>34048</v>
      </c>
      <c r="B22766" t="s">
        <v>34047</v>
      </c>
      <c r="C22766" t="s">
        <v>246</v>
      </c>
    </row>
    <row r="22767" spans="1:3" ht="12.75" customHeight="1">
      <c r="A22767" t="s">
        <v>34049</v>
      </c>
      <c r="B22767" t="s">
        <v>34050</v>
      </c>
      <c r="C22767" t="s">
        <v>246</v>
      </c>
    </row>
    <row r="22768" spans="1:3" ht="12.75" customHeight="1">
      <c r="A22768" t="s">
        <v>34051</v>
      </c>
      <c r="B22768" t="s">
        <v>34050</v>
      </c>
      <c r="C22768" t="s">
        <v>246</v>
      </c>
    </row>
    <row r="22769" spans="1:3" ht="12.75" customHeight="1">
      <c r="A22769" t="s">
        <v>34052</v>
      </c>
      <c r="B22769" t="s">
        <v>34053</v>
      </c>
      <c r="C22769" t="s">
        <v>246</v>
      </c>
    </row>
    <row r="22770" spans="1:3" ht="12.75" customHeight="1">
      <c r="A22770" t="s">
        <v>34054</v>
      </c>
      <c r="B22770" t="s">
        <v>34053</v>
      </c>
      <c r="C22770" t="s">
        <v>246</v>
      </c>
    </row>
    <row r="22771" spans="1:3" ht="12.75" customHeight="1">
      <c r="A22771" t="s">
        <v>34055</v>
      </c>
      <c r="B22771" t="s">
        <v>34056</v>
      </c>
      <c r="C22771" t="s">
        <v>246</v>
      </c>
    </row>
    <row r="22772" spans="1:3" ht="12.75" customHeight="1">
      <c r="A22772" t="s">
        <v>34057</v>
      </c>
      <c r="B22772" t="s">
        <v>34056</v>
      </c>
      <c r="C22772" t="s">
        <v>246</v>
      </c>
    </row>
    <row r="22773" spans="1:3" ht="12.75" customHeight="1">
      <c r="A22773" t="s">
        <v>34058</v>
      </c>
      <c r="B22773" t="s">
        <v>34059</v>
      </c>
      <c r="C22773" t="s">
        <v>246</v>
      </c>
    </row>
    <row r="22774" spans="1:3" ht="12.75" customHeight="1">
      <c r="A22774" t="s">
        <v>34060</v>
      </c>
      <c r="B22774" t="s">
        <v>34059</v>
      </c>
      <c r="C22774" t="s">
        <v>246</v>
      </c>
    </row>
    <row r="22775" spans="1:3" ht="12.75" customHeight="1">
      <c r="A22775" t="s">
        <v>34061</v>
      </c>
      <c r="B22775" t="s">
        <v>34062</v>
      </c>
      <c r="C22775" t="s">
        <v>246</v>
      </c>
    </row>
    <row r="22776" spans="1:3" ht="12.75" customHeight="1">
      <c r="A22776" t="s">
        <v>34063</v>
      </c>
      <c r="B22776" t="s">
        <v>34062</v>
      </c>
      <c r="C22776" t="s">
        <v>246</v>
      </c>
    </row>
    <row r="22777" spans="1:3" ht="12.75" customHeight="1">
      <c r="A22777" t="s">
        <v>34064</v>
      </c>
      <c r="B22777" t="s">
        <v>34065</v>
      </c>
      <c r="C22777" t="s">
        <v>246</v>
      </c>
    </row>
    <row r="22778" spans="1:3" ht="12.75" customHeight="1">
      <c r="A22778" t="s">
        <v>34066</v>
      </c>
      <c r="B22778" t="s">
        <v>34065</v>
      </c>
      <c r="C22778" t="s">
        <v>246</v>
      </c>
    </row>
    <row r="22779" spans="1:3" ht="12.75" customHeight="1">
      <c r="A22779" t="s">
        <v>34067</v>
      </c>
      <c r="B22779" t="s">
        <v>34068</v>
      </c>
      <c r="C22779" t="s">
        <v>246</v>
      </c>
    </row>
    <row r="22780" spans="1:3" ht="12.75" customHeight="1">
      <c r="A22780" t="s">
        <v>34069</v>
      </c>
      <c r="B22780" t="s">
        <v>34068</v>
      </c>
      <c r="C22780" t="s">
        <v>246</v>
      </c>
    </row>
    <row r="22781" spans="1:3" ht="12.75" customHeight="1">
      <c r="A22781" t="s">
        <v>34070</v>
      </c>
      <c r="B22781" t="s">
        <v>34071</v>
      </c>
      <c r="C22781" t="s">
        <v>246</v>
      </c>
    </row>
    <row r="22782" spans="1:3" ht="12.75" customHeight="1">
      <c r="A22782" t="s">
        <v>34072</v>
      </c>
      <c r="B22782" t="s">
        <v>34071</v>
      </c>
      <c r="C22782" t="s">
        <v>246</v>
      </c>
    </row>
    <row r="22783" spans="1:3" ht="12.75" customHeight="1">
      <c r="A22783" t="s">
        <v>34073</v>
      </c>
      <c r="B22783" t="s">
        <v>145</v>
      </c>
      <c r="C22783" t="s">
        <v>246</v>
      </c>
    </row>
    <row r="22784" spans="1:3" ht="12.75" customHeight="1">
      <c r="A22784" t="s">
        <v>95</v>
      </c>
      <c r="B22784" t="s">
        <v>145</v>
      </c>
      <c r="C22784" t="s">
        <v>246</v>
      </c>
    </row>
    <row r="22785" spans="1:3" ht="12.75" customHeight="1">
      <c r="A22785" t="s">
        <v>34074</v>
      </c>
      <c r="B22785" t="s">
        <v>34075</v>
      </c>
      <c r="C22785" t="s">
        <v>246</v>
      </c>
    </row>
    <row r="22786" spans="1:3" ht="12.75" customHeight="1">
      <c r="A22786" t="s">
        <v>34076</v>
      </c>
      <c r="B22786" t="s">
        <v>34075</v>
      </c>
      <c r="C22786" t="s">
        <v>246</v>
      </c>
    </row>
    <row r="22787" spans="1:3" ht="12.75" customHeight="1">
      <c r="A22787" t="s">
        <v>34077</v>
      </c>
      <c r="B22787" t="s">
        <v>34078</v>
      </c>
      <c r="C22787" t="s">
        <v>246</v>
      </c>
    </row>
    <row r="22788" spans="1:3" ht="12.75" customHeight="1">
      <c r="A22788" t="s">
        <v>34079</v>
      </c>
      <c r="B22788" t="s">
        <v>34078</v>
      </c>
      <c r="C22788" t="s">
        <v>246</v>
      </c>
    </row>
    <row r="22789" spans="1:3" ht="12.75" customHeight="1">
      <c r="A22789" t="s">
        <v>34080</v>
      </c>
      <c r="B22789" t="s">
        <v>34081</v>
      </c>
      <c r="C22789" t="s">
        <v>246</v>
      </c>
    </row>
    <row r="22790" spans="1:3" ht="12.75" customHeight="1">
      <c r="A22790" t="s">
        <v>34082</v>
      </c>
      <c r="B22790" t="s">
        <v>34081</v>
      </c>
      <c r="C22790" t="s">
        <v>246</v>
      </c>
    </row>
    <row r="22791" spans="1:3" ht="12.75" customHeight="1">
      <c r="A22791" t="s">
        <v>34083</v>
      </c>
      <c r="B22791" t="s">
        <v>34084</v>
      </c>
      <c r="C22791" t="s">
        <v>246</v>
      </c>
    </row>
    <row r="22792" spans="1:3" ht="12.75" customHeight="1">
      <c r="A22792" t="s">
        <v>34085</v>
      </c>
      <c r="B22792" t="s">
        <v>34084</v>
      </c>
      <c r="C22792" t="s">
        <v>246</v>
      </c>
    </row>
    <row r="22793" spans="1:3" ht="12.75" customHeight="1">
      <c r="A22793" t="s">
        <v>34086</v>
      </c>
      <c r="B22793" t="s">
        <v>34087</v>
      </c>
      <c r="C22793" t="s">
        <v>246</v>
      </c>
    </row>
    <row r="22794" spans="1:3" ht="12.75" customHeight="1">
      <c r="A22794" t="s">
        <v>34088</v>
      </c>
      <c r="B22794" t="s">
        <v>34087</v>
      </c>
      <c r="C22794" t="s">
        <v>246</v>
      </c>
    </row>
    <row r="22795" spans="1:3" ht="12.75" customHeight="1">
      <c r="A22795" t="s">
        <v>34089</v>
      </c>
      <c r="B22795" t="s">
        <v>34090</v>
      </c>
      <c r="C22795" t="s">
        <v>246</v>
      </c>
    </row>
    <row r="22796" spans="1:3" ht="12.75" customHeight="1">
      <c r="A22796" t="s">
        <v>34091</v>
      </c>
      <c r="B22796" t="s">
        <v>34090</v>
      </c>
      <c r="C22796" t="s">
        <v>246</v>
      </c>
    </row>
    <row r="22797" spans="1:3" ht="12.75" customHeight="1">
      <c r="A22797" t="s">
        <v>34092</v>
      </c>
      <c r="B22797" t="s">
        <v>34093</v>
      </c>
      <c r="C22797" t="s">
        <v>246</v>
      </c>
    </row>
    <row r="22798" spans="1:3" ht="12.75" customHeight="1">
      <c r="A22798" t="s">
        <v>34094</v>
      </c>
      <c r="B22798" t="s">
        <v>34093</v>
      </c>
      <c r="C22798" t="s">
        <v>246</v>
      </c>
    </row>
    <row r="22799" spans="1:3" ht="12.75" customHeight="1">
      <c r="A22799" t="s">
        <v>34095</v>
      </c>
      <c r="B22799" t="s">
        <v>34096</v>
      </c>
      <c r="C22799" t="s">
        <v>246</v>
      </c>
    </row>
    <row r="22800" spans="1:3" ht="12.75" customHeight="1">
      <c r="A22800" t="s">
        <v>34097</v>
      </c>
      <c r="B22800" t="s">
        <v>34096</v>
      </c>
      <c r="C22800" t="s">
        <v>246</v>
      </c>
    </row>
    <row r="22801" spans="1:3" ht="12.75" customHeight="1">
      <c r="A22801" t="s">
        <v>34098</v>
      </c>
      <c r="B22801" t="s">
        <v>34099</v>
      </c>
      <c r="C22801" t="s">
        <v>246</v>
      </c>
    </row>
    <row r="22802" spans="1:3" ht="12.75" customHeight="1">
      <c r="A22802" t="s">
        <v>34100</v>
      </c>
      <c r="B22802" t="s">
        <v>34099</v>
      </c>
      <c r="C22802" t="s">
        <v>246</v>
      </c>
    </row>
    <row r="22803" spans="1:3" ht="12.75" customHeight="1">
      <c r="A22803" t="s">
        <v>34101</v>
      </c>
      <c r="B22803" t="s">
        <v>34102</v>
      </c>
      <c r="C22803" t="s">
        <v>246</v>
      </c>
    </row>
    <row r="22804" spans="1:3" ht="12.75" customHeight="1">
      <c r="A22804" t="s">
        <v>34103</v>
      </c>
      <c r="B22804" t="s">
        <v>34102</v>
      </c>
      <c r="C22804" t="s">
        <v>246</v>
      </c>
    </row>
    <row r="22805" spans="1:3" ht="12.75" customHeight="1">
      <c r="A22805" t="s">
        <v>34104</v>
      </c>
      <c r="B22805" t="s">
        <v>34105</v>
      </c>
      <c r="C22805" t="s">
        <v>246</v>
      </c>
    </row>
    <row r="22806" spans="1:3" ht="12.75" customHeight="1">
      <c r="A22806" t="s">
        <v>34106</v>
      </c>
      <c r="B22806" t="s">
        <v>34105</v>
      </c>
      <c r="C22806" t="s">
        <v>246</v>
      </c>
    </row>
    <row r="22807" spans="1:3" ht="12.75" customHeight="1">
      <c r="A22807" t="s">
        <v>34107</v>
      </c>
      <c r="B22807" t="s">
        <v>34108</v>
      </c>
      <c r="C22807" t="s">
        <v>246</v>
      </c>
    </row>
    <row r="22808" spans="1:3" ht="12.75" customHeight="1">
      <c r="A22808" t="s">
        <v>96</v>
      </c>
      <c r="B22808" t="s">
        <v>34108</v>
      </c>
      <c r="C22808" t="s">
        <v>246</v>
      </c>
    </row>
    <row r="22809" spans="1:3" ht="12.75" customHeight="1">
      <c r="A22809" t="s">
        <v>34109</v>
      </c>
      <c r="B22809" t="s">
        <v>34110</v>
      </c>
      <c r="C22809" t="s">
        <v>246</v>
      </c>
    </row>
    <row r="22810" spans="1:3" ht="12.75" customHeight="1">
      <c r="A22810" t="s">
        <v>97</v>
      </c>
      <c r="B22810" t="s">
        <v>34110</v>
      </c>
      <c r="C22810" t="s">
        <v>246</v>
      </c>
    </row>
    <row r="22811" spans="1:3" ht="12.75" customHeight="1">
      <c r="A22811" t="s">
        <v>34111</v>
      </c>
      <c r="B22811" t="s">
        <v>34112</v>
      </c>
      <c r="C22811" t="s">
        <v>246</v>
      </c>
    </row>
    <row r="22812" spans="1:3" ht="12.75" customHeight="1">
      <c r="A22812" t="s">
        <v>98</v>
      </c>
      <c r="B22812" t="s">
        <v>34112</v>
      </c>
      <c r="C22812" t="s">
        <v>246</v>
      </c>
    </row>
    <row r="22813" spans="1:3" ht="12.75" customHeight="1">
      <c r="A22813" t="s">
        <v>34113</v>
      </c>
      <c r="B22813" t="s">
        <v>34114</v>
      </c>
      <c r="C22813" t="s">
        <v>246</v>
      </c>
    </row>
    <row r="22814" spans="1:3" ht="12.75" customHeight="1">
      <c r="A22814" t="s">
        <v>34115</v>
      </c>
      <c r="B22814" t="s">
        <v>34114</v>
      </c>
      <c r="C22814" t="s">
        <v>246</v>
      </c>
    </row>
    <row r="22815" spans="1:3" ht="12.75" customHeight="1">
      <c r="A22815" t="s">
        <v>34116</v>
      </c>
      <c r="B22815" t="s">
        <v>34117</v>
      </c>
      <c r="C22815" t="s">
        <v>246</v>
      </c>
    </row>
    <row r="22816" spans="1:3" ht="12.75" customHeight="1">
      <c r="A22816" t="s">
        <v>34118</v>
      </c>
      <c r="B22816" t="s">
        <v>34117</v>
      </c>
      <c r="C22816" t="s">
        <v>246</v>
      </c>
    </row>
    <row r="22817" spans="1:3" ht="12.75" customHeight="1">
      <c r="A22817" t="s">
        <v>34119</v>
      </c>
      <c r="B22817" t="s">
        <v>34120</v>
      </c>
      <c r="C22817" t="s">
        <v>246</v>
      </c>
    </row>
    <row r="22818" spans="1:3" ht="12.75" customHeight="1">
      <c r="A22818" t="s">
        <v>34121</v>
      </c>
      <c r="B22818" t="s">
        <v>34120</v>
      </c>
      <c r="C22818" t="s">
        <v>246</v>
      </c>
    </row>
    <row r="22819" spans="1:3" ht="12.75" customHeight="1">
      <c r="A22819" t="s">
        <v>34122</v>
      </c>
      <c r="B22819" t="s">
        <v>34123</v>
      </c>
      <c r="C22819" t="s">
        <v>246</v>
      </c>
    </row>
    <row r="22820" spans="1:3" ht="12.75" customHeight="1">
      <c r="A22820" t="s">
        <v>34124</v>
      </c>
      <c r="B22820" t="s">
        <v>34123</v>
      </c>
      <c r="C22820" t="s">
        <v>246</v>
      </c>
    </row>
    <row r="22821" spans="1:3" ht="12.75" customHeight="1">
      <c r="A22821" t="s">
        <v>34125</v>
      </c>
      <c r="B22821" t="s">
        <v>34126</v>
      </c>
      <c r="C22821" t="s">
        <v>246</v>
      </c>
    </row>
    <row r="22822" spans="1:3" ht="12.75" customHeight="1">
      <c r="A22822" t="s">
        <v>34127</v>
      </c>
      <c r="B22822" t="s">
        <v>34126</v>
      </c>
      <c r="C22822" t="s">
        <v>246</v>
      </c>
    </row>
    <row r="22823" spans="1:3" ht="12.75" customHeight="1">
      <c r="A22823" t="s">
        <v>34128</v>
      </c>
      <c r="B22823" t="s">
        <v>34129</v>
      </c>
      <c r="C22823" t="s">
        <v>246</v>
      </c>
    </row>
    <row r="22824" spans="1:3" ht="12.75" customHeight="1">
      <c r="A22824" t="s">
        <v>34130</v>
      </c>
      <c r="B22824" t="s">
        <v>34129</v>
      </c>
      <c r="C22824" t="s">
        <v>246</v>
      </c>
    </row>
    <row r="22825" spans="1:3" ht="12.75" customHeight="1">
      <c r="A22825" t="s">
        <v>34131</v>
      </c>
      <c r="B22825" t="s">
        <v>34132</v>
      </c>
      <c r="C22825" t="s">
        <v>246</v>
      </c>
    </row>
    <row r="22826" spans="1:3" ht="12.75" customHeight="1">
      <c r="A22826" t="s">
        <v>34133</v>
      </c>
      <c r="B22826" t="s">
        <v>34132</v>
      </c>
      <c r="C22826" t="s">
        <v>246</v>
      </c>
    </row>
    <row r="22827" spans="1:3" ht="12.75" customHeight="1">
      <c r="A22827" t="s">
        <v>34134</v>
      </c>
      <c r="B22827" t="s">
        <v>34135</v>
      </c>
      <c r="C22827" t="s">
        <v>246</v>
      </c>
    </row>
    <row r="22828" spans="1:3" ht="12.75" customHeight="1">
      <c r="A22828" t="s">
        <v>34136</v>
      </c>
      <c r="B22828" t="s">
        <v>34135</v>
      </c>
      <c r="C22828" t="s">
        <v>246</v>
      </c>
    </row>
    <row r="22829" spans="1:3" ht="12.75" customHeight="1">
      <c r="A22829" t="s">
        <v>34137</v>
      </c>
      <c r="B22829" t="s">
        <v>34138</v>
      </c>
      <c r="C22829" t="s">
        <v>246</v>
      </c>
    </row>
    <row r="22830" spans="1:3" ht="12.75" customHeight="1">
      <c r="A22830" t="s">
        <v>34139</v>
      </c>
      <c r="B22830" t="s">
        <v>34138</v>
      </c>
      <c r="C22830" t="s">
        <v>246</v>
      </c>
    </row>
    <row r="22831" spans="1:3" ht="12.75" customHeight="1">
      <c r="A22831" t="s">
        <v>34140</v>
      </c>
      <c r="B22831" t="s">
        <v>34141</v>
      </c>
      <c r="C22831" t="s">
        <v>246</v>
      </c>
    </row>
    <row r="22832" spans="1:3" ht="12.75" customHeight="1">
      <c r="A22832" t="s">
        <v>34142</v>
      </c>
      <c r="B22832" t="s">
        <v>34141</v>
      </c>
      <c r="C22832" t="s">
        <v>246</v>
      </c>
    </row>
    <row r="22833" spans="1:3" ht="12.75" customHeight="1">
      <c r="A22833" t="s">
        <v>34143</v>
      </c>
      <c r="B22833" t="s">
        <v>34144</v>
      </c>
      <c r="C22833" t="s">
        <v>246</v>
      </c>
    </row>
    <row r="22834" spans="1:3" ht="12.75" customHeight="1">
      <c r="A22834" t="s">
        <v>34145</v>
      </c>
      <c r="B22834" t="s">
        <v>34144</v>
      </c>
      <c r="C22834" t="s">
        <v>246</v>
      </c>
    </row>
    <row r="22835" spans="1:3" ht="12.75" customHeight="1">
      <c r="A22835" t="s">
        <v>34146</v>
      </c>
      <c r="B22835" t="s">
        <v>34147</v>
      </c>
      <c r="C22835" t="s">
        <v>246</v>
      </c>
    </row>
    <row r="22836" spans="1:3" ht="12.75" customHeight="1">
      <c r="A22836" t="s">
        <v>34148</v>
      </c>
      <c r="B22836" t="s">
        <v>34147</v>
      </c>
      <c r="C22836" t="s">
        <v>246</v>
      </c>
    </row>
    <row r="22837" spans="1:3" ht="12.75" customHeight="1">
      <c r="A22837" t="s">
        <v>34149</v>
      </c>
      <c r="B22837" t="s">
        <v>34150</v>
      </c>
      <c r="C22837" t="s">
        <v>246</v>
      </c>
    </row>
    <row r="22838" spans="1:3" ht="12.75" customHeight="1">
      <c r="A22838" t="s">
        <v>34151</v>
      </c>
      <c r="B22838" t="s">
        <v>34150</v>
      </c>
      <c r="C22838" t="s">
        <v>246</v>
      </c>
    </row>
    <row r="22839" spans="1:3" ht="12.75" customHeight="1">
      <c r="A22839" t="s">
        <v>34152</v>
      </c>
      <c r="B22839" t="s">
        <v>34153</v>
      </c>
      <c r="C22839" t="s">
        <v>246</v>
      </c>
    </row>
    <row r="22840" spans="1:3" ht="12.75" customHeight="1">
      <c r="A22840" t="s">
        <v>34154</v>
      </c>
      <c r="B22840" t="s">
        <v>34153</v>
      </c>
      <c r="C22840" t="s">
        <v>246</v>
      </c>
    </row>
    <row r="22841" spans="1:3" ht="12.75" customHeight="1">
      <c r="A22841" t="s">
        <v>34155</v>
      </c>
      <c r="B22841" t="s">
        <v>34156</v>
      </c>
      <c r="C22841" t="s">
        <v>246</v>
      </c>
    </row>
    <row r="22842" spans="1:3" ht="12.75" customHeight="1">
      <c r="A22842" t="s">
        <v>34157</v>
      </c>
      <c r="B22842" t="s">
        <v>34156</v>
      </c>
      <c r="C22842" t="s">
        <v>246</v>
      </c>
    </row>
    <row r="22843" spans="1:3" ht="12.75" customHeight="1">
      <c r="A22843" t="s">
        <v>34158</v>
      </c>
      <c r="B22843" t="s">
        <v>34159</v>
      </c>
      <c r="C22843" t="s">
        <v>246</v>
      </c>
    </row>
    <row r="22844" spans="1:3" ht="12.75" customHeight="1">
      <c r="A22844" t="s">
        <v>34160</v>
      </c>
      <c r="B22844" t="s">
        <v>34159</v>
      </c>
      <c r="C22844" t="s">
        <v>246</v>
      </c>
    </row>
    <row r="22845" spans="1:3" ht="12.75" customHeight="1">
      <c r="A22845" t="s">
        <v>34161</v>
      </c>
      <c r="B22845" t="s">
        <v>34162</v>
      </c>
      <c r="C22845" t="s">
        <v>246</v>
      </c>
    </row>
    <row r="22846" spans="1:3" ht="12.75" customHeight="1">
      <c r="A22846" t="s">
        <v>34163</v>
      </c>
      <c r="B22846" t="s">
        <v>34162</v>
      </c>
      <c r="C22846" t="s">
        <v>246</v>
      </c>
    </row>
    <row r="22847" spans="1:3" ht="12.75" customHeight="1">
      <c r="A22847" t="s">
        <v>34164</v>
      </c>
      <c r="B22847" t="s">
        <v>34165</v>
      </c>
      <c r="C22847" t="s">
        <v>246</v>
      </c>
    </row>
    <row r="22848" spans="1:3" ht="12.75" customHeight="1">
      <c r="A22848" t="s">
        <v>34166</v>
      </c>
      <c r="B22848" t="s">
        <v>34165</v>
      </c>
      <c r="C22848" t="s">
        <v>246</v>
      </c>
    </row>
    <row r="22849" spans="1:3" ht="12.75" customHeight="1">
      <c r="A22849" t="s">
        <v>34167</v>
      </c>
      <c r="B22849" t="s">
        <v>140</v>
      </c>
      <c r="C22849" t="s">
        <v>246</v>
      </c>
    </row>
    <row r="22850" spans="1:3" ht="12.75" customHeight="1">
      <c r="A22850" t="s">
        <v>94</v>
      </c>
      <c r="B22850" t="s">
        <v>140</v>
      </c>
      <c r="C22850" t="s">
        <v>246</v>
      </c>
    </row>
    <row r="22851" spans="1:3" ht="12.75" customHeight="1">
      <c r="A22851" t="s">
        <v>34168</v>
      </c>
      <c r="B22851" t="s">
        <v>34169</v>
      </c>
      <c r="C22851" t="s">
        <v>246</v>
      </c>
    </row>
    <row r="22852" spans="1:3" ht="12.75" customHeight="1">
      <c r="A22852" t="s">
        <v>34170</v>
      </c>
      <c r="B22852" t="s">
        <v>34169</v>
      </c>
      <c r="C22852" t="s">
        <v>246</v>
      </c>
    </row>
    <row r="22853" spans="1:3" ht="12.75" customHeight="1">
      <c r="A22853" t="s">
        <v>34171</v>
      </c>
      <c r="B22853" t="s">
        <v>34172</v>
      </c>
      <c r="C22853" t="s">
        <v>246</v>
      </c>
    </row>
    <row r="22854" spans="1:3" ht="12.75" customHeight="1">
      <c r="A22854" t="s">
        <v>34173</v>
      </c>
      <c r="B22854" t="s">
        <v>34172</v>
      </c>
      <c r="C22854" t="s">
        <v>246</v>
      </c>
    </row>
    <row r="22855" spans="1:3" ht="12.75" customHeight="1">
      <c r="A22855" t="s">
        <v>34174</v>
      </c>
      <c r="B22855" t="s">
        <v>34175</v>
      </c>
      <c r="C22855" t="s">
        <v>246</v>
      </c>
    </row>
    <row r="22856" spans="1:3" ht="12.75" customHeight="1">
      <c r="A22856" t="s">
        <v>34176</v>
      </c>
      <c r="B22856" t="s">
        <v>34175</v>
      </c>
      <c r="C22856" t="s">
        <v>246</v>
      </c>
    </row>
    <row r="22857" spans="1:3" ht="12.75" customHeight="1">
      <c r="A22857" t="s">
        <v>34177</v>
      </c>
      <c r="B22857" t="s">
        <v>34178</v>
      </c>
      <c r="C22857" t="s">
        <v>246</v>
      </c>
    </row>
    <row r="22858" spans="1:3" ht="12.75" customHeight="1">
      <c r="A22858" t="s">
        <v>34179</v>
      </c>
      <c r="B22858" t="s">
        <v>34178</v>
      </c>
      <c r="C22858" t="s">
        <v>246</v>
      </c>
    </row>
    <row r="22859" spans="1:3" ht="12.75" customHeight="1">
      <c r="A22859" t="s">
        <v>34180</v>
      </c>
      <c r="B22859" t="s">
        <v>34181</v>
      </c>
      <c r="C22859" t="s">
        <v>246</v>
      </c>
    </row>
    <row r="22860" spans="1:3" ht="12.75" customHeight="1">
      <c r="A22860" t="s">
        <v>34182</v>
      </c>
      <c r="B22860" t="s">
        <v>34181</v>
      </c>
      <c r="C22860" t="s">
        <v>246</v>
      </c>
    </row>
    <row r="22861" spans="1:3" ht="12.75" customHeight="1">
      <c r="A22861" t="s">
        <v>34183</v>
      </c>
      <c r="B22861" t="s">
        <v>34184</v>
      </c>
      <c r="C22861" t="s">
        <v>246</v>
      </c>
    </row>
    <row r="22862" spans="1:3" ht="12.75" customHeight="1">
      <c r="A22862" t="s">
        <v>34185</v>
      </c>
      <c r="B22862" t="s">
        <v>34184</v>
      </c>
      <c r="C22862" t="s">
        <v>246</v>
      </c>
    </row>
    <row r="22863" spans="1:3" ht="12.75" customHeight="1">
      <c r="A22863" t="s">
        <v>34186</v>
      </c>
      <c r="B22863" t="s">
        <v>34187</v>
      </c>
      <c r="C22863" t="s">
        <v>246</v>
      </c>
    </row>
    <row r="22864" spans="1:3" ht="12.75" customHeight="1">
      <c r="A22864" t="s">
        <v>34188</v>
      </c>
      <c r="B22864" t="s">
        <v>34187</v>
      </c>
      <c r="C22864" t="s">
        <v>246</v>
      </c>
    </row>
    <row r="22865" spans="1:3" ht="12.75" customHeight="1">
      <c r="A22865" t="s">
        <v>34189</v>
      </c>
      <c r="B22865" t="s">
        <v>34190</v>
      </c>
      <c r="C22865" t="s">
        <v>246</v>
      </c>
    </row>
    <row r="22866" spans="1:3" ht="12.75" customHeight="1">
      <c r="A22866" t="s">
        <v>34191</v>
      </c>
      <c r="B22866" t="s">
        <v>34190</v>
      </c>
      <c r="C22866" t="s">
        <v>246</v>
      </c>
    </row>
    <row r="22867" spans="1:3" ht="12.75" customHeight="1">
      <c r="A22867" t="s">
        <v>34192</v>
      </c>
      <c r="B22867" t="s">
        <v>34193</v>
      </c>
      <c r="C22867" t="s">
        <v>246</v>
      </c>
    </row>
    <row r="22868" spans="1:3" ht="12.75" customHeight="1">
      <c r="A22868" t="s">
        <v>34194</v>
      </c>
      <c r="B22868" t="s">
        <v>34193</v>
      </c>
      <c r="C22868" t="s">
        <v>246</v>
      </c>
    </row>
    <row r="22869" spans="1:3" ht="12.75" customHeight="1">
      <c r="A22869" t="s">
        <v>34195</v>
      </c>
      <c r="B22869" t="s">
        <v>34196</v>
      </c>
      <c r="C22869" t="s">
        <v>246</v>
      </c>
    </row>
    <row r="22870" spans="1:3" ht="12.75" customHeight="1">
      <c r="A22870" t="s">
        <v>34197</v>
      </c>
      <c r="B22870" t="s">
        <v>34196</v>
      </c>
      <c r="C22870" t="s">
        <v>246</v>
      </c>
    </row>
    <row r="22871" spans="1:3" ht="12.75" customHeight="1">
      <c r="A22871" t="s">
        <v>34198</v>
      </c>
      <c r="B22871" t="s">
        <v>34199</v>
      </c>
      <c r="C22871" t="s">
        <v>246</v>
      </c>
    </row>
    <row r="22872" spans="1:3" ht="12.75" customHeight="1">
      <c r="A22872" t="s">
        <v>34200</v>
      </c>
      <c r="B22872" t="s">
        <v>34199</v>
      </c>
      <c r="C22872" t="s">
        <v>246</v>
      </c>
    </row>
    <row r="22873" spans="1:3" ht="12.75" customHeight="1">
      <c r="A22873" t="s">
        <v>34201</v>
      </c>
      <c r="B22873" t="s">
        <v>34202</v>
      </c>
      <c r="C22873" t="s">
        <v>246</v>
      </c>
    </row>
    <row r="22874" spans="1:3" ht="12.75" customHeight="1">
      <c r="A22874" t="s">
        <v>34203</v>
      </c>
      <c r="B22874" t="s">
        <v>34202</v>
      </c>
      <c r="C22874" t="s">
        <v>246</v>
      </c>
    </row>
    <row r="22875" spans="1:3" ht="12.75" customHeight="1">
      <c r="A22875" t="s">
        <v>34204</v>
      </c>
      <c r="B22875" t="s">
        <v>34205</v>
      </c>
      <c r="C22875" t="s">
        <v>246</v>
      </c>
    </row>
    <row r="22876" spans="1:3" ht="12.75" customHeight="1">
      <c r="A22876" t="s">
        <v>34206</v>
      </c>
      <c r="B22876" t="s">
        <v>34205</v>
      </c>
      <c r="C22876" t="s">
        <v>246</v>
      </c>
    </row>
    <row r="22877" spans="1:3" ht="12.75" customHeight="1">
      <c r="A22877" t="s">
        <v>34207</v>
      </c>
      <c r="B22877" t="s">
        <v>34208</v>
      </c>
      <c r="C22877" t="s">
        <v>246</v>
      </c>
    </row>
    <row r="22878" spans="1:3" ht="12.75" customHeight="1">
      <c r="A22878" t="s">
        <v>34209</v>
      </c>
      <c r="B22878" t="s">
        <v>34208</v>
      </c>
      <c r="C22878" t="s">
        <v>246</v>
      </c>
    </row>
    <row r="22879" spans="1:3" ht="12.75" customHeight="1">
      <c r="A22879" t="s">
        <v>34210</v>
      </c>
      <c r="B22879" t="s">
        <v>34211</v>
      </c>
      <c r="C22879" t="s">
        <v>246</v>
      </c>
    </row>
    <row r="22880" spans="1:3" ht="12.75" customHeight="1">
      <c r="A22880" t="s">
        <v>34212</v>
      </c>
      <c r="B22880" t="s">
        <v>34211</v>
      </c>
      <c r="C22880" t="s">
        <v>246</v>
      </c>
    </row>
    <row r="22881" spans="1:3" ht="12.75" customHeight="1">
      <c r="A22881" t="s">
        <v>34213</v>
      </c>
      <c r="B22881" t="s">
        <v>34214</v>
      </c>
      <c r="C22881" t="s">
        <v>246</v>
      </c>
    </row>
    <row r="22882" spans="1:3" ht="12.75" customHeight="1">
      <c r="A22882" t="s">
        <v>34215</v>
      </c>
      <c r="B22882" t="s">
        <v>34214</v>
      </c>
      <c r="C22882" t="s">
        <v>246</v>
      </c>
    </row>
    <row r="22883" spans="1:3" ht="12.75" customHeight="1">
      <c r="A22883" t="s">
        <v>34216</v>
      </c>
      <c r="B22883" t="s">
        <v>34217</v>
      </c>
      <c r="C22883" t="s">
        <v>246</v>
      </c>
    </row>
    <row r="22884" spans="1:3" ht="12.75" customHeight="1">
      <c r="A22884" t="s">
        <v>34218</v>
      </c>
      <c r="B22884" t="s">
        <v>34217</v>
      </c>
      <c r="C22884" t="s">
        <v>246</v>
      </c>
    </row>
    <row r="22885" spans="1:3" ht="12.75" customHeight="1">
      <c r="A22885" t="s">
        <v>34219</v>
      </c>
      <c r="B22885" t="s">
        <v>34220</v>
      </c>
      <c r="C22885" t="s">
        <v>246</v>
      </c>
    </row>
    <row r="22886" spans="1:3" ht="12.75" customHeight="1">
      <c r="A22886" t="s">
        <v>34221</v>
      </c>
      <c r="B22886" t="s">
        <v>34220</v>
      </c>
      <c r="C22886" t="s">
        <v>246</v>
      </c>
    </row>
    <row r="22887" spans="1:3" ht="12.75" customHeight="1">
      <c r="A22887" t="s">
        <v>34222</v>
      </c>
      <c r="B22887" t="s">
        <v>34223</v>
      </c>
      <c r="C22887" t="s">
        <v>246</v>
      </c>
    </row>
    <row r="22888" spans="1:3" ht="12.75" customHeight="1">
      <c r="A22888" t="s">
        <v>34224</v>
      </c>
      <c r="B22888" t="s">
        <v>34223</v>
      </c>
      <c r="C22888" t="s">
        <v>246</v>
      </c>
    </row>
    <row r="22889" spans="1:3" ht="12.75" customHeight="1">
      <c r="A22889" t="s">
        <v>34225</v>
      </c>
      <c r="B22889" t="s">
        <v>34226</v>
      </c>
      <c r="C22889" t="s">
        <v>246</v>
      </c>
    </row>
    <row r="22890" spans="1:3" ht="12.75" customHeight="1">
      <c r="A22890" t="s">
        <v>34227</v>
      </c>
      <c r="B22890" t="s">
        <v>34226</v>
      </c>
      <c r="C22890" t="s">
        <v>246</v>
      </c>
    </row>
    <row r="22891" spans="1:3" ht="12.75" customHeight="1">
      <c r="A22891" t="s">
        <v>34228</v>
      </c>
      <c r="B22891" t="s">
        <v>34229</v>
      </c>
      <c r="C22891" t="s">
        <v>246</v>
      </c>
    </row>
    <row r="22892" spans="1:3" ht="12.75" customHeight="1">
      <c r="A22892" t="s">
        <v>34230</v>
      </c>
      <c r="B22892" t="s">
        <v>34229</v>
      </c>
      <c r="C22892" t="s">
        <v>246</v>
      </c>
    </row>
    <row r="22893" spans="1:3" ht="12.75" customHeight="1">
      <c r="A22893" t="s">
        <v>34231</v>
      </c>
      <c r="B22893" t="s">
        <v>34232</v>
      </c>
      <c r="C22893" t="s">
        <v>246</v>
      </c>
    </row>
    <row r="22894" spans="1:3" ht="12.75" customHeight="1">
      <c r="A22894" t="s">
        <v>34233</v>
      </c>
      <c r="B22894" t="s">
        <v>34232</v>
      </c>
      <c r="C22894" t="s">
        <v>246</v>
      </c>
    </row>
    <row r="22895" spans="1:3" ht="12.75" customHeight="1">
      <c r="A22895" t="s">
        <v>34234</v>
      </c>
      <c r="B22895" t="s">
        <v>34235</v>
      </c>
      <c r="C22895" t="s">
        <v>246</v>
      </c>
    </row>
    <row r="22896" spans="1:3" ht="12.75" customHeight="1">
      <c r="A22896" t="s">
        <v>34236</v>
      </c>
      <c r="B22896" t="s">
        <v>34235</v>
      </c>
      <c r="C22896" t="s">
        <v>246</v>
      </c>
    </row>
    <row r="22897" spans="1:3" ht="12.75" customHeight="1">
      <c r="A22897" t="s">
        <v>34237</v>
      </c>
      <c r="B22897" t="s">
        <v>34238</v>
      </c>
      <c r="C22897" t="s">
        <v>246</v>
      </c>
    </row>
    <row r="22898" spans="1:3" ht="12.75" customHeight="1">
      <c r="A22898" t="s">
        <v>34239</v>
      </c>
      <c r="B22898" t="s">
        <v>34238</v>
      </c>
      <c r="C22898" t="s">
        <v>246</v>
      </c>
    </row>
    <row r="22899" spans="1:3" ht="12.75" customHeight="1">
      <c r="A22899" t="s">
        <v>34240</v>
      </c>
      <c r="B22899" t="s">
        <v>34241</v>
      </c>
      <c r="C22899" t="s">
        <v>4500</v>
      </c>
    </row>
    <row r="22900" spans="1:3" ht="12.75" customHeight="1">
      <c r="A22900" t="s">
        <v>34242</v>
      </c>
      <c r="B22900" t="s">
        <v>34241</v>
      </c>
      <c r="C22900" t="s">
        <v>4500</v>
      </c>
    </row>
    <row r="22901" spans="1:3" ht="12.75" customHeight="1">
      <c r="A22901" t="s">
        <v>34243</v>
      </c>
      <c r="B22901" t="s">
        <v>34244</v>
      </c>
      <c r="C22901" t="s">
        <v>131</v>
      </c>
    </row>
    <row r="22902" spans="1:3" ht="12.75" customHeight="1">
      <c r="A22902" t="s">
        <v>34245</v>
      </c>
      <c r="B22902" t="s">
        <v>34244</v>
      </c>
      <c r="C22902" t="s">
        <v>131</v>
      </c>
    </row>
    <row r="22903" spans="1:3" ht="12.75" customHeight="1">
      <c r="A22903" t="s">
        <v>34246</v>
      </c>
      <c r="B22903" t="s">
        <v>34247</v>
      </c>
      <c r="C22903" t="s">
        <v>131</v>
      </c>
    </row>
    <row r="22904" spans="1:3" ht="12.75" customHeight="1">
      <c r="A22904" t="s">
        <v>34248</v>
      </c>
      <c r="B22904" t="s">
        <v>34247</v>
      </c>
      <c r="C22904" t="s">
        <v>131</v>
      </c>
    </row>
    <row r="22905" spans="1:3" ht="12.75" customHeight="1">
      <c r="A22905" t="s">
        <v>34249</v>
      </c>
      <c r="B22905" t="s">
        <v>34250</v>
      </c>
      <c r="C22905" t="s">
        <v>131</v>
      </c>
    </row>
    <row r="22906" spans="1:3" ht="12.75" customHeight="1">
      <c r="A22906" t="s">
        <v>34251</v>
      </c>
      <c r="B22906" t="s">
        <v>34250</v>
      </c>
      <c r="C22906" t="s">
        <v>131</v>
      </c>
    </row>
    <row r="22907" spans="1:3" ht="12.75" customHeight="1">
      <c r="A22907" t="s">
        <v>34252</v>
      </c>
      <c r="B22907" t="s">
        <v>34253</v>
      </c>
      <c r="C22907" t="s">
        <v>131</v>
      </c>
    </row>
    <row r="22908" spans="1:3" ht="12.75" customHeight="1">
      <c r="A22908" t="s">
        <v>34254</v>
      </c>
      <c r="B22908" t="s">
        <v>34253</v>
      </c>
      <c r="C22908" t="s">
        <v>131</v>
      </c>
    </row>
    <row r="22909" spans="1:3" ht="12.75" customHeight="1">
      <c r="A22909" t="s">
        <v>34255</v>
      </c>
      <c r="B22909" t="s">
        <v>34256</v>
      </c>
      <c r="C22909" t="s">
        <v>131</v>
      </c>
    </row>
    <row r="22910" spans="1:3" ht="12.75" customHeight="1">
      <c r="A22910" t="s">
        <v>34257</v>
      </c>
      <c r="B22910" t="s">
        <v>34256</v>
      </c>
      <c r="C22910" t="s">
        <v>131</v>
      </c>
    </row>
    <row r="22911" spans="1:3" ht="12.75" customHeight="1">
      <c r="A22911" t="s">
        <v>34258</v>
      </c>
      <c r="B22911" t="s">
        <v>34259</v>
      </c>
      <c r="C22911" t="s">
        <v>131</v>
      </c>
    </row>
    <row r="22912" spans="1:3" ht="12.75" customHeight="1">
      <c r="A22912" t="s">
        <v>34260</v>
      </c>
      <c r="B22912" t="s">
        <v>34259</v>
      </c>
      <c r="C22912" t="s">
        <v>131</v>
      </c>
    </row>
    <row r="22913" spans="1:3" ht="12.75" customHeight="1">
      <c r="A22913" t="s">
        <v>34261</v>
      </c>
      <c r="B22913" t="s">
        <v>34262</v>
      </c>
      <c r="C22913" t="s">
        <v>131</v>
      </c>
    </row>
    <row r="22914" spans="1:3" ht="12.75" customHeight="1">
      <c r="A22914" t="s">
        <v>34263</v>
      </c>
      <c r="B22914" t="s">
        <v>34262</v>
      </c>
      <c r="C22914" t="s">
        <v>131</v>
      </c>
    </row>
    <row r="22915" spans="1:3" ht="12.75" customHeight="1">
      <c r="A22915" t="s">
        <v>34264</v>
      </c>
      <c r="B22915" t="s">
        <v>34265</v>
      </c>
      <c r="C22915" t="s">
        <v>131</v>
      </c>
    </row>
    <row r="22916" spans="1:3" ht="12.75" customHeight="1">
      <c r="A22916" t="s">
        <v>34266</v>
      </c>
      <c r="B22916" t="s">
        <v>34265</v>
      </c>
      <c r="C22916" t="s">
        <v>131</v>
      </c>
    </row>
    <row r="22917" spans="1:3" ht="12.75" customHeight="1">
      <c r="A22917" t="s">
        <v>34267</v>
      </c>
      <c r="B22917" t="s">
        <v>34268</v>
      </c>
      <c r="C22917" t="s">
        <v>131</v>
      </c>
    </row>
    <row r="22918" spans="1:3" ht="12.75" customHeight="1">
      <c r="A22918" t="s">
        <v>34269</v>
      </c>
      <c r="B22918" t="s">
        <v>34268</v>
      </c>
      <c r="C22918" t="s">
        <v>131</v>
      </c>
    </row>
    <row r="22919" spans="1:3" ht="12.75" customHeight="1">
      <c r="A22919" t="s">
        <v>34270</v>
      </c>
      <c r="B22919" t="s">
        <v>34271</v>
      </c>
      <c r="C22919" t="s">
        <v>131</v>
      </c>
    </row>
    <row r="22920" spans="1:3" ht="12.75" customHeight="1">
      <c r="A22920" t="s">
        <v>34272</v>
      </c>
      <c r="B22920" t="s">
        <v>34271</v>
      </c>
      <c r="C22920" t="s">
        <v>131</v>
      </c>
    </row>
    <row r="22921" spans="1:3" ht="12.75" customHeight="1">
      <c r="A22921" t="s">
        <v>34273</v>
      </c>
      <c r="B22921" t="s">
        <v>34274</v>
      </c>
      <c r="C22921" t="s">
        <v>131</v>
      </c>
    </row>
    <row r="22922" spans="1:3" ht="12.75" customHeight="1">
      <c r="A22922" t="s">
        <v>34275</v>
      </c>
      <c r="B22922" t="s">
        <v>34274</v>
      </c>
      <c r="C22922" t="s">
        <v>131</v>
      </c>
    </row>
    <row r="22923" spans="1:3" ht="12.75" customHeight="1">
      <c r="A22923" t="s">
        <v>34276</v>
      </c>
      <c r="B22923" t="s">
        <v>34277</v>
      </c>
      <c r="C22923" t="s">
        <v>131</v>
      </c>
    </row>
    <row r="22924" spans="1:3" ht="12.75" customHeight="1">
      <c r="A22924" t="s">
        <v>34278</v>
      </c>
      <c r="B22924" t="s">
        <v>34277</v>
      </c>
      <c r="C22924" t="s">
        <v>131</v>
      </c>
    </row>
    <row r="22925" spans="1:3" ht="12.75" customHeight="1">
      <c r="A22925" t="s">
        <v>34279</v>
      </c>
      <c r="B22925" t="s">
        <v>34280</v>
      </c>
      <c r="C22925" t="s">
        <v>131</v>
      </c>
    </row>
    <row r="22926" spans="1:3" ht="12.75" customHeight="1">
      <c r="A22926" t="s">
        <v>34281</v>
      </c>
      <c r="B22926" t="s">
        <v>34280</v>
      </c>
      <c r="C22926" t="s">
        <v>131</v>
      </c>
    </row>
    <row r="22927" spans="1:3" ht="12.75" customHeight="1">
      <c r="A22927" t="s">
        <v>34282</v>
      </c>
      <c r="B22927" t="s">
        <v>34283</v>
      </c>
      <c r="C22927" t="s">
        <v>131</v>
      </c>
    </row>
    <row r="22928" spans="1:3" ht="12.75" customHeight="1">
      <c r="A22928" t="s">
        <v>34284</v>
      </c>
      <c r="B22928" t="s">
        <v>34283</v>
      </c>
      <c r="C22928" t="s">
        <v>131</v>
      </c>
    </row>
    <row r="22929" spans="1:3" ht="12.75" customHeight="1">
      <c r="A22929" t="s">
        <v>34285</v>
      </c>
      <c r="B22929" t="s">
        <v>34286</v>
      </c>
      <c r="C22929" t="s">
        <v>131</v>
      </c>
    </row>
    <row r="22930" spans="1:3" ht="12.75" customHeight="1">
      <c r="A22930" t="s">
        <v>34287</v>
      </c>
      <c r="B22930" t="s">
        <v>34286</v>
      </c>
      <c r="C22930" t="s">
        <v>131</v>
      </c>
    </row>
    <row r="22931" spans="1:3" ht="12.75" customHeight="1">
      <c r="A22931" t="s">
        <v>34288</v>
      </c>
      <c r="B22931" t="s">
        <v>34289</v>
      </c>
      <c r="C22931" t="s">
        <v>131</v>
      </c>
    </row>
    <row r="22932" spans="1:3" ht="12.75" customHeight="1">
      <c r="A22932" t="s">
        <v>34290</v>
      </c>
      <c r="B22932" t="s">
        <v>34289</v>
      </c>
      <c r="C22932" t="s">
        <v>131</v>
      </c>
    </row>
    <row r="22933" spans="1:3" ht="12.75" customHeight="1">
      <c r="A22933" t="s">
        <v>34291</v>
      </c>
      <c r="B22933" t="s">
        <v>34292</v>
      </c>
      <c r="C22933" t="s">
        <v>131</v>
      </c>
    </row>
    <row r="22934" spans="1:3" ht="12.75" customHeight="1">
      <c r="A22934" t="s">
        <v>34293</v>
      </c>
      <c r="B22934" t="s">
        <v>34292</v>
      </c>
      <c r="C22934" t="s">
        <v>131</v>
      </c>
    </row>
    <row r="22935" spans="1:3" ht="12.75" customHeight="1">
      <c r="A22935" t="s">
        <v>34294</v>
      </c>
      <c r="B22935" t="s">
        <v>34295</v>
      </c>
      <c r="C22935" t="s">
        <v>131</v>
      </c>
    </row>
    <row r="22936" spans="1:3" ht="12.75" customHeight="1">
      <c r="A22936" t="s">
        <v>34296</v>
      </c>
      <c r="B22936" t="s">
        <v>34295</v>
      </c>
      <c r="C22936" t="s">
        <v>131</v>
      </c>
    </row>
    <row r="22937" spans="1:3" ht="12.75" customHeight="1">
      <c r="A22937" t="s">
        <v>34297</v>
      </c>
      <c r="B22937" t="s">
        <v>34298</v>
      </c>
      <c r="C22937" t="s">
        <v>131</v>
      </c>
    </row>
    <row r="22938" spans="1:3" ht="12.75" customHeight="1">
      <c r="A22938" t="s">
        <v>34299</v>
      </c>
      <c r="B22938" t="s">
        <v>34298</v>
      </c>
      <c r="C22938" t="s">
        <v>131</v>
      </c>
    </row>
    <row r="22939" spans="1:3" ht="12.75" customHeight="1">
      <c r="A22939" t="s">
        <v>34300</v>
      </c>
      <c r="B22939" t="s">
        <v>34301</v>
      </c>
      <c r="C22939" t="s">
        <v>131</v>
      </c>
    </row>
    <row r="22940" spans="1:3" ht="12.75" customHeight="1">
      <c r="A22940" t="s">
        <v>34302</v>
      </c>
      <c r="B22940" t="s">
        <v>34301</v>
      </c>
      <c r="C22940" t="s">
        <v>131</v>
      </c>
    </row>
    <row r="22941" spans="1:3" ht="12.75" customHeight="1">
      <c r="A22941" t="s">
        <v>34303</v>
      </c>
      <c r="B22941" t="s">
        <v>34304</v>
      </c>
      <c r="C22941" t="s">
        <v>131</v>
      </c>
    </row>
    <row r="22942" spans="1:3" ht="12.75" customHeight="1">
      <c r="A22942" t="s">
        <v>34305</v>
      </c>
      <c r="B22942" t="s">
        <v>34304</v>
      </c>
      <c r="C22942" t="s">
        <v>131</v>
      </c>
    </row>
    <row r="22943" spans="1:3" ht="12.75" customHeight="1">
      <c r="A22943" t="s">
        <v>34306</v>
      </c>
      <c r="B22943" t="s">
        <v>34307</v>
      </c>
      <c r="C22943" t="s">
        <v>131</v>
      </c>
    </row>
    <row r="22944" spans="1:3" ht="12.75" customHeight="1">
      <c r="A22944" t="s">
        <v>34308</v>
      </c>
      <c r="B22944" t="s">
        <v>34307</v>
      </c>
      <c r="C22944" t="s">
        <v>131</v>
      </c>
    </row>
    <row r="22945" spans="1:3" ht="12.75" customHeight="1">
      <c r="A22945" t="s">
        <v>34309</v>
      </c>
      <c r="B22945" t="s">
        <v>34310</v>
      </c>
      <c r="C22945" t="s">
        <v>131</v>
      </c>
    </row>
    <row r="22946" spans="1:3" ht="12.75" customHeight="1">
      <c r="A22946" t="s">
        <v>34311</v>
      </c>
      <c r="B22946" t="s">
        <v>34310</v>
      </c>
      <c r="C22946" t="s">
        <v>131</v>
      </c>
    </row>
    <row r="22947" spans="1:3" ht="12.75" customHeight="1">
      <c r="A22947" t="s">
        <v>34312</v>
      </c>
      <c r="B22947" t="s">
        <v>34313</v>
      </c>
      <c r="C22947" t="s">
        <v>131</v>
      </c>
    </row>
    <row r="22948" spans="1:3" ht="12.75" customHeight="1">
      <c r="A22948" t="s">
        <v>34314</v>
      </c>
      <c r="B22948" t="s">
        <v>34313</v>
      </c>
      <c r="C22948" t="s">
        <v>131</v>
      </c>
    </row>
    <row r="22949" spans="1:3" ht="12.75" customHeight="1">
      <c r="A22949" t="s">
        <v>34315</v>
      </c>
      <c r="B22949" t="s">
        <v>34316</v>
      </c>
      <c r="C22949" t="s">
        <v>131</v>
      </c>
    </row>
    <row r="22950" spans="1:3" ht="12.75" customHeight="1">
      <c r="A22950" t="s">
        <v>34317</v>
      </c>
      <c r="B22950" t="s">
        <v>34316</v>
      </c>
      <c r="C22950" t="s">
        <v>131</v>
      </c>
    </row>
    <row r="22951" spans="1:3" ht="12.75" customHeight="1">
      <c r="A22951" t="s">
        <v>34318</v>
      </c>
      <c r="B22951" t="s">
        <v>34319</v>
      </c>
      <c r="C22951" t="s">
        <v>131</v>
      </c>
    </row>
    <row r="22952" spans="1:3" ht="12.75" customHeight="1">
      <c r="A22952" t="s">
        <v>34320</v>
      </c>
      <c r="B22952" t="s">
        <v>34319</v>
      </c>
      <c r="C22952" t="s">
        <v>131</v>
      </c>
    </row>
    <row r="22953" spans="1:3" ht="12.75" customHeight="1">
      <c r="A22953" t="s">
        <v>34321</v>
      </c>
      <c r="B22953" t="s">
        <v>34322</v>
      </c>
      <c r="C22953" t="s">
        <v>131</v>
      </c>
    </row>
    <row r="22954" spans="1:3" ht="12.75" customHeight="1">
      <c r="A22954" t="s">
        <v>34323</v>
      </c>
      <c r="B22954" t="s">
        <v>34322</v>
      </c>
      <c r="C22954" t="s">
        <v>131</v>
      </c>
    </row>
    <row r="22955" spans="1:3" ht="12.75" customHeight="1">
      <c r="A22955" t="s">
        <v>34324</v>
      </c>
      <c r="B22955" t="s">
        <v>34325</v>
      </c>
      <c r="C22955" t="s">
        <v>131</v>
      </c>
    </row>
    <row r="22956" spans="1:3" ht="12.75" customHeight="1">
      <c r="A22956" t="s">
        <v>34326</v>
      </c>
      <c r="B22956" t="s">
        <v>34325</v>
      </c>
      <c r="C22956" t="s">
        <v>131</v>
      </c>
    </row>
    <row r="22957" spans="1:3" ht="12.75" customHeight="1">
      <c r="A22957" t="s">
        <v>34327</v>
      </c>
      <c r="B22957" t="s">
        <v>34328</v>
      </c>
      <c r="C22957" t="s">
        <v>131</v>
      </c>
    </row>
    <row r="22958" spans="1:3" ht="12.75" customHeight="1">
      <c r="A22958" t="s">
        <v>34329</v>
      </c>
      <c r="B22958" t="s">
        <v>34328</v>
      </c>
      <c r="C22958" t="s">
        <v>131</v>
      </c>
    </row>
    <row r="22959" spans="1:3" ht="12.75" customHeight="1">
      <c r="A22959" t="s">
        <v>34330</v>
      </c>
      <c r="B22959" t="s">
        <v>34331</v>
      </c>
      <c r="C22959" t="s">
        <v>131</v>
      </c>
    </row>
    <row r="22960" spans="1:3" ht="12.75" customHeight="1">
      <c r="A22960" t="s">
        <v>34332</v>
      </c>
      <c r="B22960" t="s">
        <v>34331</v>
      </c>
      <c r="C22960" t="s">
        <v>131</v>
      </c>
    </row>
    <row r="22961" spans="1:3" ht="12.75" customHeight="1">
      <c r="A22961" t="s">
        <v>34333</v>
      </c>
      <c r="B22961" t="s">
        <v>34334</v>
      </c>
      <c r="C22961" t="s">
        <v>246</v>
      </c>
    </row>
    <row r="22962" spans="1:3" ht="12.75" customHeight="1">
      <c r="A22962" t="s">
        <v>34335</v>
      </c>
      <c r="B22962" t="s">
        <v>34334</v>
      </c>
      <c r="C22962" t="s">
        <v>246</v>
      </c>
    </row>
    <row r="22963" spans="1:3" ht="12.75" customHeight="1">
      <c r="A22963" t="s">
        <v>34336</v>
      </c>
      <c r="B22963" t="s">
        <v>34337</v>
      </c>
      <c r="C22963" t="s">
        <v>246</v>
      </c>
    </row>
    <row r="22964" spans="1:3" ht="12.75" customHeight="1">
      <c r="A22964" t="s">
        <v>34338</v>
      </c>
      <c r="B22964" t="s">
        <v>34337</v>
      </c>
      <c r="C22964" t="s">
        <v>246</v>
      </c>
    </row>
    <row r="22965" spans="1:3" ht="12.75" customHeight="1">
      <c r="A22965" t="s">
        <v>34339</v>
      </c>
      <c r="B22965" t="s">
        <v>34340</v>
      </c>
      <c r="C22965" t="s">
        <v>246</v>
      </c>
    </row>
    <row r="22966" spans="1:3" ht="12.75" customHeight="1">
      <c r="A22966" t="s">
        <v>34341</v>
      </c>
      <c r="B22966" t="s">
        <v>34340</v>
      </c>
      <c r="C22966" t="s">
        <v>246</v>
      </c>
    </row>
    <row r="22967" spans="1:3" ht="12.75" customHeight="1">
      <c r="A22967" t="s">
        <v>34342</v>
      </c>
      <c r="B22967" t="s">
        <v>34343</v>
      </c>
      <c r="C22967" t="s">
        <v>246</v>
      </c>
    </row>
    <row r="22968" spans="1:3" ht="12.75" customHeight="1">
      <c r="A22968" t="s">
        <v>34344</v>
      </c>
      <c r="B22968" t="s">
        <v>34343</v>
      </c>
      <c r="C22968" t="s">
        <v>246</v>
      </c>
    </row>
    <row r="22969" spans="1:3" ht="12.75" customHeight="1">
      <c r="A22969" t="s">
        <v>34345</v>
      </c>
      <c r="B22969" t="s">
        <v>34346</v>
      </c>
      <c r="C22969" t="s">
        <v>246</v>
      </c>
    </row>
    <row r="22970" spans="1:3" ht="12.75" customHeight="1">
      <c r="A22970" t="s">
        <v>34347</v>
      </c>
      <c r="B22970" t="s">
        <v>34346</v>
      </c>
      <c r="C22970" t="s">
        <v>246</v>
      </c>
    </row>
    <row r="22971" spans="1:3" ht="12.75" customHeight="1">
      <c r="A22971" t="s">
        <v>34348</v>
      </c>
      <c r="B22971" t="s">
        <v>34349</v>
      </c>
      <c r="C22971" t="s">
        <v>246</v>
      </c>
    </row>
    <row r="22972" spans="1:3" ht="12.75" customHeight="1">
      <c r="A22972" t="s">
        <v>34350</v>
      </c>
      <c r="B22972" t="s">
        <v>34349</v>
      </c>
      <c r="C22972" t="s">
        <v>246</v>
      </c>
    </row>
    <row r="22973" spans="1:3" ht="12.75" customHeight="1">
      <c r="A22973" t="s">
        <v>34351</v>
      </c>
      <c r="B22973" t="s">
        <v>34352</v>
      </c>
      <c r="C22973" t="s">
        <v>246</v>
      </c>
    </row>
    <row r="22974" spans="1:3" ht="12.75" customHeight="1">
      <c r="A22974" t="s">
        <v>34353</v>
      </c>
      <c r="B22974" t="s">
        <v>34352</v>
      </c>
      <c r="C22974" t="s">
        <v>246</v>
      </c>
    </row>
    <row r="22975" spans="1:3" ht="12.75" customHeight="1">
      <c r="A22975" t="s">
        <v>34354</v>
      </c>
      <c r="B22975" t="s">
        <v>34355</v>
      </c>
      <c r="C22975" t="s">
        <v>246</v>
      </c>
    </row>
    <row r="22976" spans="1:3" ht="12.75" customHeight="1">
      <c r="A22976" t="s">
        <v>34356</v>
      </c>
      <c r="B22976" t="s">
        <v>34355</v>
      </c>
      <c r="C22976" t="s">
        <v>246</v>
      </c>
    </row>
    <row r="22977" spans="1:3" ht="12.75" customHeight="1">
      <c r="A22977" t="s">
        <v>34357</v>
      </c>
      <c r="B22977" t="s">
        <v>34358</v>
      </c>
      <c r="C22977" t="s">
        <v>246</v>
      </c>
    </row>
    <row r="22978" spans="1:3" ht="12.75" customHeight="1">
      <c r="A22978" t="s">
        <v>34359</v>
      </c>
      <c r="B22978" t="s">
        <v>34358</v>
      </c>
      <c r="C22978" t="s">
        <v>246</v>
      </c>
    </row>
    <row r="22979" spans="1:3" ht="12.75" customHeight="1">
      <c r="A22979" t="s">
        <v>34360</v>
      </c>
      <c r="B22979" t="s">
        <v>34361</v>
      </c>
      <c r="C22979" t="s">
        <v>246</v>
      </c>
    </row>
    <row r="22980" spans="1:3" ht="12.75" customHeight="1">
      <c r="A22980" t="s">
        <v>34362</v>
      </c>
      <c r="B22980" t="s">
        <v>34361</v>
      </c>
      <c r="C22980" t="s">
        <v>246</v>
      </c>
    </row>
    <row r="22981" spans="1:3" ht="12.75" customHeight="1">
      <c r="A22981" t="s">
        <v>34363</v>
      </c>
      <c r="B22981" t="s">
        <v>34364</v>
      </c>
      <c r="C22981" t="s">
        <v>246</v>
      </c>
    </row>
    <row r="22982" spans="1:3" ht="12.75" customHeight="1">
      <c r="A22982" t="s">
        <v>34365</v>
      </c>
      <c r="B22982" t="s">
        <v>34364</v>
      </c>
      <c r="C22982" t="s">
        <v>246</v>
      </c>
    </row>
    <row r="22983" spans="1:3" ht="12.75" customHeight="1">
      <c r="A22983" t="s">
        <v>34366</v>
      </c>
      <c r="B22983" t="s">
        <v>34367</v>
      </c>
      <c r="C22983" t="s">
        <v>246</v>
      </c>
    </row>
    <row r="22984" spans="1:3" ht="12.75" customHeight="1">
      <c r="A22984" t="s">
        <v>34368</v>
      </c>
      <c r="B22984" t="s">
        <v>34367</v>
      </c>
      <c r="C22984" t="s">
        <v>246</v>
      </c>
    </row>
    <row r="22985" spans="1:3" ht="12.75" customHeight="1">
      <c r="A22985" t="s">
        <v>34369</v>
      </c>
      <c r="B22985" t="s">
        <v>34370</v>
      </c>
      <c r="C22985" t="s">
        <v>4500</v>
      </c>
    </row>
    <row r="22986" spans="1:3" ht="12.75" customHeight="1">
      <c r="A22986" t="s">
        <v>34371</v>
      </c>
      <c r="B22986" t="s">
        <v>34370</v>
      </c>
      <c r="C22986" t="s">
        <v>4500</v>
      </c>
    </row>
    <row r="22987" spans="1:3" ht="12.75" customHeight="1">
      <c r="A22987" t="s">
        <v>34372</v>
      </c>
      <c r="B22987" t="s">
        <v>34373</v>
      </c>
      <c r="C22987" t="s">
        <v>4500</v>
      </c>
    </row>
    <row r="22988" spans="1:3" ht="12.75" customHeight="1">
      <c r="A22988" t="s">
        <v>34374</v>
      </c>
      <c r="B22988" t="s">
        <v>34373</v>
      </c>
      <c r="C22988" t="s">
        <v>4500</v>
      </c>
    </row>
    <row r="22989" spans="1:3" ht="12.75" customHeight="1">
      <c r="A22989" t="s">
        <v>34375</v>
      </c>
      <c r="B22989" t="s">
        <v>34376</v>
      </c>
      <c r="C22989" t="s">
        <v>4500</v>
      </c>
    </row>
    <row r="22990" spans="1:3" ht="12.75" customHeight="1">
      <c r="A22990" t="s">
        <v>34377</v>
      </c>
      <c r="B22990" t="s">
        <v>34376</v>
      </c>
      <c r="C22990" t="s">
        <v>4500</v>
      </c>
    </row>
    <row r="22991" spans="1:3" ht="12.75" customHeight="1">
      <c r="A22991" t="s">
        <v>34378</v>
      </c>
      <c r="B22991" t="s">
        <v>34379</v>
      </c>
      <c r="C22991" t="s">
        <v>246</v>
      </c>
    </row>
    <row r="22992" spans="1:3" ht="12.75" customHeight="1">
      <c r="A22992" t="s">
        <v>34380</v>
      </c>
      <c r="B22992" t="s">
        <v>34379</v>
      </c>
      <c r="C22992" t="s">
        <v>246</v>
      </c>
    </row>
    <row r="22993" spans="1:3" ht="12.75" customHeight="1">
      <c r="A22993" t="s">
        <v>34381</v>
      </c>
      <c r="B22993" t="s">
        <v>34382</v>
      </c>
      <c r="C22993" t="s">
        <v>246</v>
      </c>
    </row>
    <row r="22994" spans="1:3" ht="12.75" customHeight="1">
      <c r="A22994" t="s">
        <v>34383</v>
      </c>
      <c r="B22994" t="s">
        <v>34382</v>
      </c>
      <c r="C22994" t="s">
        <v>246</v>
      </c>
    </row>
    <row r="22995" spans="1:3" ht="12.75" customHeight="1">
      <c r="A22995" t="s">
        <v>34384</v>
      </c>
      <c r="B22995" t="s">
        <v>34385</v>
      </c>
      <c r="C22995" t="s">
        <v>246</v>
      </c>
    </row>
    <row r="22996" spans="1:3" ht="12.75" customHeight="1">
      <c r="A22996" t="s">
        <v>34386</v>
      </c>
      <c r="B22996" t="s">
        <v>34385</v>
      </c>
      <c r="C22996" t="s">
        <v>246</v>
      </c>
    </row>
    <row r="22997" spans="1:3" ht="12.75" customHeight="1">
      <c r="A22997" t="s">
        <v>34387</v>
      </c>
      <c r="B22997" t="s">
        <v>34388</v>
      </c>
      <c r="C22997" t="s">
        <v>246</v>
      </c>
    </row>
    <row r="22998" spans="1:3" ht="12.75" customHeight="1">
      <c r="A22998" t="s">
        <v>34389</v>
      </c>
      <c r="B22998" t="s">
        <v>34388</v>
      </c>
      <c r="C22998" t="s">
        <v>246</v>
      </c>
    </row>
    <row r="22999" spans="1:3" ht="12.75" customHeight="1">
      <c r="A22999" t="s">
        <v>34390</v>
      </c>
      <c r="B22999" t="s">
        <v>34391</v>
      </c>
      <c r="C22999" t="s">
        <v>1309</v>
      </c>
    </row>
    <row r="23000" spans="1:3" ht="12.75" customHeight="1">
      <c r="A23000" t="s">
        <v>34392</v>
      </c>
      <c r="B23000" t="s">
        <v>34391</v>
      </c>
      <c r="C23000" t="s">
        <v>1309</v>
      </c>
    </row>
    <row r="23001" spans="1:3" ht="12.75" customHeight="1">
      <c r="A23001" t="s">
        <v>34393</v>
      </c>
      <c r="B23001" t="s">
        <v>34394</v>
      </c>
      <c r="C23001" t="s">
        <v>1403</v>
      </c>
    </row>
    <row r="23002" spans="1:3" ht="12.75" customHeight="1">
      <c r="A23002" t="s">
        <v>34395</v>
      </c>
      <c r="B23002" t="s">
        <v>34394</v>
      </c>
      <c r="C23002" t="s">
        <v>1403</v>
      </c>
    </row>
    <row r="23003" spans="1:3" ht="12.75" customHeight="1">
      <c r="A23003" t="s">
        <v>34396</v>
      </c>
      <c r="B23003" t="s">
        <v>34397</v>
      </c>
      <c r="C23003" t="s">
        <v>1403</v>
      </c>
    </row>
    <row r="23004" spans="1:3" ht="12.75" customHeight="1">
      <c r="A23004" t="s">
        <v>34398</v>
      </c>
      <c r="B23004" t="s">
        <v>34397</v>
      </c>
      <c r="C23004" t="s">
        <v>1403</v>
      </c>
    </row>
    <row r="23005" spans="1:3" ht="12.75" customHeight="1">
      <c r="A23005" t="s">
        <v>34399</v>
      </c>
      <c r="B23005" t="s">
        <v>34400</v>
      </c>
      <c r="C23005" t="s">
        <v>1403</v>
      </c>
    </row>
    <row r="23006" spans="1:3" ht="12.75" customHeight="1">
      <c r="A23006" t="s">
        <v>34401</v>
      </c>
      <c r="B23006" t="s">
        <v>34400</v>
      </c>
      <c r="C23006" t="s">
        <v>1403</v>
      </c>
    </row>
    <row r="23007" spans="1:3" ht="12.75" customHeight="1">
      <c r="A23007" t="s">
        <v>34402</v>
      </c>
      <c r="B23007" t="s">
        <v>34403</v>
      </c>
      <c r="C23007" t="s">
        <v>1403</v>
      </c>
    </row>
    <row r="23008" spans="1:3" ht="12.75" customHeight="1">
      <c r="A23008" t="s">
        <v>34404</v>
      </c>
      <c r="B23008" t="s">
        <v>34403</v>
      </c>
      <c r="C23008" t="s">
        <v>1403</v>
      </c>
    </row>
    <row r="23009" spans="1:3" ht="12.75" customHeight="1">
      <c r="A23009" t="s">
        <v>34405</v>
      </c>
      <c r="B23009" t="s">
        <v>34406</v>
      </c>
      <c r="C23009" t="s">
        <v>1403</v>
      </c>
    </row>
    <row r="23010" spans="1:3" ht="12.75" customHeight="1">
      <c r="A23010" t="s">
        <v>34407</v>
      </c>
      <c r="B23010" t="s">
        <v>34406</v>
      </c>
      <c r="C23010" t="s">
        <v>1403</v>
      </c>
    </row>
    <row r="23011" spans="1:3" ht="12.75" customHeight="1">
      <c r="A23011" t="s">
        <v>34408</v>
      </c>
      <c r="B23011" t="s">
        <v>34409</v>
      </c>
      <c r="C23011" t="s">
        <v>1403</v>
      </c>
    </row>
    <row r="23012" spans="1:3" ht="12.75" customHeight="1">
      <c r="A23012" t="s">
        <v>34410</v>
      </c>
      <c r="B23012" t="s">
        <v>34409</v>
      </c>
      <c r="C23012" t="s">
        <v>1403</v>
      </c>
    </row>
    <row r="23013" spans="1:3" ht="12.75" customHeight="1">
      <c r="A23013" t="s">
        <v>34411</v>
      </c>
      <c r="B23013" t="s">
        <v>34412</v>
      </c>
      <c r="C23013" t="s">
        <v>1403</v>
      </c>
    </row>
    <row r="23014" spans="1:3" ht="12.75" customHeight="1">
      <c r="A23014" t="s">
        <v>34413</v>
      </c>
      <c r="B23014" t="s">
        <v>34412</v>
      </c>
      <c r="C23014" t="s">
        <v>1403</v>
      </c>
    </row>
    <row r="23015" spans="1:3" ht="12.75" customHeight="1">
      <c r="A23015" t="s">
        <v>34414</v>
      </c>
      <c r="B23015" t="s">
        <v>34415</v>
      </c>
      <c r="C23015" t="s">
        <v>1403</v>
      </c>
    </row>
    <row r="23016" spans="1:3" ht="12.75" customHeight="1">
      <c r="A23016" t="s">
        <v>34416</v>
      </c>
      <c r="B23016" t="s">
        <v>34415</v>
      </c>
      <c r="C23016" t="s">
        <v>1403</v>
      </c>
    </row>
    <row r="23017" spans="1:3" ht="12.75" customHeight="1">
      <c r="A23017" t="s">
        <v>34417</v>
      </c>
      <c r="B23017" t="s">
        <v>34418</v>
      </c>
      <c r="C23017" t="s">
        <v>1403</v>
      </c>
    </row>
    <row r="23018" spans="1:3" ht="12.75" customHeight="1">
      <c r="A23018" t="s">
        <v>34419</v>
      </c>
      <c r="B23018" t="s">
        <v>34418</v>
      </c>
      <c r="C23018" t="s">
        <v>1403</v>
      </c>
    </row>
    <row r="23019" spans="1:3" ht="12.75" customHeight="1">
      <c r="A23019" t="s">
        <v>34420</v>
      </c>
      <c r="B23019" t="s">
        <v>34421</v>
      </c>
      <c r="C23019" t="s">
        <v>1403</v>
      </c>
    </row>
    <row r="23020" spans="1:3" ht="12.75" customHeight="1">
      <c r="A23020" t="s">
        <v>34422</v>
      </c>
      <c r="B23020" t="s">
        <v>34421</v>
      </c>
      <c r="C23020" t="s">
        <v>1403</v>
      </c>
    </row>
    <row r="23021" spans="1:3" ht="12.75" customHeight="1">
      <c r="A23021" t="s">
        <v>34423</v>
      </c>
      <c r="B23021" t="s">
        <v>34424</v>
      </c>
      <c r="C23021" t="s">
        <v>246</v>
      </c>
    </row>
    <row r="23022" spans="1:3" ht="12.75" customHeight="1">
      <c r="A23022" t="s">
        <v>34425</v>
      </c>
      <c r="B23022" t="s">
        <v>34424</v>
      </c>
      <c r="C23022" t="s">
        <v>246</v>
      </c>
    </row>
    <row r="23023" spans="1:3" ht="12.75" customHeight="1">
      <c r="A23023" t="s">
        <v>34426</v>
      </c>
      <c r="B23023" t="s">
        <v>34427</v>
      </c>
      <c r="C23023" t="s">
        <v>1403</v>
      </c>
    </row>
    <row r="23024" spans="1:3" ht="12.75" customHeight="1">
      <c r="A23024" t="s">
        <v>34428</v>
      </c>
      <c r="B23024" t="s">
        <v>34427</v>
      </c>
      <c r="C23024" t="s">
        <v>1403</v>
      </c>
    </row>
    <row r="23025" spans="1:3" ht="12.75" customHeight="1">
      <c r="A23025" t="s">
        <v>34429</v>
      </c>
      <c r="B23025" t="s">
        <v>34430</v>
      </c>
      <c r="C23025" t="s">
        <v>1309</v>
      </c>
    </row>
    <row r="23026" spans="1:3" ht="12.75" customHeight="1">
      <c r="A23026" t="s">
        <v>34431</v>
      </c>
      <c r="B23026" t="s">
        <v>34430</v>
      </c>
      <c r="C23026" t="s">
        <v>1309</v>
      </c>
    </row>
    <row r="23027" spans="1:3" ht="12.75" customHeight="1">
      <c r="A23027" t="s">
        <v>34432</v>
      </c>
      <c r="B23027" t="s">
        <v>34433</v>
      </c>
      <c r="C23027" t="s">
        <v>246</v>
      </c>
    </row>
    <row r="23028" spans="1:3" ht="12.75" customHeight="1">
      <c r="A23028" t="s">
        <v>34434</v>
      </c>
      <c r="B23028" t="s">
        <v>34433</v>
      </c>
      <c r="C23028" t="s">
        <v>246</v>
      </c>
    </row>
    <row r="23029" spans="1:3" ht="12.75" customHeight="1">
      <c r="A23029" t="s">
        <v>34435</v>
      </c>
      <c r="B23029" t="s">
        <v>34436</v>
      </c>
      <c r="C23029" t="s">
        <v>246</v>
      </c>
    </row>
    <row r="23030" spans="1:3" ht="12.75" customHeight="1">
      <c r="A23030" t="s">
        <v>34437</v>
      </c>
      <c r="B23030" t="s">
        <v>34436</v>
      </c>
      <c r="C23030" t="s">
        <v>246</v>
      </c>
    </row>
    <row r="23031" spans="1:3" ht="12.75" customHeight="1">
      <c r="A23031" t="s">
        <v>34438</v>
      </c>
      <c r="B23031" t="s">
        <v>34439</v>
      </c>
      <c r="C23031" t="s">
        <v>246</v>
      </c>
    </row>
    <row r="23032" spans="1:3" ht="12.75" customHeight="1">
      <c r="A23032" t="s">
        <v>34440</v>
      </c>
      <c r="B23032" t="s">
        <v>34439</v>
      </c>
      <c r="C23032" t="s">
        <v>246</v>
      </c>
    </row>
    <row r="23033" spans="1:3" ht="12.75" customHeight="1">
      <c r="A23033" t="s">
        <v>34441</v>
      </c>
      <c r="B23033" t="s">
        <v>34442</v>
      </c>
      <c r="C23033" t="s">
        <v>246</v>
      </c>
    </row>
    <row r="23034" spans="1:3" ht="12.75" customHeight="1">
      <c r="A23034" t="s">
        <v>34443</v>
      </c>
      <c r="B23034" t="s">
        <v>34442</v>
      </c>
      <c r="C23034" t="s">
        <v>246</v>
      </c>
    </row>
    <row r="23035" spans="1:3" ht="12.75" customHeight="1">
      <c r="A23035" t="s">
        <v>34444</v>
      </c>
      <c r="B23035" t="s">
        <v>34445</v>
      </c>
      <c r="C23035" t="s">
        <v>246</v>
      </c>
    </row>
    <row r="23036" spans="1:3" ht="12.75" customHeight="1">
      <c r="A23036" t="s">
        <v>34446</v>
      </c>
      <c r="B23036" t="s">
        <v>34445</v>
      </c>
      <c r="C23036" t="s">
        <v>246</v>
      </c>
    </row>
    <row r="23037" spans="1:3" ht="12.75" customHeight="1">
      <c r="A23037" t="s">
        <v>34447</v>
      </c>
      <c r="B23037" t="s">
        <v>34448</v>
      </c>
      <c r="C23037" t="s">
        <v>1403</v>
      </c>
    </row>
    <row r="23038" spans="1:3" ht="12.75" customHeight="1">
      <c r="A23038" t="s">
        <v>34449</v>
      </c>
      <c r="B23038" t="s">
        <v>34448</v>
      </c>
      <c r="C23038" t="s">
        <v>1403</v>
      </c>
    </row>
    <row r="23039" spans="1:3" ht="12.75" customHeight="1">
      <c r="A23039" t="s">
        <v>34450</v>
      </c>
      <c r="B23039" t="s">
        <v>34451</v>
      </c>
      <c r="C23039" t="s">
        <v>246</v>
      </c>
    </row>
    <row r="23040" spans="1:3" ht="12.75" customHeight="1">
      <c r="A23040" t="s">
        <v>34452</v>
      </c>
      <c r="B23040" t="s">
        <v>34451</v>
      </c>
      <c r="C23040" t="s">
        <v>246</v>
      </c>
    </row>
    <row r="23041" spans="1:3" ht="12.75" customHeight="1">
      <c r="A23041" t="s">
        <v>34453</v>
      </c>
      <c r="B23041" t="s">
        <v>34454</v>
      </c>
      <c r="C23041" t="s">
        <v>246</v>
      </c>
    </row>
    <row r="23042" spans="1:3" ht="12.75" customHeight="1">
      <c r="A23042" t="s">
        <v>34455</v>
      </c>
      <c r="B23042" t="s">
        <v>34454</v>
      </c>
      <c r="C23042" t="s">
        <v>246</v>
      </c>
    </row>
    <row r="23043" spans="1:3" ht="12.75" customHeight="1">
      <c r="A23043" t="s">
        <v>34456</v>
      </c>
      <c r="B23043" t="s">
        <v>34457</v>
      </c>
      <c r="C23043" t="s">
        <v>246</v>
      </c>
    </row>
    <row r="23044" spans="1:3" ht="12.75" customHeight="1">
      <c r="A23044" t="s">
        <v>34458</v>
      </c>
      <c r="B23044" t="s">
        <v>34457</v>
      </c>
      <c r="C23044" t="s">
        <v>246</v>
      </c>
    </row>
    <row r="23045" spans="1:3" ht="12.75" customHeight="1">
      <c r="A23045" t="s">
        <v>34459</v>
      </c>
      <c r="B23045" t="s">
        <v>34460</v>
      </c>
      <c r="C23045" t="s">
        <v>246</v>
      </c>
    </row>
    <row r="23046" spans="1:3" ht="12.75" customHeight="1">
      <c r="A23046" t="s">
        <v>34461</v>
      </c>
      <c r="B23046" t="s">
        <v>34460</v>
      </c>
      <c r="C23046" t="s">
        <v>246</v>
      </c>
    </row>
    <row r="23047" spans="1:3" ht="12.75" customHeight="1">
      <c r="A23047" t="s">
        <v>34462</v>
      </c>
      <c r="B23047" t="s">
        <v>34463</v>
      </c>
      <c r="C23047" t="s">
        <v>246</v>
      </c>
    </row>
    <row r="23048" spans="1:3" ht="12.75" customHeight="1">
      <c r="A23048" t="s">
        <v>34464</v>
      </c>
      <c r="B23048" t="s">
        <v>34463</v>
      </c>
      <c r="C23048" t="s">
        <v>246</v>
      </c>
    </row>
    <row r="23049" spans="1:3" ht="12.75" customHeight="1">
      <c r="A23049" t="s">
        <v>34465</v>
      </c>
      <c r="B23049" t="s">
        <v>34466</v>
      </c>
      <c r="C23049" t="s">
        <v>246</v>
      </c>
    </row>
    <row r="23050" spans="1:3" ht="12.75" customHeight="1">
      <c r="A23050" t="s">
        <v>34467</v>
      </c>
      <c r="B23050" t="s">
        <v>34466</v>
      </c>
      <c r="C23050" t="s">
        <v>246</v>
      </c>
    </row>
    <row r="23051" spans="1:3" ht="12.75" customHeight="1">
      <c r="A23051" t="s">
        <v>34468</v>
      </c>
      <c r="B23051" t="s">
        <v>34469</v>
      </c>
      <c r="C23051" t="s">
        <v>1309</v>
      </c>
    </row>
    <row r="23052" spans="1:3" ht="12.75" customHeight="1">
      <c r="A23052" t="s">
        <v>34470</v>
      </c>
      <c r="B23052" t="s">
        <v>34469</v>
      </c>
      <c r="C23052" t="s">
        <v>1309</v>
      </c>
    </row>
    <row r="23053" spans="1:3" ht="12.75" customHeight="1">
      <c r="A23053" t="s">
        <v>34471</v>
      </c>
      <c r="B23053" t="s">
        <v>34472</v>
      </c>
      <c r="C23053" t="s">
        <v>1309</v>
      </c>
    </row>
    <row r="23054" spans="1:3" ht="12.75" customHeight="1">
      <c r="A23054" t="s">
        <v>34473</v>
      </c>
      <c r="B23054" t="s">
        <v>34472</v>
      </c>
      <c r="C23054" t="s">
        <v>1309</v>
      </c>
    </row>
    <row r="23055" spans="1:3" ht="12.75" customHeight="1">
      <c r="A23055" t="s">
        <v>34474</v>
      </c>
      <c r="B23055" t="s">
        <v>34475</v>
      </c>
      <c r="C23055" t="s">
        <v>1309</v>
      </c>
    </row>
    <row r="23056" spans="1:3" ht="12.75" customHeight="1">
      <c r="A23056" t="s">
        <v>34476</v>
      </c>
      <c r="B23056" t="s">
        <v>34475</v>
      </c>
      <c r="C23056" t="s">
        <v>1309</v>
      </c>
    </row>
    <row r="23057" spans="1:3" ht="12.75" customHeight="1">
      <c r="A23057" t="s">
        <v>34477</v>
      </c>
      <c r="B23057" t="s">
        <v>34478</v>
      </c>
      <c r="C23057" t="s">
        <v>1309</v>
      </c>
    </row>
    <row r="23058" spans="1:3" ht="12.75" customHeight="1">
      <c r="A23058" t="s">
        <v>34479</v>
      </c>
      <c r="B23058" t="s">
        <v>34478</v>
      </c>
      <c r="C23058" t="s">
        <v>1309</v>
      </c>
    </row>
    <row r="23059" spans="1:3" ht="12.75" customHeight="1">
      <c r="A23059" t="s">
        <v>34480</v>
      </c>
      <c r="B23059" t="s">
        <v>34481</v>
      </c>
      <c r="C23059" t="s">
        <v>1309</v>
      </c>
    </row>
    <row r="23060" spans="1:3" ht="12.75" customHeight="1">
      <c r="A23060" t="s">
        <v>34482</v>
      </c>
      <c r="B23060" t="s">
        <v>34481</v>
      </c>
      <c r="C23060" t="s">
        <v>1309</v>
      </c>
    </row>
    <row r="23061" spans="1:3" ht="12.75" customHeight="1">
      <c r="A23061" t="s">
        <v>34483</v>
      </c>
      <c r="B23061" t="s">
        <v>34484</v>
      </c>
      <c r="C23061" t="s">
        <v>1309</v>
      </c>
    </row>
    <row r="23062" spans="1:3" ht="12.75" customHeight="1">
      <c r="A23062" t="s">
        <v>34485</v>
      </c>
      <c r="B23062" t="s">
        <v>34484</v>
      </c>
      <c r="C23062" t="s">
        <v>1309</v>
      </c>
    </row>
    <row r="23063" spans="1:3" ht="12.75" customHeight="1">
      <c r="A23063" t="s">
        <v>34486</v>
      </c>
      <c r="B23063" t="s">
        <v>34487</v>
      </c>
      <c r="C23063" t="s">
        <v>246</v>
      </c>
    </row>
    <row r="23064" spans="1:3" ht="12.75" customHeight="1">
      <c r="A23064" t="s">
        <v>34488</v>
      </c>
      <c r="B23064" t="s">
        <v>34487</v>
      </c>
      <c r="C23064" t="s">
        <v>246</v>
      </c>
    </row>
    <row r="23065" spans="1:3" ht="12.75" customHeight="1">
      <c r="A23065" t="s">
        <v>34489</v>
      </c>
      <c r="B23065" t="s">
        <v>34490</v>
      </c>
      <c r="C23065" t="s">
        <v>246</v>
      </c>
    </row>
    <row r="23066" spans="1:3" ht="12.75" customHeight="1">
      <c r="A23066" t="s">
        <v>34491</v>
      </c>
      <c r="B23066" t="s">
        <v>34490</v>
      </c>
      <c r="C23066" t="s">
        <v>246</v>
      </c>
    </row>
    <row r="23067" spans="1:3" ht="12.75" customHeight="1">
      <c r="A23067" t="s">
        <v>34492</v>
      </c>
      <c r="B23067" t="s">
        <v>34493</v>
      </c>
      <c r="C23067" t="s">
        <v>246</v>
      </c>
    </row>
    <row r="23068" spans="1:3" ht="12.75" customHeight="1">
      <c r="A23068" t="s">
        <v>34494</v>
      </c>
      <c r="B23068" t="s">
        <v>34493</v>
      </c>
      <c r="C23068" t="s">
        <v>246</v>
      </c>
    </row>
    <row r="23069" spans="1:3" ht="12.75" customHeight="1">
      <c r="A23069" t="s">
        <v>34495</v>
      </c>
      <c r="B23069" t="s">
        <v>34496</v>
      </c>
      <c r="C23069" t="s">
        <v>246</v>
      </c>
    </row>
    <row r="23070" spans="1:3" ht="12.75" customHeight="1">
      <c r="A23070" t="s">
        <v>34497</v>
      </c>
      <c r="B23070" t="s">
        <v>34496</v>
      </c>
      <c r="C23070" t="s">
        <v>246</v>
      </c>
    </row>
    <row r="23071" spans="1:3" ht="12.75" customHeight="1">
      <c r="A23071" t="s">
        <v>34498</v>
      </c>
      <c r="B23071" t="s">
        <v>34499</v>
      </c>
      <c r="C23071" t="s">
        <v>246</v>
      </c>
    </row>
    <row r="23072" spans="1:3" ht="12.75" customHeight="1">
      <c r="A23072" t="s">
        <v>34500</v>
      </c>
      <c r="B23072" t="s">
        <v>34499</v>
      </c>
      <c r="C23072" t="s">
        <v>246</v>
      </c>
    </row>
    <row r="23073" spans="1:3" ht="12.75" customHeight="1">
      <c r="A23073" t="s">
        <v>34501</v>
      </c>
      <c r="B23073" t="s">
        <v>34502</v>
      </c>
      <c r="C23073" t="s">
        <v>1403</v>
      </c>
    </row>
    <row r="23074" spans="1:3" ht="12.75" customHeight="1">
      <c r="A23074" t="s">
        <v>34503</v>
      </c>
      <c r="B23074" t="s">
        <v>34502</v>
      </c>
      <c r="C23074" t="s">
        <v>1403</v>
      </c>
    </row>
    <row r="23075" spans="1:3" ht="12.75" customHeight="1">
      <c r="A23075" t="s">
        <v>34504</v>
      </c>
      <c r="B23075" t="s">
        <v>34505</v>
      </c>
      <c r="C23075" t="s">
        <v>1403</v>
      </c>
    </row>
    <row r="23076" spans="1:3" ht="12.75" customHeight="1">
      <c r="A23076" t="s">
        <v>34506</v>
      </c>
      <c r="B23076" t="s">
        <v>34505</v>
      </c>
      <c r="C23076" t="s">
        <v>1403</v>
      </c>
    </row>
    <row r="23077" spans="1:3" ht="12.75" customHeight="1">
      <c r="A23077" t="s">
        <v>34507</v>
      </c>
      <c r="B23077" t="s">
        <v>34508</v>
      </c>
      <c r="C23077" t="s">
        <v>1403</v>
      </c>
    </row>
    <row r="23078" spans="1:3" ht="12.75" customHeight="1">
      <c r="A23078" t="s">
        <v>34509</v>
      </c>
      <c r="B23078" t="s">
        <v>34508</v>
      </c>
      <c r="C23078" t="s">
        <v>1403</v>
      </c>
    </row>
    <row r="23079" spans="1:3" ht="12.75" customHeight="1">
      <c r="A23079" t="s">
        <v>34510</v>
      </c>
      <c r="B23079" t="s">
        <v>34511</v>
      </c>
      <c r="C23079" t="s">
        <v>246</v>
      </c>
    </row>
    <row r="23080" spans="1:3" ht="12.75" customHeight="1">
      <c r="A23080" t="s">
        <v>34512</v>
      </c>
      <c r="B23080" t="s">
        <v>34511</v>
      </c>
      <c r="C23080" t="s">
        <v>246</v>
      </c>
    </row>
    <row r="23081" spans="1:3" ht="12.75" customHeight="1">
      <c r="A23081" t="s">
        <v>34513</v>
      </c>
      <c r="B23081" t="s">
        <v>34514</v>
      </c>
      <c r="C23081" t="s">
        <v>246</v>
      </c>
    </row>
    <row r="23082" spans="1:3" ht="12.75" customHeight="1">
      <c r="A23082" t="s">
        <v>34515</v>
      </c>
      <c r="B23082" t="s">
        <v>34514</v>
      </c>
      <c r="C23082" t="s">
        <v>246</v>
      </c>
    </row>
    <row r="23083" spans="1:3" ht="12.75" customHeight="1">
      <c r="A23083" t="s">
        <v>34516</v>
      </c>
      <c r="B23083" t="s">
        <v>34517</v>
      </c>
      <c r="C23083" t="s">
        <v>246</v>
      </c>
    </row>
    <row r="23084" spans="1:3" ht="12.75" customHeight="1">
      <c r="A23084" t="s">
        <v>34518</v>
      </c>
      <c r="B23084" t="s">
        <v>34517</v>
      </c>
      <c r="C23084" t="s">
        <v>246</v>
      </c>
    </row>
    <row r="23085" spans="1:3" ht="12.75" customHeight="1">
      <c r="A23085" t="s">
        <v>34519</v>
      </c>
      <c r="B23085" t="s">
        <v>34520</v>
      </c>
      <c r="C23085" t="s">
        <v>246</v>
      </c>
    </row>
    <row r="23086" spans="1:3" ht="12.75" customHeight="1">
      <c r="A23086" t="s">
        <v>34521</v>
      </c>
      <c r="B23086" t="s">
        <v>34520</v>
      </c>
      <c r="C23086" t="s">
        <v>246</v>
      </c>
    </row>
    <row r="23087" spans="1:3" ht="12.75" customHeight="1">
      <c r="A23087" t="s">
        <v>34522</v>
      </c>
      <c r="B23087" t="s">
        <v>34523</v>
      </c>
      <c r="C23087" t="s">
        <v>246</v>
      </c>
    </row>
    <row r="23088" spans="1:3" ht="12.75" customHeight="1">
      <c r="A23088" t="s">
        <v>34524</v>
      </c>
      <c r="B23088" t="s">
        <v>34523</v>
      </c>
      <c r="C23088" t="s">
        <v>246</v>
      </c>
    </row>
    <row r="23089" spans="1:3" ht="12.75" customHeight="1">
      <c r="A23089" t="s">
        <v>34525</v>
      </c>
      <c r="B23089" t="s">
        <v>34526</v>
      </c>
      <c r="C23089" t="s">
        <v>246</v>
      </c>
    </row>
    <row r="23090" spans="1:3" ht="12.75" customHeight="1">
      <c r="A23090" t="s">
        <v>34527</v>
      </c>
      <c r="B23090" t="s">
        <v>34526</v>
      </c>
      <c r="C23090" t="s">
        <v>246</v>
      </c>
    </row>
    <row r="23091" spans="1:3" ht="12.75" customHeight="1">
      <c r="A23091" t="s">
        <v>34528</v>
      </c>
      <c r="B23091" t="s">
        <v>34529</v>
      </c>
      <c r="C23091" t="s">
        <v>246</v>
      </c>
    </row>
    <row r="23092" spans="1:3" ht="12.75" customHeight="1">
      <c r="A23092" t="s">
        <v>34530</v>
      </c>
      <c r="B23092" t="s">
        <v>34529</v>
      </c>
      <c r="C23092" t="s">
        <v>246</v>
      </c>
    </row>
    <row r="23093" spans="1:3" ht="12.75" customHeight="1">
      <c r="A23093" t="s">
        <v>34531</v>
      </c>
      <c r="B23093" t="s">
        <v>34532</v>
      </c>
      <c r="C23093" t="s">
        <v>246</v>
      </c>
    </row>
    <row r="23094" spans="1:3" ht="12.75" customHeight="1">
      <c r="A23094" t="s">
        <v>34533</v>
      </c>
      <c r="B23094" t="s">
        <v>34532</v>
      </c>
      <c r="C23094" t="s">
        <v>246</v>
      </c>
    </row>
    <row r="23095" spans="1:3" ht="12.75" customHeight="1">
      <c r="A23095" t="s">
        <v>34534</v>
      </c>
      <c r="B23095" t="s">
        <v>34535</v>
      </c>
      <c r="C23095" t="s">
        <v>246</v>
      </c>
    </row>
    <row r="23096" spans="1:3" ht="12.75" customHeight="1">
      <c r="A23096" t="s">
        <v>34536</v>
      </c>
      <c r="B23096" t="s">
        <v>34535</v>
      </c>
      <c r="C23096" t="s">
        <v>246</v>
      </c>
    </row>
    <row r="23097" spans="1:3" ht="12.75" customHeight="1">
      <c r="A23097" t="s">
        <v>34537</v>
      </c>
      <c r="B23097" t="s">
        <v>34538</v>
      </c>
      <c r="C23097" t="s">
        <v>1309</v>
      </c>
    </row>
    <row r="23098" spans="1:3" ht="12.75" customHeight="1">
      <c r="A23098" t="s">
        <v>34539</v>
      </c>
      <c r="B23098" t="s">
        <v>34538</v>
      </c>
      <c r="C23098" t="s">
        <v>1309</v>
      </c>
    </row>
    <row r="23099" spans="1:3" ht="12.75" customHeight="1">
      <c r="A23099" t="s">
        <v>34540</v>
      </c>
      <c r="B23099" t="s">
        <v>34541</v>
      </c>
      <c r="C23099" t="s">
        <v>246</v>
      </c>
    </row>
    <row r="23100" spans="1:3" ht="12.75" customHeight="1">
      <c r="A23100" t="s">
        <v>34542</v>
      </c>
      <c r="B23100" t="s">
        <v>34541</v>
      </c>
      <c r="C23100" t="s">
        <v>246</v>
      </c>
    </row>
    <row r="23101" spans="1:3" ht="12.75" customHeight="1">
      <c r="A23101" t="s">
        <v>34543</v>
      </c>
      <c r="B23101" t="s">
        <v>34544</v>
      </c>
      <c r="C23101" t="s">
        <v>246</v>
      </c>
    </row>
    <row r="23102" spans="1:3" ht="12.75" customHeight="1">
      <c r="A23102" t="s">
        <v>34545</v>
      </c>
      <c r="B23102" t="s">
        <v>34544</v>
      </c>
      <c r="C23102" t="s">
        <v>246</v>
      </c>
    </row>
    <row r="23103" spans="1:3" ht="12.75" customHeight="1">
      <c r="A23103" t="s">
        <v>34546</v>
      </c>
      <c r="B23103" t="s">
        <v>34547</v>
      </c>
      <c r="C23103" t="s">
        <v>246</v>
      </c>
    </row>
    <row r="23104" spans="1:3" ht="12.75" customHeight="1">
      <c r="A23104" t="s">
        <v>34548</v>
      </c>
      <c r="B23104" t="s">
        <v>34547</v>
      </c>
      <c r="C23104" t="s">
        <v>246</v>
      </c>
    </row>
    <row r="23105" spans="1:3" ht="12.75" customHeight="1">
      <c r="A23105" t="s">
        <v>34549</v>
      </c>
      <c r="B23105" t="s">
        <v>180</v>
      </c>
      <c r="C23105" t="s">
        <v>246</v>
      </c>
    </row>
    <row r="23106" spans="1:3" ht="12.75" customHeight="1">
      <c r="A23106" t="s">
        <v>107</v>
      </c>
      <c r="B23106" t="s">
        <v>180</v>
      </c>
      <c r="C23106" t="s">
        <v>246</v>
      </c>
    </row>
    <row r="23107" spans="1:3" ht="12.75" customHeight="1">
      <c r="A23107" t="s">
        <v>34550</v>
      </c>
      <c r="B23107" t="s">
        <v>34551</v>
      </c>
      <c r="C23107" t="s">
        <v>246</v>
      </c>
    </row>
    <row r="23108" spans="1:3" ht="12.75" customHeight="1">
      <c r="A23108" t="s">
        <v>34552</v>
      </c>
      <c r="B23108" t="s">
        <v>34551</v>
      </c>
      <c r="C23108" t="s">
        <v>246</v>
      </c>
    </row>
    <row r="23109" spans="1:3" ht="12.75" customHeight="1">
      <c r="A23109" t="s">
        <v>34553</v>
      </c>
      <c r="B23109" t="s">
        <v>34554</v>
      </c>
      <c r="C23109" t="s">
        <v>246</v>
      </c>
    </row>
    <row r="23110" spans="1:3" ht="12.75" customHeight="1">
      <c r="A23110" t="s">
        <v>34555</v>
      </c>
      <c r="B23110" t="s">
        <v>34554</v>
      </c>
      <c r="C23110" t="s">
        <v>246</v>
      </c>
    </row>
    <row r="23111" spans="1:3" ht="12.75" customHeight="1">
      <c r="A23111" t="s">
        <v>34556</v>
      </c>
      <c r="B23111" t="s">
        <v>34557</v>
      </c>
      <c r="C23111" t="s">
        <v>246</v>
      </c>
    </row>
    <row r="23112" spans="1:3" ht="12.75" customHeight="1">
      <c r="A23112" t="s">
        <v>34558</v>
      </c>
      <c r="B23112" t="s">
        <v>34557</v>
      </c>
      <c r="C23112" t="s">
        <v>246</v>
      </c>
    </row>
    <row r="23113" spans="1:3" ht="12.75" customHeight="1">
      <c r="A23113" t="s">
        <v>34559</v>
      </c>
      <c r="B23113" t="s">
        <v>34560</v>
      </c>
      <c r="C23113" t="s">
        <v>246</v>
      </c>
    </row>
    <row r="23114" spans="1:3" ht="12.75" customHeight="1">
      <c r="A23114" t="s">
        <v>34561</v>
      </c>
      <c r="B23114" t="s">
        <v>34560</v>
      </c>
      <c r="C23114" t="s">
        <v>246</v>
      </c>
    </row>
    <row r="23115" spans="1:3" ht="12.75" customHeight="1">
      <c r="A23115" t="s">
        <v>34562</v>
      </c>
      <c r="B23115" t="s">
        <v>34563</v>
      </c>
      <c r="C23115" t="s">
        <v>246</v>
      </c>
    </row>
    <row r="23116" spans="1:3" ht="12.75" customHeight="1">
      <c r="A23116" t="s">
        <v>34564</v>
      </c>
      <c r="B23116" t="s">
        <v>34563</v>
      </c>
      <c r="C23116" t="s">
        <v>246</v>
      </c>
    </row>
    <row r="23117" spans="1:3" ht="12.75" customHeight="1">
      <c r="A23117" t="s">
        <v>34565</v>
      </c>
      <c r="B23117" t="s">
        <v>34566</v>
      </c>
      <c r="C23117" t="s">
        <v>246</v>
      </c>
    </row>
    <row r="23118" spans="1:3" ht="12.75" customHeight="1">
      <c r="A23118" t="s">
        <v>34567</v>
      </c>
      <c r="B23118" t="s">
        <v>34566</v>
      </c>
      <c r="C23118" t="s">
        <v>246</v>
      </c>
    </row>
    <row r="23119" spans="1:3" ht="12.75" customHeight="1">
      <c r="A23119" t="s">
        <v>34568</v>
      </c>
      <c r="B23119" t="s">
        <v>34569</v>
      </c>
      <c r="C23119" t="s">
        <v>246</v>
      </c>
    </row>
    <row r="23120" spans="1:3" ht="12.75" customHeight="1">
      <c r="A23120" t="s">
        <v>34570</v>
      </c>
      <c r="B23120" t="s">
        <v>34569</v>
      </c>
      <c r="C23120" t="s">
        <v>246</v>
      </c>
    </row>
    <row r="23121" spans="1:3" ht="12.75" customHeight="1">
      <c r="A23121" t="s">
        <v>34571</v>
      </c>
      <c r="B23121" t="s">
        <v>34572</v>
      </c>
      <c r="C23121" t="s">
        <v>246</v>
      </c>
    </row>
    <row r="23122" spans="1:3" ht="12.75" customHeight="1">
      <c r="A23122" t="s">
        <v>34573</v>
      </c>
      <c r="B23122" t="s">
        <v>34572</v>
      </c>
      <c r="C23122" t="s">
        <v>246</v>
      </c>
    </row>
    <row r="23123" spans="1:3" ht="12.75" customHeight="1">
      <c r="A23123" t="s">
        <v>34574</v>
      </c>
      <c r="B23123" t="s">
        <v>34575</v>
      </c>
      <c r="C23123" t="s">
        <v>246</v>
      </c>
    </row>
    <row r="23124" spans="1:3" ht="12.75" customHeight="1">
      <c r="A23124" t="s">
        <v>34576</v>
      </c>
      <c r="B23124" t="s">
        <v>34575</v>
      </c>
      <c r="C23124" t="s">
        <v>246</v>
      </c>
    </row>
    <row r="23125" spans="1:3" ht="12.75" customHeight="1">
      <c r="A23125" t="s">
        <v>34577</v>
      </c>
      <c r="B23125" t="s">
        <v>34578</v>
      </c>
      <c r="C23125" t="s">
        <v>246</v>
      </c>
    </row>
    <row r="23126" spans="1:3" ht="12.75" customHeight="1">
      <c r="A23126" t="s">
        <v>34579</v>
      </c>
      <c r="B23126" t="s">
        <v>34578</v>
      </c>
      <c r="C23126" t="s">
        <v>246</v>
      </c>
    </row>
    <row r="23127" spans="1:3" ht="12.75" customHeight="1">
      <c r="A23127" t="s">
        <v>34580</v>
      </c>
      <c r="B23127" t="s">
        <v>34581</v>
      </c>
      <c r="C23127" t="s">
        <v>246</v>
      </c>
    </row>
    <row r="23128" spans="1:3" ht="12.75" customHeight="1">
      <c r="A23128" t="s">
        <v>34582</v>
      </c>
      <c r="B23128" t="s">
        <v>34581</v>
      </c>
      <c r="C23128" t="s">
        <v>246</v>
      </c>
    </row>
    <row r="23129" spans="1:3" ht="12.75" customHeight="1">
      <c r="A23129" t="s">
        <v>34583</v>
      </c>
      <c r="B23129" t="s">
        <v>34584</v>
      </c>
      <c r="C23129" t="s">
        <v>246</v>
      </c>
    </row>
    <row r="23130" spans="1:3" ht="12.75" customHeight="1">
      <c r="A23130" t="s">
        <v>34585</v>
      </c>
      <c r="B23130" t="s">
        <v>34584</v>
      </c>
      <c r="C23130" t="s">
        <v>246</v>
      </c>
    </row>
    <row r="23131" spans="1:3" ht="12.75" customHeight="1">
      <c r="A23131" t="s">
        <v>34586</v>
      </c>
      <c r="B23131" t="s">
        <v>34587</v>
      </c>
      <c r="C23131" t="s">
        <v>246</v>
      </c>
    </row>
    <row r="23132" spans="1:3" ht="12.75" customHeight="1">
      <c r="A23132" t="s">
        <v>34588</v>
      </c>
      <c r="B23132" t="s">
        <v>34587</v>
      </c>
      <c r="C23132" t="s">
        <v>246</v>
      </c>
    </row>
    <row r="23133" spans="1:3" ht="12.75" customHeight="1">
      <c r="A23133" t="s">
        <v>34589</v>
      </c>
      <c r="B23133" t="s">
        <v>34590</v>
      </c>
      <c r="C23133" t="s">
        <v>246</v>
      </c>
    </row>
    <row r="23134" spans="1:3" ht="12.75" customHeight="1">
      <c r="A23134" t="s">
        <v>34591</v>
      </c>
      <c r="B23134" t="s">
        <v>34590</v>
      </c>
      <c r="C23134" t="s">
        <v>246</v>
      </c>
    </row>
    <row r="23135" spans="1:3" ht="12.75" customHeight="1">
      <c r="A23135" t="s">
        <v>34592</v>
      </c>
      <c r="B23135" t="s">
        <v>34593</v>
      </c>
      <c r="C23135" t="s">
        <v>246</v>
      </c>
    </row>
    <row r="23136" spans="1:3" ht="12.75" customHeight="1">
      <c r="A23136" t="s">
        <v>34594</v>
      </c>
      <c r="B23136" t="s">
        <v>34593</v>
      </c>
      <c r="C23136" t="s">
        <v>246</v>
      </c>
    </row>
    <row r="23137" spans="1:3" ht="12.75" customHeight="1">
      <c r="A23137" t="s">
        <v>34595</v>
      </c>
      <c r="B23137" t="s">
        <v>34596</v>
      </c>
      <c r="C23137" t="s">
        <v>34597</v>
      </c>
    </row>
    <row r="23138" spans="1:3" ht="12.75" customHeight="1">
      <c r="A23138" t="s">
        <v>34598</v>
      </c>
      <c r="B23138" t="s">
        <v>34596</v>
      </c>
      <c r="C23138" t="s">
        <v>34597</v>
      </c>
    </row>
    <row r="23139" spans="1:3" ht="12.75" customHeight="1">
      <c r="A23139" t="s">
        <v>34599</v>
      </c>
      <c r="B23139" t="s">
        <v>34600</v>
      </c>
      <c r="C23139" t="s">
        <v>34597</v>
      </c>
    </row>
    <row r="23140" spans="1:3" ht="12.75" customHeight="1">
      <c r="A23140" t="s">
        <v>34601</v>
      </c>
      <c r="B23140" t="s">
        <v>34600</v>
      </c>
      <c r="C23140" t="s">
        <v>34597</v>
      </c>
    </row>
    <row r="23141" spans="1:3" ht="12.75" customHeight="1">
      <c r="A23141" t="s">
        <v>34602</v>
      </c>
      <c r="B23141" t="s">
        <v>34603</v>
      </c>
      <c r="C23141" t="s">
        <v>246</v>
      </c>
    </row>
    <row r="23142" spans="1:3" ht="12.75" customHeight="1">
      <c r="A23142" t="s">
        <v>34604</v>
      </c>
      <c r="B23142" t="s">
        <v>34603</v>
      </c>
      <c r="C23142" t="s">
        <v>246</v>
      </c>
    </row>
    <row r="23143" spans="1:3" ht="12.75" customHeight="1">
      <c r="A23143" t="s">
        <v>34605</v>
      </c>
      <c r="B23143" t="s">
        <v>34606</v>
      </c>
      <c r="C23143" t="s">
        <v>34597</v>
      </c>
    </row>
    <row r="23144" spans="1:3" ht="12.75" customHeight="1">
      <c r="A23144" t="s">
        <v>34607</v>
      </c>
      <c r="B23144" t="s">
        <v>34606</v>
      </c>
      <c r="C23144" t="s">
        <v>34597</v>
      </c>
    </row>
    <row r="23145" spans="1:3" ht="12.75" customHeight="1">
      <c r="A23145" t="s">
        <v>34608</v>
      </c>
      <c r="B23145" t="s">
        <v>34609</v>
      </c>
      <c r="C23145" t="s">
        <v>34597</v>
      </c>
    </row>
    <row r="23146" spans="1:3" ht="12.75" customHeight="1">
      <c r="A23146" t="s">
        <v>34610</v>
      </c>
      <c r="B23146" t="s">
        <v>34609</v>
      </c>
      <c r="C23146" t="s">
        <v>34597</v>
      </c>
    </row>
    <row r="23147" spans="1:3" ht="12.75" customHeight="1">
      <c r="A23147" t="s">
        <v>34611</v>
      </c>
      <c r="B23147" t="s">
        <v>34612</v>
      </c>
      <c r="C23147" t="s">
        <v>34597</v>
      </c>
    </row>
    <row r="23148" spans="1:3" ht="12.75" customHeight="1">
      <c r="A23148" t="s">
        <v>34613</v>
      </c>
      <c r="B23148" t="s">
        <v>34612</v>
      </c>
      <c r="C23148" t="s">
        <v>34597</v>
      </c>
    </row>
    <row r="23149" spans="1:3" ht="12.75" customHeight="1">
      <c r="A23149" t="s">
        <v>34614</v>
      </c>
      <c r="B23149" t="s">
        <v>34615</v>
      </c>
      <c r="C23149" t="s">
        <v>246</v>
      </c>
    </row>
    <row r="23150" spans="1:3" ht="12.75" customHeight="1">
      <c r="A23150" t="s">
        <v>34616</v>
      </c>
      <c r="B23150" t="s">
        <v>34615</v>
      </c>
      <c r="C23150" t="s">
        <v>246</v>
      </c>
    </row>
    <row r="23151" spans="1:3" ht="12.75" customHeight="1">
      <c r="A23151" t="s">
        <v>34617</v>
      </c>
      <c r="B23151" t="s">
        <v>34618</v>
      </c>
      <c r="C23151" t="s">
        <v>34597</v>
      </c>
    </row>
    <row r="23152" spans="1:3" ht="12.75" customHeight="1">
      <c r="A23152" t="s">
        <v>34619</v>
      </c>
      <c r="B23152" t="s">
        <v>34618</v>
      </c>
      <c r="C23152" t="s">
        <v>34597</v>
      </c>
    </row>
    <row r="23153" spans="1:3" ht="12.75" customHeight="1">
      <c r="A23153" t="s">
        <v>34620</v>
      </c>
      <c r="B23153" t="s">
        <v>34621</v>
      </c>
      <c r="C23153" t="s">
        <v>246</v>
      </c>
    </row>
    <row r="23154" spans="1:3" ht="12.75" customHeight="1">
      <c r="A23154" t="s">
        <v>34622</v>
      </c>
      <c r="B23154" t="s">
        <v>34621</v>
      </c>
      <c r="C23154" t="s">
        <v>246</v>
      </c>
    </row>
    <row r="23155" spans="1:3" ht="12.75" customHeight="1">
      <c r="A23155" t="s">
        <v>34623</v>
      </c>
      <c r="B23155" t="s">
        <v>34624</v>
      </c>
      <c r="C23155" t="s">
        <v>246</v>
      </c>
    </row>
    <row r="23156" spans="1:3" ht="12.75" customHeight="1">
      <c r="A23156" t="s">
        <v>34625</v>
      </c>
      <c r="B23156" t="s">
        <v>34624</v>
      </c>
      <c r="C23156" t="s">
        <v>246</v>
      </c>
    </row>
    <row r="23157" spans="1:3" ht="12.75" customHeight="1">
      <c r="A23157" t="s">
        <v>34626</v>
      </c>
      <c r="B23157" t="s">
        <v>34627</v>
      </c>
      <c r="C23157" t="s">
        <v>246</v>
      </c>
    </row>
    <row r="23158" spans="1:3" ht="12.75" customHeight="1">
      <c r="A23158" t="s">
        <v>34628</v>
      </c>
      <c r="B23158" t="s">
        <v>34627</v>
      </c>
      <c r="C23158" t="s">
        <v>246</v>
      </c>
    </row>
    <row r="23159" spans="1:3" ht="12.75" customHeight="1">
      <c r="A23159" t="s">
        <v>34629</v>
      </c>
      <c r="B23159" t="s">
        <v>34630</v>
      </c>
      <c r="C23159" t="s">
        <v>34597</v>
      </c>
    </row>
    <row r="23160" spans="1:3" ht="12.75" customHeight="1">
      <c r="A23160" t="s">
        <v>34631</v>
      </c>
      <c r="B23160" t="s">
        <v>34630</v>
      </c>
      <c r="C23160" t="s">
        <v>34597</v>
      </c>
    </row>
    <row r="23161" spans="1:3" ht="12.75" customHeight="1">
      <c r="A23161" t="s">
        <v>34632</v>
      </c>
      <c r="B23161" t="s">
        <v>34633</v>
      </c>
      <c r="C23161" t="s">
        <v>34597</v>
      </c>
    </row>
    <row r="23162" spans="1:3" ht="12.75" customHeight="1">
      <c r="A23162" t="s">
        <v>34634</v>
      </c>
      <c r="B23162" t="s">
        <v>34633</v>
      </c>
      <c r="C23162" t="s">
        <v>34597</v>
      </c>
    </row>
    <row r="23163" spans="1:3" ht="12.75" customHeight="1">
      <c r="A23163" t="s">
        <v>34635</v>
      </c>
      <c r="B23163" t="s">
        <v>34636</v>
      </c>
      <c r="C23163" t="s">
        <v>246</v>
      </c>
    </row>
    <row r="23164" spans="1:3" ht="12.75" customHeight="1">
      <c r="A23164" t="s">
        <v>34637</v>
      </c>
      <c r="B23164" t="s">
        <v>34636</v>
      </c>
      <c r="C23164" t="s">
        <v>246</v>
      </c>
    </row>
    <row r="23165" spans="1:3" ht="12.75" customHeight="1">
      <c r="A23165" t="s">
        <v>34638</v>
      </c>
      <c r="B23165" t="s">
        <v>34639</v>
      </c>
      <c r="C23165" t="s">
        <v>34597</v>
      </c>
    </row>
    <row r="23166" spans="1:3" ht="12.75" customHeight="1">
      <c r="A23166" t="s">
        <v>34640</v>
      </c>
      <c r="B23166" t="s">
        <v>34639</v>
      </c>
      <c r="C23166" t="s">
        <v>34597</v>
      </c>
    </row>
    <row r="23167" spans="1:3" ht="12.75" customHeight="1">
      <c r="A23167" t="s">
        <v>34641</v>
      </c>
      <c r="B23167" t="s">
        <v>34642</v>
      </c>
      <c r="C23167" t="s">
        <v>246</v>
      </c>
    </row>
    <row r="23168" spans="1:3" ht="12.75" customHeight="1">
      <c r="A23168" t="s">
        <v>34643</v>
      </c>
      <c r="B23168" t="s">
        <v>34642</v>
      </c>
      <c r="C23168" t="s">
        <v>246</v>
      </c>
    </row>
    <row r="23169" spans="1:3" ht="12.75" customHeight="1">
      <c r="A23169" t="s">
        <v>34644</v>
      </c>
      <c r="B23169" t="s">
        <v>34645</v>
      </c>
      <c r="C23169" t="s">
        <v>4500</v>
      </c>
    </row>
    <row r="23170" spans="1:3" ht="12.75" customHeight="1">
      <c r="A23170" t="s">
        <v>34646</v>
      </c>
      <c r="B23170" t="s">
        <v>34645</v>
      </c>
      <c r="C23170" t="s">
        <v>4500</v>
      </c>
    </row>
    <row r="23171" spans="1:3" ht="12.75" customHeight="1">
      <c r="A23171" t="s">
        <v>34647</v>
      </c>
      <c r="B23171" t="s">
        <v>34648</v>
      </c>
      <c r="C23171" t="s">
        <v>4500</v>
      </c>
    </row>
    <row r="23172" spans="1:3" ht="12.75" customHeight="1">
      <c r="A23172" t="s">
        <v>34649</v>
      </c>
      <c r="B23172" t="s">
        <v>34648</v>
      </c>
      <c r="C23172" t="s">
        <v>4500</v>
      </c>
    </row>
    <row r="23173" spans="1:3" ht="12.75" customHeight="1">
      <c r="A23173" t="s">
        <v>34650</v>
      </c>
      <c r="B23173" t="s">
        <v>34651</v>
      </c>
      <c r="C23173" t="s">
        <v>4500</v>
      </c>
    </row>
    <row r="23174" spans="1:3" ht="12.75" customHeight="1">
      <c r="A23174" t="s">
        <v>34652</v>
      </c>
      <c r="B23174" t="s">
        <v>34651</v>
      </c>
      <c r="C23174" t="s">
        <v>4500</v>
      </c>
    </row>
    <row r="23175" spans="1:3" ht="12.75" customHeight="1">
      <c r="A23175" t="s">
        <v>34653</v>
      </c>
      <c r="B23175" t="s">
        <v>34654</v>
      </c>
      <c r="C23175" t="s">
        <v>1309</v>
      </c>
    </row>
    <row r="23176" spans="1:3" ht="12.75" customHeight="1">
      <c r="A23176" t="s">
        <v>34655</v>
      </c>
      <c r="B23176" t="s">
        <v>34654</v>
      </c>
      <c r="C23176" t="s">
        <v>1309</v>
      </c>
    </row>
    <row r="23177" spans="1:3" ht="12.75" customHeight="1">
      <c r="A23177" t="s">
        <v>34656</v>
      </c>
      <c r="B23177" t="s">
        <v>34657</v>
      </c>
      <c r="C23177" t="s">
        <v>1309</v>
      </c>
    </row>
    <row r="23178" spans="1:3" ht="12.75" customHeight="1">
      <c r="A23178" t="s">
        <v>34658</v>
      </c>
      <c r="B23178" t="s">
        <v>34657</v>
      </c>
      <c r="C23178" t="s">
        <v>1309</v>
      </c>
    </row>
    <row r="23179" spans="1:3" ht="12.75" customHeight="1">
      <c r="A23179" t="s">
        <v>34659</v>
      </c>
      <c r="B23179" t="s">
        <v>34660</v>
      </c>
      <c r="C23179" t="s">
        <v>1309</v>
      </c>
    </row>
    <row r="23180" spans="1:3" ht="12.75" customHeight="1">
      <c r="A23180" t="s">
        <v>34661</v>
      </c>
      <c r="B23180" t="s">
        <v>34660</v>
      </c>
      <c r="C23180" t="s">
        <v>1309</v>
      </c>
    </row>
    <row r="23181" spans="1:3" ht="12.75" customHeight="1">
      <c r="A23181" t="s">
        <v>34662</v>
      </c>
      <c r="B23181" t="s">
        <v>34663</v>
      </c>
      <c r="C23181" t="s">
        <v>1309</v>
      </c>
    </row>
    <row r="23182" spans="1:3" ht="12.75" customHeight="1">
      <c r="A23182" t="s">
        <v>34664</v>
      </c>
      <c r="B23182" t="s">
        <v>34663</v>
      </c>
      <c r="C23182" t="s">
        <v>1309</v>
      </c>
    </row>
    <row r="23183" spans="1:3" ht="12.75" customHeight="1">
      <c r="A23183" t="s">
        <v>34665</v>
      </c>
      <c r="B23183" t="s">
        <v>34666</v>
      </c>
      <c r="C23183" t="s">
        <v>1309</v>
      </c>
    </row>
    <row r="23184" spans="1:3" ht="12.75" customHeight="1">
      <c r="A23184" t="s">
        <v>34667</v>
      </c>
      <c r="B23184" t="s">
        <v>34666</v>
      </c>
      <c r="C23184" t="s">
        <v>1309</v>
      </c>
    </row>
    <row r="23185" spans="1:3" ht="12.75" customHeight="1">
      <c r="A23185" t="s">
        <v>34668</v>
      </c>
      <c r="B23185" t="s">
        <v>34669</v>
      </c>
      <c r="C23185" t="s">
        <v>1309</v>
      </c>
    </row>
    <row r="23186" spans="1:3" ht="12.75" customHeight="1">
      <c r="A23186" t="s">
        <v>34670</v>
      </c>
      <c r="B23186" t="s">
        <v>34669</v>
      </c>
      <c r="C23186" t="s">
        <v>1309</v>
      </c>
    </row>
    <row r="23187" spans="1:3" ht="12.75" customHeight="1">
      <c r="A23187" t="s">
        <v>34671</v>
      </c>
      <c r="B23187" t="s">
        <v>34672</v>
      </c>
      <c r="C23187" t="s">
        <v>1309</v>
      </c>
    </row>
    <row r="23188" spans="1:3" ht="12.75" customHeight="1">
      <c r="A23188" t="s">
        <v>34673</v>
      </c>
      <c r="B23188" t="s">
        <v>34672</v>
      </c>
      <c r="C23188" t="s">
        <v>1309</v>
      </c>
    </row>
    <row r="23189" spans="1:3" ht="12.75" customHeight="1">
      <c r="A23189" t="s">
        <v>34674</v>
      </c>
      <c r="B23189" t="s">
        <v>34675</v>
      </c>
      <c r="C23189" t="s">
        <v>1309</v>
      </c>
    </row>
    <row r="23190" spans="1:3" ht="12.75" customHeight="1">
      <c r="A23190" t="s">
        <v>34676</v>
      </c>
      <c r="B23190" t="s">
        <v>34675</v>
      </c>
      <c r="C23190" t="s">
        <v>1309</v>
      </c>
    </row>
    <row r="23191" spans="1:3" ht="12.75" customHeight="1">
      <c r="A23191" t="s">
        <v>34677</v>
      </c>
      <c r="B23191" t="s">
        <v>34678</v>
      </c>
      <c r="C23191" t="s">
        <v>1309</v>
      </c>
    </row>
    <row r="23192" spans="1:3" ht="12.75" customHeight="1">
      <c r="A23192" t="s">
        <v>34679</v>
      </c>
      <c r="B23192" t="s">
        <v>34678</v>
      </c>
      <c r="C23192" t="s">
        <v>1309</v>
      </c>
    </row>
    <row r="23193" spans="1:3" ht="12.75" customHeight="1">
      <c r="A23193" t="s">
        <v>34680</v>
      </c>
      <c r="B23193" t="s">
        <v>34681</v>
      </c>
      <c r="C23193" t="s">
        <v>246</v>
      </c>
    </row>
    <row r="23194" spans="1:3" ht="12.75" customHeight="1">
      <c r="A23194" t="s">
        <v>34682</v>
      </c>
      <c r="B23194" t="s">
        <v>34681</v>
      </c>
      <c r="C23194" t="s">
        <v>246</v>
      </c>
    </row>
    <row r="23195" spans="1:3" ht="12.75" customHeight="1">
      <c r="A23195" t="s">
        <v>34683</v>
      </c>
      <c r="B23195" t="s">
        <v>34684</v>
      </c>
      <c r="C23195" t="s">
        <v>246</v>
      </c>
    </row>
    <row r="23196" spans="1:3" ht="12.75" customHeight="1">
      <c r="A23196" t="s">
        <v>34685</v>
      </c>
      <c r="B23196" t="s">
        <v>34684</v>
      </c>
      <c r="C23196" t="s">
        <v>246</v>
      </c>
    </row>
    <row r="23197" spans="1:3" ht="12.75" customHeight="1">
      <c r="A23197" t="s">
        <v>34686</v>
      </c>
      <c r="B23197" t="s">
        <v>34687</v>
      </c>
      <c r="C23197" t="s">
        <v>246</v>
      </c>
    </row>
    <row r="23198" spans="1:3" ht="12.75" customHeight="1">
      <c r="A23198" t="s">
        <v>34688</v>
      </c>
      <c r="B23198" t="s">
        <v>34687</v>
      </c>
      <c r="C23198" t="s">
        <v>246</v>
      </c>
    </row>
    <row r="23199" spans="1:3" ht="12.75" customHeight="1">
      <c r="A23199" t="s">
        <v>34689</v>
      </c>
      <c r="B23199" t="s">
        <v>34690</v>
      </c>
      <c r="C23199" t="s">
        <v>246</v>
      </c>
    </row>
    <row r="23200" spans="1:3" ht="12.75" customHeight="1">
      <c r="A23200" t="s">
        <v>34691</v>
      </c>
      <c r="B23200" t="s">
        <v>34690</v>
      </c>
      <c r="C23200" t="s">
        <v>246</v>
      </c>
    </row>
    <row r="23201" spans="1:3" ht="12.75" customHeight="1">
      <c r="A23201" t="s">
        <v>34692</v>
      </c>
      <c r="B23201" t="s">
        <v>34693</v>
      </c>
      <c r="C23201" t="s">
        <v>246</v>
      </c>
    </row>
    <row r="23202" spans="1:3" ht="12.75" customHeight="1">
      <c r="A23202" t="s">
        <v>34694</v>
      </c>
      <c r="B23202" t="s">
        <v>34693</v>
      </c>
      <c r="C23202" t="s">
        <v>246</v>
      </c>
    </row>
    <row r="23203" spans="1:3" ht="12.75" customHeight="1">
      <c r="A23203" t="s">
        <v>34695</v>
      </c>
      <c r="B23203" t="s">
        <v>34696</v>
      </c>
      <c r="C23203" t="s">
        <v>246</v>
      </c>
    </row>
    <row r="23204" spans="1:3" ht="12.75" customHeight="1">
      <c r="A23204" t="s">
        <v>34697</v>
      </c>
      <c r="B23204" t="s">
        <v>34696</v>
      </c>
      <c r="C23204" t="s">
        <v>246</v>
      </c>
    </row>
    <row r="23205" spans="1:3" ht="12.75" customHeight="1">
      <c r="A23205" t="s">
        <v>34698</v>
      </c>
      <c r="B23205" t="s">
        <v>34699</v>
      </c>
      <c r="C23205" t="s">
        <v>246</v>
      </c>
    </row>
    <row r="23206" spans="1:3" ht="12.75" customHeight="1">
      <c r="A23206" t="s">
        <v>34700</v>
      </c>
      <c r="B23206" t="s">
        <v>34699</v>
      </c>
      <c r="C23206" t="s">
        <v>246</v>
      </c>
    </row>
    <row r="23207" spans="1:3" ht="12.75" customHeight="1">
      <c r="A23207" t="s">
        <v>34701</v>
      </c>
      <c r="B23207" t="s">
        <v>34702</v>
      </c>
      <c r="C23207" t="s">
        <v>246</v>
      </c>
    </row>
    <row r="23208" spans="1:3" ht="12.75" customHeight="1">
      <c r="A23208" t="s">
        <v>34703</v>
      </c>
      <c r="B23208" t="s">
        <v>34702</v>
      </c>
      <c r="C23208" t="s">
        <v>246</v>
      </c>
    </row>
    <row r="23209" spans="1:3" ht="12.75" customHeight="1">
      <c r="A23209" t="s">
        <v>34704</v>
      </c>
      <c r="B23209" t="s">
        <v>34705</v>
      </c>
      <c r="C23209" t="s">
        <v>246</v>
      </c>
    </row>
    <row r="23210" spans="1:3" ht="12.75" customHeight="1">
      <c r="A23210" t="s">
        <v>34706</v>
      </c>
      <c r="B23210" t="s">
        <v>34705</v>
      </c>
      <c r="C23210" t="s">
        <v>246</v>
      </c>
    </row>
    <row r="23211" spans="1:3" ht="12.75" customHeight="1">
      <c r="A23211" t="s">
        <v>34707</v>
      </c>
      <c r="B23211" t="s">
        <v>34708</v>
      </c>
      <c r="C23211" t="s">
        <v>246</v>
      </c>
    </row>
    <row r="23212" spans="1:3" ht="12.75" customHeight="1">
      <c r="A23212" t="s">
        <v>34709</v>
      </c>
      <c r="B23212" t="s">
        <v>34708</v>
      </c>
      <c r="C23212" t="s">
        <v>246</v>
      </c>
    </row>
    <row r="23213" spans="1:3" ht="12.75" customHeight="1">
      <c r="A23213" t="s">
        <v>34710</v>
      </c>
      <c r="B23213" t="s">
        <v>34711</v>
      </c>
      <c r="C23213" t="s">
        <v>246</v>
      </c>
    </row>
    <row r="23214" spans="1:3" ht="12.75" customHeight="1">
      <c r="A23214" t="s">
        <v>34712</v>
      </c>
      <c r="B23214" t="s">
        <v>34711</v>
      </c>
      <c r="C23214" t="s">
        <v>246</v>
      </c>
    </row>
    <row r="23215" spans="1:3" ht="12.75" customHeight="1">
      <c r="A23215" t="s">
        <v>34713</v>
      </c>
      <c r="B23215" t="s">
        <v>34714</v>
      </c>
      <c r="C23215" t="s">
        <v>246</v>
      </c>
    </row>
    <row r="23216" spans="1:3" ht="12.75" customHeight="1">
      <c r="A23216" t="s">
        <v>34715</v>
      </c>
      <c r="B23216" t="s">
        <v>34714</v>
      </c>
      <c r="C23216" t="s">
        <v>246</v>
      </c>
    </row>
    <row r="23217" spans="1:3" ht="12.75" customHeight="1">
      <c r="A23217" t="s">
        <v>34716</v>
      </c>
      <c r="B23217" t="s">
        <v>34717</v>
      </c>
      <c r="C23217" t="s">
        <v>246</v>
      </c>
    </row>
    <row r="23218" spans="1:3" ht="12.75" customHeight="1">
      <c r="A23218" t="s">
        <v>34718</v>
      </c>
      <c r="B23218" t="s">
        <v>34717</v>
      </c>
      <c r="C23218" t="s">
        <v>246</v>
      </c>
    </row>
    <row r="23219" spans="1:3" ht="12.75" customHeight="1">
      <c r="A23219" t="s">
        <v>34719</v>
      </c>
      <c r="B23219" t="s">
        <v>34720</v>
      </c>
      <c r="C23219" t="s">
        <v>246</v>
      </c>
    </row>
    <row r="23220" spans="1:3" ht="12.75" customHeight="1">
      <c r="A23220" t="s">
        <v>34721</v>
      </c>
      <c r="B23220" t="s">
        <v>34720</v>
      </c>
      <c r="C23220" t="s">
        <v>246</v>
      </c>
    </row>
    <row r="23221" spans="1:3" ht="12.75" customHeight="1">
      <c r="A23221" t="s">
        <v>34722</v>
      </c>
      <c r="B23221" t="s">
        <v>34723</v>
      </c>
      <c r="C23221" t="s">
        <v>246</v>
      </c>
    </row>
    <row r="23222" spans="1:3" ht="12.75" customHeight="1">
      <c r="A23222" t="s">
        <v>34724</v>
      </c>
      <c r="B23222" t="s">
        <v>34723</v>
      </c>
      <c r="C23222" t="s">
        <v>246</v>
      </c>
    </row>
    <row r="23223" spans="1:3" ht="12.75" customHeight="1">
      <c r="A23223" t="s">
        <v>34725</v>
      </c>
      <c r="B23223" t="s">
        <v>34726</v>
      </c>
      <c r="C23223" t="s">
        <v>246</v>
      </c>
    </row>
    <row r="23224" spans="1:3" ht="12.75" customHeight="1">
      <c r="A23224" t="s">
        <v>34727</v>
      </c>
      <c r="B23224" t="s">
        <v>34726</v>
      </c>
      <c r="C23224" t="s">
        <v>246</v>
      </c>
    </row>
    <row r="23225" spans="1:3" ht="12.75" customHeight="1">
      <c r="A23225" t="s">
        <v>34728</v>
      </c>
      <c r="B23225" t="s">
        <v>34729</v>
      </c>
      <c r="C23225" t="s">
        <v>246</v>
      </c>
    </row>
    <row r="23226" spans="1:3" ht="12.75" customHeight="1">
      <c r="A23226" t="s">
        <v>34730</v>
      </c>
      <c r="B23226" t="s">
        <v>34729</v>
      </c>
      <c r="C23226" t="s">
        <v>246</v>
      </c>
    </row>
    <row r="23227" spans="1:3" ht="12.75" customHeight="1">
      <c r="A23227" t="s">
        <v>34731</v>
      </c>
      <c r="B23227" t="s">
        <v>34732</v>
      </c>
      <c r="C23227" t="s">
        <v>246</v>
      </c>
    </row>
    <row r="23228" spans="1:3" ht="12.75" customHeight="1">
      <c r="A23228" t="s">
        <v>34733</v>
      </c>
      <c r="B23228" t="s">
        <v>34732</v>
      </c>
      <c r="C23228" t="s">
        <v>246</v>
      </c>
    </row>
    <row r="23229" spans="1:3" ht="12.75" customHeight="1">
      <c r="A23229" t="s">
        <v>34734</v>
      </c>
      <c r="B23229" t="s">
        <v>34735</v>
      </c>
      <c r="C23229" t="s">
        <v>246</v>
      </c>
    </row>
    <row r="23230" spans="1:3" ht="12.75" customHeight="1">
      <c r="A23230" t="s">
        <v>34736</v>
      </c>
      <c r="B23230" t="s">
        <v>34735</v>
      </c>
      <c r="C23230" t="s">
        <v>246</v>
      </c>
    </row>
    <row r="23231" spans="1:3" ht="12.75" customHeight="1">
      <c r="A23231" t="s">
        <v>34737</v>
      </c>
      <c r="B23231" t="s">
        <v>34738</v>
      </c>
      <c r="C23231" t="s">
        <v>246</v>
      </c>
    </row>
    <row r="23232" spans="1:3" ht="12.75" customHeight="1">
      <c r="A23232" t="s">
        <v>34739</v>
      </c>
      <c r="B23232" t="s">
        <v>34738</v>
      </c>
      <c r="C23232" t="s">
        <v>246</v>
      </c>
    </row>
    <row r="23233" spans="1:3" ht="12.75" customHeight="1">
      <c r="A23233" t="s">
        <v>34740</v>
      </c>
      <c r="B23233" t="s">
        <v>34741</v>
      </c>
      <c r="C23233" t="s">
        <v>246</v>
      </c>
    </row>
    <row r="23234" spans="1:3" ht="12.75" customHeight="1">
      <c r="A23234" t="s">
        <v>34742</v>
      </c>
      <c r="B23234" t="s">
        <v>34741</v>
      </c>
      <c r="C23234" t="s">
        <v>246</v>
      </c>
    </row>
    <row r="23235" spans="1:3" ht="12.75" customHeight="1">
      <c r="A23235" t="s">
        <v>34743</v>
      </c>
      <c r="B23235" t="s">
        <v>34744</v>
      </c>
      <c r="C23235" t="s">
        <v>246</v>
      </c>
    </row>
    <row r="23236" spans="1:3" ht="12.75" customHeight="1">
      <c r="A23236" t="s">
        <v>34745</v>
      </c>
      <c r="B23236" t="s">
        <v>34744</v>
      </c>
      <c r="C23236" t="s">
        <v>246</v>
      </c>
    </row>
    <row r="23237" spans="1:3" ht="12.75" customHeight="1">
      <c r="A23237" t="s">
        <v>34746</v>
      </c>
      <c r="B23237" t="s">
        <v>34747</v>
      </c>
      <c r="C23237" t="s">
        <v>246</v>
      </c>
    </row>
    <row r="23238" spans="1:3" ht="12.75" customHeight="1">
      <c r="A23238" t="s">
        <v>34748</v>
      </c>
      <c r="B23238" t="s">
        <v>34747</v>
      </c>
      <c r="C23238" t="s">
        <v>246</v>
      </c>
    </row>
    <row r="23239" spans="1:3" ht="12.75" customHeight="1">
      <c r="A23239" t="s">
        <v>34749</v>
      </c>
      <c r="B23239" t="s">
        <v>34750</v>
      </c>
      <c r="C23239" t="s">
        <v>246</v>
      </c>
    </row>
    <row r="23240" spans="1:3" ht="12.75" customHeight="1">
      <c r="A23240" t="s">
        <v>34751</v>
      </c>
      <c r="B23240" t="s">
        <v>34750</v>
      </c>
      <c r="C23240" t="s">
        <v>246</v>
      </c>
    </row>
    <row r="23241" spans="1:3" ht="12.75" customHeight="1">
      <c r="A23241" t="s">
        <v>34752</v>
      </c>
      <c r="B23241" t="s">
        <v>34753</v>
      </c>
      <c r="C23241" t="s">
        <v>246</v>
      </c>
    </row>
    <row r="23242" spans="1:3" ht="12.75" customHeight="1">
      <c r="A23242" t="s">
        <v>34754</v>
      </c>
      <c r="B23242" t="s">
        <v>34753</v>
      </c>
      <c r="C23242" t="s">
        <v>246</v>
      </c>
    </row>
    <row r="23243" spans="1:3" ht="12.75" customHeight="1">
      <c r="A23243" t="s">
        <v>34755</v>
      </c>
      <c r="B23243" t="s">
        <v>34756</v>
      </c>
      <c r="C23243" t="s">
        <v>246</v>
      </c>
    </row>
    <row r="23244" spans="1:3" ht="12.75" customHeight="1">
      <c r="A23244" t="s">
        <v>34757</v>
      </c>
      <c r="B23244" t="s">
        <v>34756</v>
      </c>
      <c r="C23244" t="s">
        <v>246</v>
      </c>
    </row>
    <row r="23245" spans="1:3" ht="12.75" customHeight="1">
      <c r="A23245" t="s">
        <v>34758</v>
      </c>
      <c r="B23245" t="s">
        <v>34759</v>
      </c>
      <c r="C23245" t="s">
        <v>1309</v>
      </c>
    </row>
    <row r="23246" spans="1:3" ht="12.75" customHeight="1">
      <c r="A23246" t="s">
        <v>34760</v>
      </c>
      <c r="B23246" t="s">
        <v>34759</v>
      </c>
      <c r="C23246" t="s">
        <v>1309</v>
      </c>
    </row>
    <row r="23247" spans="1:3" ht="12.75" customHeight="1">
      <c r="A23247" t="s">
        <v>34761</v>
      </c>
      <c r="B23247" t="s">
        <v>34762</v>
      </c>
      <c r="C23247" t="s">
        <v>81</v>
      </c>
    </row>
    <row r="23248" spans="1:3" ht="12.75" customHeight="1">
      <c r="A23248" t="s">
        <v>34763</v>
      </c>
      <c r="B23248" t="s">
        <v>34762</v>
      </c>
      <c r="C23248" t="s">
        <v>81</v>
      </c>
    </row>
    <row r="23249" spans="1:3" ht="12.75" customHeight="1">
      <c r="A23249" t="s">
        <v>34764</v>
      </c>
      <c r="B23249" t="s">
        <v>34765</v>
      </c>
      <c r="C23249" t="s">
        <v>81</v>
      </c>
    </row>
    <row r="23250" spans="1:3" ht="12.75" customHeight="1">
      <c r="A23250" t="s">
        <v>34766</v>
      </c>
      <c r="B23250" t="s">
        <v>34765</v>
      </c>
      <c r="C23250" t="s">
        <v>81</v>
      </c>
    </row>
    <row r="23251" spans="1:3" ht="12.75" customHeight="1">
      <c r="A23251" t="s">
        <v>34767</v>
      </c>
      <c r="B23251" t="s">
        <v>34768</v>
      </c>
      <c r="C23251" t="s">
        <v>81</v>
      </c>
    </row>
    <row r="23252" spans="1:3" ht="12.75" customHeight="1">
      <c r="A23252" t="s">
        <v>34769</v>
      </c>
      <c r="B23252" t="s">
        <v>34768</v>
      </c>
      <c r="C23252" t="s">
        <v>81</v>
      </c>
    </row>
    <row r="23253" spans="1:3" ht="12.75" customHeight="1">
      <c r="A23253" t="s">
        <v>34770</v>
      </c>
      <c r="B23253" t="s">
        <v>34771</v>
      </c>
      <c r="C23253" t="s">
        <v>81</v>
      </c>
    </row>
    <row r="23254" spans="1:3" ht="12.75" customHeight="1">
      <c r="A23254" t="s">
        <v>34772</v>
      </c>
      <c r="B23254" t="s">
        <v>34771</v>
      </c>
      <c r="C23254" t="s">
        <v>81</v>
      </c>
    </row>
    <row r="23255" spans="1:3" ht="12.75" customHeight="1">
      <c r="A23255" t="s">
        <v>34773</v>
      </c>
      <c r="B23255" t="s">
        <v>34774</v>
      </c>
      <c r="C23255" t="s">
        <v>81</v>
      </c>
    </row>
    <row r="23256" spans="1:3" ht="12.75" customHeight="1">
      <c r="A23256" t="s">
        <v>34775</v>
      </c>
      <c r="B23256" t="s">
        <v>34774</v>
      </c>
      <c r="C23256" t="s">
        <v>81</v>
      </c>
    </row>
    <row r="23257" spans="1:3" ht="12.75" customHeight="1">
      <c r="A23257" t="s">
        <v>34776</v>
      </c>
      <c r="B23257" t="s">
        <v>34777</v>
      </c>
      <c r="C23257" t="s">
        <v>81</v>
      </c>
    </row>
    <row r="23258" spans="1:3" ht="12.75" customHeight="1">
      <c r="A23258" t="s">
        <v>34778</v>
      </c>
      <c r="B23258" t="s">
        <v>34777</v>
      </c>
      <c r="C23258" t="s">
        <v>81</v>
      </c>
    </row>
    <row r="23259" spans="1:3" ht="12.75" customHeight="1">
      <c r="A23259" t="s">
        <v>34779</v>
      </c>
      <c r="B23259" t="s">
        <v>34780</v>
      </c>
      <c r="C23259" t="s">
        <v>81</v>
      </c>
    </row>
    <row r="23260" spans="1:3" ht="12.75" customHeight="1">
      <c r="A23260" t="s">
        <v>34781</v>
      </c>
      <c r="B23260" t="s">
        <v>34780</v>
      </c>
      <c r="C23260" t="s">
        <v>81</v>
      </c>
    </row>
    <row r="23261" spans="1:3" ht="12.75" customHeight="1">
      <c r="A23261" t="s">
        <v>34782</v>
      </c>
      <c r="B23261" t="s">
        <v>34783</v>
      </c>
      <c r="C23261" t="s">
        <v>81</v>
      </c>
    </row>
    <row r="23262" spans="1:3" ht="12.75" customHeight="1">
      <c r="A23262" t="s">
        <v>34784</v>
      </c>
      <c r="B23262" t="s">
        <v>34783</v>
      </c>
      <c r="C23262" t="s">
        <v>81</v>
      </c>
    </row>
    <row r="23263" spans="1:3" ht="12.75" customHeight="1">
      <c r="A23263" t="s">
        <v>34785</v>
      </c>
      <c r="B23263" t="s">
        <v>34786</v>
      </c>
      <c r="C23263" t="s">
        <v>592</v>
      </c>
    </row>
    <row r="23264" spans="1:3" ht="12.75" customHeight="1">
      <c r="A23264" t="s">
        <v>34787</v>
      </c>
      <c r="B23264" t="s">
        <v>34786</v>
      </c>
      <c r="C23264" t="s">
        <v>592</v>
      </c>
    </row>
    <row r="23265" spans="1:3" ht="12.75" customHeight="1">
      <c r="A23265" t="s">
        <v>34788</v>
      </c>
      <c r="B23265" t="s">
        <v>34789</v>
      </c>
      <c r="C23265" t="s">
        <v>131</v>
      </c>
    </row>
    <row r="23266" spans="1:3" ht="12.75" customHeight="1">
      <c r="A23266" t="s">
        <v>34790</v>
      </c>
      <c r="B23266" t="s">
        <v>34789</v>
      </c>
      <c r="C23266" t="s">
        <v>131</v>
      </c>
    </row>
    <row r="23267" spans="1:3" ht="12.75" customHeight="1">
      <c r="A23267" t="s">
        <v>34791</v>
      </c>
      <c r="B23267" t="s">
        <v>34792</v>
      </c>
      <c r="C23267" t="s">
        <v>34793</v>
      </c>
    </row>
    <row r="23268" spans="1:3" ht="12.75" customHeight="1">
      <c r="A23268" t="s">
        <v>34794</v>
      </c>
      <c r="B23268" t="s">
        <v>34792</v>
      </c>
      <c r="C23268" t="s">
        <v>34793</v>
      </c>
    </row>
    <row r="23269" spans="1:3" ht="12.75" customHeight="1">
      <c r="A23269" t="s">
        <v>34795</v>
      </c>
      <c r="B23269" t="s">
        <v>34796</v>
      </c>
      <c r="C23269" t="s">
        <v>246</v>
      </c>
    </row>
    <row r="23270" spans="1:3" ht="12.75" customHeight="1">
      <c r="A23270" t="s">
        <v>34797</v>
      </c>
      <c r="B23270" t="s">
        <v>34796</v>
      </c>
      <c r="C23270" t="s">
        <v>246</v>
      </c>
    </row>
    <row r="23271" spans="1:3" ht="12.75" customHeight="1">
      <c r="A23271" t="s">
        <v>34798</v>
      </c>
      <c r="B23271" t="s">
        <v>34799</v>
      </c>
      <c r="C23271" t="s">
        <v>246</v>
      </c>
    </row>
    <row r="23272" spans="1:3" ht="12.75" customHeight="1">
      <c r="A23272" t="s">
        <v>34800</v>
      </c>
      <c r="B23272" t="s">
        <v>34799</v>
      </c>
      <c r="C23272" t="s">
        <v>246</v>
      </c>
    </row>
    <row r="23273" spans="1:3" ht="12.75" customHeight="1">
      <c r="A23273" t="s">
        <v>34801</v>
      </c>
      <c r="B23273" t="s">
        <v>34802</v>
      </c>
      <c r="C23273" t="s">
        <v>34803</v>
      </c>
    </row>
    <row r="23274" spans="1:3" ht="12.75" customHeight="1">
      <c r="A23274" t="s">
        <v>34804</v>
      </c>
      <c r="B23274" t="s">
        <v>34802</v>
      </c>
      <c r="C23274" t="s">
        <v>34803</v>
      </c>
    </row>
    <row r="23275" spans="1:3" ht="12.75" customHeight="1">
      <c r="A23275" t="s">
        <v>34805</v>
      </c>
      <c r="B23275" t="s">
        <v>34806</v>
      </c>
      <c r="C23275" t="s">
        <v>34803</v>
      </c>
    </row>
    <row r="23276" spans="1:3" ht="12.75" customHeight="1">
      <c r="A23276" t="s">
        <v>34807</v>
      </c>
      <c r="B23276" t="s">
        <v>34806</v>
      </c>
      <c r="C23276" t="s">
        <v>34803</v>
      </c>
    </row>
    <row r="23277" spans="1:3" ht="12.75" customHeight="1">
      <c r="A23277" t="s">
        <v>34808</v>
      </c>
      <c r="B23277" t="s">
        <v>34809</v>
      </c>
      <c r="C23277" t="s">
        <v>131</v>
      </c>
    </row>
    <row r="23278" spans="1:3" ht="12.75" customHeight="1">
      <c r="A23278" t="s">
        <v>34810</v>
      </c>
      <c r="B23278" t="s">
        <v>34809</v>
      </c>
      <c r="C23278" t="s">
        <v>131</v>
      </c>
    </row>
    <row r="23279" spans="1:3" ht="12.75" customHeight="1">
      <c r="A23279" t="s">
        <v>34811</v>
      </c>
      <c r="B23279" t="s">
        <v>34812</v>
      </c>
      <c r="C23279" t="s">
        <v>1334</v>
      </c>
    </row>
    <row r="23280" spans="1:3" ht="12.75" customHeight="1">
      <c r="A23280" t="s">
        <v>34813</v>
      </c>
      <c r="B23280" t="s">
        <v>34812</v>
      </c>
      <c r="C23280" t="s">
        <v>1334</v>
      </c>
    </row>
    <row r="23281" spans="1:3" ht="12.75" customHeight="1">
      <c r="A23281" t="s">
        <v>34814</v>
      </c>
      <c r="B23281" t="s">
        <v>34815</v>
      </c>
      <c r="C23281" t="s">
        <v>1334</v>
      </c>
    </row>
    <row r="23282" spans="1:3" ht="12.75" customHeight="1">
      <c r="A23282" t="s">
        <v>34816</v>
      </c>
      <c r="B23282" t="s">
        <v>34815</v>
      </c>
      <c r="C23282" t="s">
        <v>1334</v>
      </c>
    </row>
    <row r="23283" spans="1:3" ht="12.75" customHeight="1">
      <c r="A23283" t="s">
        <v>34817</v>
      </c>
      <c r="B23283" t="s">
        <v>34818</v>
      </c>
      <c r="C23283" t="s">
        <v>1334</v>
      </c>
    </row>
    <row r="23284" spans="1:3" ht="12.75" customHeight="1">
      <c r="A23284" t="s">
        <v>34819</v>
      </c>
      <c r="B23284" t="s">
        <v>34818</v>
      </c>
      <c r="C23284" t="s">
        <v>1334</v>
      </c>
    </row>
    <row r="23285" spans="1:3" ht="12.75" customHeight="1">
      <c r="A23285" t="s">
        <v>34820</v>
      </c>
      <c r="B23285" t="s">
        <v>34821</v>
      </c>
      <c r="C23285" t="s">
        <v>1334</v>
      </c>
    </row>
    <row r="23286" spans="1:3" ht="12.75" customHeight="1">
      <c r="A23286" t="s">
        <v>34822</v>
      </c>
      <c r="B23286" t="s">
        <v>34821</v>
      </c>
      <c r="C23286" t="s">
        <v>1334</v>
      </c>
    </row>
    <row r="23287" spans="1:3" ht="12.75" customHeight="1">
      <c r="A23287" t="s">
        <v>34823</v>
      </c>
      <c r="B23287" t="s">
        <v>34824</v>
      </c>
      <c r="C23287" t="s">
        <v>1334</v>
      </c>
    </row>
    <row r="23288" spans="1:3" ht="12.75" customHeight="1">
      <c r="A23288" t="s">
        <v>34825</v>
      </c>
      <c r="B23288" t="s">
        <v>34824</v>
      </c>
      <c r="C23288" t="s">
        <v>1334</v>
      </c>
    </row>
    <row r="23289" spans="1:3" ht="12.75" customHeight="1">
      <c r="A23289" t="s">
        <v>34826</v>
      </c>
      <c r="B23289" t="s">
        <v>34827</v>
      </c>
      <c r="C23289" t="s">
        <v>1334</v>
      </c>
    </row>
    <row r="23290" spans="1:3" ht="12.75" customHeight="1">
      <c r="A23290" t="s">
        <v>34828</v>
      </c>
      <c r="B23290" t="s">
        <v>34827</v>
      </c>
      <c r="C23290" t="s">
        <v>1334</v>
      </c>
    </row>
    <row r="23291" spans="1:3" ht="12.75" customHeight="1">
      <c r="A23291" t="s">
        <v>34829</v>
      </c>
      <c r="B23291" t="s">
        <v>34830</v>
      </c>
      <c r="C23291" t="s">
        <v>131</v>
      </c>
    </row>
    <row r="23292" spans="1:3" ht="12.75" customHeight="1">
      <c r="A23292" t="s">
        <v>34831</v>
      </c>
      <c r="B23292" t="s">
        <v>34830</v>
      </c>
      <c r="C23292" t="s">
        <v>131</v>
      </c>
    </row>
    <row r="23293" spans="1:3" ht="12.75" customHeight="1">
      <c r="A23293" t="s">
        <v>34832</v>
      </c>
      <c r="B23293" t="s">
        <v>34833</v>
      </c>
      <c r="C23293" t="s">
        <v>131</v>
      </c>
    </row>
    <row r="23294" spans="1:3" ht="12.75" customHeight="1">
      <c r="A23294" t="s">
        <v>34834</v>
      </c>
      <c r="B23294" t="s">
        <v>34833</v>
      </c>
      <c r="C23294" t="s">
        <v>131</v>
      </c>
    </row>
    <row r="23295" spans="1:3" ht="12.75" customHeight="1">
      <c r="A23295" t="s">
        <v>34835</v>
      </c>
      <c r="B23295" t="s">
        <v>34836</v>
      </c>
      <c r="C23295" t="s">
        <v>131</v>
      </c>
    </row>
    <row r="23296" spans="1:3" ht="12.75" customHeight="1">
      <c r="A23296" t="s">
        <v>34837</v>
      </c>
      <c r="B23296" t="s">
        <v>34836</v>
      </c>
      <c r="C23296" t="s">
        <v>131</v>
      </c>
    </row>
    <row r="23297" spans="1:3" ht="12.75" customHeight="1">
      <c r="A23297" t="s">
        <v>34838</v>
      </c>
      <c r="B23297" t="s">
        <v>34839</v>
      </c>
      <c r="C23297" t="s">
        <v>131</v>
      </c>
    </row>
    <row r="23298" spans="1:3" ht="12.75" customHeight="1">
      <c r="A23298" t="s">
        <v>34840</v>
      </c>
      <c r="B23298" t="s">
        <v>34839</v>
      </c>
      <c r="C23298" t="s">
        <v>131</v>
      </c>
    </row>
    <row r="23299" spans="1:3" ht="12.75" customHeight="1">
      <c r="A23299" t="s">
        <v>34841</v>
      </c>
      <c r="B23299" t="s">
        <v>34842</v>
      </c>
      <c r="C23299" t="s">
        <v>131</v>
      </c>
    </row>
    <row r="23300" spans="1:3" ht="12.75" customHeight="1">
      <c r="A23300" t="s">
        <v>34843</v>
      </c>
      <c r="B23300" t="s">
        <v>34842</v>
      </c>
      <c r="C23300" t="s">
        <v>131</v>
      </c>
    </row>
    <row r="23301" spans="1:3" ht="12.75" customHeight="1">
      <c r="A23301" t="s">
        <v>34844</v>
      </c>
      <c r="B23301" t="s">
        <v>34845</v>
      </c>
      <c r="C23301" t="s">
        <v>131</v>
      </c>
    </row>
    <row r="23302" spans="1:3" ht="12.75" customHeight="1">
      <c r="A23302" t="s">
        <v>34846</v>
      </c>
      <c r="B23302" t="s">
        <v>34845</v>
      </c>
      <c r="C23302" t="s">
        <v>131</v>
      </c>
    </row>
    <row r="23303" spans="1:3" ht="12.75" customHeight="1">
      <c r="A23303" t="s">
        <v>34847</v>
      </c>
      <c r="B23303" t="s">
        <v>34848</v>
      </c>
      <c r="C23303" t="s">
        <v>131</v>
      </c>
    </row>
    <row r="23304" spans="1:3" ht="12.75" customHeight="1">
      <c r="A23304" t="s">
        <v>34849</v>
      </c>
      <c r="B23304" t="s">
        <v>34848</v>
      </c>
      <c r="C23304" t="s">
        <v>131</v>
      </c>
    </row>
    <row r="23305" spans="1:3" ht="12.75" customHeight="1">
      <c r="A23305" t="s">
        <v>34850</v>
      </c>
      <c r="B23305" t="s">
        <v>34851</v>
      </c>
      <c r="C23305" t="s">
        <v>131</v>
      </c>
    </row>
    <row r="23306" spans="1:3" ht="12.75" customHeight="1">
      <c r="A23306" t="s">
        <v>34852</v>
      </c>
      <c r="B23306" t="s">
        <v>34851</v>
      </c>
      <c r="C23306" t="s">
        <v>131</v>
      </c>
    </row>
    <row r="23307" spans="1:3" ht="12.75" customHeight="1">
      <c r="A23307" t="s">
        <v>34853</v>
      </c>
      <c r="B23307" t="s">
        <v>34854</v>
      </c>
      <c r="C23307" t="s">
        <v>246</v>
      </c>
    </row>
    <row r="23308" spans="1:3" ht="12.75" customHeight="1">
      <c r="A23308" t="s">
        <v>34855</v>
      </c>
      <c r="B23308" t="s">
        <v>34854</v>
      </c>
      <c r="C23308" t="s">
        <v>246</v>
      </c>
    </row>
    <row r="23309" spans="1:3" ht="12.75" customHeight="1">
      <c r="A23309" t="s">
        <v>34856</v>
      </c>
      <c r="B23309" t="s">
        <v>34857</v>
      </c>
      <c r="C23309" t="s">
        <v>246</v>
      </c>
    </row>
    <row r="23310" spans="1:3" ht="12.75" customHeight="1">
      <c r="A23310" t="s">
        <v>34858</v>
      </c>
      <c r="B23310" t="s">
        <v>34857</v>
      </c>
      <c r="C23310" t="s">
        <v>246</v>
      </c>
    </row>
    <row r="23311" spans="1:3" ht="12.75" customHeight="1">
      <c r="A23311" t="s">
        <v>34859</v>
      </c>
      <c r="B23311" t="s">
        <v>34860</v>
      </c>
      <c r="C23311" t="s">
        <v>246</v>
      </c>
    </row>
    <row r="23312" spans="1:3" ht="12.75" customHeight="1">
      <c r="A23312" t="s">
        <v>34861</v>
      </c>
      <c r="B23312" t="s">
        <v>34860</v>
      </c>
      <c r="C23312" t="s">
        <v>246</v>
      </c>
    </row>
    <row r="23313" spans="1:3" ht="12.75" customHeight="1">
      <c r="A23313" t="s">
        <v>34862</v>
      </c>
      <c r="B23313" t="s">
        <v>34863</v>
      </c>
      <c r="C23313" t="s">
        <v>246</v>
      </c>
    </row>
    <row r="23314" spans="1:3" ht="12.75" customHeight="1">
      <c r="A23314" t="s">
        <v>34864</v>
      </c>
      <c r="B23314" t="s">
        <v>34863</v>
      </c>
      <c r="C23314" t="s">
        <v>246</v>
      </c>
    </row>
    <row r="23315" spans="1:3" ht="12.75" customHeight="1">
      <c r="A23315" t="s">
        <v>34865</v>
      </c>
      <c r="B23315" t="s">
        <v>34866</v>
      </c>
      <c r="C23315" t="s">
        <v>246</v>
      </c>
    </row>
    <row r="23316" spans="1:3" ht="12.75" customHeight="1">
      <c r="A23316" t="s">
        <v>34867</v>
      </c>
      <c r="B23316" t="s">
        <v>34866</v>
      </c>
      <c r="C23316" t="s">
        <v>246</v>
      </c>
    </row>
    <row r="23317" spans="1:3" ht="12.75" customHeight="1">
      <c r="A23317" t="s">
        <v>34868</v>
      </c>
      <c r="B23317" t="s">
        <v>34869</v>
      </c>
      <c r="C23317" t="s">
        <v>246</v>
      </c>
    </row>
    <row r="23318" spans="1:3" ht="12.75" customHeight="1">
      <c r="A23318" t="s">
        <v>34870</v>
      </c>
      <c r="B23318" t="s">
        <v>34869</v>
      </c>
      <c r="C23318" t="s">
        <v>246</v>
      </c>
    </row>
    <row r="23319" spans="1:3" ht="12.75" customHeight="1">
      <c r="A23319" t="s">
        <v>34871</v>
      </c>
      <c r="B23319" t="s">
        <v>34872</v>
      </c>
      <c r="C23319" t="s">
        <v>81</v>
      </c>
    </row>
    <row r="23320" spans="1:3" ht="12.75" customHeight="1">
      <c r="A23320" t="s">
        <v>34873</v>
      </c>
      <c r="B23320" t="s">
        <v>34872</v>
      </c>
      <c r="C23320" t="s">
        <v>81</v>
      </c>
    </row>
    <row r="23321" spans="1:3" ht="12.75" customHeight="1">
      <c r="A23321" t="s">
        <v>34874</v>
      </c>
      <c r="B23321" t="s">
        <v>34875</v>
      </c>
      <c r="C23321" t="s">
        <v>246</v>
      </c>
    </row>
    <row r="23322" spans="1:3" ht="12.75" customHeight="1">
      <c r="A23322" t="s">
        <v>34876</v>
      </c>
      <c r="B23322" t="s">
        <v>34875</v>
      </c>
      <c r="C23322" t="s">
        <v>246</v>
      </c>
    </row>
    <row r="23323" spans="1:3" ht="12.75" customHeight="1">
      <c r="A23323" t="s">
        <v>34877</v>
      </c>
      <c r="B23323" t="s">
        <v>34878</v>
      </c>
      <c r="C23323" t="s">
        <v>131</v>
      </c>
    </row>
    <row r="23324" spans="1:3" ht="12.75" customHeight="1">
      <c r="A23324" t="s">
        <v>34879</v>
      </c>
      <c r="B23324" t="s">
        <v>34878</v>
      </c>
      <c r="C23324" t="s">
        <v>131</v>
      </c>
    </row>
    <row r="23325" spans="1:3" ht="12.75" customHeight="1">
      <c r="A23325" t="s">
        <v>34880</v>
      </c>
      <c r="B23325" t="s">
        <v>34881</v>
      </c>
      <c r="C23325" t="s">
        <v>131</v>
      </c>
    </row>
    <row r="23326" spans="1:3" ht="12.75" customHeight="1">
      <c r="A23326" t="s">
        <v>34882</v>
      </c>
      <c r="B23326" t="s">
        <v>34881</v>
      </c>
      <c r="C23326" t="s">
        <v>131</v>
      </c>
    </row>
    <row r="23327" spans="1:3" ht="12.75" customHeight="1">
      <c r="A23327" t="s">
        <v>34883</v>
      </c>
      <c r="B23327" t="s">
        <v>34884</v>
      </c>
      <c r="C23327" t="s">
        <v>131</v>
      </c>
    </row>
    <row r="23328" spans="1:3" ht="12.75" customHeight="1">
      <c r="A23328" t="s">
        <v>34885</v>
      </c>
      <c r="B23328" t="s">
        <v>34884</v>
      </c>
      <c r="C23328" t="s">
        <v>131</v>
      </c>
    </row>
    <row r="23329" spans="1:3" ht="12.75" customHeight="1">
      <c r="A23329" t="s">
        <v>34886</v>
      </c>
      <c r="B23329" t="s">
        <v>34887</v>
      </c>
      <c r="C23329" t="s">
        <v>1309</v>
      </c>
    </row>
    <row r="23330" spans="1:3" ht="12.75" customHeight="1">
      <c r="A23330" t="s">
        <v>34888</v>
      </c>
      <c r="B23330" t="s">
        <v>34887</v>
      </c>
      <c r="C23330" t="s">
        <v>1309</v>
      </c>
    </row>
    <row r="23331" spans="1:3" ht="12.75" customHeight="1">
      <c r="A23331" t="s">
        <v>34889</v>
      </c>
      <c r="B23331" t="s">
        <v>34890</v>
      </c>
      <c r="C23331" t="s">
        <v>4500</v>
      </c>
    </row>
    <row r="23332" spans="1:3" ht="12.75" customHeight="1">
      <c r="A23332" t="s">
        <v>34891</v>
      </c>
      <c r="B23332" t="s">
        <v>34890</v>
      </c>
      <c r="C23332" t="s">
        <v>4500</v>
      </c>
    </row>
    <row r="23333" spans="1:3" ht="12.75" customHeight="1">
      <c r="A23333" t="s">
        <v>34892</v>
      </c>
      <c r="B23333" t="s">
        <v>34893</v>
      </c>
      <c r="C23333" t="s">
        <v>246</v>
      </c>
    </row>
    <row r="23334" spans="1:3" ht="12.75" customHeight="1">
      <c r="A23334" t="s">
        <v>34894</v>
      </c>
      <c r="B23334" t="s">
        <v>34893</v>
      </c>
      <c r="C23334" t="s">
        <v>246</v>
      </c>
    </row>
    <row r="23335" spans="1:3" ht="12.75" customHeight="1">
      <c r="A23335" t="s">
        <v>34895</v>
      </c>
      <c r="B23335" t="s">
        <v>34896</v>
      </c>
      <c r="C23335" t="s">
        <v>246</v>
      </c>
    </row>
    <row r="23336" spans="1:3" ht="12.75" customHeight="1">
      <c r="A23336" t="s">
        <v>34897</v>
      </c>
      <c r="B23336" t="s">
        <v>34896</v>
      </c>
      <c r="C23336" t="s">
        <v>246</v>
      </c>
    </row>
    <row r="23337" spans="1:3" ht="12.75" customHeight="1">
      <c r="A23337" t="s">
        <v>34898</v>
      </c>
      <c r="B23337" t="s">
        <v>34899</v>
      </c>
      <c r="C23337" t="s">
        <v>4500</v>
      </c>
    </row>
    <row r="23338" spans="1:3" ht="12.75" customHeight="1">
      <c r="A23338" t="s">
        <v>34900</v>
      </c>
      <c r="B23338" t="s">
        <v>34899</v>
      </c>
      <c r="C23338" t="s">
        <v>4500</v>
      </c>
    </row>
    <row r="23339" spans="1:3" ht="12.75" customHeight="1">
      <c r="A23339" t="s">
        <v>34901</v>
      </c>
      <c r="B23339" t="s">
        <v>34902</v>
      </c>
      <c r="C23339" t="s">
        <v>4500</v>
      </c>
    </row>
    <row r="23340" spans="1:3" ht="12.75" customHeight="1">
      <c r="A23340" t="s">
        <v>34903</v>
      </c>
      <c r="B23340" t="s">
        <v>34902</v>
      </c>
      <c r="C23340" t="s">
        <v>4500</v>
      </c>
    </row>
    <row r="23341" spans="1:3" ht="12.75" customHeight="1">
      <c r="A23341" t="s">
        <v>34904</v>
      </c>
      <c r="B23341" t="s">
        <v>34905</v>
      </c>
      <c r="C23341" t="s">
        <v>4500</v>
      </c>
    </row>
    <row r="23342" spans="1:3" ht="12.75" customHeight="1">
      <c r="A23342" t="s">
        <v>34906</v>
      </c>
      <c r="B23342" t="s">
        <v>34905</v>
      </c>
      <c r="C23342" t="s">
        <v>4500</v>
      </c>
    </row>
    <row r="23343" spans="1:3" ht="12.75" customHeight="1">
      <c r="A23343" t="s">
        <v>34907</v>
      </c>
      <c r="B23343" t="s">
        <v>34908</v>
      </c>
      <c r="C23343" t="s">
        <v>1309</v>
      </c>
    </row>
    <row r="23344" spans="1:3" ht="12.75" customHeight="1">
      <c r="A23344" t="s">
        <v>34909</v>
      </c>
      <c r="B23344" t="s">
        <v>34908</v>
      </c>
      <c r="C23344" t="s">
        <v>1309</v>
      </c>
    </row>
    <row r="23345" spans="1:3" ht="12.75" customHeight="1">
      <c r="A23345" t="s">
        <v>34910</v>
      </c>
      <c r="B23345" t="s">
        <v>34911</v>
      </c>
      <c r="C23345" t="s">
        <v>1309</v>
      </c>
    </row>
    <row r="23346" spans="1:3" ht="12.75" customHeight="1">
      <c r="A23346" t="s">
        <v>34912</v>
      </c>
      <c r="B23346" t="s">
        <v>34911</v>
      </c>
      <c r="C23346" t="s">
        <v>1309</v>
      </c>
    </row>
    <row r="23347" spans="1:3" ht="12.75" customHeight="1">
      <c r="A23347" t="s">
        <v>34913</v>
      </c>
      <c r="B23347" t="s">
        <v>34914</v>
      </c>
      <c r="C23347" t="s">
        <v>592</v>
      </c>
    </row>
    <row r="23348" spans="1:3" ht="12.75" customHeight="1">
      <c r="A23348" t="s">
        <v>34915</v>
      </c>
      <c r="B23348" t="s">
        <v>34914</v>
      </c>
      <c r="C23348" t="s">
        <v>592</v>
      </c>
    </row>
    <row r="23349" spans="1:3" ht="12.75" customHeight="1">
      <c r="A23349" t="s">
        <v>34916</v>
      </c>
      <c r="B23349" t="s">
        <v>34917</v>
      </c>
      <c r="C23349" t="s">
        <v>1309</v>
      </c>
    </row>
    <row r="23350" spans="1:3" ht="12.75" customHeight="1">
      <c r="A23350" t="s">
        <v>34918</v>
      </c>
      <c r="B23350" t="s">
        <v>34917</v>
      </c>
      <c r="C23350" t="s">
        <v>1309</v>
      </c>
    </row>
    <row r="23351" spans="1:3" ht="12.75" customHeight="1">
      <c r="A23351" t="s">
        <v>34919</v>
      </c>
      <c r="B23351" t="s">
        <v>34920</v>
      </c>
      <c r="C23351" t="s">
        <v>81</v>
      </c>
    </row>
    <row r="23352" spans="1:3" ht="12.75" customHeight="1">
      <c r="A23352" t="s">
        <v>34921</v>
      </c>
      <c r="B23352" t="s">
        <v>34920</v>
      </c>
      <c r="C23352" t="s">
        <v>81</v>
      </c>
    </row>
    <row r="23353" spans="1:3" ht="12.75" customHeight="1">
      <c r="A23353" t="s">
        <v>34922</v>
      </c>
      <c r="B23353" t="s">
        <v>34923</v>
      </c>
      <c r="C23353" t="s">
        <v>131</v>
      </c>
    </row>
    <row r="23354" spans="1:3" ht="12.75" customHeight="1">
      <c r="A23354" t="s">
        <v>34924</v>
      </c>
      <c r="B23354" t="s">
        <v>34923</v>
      </c>
      <c r="C23354" t="s">
        <v>131</v>
      </c>
    </row>
    <row r="23355" spans="1:3" ht="12.75" customHeight="1">
      <c r="A23355" t="s">
        <v>34925</v>
      </c>
      <c r="B23355" t="s">
        <v>34926</v>
      </c>
      <c r="C23355" t="s">
        <v>131</v>
      </c>
    </row>
    <row r="23356" spans="1:3" ht="12.75" customHeight="1">
      <c r="A23356" t="s">
        <v>34927</v>
      </c>
      <c r="B23356" t="s">
        <v>34926</v>
      </c>
      <c r="C23356" t="s">
        <v>131</v>
      </c>
    </row>
    <row r="23357" spans="1:3" ht="12.75" customHeight="1">
      <c r="A23357" t="s">
        <v>34928</v>
      </c>
      <c r="B23357" t="s">
        <v>34929</v>
      </c>
      <c r="C23357" t="s">
        <v>131</v>
      </c>
    </row>
    <row r="23358" spans="1:3" ht="12.75" customHeight="1">
      <c r="A23358" t="s">
        <v>34930</v>
      </c>
      <c r="B23358" t="s">
        <v>34929</v>
      </c>
      <c r="C23358" t="s">
        <v>131</v>
      </c>
    </row>
    <row r="23359" spans="1:3" ht="12.75" customHeight="1">
      <c r="A23359" t="s">
        <v>34931</v>
      </c>
      <c r="B23359" t="s">
        <v>34932</v>
      </c>
      <c r="C23359" t="s">
        <v>246</v>
      </c>
    </row>
    <row r="23360" spans="1:3" ht="12.75" customHeight="1">
      <c r="A23360" t="s">
        <v>34933</v>
      </c>
      <c r="B23360" t="s">
        <v>34932</v>
      </c>
      <c r="C23360" t="s">
        <v>246</v>
      </c>
    </row>
    <row r="23361" spans="1:3" ht="12.75" customHeight="1">
      <c r="A23361" t="s">
        <v>34934</v>
      </c>
      <c r="B23361" t="s">
        <v>34935</v>
      </c>
      <c r="C23361" t="s">
        <v>34936</v>
      </c>
    </row>
    <row r="23362" spans="1:3" ht="12.75" customHeight="1">
      <c r="A23362" t="s">
        <v>34937</v>
      </c>
      <c r="B23362" t="s">
        <v>34935</v>
      </c>
      <c r="C23362" t="s">
        <v>34936</v>
      </c>
    </row>
    <row r="23363" spans="1:3" ht="12.75" customHeight="1">
      <c r="A23363" t="s">
        <v>34938</v>
      </c>
      <c r="B23363" t="s">
        <v>34939</v>
      </c>
      <c r="C23363" t="s">
        <v>34940</v>
      </c>
    </row>
    <row r="23364" spans="1:3" ht="12.75" customHeight="1">
      <c r="A23364" t="s">
        <v>34941</v>
      </c>
      <c r="B23364" t="s">
        <v>34939</v>
      </c>
      <c r="C23364" t="s">
        <v>34940</v>
      </c>
    </row>
    <row r="23365" spans="1:3" ht="12.75" customHeight="1">
      <c r="A23365" t="s">
        <v>34942</v>
      </c>
      <c r="B23365" t="s">
        <v>34943</v>
      </c>
      <c r="C23365" t="s">
        <v>34940</v>
      </c>
    </row>
    <row r="23366" spans="1:3" ht="12.75" customHeight="1">
      <c r="A23366" t="s">
        <v>34944</v>
      </c>
      <c r="B23366" t="s">
        <v>34943</v>
      </c>
      <c r="C23366" t="s">
        <v>34940</v>
      </c>
    </row>
    <row r="23367" spans="1:3" ht="12.75" customHeight="1">
      <c r="A23367" t="s">
        <v>34945</v>
      </c>
      <c r="B23367" t="s">
        <v>34946</v>
      </c>
      <c r="C23367" t="s">
        <v>34940</v>
      </c>
    </row>
    <row r="23368" spans="1:3" ht="12.75" customHeight="1">
      <c r="A23368" t="s">
        <v>34947</v>
      </c>
      <c r="B23368" t="s">
        <v>34946</v>
      </c>
      <c r="C23368" t="s">
        <v>34940</v>
      </c>
    </row>
    <row r="23369" spans="1:3" ht="12.75" customHeight="1">
      <c r="A23369" t="s">
        <v>34948</v>
      </c>
      <c r="B23369" t="s">
        <v>34949</v>
      </c>
      <c r="C23369" t="s">
        <v>34940</v>
      </c>
    </row>
    <row r="23370" spans="1:3" ht="12.75" customHeight="1">
      <c r="A23370" t="s">
        <v>34950</v>
      </c>
      <c r="B23370" t="s">
        <v>34949</v>
      </c>
      <c r="C23370" t="s">
        <v>34940</v>
      </c>
    </row>
    <row r="23371" spans="1:3" ht="12.75" customHeight="1">
      <c r="A23371" t="s">
        <v>34951</v>
      </c>
      <c r="B23371" t="s">
        <v>34952</v>
      </c>
      <c r="C23371" t="s">
        <v>34940</v>
      </c>
    </row>
    <row r="23372" spans="1:3" ht="12.75" customHeight="1">
      <c r="A23372" t="s">
        <v>34953</v>
      </c>
      <c r="B23372" t="s">
        <v>34952</v>
      </c>
      <c r="C23372" t="s">
        <v>34940</v>
      </c>
    </row>
    <row r="23373" spans="1:3" ht="12.75" customHeight="1">
      <c r="A23373" t="s">
        <v>34954</v>
      </c>
      <c r="B23373" t="s">
        <v>34955</v>
      </c>
      <c r="C23373" t="s">
        <v>34940</v>
      </c>
    </row>
    <row r="23374" spans="1:3" ht="12.75" customHeight="1">
      <c r="A23374" t="s">
        <v>34956</v>
      </c>
      <c r="B23374" t="s">
        <v>34955</v>
      </c>
      <c r="C23374" t="s">
        <v>34940</v>
      </c>
    </row>
    <row r="23375" spans="1:3" ht="12.75" customHeight="1">
      <c r="A23375" t="s">
        <v>34957</v>
      </c>
      <c r="B23375" t="s">
        <v>34958</v>
      </c>
      <c r="C23375" t="s">
        <v>34793</v>
      </c>
    </row>
    <row r="23376" spans="1:3" ht="12.75" customHeight="1">
      <c r="A23376" t="s">
        <v>34959</v>
      </c>
      <c r="B23376" t="s">
        <v>34958</v>
      </c>
      <c r="C23376" t="s">
        <v>34793</v>
      </c>
    </row>
    <row r="23377" spans="1:3" ht="12.75" customHeight="1">
      <c r="A23377" t="s">
        <v>34960</v>
      </c>
      <c r="B23377" t="s">
        <v>34961</v>
      </c>
      <c r="C23377" t="s">
        <v>34793</v>
      </c>
    </row>
    <row r="23378" spans="1:3" ht="12.75" customHeight="1">
      <c r="A23378" t="s">
        <v>34962</v>
      </c>
      <c r="B23378" t="s">
        <v>34961</v>
      </c>
      <c r="C23378" t="s">
        <v>34793</v>
      </c>
    </row>
    <row r="23379" spans="1:3" ht="12.75" customHeight="1">
      <c r="A23379" t="s">
        <v>34963</v>
      </c>
      <c r="B23379" t="s">
        <v>34964</v>
      </c>
      <c r="C23379" t="s">
        <v>131</v>
      </c>
    </row>
    <row r="23380" spans="1:3" ht="12.75" customHeight="1">
      <c r="A23380" t="s">
        <v>34965</v>
      </c>
      <c r="B23380" t="s">
        <v>34964</v>
      </c>
      <c r="C23380" t="s">
        <v>131</v>
      </c>
    </row>
    <row r="23381" spans="1:3" ht="12.75" customHeight="1">
      <c r="A23381" t="s">
        <v>34966</v>
      </c>
      <c r="B23381" t="s">
        <v>34967</v>
      </c>
      <c r="C23381" t="s">
        <v>34803</v>
      </c>
    </row>
    <row r="23382" spans="1:3" ht="12.75" customHeight="1">
      <c r="A23382" t="s">
        <v>34968</v>
      </c>
      <c r="B23382" t="s">
        <v>34967</v>
      </c>
      <c r="C23382" t="s">
        <v>34803</v>
      </c>
    </row>
    <row r="23383" spans="1:3" ht="12.75" customHeight="1">
      <c r="A23383" t="s">
        <v>34969</v>
      </c>
      <c r="B23383" t="s">
        <v>34970</v>
      </c>
      <c r="C23383" t="s">
        <v>246</v>
      </c>
    </row>
    <row r="23384" spans="1:3" ht="12.75" customHeight="1">
      <c r="A23384" t="s">
        <v>34971</v>
      </c>
      <c r="B23384" t="s">
        <v>34970</v>
      </c>
      <c r="C23384" t="s">
        <v>246</v>
      </c>
    </row>
    <row r="23385" spans="1:3" ht="12.75" customHeight="1">
      <c r="A23385" t="s">
        <v>34972</v>
      </c>
      <c r="B23385" t="s">
        <v>34973</v>
      </c>
      <c r="C23385" t="s">
        <v>246</v>
      </c>
    </row>
    <row r="23386" spans="1:3" ht="12.75" customHeight="1">
      <c r="A23386" t="s">
        <v>34974</v>
      </c>
      <c r="B23386" t="s">
        <v>34973</v>
      </c>
      <c r="C23386" t="s">
        <v>246</v>
      </c>
    </row>
    <row r="23387" spans="1:3" ht="12.75" customHeight="1">
      <c r="A23387" t="s">
        <v>34975</v>
      </c>
      <c r="B23387" t="s">
        <v>34976</v>
      </c>
      <c r="C23387" t="s">
        <v>246</v>
      </c>
    </row>
    <row r="23388" spans="1:3" ht="12.75" customHeight="1">
      <c r="A23388" t="s">
        <v>34977</v>
      </c>
      <c r="B23388" t="s">
        <v>34976</v>
      </c>
      <c r="C23388" t="s">
        <v>246</v>
      </c>
    </row>
    <row r="23389" spans="1:3" ht="12.75" customHeight="1">
      <c r="A23389" t="s">
        <v>34978</v>
      </c>
      <c r="B23389" t="s">
        <v>34979</v>
      </c>
      <c r="C23389" t="s">
        <v>34980</v>
      </c>
    </row>
    <row r="23390" spans="1:3" ht="12.75" customHeight="1">
      <c r="A23390" t="s">
        <v>34981</v>
      </c>
      <c r="B23390" t="s">
        <v>34979</v>
      </c>
      <c r="C23390" t="s">
        <v>34980</v>
      </c>
    </row>
    <row r="23391" spans="1:3" ht="12.75" customHeight="1">
      <c r="A23391" t="s">
        <v>34982</v>
      </c>
      <c r="B23391" t="s">
        <v>34983</v>
      </c>
      <c r="C23391" t="s">
        <v>1309</v>
      </c>
    </row>
    <row r="23392" spans="1:3" ht="12.75" customHeight="1">
      <c r="A23392" t="s">
        <v>34984</v>
      </c>
      <c r="B23392" t="s">
        <v>34983</v>
      </c>
      <c r="C23392" t="s">
        <v>1309</v>
      </c>
    </row>
    <row r="23393" spans="1:3" ht="12.75" customHeight="1">
      <c r="A23393" t="s">
        <v>34985</v>
      </c>
      <c r="B23393" t="s">
        <v>34986</v>
      </c>
      <c r="C23393" t="s">
        <v>34987</v>
      </c>
    </row>
    <row r="23394" spans="1:3" ht="12.75" customHeight="1">
      <c r="A23394" t="s">
        <v>34988</v>
      </c>
      <c r="B23394" t="s">
        <v>34986</v>
      </c>
      <c r="C23394" t="s">
        <v>34987</v>
      </c>
    </row>
    <row r="23395" spans="1:3" ht="12.75" customHeight="1">
      <c r="A23395" t="s">
        <v>34989</v>
      </c>
      <c r="B23395" t="s">
        <v>34990</v>
      </c>
      <c r="C23395" t="s">
        <v>1309</v>
      </c>
    </row>
    <row r="23396" spans="1:3" ht="12.75" customHeight="1">
      <c r="A23396" t="s">
        <v>34991</v>
      </c>
      <c r="B23396" t="s">
        <v>34990</v>
      </c>
      <c r="C23396" t="s">
        <v>1309</v>
      </c>
    </row>
    <row r="23397" spans="1:3" ht="12.75" customHeight="1">
      <c r="A23397" t="s">
        <v>34992</v>
      </c>
      <c r="B23397" t="s">
        <v>34993</v>
      </c>
      <c r="C23397" t="s">
        <v>81</v>
      </c>
    </row>
    <row r="23398" spans="1:3" ht="12.75" customHeight="1">
      <c r="A23398" t="s">
        <v>34994</v>
      </c>
      <c r="B23398" t="s">
        <v>34993</v>
      </c>
      <c r="C23398" t="s">
        <v>81</v>
      </c>
    </row>
    <row r="23399" spans="1:3" ht="12.75" customHeight="1">
      <c r="A23399" t="s">
        <v>34995</v>
      </c>
      <c r="B23399" t="s">
        <v>34996</v>
      </c>
      <c r="C23399" t="s">
        <v>34793</v>
      </c>
    </row>
    <row r="23400" spans="1:3" ht="12.75" customHeight="1">
      <c r="A23400" t="s">
        <v>34997</v>
      </c>
      <c r="B23400" t="s">
        <v>34996</v>
      </c>
      <c r="C23400" t="s">
        <v>34793</v>
      </c>
    </row>
    <row r="23401" spans="1:3" ht="12.75" customHeight="1">
      <c r="A23401" t="s">
        <v>34998</v>
      </c>
      <c r="B23401" t="s">
        <v>34999</v>
      </c>
      <c r="C23401" t="s">
        <v>81</v>
      </c>
    </row>
    <row r="23402" spans="1:3" ht="12.75" customHeight="1">
      <c r="A23402" t="s">
        <v>35000</v>
      </c>
      <c r="B23402" t="s">
        <v>34999</v>
      </c>
      <c r="C23402" t="s">
        <v>81</v>
      </c>
    </row>
    <row r="23403" spans="1:3" ht="12.75" customHeight="1">
      <c r="A23403" t="s">
        <v>35001</v>
      </c>
      <c r="B23403" t="s">
        <v>35002</v>
      </c>
      <c r="C23403" t="s">
        <v>81</v>
      </c>
    </row>
    <row r="23404" spans="1:3" ht="12.75" customHeight="1">
      <c r="A23404" t="s">
        <v>35003</v>
      </c>
      <c r="B23404" t="s">
        <v>35002</v>
      </c>
      <c r="C23404" t="s">
        <v>81</v>
      </c>
    </row>
    <row r="23405" spans="1:3" ht="12.75" customHeight="1">
      <c r="A23405" t="s">
        <v>35004</v>
      </c>
      <c r="B23405" t="s">
        <v>35005</v>
      </c>
      <c r="C23405" t="s">
        <v>81</v>
      </c>
    </row>
    <row r="23406" spans="1:3" ht="12.75" customHeight="1">
      <c r="A23406" t="s">
        <v>35006</v>
      </c>
      <c r="B23406" t="s">
        <v>35005</v>
      </c>
      <c r="C23406" t="s">
        <v>81</v>
      </c>
    </row>
    <row r="23407" spans="1:3" ht="12.75" customHeight="1">
      <c r="A23407" t="s">
        <v>35007</v>
      </c>
      <c r="B23407" t="s">
        <v>35008</v>
      </c>
      <c r="C23407" t="s">
        <v>34793</v>
      </c>
    </row>
    <row r="23408" spans="1:3" ht="12.75" customHeight="1">
      <c r="A23408" t="s">
        <v>35009</v>
      </c>
      <c r="B23408" t="s">
        <v>35008</v>
      </c>
      <c r="C23408" t="s">
        <v>34793</v>
      </c>
    </row>
    <row r="23409" spans="1:3" ht="12.75" customHeight="1">
      <c r="A23409" t="s">
        <v>35010</v>
      </c>
      <c r="B23409" t="s">
        <v>35011</v>
      </c>
      <c r="C23409" t="s">
        <v>34793</v>
      </c>
    </row>
    <row r="23410" spans="1:3" ht="12.75" customHeight="1">
      <c r="A23410" t="s">
        <v>35012</v>
      </c>
      <c r="B23410" t="s">
        <v>35011</v>
      </c>
      <c r="C23410" t="s">
        <v>34793</v>
      </c>
    </row>
    <row r="23411" spans="1:3" ht="12.75" customHeight="1">
      <c r="A23411" t="s">
        <v>35013</v>
      </c>
      <c r="B23411" t="s">
        <v>35014</v>
      </c>
      <c r="C23411" t="s">
        <v>34793</v>
      </c>
    </row>
    <row r="23412" spans="1:3" ht="12.75" customHeight="1">
      <c r="A23412" t="s">
        <v>35015</v>
      </c>
      <c r="B23412" t="s">
        <v>35014</v>
      </c>
      <c r="C23412" t="s">
        <v>34793</v>
      </c>
    </row>
    <row r="23413" spans="1:3" ht="12.75" customHeight="1">
      <c r="A23413" t="s">
        <v>35016</v>
      </c>
      <c r="B23413" t="s">
        <v>35017</v>
      </c>
      <c r="C23413" t="s">
        <v>81</v>
      </c>
    </row>
    <row r="23414" spans="1:3" ht="12.75" customHeight="1">
      <c r="A23414" t="s">
        <v>35018</v>
      </c>
      <c r="B23414" t="s">
        <v>35017</v>
      </c>
      <c r="C23414" t="s">
        <v>81</v>
      </c>
    </row>
    <row r="23415" spans="1:3" ht="12.75" customHeight="1">
      <c r="A23415" t="s">
        <v>35019</v>
      </c>
      <c r="B23415" t="s">
        <v>35020</v>
      </c>
      <c r="C23415" t="s">
        <v>246</v>
      </c>
    </row>
    <row r="23416" spans="1:3" ht="12.75" customHeight="1">
      <c r="A23416" t="s">
        <v>35021</v>
      </c>
      <c r="B23416" t="s">
        <v>35020</v>
      </c>
      <c r="C23416" t="s">
        <v>246</v>
      </c>
    </row>
    <row r="23417" spans="1:3" ht="12.75" customHeight="1">
      <c r="A23417" t="s">
        <v>35022</v>
      </c>
      <c r="B23417" t="s">
        <v>35023</v>
      </c>
      <c r="C23417" t="s">
        <v>1309</v>
      </c>
    </row>
    <row r="23418" spans="1:3" ht="12.75" customHeight="1">
      <c r="A23418" t="s">
        <v>35024</v>
      </c>
      <c r="B23418" t="s">
        <v>35023</v>
      </c>
      <c r="C23418" t="s">
        <v>1309</v>
      </c>
    </row>
    <row r="23419" spans="1:3" ht="12.75" customHeight="1">
      <c r="A23419" t="s">
        <v>35025</v>
      </c>
      <c r="B23419" t="s">
        <v>35026</v>
      </c>
      <c r="C23419" t="s">
        <v>81</v>
      </c>
    </row>
    <row r="23420" spans="1:3" ht="12.75" customHeight="1">
      <c r="A23420" t="s">
        <v>35027</v>
      </c>
      <c r="B23420" t="s">
        <v>35026</v>
      </c>
      <c r="C23420" t="s">
        <v>81</v>
      </c>
    </row>
    <row r="23421" spans="1:3" ht="12.75" customHeight="1">
      <c r="A23421" t="s">
        <v>35028</v>
      </c>
      <c r="B23421" t="s">
        <v>35029</v>
      </c>
      <c r="C23421" t="s">
        <v>81</v>
      </c>
    </row>
    <row r="23422" spans="1:3" ht="12.75" customHeight="1">
      <c r="A23422" t="s">
        <v>35030</v>
      </c>
      <c r="B23422" t="s">
        <v>35029</v>
      </c>
      <c r="C23422" t="s">
        <v>81</v>
      </c>
    </row>
    <row r="23423" spans="1:3" ht="12.75" customHeight="1">
      <c r="A23423" t="s">
        <v>35031</v>
      </c>
      <c r="B23423" t="s">
        <v>35032</v>
      </c>
      <c r="C23423" t="s">
        <v>81</v>
      </c>
    </row>
    <row r="23424" spans="1:3" ht="12.75" customHeight="1">
      <c r="A23424" t="s">
        <v>35033</v>
      </c>
      <c r="B23424" t="s">
        <v>35032</v>
      </c>
      <c r="C23424" t="s">
        <v>81</v>
      </c>
    </row>
    <row r="23425" spans="1:3" ht="12.75" customHeight="1">
      <c r="A23425" t="s">
        <v>35034</v>
      </c>
      <c r="B23425" t="s">
        <v>35035</v>
      </c>
      <c r="C23425" t="s">
        <v>81</v>
      </c>
    </row>
    <row r="23426" spans="1:3" ht="12.75" customHeight="1">
      <c r="A23426" t="s">
        <v>35036</v>
      </c>
      <c r="B23426" t="s">
        <v>35035</v>
      </c>
      <c r="C23426" t="s">
        <v>81</v>
      </c>
    </row>
    <row r="23427" spans="1:3" ht="12.75" customHeight="1">
      <c r="A23427" t="s">
        <v>35037</v>
      </c>
      <c r="B23427" t="s">
        <v>35038</v>
      </c>
      <c r="C23427" t="s">
        <v>81</v>
      </c>
    </row>
    <row r="23428" spans="1:3" ht="12.75" customHeight="1">
      <c r="A23428" t="s">
        <v>35039</v>
      </c>
      <c r="B23428" t="s">
        <v>35038</v>
      </c>
      <c r="C23428" t="s">
        <v>81</v>
      </c>
    </row>
    <row r="23429" spans="1:3" ht="12.75" customHeight="1">
      <c r="A23429" t="s">
        <v>35040</v>
      </c>
      <c r="B23429" t="s">
        <v>35041</v>
      </c>
      <c r="C23429" t="s">
        <v>81</v>
      </c>
    </row>
    <row r="23430" spans="1:3" ht="12.75" customHeight="1">
      <c r="A23430" t="s">
        <v>35042</v>
      </c>
      <c r="B23430" t="s">
        <v>35041</v>
      </c>
      <c r="C23430" t="s">
        <v>81</v>
      </c>
    </row>
    <row r="23431" spans="1:3" ht="12.75" customHeight="1">
      <c r="A23431" t="s">
        <v>35043</v>
      </c>
      <c r="B23431" t="s">
        <v>35044</v>
      </c>
      <c r="C23431" t="s">
        <v>81</v>
      </c>
    </row>
    <row r="23432" spans="1:3" ht="12.75" customHeight="1">
      <c r="A23432" t="s">
        <v>35045</v>
      </c>
      <c r="B23432" t="s">
        <v>35044</v>
      </c>
      <c r="C23432" t="s">
        <v>81</v>
      </c>
    </row>
    <row r="23433" spans="1:3" ht="12.75" customHeight="1">
      <c r="A23433" t="s">
        <v>35046</v>
      </c>
      <c r="B23433" t="s">
        <v>35047</v>
      </c>
      <c r="C23433" t="s">
        <v>81</v>
      </c>
    </row>
    <row r="23434" spans="1:3" ht="12.75" customHeight="1">
      <c r="A23434" t="s">
        <v>35048</v>
      </c>
      <c r="B23434" t="s">
        <v>35047</v>
      </c>
      <c r="C23434" t="s">
        <v>81</v>
      </c>
    </row>
    <row r="23435" spans="1:3" ht="12.75" customHeight="1">
      <c r="A23435" t="s">
        <v>35049</v>
      </c>
      <c r="B23435" t="s">
        <v>35050</v>
      </c>
      <c r="C23435" t="s">
        <v>81</v>
      </c>
    </row>
    <row r="23436" spans="1:3" ht="12.75" customHeight="1">
      <c r="A23436" t="s">
        <v>35051</v>
      </c>
      <c r="B23436" t="s">
        <v>35050</v>
      </c>
      <c r="C23436" t="s">
        <v>81</v>
      </c>
    </row>
    <row r="23437" spans="1:3" ht="12.75" customHeight="1">
      <c r="A23437" t="s">
        <v>35052</v>
      </c>
      <c r="B23437" t="s">
        <v>35053</v>
      </c>
      <c r="C23437" t="s">
        <v>1309</v>
      </c>
    </row>
    <row r="23438" spans="1:3" ht="12.75" customHeight="1">
      <c r="A23438" t="s">
        <v>35054</v>
      </c>
      <c r="B23438" t="s">
        <v>35053</v>
      </c>
      <c r="C23438" t="s">
        <v>1309</v>
      </c>
    </row>
    <row r="23439" spans="1:3" ht="12.75" customHeight="1">
      <c r="A23439" t="s">
        <v>35055</v>
      </c>
      <c r="B23439" t="s">
        <v>35056</v>
      </c>
      <c r="C23439" t="s">
        <v>246</v>
      </c>
    </row>
    <row r="23440" spans="1:3" ht="12.75" customHeight="1">
      <c r="A23440" t="s">
        <v>35057</v>
      </c>
      <c r="B23440" t="s">
        <v>35056</v>
      </c>
      <c r="C23440" t="s">
        <v>246</v>
      </c>
    </row>
    <row r="23441" spans="1:3" ht="12.75" customHeight="1">
      <c r="A23441" t="s">
        <v>35058</v>
      </c>
      <c r="B23441" t="s">
        <v>35059</v>
      </c>
      <c r="C23441" t="s">
        <v>592</v>
      </c>
    </row>
    <row r="23442" spans="1:3" ht="12.75" customHeight="1">
      <c r="A23442" t="s">
        <v>35060</v>
      </c>
      <c r="B23442" t="s">
        <v>35059</v>
      </c>
      <c r="C23442" t="s">
        <v>592</v>
      </c>
    </row>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23407"/>
  <sheetViews>
    <sheetView topLeftCell="A10" workbookViewId="0">
      <selection activeCell="E39" sqref="E39:J39"/>
    </sheetView>
  </sheetViews>
  <sheetFormatPr defaultColWidth="12.5703125" defaultRowHeight="15" customHeight="1"/>
  <cols>
    <col min="1" max="1" width="13.28515625" customWidth="1"/>
    <col min="2" max="2" width="11" customWidth="1"/>
    <col min="3" max="6" width="9.140625" customWidth="1"/>
  </cols>
  <sheetData>
    <row r="1" spans="1:2" ht="15" customHeight="1">
      <c r="A1" s="146" t="s">
        <v>35061</v>
      </c>
      <c r="B1" s="146" t="s">
        <v>35062</v>
      </c>
    </row>
    <row r="2" spans="1:2" ht="12.75" customHeight="1">
      <c r="A2" t="s">
        <v>244</v>
      </c>
      <c r="B2">
        <v>154.44</v>
      </c>
    </row>
    <row r="3" spans="1:2" ht="12.75" customHeight="1">
      <c r="A3" t="s">
        <v>247</v>
      </c>
      <c r="B3">
        <v>141.32</v>
      </c>
    </row>
    <row r="4" spans="1:2" ht="12.75" customHeight="1">
      <c r="A4" t="s">
        <v>248</v>
      </c>
      <c r="B4">
        <v>154.44</v>
      </c>
    </row>
    <row r="5" spans="1:2" ht="12.75" customHeight="1">
      <c r="A5" t="s">
        <v>250</v>
      </c>
      <c r="B5">
        <v>141.32</v>
      </c>
    </row>
    <row r="6" spans="1:2" ht="12.75" customHeight="1">
      <c r="A6" t="s">
        <v>251</v>
      </c>
      <c r="B6">
        <v>90.16</v>
      </c>
    </row>
    <row r="7" spans="1:2" ht="12.75" customHeight="1">
      <c r="A7" t="s">
        <v>253</v>
      </c>
      <c r="B7">
        <v>82.5</v>
      </c>
    </row>
    <row r="8" spans="1:2" ht="12.75" customHeight="1">
      <c r="A8" t="s">
        <v>254</v>
      </c>
      <c r="B8">
        <v>174.16</v>
      </c>
    </row>
    <row r="9" spans="1:2" ht="12.75" customHeight="1">
      <c r="A9" t="s">
        <v>256</v>
      </c>
      <c r="B9">
        <v>159.37</v>
      </c>
    </row>
    <row r="10" spans="1:2" ht="12.75" customHeight="1">
      <c r="A10" t="s">
        <v>257</v>
      </c>
      <c r="B10">
        <v>404.28</v>
      </c>
    </row>
    <row r="11" spans="1:2" ht="12.75" customHeight="1">
      <c r="A11" t="s">
        <v>259</v>
      </c>
      <c r="B11">
        <v>369.96</v>
      </c>
    </row>
    <row r="12" spans="1:2" ht="12.75" customHeight="1">
      <c r="A12" t="s">
        <v>260</v>
      </c>
      <c r="B12">
        <v>213.27</v>
      </c>
    </row>
    <row r="13" spans="1:2" ht="12.75" customHeight="1">
      <c r="A13" t="s">
        <v>262</v>
      </c>
      <c r="B13">
        <v>195.16</v>
      </c>
    </row>
    <row r="14" spans="1:2" ht="12.75" customHeight="1">
      <c r="A14" t="s">
        <v>263</v>
      </c>
      <c r="B14">
        <v>85.86</v>
      </c>
    </row>
    <row r="15" spans="1:2" ht="12.75" customHeight="1">
      <c r="A15" t="s">
        <v>265</v>
      </c>
      <c r="B15">
        <v>78.569999999999993</v>
      </c>
    </row>
    <row r="16" spans="1:2" ht="12.75" customHeight="1">
      <c r="A16" t="s">
        <v>266</v>
      </c>
      <c r="B16">
        <v>80.319999999999993</v>
      </c>
    </row>
    <row r="17" spans="1:2" ht="12.75" customHeight="1">
      <c r="A17" t="s">
        <v>268</v>
      </c>
      <c r="B17">
        <v>73.5</v>
      </c>
    </row>
    <row r="18" spans="1:2" ht="12.75" customHeight="1">
      <c r="A18" t="s">
        <v>269</v>
      </c>
      <c r="B18">
        <v>191.11</v>
      </c>
    </row>
    <row r="19" spans="1:2" ht="12.75" customHeight="1">
      <c r="A19" t="s">
        <v>271</v>
      </c>
      <c r="B19">
        <v>174.88</v>
      </c>
    </row>
    <row r="20" spans="1:2" ht="12.75" customHeight="1">
      <c r="A20" t="s">
        <v>272</v>
      </c>
      <c r="B20">
        <v>54</v>
      </c>
    </row>
    <row r="21" spans="1:2" ht="12.75" customHeight="1">
      <c r="A21" t="s">
        <v>274</v>
      </c>
      <c r="B21">
        <v>49.42</v>
      </c>
    </row>
    <row r="22" spans="1:2" ht="12.75" customHeight="1">
      <c r="A22" t="s">
        <v>275</v>
      </c>
      <c r="B22">
        <v>336.99</v>
      </c>
    </row>
    <row r="23" spans="1:2" ht="12.75" customHeight="1">
      <c r="A23" t="s">
        <v>277</v>
      </c>
      <c r="B23">
        <v>308.38</v>
      </c>
    </row>
    <row r="24" spans="1:2" ht="12.75" customHeight="1">
      <c r="A24" t="s">
        <v>278</v>
      </c>
      <c r="B24">
        <v>404.28</v>
      </c>
    </row>
    <row r="25" spans="1:2" ht="12.75" customHeight="1">
      <c r="A25" t="s">
        <v>280</v>
      </c>
      <c r="B25">
        <v>369.96</v>
      </c>
    </row>
    <row r="26" spans="1:2" ht="12.75" customHeight="1">
      <c r="A26" t="s">
        <v>281</v>
      </c>
      <c r="B26">
        <v>650.66</v>
      </c>
    </row>
    <row r="27" spans="1:2" ht="12.75" customHeight="1">
      <c r="A27" t="s">
        <v>283</v>
      </c>
      <c r="B27">
        <v>595.41</v>
      </c>
    </row>
    <row r="28" spans="1:2" ht="12.75" customHeight="1">
      <c r="A28" t="s">
        <v>284</v>
      </c>
      <c r="B28">
        <v>742.73</v>
      </c>
    </row>
    <row r="29" spans="1:2" ht="12.75" customHeight="1">
      <c r="A29" t="s">
        <v>286</v>
      </c>
      <c r="B29">
        <v>679.66</v>
      </c>
    </row>
    <row r="30" spans="1:2" ht="12.75" customHeight="1">
      <c r="A30" t="s">
        <v>287</v>
      </c>
      <c r="B30">
        <v>972.9</v>
      </c>
    </row>
    <row r="31" spans="1:2" ht="12.75" customHeight="1">
      <c r="A31" t="s">
        <v>289</v>
      </c>
      <c r="B31">
        <v>890.29</v>
      </c>
    </row>
    <row r="32" spans="1:2" ht="12.75" customHeight="1">
      <c r="A32" t="s">
        <v>290</v>
      </c>
      <c r="B32">
        <v>972.9</v>
      </c>
    </row>
    <row r="33" spans="1:2" ht="12.75" customHeight="1">
      <c r="A33" t="s">
        <v>292</v>
      </c>
      <c r="B33">
        <v>890.29</v>
      </c>
    </row>
    <row r="34" spans="1:2" ht="12.75" customHeight="1">
      <c r="A34" t="s">
        <v>293</v>
      </c>
      <c r="B34">
        <v>1556.84</v>
      </c>
    </row>
    <row r="35" spans="1:2" ht="12.75" customHeight="1">
      <c r="A35" t="s">
        <v>295</v>
      </c>
      <c r="B35">
        <v>1424.65</v>
      </c>
    </row>
    <row r="36" spans="1:2" ht="12.75" customHeight="1">
      <c r="A36" t="s">
        <v>296</v>
      </c>
      <c r="B36">
        <v>1686.71</v>
      </c>
    </row>
    <row r="37" spans="1:2" ht="12.75" customHeight="1">
      <c r="A37" t="s">
        <v>298</v>
      </c>
      <c r="B37">
        <v>1543.49</v>
      </c>
    </row>
    <row r="38" spans="1:2" ht="12.75" customHeight="1">
      <c r="A38" t="s">
        <v>299</v>
      </c>
      <c r="B38">
        <v>1816.59</v>
      </c>
    </row>
    <row r="39" spans="1:2" ht="12.75" customHeight="1">
      <c r="A39" t="s">
        <v>301</v>
      </c>
      <c r="B39">
        <v>1662.34</v>
      </c>
    </row>
    <row r="40" spans="1:2" ht="12.75" customHeight="1">
      <c r="A40" t="s">
        <v>302</v>
      </c>
      <c r="B40">
        <v>2465.98</v>
      </c>
    </row>
    <row r="41" spans="1:2" ht="12.75" customHeight="1">
      <c r="A41" t="s">
        <v>304</v>
      </c>
      <c r="B41">
        <v>2256.6</v>
      </c>
    </row>
    <row r="42" spans="1:2" ht="12.75" customHeight="1">
      <c r="A42" t="s">
        <v>305</v>
      </c>
      <c r="B42">
        <v>2724.05</v>
      </c>
    </row>
    <row r="43" spans="1:2" ht="12.75" customHeight="1">
      <c r="A43" t="s">
        <v>307</v>
      </c>
      <c r="B43">
        <v>2492.75</v>
      </c>
    </row>
    <row r="44" spans="1:2" ht="12.75" customHeight="1">
      <c r="A44" t="s">
        <v>308</v>
      </c>
      <c r="B44">
        <v>2853.93</v>
      </c>
    </row>
    <row r="45" spans="1:2" ht="12.75" customHeight="1">
      <c r="A45" t="s">
        <v>310</v>
      </c>
      <c r="B45">
        <v>2611.61</v>
      </c>
    </row>
    <row r="46" spans="1:2" ht="12.75" customHeight="1">
      <c r="A46" t="s">
        <v>311</v>
      </c>
      <c r="B46">
        <v>939.37</v>
      </c>
    </row>
    <row r="47" spans="1:2" ht="12.75" customHeight="1">
      <c r="A47" t="s">
        <v>313</v>
      </c>
      <c r="B47">
        <v>859.61</v>
      </c>
    </row>
    <row r="48" spans="1:2" ht="12.75" customHeight="1">
      <c r="A48" t="s">
        <v>314</v>
      </c>
      <c r="B48">
        <v>939.37</v>
      </c>
    </row>
    <row r="49" spans="1:2" ht="12.75" customHeight="1">
      <c r="A49" t="s">
        <v>316</v>
      </c>
      <c r="B49">
        <v>859.61</v>
      </c>
    </row>
    <row r="50" spans="1:2" ht="12.75" customHeight="1">
      <c r="A50" t="s">
        <v>317</v>
      </c>
      <c r="B50">
        <v>909.23</v>
      </c>
    </row>
    <row r="51" spans="1:2" ht="12.75" customHeight="1">
      <c r="A51" t="s">
        <v>319</v>
      </c>
      <c r="B51">
        <v>832.03</v>
      </c>
    </row>
    <row r="52" spans="1:2" ht="12.75" customHeight="1">
      <c r="A52" t="s">
        <v>320</v>
      </c>
      <c r="B52">
        <v>606.15</v>
      </c>
    </row>
    <row r="53" spans="1:2" ht="12.75" customHeight="1">
      <c r="A53" t="s">
        <v>322</v>
      </c>
      <c r="B53">
        <v>554.67999999999995</v>
      </c>
    </row>
    <row r="54" spans="1:2" ht="12.75" customHeight="1">
      <c r="A54" t="s">
        <v>323</v>
      </c>
      <c r="B54">
        <v>606.15</v>
      </c>
    </row>
    <row r="55" spans="1:2" ht="12.75" customHeight="1">
      <c r="A55" t="s">
        <v>325</v>
      </c>
      <c r="B55">
        <v>554.67999999999995</v>
      </c>
    </row>
    <row r="56" spans="1:2" ht="12.75" customHeight="1">
      <c r="A56" t="s">
        <v>326</v>
      </c>
      <c r="B56">
        <v>1912.42</v>
      </c>
    </row>
    <row r="57" spans="1:2" ht="12.75" customHeight="1">
      <c r="A57" t="s">
        <v>328</v>
      </c>
      <c r="B57">
        <v>1750.03</v>
      </c>
    </row>
    <row r="58" spans="1:2" ht="12.75" customHeight="1">
      <c r="A58" t="s">
        <v>329</v>
      </c>
      <c r="B58">
        <v>1912.42</v>
      </c>
    </row>
    <row r="59" spans="1:2" ht="12.75" customHeight="1">
      <c r="A59" t="s">
        <v>331</v>
      </c>
      <c r="B59">
        <v>1750.03</v>
      </c>
    </row>
    <row r="60" spans="1:2" ht="12.75" customHeight="1">
      <c r="A60" t="s">
        <v>332</v>
      </c>
      <c r="B60">
        <v>2215.4899999999998</v>
      </c>
    </row>
    <row r="61" spans="1:2" ht="12.75" customHeight="1">
      <c r="A61" t="s">
        <v>334</v>
      </c>
      <c r="B61">
        <v>2027.38</v>
      </c>
    </row>
    <row r="62" spans="1:2" ht="12.75" customHeight="1">
      <c r="A62" t="s">
        <v>335</v>
      </c>
      <c r="B62">
        <v>1748.16</v>
      </c>
    </row>
    <row r="63" spans="1:2" ht="12.75" customHeight="1">
      <c r="A63" t="s">
        <v>337</v>
      </c>
      <c r="B63">
        <v>1599.73</v>
      </c>
    </row>
    <row r="64" spans="1:2" ht="12.75" customHeight="1">
      <c r="A64" t="s">
        <v>338</v>
      </c>
      <c r="B64">
        <v>1748.16</v>
      </c>
    </row>
    <row r="65" spans="1:2" ht="12.75" customHeight="1">
      <c r="A65" t="s">
        <v>340</v>
      </c>
      <c r="B65">
        <v>1599.73</v>
      </c>
    </row>
    <row r="66" spans="1:2" ht="12.75" customHeight="1">
      <c r="A66" t="s">
        <v>341</v>
      </c>
      <c r="B66">
        <v>5638.58</v>
      </c>
    </row>
    <row r="67" spans="1:2" ht="12.75" customHeight="1">
      <c r="A67" t="s">
        <v>343</v>
      </c>
      <c r="B67">
        <v>5159.8100000000004</v>
      </c>
    </row>
    <row r="68" spans="1:2" ht="12.75" customHeight="1">
      <c r="A68" t="s">
        <v>344</v>
      </c>
      <c r="B68">
        <v>6063.86</v>
      </c>
    </row>
    <row r="69" spans="1:2" ht="12.75" customHeight="1">
      <c r="A69" t="s">
        <v>346</v>
      </c>
      <c r="B69">
        <v>5548.98</v>
      </c>
    </row>
    <row r="70" spans="1:2" ht="12.75" customHeight="1">
      <c r="A70" t="s">
        <v>347</v>
      </c>
      <c r="B70">
        <v>2115.38</v>
      </c>
    </row>
    <row r="71" spans="1:2" ht="12.75" customHeight="1">
      <c r="A71" t="s">
        <v>349</v>
      </c>
      <c r="B71">
        <v>1935.76</v>
      </c>
    </row>
    <row r="72" spans="1:2" ht="12.75" customHeight="1">
      <c r="A72" t="s">
        <v>350</v>
      </c>
      <c r="B72">
        <v>2397.6799999999998</v>
      </c>
    </row>
    <row r="73" spans="1:2" ht="12.75" customHeight="1">
      <c r="A73" t="s">
        <v>352</v>
      </c>
      <c r="B73">
        <v>2194.09</v>
      </c>
    </row>
    <row r="74" spans="1:2" ht="12.75" customHeight="1">
      <c r="A74" t="s">
        <v>353</v>
      </c>
      <c r="B74">
        <v>3101.58</v>
      </c>
    </row>
    <row r="75" spans="1:2" ht="12.75" customHeight="1">
      <c r="A75" t="s">
        <v>355</v>
      </c>
      <c r="B75">
        <v>2838.23</v>
      </c>
    </row>
    <row r="76" spans="1:2" ht="12.75" customHeight="1">
      <c r="A76" t="s">
        <v>356</v>
      </c>
      <c r="B76">
        <v>3299.55</v>
      </c>
    </row>
    <row r="77" spans="1:2" ht="12.75" customHeight="1">
      <c r="A77" t="s">
        <v>358</v>
      </c>
      <c r="B77">
        <v>3019.39</v>
      </c>
    </row>
    <row r="78" spans="1:2" ht="12.75" customHeight="1">
      <c r="A78" t="s">
        <v>359</v>
      </c>
      <c r="B78">
        <v>1187.83</v>
      </c>
    </row>
    <row r="79" spans="1:2" ht="12.75" customHeight="1">
      <c r="A79" t="s">
        <v>361</v>
      </c>
      <c r="B79">
        <v>1086.97</v>
      </c>
    </row>
    <row r="80" spans="1:2" ht="12.75" customHeight="1">
      <c r="A80" t="s">
        <v>362</v>
      </c>
      <c r="B80">
        <v>164.61</v>
      </c>
    </row>
    <row r="81" spans="1:2" ht="12.75" customHeight="1">
      <c r="A81" t="s">
        <v>364</v>
      </c>
      <c r="B81">
        <v>149.54</v>
      </c>
    </row>
    <row r="82" spans="1:2" ht="12.75" customHeight="1">
      <c r="A82" t="s">
        <v>365</v>
      </c>
      <c r="B82">
        <v>171.07</v>
      </c>
    </row>
    <row r="83" spans="1:2" ht="12.75" customHeight="1">
      <c r="A83" t="s">
        <v>367</v>
      </c>
      <c r="B83">
        <v>155.13999999999999</v>
      </c>
    </row>
    <row r="84" spans="1:2" ht="12.75" customHeight="1">
      <c r="A84" t="s">
        <v>368</v>
      </c>
      <c r="B84">
        <v>82.41</v>
      </c>
    </row>
    <row r="85" spans="1:2" ht="12.75" customHeight="1">
      <c r="A85" t="s">
        <v>370</v>
      </c>
      <c r="B85">
        <v>71.44</v>
      </c>
    </row>
    <row r="86" spans="1:2" ht="12.75" customHeight="1">
      <c r="A86" t="s">
        <v>371</v>
      </c>
      <c r="B86">
        <v>65.37</v>
      </c>
    </row>
    <row r="87" spans="1:2" ht="12.75" customHeight="1">
      <c r="A87" t="s">
        <v>373</v>
      </c>
      <c r="B87">
        <v>56.66</v>
      </c>
    </row>
    <row r="88" spans="1:2" ht="12.75" customHeight="1">
      <c r="A88" t="s">
        <v>374</v>
      </c>
      <c r="B88">
        <v>172.32</v>
      </c>
    </row>
    <row r="89" spans="1:2" ht="12.75" customHeight="1">
      <c r="A89" t="s">
        <v>376</v>
      </c>
      <c r="B89">
        <v>157.69</v>
      </c>
    </row>
    <row r="90" spans="1:2" ht="12.75" customHeight="1">
      <c r="A90" t="s">
        <v>377</v>
      </c>
      <c r="B90">
        <v>159.53</v>
      </c>
    </row>
    <row r="91" spans="1:2" ht="12.75" customHeight="1">
      <c r="A91" t="s">
        <v>379</v>
      </c>
      <c r="B91">
        <v>138.26</v>
      </c>
    </row>
    <row r="92" spans="1:2" ht="12.75" customHeight="1">
      <c r="A92" t="s">
        <v>380</v>
      </c>
      <c r="B92">
        <v>107.42</v>
      </c>
    </row>
    <row r="93" spans="1:2" ht="12.75" customHeight="1">
      <c r="A93" t="s">
        <v>382</v>
      </c>
      <c r="B93">
        <v>93.09</v>
      </c>
    </row>
    <row r="94" spans="1:2" ht="12.75" customHeight="1">
      <c r="A94" t="s">
        <v>383</v>
      </c>
      <c r="B94">
        <v>302.39999999999998</v>
      </c>
    </row>
    <row r="95" spans="1:2" ht="12.75" customHeight="1">
      <c r="A95" t="s">
        <v>385</v>
      </c>
      <c r="B95">
        <v>276.72000000000003</v>
      </c>
    </row>
    <row r="96" spans="1:2" ht="12.75" customHeight="1">
      <c r="A96" t="s">
        <v>386</v>
      </c>
      <c r="B96">
        <v>2819.29</v>
      </c>
    </row>
    <row r="97" spans="1:2" ht="12.75" customHeight="1">
      <c r="A97" t="s">
        <v>388</v>
      </c>
      <c r="B97">
        <v>2579.9</v>
      </c>
    </row>
    <row r="98" spans="1:2" ht="12.75" customHeight="1">
      <c r="A98" t="s">
        <v>389</v>
      </c>
      <c r="B98">
        <v>282.27999999999997</v>
      </c>
    </row>
    <row r="99" spans="1:2" ht="12.75" customHeight="1">
      <c r="A99" t="s">
        <v>391</v>
      </c>
      <c r="B99">
        <v>258.31</v>
      </c>
    </row>
    <row r="100" spans="1:2" ht="12.75" customHeight="1">
      <c r="A100" t="s">
        <v>392</v>
      </c>
      <c r="B100">
        <v>93.24</v>
      </c>
    </row>
    <row r="101" spans="1:2" ht="12.75" customHeight="1">
      <c r="A101" t="s">
        <v>394</v>
      </c>
      <c r="B101">
        <v>85.32</v>
      </c>
    </row>
    <row r="102" spans="1:2" ht="12.75" customHeight="1">
      <c r="A102" t="s">
        <v>395</v>
      </c>
      <c r="B102">
        <v>93.24</v>
      </c>
    </row>
    <row r="103" spans="1:2" ht="12.75" customHeight="1">
      <c r="A103" t="s">
        <v>397</v>
      </c>
      <c r="B103">
        <v>85.32</v>
      </c>
    </row>
    <row r="104" spans="1:2" ht="12.75" customHeight="1">
      <c r="A104" t="s">
        <v>398</v>
      </c>
      <c r="B104">
        <v>93.24</v>
      </c>
    </row>
    <row r="105" spans="1:2" ht="12.75" customHeight="1">
      <c r="A105" t="s">
        <v>400</v>
      </c>
      <c r="B105">
        <v>85.32</v>
      </c>
    </row>
    <row r="106" spans="1:2" ht="12.75" customHeight="1">
      <c r="A106" t="s">
        <v>401</v>
      </c>
      <c r="B106">
        <v>730.54</v>
      </c>
    </row>
    <row r="107" spans="1:2" ht="12.75" customHeight="1">
      <c r="A107" t="s">
        <v>403</v>
      </c>
      <c r="B107">
        <v>668.51</v>
      </c>
    </row>
    <row r="108" spans="1:2" ht="12.75" customHeight="1">
      <c r="A108" t="s">
        <v>404</v>
      </c>
      <c r="B108">
        <v>93.88</v>
      </c>
    </row>
    <row r="109" spans="1:2" ht="12.75" customHeight="1">
      <c r="A109" t="s">
        <v>406</v>
      </c>
      <c r="B109">
        <v>85.91</v>
      </c>
    </row>
    <row r="110" spans="1:2" ht="12.75" customHeight="1">
      <c r="A110" t="s">
        <v>407</v>
      </c>
      <c r="B110">
        <v>403.26</v>
      </c>
    </row>
    <row r="111" spans="1:2" ht="12.75" customHeight="1">
      <c r="A111" t="s">
        <v>409</v>
      </c>
      <c r="B111">
        <v>369.02</v>
      </c>
    </row>
    <row r="112" spans="1:2" ht="12.75" customHeight="1">
      <c r="A112" t="s">
        <v>410</v>
      </c>
      <c r="B112">
        <v>156.63999999999999</v>
      </c>
    </row>
    <row r="113" spans="1:2" ht="12.75" customHeight="1">
      <c r="A113" t="s">
        <v>412</v>
      </c>
      <c r="B113">
        <v>141.94</v>
      </c>
    </row>
    <row r="114" spans="1:2" ht="12.75" customHeight="1">
      <c r="A114" t="s">
        <v>413</v>
      </c>
      <c r="B114">
        <v>466.21</v>
      </c>
    </row>
    <row r="115" spans="1:2" ht="12.75" customHeight="1">
      <c r="A115" t="s">
        <v>415</v>
      </c>
      <c r="B115">
        <v>426.63</v>
      </c>
    </row>
    <row r="116" spans="1:2" ht="12.75" customHeight="1">
      <c r="A116" t="s">
        <v>416</v>
      </c>
      <c r="B116">
        <v>93.88</v>
      </c>
    </row>
    <row r="117" spans="1:2" ht="12.75" customHeight="1">
      <c r="A117" t="s">
        <v>418</v>
      </c>
      <c r="B117">
        <v>85.91</v>
      </c>
    </row>
    <row r="118" spans="1:2" ht="12.75" customHeight="1">
      <c r="A118" t="s">
        <v>419</v>
      </c>
      <c r="B118">
        <v>93.88</v>
      </c>
    </row>
    <row r="119" spans="1:2" ht="12.75" customHeight="1">
      <c r="A119" t="s">
        <v>421</v>
      </c>
      <c r="B119">
        <v>85.91</v>
      </c>
    </row>
    <row r="120" spans="1:2" ht="12.75" customHeight="1">
      <c r="A120" t="s">
        <v>422</v>
      </c>
      <c r="B120">
        <v>93.88</v>
      </c>
    </row>
    <row r="121" spans="1:2" ht="12.75" customHeight="1">
      <c r="A121" t="s">
        <v>424</v>
      </c>
      <c r="B121">
        <v>85.91</v>
      </c>
    </row>
    <row r="122" spans="1:2" ht="12.75" customHeight="1">
      <c r="A122" t="s">
        <v>425</v>
      </c>
      <c r="B122">
        <v>93.88</v>
      </c>
    </row>
    <row r="123" spans="1:2" ht="12.75" customHeight="1">
      <c r="A123" t="s">
        <v>427</v>
      </c>
      <c r="B123">
        <v>85.91</v>
      </c>
    </row>
    <row r="124" spans="1:2" ht="12.75" customHeight="1">
      <c r="A124" t="s">
        <v>428</v>
      </c>
      <c r="B124">
        <v>168.36</v>
      </c>
    </row>
    <row r="125" spans="1:2" ht="12.75" customHeight="1">
      <c r="A125" t="s">
        <v>430</v>
      </c>
      <c r="B125">
        <v>145.88999999999999</v>
      </c>
    </row>
    <row r="126" spans="1:2" ht="12.75" customHeight="1">
      <c r="A126" t="s">
        <v>431</v>
      </c>
      <c r="B126">
        <v>233.76</v>
      </c>
    </row>
    <row r="127" spans="1:2" ht="12.75" customHeight="1">
      <c r="A127" t="s">
        <v>433</v>
      </c>
      <c r="B127">
        <v>202.55</v>
      </c>
    </row>
    <row r="128" spans="1:2" ht="12.75" customHeight="1">
      <c r="A128" t="s">
        <v>434</v>
      </c>
      <c r="B128">
        <v>463.22</v>
      </c>
    </row>
    <row r="129" spans="1:2" ht="12.75" customHeight="1">
      <c r="A129" t="s">
        <v>436</v>
      </c>
      <c r="B129">
        <v>419.76</v>
      </c>
    </row>
    <row r="130" spans="1:2" ht="12.75" customHeight="1">
      <c r="A130" t="s">
        <v>437</v>
      </c>
      <c r="B130">
        <v>376.12</v>
      </c>
    </row>
    <row r="131" spans="1:2" ht="12.75" customHeight="1">
      <c r="A131" t="s">
        <v>439</v>
      </c>
      <c r="B131">
        <v>342.53</v>
      </c>
    </row>
    <row r="132" spans="1:2" ht="12.75" customHeight="1">
      <c r="A132" t="s">
        <v>440</v>
      </c>
      <c r="B132">
        <v>497.47</v>
      </c>
    </row>
    <row r="133" spans="1:2" ht="12.75" customHeight="1">
      <c r="A133" t="s">
        <v>442</v>
      </c>
      <c r="B133">
        <v>455.23</v>
      </c>
    </row>
    <row r="134" spans="1:2" ht="12.75" customHeight="1">
      <c r="A134" t="s">
        <v>443</v>
      </c>
      <c r="B134">
        <v>110.77</v>
      </c>
    </row>
    <row r="135" spans="1:2" ht="12.75" customHeight="1">
      <c r="A135" t="s">
        <v>445</v>
      </c>
      <c r="B135">
        <v>100.37</v>
      </c>
    </row>
    <row r="136" spans="1:2" ht="12.75" customHeight="1">
      <c r="A136" t="s">
        <v>446</v>
      </c>
      <c r="B136">
        <v>12.12</v>
      </c>
    </row>
    <row r="137" spans="1:2" ht="12.75" customHeight="1">
      <c r="A137" t="s">
        <v>448</v>
      </c>
      <c r="B137">
        <v>10.5</v>
      </c>
    </row>
    <row r="138" spans="1:2" ht="12.75" customHeight="1">
      <c r="A138" t="s">
        <v>449</v>
      </c>
      <c r="B138">
        <v>15.35</v>
      </c>
    </row>
    <row r="139" spans="1:2" ht="12.75" customHeight="1">
      <c r="A139" t="s">
        <v>451</v>
      </c>
      <c r="B139">
        <v>13.3</v>
      </c>
    </row>
    <row r="140" spans="1:2" ht="12.75" customHeight="1">
      <c r="A140" t="s">
        <v>452</v>
      </c>
      <c r="B140">
        <v>18.579999999999998</v>
      </c>
    </row>
    <row r="141" spans="1:2" ht="12.75" customHeight="1">
      <c r="A141" t="s">
        <v>454</v>
      </c>
      <c r="B141">
        <v>16.100000000000001</v>
      </c>
    </row>
    <row r="142" spans="1:2" ht="12.75" customHeight="1">
      <c r="A142" t="s">
        <v>455</v>
      </c>
      <c r="B142">
        <v>22.62</v>
      </c>
    </row>
    <row r="143" spans="1:2" ht="12.75" customHeight="1">
      <c r="A143" t="s">
        <v>457</v>
      </c>
      <c r="B143">
        <v>19.61</v>
      </c>
    </row>
    <row r="144" spans="1:2" ht="12.75" customHeight="1">
      <c r="A144" t="s">
        <v>458</v>
      </c>
      <c r="B144">
        <v>154.4</v>
      </c>
    </row>
    <row r="145" spans="1:2" ht="12.75" customHeight="1">
      <c r="A145" t="s">
        <v>460</v>
      </c>
      <c r="B145">
        <v>141.29</v>
      </c>
    </row>
    <row r="146" spans="1:2" ht="12.75" customHeight="1">
      <c r="A146" t="s">
        <v>461</v>
      </c>
      <c r="B146">
        <v>122.14</v>
      </c>
    </row>
    <row r="147" spans="1:2" ht="12.75" customHeight="1">
      <c r="A147" t="s">
        <v>463</v>
      </c>
      <c r="B147">
        <v>111.77</v>
      </c>
    </row>
    <row r="148" spans="1:2" ht="12.75" customHeight="1">
      <c r="A148" t="s">
        <v>464</v>
      </c>
      <c r="B148">
        <v>154.4</v>
      </c>
    </row>
    <row r="149" spans="1:2" ht="12.75" customHeight="1">
      <c r="A149" t="s">
        <v>466</v>
      </c>
      <c r="B149">
        <v>141.29</v>
      </c>
    </row>
    <row r="150" spans="1:2" ht="12.75" customHeight="1">
      <c r="A150" t="s">
        <v>467</v>
      </c>
      <c r="B150">
        <v>3389.57</v>
      </c>
    </row>
    <row r="151" spans="1:2" ht="12.75" customHeight="1">
      <c r="A151" t="s">
        <v>469</v>
      </c>
      <c r="B151">
        <v>3101.76</v>
      </c>
    </row>
    <row r="152" spans="1:2" ht="12.75" customHeight="1">
      <c r="A152" t="s">
        <v>470</v>
      </c>
      <c r="B152">
        <v>154.4</v>
      </c>
    </row>
    <row r="153" spans="1:2" ht="12.75" customHeight="1">
      <c r="A153" t="s">
        <v>472</v>
      </c>
      <c r="B153">
        <v>141.29</v>
      </c>
    </row>
    <row r="154" spans="1:2" ht="12.75" customHeight="1">
      <c r="A154" t="s">
        <v>473</v>
      </c>
      <c r="B154">
        <v>154.4</v>
      </c>
    </row>
    <row r="155" spans="1:2" ht="12.75" customHeight="1">
      <c r="A155" t="s">
        <v>475</v>
      </c>
      <c r="B155">
        <v>141.29</v>
      </c>
    </row>
    <row r="156" spans="1:2" ht="12.75" customHeight="1">
      <c r="A156" t="s">
        <v>476</v>
      </c>
      <c r="B156">
        <v>122.27</v>
      </c>
    </row>
    <row r="157" spans="1:2" ht="12.75" customHeight="1">
      <c r="A157" t="s">
        <v>478</v>
      </c>
      <c r="B157">
        <v>111.89</v>
      </c>
    </row>
    <row r="158" spans="1:2" ht="12.75" customHeight="1">
      <c r="A158" t="s">
        <v>479</v>
      </c>
      <c r="B158">
        <v>167.31</v>
      </c>
    </row>
    <row r="159" spans="1:2" ht="12.75" customHeight="1">
      <c r="A159" t="s">
        <v>481</v>
      </c>
      <c r="B159">
        <v>153.1</v>
      </c>
    </row>
    <row r="160" spans="1:2" ht="12.75" customHeight="1">
      <c r="A160" t="s">
        <v>482</v>
      </c>
      <c r="B160">
        <v>45.03</v>
      </c>
    </row>
    <row r="161" spans="1:2" ht="12.75" customHeight="1">
      <c r="A161" t="s">
        <v>484</v>
      </c>
      <c r="B161">
        <v>41.21</v>
      </c>
    </row>
    <row r="162" spans="1:2" ht="12.75" customHeight="1">
      <c r="A162" t="s">
        <v>485</v>
      </c>
      <c r="B162">
        <v>90.09</v>
      </c>
    </row>
    <row r="163" spans="1:2" ht="12.75" customHeight="1">
      <c r="A163" t="s">
        <v>487</v>
      </c>
      <c r="B163">
        <v>82.44</v>
      </c>
    </row>
    <row r="164" spans="1:2" ht="12.75" customHeight="1">
      <c r="A164" t="s">
        <v>488</v>
      </c>
      <c r="B164">
        <v>45.03</v>
      </c>
    </row>
    <row r="165" spans="1:2" ht="12.75" customHeight="1">
      <c r="A165" t="s">
        <v>490</v>
      </c>
      <c r="B165">
        <v>41.21</v>
      </c>
    </row>
    <row r="166" spans="1:2" ht="12.75" customHeight="1">
      <c r="A166" t="s">
        <v>491</v>
      </c>
      <c r="B166">
        <v>90.09</v>
      </c>
    </row>
    <row r="167" spans="1:2" ht="12.75" customHeight="1">
      <c r="A167" t="s">
        <v>493</v>
      </c>
      <c r="B167">
        <v>82.44</v>
      </c>
    </row>
    <row r="168" spans="1:2" ht="12.75" customHeight="1">
      <c r="A168" t="s">
        <v>494</v>
      </c>
      <c r="B168">
        <v>650.66</v>
      </c>
    </row>
    <row r="169" spans="1:2" ht="12.75" customHeight="1">
      <c r="A169" t="s">
        <v>496</v>
      </c>
      <c r="B169">
        <v>595.41</v>
      </c>
    </row>
    <row r="170" spans="1:2" ht="12.75" customHeight="1">
      <c r="A170" t="s">
        <v>497</v>
      </c>
      <c r="B170">
        <v>593.46</v>
      </c>
    </row>
    <row r="171" spans="1:2" ht="12.75" customHeight="1">
      <c r="A171" t="s">
        <v>499</v>
      </c>
      <c r="B171">
        <v>543.07000000000005</v>
      </c>
    </row>
    <row r="172" spans="1:2" ht="12.75" customHeight="1">
      <c r="A172" t="s">
        <v>500</v>
      </c>
      <c r="B172">
        <v>593.46</v>
      </c>
    </row>
    <row r="173" spans="1:2" ht="12.75" customHeight="1">
      <c r="A173" t="s">
        <v>502</v>
      </c>
      <c r="B173">
        <v>543.07000000000005</v>
      </c>
    </row>
    <row r="174" spans="1:2" ht="12.75" customHeight="1">
      <c r="A174" t="s">
        <v>503</v>
      </c>
      <c r="B174">
        <v>421.17</v>
      </c>
    </row>
    <row r="175" spans="1:2" ht="12.75" customHeight="1">
      <c r="A175" t="s">
        <v>505</v>
      </c>
      <c r="B175">
        <v>385.41</v>
      </c>
    </row>
    <row r="176" spans="1:2" ht="12.75" customHeight="1">
      <c r="A176" t="s">
        <v>506</v>
      </c>
      <c r="B176">
        <v>972.9</v>
      </c>
    </row>
    <row r="177" spans="1:2" ht="12.75" customHeight="1">
      <c r="A177" t="s">
        <v>508</v>
      </c>
      <c r="B177">
        <v>890.29</v>
      </c>
    </row>
    <row r="178" spans="1:2" ht="12.75" customHeight="1">
      <c r="A178" t="s">
        <v>509</v>
      </c>
      <c r="B178">
        <v>1347.54</v>
      </c>
    </row>
    <row r="179" spans="1:2" ht="12.75" customHeight="1">
      <c r="A179" t="s">
        <v>511</v>
      </c>
      <c r="B179">
        <v>1233.1199999999999</v>
      </c>
    </row>
    <row r="180" spans="1:2" ht="12.75" customHeight="1">
      <c r="A180" t="s">
        <v>512</v>
      </c>
      <c r="B180">
        <v>12.8</v>
      </c>
    </row>
    <row r="181" spans="1:2" ht="12.75" customHeight="1">
      <c r="A181" t="s">
        <v>514</v>
      </c>
      <c r="B181">
        <v>11.71</v>
      </c>
    </row>
    <row r="182" spans="1:2" ht="12.75" customHeight="1">
      <c r="A182" t="s">
        <v>515</v>
      </c>
      <c r="B182">
        <v>38.72</v>
      </c>
    </row>
    <row r="183" spans="1:2" ht="12.75" customHeight="1">
      <c r="A183" t="s">
        <v>517</v>
      </c>
      <c r="B183">
        <v>35.43</v>
      </c>
    </row>
    <row r="184" spans="1:2" ht="12.75" customHeight="1">
      <c r="A184" t="s">
        <v>518</v>
      </c>
      <c r="B184">
        <v>99.89</v>
      </c>
    </row>
    <row r="185" spans="1:2" ht="12.75" customHeight="1">
      <c r="A185" t="s">
        <v>520</v>
      </c>
      <c r="B185">
        <v>91.41</v>
      </c>
    </row>
    <row r="186" spans="1:2" ht="12.75" customHeight="1">
      <c r="A186" t="s">
        <v>521</v>
      </c>
      <c r="B186">
        <v>176.74</v>
      </c>
    </row>
    <row r="187" spans="1:2" ht="12.75" customHeight="1">
      <c r="A187" t="s">
        <v>523</v>
      </c>
      <c r="B187">
        <v>161.74</v>
      </c>
    </row>
    <row r="188" spans="1:2" ht="12.75" customHeight="1">
      <c r="A188" t="s">
        <v>524</v>
      </c>
      <c r="B188">
        <v>176.74</v>
      </c>
    </row>
    <row r="189" spans="1:2" ht="12.75" customHeight="1">
      <c r="A189" t="s">
        <v>526</v>
      </c>
      <c r="B189">
        <v>161.74</v>
      </c>
    </row>
    <row r="190" spans="1:2" ht="12.75" customHeight="1">
      <c r="A190" t="s">
        <v>527</v>
      </c>
      <c r="B190">
        <v>176.74</v>
      </c>
    </row>
    <row r="191" spans="1:2" ht="12.75" customHeight="1">
      <c r="A191" t="s">
        <v>529</v>
      </c>
      <c r="B191">
        <v>161.74</v>
      </c>
    </row>
    <row r="192" spans="1:2" ht="12.75" customHeight="1">
      <c r="A192" t="s">
        <v>530</v>
      </c>
      <c r="B192">
        <v>53.78</v>
      </c>
    </row>
    <row r="193" spans="1:2" ht="12.75" customHeight="1">
      <c r="A193" t="s">
        <v>532</v>
      </c>
      <c r="B193">
        <v>49.22</v>
      </c>
    </row>
    <row r="194" spans="1:2" ht="12.75" customHeight="1">
      <c r="A194" t="s">
        <v>533</v>
      </c>
      <c r="B194">
        <v>25.81</v>
      </c>
    </row>
    <row r="195" spans="1:2" ht="12.75" customHeight="1">
      <c r="A195" t="s">
        <v>535</v>
      </c>
      <c r="B195">
        <v>23.62</v>
      </c>
    </row>
    <row r="196" spans="1:2" ht="12.75" customHeight="1">
      <c r="A196" t="s">
        <v>536</v>
      </c>
      <c r="B196">
        <v>14057.72</v>
      </c>
    </row>
    <row r="197" spans="1:2" ht="12.75" customHeight="1">
      <c r="A197" t="s">
        <v>538</v>
      </c>
      <c r="B197">
        <v>12864.09</v>
      </c>
    </row>
    <row r="198" spans="1:2" ht="12.75" customHeight="1">
      <c r="A198" t="s">
        <v>539</v>
      </c>
      <c r="B198">
        <v>4685.8999999999996</v>
      </c>
    </row>
    <row r="199" spans="1:2" ht="12.75" customHeight="1">
      <c r="A199" t="s">
        <v>541</v>
      </c>
      <c r="B199">
        <v>4288.0200000000004</v>
      </c>
    </row>
    <row r="200" spans="1:2" ht="12.75" customHeight="1">
      <c r="A200" t="s">
        <v>542</v>
      </c>
      <c r="B200">
        <v>4685.8999999999996</v>
      </c>
    </row>
    <row r="201" spans="1:2" ht="12.75" customHeight="1">
      <c r="A201" t="s">
        <v>544</v>
      </c>
      <c r="B201">
        <v>4288.0200000000004</v>
      </c>
    </row>
    <row r="202" spans="1:2" ht="12.75" customHeight="1">
      <c r="A202" t="s">
        <v>545</v>
      </c>
      <c r="B202">
        <v>14057.72</v>
      </c>
    </row>
    <row r="203" spans="1:2" ht="12.75" customHeight="1">
      <c r="A203" t="s">
        <v>547</v>
      </c>
      <c r="B203">
        <v>12864.09</v>
      </c>
    </row>
    <row r="204" spans="1:2" ht="12.75" customHeight="1">
      <c r="A204" t="s">
        <v>548</v>
      </c>
      <c r="B204">
        <v>14057.72</v>
      </c>
    </row>
    <row r="205" spans="1:2" ht="12.75" customHeight="1">
      <c r="A205" t="s">
        <v>550</v>
      </c>
      <c r="B205">
        <v>12864.09</v>
      </c>
    </row>
    <row r="206" spans="1:2" ht="12.75" customHeight="1">
      <c r="A206" t="s">
        <v>551</v>
      </c>
      <c r="B206">
        <v>14057.72</v>
      </c>
    </row>
    <row r="207" spans="1:2" ht="12.75" customHeight="1">
      <c r="A207" t="s">
        <v>553</v>
      </c>
      <c r="B207">
        <v>12864.09</v>
      </c>
    </row>
    <row r="208" spans="1:2" ht="12.75" customHeight="1">
      <c r="A208" t="s">
        <v>554</v>
      </c>
      <c r="B208">
        <v>14057.72</v>
      </c>
    </row>
    <row r="209" spans="1:2" ht="12.75" customHeight="1">
      <c r="A209" t="s">
        <v>556</v>
      </c>
      <c r="B209">
        <v>12864.09</v>
      </c>
    </row>
    <row r="210" spans="1:2" ht="12.75" customHeight="1">
      <c r="A210" t="s">
        <v>557</v>
      </c>
      <c r="B210">
        <v>92014.21</v>
      </c>
    </row>
    <row r="211" spans="1:2" ht="12.75" customHeight="1">
      <c r="A211" t="s">
        <v>559</v>
      </c>
      <c r="B211">
        <v>84201.35</v>
      </c>
    </row>
    <row r="212" spans="1:2" ht="12.75" customHeight="1">
      <c r="A212" t="s">
        <v>560</v>
      </c>
      <c r="B212">
        <v>33702.019999999997</v>
      </c>
    </row>
    <row r="213" spans="1:2" ht="12.75" customHeight="1">
      <c r="A213" t="s">
        <v>562</v>
      </c>
      <c r="B213">
        <v>30840.41</v>
      </c>
    </row>
    <row r="214" spans="1:2" ht="12.75" customHeight="1">
      <c r="A214" t="s">
        <v>563</v>
      </c>
      <c r="B214">
        <v>343.36</v>
      </c>
    </row>
    <row r="215" spans="1:2" ht="12.75" customHeight="1">
      <c r="A215" t="s">
        <v>565</v>
      </c>
      <c r="B215">
        <v>305.66000000000003</v>
      </c>
    </row>
    <row r="216" spans="1:2" ht="12.75" customHeight="1">
      <c r="A216" t="s">
        <v>566</v>
      </c>
      <c r="B216">
        <v>343.43</v>
      </c>
    </row>
    <row r="217" spans="1:2" ht="12.75" customHeight="1">
      <c r="A217" t="s">
        <v>568</v>
      </c>
      <c r="B217">
        <v>303.54000000000002</v>
      </c>
    </row>
    <row r="218" spans="1:2" ht="12.75" customHeight="1">
      <c r="A218" t="s">
        <v>569</v>
      </c>
      <c r="B218">
        <v>343.43</v>
      </c>
    </row>
    <row r="219" spans="1:2" ht="12.75" customHeight="1">
      <c r="A219" t="s">
        <v>571</v>
      </c>
      <c r="B219">
        <v>303.54000000000002</v>
      </c>
    </row>
    <row r="220" spans="1:2" ht="12.75" customHeight="1">
      <c r="A220" t="s">
        <v>572</v>
      </c>
      <c r="B220">
        <v>1570.05</v>
      </c>
    </row>
    <row r="221" spans="1:2" ht="12.75" customHeight="1">
      <c r="A221" t="s">
        <v>574</v>
      </c>
      <c r="B221">
        <v>1436.74</v>
      </c>
    </row>
    <row r="222" spans="1:2" ht="12.75" customHeight="1">
      <c r="A222" t="s">
        <v>575</v>
      </c>
      <c r="B222">
        <v>2632.03</v>
      </c>
    </row>
    <row r="223" spans="1:2" ht="12.75" customHeight="1">
      <c r="A223" t="s">
        <v>577</v>
      </c>
      <c r="B223">
        <v>2408.5500000000002</v>
      </c>
    </row>
    <row r="224" spans="1:2" ht="12.75" customHeight="1">
      <c r="A224" t="s">
        <v>578</v>
      </c>
      <c r="B224">
        <v>2632.03</v>
      </c>
    </row>
    <row r="225" spans="1:2" ht="12.75" customHeight="1">
      <c r="A225" t="s">
        <v>580</v>
      </c>
      <c r="B225">
        <v>2408.5500000000002</v>
      </c>
    </row>
    <row r="226" spans="1:2" ht="12.75" customHeight="1">
      <c r="A226" t="s">
        <v>581</v>
      </c>
      <c r="B226">
        <v>51.77</v>
      </c>
    </row>
    <row r="227" spans="1:2" ht="12.75" customHeight="1">
      <c r="A227" t="s">
        <v>583</v>
      </c>
      <c r="B227">
        <v>48.36</v>
      </c>
    </row>
    <row r="228" spans="1:2" ht="12.75" customHeight="1">
      <c r="A228" t="s">
        <v>584</v>
      </c>
      <c r="B228">
        <v>82.17</v>
      </c>
    </row>
    <row r="229" spans="1:2" ht="12.75" customHeight="1">
      <c r="A229" t="s">
        <v>586</v>
      </c>
      <c r="B229">
        <v>77.75</v>
      </c>
    </row>
    <row r="230" spans="1:2" ht="12.75" customHeight="1">
      <c r="A230" t="s">
        <v>587</v>
      </c>
      <c r="B230">
        <v>174.49</v>
      </c>
    </row>
    <row r="231" spans="1:2" ht="12.75" customHeight="1">
      <c r="A231" t="s">
        <v>589</v>
      </c>
      <c r="B231">
        <v>166.98</v>
      </c>
    </row>
    <row r="232" spans="1:2" ht="12.75" customHeight="1">
      <c r="A232" t="s">
        <v>590</v>
      </c>
      <c r="B232">
        <v>19.12</v>
      </c>
    </row>
    <row r="233" spans="1:2" ht="12.75" customHeight="1">
      <c r="A233" t="s">
        <v>593</v>
      </c>
      <c r="B233">
        <v>17.61</v>
      </c>
    </row>
    <row r="234" spans="1:2" ht="12.75" customHeight="1">
      <c r="A234" t="s">
        <v>594</v>
      </c>
      <c r="B234">
        <v>24.06</v>
      </c>
    </row>
    <row r="235" spans="1:2" ht="12.75" customHeight="1">
      <c r="A235" t="s">
        <v>596</v>
      </c>
      <c r="B235">
        <v>22.32</v>
      </c>
    </row>
    <row r="236" spans="1:2" ht="12.75" customHeight="1">
      <c r="A236" t="s">
        <v>597</v>
      </c>
      <c r="B236">
        <v>35.130000000000003</v>
      </c>
    </row>
    <row r="237" spans="1:2" ht="12.75" customHeight="1">
      <c r="A237" t="s">
        <v>599</v>
      </c>
      <c r="B237">
        <v>33.03</v>
      </c>
    </row>
    <row r="238" spans="1:2" ht="12.75" customHeight="1">
      <c r="A238" t="s">
        <v>600</v>
      </c>
      <c r="B238">
        <v>174.16</v>
      </c>
    </row>
    <row r="239" spans="1:2" ht="12.75" customHeight="1">
      <c r="A239" t="s">
        <v>602</v>
      </c>
      <c r="B239">
        <v>159.37</v>
      </c>
    </row>
    <row r="240" spans="1:2" ht="12.75" customHeight="1">
      <c r="A240" t="s">
        <v>603</v>
      </c>
      <c r="B240">
        <v>128.69999999999999</v>
      </c>
    </row>
    <row r="241" spans="1:2" ht="12.75" customHeight="1">
      <c r="A241" t="s">
        <v>605</v>
      </c>
      <c r="B241">
        <v>117.77</v>
      </c>
    </row>
    <row r="242" spans="1:2" ht="12.75" customHeight="1">
      <c r="A242" t="s">
        <v>606</v>
      </c>
      <c r="B242">
        <v>174.16</v>
      </c>
    </row>
    <row r="243" spans="1:2" ht="12.75" customHeight="1">
      <c r="A243" t="s">
        <v>608</v>
      </c>
      <c r="B243">
        <v>159.37</v>
      </c>
    </row>
    <row r="244" spans="1:2" ht="12.75" customHeight="1">
      <c r="A244" t="s">
        <v>609</v>
      </c>
      <c r="B244">
        <v>188.73</v>
      </c>
    </row>
    <row r="245" spans="1:2" ht="12.75" customHeight="1">
      <c r="A245" t="s">
        <v>611</v>
      </c>
      <c r="B245">
        <v>172.71</v>
      </c>
    </row>
    <row r="246" spans="1:2" ht="12.75" customHeight="1">
      <c r="A246" t="s">
        <v>612</v>
      </c>
      <c r="B246">
        <v>188.73</v>
      </c>
    </row>
    <row r="247" spans="1:2" ht="12.75" customHeight="1">
      <c r="A247" t="s">
        <v>614</v>
      </c>
      <c r="B247">
        <v>172.71</v>
      </c>
    </row>
    <row r="248" spans="1:2" ht="12.75" customHeight="1">
      <c r="A248" t="s">
        <v>615</v>
      </c>
      <c r="B248">
        <v>371.03</v>
      </c>
    </row>
    <row r="249" spans="1:2" ht="12.75" customHeight="1">
      <c r="A249" t="s">
        <v>617</v>
      </c>
      <c r="B249">
        <v>339.53</v>
      </c>
    </row>
    <row r="250" spans="1:2" ht="12.75" customHeight="1">
      <c r="A250" t="s">
        <v>618</v>
      </c>
      <c r="B250">
        <v>309.72000000000003</v>
      </c>
    </row>
    <row r="251" spans="1:2" ht="12.75" customHeight="1">
      <c r="A251" t="s">
        <v>620</v>
      </c>
      <c r="B251">
        <v>283.42</v>
      </c>
    </row>
    <row r="252" spans="1:2" ht="12.75" customHeight="1">
      <c r="A252" t="s">
        <v>621</v>
      </c>
      <c r="B252">
        <v>261.33</v>
      </c>
    </row>
    <row r="253" spans="1:2" ht="12.75" customHeight="1">
      <c r="A253" t="s">
        <v>623</v>
      </c>
      <c r="B253">
        <v>239.14</v>
      </c>
    </row>
    <row r="254" spans="1:2" ht="12.75" customHeight="1">
      <c r="A254" t="s">
        <v>624</v>
      </c>
      <c r="B254">
        <v>283.92</v>
      </c>
    </row>
    <row r="255" spans="1:2" ht="12.75" customHeight="1">
      <c r="A255" t="s">
        <v>626</v>
      </c>
      <c r="B255">
        <v>259.81</v>
      </c>
    </row>
    <row r="256" spans="1:2" ht="12.75" customHeight="1">
      <c r="A256" t="s">
        <v>627</v>
      </c>
      <c r="B256">
        <v>495.25</v>
      </c>
    </row>
    <row r="257" spans="1:2" ht="12.75" customHeight="1">
      <c r="A257" t="s">
        <v>629</v>
      </c>
      <c r="B257">
        <v>453.19</v>
      </c>
    </row>
    <row r="258" spans="1:2" ht="12.75" customHeight="1">
      <c r="A258" t="s">
        <v>630</v>
      </c>
      <c r="B258">
        <v>246.81</v>
      </c>
    </row>
    <row r="259" spans="1:2" ht="12.75" customHeight="1">
      <c r="A259" t="s">
        <v>632</v>
      </c>
      <c r="B259">
        <v>225.85</v>
      </c>
    </row>
    <row r="260" spans="1:2" ht="12.75" customHeight="1">
      <c r="A260" t="s">
        <v>633</v>
      </c>
      <c r="B260">
        <v>174.21</v>
      </c>
    </row>
    <row r="261" spans="1:2" ht="12.75" customHeight="1">
      <c r="A261" t="s">
        <v>635</v>
      </c>
      <c r="B261">
        <v>159.41999999999999</v>
      </c>
    </row>
    <row r="262" spans="1:2" ht="12.75" customHeight="1">
      <c r="A262" t="s">
        <v>636</v>
      </c>
      <c r="B262">
        <v>161.31</v>
      </c>
    </row>
    <row r="263" spans="1:2" ht="12.75" customHeight="1">
      <c r="A263" t="s">
        <v>638</v>
      </c>
      <c r="B263">
        <v>147.61000000000001</v>
      </c>
    </row>
    <row r="264" spans="1:2" ht="12.75" customHeight="1">
      <c r="A264" t="s">
        <v>639</v>
      </c>
      <c r="B264">
        <v>632.37</v>
      </c>
    </row>
    <row r="265" spans="1:2" ht="12.75" customHeight="1">
      <c r="A265" t="s">
        <v>641</v>
      </c>
      <c r="B265">
        <v>578.66999999999996</v>
      </c>
    </row>
    <row r="266" spans="1:2" ht="12.75" customHeight="1">
      <c r="A266" t="s">
        <v>642</v>
      </c>
      <c r="B266">
        <v>154.4</v>
      </c>
    </row>
    <row r="267" spans="1:2" ht="12.75" customHeight="1">
      <c r="A267" t="s">
        <v>644</v>
      </c>
      <c r="B267">
        <v>141.29</v>
      </c>
    </row>
    <row r="268" spans="1:2" ht="12.75" customHeight="1">
      <c r="A268" t="s">
        <v>645</v>
      </c>
      <c r="B268">
        <v>231.67</v>
      </c>
    </row>
    <row r="269" spans="1:2" ht="12.75" customHeight="1">
      <c r="A269" t="s">
        <v>647</v>
      </c>
      <c r="B269">
        <v>211.99</v>
      </c>
    </row>
    <row r="270" spans="1:2" ht="12.75" customHeight="1">
      <c r="A270" t="s">
        <v>648</v>
      </c>
      <c r="B270">
        <v>231.67</v>
      </c>
    </row>
    <row r="271" spans="1:2" ht="12.75" customHeight="1">
      <c r="A271" t="s">
        <v>650</v>
      </c>
      <c r="B271">
        <v>211.99</v>
      </c>
    </row>
    <row r="272" spans="1:2" ht="12.75" customHeight="1">
      <c r="A272" t="s">
        <v>651</v>
      </c>
      <c r="B272">
        <v>184.46</v>
      </c>
    </row>
    <row r="273" spans="1:2" ht="12.75" customHeight="1">
      <c r="A273" t="s">
        <v>653</v>
      </c>
      <c r="B273">
        <v>168.8</v>
      </c>
    </row>
    <row r="274" spans="1:2" ht="12.75" customHeight="1">
      <c r="A274" t="s">
        <v>654</v>
      </c>
      <c r="B274">
        <v>200.78</v>
      </c>
    </row>
    <row r="275" spans="1:2" ht="12.75" customHeight="1">
      <c r="A275" t="s">
        <v>656</v>
      </c>
      <c r="B275">
        <v>183.73</v>
      </c>
    </row>
    <row r="276" spans="1:2" ht="12.75" customHeight="1">
      <c r="A276" t="s">
        <v>657</v>
      </c>
      <c r="B276">
        <v>224.8</v>
      </c>
    </row>
    <row r="277" spans="1:2" ht="12.75" customHeight="1">
      <c r="A277" t="s">
        <v>659</v>
      </c>
      <c r="B277">
        <v>205.71</v>
      </c>
    </row>
    <row r="278" spans="1:2" ht="12.75" customHeight="1">
      <c r="A278" t="s">
        <v>660</v>
      </c>
      <c r="B278">
        <v>231.67</v>
      </c>
    </row>
    <row r="279" spans="1:2" ht="12.75" customHeight="1">
      <c r="A279" t="s">
        <v>662</v>
      </c>
      <c r="B279">
        <v>211.99</v>
      </c>
    </row>
    <row r="280" spans="1:2" ht="12.75" customHeight="1">
      <c r="A280" t="s">
        <v>663</v>
      </c>
      <c r="B280">
        <v>231.67</v>
      </c>
    </row>
    <row r="281" spans="1:2" ht="12.75" customHeight="1">
      <c r="A281" t="s">
        <v>665</v>
      </c>
      <c r="B281">
        <v>211.99</v>
      </c>
    </row>
    <row r="282" spans="1:2" ht="12.75" customHeight="1">
      <c r="A282" t="s">
        <v>666</v>
      </c>
      <c r="B282">
        <v>261.33</v>
      </c>
    </row>
    <row r="283" spans="1:2" ht="12.75" customHeight="1">
      <c r="A283" t="s">
        <v>668</v>
      </c>
      <c r="B283">
        <v>239.14</v>
      </c>
    </row>
    <row r="284" spans="1:2" ht="12.75" customHeight="1">
      <c r="A284" t="s">
        <v>669</v>
      </c>
      <c r="B284">
        <v>421.04</v>
      </c>
    </row>
    <row r="285" spans="1:2" ht="12.75" customHeight="1">
      <c r="A285" t="s">
        <v>671</v>
      </c>
      <c r="B285">
        <v>385.29</v>
      </c>
    </row>
    <row r="286" spans="1:2" ht="12.75" customHeight="1">
      <c r="A286" t="s">
        <v>672</v>
      </c>
      <c r="B286">
        <v>185.34</v>
      </c>
    </row>
    <row r="287" spans="1:2" ht="12.75" customHeight="1">
      <c r="A287" t="s">
        <v>674</v>
      </c>
      <c r="B287">
        <v>169.6</v>
      </c>
    </row>
    <row r="288" spans="1:2" ht="12.75" customHeight="1">
      <c r="A288" t="s">
        <v>675</v>
      </c>
      <c r="B288">
        <v>1748.16</v>
      </c>
    </row>
    <row r="289" spans="1:2" ht="12.75" customHeight="1">
      <c r="A289" t="s">
        <v>677</v>
      </c>
      <c r="B289">
        <v>1599.73</v>
      </c>
    </row>
    <row r="290" spans="1:2" ht="12.75" customHeight="1">
      <c r="A290" t="s">
        <v>678</v>
      </c>
      <c r="B290">
        <v>386.12</v>
      </c>
    </row>
    <row r="291" spans="1:2" ht="12.75" customHeight="1">
      <c r="A291" t="s">
        <v>680</v>
      </c>
      <c r="B291">
        <v>353.34</v>
      </c>
    </row>
    <row r="292" spans="1:2" ht="12.75" customHeight="1">
      <c r="A292" t="s">
        <v>681</v>
      </c>
      <c r="B292">
        <v>224.8</v>
      </c>
    </row>
    <row r="293" spans="1:2" ht="12.75" customHeight="1">
      <c r="A293" t="s">
        <v>683</v>
      </c>
      <c r="B293">
        <v>205.71</v>
      </c>
    </row>
    <row r="294" spans="1:2" ht="12.75" customHeight="1">
      <c r="A294" t="s">
        <v>684</v>
      </c>
      <c r="B294">
        <v>154.4</v>
      </c>
    </row>
    <row r="295" spans="1:2" ht="12.75" customHeight="1">
      <c r="A295" t="s">
        <v>686</v>
      </c>
      <c r="B295">
        <v>141.29</v>
      </c>
    </row>
    <row r="296" spans="1:2" ht="12.75" customHeight="1">
      <c r="A296" t="s">
        <v>687</v>
      </c>
      <c r="B296">
        <v>220.64</v>
      </c>
    </row>
    <row r="297" spans="1:2" ht="12.75" customHeight="1">
      <c r="A297" t="s">
        <v>689</v>
      </c>
      <c r="B297">
        <v>201.91</v>
      </c>
    </row>
    <row r="298" spans="1:2" ht="12.75" customHeight="1">
      <c r="A298" t="s">
        <v>690</v>
      </c>
      <c r="B298">
        <v>343.23</v>
      </c>
    </row>
    <row r="299" spans="1:2" ht="12.75" customHeight="1">
      <c r="A299" t="s">
        <v>692</v>
      </c>
      <c r="B299">
        <v>314.08999999999997</v>
      </c>
    </row>
    <row r="300" spans="1:2" ht="12.75" customHeight="1">
      <c r="A300" t="s">
        <v>693</v>
      </c>
      <c r="B300">
        <v>343.23</v>
      </c>
    </row>
    <row r="301" spans="1:2" ht="12.75" customHeight="1">
      <c r="A301" t="s">
        <v>695</v>
      </c>
      <c r="B301">
        <v>314.08999999999997</v>
      </c>
    </row>
    <row r="302" spans="1:2" ht="12.75" customHeight="1">
      <c r="A302" t="s">
        <v>696</v>
      </c>
      <c r="B302">
        <v>343.23</v>
      </c>
    </row>
    <row r="303" spans="1:2" ht="12.75" customHeight="1">
      <c r="A303" t="s">
        <v>698</v>
      </c>
      <c r="B303">
        <v>314.08999999999997</v>
      </c>
    </row>
    <row r="304" spans="1:2" ht="12.75" customHeight="1">
      <c r="A304" t="s">
        <v>699</v>
      </c>
      <c r="B304">
        <v>257.42</v>
      </c>
    </row>
    <row r="305" spans="1:2" ht="12.75" customHeight="1">
      <c r="A305" t="s">
        <v>701</v>
      </c>
      <c r="B305">
        <v>235.56</v>
      </c>
    </row>
    <row r="306" spans="1:2" ht="12.75" customHeight="1">
      <c r="A306" t="s">
        <v>702</v>
      </c>
      <c r="B306">
        <v>230.44</v>
      </c>
    </row>
    <row r="307" spans="1:2" ht="12.75" customHeight="1">
      <c r="A307" t="s">
        <v>704</v>
      </c>
      <c r="B307">
        <v>210.87</v>
      </c>
    </row>
    <row r="308" spans="1:2" ht="12.75" customHeight="1">
      <c r="A308" t="s">
        <v>705</v>
      </c>
      <c r="B308">
        <v>429.03</v>
      </c>
    </row>
    <row r="309" spans="1:2" ht="12.75" customHeight="1">
      <c r="A309" t="s">
        <v>707</v>
      </c>
      <c r="B309">
        <v>392.6</v>
      </c>
    </row>
    <row r="310" spans="1:2" ht="12.75" customHeight="1">
      <c r="A310" t="s">
        <v>708</v>
      </c>
      <c r="B310">
        <v>171.61</v>
      </c>
    </row>
    <row r="311" spans="1:2" ht="12.75" customHeight="1">
      <c r="A311" t="s">
        <v>710</v>
      </c>
      <c r="B311">
        <v>157.03</v>
      </c>
    </row>
    <row r="312" spans="1:2" ht="12.75" customHeight="1">
      <c r="A312" t="s">
        <v>711</v>
      </c>
      <c r="B312">
        <v>102.96</v>
      </c>
    </row>
    <row r="313" spans="1:2" ht="12.75" customHeight="1">
      <c r="A313" t="s">
        <v>713</v>
      </c>
      <c r="B313">
        <v>94.22</v>
      </c>
    </row>
    <row r="314" spans="1:2" ht="12.75" customHeight="1">
      <c r="A314" t="s">
        <v>714</v>
      </c>
      <c r="B314">
        <v>404.28</v>
      </c>
    </row>
    <row r="315" spans="1:2" ht="12.75" customHeight="1">
      <c r="A315" t="s">
        <v>716</v>
      </c>
      <c r="B315">
        <v>369.96</v>
      </c>
    </row>
    <row r="316" spans="1:2" ht="12.75" customHeight="1">
      <c r="A316" t="s">
        <v>717</v>
      </c>
      <c r="B316">
        <v>972.9</v>
      </c>
    </row>
    <row r="317" spans="1:2" ht="12.75" customHeight="1">
      <c r="A317" t="s">
        <v>719</v>
      </c>
      <c r="B317">
        <v>890.29</v>
      </c>
    </row>
    <row r="318" spans="1:2" ht="12.75" customHeight="1">
      <c r="A318" t="s">
        <v>720</v>
      </c>
      <c r="B318">
        <v>144.63999999999999</v>
      </c>
    </row>
    <row r="319" spans="1:2" ht="12.75" customHeight="1">
      <c r="A319" t="s">
        <v>722</v>
      </c>
      <c r="B319">
        <v>132.36000000000001</v>
      </c>
    </row>
    <row r="320" spans="1:2" ht="12.75" customHeight="1">
      <c r="A320" t="s">
        <v>723</v>
      </c>
      <c r="B320">
        <v>244.21</v>
      </c>
    </row>
    <row r="321" spans="1:2" ht="12.75" customHeight="1">
      <c r="A321" t="s">
        <v>725</v>
      </c>
      <c r="B321">
        <v>223.48</v>
      </c>
    </row>
    <row r="322" spans="1:2" ht="12.75" customHeight="1">
      <c r="A322" t="s">
        <v>726</v>
      </c>
      <c r="B322">
        <v>1748.16</v>
      </c>
    </row>
    <row r="323" spans="1:2" ht="12.75" customHeight="1">
      <c r="A323" t="s">
        <v>728</v>
      </c>
      <c r="B323">
        <v>1599.73</v>
      </c>
    </row>
    <row r="324" spans="1:2" ht="12.75" customHeight="1">
      <c r="A324" t="s">
        <v>729</v>
      </c>
      <c r="B324">
        <v>306.51</v>
      </c>
    </row>
    <row r="325" spans="1:2" ht="12.75" customHeight="1">
      <c r="A325" t="s">
        <v>731</v>
      </c>
      <c r="B325">
        <v>280.48</v>
      </c>
    </row>
    <row r="326" spans="1:2" ht="12.75" customHeight="1">
      <c r="A326" t="s">
        <v>732</v>
      </c>
      <c r="B326">
        <v>153.01</v>
      </c>
    </row>
    <row r="327" spans="1:2" ht="12.75" customHeight="1">
      <c r="A327" t="s">
        <v>734</v>
      </c>
      <c r="B327">
        <v>140.01</v>
      </c>
    </row>
    <row r="328" spans="1:2" ht="12.75" customHeight="1">
      <c r="A328" t="s">
        <v>735</v>
      </c>
      <c r="B328">
        <v>43.7</v>
      </c>
    </row>
    <row r="329" spans="1:2" ht="12.75" customHeight="1">
      <c r="A329" t="s">
        <v>737</v>
      </c>
      <c r="B329">
        <v>39.99</v>
      </c>
    </row>
    <row r="330" spans="1:2" ht="12.75" customHeight="1">
      <c r="A330" t="s">
        <v>738</v>
      </c>
      <c r="B330">
        <v>52.45</v>
      </c>
    </row>
    <row r="331" spans="1:2" ht="12.75" customHeight="1">
      <c r="A331" t="s">
        <v>740</v>
      </c>
      <c r="B331">
        <v>48</v>
      </c>
    </row>
    <row r="332" spans="1:2" ht="12.75" customHeight="1">
      <c r="A332" t="s">
        <v>741</v>
      </c>
      <c r="B332">
        <v>152.69</v>
      </c>
    </row>
    <row r="333" spans="1:2" ht="12.75" customHeight="1">
      <c r="A333" t="s">
        <v>743</v>
      </c>
      <c r="B333">
        <v>139.72</v>
      </c>
    </row>
    <row r="334" spans="1:2" ht="12.75" customHeight="1">
      <c r="A334" t="s">
        <v>744</v>
      </c>
      <c r="B334">
        <v>152.69</v>
      </c>
    </row>
    <row r="335" spans="1:2" ht="12.75" customHeight="1">
      <c r="A335" t="s">
        <v>746</v>
      </c>
      <c r="B335">
        <v>139.72</v>
      </c>
    </row>
    <row r="336" spans="1:2" ht="12.75" customHeight="1">
      <c r="A336" t="s">
        <v>747</v>
      </c>
      <c r="B336">
        <v>93.24</v>
      </c>
    </row>
    <row r="337" spans="1:2" ht="12.75" customHeight="1">
      <c r="A337" t="s">
        <v>749</v>
      </c>
      <c r="B337">
        <v>85.32</v>
      </c>
    </row>
    <row r="338" spans="1:2" ht="12.75" customHeight="1">
      <c r="A338" t="s">
        <v>750</v>
      </c>
      <c r="B338">
        <v>3363.55</v>
      </c>
    </row>
    <row r="339" spans="1:2" ht="12.75" customHeight="1">
      <c r="A339" t="s">
        <v>752</v>
      </c>
      <c r="B339">
        <v>3077.95</v>
      </c>
    </row>
    <row r="340" spans="1:2" ht="12.75" customHeight="1">
      <c r="A340" t="s">
        <v>753</v>
      </c>
      <c r="B340">
        <v>174.16</v>
      </c>
    </row>
    <row r="341" spans="1:2" ht="12.75" customHeight="1">
      <c r="A341" t="s">
        <v>755</v>
      </c>
      <c r="B341">
        <v>159.37</v>
      </c>
    </row>
    <row r="342" spans="1:2" ht="12.75" customHeight="1">
      <c r="A342" t="s">
        <v>756</v>
      </c>
      <c r="B342">
        <v>174.16</v>
      </c>
    </row>
    <row r="343" spans="1:2" ht="12.75" customHeight="1">
      <c r="A343" t="s">
        <v>758</v>
      </c>
      <c r="B343">
        <v>159.37</v>
      </c>
    </row>
    <row r="344" spans="1:2" ht="12.75" customHeight="1">
      <c r="A344" t="s">
        <v>759</v>
      </c>
      <c r="B344">
        <v>404.28</v>
      </c>
    </row>
    <row r="345" spans="1:2" ht="12.75" customHeight="1">
      <c r="A345" t="s">
        <v>761</v>
      </c>
      <c r="B345">
        <v>369.96</v>
      </c>
    </row>
    <row r="346" spans="1:2" ht="12.75" customHeight="1">
      <c r="A346" t="s">
        <v>762</v>
      </c>
      <c r="B346">
        <v>154.4</v>
      </c>
    </row>
    <row r="347" spans="1:2" ht="12.75" customHeight="1">
      <c r="A347" t="s">
        <v>764</v>
      </c>
      <c r="B347">
        <v>141.29</v>
      </c>
    </row>
    <row r="348" spans="1:2" ht="12.75" customHeight="1">
      <c r="A348" t="s">
        <v>765</v>
      </c>
      <c r="B348">
        <v>404.28</v>
      </c>
    </row>
    <row r="349" spans="1:2" ht="12.75" customHeight="1">
      <c r="A349" t="s">
        <v>767</v>
      </c>
      <c r="B349">
        <v>369.96</v>
      </c>
    </row>
    <row r="350" spans="1:2" ht="12.75" customHeight="1">
      <c r="A350" t="s">
        <v>768</v>
      </c>
      <c r="B350">
        <v>972.9</v>
      </c>
    </row>
    <row r="351" spans="1:2" ht="12.75" customHeight="1">
      <c r="A351" t="s">
        <v>770</v>
      </c>
      <c r="B351">
        <v>890.29</v>
      </c>
    </row>
    <row r="352" spans="1:2" ht="12.75" customHeight="1">
      <c r="A352" t="s">
        <v>771</v>
      </c>
      <c r="B352">
        <v>650.66</v>
      </c>
    </row>
    <row r="353" spans="1:2" ht="12.75" customHeight="1">
      <c r="A353" t="s">
        <v>773</v>
      </c>
      <c r="B353">
        <v>595.41</v>
      </c>
    </row>
    <row r="354" spans="1:2" ht="12.75" customHeight="1">
      <c r="A354" t="s">
        <v>774</v>
      </c>
      <c r="B354">
        <v>174.16</v>
      </c>
    </row>
    <row r="355" spans="1:2" ht="12.75" customHeight="1">
      <c r="A355" t="s">
        <v>776</v>
      </c>
      <c r="B355">
        <v>159.37</v>
      </c>
    </row>
    <row r="356" spans="1:2" ht="12.75" customHeight="1">
      <c r="A356" t="s">
        <v>777</v>
      </c>
      <c r="B356">
        <v>946.88</v>
      </c>
    </row>
    <row r="357" spans="1:2" ht="12.75" customHeight="1">
      <c r="A357" t="s">
        <v>779</v>
      </c>
      <c r="B357">
        <v>866.48</v>
      </c>
    </row>
    <row r="358" spans="1:2" ht="12.75" customHeight="1">
      <c r="A358" t="s">
        <v>780</v>
      </c>
      <c r="B358">
        <v>145.82</v>
      </c>
    </row>
    <row r="359" spans="1:2" ht="12.75" customHeight="1">
      <c r="A359" t="s">
        <v>782</v>
      </c>
      <c r="B359">
        <v>133.43</v>
      </c>
    </row>
    <row r="360" spans="1:2" ht="12.75" customHeight="1">
      <c r="A360" t="s">
        <v>783</v>
      </c>
      <c r="B360">
        <v>145.82</v>
      </c>
    </row>
    <row r="361" spans="1:2" ht="12.75" customHeight="1">
      <c r="A361" t="s">
        <v>785</v>
      </c>
      <c r="B361">
        <v>133.43</v>
      </c>
    </row>
    <row r="362" spans="1:2" ht="12.75" customHeight="1">
      <c r="A362" t="s">
        <v>786</v>
      </c>
      <c r="B362">
        <v>145.82</v>
      </c>
    </row>
    <row r="363" spans="1:2" ht="12.75" customHeight="1">
      <c r="A363" t="s">
        <v>788</v>
      </c>
      <c r="B363">
        <v>133.43</v>
      </c>
    </row>
    <row r="364" spans="1:2" ht="12.75" customHeight="1">
      <c r="A364" t="s">
        <v>789</v>
      </c>
      <c r="B364">
        <v>145.82</v>
      </c>
    </row>
    <row r="365" spans="1:2" ht="12.75" customHeight="1">
      <c r="A365" t="s">
        <v>791</v>
      </c>
      <c r="B365">
        <v>133.43</v>
      </c>
    </row>
    <row r="366" spans="1:2" ht="12.75" customHeight="1">
      <c r="A366" t="s">
        <v>792</v>
      </c>
      <c r="B366">
        <v>145.82</v>
      </c>
    </row>
    <row r="367" spans="1:2" ht="12.75" customHeight="1">
      <c r="A367" t="s">
        <v>794</v>
      </c>
      <c r="B367">
        <v>133.43</v>
      </c>
    </row>
    <row r="368" spans="1:2" ht="12.75" customHeight="1">
      <c r="A368" t="s">
        <v>795</v>
      </c>
      <c r="B368">
        <v>145.82</v>
      </c>
    </row>
    <row r="369" spans="1:2" ht="12.75" customHeight="1">
      <c r="A369" t="s">
        <v>797</v>
      </c>
      <c r="B369">
        <v>133.43</v>
      </c>
    </row>
    <row r="370" spans="1:2" ht="12.75" customHeight="1">
      <c r="A370" t="s">
        <v>798</v>
      </c>
      <c r="B370">
        <v>145.82</v>
      </c>
    </row>
    <row r="371" spans="1:2" ht="12.75" customHeight="1">
      <c r="A371" t="s">
        <v>800</v>
      </c>
      <c r="B371">
        <v>133.43</v>
      </c>
    </row>
    <row r="372" spans="1:2" ht="12.75" customHeight="1">
      <c r="A372" t="s">
        <v>801</v>
      </c>
      <c r="B372">
        <v>145.82</v>
      </c>
    </row>
    <row r="373" spans="1:2" ht="12.75" customHeight="1">
      <c r="A373" t="s">
        <v>803</v>
      </c>
      <c r="B373">
        <v>133.43</v>
      </c>
    </row>
    <row r="374" spans="1:2" ht="12.75" customHeight="1">
      <c r="A374" t="s">
        <v>804</v>
      </c>
      <c r="B374">
        <v>145.82</v>
      </c>
    </row>
    <row r="375" spans="1:2" ht="12.75" customHeight="1">
      <c r="A375" t="s">
        <v>806</v>
      </c>
      <c r="B375">
        <v>133.43</v>
      </c>
    </row>
    <row r="376" spans="1:2" ht="12.75" customHeight="1">
      <c r="A376" t="s">
        <v>807</v>
      </c>
      <c r="B376">
        <v>145.82</v>
      </c>
    </row>
    <row r="377" spans="1:2" ht="12.75" customHeight="1">
      <c r="A377" t="s">
        <v>809</v>
      </c>
      <c r="B377">
        <v>133.43</v>
      </c>
    </row>
    <row r="378" spans="1:2" ht="12.75" customHeight="1">
      <c r="A378" t="s">
        <v>810</v>
      </c>
      <c r="B378">
        <v>145.82</v>
      </c>
    </row>
    <row r="379" spans="1:2" ht="12.75" customHeight="1">
      <c r="A379" t="s">
        <v>812</v>
      </c>
      <c r="B379">
        <v>133.43</v>
      </c>
    </row>
    <row r="380" spans="1:2" ht="12.75" customHeight="1">
      <c r="A380" t="s">
        <v>813</v>
      </c>
      <c r="B380">
        <v>145.82</v>
      </c>
    </row>
    <row r="381" spans="1:2" ht="12.75" customHeight="1">
      <c r="A381" t="s">
        <v>815</v>
      </c>
      <c r="B381">
        <v>133.43</v>
      </c>
    </row>
    <row r="382" spans="1:2" ht="12.75" customHeight="1">
      <c r="A382" t="s">
        <v>816</v>
      </c>
      <c r="B382">
        <v>145.82</v>
      </c>
    </row>
    <row r="383" spans="1:2" ht="12.75" customHeight="1">
      <c r="A383" t="s">
        <v>818</v>
      </c>
      <c r="B383">
        <v>133.43</v>
      </c>
    </row>
    <row r="384" spans="1:2" ht="12.75" customHeight="1">
      <c r="A384" t="s">
        <v>819</v>
      </c>
      <c r="B384">
        <v>145.82</v>
      </c>
    </row>
    <row r="385" spans="1:2" ht="12.75" customHeight="1">
      <c r="A385" t="s">
        <v>821</v>
      </c>
      <c r="B385">
        <v>133.43</v>
      </c>
    </row>
    <row r="386" spans="1:2" ht="12.75" customHeight="1">
      <c r="A386" t="s">
        <v>822</v>
      </c>
      <c r="B386">
        <v>145.82</v>
      </c>
    </row>
    <row r="387" spans="1:2" ht="12.75" customHeight="1">
      <c r="A387" t="s">
        <v>824</v>
      </c>
      <c r="B387">
        <v>133.43</v>
      </c>
    </row>
    <row r="388" spans="1:2" ht="12.75" customHeight="1">
      <c r="A388" t="s">
        <v>825</v>
      </c>
      <c r="B388">
        <v>145.82</v>
      </c>
    </row>
    <row r="389" spans="1:2" ht="12.75" customHeight="1">
      <c r="A389" t="s">
        <v>827</v>
      </c>
      <c r="B389">
        <v>133.43</v>
      </c>
    </row>
    <row r="390" spans="1:2" ht="12.75" customHeight="1">
      <c r="A390" t="s">
        <v>828</v>
      </c>
      <c r="B390">
        <v>3048.98</v>
      </c>
    </row>
    <row r="391" spans="1:2" ht="12.75" customHeight="1">
      <c r="A391" t="s">
        <v>830</v>
      </c>
      <c r="B391">
        <v>2790.1</v>
      </c>
    </row>
    <row r="392" spans="1:2" ht="12.75" customHeight="1">
      <c r="A392" t="s">
        <v>831</v>
      </c>
      <c r="B392">
        <v>142.71</v>
      </c>
    </row>
    <row r="393" spans="1:2" ht="12.75" customHeight="1">
      <c r="A393" t="s">
        <v>834</v>
      </c>
      <c r="B393">
        <v>130.59</v>
      </c>
    </row>
    <row r="394" spans="1:2" ht="12.75" customHeight="1">
      <c r="A394" t="s">
        <v>835</v>
      </c>
      <c r="B394">
        <v>148.19999999999999</v>
      </c>
    </row>
    <row r="395" spans="1:2" ht="12.75" customHeight="1">
      <c r="A395" t="s">
        <v>837</v>
      </c>
      <c r="B395">
        <v>135.62</v>
      </c>
    </row>
    <row r="396" spans="1:2" ht="12.75" customHeight="1">
      <c r="A396" t="s">
        <v>838</v>
      </c>
      <c r="B396">
        <v>164.67</v>
      </c>
    </row>
    <row r="397" spans="1:2" ht="12.75" customHeight="1">
      <c r="A397" t="s">
        <v>840</v>
      </c>
      <c r="B397">
        <v>150.69</v>
      </c>
    </row>
    <row r="398" spans="1:2" ht="12.75" customHeight="1">
      <c r="A398" t="s">
        <v>841</v>
      </c>
      <c r="B398">
        <v>87.1</v>
      </c>
    </row>
    <row r="399" spans="1:2" ht="12.75" customHeight="1">
      <c r="A399" t="s">
        <v>843</v>
      </c>
      <c r="B399">
        <v>79.7</v>
      </c>
    </row>
    <row r="400" spans="1:2" ht="12.75" customHeight="1">
      <c r="A400" t="s">
        <v>844</v>
      </c>
      <c r="B400">
        <v>100.01</v>
      </c>
    </row>
    <row r="401" spans="1:2" ht="12.75" customHeight="1">
      <c r="A401" t="s">
        <v>846</v>
      </c>
      <c r="B401">
        <v>91.51</v>
      </c>
    </row>
    <row r="402" spans="1:2" ht="12.75" customHeight="1">
      <c r="A402" t="s">
        <v>847</v>
      </c>
      <c r="B402">
        <v>145.18</v>
      </c>
    </row>
    <row r="403" spans="1:2" ht="12.75" customHeight="1">
      <c r="A403" t="s">
        <v>849</v>
      </c>
      <c r="B403">
        <v>132.86000000000001</v>
      </c>
    </row>
    <row r="404" spans="1:2" ht="12.75" customHeight="1">
      <c r="A404" t="s">
        <v>850</v>
      </c>
      <c r="B404">
        <v>174.21</v>
      </c>
    </row>
    <row r="405" spans="1:2" ht="12.75" customHeight="1">
      <c r="A405" t="s">
        <v>852</v>
      </c>
      <c r="B405">
        <v>159.41999999999999</v>
      </c>
    </row>
    <row r="406" spans="1:2" ht="12.75" customHeight="1">
      <c r="A406" t="s">
        <v>853</v>
      </c>
      <c r="B406">
        <v>209.06</v>
      </c>
    </row>
    <row r="407" spans="1:2" ht="12.75" customHeight="1">
      <c r="A407" t="s">
        <v>855</v>
      </c>
      <c r="B407">
        <v>191.31</v>
      </c>
    </row>
    <row r="408" spans="1:2" ht="12.75" customHeight="1">
      <c r="A408" t="s">
        <v>856</v>
      </c>
      <c r="B408">
        <v>250.87</v>
      </c>
    </row>
    <row r="409" spans="1:2" ht="12.75" customHeight="1">
      <c r="A409" t="s">
        <v>858</v>
      </c>
      <c r="B409">
        <v>229.57</v>
      </c>
    </row>
    <row r="410" spans="1:2" ht="12.75" customHeight="1">
      <c r="A410" t="s">
        <v>859</v>
      </c>
      <c r="B410">
        <v>433.96</v>
      </c>
    </row>
    <row r="411" spans="1:2" ht="12.75" customHeight="1">
      <c r="A411" t="s">
        <v>861</v>
      </c>
      <c r="B411">
        <v>397.11</v>
      </c>
    </row>
    <row r="412" spans="1:2" ht="12.75" customHeight="1">
      <c r="A412" t="s">
        <v>862</v>
      </c>
      <c r="B412">
        <v>94.92</v>
      </c>
    </row>
    <row r="413" spans="1:2" ht="12.75" customHeight="1">
      <c r="A413" t="s">
        <v>864</v>
      </c>
      <c r="B413">
        <v>86.86</v>
      </c>
    </row>
    <row r="414" spans="1:2" ht="12.75" customHeight="1">
      <c r="A414" t="s">
        <v>865</v>
      </c>
      <c r="B414">
        <v>284.77999999999997</v>
      </c>
    </row>
    <row r="415" spans="1:2" ht="12.75" customHeight="1">
      <c r="A415" t="s">
        <v>867</v>
      </c>
      <c r="B415">
        <v>260.60000000000002</v>
      </c>
    </row>
    <row r="416" spans="1:2" ht="12.75" customHeight="1">
      <c r="A416" t="s">
        <v>868</v>
      </c>
      <c r="B416">
        <v>341.73</v>
      </c>
    </row>
    <row r="417" spans="1:2" ht="12.75" customHeight="1">
      <c r="A417" t="s">
        <v>870</v>
      </c>
      <c r="B417">
        <v>312.72000000000003</v>
      </c>
    </row>
    <row r="418" spans="1:2" ht="12.75" customHeight="1">
      <c r="A418" t="s">
        <v>871</v>
      </c>
      <c r="B418">
        <v>410.08</v>
      </c>
    </row>
    <row r="419" spans="1:2" ht="12.75" customHeight="1">
      <c r="A419" t="s">
        <v>873</v>
      </c>
      <c r="B419">
        <v>375.26</v>
      </c>
    </row>
    <row r="420" spans="1:2" ht="12.75" customHeight="1">
      <c r="A420" t="s">
        <v>874</v>
      </c>
      <c r="B420">
        <v>174.02</v>
      </c>
    </row>
    <row r="421" spans="1:2" ht="12.75" customHeight="1">
      <c r="A421" t="s">
        <v>876</v>
      </c>
      <c r="B421">
        <v>159.24</v>
      </c>
    </row>
    <row r="422" spans="1:2" ht="12.75" customHeight="1">
      <c r="A422" t="s">
        <v>877</v>
      </c>
      <c r="B422">
        <v>131.09</v>
      </c>
    </row>
    <row r="423" spans="1:2" ht="12.75" customHeight="1">
      <c r="A423" t="s">
        <v>879</v>
      </c>
      <c r="B423">
        <v>119.96</v>
      </c>
    </row>
    <row r="424" spans="1:2" ht="12.75" customHeight="1">
      <c r="A424" t="s">
        <v>880</v>
      </c>
      <c r="B424">
        <v>131.09</v>
      </c>
    </row>
    <row r="425" spans="1:2" ht="12.75" customHeight="1">
      <c r="A425" t="s">
        <v>882</v>
      </c>
      <c r="B425">
        <v>119.96</v>
      </c>
    </row>
    <row r="426" spans="1:2" ht="12.75" customHeight="1">
      <c r="A426" t="s">
        <v>883</v>
      </c>
      <c r="B426">
        <v>51.98</v>
      </c>
    </row>
    <row r="427" spans="1:2" ht="12.75" customHeight="1">
      <c r="A427" t="s">
        <v>885</v>
      </c>
      <c r="B427">
        <v>47.56</v>
      </c>
    </row>
    <row r="428" spans="1:2" ht="12.75" customHeight="1">
      <c r="A428" t="s">
        <v>886</v>
      </c>
      <c r="B428">
        <v>3649.6</v>
      </c>
    </row>
    <row r="429" spans="1:2" ht="12.75" customHeight="1">
      <c r="A429" t="s">
        <v>888</v>
      </c>
      <c r="B429">
        <v>3339.72</v>
      </c>
    </row>
    <row r="430" spans="1:2" ht="12.75" customHeight="1">
      <c r="A430" t="s">
        <v>889</v>
      </c>
      <c r="B430">
        <v>4562</v>
      </c>
    </row>
    <row r="431" spans="1:2" ht="12.75" customHeight="1">
      <c r="A431" t="s">
        <v>891</v>
      </c>
      <c r="B431">
        <v>4174.6400000000003</v>
      </c>
    </row>
    <row r="432" spans="1:2" ht="12.75" customHeight="1">
      <c r="A432" t="s">
        <v>892</v>
      </c>
      <c r="B432">
        <v>4562</v>
      </c>
    </row>
    <row r="433" spans="1:2" ht="12.75" customHeight="1">
      <c r="A433" t="s">
        <v>894</v>
      </c>
      <c r="B433">
        <v>4174.6400000000003</v>
      </c>
    </row>
    <row r="434" spans="1:2" ht="12.75" customHeight="1">
      <c r="A434" t="s">
        <v>895</v>
      </c>
      <c r="B434">
        <v>6843</v>
      </c>
    </row>
    <row r="435" spans="1:2" ht="12.75" customHeight="1">
      <c r="A435" t="s">
        <v>897</v>
      </c>
      <c r="B435">
        <v>6261.97</v>
      </c>
    </row>
    <row r="436" spans="1:2" ht="12.75" customHeight="1">
      <c r="A436" t="s">
        <v>898</v>
      </c>
      <c r="B436">
        <v>5651.82</v>
      </c>
    </row>
    <row r="437" spans="1:2" ht="12.75" customHeight="1">
      <c r="A437" t="s">
        <v>900</v>
      </c>
      <c r="B437">
        <v>5171.93</v>
      </c>
    </row>
    <row r="438" spans="1:2" ht="12.75" customHeight="1">
      <c r="A438" t="s">
        <v>901</v>
      </c>
      <c r="B438">
        <v>1748.16</v>
      </c>
    </row>
    <row r="439" spans="1:2" ht="12.75" customHeight="1">
      <c r="A439" t="s">
        <v>902</v>
      </c>
      <c r="B439">
        <v>1599.73</v>
      </c>
    </row>
    <row r="440" spans="1:2" ht="12.75" customHeight="1">
      <c r="A440" t="s">
        <v>903</v>
      </c>
      <c r="B440">
        <v>1748.16</v>
      </c>
    </row>
    <row r="441" spans="1:2" ht="12.75" customHeight="1">
      <c r="A441" t="s">
        <v>904</v>
      </c>
      <c r="B441">
        <v>1599.73</v>
      </c>
    </row>
    <row r="442" spans="1:2" ht="12.75" customHeight="1">
      <c r="A442" t="s">
        <v>905</v>
      </c>
      <c r="B442">
        <v>154.38999999999999</v>
      </c>
    </row>
    <row r="443" spans="1:2" ht="12.75" customHeight="1">
      <c r="A443" t="s">
        <v>907</v>
      </c>
      <c r="B443">
        <v>141.28</v>
      </c>
    </row>
    <row r="444" spans="1:2" ht="12.75" customHeight="1">
      <c r="A444" t="s">
        <v>908</v>
      </c>
      <c r="B444">
        <v>154.38999999999999</v>
      </c>
    </row>
    <row r="445" spans="1:2" ht="12.75" customHeight="1">
      <c r="A445" t="s">
        <v>910</v>
      </c>
      <c r="B445">
        <v>141.28</v>
      </c>
    </row>
    <row r="446" spans="1:2" ht="12.75" customHeight="1">
      <c r="A446" t="s">
        <v>911</v>
      </c>
      <c r="B446">
        <v>260.92</v>
      </c>
    </row>
    <row r="447" spans="1:2" ht="12.75" customHeight="1">
      <c r="A447" t="s">
        <v>913</v>
      </c>
      <c r="B447">
        <v>238.76</v>
      </c>
    </row>
    <row r="448" spans="1:2" ht="12.75" customHeight="1">
      <c r="A448" t="s">
        <v>914</v>
      </c>
      <c r="B448">
        <v>1748.16</v>
      </c>
    </row>
    <row r="449" spans="1:2" ht="12.75" customHeight="1">
      <c r="A449" t="s">
        <v>916</v>
      </c>
      <c r="B449">
        <v>1599.73</v>
      </c>
    </row>
    <row r="450" spans="1:2" ht="12.75" customHeight="1">
      <c r="A450" t="s">
        <v>917</v>
      </c>
      <c r="B450">
        <v>174.16</v>
      </c>
    </row>
    <row r="451" spans="1:2" ht="12.75" customHeight="1">
      <c r="A451" t="s">
        <v>919</v>
      </c>
      <c r="B451">
        <v>159.37</v>
      </c>
    </row>
    <row r="452" spans="1:2" ht="12.75" customHeight="1">
      <c r="A452" t="s">
        <v>920</v>
      </c>
      <c r="B452">
        <v>1748.16</v>
      </c>
    </row>
    <row r="453" spans="1:2" ht="12.75" customHeight="1">
      <c r="A453" t="s">
        <v>922</v>
      </c>
      <c r="B453">
        <v>1599.73</v>
      </c>
    </row>
    <row r="454" spans="1:2" ht="12.75" customHeight="1">
      <c r="A454" t="s">
        <v>923</v>
      </c>
      <c r="B454">
        <v>1748.16</v>
      </c>
    </row>
    <row r="455" spans="1:2" ht="12.75" customHeight="1">
      <c r="A455" t="s">
        <v>925</v>
      </c>
      <c r="B455">
        <v>1599.73</v>
      </c>
    </row>
    <row r="456" spans="1:2" ht="12.75" customHeight="1">
      <c r="A456" t="s">
        <v>926</v>
      </c>
      <c r="B456">
        <v>1748.16</v>
      </c>
    </row>
    <row r="457" spans="1:2" ht="12.75" customHeight="1">
      <c r="A457" t="s">
        <v>928</v>
      </c>
      <c r="B457">
        <v>1599.73</v>
      </c>
    </row>
    <row r="458" spans="1:2" ht="12.75" customHeight="1">
      <c r="A458" t="s">
        <v>929</v>
      </c>
      <c r="B458">
        <v>254.98</v>
      </c>
    </row>
    <row r="459" spans="1:2" ht="12.75" customHeight="1">
      <c r="A459" t="s">
        <v>931</v>
      </c>
      <c r="B459">
        <v>233.33</v>
      </c>
    </row>
    <row r="460" spans="1:2" ht="12.75" customHeight="1">
      <c r="A460" t="s">
        <v>932</v>
      </c>
      <c r="B460">
        <v>1748.16</v>
      </c>
    </row>
    <row r="461" spans="1:2" ht="12.75" customHeight="1">
      <c r="A461" t="s">
        <v>934</v>
      </c>
      <c r="B461">
        <v>1599.73</v>
      </c>
    </row>
    <row r="462" spans="1:2" ht="12.75" customHeight="1">
      <c r="A462" t="s">
        <v>935</v>
      </c>
      <c r="B462">
        <v>307.73</v>
      </c>
    </row>
    <row r="463" spans="1:2" ht="12.75" customHeight="1">
      <c r="A463" t="s">
        <v>937</v>
      </c>
      <c r="B463">
        <v>281.60000000000002</v>
      </c>
    </row>
    <row r="464" spans="1:2" ht="12.75" customHeight="1">
      <c r="A464" t="s">
        <v>938</v>
      </c>
      <c r="B464">
        <v>307.73</v>
      </c>
    </row>
    <row r="465" spans="1:2" ht="12.75" customHeight="1">
      <c r="A465" t="s">
        <v>940</v>
      </c>
      <c r="B465">
        <v>281.60000000000002</v>
      </c>
    </row>
    <row r="466" spans="1:2" ht="12.75" customHeight="1">
      <c r="A466" t="s">
        <v>941</v>
      </c>
      <c r="B466">
        <v>107.45</v>
      </c>
    </row>
    <row r="467" spans="1:2" ht="12.75" customHeight="1">
      <c r="A467" t="s">
        <v>943</v>
      </c>
      <c r="B467">
        <v>98.33</v>
      </c>
    </row>
    <row r="468" spans="1:2" ht="12.75" customHeight="1">
      <c r="A468" t="s">
        <v>944</v>
      </c>
      <c r="B468">
        <v>107.45</v>
      </c>
    </row>
    <row r="469" spans="1:2" ht="12.75" customHeight="1">
      <c r="A469" t="s">
        <v>946</v>
      </c>
      <c r="B469">
        <v>98.33</v>
      </c>
    </row>
    <row r="470" spans="1:2" ht="12.75" customHeight="1">
      <c r="A470" t="s">
        <v>947</v>
      </c>
      <c r="B470">
        <v>160.38999999999999</v>
      </c>
    </row>
    <row r="471" spans="1:2" ht="12.75" customHeight="1">
      <c r="A471" t="s">
        <v>949</v>
      </c>
      <c r="B471">
        <v>146.77000000000001</v>
      </c>
    </row>
    <row r="472" spans="1:2" ht="12.75" customHeight="1">
      <c r="A472" t="s">
        <v>950</v>
      </c>
      <c r="B472">
        <v>703.4</v>
      </c>
    </row>
    <row r="473" spans="1:2" ht="12.75" customHeight="1">
      <c r="A473" t="s">
        <v>952</v>
      </c>
      <c r="B473">
        <v>643.66999999999996</v>
      </c>
    </row>
    <row r="474" spans="1:2" ht="12.75" customHeight="1">
      <c r="A474" t="s">
        <v>953</v>
      </c>
      <c r="B474">
        <v>738.57</v>
      </c>
    </row>
    <row r="475" spans="1:2" ht="12.75" customHeight="1">
      <c r="A475" t="s">
        <v>955</v>
      </c>
      <c r="B475">
        <v>675.86</v>
      </c>
    </row>
    <row r="476" spans="1:2" ht="12.75" customHeight="1">
      <c r="A476" t="s">
        <v>956</v>
      </c>
      <c r="B476">
        <v>879.26</v>
      </c>
    </row>
    <row r="477" spans="1:2" ht="12.75" customHeight="1">
      <c r="A477" t="s">
        <v>958</v>
      </c>
      <c r="B477">
        <v>804.6</v>
      </c>
    </row>
    <row r="478" spans="1:2" ht="12.75" customHeight="1">
      <c r="A478" t="s">
        <v>959</v>
      </c>
      <c r="B478">
        <v>109.2</v>
      </c>
    </row>
    <row r="479" spans="1:2" ht="12.75" customHeight="1">
      <c r="A479" t="s">
        <v>961</v>
      </c>
      <c r="B479">
        <v>105.8</v>
      </c>
    </row>
    <row r="480" spans="1:2" ht="12.75" customHeight="1">
      <c r="A480" t="s">
        <v>962</v>
      </c>
      <c r="B480">
        <v>11.25</v>
      </c>
    </row>
    <row r="481" spans="1:2" ht="12.75" customHeight="1">
      <c r="A481" t="s">
        <v>964</v>
      </c>
      <c r="B481">
        <v>9.93</v>
      </c>
    </row>
    <row r="482" spans="1:2" ht="12.75" customHeight="1">
      <c r="A482" t="s">
        <v>965</v>
      </c>
      <c r="B482">
        <v>25.49</v>
      </c>
    </row>
    <row r="483" spans="1:2" ht="12.75" customHeight="1">
      <c r="A483" t="s">
        <v>967</v>
      </c>
      <c r="B483">
        <v>22.09</v>
      </c>
    </row>
    <row r="484" spans="1:2" ht="12.75" customHeight="1">
      <c r="A484" t="s">
        <v>968</v>
      </c>
      <c r="B484">
        <v>105.93</v>
      </c>
    </row>
    <row r="485" spans="1:2" ht="12.75" customHeight="1">
      <c r="A485" t="s">
        <v>970</v>
      </c>
      <c r="B485">
        <v>95.35</v>
      </c>
    </row>
    <row r="486" spans="1:2" ht="12.75" customHeight="1">
      <c r="A486" t="s">
        <v>971</v>
      </c>
      <c r="B486">
        <v>139.34</v>
      </c>
    </row>
    <row r="487" spans="1:2" ht="12.75" customHeight="1">
      <c r="A487" t="s">
        <v>973</v>
      </c>
      <c r="B487">
        <v>125.42</v>
      </c>
    </row>
    <row r="488" spans="1:2" ht="12.75" customHeight="1">
      <c r="A488" t="s">
        <v>974</v>
      </c>
      <c r="B488">
        <v>114.57</v>
      </c>
    </row>
    <row r="489" spans="1:2" ht="12.75" customHeight="1">
      <c r="A489" t="s">
        <v>976</v>
      </c>
      <c r="B489">
        <v>103.12</v>
      </c>
    </row>
    <row r="490" spans="1:2" ht="12.75" customHeight="1">
      <c r="A490" t="s">
        <v>977</v>
      </c>
      <c r="B490">
        <v>154.66999999999999</v>
      </c>
    </row>
    <row r="491" spans="1:2" ht="12.75" customHeight="1">
      <c r="A491" t="s">
        <v>979</v>
      </c>
      <c r="B491">
        <v>139.22</v>
      </c>
    </row>
    <row r="492" spans="1:2" ht="12.75" customHeight="1">
      <c r="A492" t="s">
        <v>980</v>
      </c>
      <c r="B492">
        <v>123.72</v>
      </c>
    </row>
    <row r="493" spans="1:2" ht="12.75" customHeight="1">
      <c r="A493" t="s">
        <v>982</v>
      </c>
      <c r="B493">
        <v>111.36</v>
      </c>
    </row>
    <row r="494" spans="1:2" ht="12.75" customHeight="1">
      <c r="A494" t="s">
        <v>983</v>
      </c>
      <c r="B494">
        <v>171.86</v>
      </c>
    </row>
    <row r="495" spans="1:2" ht="12.75" customHeight="1">
      <c r="A495" t="s">
        <v>985</v>
      </c>
      <c r="B495">
        <v>154.68</v>
      </c>
    </row>
    <row r="496" spans="1:2" ht="12.75" customHeight="1">
      <c r="A496" t="s">
        <v>986</v>
      </c>
      <c r="B496">
        <v>143.19</v>
      </c>
    </row>
    <row r="497" spans="1:2" ht="12.75" customHeight="1">
      <c r="A497" t="s">
        <v>988</v>
      </c>
      <c r="B497">
        <v>128.88999999999999</v>
      </c>
    </row>
    <row r="498" spans="1:2" ht="12.75" customHeight="1">
      <c r="A498" t="s">
        <v>989</v>
      </c>
      <c r="B498">
        <v>200.48</v>
      </c>
    </row>
    <row r="499" spans="1:2" ht="12.75" customHeight="1">
      <c r="A499" t="s">
        <v>991</v>
      </c>
      <c r="B499">
        <v>180.45</v>
      </c>
    </row>
    <row r="500" spans="1:2" ht="12.75" customHeight="1">
      <c r="A500" t="s">
        <v>992</v>
      </c>
      <c r="B500">
        <v>142.84</v>
      </c>
    </row>
    <row r="501" spans="1:2" ht="12.75" customHeight="1">
      <c r="A501" t="s">
        <v>994</v>
      </c>
      <c r="B501">
        <v>128.56</v>
      </c>
    </row>
    <row r="502" spans="1:2" ht="12.75" customHeight="1">
      <c r="A502" t="s">
        <v>995</v>
      </c>
      <c r="B502">
        <v>155.26</v>
      </c>
    </row>
    <row r="503" spans="1:2" ht="12.75" customHeight="1">
      <c r="A503" t="s">
        <v>997</v>
      </c>
      <c r="B503">
        <v>139.72999999999999</v>
      </c>
    </row>
    <row r="504" spans="1:2" ht="12.75" customHeight="1">
      <c r="A504" t="s">
        <v>998</v>
      </c>
      <c r="B504">
        <v>167.67</v>
      </c>
    </row>
    <row r="505" spans="1:2" ht="12.75" customHeight="1">
      <c r="A505" t="s">
        <v>1000</v>
      </c>
      <c r="B505">
        <v>150.91</v>
      </c>
    </row>
    <row r="506" spans="1:2" ht="12.75" customHeight="1">
      <c r="A506" t="s">
        <v>1001</v>
      </c>
      <c r="B506">
        <v>202.37</v>
      </c>
    </row>
    <row r="507" spans="1:2" ht="12.75" customHeight="1">
      <c r="A507" t="s">
        <v>1003</v>
      </c>
      <c r="B507">
        <v>182.14</v>
      </c>
    </row>
    <row r="508" spans="1:2" ht="12.75" customHeight="1">
      <c r="A508" t="s">
        <v>1004</v>
      </c>
      <c r="B508">
        <v>222.11</v>
      </c>
    </row>
    <row r="509" spans="1:2" ht="12.75" customHeight="1">
      <c r="A509" t="s">
        <v>1006</v>
      </c>
      <c r="B509">
        <v>201.45</v>
      </c>
    </row>
    <row r="510" spans="1:2" ht="12.75" customHeight="1">
      <c r="A510" t="s">
        <v>1007</v>
      </c>
      <c r="B510">
        <v>246.79</v>
      </c>
    </row>
    <row r="511" spans="1:2" ht="12.75" customHeight="1">
      <c r="A511" t="s">
        <v>1009</v>
      </c>
      <c r="B511">
        <v>223.84</v>
      </c>
    </row>
    <row r="512" spans="1:2" ht="12.75" customHeight="1">
      <c r="A512" t="s">
        <v>1010</v>
      </c>
      <c r="B512">
        <v>265.3</v>
      </c>
    </row>
    <row r="513" spans="1:2" ht="12.75" customHeight="1">
      <c r="A513" t="s">
        <v>1012</v>
      </c>
      <c r="B513">
        <v>240.63</v>
      </c>
    </row>
    <row r="514" spans="1:2" ht="12.75" customHeight="1">
      <c r="A514" t="s">
        <v>1013</v>
      </c>
      <c r="B514">
        <v>370.21</v>
      </c>
    </row>
    <row r="515" spans="1:2" ht="12.75" customHeight="1">
      <c r="A515" t="s">
        <v>1015</v>
      </c>
      <c r="B515">
        <v>335.78</v>
      </c>
    </row>
    <row r="516" spans="1:2" ht="12.75" customHeight="1">
      <c r="A516" t="s">
        <v>1016</v>
      </c>
      <c r="B516">
        <v>81.47</v>
      </c>
    </row>
    <row r="517" spans="1:2" ht="12.75" customHeight="1">
      <c r="A517" t="s">
        <v>1018</v>
      </c>
      <c r="B517">
        <v>73.33</v>
      </c>
    </row>
    <row r="518" spans="1:2" ht="12.75" customHeight="1">
      <c r="A518" t="s">
        <v>1019</v>
      </c>
      <c r="B518">
        <v>114.58</v>
      </c>
    </row>
    <row r="519" spans="1:2" ht="12.75" customHeight="1">
      <c r="A519" t="s">
        <v>1021</v>
      </c>
      <c r="B519">
        <v>103.13</v>
      </c>
    </row>
    <row r="520" spans="1:2" ht="12.75" customHeight="1">
      <c r="A520" t="s">
        <v>1022</v>
      </c>
      <c r="B520">
        <v>88.12</v>
      </c>
    </row>
    <row r="521" spans="1:2" ht="12.75" customHeight="1">
      <c r="A521" t="s">
        <v>1024</v>
      </c>
      <c r="B521">
        <v>79.319999999999993</v>
      </c>
    </row>
    <row r="522" spans="1:2" ht="12.75" customHeight="1">
      <c r="A522" t="s">
        <v>1025</v>
      </c>
      <c r="B522">
        <v>127.19</v>
      </c>
    </row>
    <row r="523" spans="1:2" ht="12.75" customHeight="1">
      <c r="A523" t="s">
        <v>1027</v>
      </c>
      <c r="B523">
        <v>114.48</v>
      </c>
    </row>
    <row r="524" spans="1:2" ht="12.75" customHeight="1">
      <c r="A524" t="s">
        <v>1028</v>
      </c>
      <c r="B524">
        <v>95.17</v>
      </c>
    </row>
    <row r="525" spans="1:2" ht="12.75" customHeight="1">
      <c r="A525" t="s">
        <v>1030</v>
      </c>
      <c r="B525">
        <v>85.66</v>
      </c>
    </row>
    <row r="526" spans="1:2" ht="12.75" customHeight="1">
      <c r="A526" t="s">
        <v>1031</v>
      </c>
      <c r="B526">
        <v>130.94999999999999</v>
      </c>
    </row>
    <row r="527" spans="1:2" ht="12.75" customHeight="1">
      <c r="A527" t="s">
        <v>1033</v>
      </c>
      <c r="B527">
        <v>117.87</v>
      </c>
    </row>
    <row r="528" spans="1:2" ht="12.75" customHeight="1">
      <c r="A528" t="s">
        <v>1034</v>
      </c>
      <c r="B528">
        <v>110.15</v>
      </c>
    </row>
    <row r="529" spans="1:2" ht="12.75" customHeight="1">
      <c r="A529" t="s">
        <v>1036</v>
      </c>
      <c r="B529">
        <v>99.15</v>
      </c>
    </row>
    <row r="530" spans="1:2" ht="12.75" customHeight="1">
      <c r="A530" t="s">
        <v>1037</v>
      </c>
      <c r="B530">
        <v>154.22</v>
      </c>
    </row>
    <row r="531" spans="1:2" ht="12.75" customHeight="1">
      <c r="A531" t="s">
        <v>1039</v>
      </c>
      <c r="B531">
        <v>138.82</v>
      </c>
    </row>
    <row r="532" spans="1:2" ht="12.75" customHeight="1">
      <c r="A532" t="s">
        <v>1040</v>
      </c>
      <c r="B532">
        <v>132.19999999999999</v>
      </c>
    </row>
    <row r="533" spans="1:2" ht="12.75" customHeight="1">
      <c r="A533" t="s">
        <v>1042</v>
      </c>
      <c r="B533">
        <v>118.99</v>
      </c>
    </row>
    <row r="534" spans="1:2" ht="12.75" customHeight="1">
      <c r="A534" t="s">
        <v>1043</v>
      </c>
      <c r="B534">
        <v>149.80000000000001</v>
      </c>
    </row>
    <row r="535" spans="1:2" ht="12.75" customHeight="1">
      <c r="A535" t="s">
        <v>1045</v>
      </c>
      <c r="B535">
        <v>134.84</v>
      </c>
    </row>
    <row r="536" spans="1:2" ht="12.75" customHeight="1">
      <c r="A536" t="s">
        <v>1046</v>
      </c>
      <c r="B536">
        <v>176.24</v>
      </c>
    </row>
    <row r="537" spans="1:2" ht="12.75" customHeight="1">
      <c r="A537" t="s">
        <v>1048</v>
      </c>
      <c r="B537">
        <v>158.63</v>
      </c>
    </row>
    <row r="538" spans="1:2" ht="12.75" customHeight="1">
      <c r="A538" t="s">
        <v>1049</v>
      </c>
      <c r="B538">
        <v>220.31</v>
      </c>
    </row>
    <row r="539" spans="1:2" ht="12.75" customHeight="1">
      <c r="A539" t="s">
        <v>1051</v>
      </c>
      <c r="B539">
        <v>198.3</v>
      </c>
    </row>
    <row r="540" spans="1:2" ht="12.75" customHeight="1">
      <c r="A540" t="s">
        <v>1052</v>
      </c>
      <c r="B540">
        <v>264.38</v>
      </c>
    </row>
    <row r="541" spans="1:2" ht="12.75" customHeight="1">
      <c r="A541" t="s">
        <v>1054</v>
      </c>
      <c r="B541">
        <v>237.97</v>
      </c>
    </row>
    <row r="542" spans="1:2" ht="12.75" customHeight="1">
      <c r="A542" t="s">
        <v>1055</v>
      </c>
      <c r="B542">
        <v>308.45</v>
      </c>
    </row>
    <row r="543" spans="1:2" ht="12.75" customHeight="1">
      <c r="A543" t="s">
        <v>1057</v>
      </c>
      <c r="B543">
        <v>277.63</v>
      </c>
    </row>
    <row r="544" spans="1:2" ht="12.75" customHeight="1">
      <c r="A544" t="s">
        <v>1058</v>
      </c>
      <c r="B544">
        <v>352.52</v>
      </c>
    </row>
    <row r="545" spans="1:2" ht="12.75" customHeight="1">
      <c r="A545" t="s">
        <v>1060</v>
      </c>
      <c r="B545">
        <v>317.3</v>
      </c>
    </row>
    <row r="546" spans="1:2" ht="12.75" customHeight="1">
      <c r="A546" t="s">
        <v>1061</v>
      </c>
      <c r="B546">
        <v>109.87</v>
      </c>
    </row>
    <row r="547" spans="1:2" ht="12.75" customHeight="1">
      <c r="A547" t="s">
        <v>1063</v>
      </c>
      <c r="B547">
        <v>98.88</v>
      </c>
    </row>
    <row r="548" spans="1:2" ht="12.75" customHeight="1">
      <c r="A548" t="s">
        <v>1064</v>
      </c>
      <c r="B548">
        <v>119.44</v>
      </c>
    </row>
    <row r="549" spans="1:2" ht="12.75" customHeight="1">
      <c r="A549" t="s">
        <v>1066</v>
      </c>
      <c r="B549">
        <v>107.5</v>
      </c>
    </row>
    <row r="550" spans="1:2" ht="12.75" customHeight="1">
      <c r="A550" t="s">
        <v>1067</v>
      </c>
      <c r="B550">
        <v>128.99</v>
      </c>
    </row>
    <row r="551" spans="1:2" ht="12.75" customHeight="1">
      <c r="A551" t="s">
        <v>1069</v>
      </c>
      <c r="B551">
        <v>116.1</v>
      </c>
    </row>
    <row r="552" spans="1:2" ht="12.75" customHeight="1">
      <c r="A552" t="s">
        <v>1070</v>
      </c>
      <c r="B552">
        <v>155.68</v>
      </c>
    </row>
    <row r="553" spans="1:2" ht="12.75" customHeight="1">
      <c r="A553" t="s">
        <v>1072</v>
      </c>
      <c r="B553">
        <v>140.12</v>
      </c>
    </row>
    <row r="554" spans="1:2" ht="12.75" customHeight="1">
      <c r="A554" t="s">
        <v>1073</v>
      </c>
      <c r="B554">
        <v>189.91</v>
      </c>
    </row>
    <row r="555" spans="1:2" ht="12.75" customHeight="1">
      <c r="A555" t="s">
        <v>1075</v>
      </c>
      <c r="B555">
        <v>170.93</v>
      </c>
    </row>
    <row r="556" spans="1:2" ht="12.75" customHeight="1">
      <c r="A556" t="s">
        <v>1076</v>
      </c>
      <c r="B556">
        <v>210.16</v>
      </c>
    </row>
    <row r="557" spans="1:2" ht="12.75" customHeight="1">
      <c r="A557" t="s">
        <v>1078</v>
      </c>
      <c r="B557">
        <v>189.15</v>
      </c>
    </row>
    <row r="558" spans="1:2" ht="12.75" customHeight="1">
      <c r="A558" t="s">
        <v>1079</v>
      </c>
      <c r="B558">
        <v>256.87</v>
      </c>
    </row>
    <row r="559" spans="1:2" ht="12.75" customHeight="1">
      <c r="A559" t="s">
        <v>1081</v>
      </c>
      <c r="B559">
        <v>231.19</v>
      </c>
    </row>
    <row r="560" spans="1:2" ht="12.75" customHeight="1">
      <c r="A560" t="s">
        <v>1082</v>
      </c>
      <c r="B560">
        <v>295.77999999999997</v>
      </c>
    </row>
    <row r="561" spans="1:2" ht="12.75" customHeight="1">
      <c r="A561" t="s">
        <v>1084</v>
      </c>
      <c r="B561">
        <v>266.20999999999998</v>
      </c>
    </row>
    <row r="562" spans="1:2" ht="12.75" customHeight="1">
      <c r="A562" t="s">
        <v>1085</v>
      </c>
      <c r="B562">
        <v>354.96</v>
      </c>
    </row>
    <row r="563" spans="1:2" ht="12.75" customHeight="1">
      <c r="A563" t="s">
        <v>1087</v>
      </c>
      <c r="B563">
        <v>319.47000000000003</v>
      </c>
    </row>
    <row r="564" spans="1:2" ht="12.75" customHeight="1">
      <c r="A564" t="s">
        <v>1088</v>
      </c>
      <c r="B564">
        <v>414.09</v>
      </c>
    </row>
    <row r="565" spans="1:2" ht="12.75" customHeight="1">
      <c r="A565" t="s">
        <v>1090</v>
      </c>
      <c r="B565">
        <v>372.7</v>
      </c>
    </row>
    <row r="566" spans="1:2" ht="12.75" customHeight="1">
      <c r="A566" t="s">
        <v>1091</v>
      </c>
      <c r="B566">
        <v>473.26</v>
      </c>
    </row>
    <row r="567" spans="1:2" ht="12.75" customHeight="1">
      <c r="A567" t="s">
        <v>1093</v>
      </c>
      <c r="B567">
        <v>425.95</v>
      </c>
    </row>
    <row r="568" spans="1:2" ht="12.75" customHeight="1">
      <c r="A568" t="s">
        <v>1094</v>
      </c>
      <c r="B568">
        <v>170.45</v>
      </c>
    </row>
    <row r="569" spans="1:2" ht="12.75" customHeight="1">
      <c r="A569" t="s">
        <v>1096</v>
      </c>
      <c r="B569">
        <v>154.69999999999999</v>
      </c>
    </row>
    <row r="570" spans="1:2" ht="12.75" customHeight="1">
      <c r="A570" t="s">
        <v>1097</v>
      </c>
      <c r="B570">
        <v>189.82</v>
      </c>
    </row>
    <row r="571" spans="1:2" ht="12.75" customHeight="1">
      <c r="A571" t="s">
        <v>1099</v>
      </c>
      <c r="B571">
        <v>172.17</v>
      </c>
    </row>
    <row r="572" spans="1:2" ht="12.75" customHeight="1">
      <c r="A572" t="s">
        <v>1100</v>
      </c>
      <c r="B572">
        <v>204.08</v>
      </c>
    </row>
    <row r="573" spans="1:2" ht="12.75" customHeight="1">
      <c r="A573" t="s">
        <v>1102</v>
      </c>
      <c r="B573">
        <v>185.1</v>
      </c>
    </row>
    <row r="574" spans="1:2" ht="12.75" customHeight="1">
      <c r="A574" t="s">
        <v>1103</v>
      </c>
      <c r="B574">
        <v>284.76</v>
      </c>
    </row>
    <row r="575" spans="1:2" ht="12.75" customHeight="1">
      <c r="A575" t="s">
        <v>1105</v>
      </c>
      <c r="B575">
        <v>258.27</v>
      </c>
    </row>
    <row r="576" spans="1:2" ht="12.75" customHeight="1">
      <c r="A576" t="s">
        <v>1106</v>
      </c>
      <c r="B576">
        <v>344.74</v>
      </c>
    </row>
    <row r="577" spans="1:2" ht="12.75" customHeight="1">
      <c r="A577" t="s">
        <v>1108</v>
      </c>
      <c r="B577">
        <v>312.67</v>
      </c>
    </row>
    <row r="578" spans="1:2" ht="12.75" customHeight="1">
      <c r="A578" t="s">
        <v>1109</v>
      </c>
      <c r="B578">
        <v>413.68</v>
      </c>
    </row>
    <row r="579" spans="1:2" ht="12.75" customHeight="1">
      <c r="A579" t="s">
        <v>1111</v>
      </c>
      <c r="B579">
        <v>375.21</v>
      </c>
    </row>
    <row r="580" spans="1:2" ht="12.75" customHeight="1">
      <c r="A580" t="s">
        <v>1112</v>
      </c>
      <c r="B580">
        <v>551.59</v>
      </c>
    </row>
    <row r="581" spans="1:2" ht="12.75" customHeight="1">
      <c r="A581" t="s">
        <v>1114</v>
      </c>
      <c r="B581">
        <v>500.29</v>
      </c>
    </row>
    <row r="582" spans="1:2" ht="12.75" customHeight="1">
      <c r="A582" t="s">
        <v>1115</v>
      </c>
      <c r="B582">
        <v>689.5</v>
      </c>
    </row>
    <row r="583" spans="1:2" ht="12.75" customHeight="1">
      <c r="A583" t="s">
        <v>1117</v>
      </c>
      <c r="B583">
        <v>625.37</v>
      </c>
    </row>
    <row r="584" spans="1:2" ht="12.75" customHeight="1">
      <c r="A584" t="s">
        <v>1118</v>
      </c>
      <c r="B584">
        <v>827.4</v>
      </c>
    </row>
    <row r="585" spans="1:2" ht="12.75" customHeight="1">
      <c r="A585" t="s">
        <v>1120</v>
      </c>
      <c r="B585">
        <v>750.45</v>
      </c>
    </row>
    <row r="586" spans="1:2" ht="12.75" customHeight="1">
      <c r="A586" t="s">
        <v>1121</v>
      </c>
      <c r="B586">
        <v>965.31</v>
      </c>
    </row>
    <row r="587" spans="1:2" ht="12.75" customHeight="1">
      <c r="A587" t="s">
        <v>1123</v>
      </c>
      <c r="B587">
        <v>875.53</v>
      </c>
    </row>
    <row r="588" spans="1:2" ht="12.75" customHeight="1">
      <c r="A588" t="s">
        <v>1124</v>
      </c>
      <c r="B588">
        <v>1103.22</v>
      </c>
    </row>
    <row r="589" spans="1:2" ht="12.75" customHeight="1">
      <c r="A589" t="s">
        <v>1126</v>
      </c>
      <c r="B589">
        <v>1000.62</v>
      </c>
    </row>
    <row r="590" spans="1:2" ht="12.75" customHeight="1">
      <c r="A590" t="s">
        <v>1127</v>
      </c>
      <c r="B590">
        <v>109.67</v>
      </c>
    </row>
    <row r="591" spans="1:2" ht="12.75" customHeight="1">
      <c r="A591" t="s">
        <v>1129</v>
      </c>
      <c r="B591">
        <v>95.25</v>
      </c>
    </row>
    <row r="592" spans="1:2" ht="12.75" customHeight="1">
      <c r="A592" t="s">
        <v>1130</v>
      </c>
      <c r="B592">
        <v>126.95</v>
      </c>
    </row>
    <row r="593" spans="1:2" ht="12.75" customHeight="1">
      <c r="A593" t="s">
        <v>1132</v>
      </c>
      <c r="B593">
        <v>110.25</v>
      </c>
    </row>
    <row r="594" spans="1:2" ht="12.75" customHeight="1">
      <c r="A594" t="s">
        <v>1133</v>
      </c>
      <c r="B594">
        <v>172.44</v>
      </c>
    </row>
    <row r="595" spans="1:2" ht="12.75" customHeight="1">
      <c r="A595" t="s">
        <v>1135</v>
      </c>
      <c r="B595">
        <v>149.76</v>
      </c>
    </row>
    <row r="596" spans="1:2" ht="12.75" customHeight="1">
      <c r="A596" t="s">
        <v>1136</v>
      </c>
      <c r="B596">
        <v>229.87</v>
      </c>
    </row>
    <row r="597" spans="1:2" ht="12.75" customHeight="1">
      <c r="A597" t="s">
        <v>1138</v>
      </c>
      <c r="B597">
        <v>199.64</v>
      </c>
    </row>
    <row r="598" spans="1:2" ht="12.75" customHeight="1">
      <c r="A598" t="s">
        <v>1139</v>
      </c>
      <c r="B598">
        <v>277.70999999999998</v>
      </c>
    </row>
    <row r="599" spans="1:2" ht="12.75" customHeight="1">
      <c r="A599" t="s">
        <v>1141</v>
      </c>
      <c r="B599">
        <v>241.19</v>
      </c>
    </row>
    <row r="600" spans="1:2" ht="12.75" customHeight="1">
      <c r="A600" t="s">
        <v>1142</v>
      </c>
      <c r="B600">
        <v>574.65</v>
      </c>
    </row>
    <row r="601" spans="1:2" ht="12.75" customHeight="1">
      <c r="A601" t="s">
        <v>1144</v>
      </c>
      <c r="B601">
        <v>552.29</v>
      </c>
    </row>
    <row r="602" spans="1:2" ht="12.75" customHeight="1">
      <c r="A602" t="s">
        <v>1145</v>
      </c>
      <c r="B602">
        <v>665.2</v>
      </c>
    </row>
    <row r="603" spans="1:2" ht="12.75" customHeight="1">
      <c r="A603" t="s">
        <v>1147</v>
      </c>
      <c r="B603">
        <v>639.30999999999995</v>
      </c>
    </row>
    <row r="604" spans="1:2" ht="12.75" customHeight="1">
      <c r="A604" t="s">
        <v>1148</v>
      </c>
      <c r="B604">
        <v>903.53</v>
      </c>
    </row>
    <row r="605" spans="1:2" ht="12.75" customHeight="1">
      <c r="A605" t="s">
        <v>1150</v>
      </c>
      <c r="B605">
        <v>868.37</v>
      </c>
    </row>
    <row r="606" spans="1:2" ht="12.75" customHeight="1">
      <c r="A606" t="s">
        <v>1151</v>
      </c>
      <c r="B606">
        <v>84.35</v>
      </c>
    </row>
    <row r="607" spans="1:2" ht="12.75" customHeight="1">
      <c r="A607" t="s">
        <v>1153</v>
      </c>
      <c r="B607">
        <v>73.260000000000005</v>
      </c>
    </row>
    <row r="608" spans="1:2" ht="12.75" customHeight="1">
      <c r="A608" t="s">
        <v>1154</v>
      </c>
      <c r="B608">
        <v>97.68</v>
      </c>
    </row>
    <row r="609" spans="1:2" ht="12.75" customHeight="1">
      <c r="A609" t="s">
        <v>1156</v>
      </c>
      <c r="B609">
        <v>84.83</v>
      </c>
    </row>
    <row r="610" spans="1:2" ht="12.75" customHeight="1">
      <c r="A610" t="s">
        <v>1157</v>
      </c>
      <c r="B610">
        <v>132.65</v>
      </c>
    </row>
    <row r="611" spans="1:2" ht="12.75" customHeight="1">
      <c r="A611" t="s">
        <v>1159</v>
      </c>
      <c r="B611">
        <v>115.21</v>
      </c>
    </row>
    <row r="612" spans="1:2" ht="12.75" customHeight="1">
      <c r="A612" t="s">
        <v>1160</v>
      </c>
      <c r="B612">
        <v>176.88</v>
      </c>
    </row>
    <row r="613" spans="1:2" ht="12.75" customHeight="1">
      <c r="A613" t="s">
        <v>1162</v>
      </c>
      <c r="B613">
        <v>153.61000000000001</v>
      </c>
    </row>
    <row r="614" spans="1:2" ht="12.75" customHeight="1">
      <c r="A614" t="s">
        <v>1163</v>
      </c>
      <c r="B614">
        <v>213.64</v>
      </c>
    </row>
    <row r="615" spans="1:2" ht="12.75" customHeight="1">
      <c r="A615" t="s">
        <v>1165</v>
      </c>
      <c r="B615">
        <v>185.54</v>
      </c>
    </row>
    <row r="616" spans="1:2" ht="12.75" customHeight="1">
      <c r="A616" t="s">
        <v>1166</v>
      </c>
      <c r="B616">
        <v>113.88</v>
      </c>
    </row>
    <row r="617" spans="1:2" ht="12.75" customHeight="1">
      <c r="A617" t="s">
        <v>1168</v>
      </c>
      <c r="B617">
        <v>98.9</v>
      </c>
    </row>
    <row r="618" spans="1:2" ht="12.75" customHeight="1">
      <c r="A618" t="s">
        <v>1169</v>
      </c>
      <c r="B618">
        <v>131.86000000000001</v>
      </c>
    </row>
    <row r="619" spans="1:2" ht="12.75" customHeight="1">
      <c r="A619" t="s">
        <v>1171</v>
      </c>
      <c r="B619">
        <v>114.52</v>
      </c>
    </row>
    <row r="620" spans="1:2" ht="12.75" customHeight="1">
      <c r="A620" t="s">
        <v>1172</v>
      </c>
      <c r="B620">
        <v>179.07</v>
      </c>
    </row>
    <row r="621" spans="1:2" ht="12.75" customHeight="1">
      <c r="A621" t="s">
        <v>1174</v>
      </c>
      <c r="B621">
        <v>155.52000000000001</v>
      </c>
    </row>
    <row r="622" spans="1:2" ht="12.75" customHeight="1">
      <c r="A622" t="s">
        <v>1175</v>
      </c>
      <c r="B622">
        <v>238.77</v>
      </c>
    </row>
    <row r="623" spans="1:2" ht="12.75" customHeight="1">
      <c r="A623" t="s">
        <v>1177</v>
      </c>
      <c r="B623">
        <v>207.37</v>
      </c>
    </row>
    <row r="624" spans="1:2" ht="12.75" customHeight="1">
      <c r="A624" t="s">
        <v>1178</v>
      </c>
      <c r="B624">
        <v>288.39999999999998</v>
      </c>
    </row>
    <row r="625" spans="1:2" ht="12.75" customHeight="1">
      <c r="A625" t="s">
        <v>1180</v>
      </c>
      <c r="B625">
        <v>250.48</v>
      </c>
    </row>
    <row r="626" spans="1:2" ht="12.75" customHeight="1">
      <c r="A626" t="s">
        <v>1181</v>
      </c>
      <c r="B626">
        <v>136.13999999999999</v>
      </c>
    </row>
    <row r="627" spans="1:2" ht="12.75" customHeight="1">
      <c r="A627" t="s">
        <v>1183</v>
      </c>
      <c r="B627">
        <v>125.79</v>
      </c>
    </row>
    <row r="628" spans="1:2" ht="12.75" customHeight="1">
      <c r="A628" t="s">
        <v>1184</v>
      </c>
      <c r="B628">
        <v>131.4</v>
      </c>
    </row>
    <row r="629" spans="1:2" ht="12.75" customHeight="1">
      <c r="A629" t="s">
        <v>1186</v>
      </c>
      <c r="B629">
        <v>124.96</v>
      </c>
    </row>
    <row r="630" spans="1:2" ht="12.75" customHeight="1">
      <c r="A630" t="s">
        <v>1187</v>
      </c>
      <c r="B630">
        <v>35.25</v>
      </c>
    </row>
    <row r="631" spans="1:2" ht="12.75" customHeight="1">
      <c r="A631" t="s">
        <v>1189</v>
      </c>
      <c r="B631">
        <v>33.76</v>
      </c>
    </row>
    <row r="632" spans="1:2" ht="12.75" customHeight="1">
      <c r="A632" t="s">
        <v>1190</v>
      </c>
      <c r="B632">
        <v>145.16</v>
      </c>
    </row>
    <row r="633" spans="1:2" ht="12.75" customHeight="1">
      <c r="A633" t="s">
        <v>1192</v>
      </c>
      <c r="B633">
        <v>139.19</v>
      </c>
    </row>
    <row r="634" spans="1:2" ht="12.75" customHeight="1">
      <c r="A634" t="s">
        <v>1193</v>
      </c>
      <c r="B634">
        <v>321.10000000000002</v>
      </c>
    </row>
    <row r="635" spans="1:2" ht="12.75" customHeight="1">
      <c r="A635" t="s">
        <v>1195</v>
      </c>
      <c r="B635">
        <v>287.8</v>
      </c>
    </row>
    <row r="636" spans="1:2" ht="12.75" customHeight="1">
      <c r="A636" t="s">
        <v>1196</v>
      </c>
      <c r="B636">
        <v>353.77</v>
      </c>
    </row>
    <row r="637" spans="1:2" ht="12.75" customHeight="1">
      <c r="A637" t="s">
        <v>1198</v>
      </c>
      <c r="B637">
        <v>317.43</v>
      </c>
    </row>
    <row r="638" spans="1:2" ht="12.75" customHeight="1">
      <c r="A638" t="s">
        <v>1199</v>
      </c>
      <c r="B638">
        <v>396.86</v>
      </c>
    </row>
    <row r="639" spans="1:2" ht="12.75" customHeight="1">
      <c r="A639" t="s">
        <v>1201</v>
      </c>
      <c r="B639">
        <v>356.64</v>
      </c>
    </row>
    <row r="640" spans="1:2" ht="12.75" customHeight="1">
      <c r="A640" t="s">
        <v>1202</v>
      </c>
      <c r="B640">
        <v>435.97</v>
      </c>
    </row>
    <row r="641" spans="1:2" ht="12.75" customHeight="1">
      <c r="A641" t="s">
        <v>1204</v>
      </c>
      <c r="B641">
        <v>392.15</v>
      </c>
    </row>
    <row r="642" spans="1:2" ht="12.75" customHeight="1">
      <c r="A642" t="s">
        <v>1205</v>
      </c>
      <c r="B642">
        <v>534.55999999999995</v>
      </c>
    </row>
    <row r="643" spans="1:2" ht="12.75" customHeight="1">
      <c r="A643" t="s">
        <v>1207</v>
      </c>
      <c r="B643">
        <v>482.53</v>
      </c>
    </row>
    <row r="644" spans="1:2" ht="12.75" customHeight="1">
      <c r="A644" t="s">
        <v>1208</v>
      </c>
      <c r="B644">
        <v>815.24</v>
      </c>
    </row>
    <row r="645" spans="1:2" ht="12.75" customHeight="1">
      <c r="A645" t="s">
        <v>1210</v>
      </c>
      <c r="B645">
        <v>753.96</v>
      </c>
    </row>
    <row r="646" spans="1:2" ht="12.75" customHeight="1">
      <c r="A646" t="s">
        <v>1211</v>
      </c>
      <c r="B646">
        <v>513.77</v>
      </c>
    </row>
    <row r="647" spans="1:2" ht="12.75" customHeight="1">
      <c r="A647" t="s">
        <v>1213</v>
      </c>
      <c r="B647">
        <v>459.9</v>
      </c>
    </row>
    <row r="648" spans="1:2" ht="12.75" customHeight="1">
      <c r="A648" t="s">
        <v>1214</v>
      </c>
      <c r="B648">
        <v>566.17999999999995</v>
      </c>
    </row>
    <row r="649" spans="1:2" ht="12.75" customHeight="1">
      <c r="A649" t="s">
        <v>1216</v>
      </c>
      <c r="B649">
        <v>507.26</v>
      </c>
    </row>
    <row r="650" spans="1:2" ht="12.75" customHeight="1">
      <c r="A650" t="s">
        <v>1217</v>
      </c>
      <c r="B650">
        <v>665.63</v>
      </c>
    </row>
    <row r="651" spans="1:2" ht="12.75" customHeight="1">
      <c r="A651" t="s">
        <v>1219</v>
      </c>
      <c r="B651">
        <v>597.05999999999995</v>
      </c>
    </row>
    <row r="652" spans="1:2" ht="12.75" customHeight="1">
      <c r="A652" t="s">
        <v>1220</v>
      </c>
      <c r="B652">
        <v>733.77</v>
      </c>
    </row>
    <row r="653" spans="1:2" ht="12.75" customHeight="1">
      <c r="A653" t="s">
        <v>1222</v>
      </c>
      <c r="B653">
        <v>658.46</v>
      </c>
    </row>
    <row r="654" spans="1:2" ht="12.75" customHeight="1">
      <c r="A654" t="s">
        <v>1223</v>
      </c>
      <c r="B654">
        <v>1001.63</v>
      </c>
    </row>
    <row r="655" spans="1:2" ht="12.75" customHeight="1">
      <c r="A655" t="s">
        <v>1225</v>
      </c>
      <c r="B655">
        <v>900.35</v>
      </c>
    </row>
    <row r="656" spans="1:2" ht="12.75" customHeight="1">
      <c r="A656" t="s">
        <v>1226</v>
      </c>
      <c r="B656">
        <v>1563.82</v>
      </c>
    </row>
    <row r="657" spans="1:2" ht="12.75" customHeight="1">
      <c r="A657" t="s">
        <v>1228</v>
      </c>
      <c r="B657">
        <v>1431.18</v>
      </c>
    </row>
    <row r="658" spans="1:2" ht="12.75" customHeight="1">
      <c r="A658" t="s">
        <v>1229</v>
      </c>
      <c r="B658">
        <v>240.36</v>
      </c>
    </row>
    <row r="659" spans="1:2" ht="12.75" customHeight="1">
      <c r="A659" t="s">
        <v>1231</v>
      </c>
      <c r="B659">
        <v>215.95</v>
      </c>
    </row>
    <row r="660" spans="1:2" ht="12.75" customHeight="1">
      <c r="A660" t="s">
        <v>1232</v>
      </c>
      <c r="B660">
        <v>263.62</v>
      </c>
    </row>
    <row r="661" spans="1:2" ht="12.75" customHeight="1">
      <c r="A661" t="s">
        <v>1234</v>
      </c>
      <c r="B661">
        <v>237.14</v>
      </c>
    </row>
    <row r="662" spans="1:2" ht="12.75" customHeight="1">
      <c r="A662" t="s">
        <v>1235</v>
      </c>
      <c r="B662">
        <v>294.77999999999997</v>
      </c>
    </row>
    <row r="663" spans="1:2" ht="12.75" customHeight="1">
      <c r="A663" t="s">
        <v>1237</v>
      </c>
      <c r="B663">
        <v>265.64</v>
      </c>
    </row>
    <row r="664" spans="1:2" ht="12.75" customHeight="1">
      <c r="A664" t="s">
        <v>1238</v>
      </c>
      <c r="B664">
        <v>321.88</v>
      </c>
    </row>
    <row r="665" spans="1:2" ht="12.75" customHeight="1">
      <c r="A665" t="s">
        <v>1240</v>
      </c>
      <c r="B665">
        <v>290.37</v>
      </c>
    </row>
    <row r="666" spans="1:2" ht="12.75" customHeight="1">
      <c r="A666" t="s">
        <v>1241</v>
      </c>
      <c r="B666">
        <v>397.65</v>
      </c>
    </row>
    <row r="667" spans="1:2" ht="12.75" customHeight="1">
      <c r="A667" t="s">
        <v>1243</v>
      </c>
      <c r="B667">
        <v>360.14</v>
      </c>
    </row>
    <row r="668" spans="1:2" ht="12.75" customHeight="1">
      <c r="A668" t="s">
        <v>1244</v>
      </c>
      <c r="B668">
        <v>635.47</v>
      </c>
    </row>
    <row r="669" spans="1:2" ht="12.75" customHeight="1">
      <c r="A669" t="s">
        <v>1246</v>
      </c>
      <c r="B669">
        <v>590.82000000000005</v>
      </c>
    </row>
    <row r="670" spans="1:2" ht="12.75" customHeight="1">
      <c r="A670" t="s">
        <v>1247</v>
      </c>
      <c r="B670">
        <v>397.45</v>
      </c>
    </row>
    <row r="671" spans="1:2" ht="12.75" customHeight="1">
      <c r="A671" t="s">
        <v>1249</v>
      </c>
      <c r="B671">
        <v>356.37</v>
      </c>
    </row>
    <row r="672" spans="1:2" ht="12.75" customHeight="1">
      <c r="A672" t="s">
        <v>1250</v>
      </c>
      <c r="B672">
        <v>438.95</v>
      </c>
    </row>
    <row r="673" spans="1:2" ht="12.75" customHeight="1">
      <c r="A673" t="s">
        <v>1252</v>
      </c>
      <c r="B673">
        <v>393.96</v>
      </c>
    </row>
    <row r="674" spans="1:2" ht="12.75" customHeight="1">
      <c r="A674" t="s">
        <v>1253</v>
      </c>
      <c r="B674">
        <v>489.56</v>
      </c>
    </row>
    <row r="675" spans="1:2" ht="12.75" customHeight="1">
      <c r="A675" t="s">
        <v>1255</v>
      </c>
      <c r="B675">
        <v>439.97</v>
      </c>
    </row>
    <row r="676" spans="1:2" ht="12.75" customHeight="1">
      <c r="A676" t="s">
        <v>1256</v>
      </c>
      <c r="B676">
        <v>545.19000000000005</v>
      </c>
    </row>
    <row r="677" spans="1:2" ht="12.75" customHeight="1">
      <c r="A677" t="s">
        <v>1258</v>
      </c>
      <c r="B677">
        <v>490.24</v>
      </c>
    </row>
    <row r="678" spans="1:2" ht="12.75" customHeight="1">
      <c r="A678" t="s">
        <v>1259</v>
      </c>
      <c r="B678">
        <v>752.05</v>
      </c>
    </row>
    <row r="679" spans="1:2" ht="12.75" customHeight="1">
      <c r="A679" t="s">
        <v>1261</v>
      </c>
      <c r="B679">
        <v>677.46</v>
      </c>
    </row>
    <row r="680" spans="1:2" ht="12.75" customHeight="1">
      <c r="A680" t="s">
        <v>1262</v>
      </c>
      <c r="B680">
        <v>1242.01</v>
      </c>
    </row>
    <row r="681" spans="1:2" ht="12.75" customHeight="1">
      <c r="A681" t="s">
        <v>1264</v>
      </c>
      <c r="B681">
        <v>1140.75</v>
      </c>
    </row>
    <row r="682" spans="1:2" ht="12.75" customHeight="1">
      <c r="A682" t="s">
        <v>1265</v>
      </c>
      <c r="B682">
        <v>335.65</v>
      </c>
    </row>
    <row r="683" spans="1:2" ht="12.75" customHeight="1">
      <c r="A683" t="s">
        <v>1267</v>
      </c>
      <c r="B683">
        <v>298.45999999999998</v>
      </c>
    </row>
    <row r="684" spans="1:2" ht="12.75" customHeight="1">
      <c r="A684" t="s">
        <v>1268</v>
      </c>
      <c r="B684">
        <v>378.75</v>
      </c>
    </row>
    <row r="685" spans="1:2" ht="12.75" customHeight="1">
      <c r="A685" t="s">
        <v>1270</v>
      </c>
      <c r="B685">
        <v>337.54</v>
      </c>
    </row>
    <row r="686" spans="1:2" ht="12.75" customHeight="1">
      <c r="A686" t="s">
        <v>1271</v>
      </c>
      <c r="B686">
        <v>577.63</v>
      </c>
    </row>
    <row r="687" spans="1:2" ht="12.75" customHeight="1">
      <c r="A687" t="s">
        <v>1273</v>
      </c>
      <c r="B687">
        <v>514.23</v>
      </c>
    </row>
    <row r="688" spans="1:2" ht="12.75" customHeight="1">
      <c r="A688" t="s">
        <v>1274</v>
      </c>
      <c r="B688">
        <v>886.59</v>
      </c>
    </row>
    <row r="689" spans="1:2" ht="12.75" customHeight="1">
      <c r="A689" t="s">
        <v>1276</v>
      </c>
      <c r="B689">
        <v>789.59</v>
      </c>
    </row>
    <row r="690" spans="1:2" ht="12.75" customHeight="1">
      <c r="A690" t="s">
        <v>1277</v>
      </c>
      <c r="B690">
        <v>1109.6300000000001</v>
      </c>
    </row>
    <row r="691" spans="1:2" ht="12.75" customHeight="1">
      <c r="A691" t="s">
        <v>1279</v>
      </c>
      <c r="B691">
        <v>971.29</v>
      </c>
    </row>
    <row r="692" spans="1:2" ht="12.75" customHeight="1">
      <c r="A692" t="s">
        <v>1280</v>
      </c>
      <c r="B692">
        <v>6.89</v>
      </c>
    </row>
    <row r="693" spans="1:2" ht="12.75" customHeight="1">
      <c r="A693" t="s">
        <v>1282</v>
      </c>
      <c r="B693">
        <v>6.02</v>
      </c>
    </row>
    <row r="694" spans="1:2" ht="12.75" customHeight="1">
      <c r="A694" t="s">
        <v>1283</v>
      </c>
      <c r="B694">
        <v>5.86</v>
      </c>
    </row>
    <row r="695" spans="1:2" ht="12.75" customHeight="1">
      <c r="A695" t="s">
        <v>1285</v>
      </c>
      <c r="B695">
        <v>5.31</v>
      </c>
    </row>
    <row r="696" spans="1:2" ht="12.75" customHeight="1">
      <c r="A696" t="s">
        <v>1286</v>
      </c>
      <c r="B696">
        <v>5.17</v>
      </c>
    </row>
    <row r="697" spans="1:2" ht="12.75" customHeight="1">
      <c r="A697" t="s">
        <v>1288</v>
      </c>
      <c r="B697">
        <v>4.72</v>
      </c>
    </row>
    <row r="698" spans="1:2" ht="12.75" customHeight="1">
      <c r="A698" t="s">
        <v>1289</v>
      </c>
      <c r="B698">
        <v>1.77</v>
      </c>
    </row>
    <row r="699" spans="1:2" ht="12.75" customHeight="1">
      <c r="A699" t="s">
        <v>1291</v>
      </c>
      <c r="B699">
        <v>1.64</v>
      </c>
    </row>
    <row r="700" spans="1:2" ht="12.75" customHeight="1">
      <c r="A700" t="s">
        <v>1292</v>
      </c>
      <c r="B700">
        <v>8.9600000000000009</v>
      </c>
    </row>
    <row r="701" spans="1:2" ht="12.75" customHeight="1">
      <c r="A701" t="s">
        <v>1294</v>
      </c>
      <c r="B701">
        <v>7.76</v>
      </c>
    </row>
    <row r="702" spans="1:2" ht="12.75" customHeight="1">
      <c r="A702" t="s">
        <v>1295</v>
      </c>
      <c r="B702">
        <v>6.61</v>
      </c>
    </row>
    <row r="703" spans="1:2" ht="12.75" customHeight="1">
      <c r="A703" t="s">
        <v>1297</v>
      </c>
      <c r="B703">
        <v>5.72</v>
      </c>
    </row>
    <row r="704" spans="1:2" ht="12.75" customHeight="1">
      <c r="A704" t="s">
        <v>1298</v>
      </c>
      <c r="B704">
        <v>8.08</v>
      </c>
    </row>
    <row r="705" spans="1:2" ht="12.75" customHeight="1">
      <c r="A705" t="s">
        <v>1300</v>
      </c>
      <c r="B705">
        <v>7</v>
      </c>
    </row>
    <row r="706" spans="1:2" ht="12.75" customHeight="1">
      <c r="A706" t="s">
        <v>1301</v>
      </c>
      <c r="B706">
        <v>6.46</v>
      </c>
    </row>
    <row r="707" spans="1:2" ht="12.75" customHeight="1">
      <c r="A707" t="s">
        <v>1303</v>
      </c>
      <c r="B707">
        <v>5.6</v>
      </c>
    </row>
    <row r="708" spans="1:2" ht="12.75" customHeight="1">
      <c r="A708" t="s">
        <v>1304</v>
      </c>
      <c r="B708">
        <v>9.5399999999999991</v>
      </c>
    </row>
    <row r="709" spans="1:2" ht="12.75" customHeight="1">
      <c r="A709" t="s">
        <v>1306</v>
      </c>
      <c r="B709">
        <v>8.27</v>
      </c>
    </row>
    <row r="710" spans="1:2" ht="12.75" customHeight="1">
      <c r="A710" t="s">
        <v>1307</v>
      </c>
      <c r="B710">
        <v>8.08</v>
      </c>
    </row>
    <row r="711" spans="1:2" ht="12.75" customHeight="1">
      <c r="A711" t="s">
        <v>1310</v>
      </c>
      <c r="B711">
        <v>7</v>
      </c>
    </row>
    <row r="712" spans="1:2" ht="12.75" customHeight="1">
      <c r="A712" t="s">
        <v>1311</v>
      </c>
      <c r="B712">
        <v>9.6999999999999993</v>
      </c>
    </row>
    <row r="713" spans="1:2" ht="12.75" customHeight="1">
      <c r="A713" t="s">
        <v>1313</v>
      </c>
      <c r="B713">
        <v>8.56</v>
      </c>
    </row>
    <row r="714" spans="1:2" ht="12.75" customHeight="1">
      <c r="A714" t="s">
        <v>1314</v>
      </c>
      <c r="B714">
        <v>16.16</v>
      </c>
    </row>
    <row r="715" spans="1:2" ht="12.75" customHeight="1">
      <c r="A715" t="s">
        <v>1316</v>
      </c>
      <c r="B715">
        <v>14</v>
      </c>
    </row>
    <row r="716" spans="1:2" ht="12.75" customHeight="1">
      <c r="A716" t="s">
        <v>1317</v>
      </c>
      <c r="B716">
        <v>0.96</v>
      </c>
    </row>
    <row r="717" spans="1:2" ht="12.75" customHeight="1">
      <c r="A717" t="s">
        <v>1319</v>
      </c>
      <c r="B717">
        <v>0.84</v>
      </c>
    </row>
    <row r="718" spans="1:2" ht="12.75" customHeight="1">
      <c r="A718" t="s">
        <v>1320</v>
      </c>
      <c r="B718">
        <v>0.27</v>
      </c>
    </row>
    <row r="719" spans="1:2" ht="12.75" customHeight="1">
      <c r="A719" t="s">
        <v>1322</v>
      </c>
      <c r="B719">
        <v>0.23</v>
      </c>
    </row>
    <row r="720" spans="1:2" ht="12.75" customHeight="1">
      <c r="A720" t="s">
        <v>1323</v>
      </c>
      <c r="B720">
        <v>1.93</v>
      </c>
    </row>
    <row r="721" spans="1:2" ht="12.75" customHeight="1">
      <c r="A721" t="s">
        <v>1325</v>
      </c>
      <c r="B721">
        <v>1.68</v>
      </c>
    </row>
    <row r="722" spans="1:2" ht="12.75" customHeight="1">
      <c r="A722" t="s">
        <v>1326</v>
      </c>
      <c r="B722">
        <v>200.39</v>
      </c>
    </row>
    <row r="723" spans="1:2" ht="12.75" customHeight="1">
      <c r="A723" t="s">
        <v>1328</v>
      </c>
      <c r="B723">
        <v>173.69</v>
      </c>
    </row>
    <row r="724" spans="1:2" ht="12.75" customHeight="1">
      <c r="A724" t="s">
        <v>1329</v>
      </c>
      <c r="B724">
        <v>2.3199999999999998</v>
      </c>
    </row>
    <row r="725" spans="1:2" ht="12.75" customHeight="1">
      <c r="A725" t="s">
        <v>1331</v>
      </c>
      <c r="B725">
        <v>2.0099999999999998</v>
      </c>
    </row>
    <row r="726" spans="1:2" ht="12.75" customHeight="1">
      <c r="A726" t="s">
        <v>1332</v>
      </c>
      <c r="B726">
        <v>2100.89</v>
      </c>
    </row>
    <row r="727" spans="1:2" ht="12.75" customHeight="1">
      <c r="A727" t="s">
        <v>1335</v>
      </c>
      <c r="B727">
        <v>1821.04</v>
      </c>
    </row>
    <row r="728" spans="1:2" ht="12.75" customHeight="1">
      <c r="A728" t="s">
        <v>1336</v>
      </c>
      <c r="B728">
        <v>2020.08</v>
      </c>
    </row>
    <row r="729" spans="1:2" ht="12.75" customHeight="1">
      <c r="A729" t="s">
        <v>1338</v>
      </c>
      <c r="B729">
        <v>1751</v>
      </c>
    </row>
    <row r="730" spans="1:2" ht="12.75" customHeight="1">
      <c r="A730" t="s">
        <v>1339</v>
      </c>
      <c r="B730">
        <v>41.2</v>
      </c>
    </row>
    <row r="731" spans="1:2" ht="12.75" customHeight="1">
      <c r="A731" t="s">
        <v>1341</v>
      </c>
      <c r="B731">
        <v>35.72</v>
      </c>
    </row>
    <row r="732" spans="1:2" ht="12.75" customHeight="1">
      <c r="A732" t="s">
        <v>1342</v>
      </c>
      <c r="B732">
        <v>59.79</v>
      </c>
    </row>
    <row r="733" spans="1:2" ht="12.75" customHeight="1">
      <c r="A733" t="s">
        <v>1344</v>
      </c>
      <c r="B733">
        <v>51.82</v>
      </c>
    </row>
    <row r="734" spans="1:2" ht="12.75" customHeight="1">
      <c r="A734" t="s">
        <v>1345</v>
      </c>
      <c r="B734">
        <v>80.8</v>
      </c>
    </row>
    <row r="735" spans="1:2" ht="12.75" customHeight="1">
      <c r="A735" t="s">
        <v>1347</v>
      </c>
      <c r="B735">
        <v>70.040000000000006</v>
      </c>
    </row>
    <row r="736" spans="1:2" ht="12.75" customHeight="1">
      <c r="A736" t="s">
        <v>1348</v>
      </c>
      <c r="B736">
        <v>35.68</v>
      </c>
    </row>
    <row r="737" spans="1:2" ht="12.75" customHeight="1">
      <c r="A737" t="s">
        <v>1350</v>
      </c>
      <c r="B737">
        <v>35.25</v>
      </c>
    </row>
    <row r="738" spans="1:2" ht="12.75" customHeight="1">
      <c r="A738" t="s">
        <v>1351</v>
      </c>
      <c r="B738">
        <v>63.83</v>
      </c>
    </row>
    <row r="739" spans="1:2" ht="12.75" customHeight="1">
      <c r="A739" t="s">
        <v>1353</v>
      </c>
      <c r="B739">
        <v>63.07</v>
      </c>
    </row>
    <row r="740" spans="1:2" ht="12.75" customHeight="1">
      <c r="A740" t="s">
        <v>1354</v>
      </c>
      <c r="B740">
        <v>106.85</v>
      </c>
    </row>
    <row r="741" spans="1:2" ht="12.75" customHeight="1">
      <c r="A741" t="s">
        <v>1356</v>
      </c>
      <c r="B741">
        <v>105.59</v>
      </c>
    </row>
    <row r="742" spans="1:2" ht="12.75" customHeight="1">
      <c r="A742" t="s">
        <v>1357</v>
      </c>
      <c r="B742">
        <v>0.28999999999999998</v>
      </c>
    </row>
    <row r="743" spans="1:2" ht="12.75" customHeight="1">
      <c r="A743" t="s">
        <v>1359</v>
      </c>
      <c r="B743">
        <v>0.28000000000000003</v>
      </c>
    </row>
    <row r="744" spans="1:2" ht="12.75" customHeight="1">
      <c r="A744" t="s">
        <v>1360</v>
      </c>
      <c r="B744">
        <v>1.04</v>
      </c>
    </row>
    <row r="745" spans="1:2" ht="12.75" customHeight="1">
      <c r="A745" t="s">
        <v>1362</v>
      </c>
      <c r="B745">
        <v>1</v>
      </c>
    </row>
    <row r="746" spans="1:2" ht="12.75" customHeight="1">
      <c r="A746" t="s">
        <v>1363</v>
      </c>
      <c r="B746">
        <v>4007.87</v>
      </c>
    </row>
    <row r="747" spans="1:2" ht="12.75" customHeight="1">
      <c r="A747" t="s">
        <v>1365</v>
      </c>
      <c r="B747">
        <v>3756.79</v>
      </c>
    </row>
    <row r="748" spans="1:2" ht="12.75" customHeight="1">
      <c r="A748" t="s">
        <v>1366</v>
      </c>
      <c r="B748">
        <v>290.76</v>
      </c>
    </row>
    <row r="749" spans="1:2" ht="12.75" customHeight="1">
      <c r="A749" t="s">
        <v>1368</v>
      </c>
      <c r="B749">
        <v>251.93</v>
      </c>
    </row>
    <row r="750" spans="1:2" ht="12.75" customHeight="1">
      <c r="A750" t="s">
        <v>1369</v>
      </c>
      <c r="B750">
        <v>381.99</v>
      </c>
    </row>
    <row r="751" spans="1:2" ht="12.75" customHeight="1">
      <c r="A751" t="s">
        <v>1372</v>
      </c>
      <c r="B751">
        <v>330.99</v>
      </c>
    </row>
    <row r="752" spans="1:2" ht="12.75" customHeight="1">
      <c r="A752" t="s">
        <v>1373</v>
      </c>
      <c r="B752">
        <v>7.0000000000000007E-2</v>
      </c>
    </row>
    <row r="753" spans="1:2" ht="12.75" customHeight="1">
      <c r="A753" t="s">
        <v>1376</v>
      </c>
      <c r="B753">
        <v>7.0000000000000007E-2</v>
      </c>
    </row>
    <row r="754" spans="1:2" ht="12.75" customHeight="1">
      <c r="A754" t="s">
        <v>1377</v>
      </c>
      <c r="B754">
        <v>290.2</v>
      </c>
    </row>
    <row r="755" spans="1:2" ht="12.75" customHeight="1">
      <c r="A755" t="s">
        <v>1379</v>
      </c>
      <c r="B755">
        <v>290.2</v>
      </c>
    </row>
    <row r="756" spans="1:2" ht="12.75" customHeight="1">
      <c r="A756" t="s">
        <v>1380</v>
      </c>
      <c r="B756">
        <v>202.1</v>
      </c>
    </row>
    <row r="757" spans="1:2" ht="12.75" customHeight="1">
      <c r="A757" t="s">
        <v>1382</v>
      </c>
      <c r="B757">
        <v>202.1</v>
      </c>
    </row>
    <row r="758" spans="1:2" ht="12.75" customHeight="1">
      <c r="A758" t="s">
        <v>1383</v>
      </c>
      <c r="B758">
        <v>6098.04</v>
      </c>
    </row>
    <row r="759" spans="1:2" ht="12.75" customHeight="1">
      <c r="A759" t="s">
        <v>1385</v>
      </c>
      <c r="B759">
        <v>5402.21</v>
      </c>
    </row>
    <row r="760" spans="1:2" ht="12.75" customHeight="1">
      <c r="A760" t="s">
        <v>1386</v>
      </c>
      <c r="B760">
        <v>6252.04</v>
      </c>
    </row>
    <row r="761" spans="1:2" ht="12.75" customHeight="1">
      <c r="A761" t="s">
        <v>1388</v>
      </c>
      <c r="B761">
        <v>5552.59</v>
      </c>
    </row>
    <row r="762" spans="1:2" ht="12.75" customHeight="1">
      <c r="A762" t="s">
        <v>1389</v>
      </c>
      <c r="B762">
        <v>6560.04</v>
      </c>
    </row>
    <row r="763" spans="1:2" ht="12.75" customHeight="1">
      <c r="A763" t="s">
        <v>1391</v>
      </c>
      <c r="B763">
        <v>5853.34</v>
      </c>
    </row>
    <row r="764" spans="1:2" ht="12.75" customHeight="1">
      <c r="A764" t="s">
        <v>1392</v>
      </c>
      <c r="B764">
        <v>9978.1</v>
      </c>
    </row>
    <row r="765" spans="1:2" ht="12.75" customHeight="1">
      <c r="A765" t="s">
        <v>1394</v>
      </c>
      <c r="B765">
        <v>8803.9</v>
      </c>
    </row>
    <row r="766" spans="1:2" ht="12.75" customHeight="1">
      <c r="A766" t="s">
        <v>1395</v>
      </c>
      <c r="B766">
        <v>10132.1</v>
      </c>
    </row>
    <row r="767" spans="1:2" ht="12.75" customHeight="1">
      <c r="A767" t="s">
        <v>1397</v>
      </c>
      <c r="B767">
        <v>8954.27</v>
      </c>
    </row>
    <row r="768" spans="1:2" ht="12.75" customHeight="1">
      <c r="A768" t="s">
        <v>1398</v>
      </c>
      <c r="B768">
        <v>10440.1</v>
      </c>
    </row>
    <row r="769" spans="1:2" ht="12.75" customHeight="1">
      <c r="A769" t="s">
        <v>1400</v>
      </c>
      <c r="B769">
        <v>9255.02</v>
      </c>
    </row>
    <row r="770" spans="1:2" ht="12.75" customHeight="1">
      <c r="A770" t="s">
        <v>1401</v>
      </c>
      <c r="B770">
        <v>16178.48</v>
      </c>
    </row>
    <row r="771" spans="1:2" ht="12.75" customHeight="1">
      <c r="A771" t="s">
        <v>1404</v>
      </c>
      <c r="B771">
        <v>14408.47</v>
      </c>
    </row>
    <row r="772" spans="1:2" ht="12.75" customHeight="1">
      <c r="A772" t="s">
        <v>1405</v>
      </c>
      <c r="B772">
        <v>12376.98</v>
      </c>
    </row>
    <row r="773" spans="1:2" ht="12.75" customHeight="1">
      <c r="A773" t="s">
        <v>1407</v>
      </c>
      <c r="B773">
        <v>11022.87</v>
      </c>
    </row>
    <row r="774" spans="1:2" ht="12.75" customHeight="1">
      <c r="A774" t="s">
        <v>1408</v>
      </c>
      <c r="B774">
        <v>10520.43</v>
      </c>
    </row>
    <row r="775" spans="1:2" ht="12.75" customHeight="1">
      <c r="A775" t="s">
        <v>1410</v>
      </c>
      <c r="B775">
        <v>9369.44</v>
      </c>
    </row>
    <row r="776" spans="1:2" ht="12.75" customHeight="1">
      <c r="A776" t="s">
        <v>1411</v>
      </c>
      <c r="B776">
        <v>9724.77</v>
      </c>
    </row>
    <row r="777" spans="1:2" ht="12.75" customHeight="1">
      <c r="A777" t="s">
        <v>1413</v>
      </c>
      <c r="B777">
        <v>8660.83</v>
      </c>
    </row>
    <row r="778" spans="1:2" ht="12.75" customHeight="1">
      <c r="A778" t="s">
        <v>1414</v>
      </c>
      <c r="B778">
        <v>7426.18</v>
      </c>
    </row>
    <row r="779" spans="1:2" ht="12.75" customHeight="1">
      <c r="A779" t="s">
        <v>1416</v>
      </c>
      <c r="B779">
        <v>6613.72</v>
      </c>
    </row>
    <row r="780" spans="1:2" ht="12.75" customHeight="1">
      <c r="A780" t="s">
        <v>1417</v>
      </c>
      <c r="B780">
        <v>6321.11</v>
      </c>
    </row>
    <row r="781" spans="1:2" ht="12.75" customHeight="1">
      <c r="A781" t="s">
        <v>1419</v>
      </c>
      <c r="B781">
        <v>5629.54</v>
      </c>
    </row>
    <row r="782" spans="1:2" ht="12.75" customHeight="1">
      <c r="A782" t="s">
        <v>1420</v>
      </c>
      <c r="B782">
        <v>11316.1</v>
      </c>
    </row>
    <row r="783" spans="1:2" ht="12.75" customHeight="1">
      <c r="A783" t="s">
        <v>1422</v>
      </c>
      <c r="B783">
        <v>10078.06</v>
      </c>
    </row>
    <row r="784" spans="1:2" ht="12.75" customHeight="1">
      <c r="A784" t="s">
        <v>1423</v>
      </c>
      <c r="B784">
        <v>8663.89</v>
      </c>
    </row>
    <row r="785" spans="1:2" ht="12.75" customHeight="1">
      <c r="A785" t="s">
        <v>1425</v>
      </c>
      <c r="B785">
        <v>7716.01</v>
      </c>
    </row>
    <row r="786" spans="1:2" ht="12.75" customHeight="1">
      <c r="A786" t="s">
        <v>1426</v>
      </c>
      <c r="B786">
        <v>7381.99</v>
      </c>
    </row>
    <row r="787" spans="1:2" ht="12.75" customHeight="1">
      <c r="A787" t="s">
        <v>1428</v>
      </c>
      <c r="B787">
        <v>6574.36</v>
      </c>
    </row>
    <row r="788" spans="1:2" ht="12.75" customHeight="1">
      <c r="A788" t="s">
        <v>1429</v>
      </c>
      <c r="B788">
        <v>6807.34</v>
      </c>
    </row>
    <row r="789" spans="1:2" ht="12.75" customHeight="1">
      <c r="A789" t="s">
        <v>1431</v>
      </c>
      <c r="B789">
        <v>6062.58</v>
      </c>
    </row>
    <row r="790" spans="1:2" ht="12.75" customHeight="1">
      <c r="A790" t="s">
        <v>1432</v>
      </c>
      <c r="B790">
        <v>5216.01</v>
      </c>
    </row>
    <row r="791" spans="1:2" ht="12.75" customHeight="1">
      <c r="A791" t="s">
        <v>1434</v>
      </c>
      <c r="B791">
        <v>4645.3500000000004</v>
      </c>
    </row>
    <row r="792" spans="1:2" ht="12.75" customHeight="1">
      <c r="A792" t="s">
        <v>1435</v>
      </c>
      <c r="B792">
        <v>4420.3500000000004</v>
      </c>
    </row>
    <row r="793" spans="1:2" ht="12.75" customHeight="1">
      <c r="A793" t="s">
        <v>1437</v>
      </c>
      <c r="B793">
        <v>3936.74</v>
      </c>
    </row>
    <row r="794" spans="1:2" ht="12.75" customHeight="1">
      <c r="A794" t="s">
        <v>1438</v>
      </c>
      <c r="B794">
        <v>382.51</v>
      </c>
    </row>
    <row r="795" spans="1:2" ht="12.75" customHeight="1">
      <c r="A795" t="s">
        <v>1440</v>
      </c>
      <c r="B795">
        <v>331.96</v>
      </c>
    </row>
    <row r="796" spans="1:2" ht="12.75" customHeight="1">
      <c r="A796" t="s">
        <v>1441</v>
      </c>
      <c r="B796">
        <v>207.03</v>
      </c>
    </row>
    <row r="797" spans="1:2" ht="12.75" customHeight="1">
      <c r="A797" t="s">
        <v>1443</v>
      </c>
      <c r="B797">
        <v>180.97</v>
      </c>
    </row>
    <row r="798" spans="1:2" ht="12.75" customHeight="1">
      <c r="A798" t="s">
        <v>1444</v>
      </c>
      <c r="B798">
        <v>2207.66</v>
      </c>
    </row>
    <row r="799" spans="1:2" ht="12.75" customHeight="1">
      <c r="A799" t="s">
        <v>1446</v>
      </c>
      <c r="B799">
        <v>1923.76</v>
      </c>
    </row>
    <row r="800" spans="1:2" ht="12.75" customHeight="1">
      <c r="A800" t="s">
        <v>1447</v>
      </c>
      <c r="B800">
        <v>1326.45</v>
      </c>
    </row>
    <row r="801" spans="1:2" ht="12.75" customHeight="1">
      <c r="A801" t="s">
        <v>1449</v>
      </c>
      <c r="B801">
        <v>1155.8699999999999</v>
      </c>
    </row>
    <row r="802" spans="1:2" ht="12.75" customHeight="1">
      <c r="A802" t="s">
        <v>1450</v>
      </c>
      <c r="B802">
        <v>1549.07</v>
      </c>
    </row>
    <row r="803" spans="1:2" ht="12.75" customHeight="1">
      <c r="A803" t="s">
        <v>1452</v>
      </c>
      <c r="B803">
        <v>1349.86</v>
      </c>
    </row>
    <row r="804" spans="1:2" ht="12.75" customHeight="1">
      <c r="A804" t="s">
        <v>1453</v>
      </c>
      <c r="B804">
        <v>927.59</v>
      </c>
    </row>
    <row r="805" spans="1:2" ht="12.75" customHeight="1">
      <c r="A805" t="s">
        <v>1455</v>
      </c>
      <c r="B805">
        <v>808.3</v>
      </c>
    </row>
    <row r="806" spans="1:2" ht="12.75" customHeight="1">
      <c r="A806" t="s">
        <v>1456</v>
      </c>
      <c r="B806">
        <v>1766.13</v>
      </c>
    </row>
    <row r="807" spans="1:2" ht="12.75" customHeight="1">
      <c r="A807" t="s">
        <v>1458</v>
      </c>
      <c r="B807">
        <v>1539.01</v>
      </c>
    </row>
    <row r="808" spans="1:2" ht="12.75" customHeight="1">
      <c r="A808" t="s">
        <v>1459</v>
      </c>
      <c r="B808">
        <v>1061.1600000000001</v>
      </c>
    </row>
    <row r="809" spans="1:2" ht="12.75" customHeight="1">
      <c r="A809" t="s">
        <v>1461</v>
      </c>
      <c r="B809">
        <v>924.7</v>
      </c>
    </row>
    <row r="810" spans="1:2" ht="12.75" customHeight="1">
      <c r="A810" t="s">
        <v>1462</v>
      </c>
      <c r="B810">
        <v>1239.25</v>
      </c>
    </row>
    <row r="811" spans="1:2" ht="12.75" customHeight="1">
      <c r="A811" t="s">
        <v>1464</v>
      </c>
      <c r="B811">
        <v>1079.8900000000001</v>
      </c>
    </row>
    <row r="812" spans="1:2" ht="12.75" customHeight="1">
      <c r="A812" t="s">
        <v>1465</v>
      </c>
      <c r="B812">
        <v>742.07</v>
      </c>
    </row>
    <row r="813" spans="1:2" ht="12.75" customHeight="1">
      <c r="A813" t="s">
        <v>1467</v>
      </c>
      <c r="B813">
        <v>646.64</v>
      </c>
    </row>
    <row r="814" spans="1:2" ht="12.75" customHeight="1">
      <c r="A814" t="s">
        <v>1468</v>
      </c>
      <c r="B814">
        <v>1532.49</v>
      </c>
    </row>
    <row r="815" spans="1:2" ht="12.75" customHeight="1">
      <c r="A815" t="s">
        <v>1470</v>
      </c>
      <c r="B815">
        <v>1328.09</v>
      </c>
    </row>
    <row r="816" spans="1:2" ht="12.75" customHeight="1">
      <c r="A816" t="s">
        <v>1471</v>
      </c>
      <c r="B816">
        <v>1072.74</v>
      </c>
    </row>
    <row r="817" spans="1:2" ht="12.75" customHeight="1">
      <c r="A817" t="s">
        <v>1473</v>
      </c>
      <c r="B817">
        <v>929.66</v>
      </c>
    </row>
    <row r="818" spans="1:2" ht="12.75" customHeight="1">
      <c r="A818" t="s">
        <v>1474</v>
      </c>
      <c r="B818">
        <v>766.24</v>
      </c>
    </row>
    <row r="819" spans="1:2" ht="12.75" customHeight="1">
      <c r="A819" t="s">
        <v>1476</v>
      </c>
      <c r="B819">
        <v>664.04</v>
      </c>
    </row>
    <row r="820" spans="1:2" ht="12.75" customHeight="1">
      <c r="A820" t="s">
        <v>1477</v>
      </c>
      <c r="B820">
        <v>2.78</v>
      </c>
    </row>
    <row r="821" spans="1:2" ht="12.75" customHeight="1">
      <c r="A821" t="s">
        <v>1479</v>
      </c>
      <c r="B821">
        <v>2.41</v>
      </c>
    </row>
    <row r="822" spans="1:2" ht="12.75" customHeight="1">
      <c r="A822" t="s">
        <v>1480</v>
      </c>
      <c r="B822">
        <v>1.94</v>
      </c>
    </row>
    <row r="823" spans="1:2" ht="12.75" customHeight="1">
      <c r="A823" t="s">
        <v>1482</v>
      </c>
      <c r="B823">
        <v>1.69</v>
      </c>
    </row>
    <row r="824" spans="1:2" ht="12.75" customHeight="1">
      <c r="A824" t="s">
        <v>1483</v>
      </c>
      <c r="B824">
        <v>2.4700000000000002</v>
      </c>
    </row>
    <row r="825" spans="1:2" ht="12.75" customHeight="1">
      <c r="A825" t="s">
        <v>1485</v>
      </c>
      <c r="B825">
        <v>2.14</v>
      </c>
    </row>
    <row r="826" spans="1:2" ht="12.75" customHeight="1">
      <c r="A826" t="s">
        <v>1486</v>
      </c>
      <c r="B826">
        <v>1.48</v>
      </c>
    </row>
    <row r="827" spans="1:2" ht="12.75" customHeight="1">
      <c r="A827" t="s">
        <v>1488</v>
      </c>
      <c r="B827">
        <v>1.28</v>
      </c>
    </row>
    <row r="828" spans="1:2" ht="12.75" customHeight="1">
      <c r="A828" t="s">
        <v>1489</v>
      </c>
      <c r="B828">
        <v>2.98</v>
      </c>
    </row>
    <row r="829" spans="1:2" ht="12.75" customHeight="1">
      <c r="A829" t="s">
        <v>1491</v>
      </c>
      <c r="B829">
        <v>2.64</v>
      </c>
    </row>
    <row r="830" spans="1:2" ht="12.75" customHeight="1">
      <c r="A830" t="s">
        <v>1492</v>
      </c>
      <c r="B830">
        <v>4.74</v>
      </c>
    </row>
    <row r="831" spans="1:2" ht="12.75" customHeight="1">
      <c r="A831" t="s">
        <v>1494</v>
      </c>
      <c r="B831">
        <v>4.2</v>
      </c>
    </row>
    <row r="832" spans="1:2" ht="12.75" customHeight="1">
      <c r="A832" t="s">
        <v>1495</v>
      </c>
      <c r="B832">
        <v>6.21</v>
      </c>
    </row>
    <row r="833" spans="1:2" ht="12.75" customHeight="1">
      <c r="A833" t="s">
        <v>1497</v>
      </c>
      <c r="B833">
        <v>5.57</v>
      </c>
    </row>
    <row r="834" spans="1:2" ht="12.75" customHeight="1">
      <c r="A834" t="s">
        <v>1498</v>
      </c>
      <c r="B834">
        <v>6499.62</v>
      </c>
    </row>
    <row r="835" spans="1:2" ht="12.75" customHeight="1">
      <c r="A835" t="s">
        <v>1500</v>
      </c>
      <c r="B835">
        <v>5788.22</v>
      </c>
    </row>
    <row r="836" spans="1:2" ht="12.75" customHeight="1">
      <c r="A836" t="s">
        <v>1501</v>
      </c>
      <c r="B836">
        <v>2.1</v>
      </c>
    </row>
    <row r="837" spans="1:2" ht="12.75" customHeight="1">
      <c r="A837" t="s">
        <v>1503</v>
      </c>
      <c r="B837">
        <v>1.87</v>
      </c>
    </row>
    <row r="838" spans="1:2" ht="12.75" customHeight="1">
      <c r="A838" t="s">
        <v>1504</v>
      </c>
      <c r="B838">
        <v>1.45</v>
      </c>
    </row>
    <row r="839" spans="1:2" ht="12.75" customHeight="1">
      <c r="A839" t="s">
        <v>1506</v>
      </c>
      <c r="B839">
        <v>1.29</v>
      </c>
    </row>
    <row r="840" spans="1:2" ht="12.75" customHeight="1">
      <c r="A840" t="s">
        <v>1507</v>
      </c>
      <c r="B840">
        <v>5843.95</v>
      </c>
    </row>
    <row r="841" spans="1:2" ht="12.75" customHeight="1">
      <c r="A841" t="s">
        <v>1509</v>
      </c>
      <c r="B841">
        <v>5204.95</v>
      </c>
    </row>
    <row r="842" spans="1:2" ht="12.75" customHeight="1">
      <c r="A842" t="s">
        <v>1510</v>
      </c>
      <c r="B842">
        <v>2.86</v>
      </c>
    </row>
    <row r="843" spans="1:2" ht="12.75" customHeight="1">
      <c r="A843" t="s">
        <v>1512</v>
      </c>
      <c r="B843">
        <v>2.54</v>
      </c>
    </row>
    <row r="844" spans="1:2" ht="12.75" customHeight="1">
      <c r="A844" t="s">
        <v>1513</v>
      </c>
      <c r="B844">
        <v>2.33</v>
      </c>
    </row>
    <row r="845" spans="1:2" ht="12.75" customHeight="1">
      <c r="A845" t="s">
        <v>1515</v>
      </c>
      <c r="B845">
        <v>2.08</v>
      </c>
    </row>
    <row r="846" spans="1:2" ht="12.75" customHeight="1">
      <c r="A846" t="s">
        <v>1516</v>
      </c>
      <c r="B846">
        <v>6499.62</v>
      </c>
    </row>
    <row r="847" spans="1:2" ht="12.75" customHeight="1">
      <c r="A847" t="s">
        <v>1518</v>
      </c>
      <c r="B847">
        <v>5788.22</v>
      </c>
    </row>
    <row r="848" spans="1:2" ht="12.75" customHeight="1">
      <c r="A848" t="s">
        <v>1519</v>
      </c>
      <c r="B848">
        <v>5413.57</v>
      </c>
    </row>
    <row r="849" spans="1:2" ht="12.75" customHeight="1">
      <c r="A849" t="s">
        <v>1521</v>
      </c>
      <c r="B849">
        <v>4821.03</v>
      </c>
    </row>
    <row r="850" spans="1:2" ht="12.75" customHeight="1">
      <c r="A850" t="s">
        <v>1522</v>
      </c>
      <c r="B850">
        <v>3921.91</v>
      </c>
    </row>
    <row r="851" spans="1:2" ht="12.75" customHeight="1">
      <c r="A851" t="s">
        <v>1524</v>
      </c>
      <c r="B851">
        <v>3545.14</v>
      </c>
    </row>
    <row r="852" spans="1:2" ht="12.75" customHeight="1">
      <c r="A852" t="s">
        <v>1525</v>
      </c>
      <c r="B852">
        <v>1.7</v>
      </c>
    </row>
    <row r="853" spans="1:2" ht="12.75" customHeight="1">
      <c r="A853" t="s">
        <v>1527</v>
      </c>
      <c r="B853">
        <v>1.47</v>
      </c>
    </row>
    <row r="854" spans="1:2" ht="12.75" customHeight="1">
      <c r="A854" t="s">
        <v>1528</v>
      </c>
      <c r="B854">
        <v>1.46</v>
      </c>
    </row>
    <row r="855" spans="1:2" ht="12.75" customHeight="1">
      <c r="A855" t="s">
        <v>1530</v>
      </c>
      <c r="B855">
        <v>1.3</v>
      </c>
    </row>
    <row r="856" spans="1:2" ht="12.75" customHeight="1">
      <c r="A856" t="s">
        <v>1531</v>
      </c>
      <c r="B856">
        <v>9.18</v>
      </c>
    </row>
    <row r="857" spans="1:2" ht="12.75" customHeight="1">
      <c r="A857" t="s">
        <v>1533</v>
      </c>
      <c r="B857">
        <v>8.1199999999999992</v>
      </c>
    </row>
    <row r="858" spans="1:2" ht="12.75" customHeight="1">
      <c r="A858" t="s">
        <v>1534</v>
      </c>
      <c r="B858">
        <v>12.46</v>
      </c>
    </row>
    <row r="859" spans="1:2" ht="12.75" customHeight="1">
      <c r="A859" t="s">
        <v>1536</v>
      </c>
      <c r="B859">
        <v>11.02</v>
      </c>
    </row>
    <row r="860" spans="1:2" ht="12.75" customHeight="1">
      <c r="A860" t="s">
        <v>1537</v>
      </c>
      <c r="B860">
        <v>67.62</v>
      </c>
    </row>
    <row r="861" spans="1:2" ht="12.75" customHeight="1">
      <c r="A861" t="s">
        <v>1539</v>
      </c>
      <c r="B861">
        <v>60.11</v>
      </c>
    </row>
    <row r="862" spans="1:2" ht="12.75" customHeight="1">
      <c r="A862" t="s">
        <v>1540</v>
      </c>
      <c r="B862">
        <v>15.95</v>
      </c>
    </row>
    <row r="863" spans="1:2" ht="12.75" customHeight="1">
      <c r="A863" t="s">
        <v>1542</v>
      </c>
      <c r="B863">
        <v>14.11</v>
      </c>
    </row>
    <row r="864" spans="1:2" ht="12.75" customHeight="1">
      <c r="A864" t="s">
        <v>1543</v>
      </c>
      <c r="B864">
        <v>21.53</v>
      </c>
    </row>
    <row r="865" spans="1:2" ht="12.75" customHeight="1">
      <c r="A865" t="s">
        <v>1545</v>
      </c>
      <c r="B865">
        <v>19.05</v>
      </c>
    </row>
    <row r="866" spans="1:2" ht="12.75" customHeight="1">
      <c r="A866" t="s">
        <v>1546</v>
      </c>
      <c r="B866">
        <v>0.24</v>
      </c>
    </row>
    <row r="867" spans="1:2" ht="12.75" customHeight="1">
      <c r="A867" t="s">
        <v>1548</v>
      </c>
      <c r="B867">
        <v>0.22</v>
      </c>
    </row>
    <row r="868" spans="1:2" ht="12.75" customHeight="1">
      <c r="A868" t="s">
        <v>1549</v>
      </c>
      <c r="B868">
        <v>7536.7</v>
      </c>
    </row>
    <row r="869" spans="1:2" ht="12.75" customHeight="1">
      <c r="A869" t="s">
        <v>1551</v>
      </c>
      <c r="B869">
        <v>6712.14</v>
      </c>
    </row>
    <row r="870" spans="1:2" ht="12.75" customHeight="1">
      <c r="A870" t="s">
        <v>1552</v>
      </c>
      <c r="B870">
        <v>8169.4</v>
      </c>
    </row>
    <row r="871" spans="1:2" ht="12.75" customHeight="1">
      <c r="A871" t="s">
        <v>1554</v>
      </c>
      <c r="B871">
        <v>7275.6</v>
      </c>
    </row>
    <row r="872" spans="1:2" ht="12.75" customHeight="1">
      <c r="A872" t="s">
        <v>1555</v>
      </c>
      <c r="B872">
        <v>9061.7199999999993</v>
      </c>
    </row>
    <row r="873" spans="1:2" ht="12.75" customHeight="1">
      <c r="A873" t="s">
        <v>1557</v>
      </c>
      <c r="B873">
        <v>8070.32</v>
      </c>
    </row>
    <row r="874" spans="1:2" ht="12.75" customHeight="1">
      <c r="A874" t="s">
        <v>1558</v>
      </c>
      <c r="B874">
        <v>6029.35</v>
      </c>
    </row>
    <row r="875" spans="1:2" ht="12.75" customHeight="1">
      <c r="A875" t="s">
        <v>1560</v>
      </c>
      <c r="B875">
        <v>5369.71</v>
      </c>
    </row>
    <row r="876" spans="1:2" ht="12.75" customHeight="1">
      <c r="A876" t="s">
        <v>1561</v>
      </c>
      <c r="B876">
        <v>6535.8</v>
      </c>
    </row>
    <row r="877" spans="1:2" ht="12.75" customHeight="1">
      <c r="A877" t="s">
        <v>1563</v>
      </c>
      <c r="B877">
        <v>5820.75</v>
      </c>
    </row>
    <row r="878" spans="1:2" ht="12.75" customHeight="1">
      <c r="A878" t="s">
        <v>1564</v>
      </c>
      <c r="B878">
        <v>7536.7</v>
      </c>
    </row>
    <row r="879" spans="1:2" ht="12.75" customHeight="1">
      <c r="A879" t="s">
        <v>1566</v>
      </c>
      <c r="B879">
        <v>6712.14</v>
      </c>
    </row>
    <row r="880" spans="1:2" ht="12.75" customHeight="1">
      <c r="A880" t="s">
        <v>1567</v>
      </c>
      <c r="B880">
        <v>6029.35</v>
      </c>
    </row>
    <row r="881" spans="1:2" ht="12.75" customHeight="1">
      <c r="A881" t="s">
        <v>1569</v>
      </c>
      <c r="B881">
        <v>5369.71</v>
      </c>
    </row>
    <row r="882" spans="1:2" ht="12.75" customHeight="1">
      <c r="A882" t="s">
        <v>1570</v>
      </c>
      <c r="B882">
        <v>6535.8</v>
      </c>
    </row>
    <row r="883" spans="1:2" ht="12.75" customHeight="1">
      <c r="A883" t="s">
        <v>1572</v>
      </c>
      <c r="B883">
        <v>5820.75</v>
      </c>
    </row>
    <row r="884" spans="1:2" ht="12.75" customHeight="1">
      <c r="A884" t="s">
        <v>1573</v>
      </c>
      <c r="B884">
        <v>7536.7</v>
      </c>
    </row>
    <row r="885" spans="1:2" ht="12.75" customHeight="1">
      <c r="A885" t="s">
        <v>1575</v>
      </c>
      <c r="B885">
        <v>6712.14</v>
      </c>
    </row>
    <row r="886" spans="1:2" ht="12.75" customHeight="1">
      <c r="A886" t="s">
        <v>1576</v>
      </c>
      <c r="B886">
        <v>4521.1400000000003</v>
      </c>
    </row>
    <row r="887" spans="1:2" ht="12.75" customHeight="1">
      <c r="A887" t="s">
        <v>1578</v>
      </c>
      <c r="B887">
        <v>4026.5</v>
      </c>
    </row>
    <row r="888" spans="1:2" ht="12.75" customHeight="1">
      <c r="A888" t="s">
        <v>1579</v>
      </c>
      <c r="B888">
        <v>4900.8999999999996</v>
      </c>
    </row>
    <row r="889" spans="1:2" ht="12.75" customHeight="1">
      <c r="A889" t="s">
        <v>1581</v>
      </c>
      <c r="B889">
        <v>4364.72</v>
      </c>
    </row>
    <row r="890" spans="1:2" ht="12.75" customHeight="1">
      <c r="A890" t="s">
        <v>1582</v>
      </c>
      <c r="B890">
        <v>6029.35</v>
      </c>
    </row>
    <row r="891" spans="1:2" ht="12.75" customHeight="1">
      <c r="A891" t="s">
        <v>1584</v>
      </c>
      <c r="B891">
        <v>5369.71</v>
      </c>
    </row>
    <row r="892" spans="1:2" ht="12.75" customHeight="1">
      <c r="A892" t="s">
        <v>1585</v>
      </c>
      <c r="B892">
        <v>9061.7199999999993</v>
      </c>
    </row>
    <row r="893" spans="1:2" ht="12.75" customHeight="1">
      <c r="A893" t="s">
        <v>1587</v>
      </c>
      <c r="B893">
        <v>8070.32</v>
      </c>
    </row>
    <row r="894" spans="1:2" ht="12.75" customHeight="1">
      <c r="A894" t="s">
        <v>1588</v>
      </c>
      <c r="B894">
        <v>9786.65</v>
      </c>
    </row>
    <row r="895" spans="1:2" ht="12.75" customHeight="1">
      <c r="A895" t="s">
        <v>1590</v>
      </c>
      <c r="B895">
        <v>8715.94</v>
      </c>
    </row>
    <row r="896" spans="1:2" ht="12.75" customHeight="1">
      <c r="A896" t="s">
        <v>1591</v>
      </c>
      <c r="B896">
        <v>10564.64</v>
      </c>
    </row>
    <row r="897" spans="1:2" ht="12.75" customHeight="1">
      <c r="A897" t="s">
        <v>1593</v>
      </c>
      <c r="B897">
        <v>9408.81</v>
      </c>
    </row>
    <row r="898" spans="1:2" ht="12.75" customHeight="1">
      <c r="A898" t="s">
        <v>1594</v>
      </c>
      <c r="B898">
        <v>7536.7</v>
      </c>
    </row>
    <row r="899" spans="1:2" ht="12.75" customHeight="1">
      <c r="A899" t="s">
        <v>1596</v>
      </c>
      <c r="B899">
        <v>6712.14</v>
      </c>
    </row>
    <row r="900" spans="1:2" ht="12.75" customHeight="1">
      <c r="A900" t="s">
        <v>1597</v>
      </c>
      <c r="B900">
        <v>8169.4</v>
      </c>
    </row>
    <row r="901" spans="1:2" ht="12.75" customHeight="1">
      <c r="A901" t="s">
        <v>1599</v>
      </c>
      <c r="B901">
        <v>7275.6</v>
      </c>
    </row>
    <row r="902" spans="1:2" ht="12.75" customHeight="1">
      <c r="A902" t="s">
        <v>1600</v>
      </c>
      <c r="B902">
        <v>9061.7199999999993</v>
      </c>
    </row>
    <row r="903" spans="1:2" ht="12.75" customHeight="1">
      <c r="A903" t="s">
        <v>1602</v>
      </c>
      <c r="B903">
        <v>8070.32</v>
      </c>
    </row>
    <row r="904" spans="1:2" ht="12.75" customHeight="1">
      <c r="A904" t="s">
        <v>1603</v>
      </c>
      <c r="B904">
        <v>7536.7</v>
      </c>
    </row>
    <row r="905" spans="1:2" ht="12.75" customHeight="1">
      <c r="A905" t="s">
        <v>1605</v>
      </c>
      <c r="B905">
        <v>6712.14</v>
      </c>
    </row>
    <row r="906" spans="1:2" ht="12.75" customHeight="1">
      <c r="A906" t="s">
        <v>1606</v>
      </c>
      <c r="B906">
        <v>8169.4</v>
      </c>
    </row>
    <row r="907" spans="1:2" ht="12.75" customHeight="1">
      <c r="A907" t="s">
        <v>1608</v>
      </c>
      <c r="B907">
        <v>7275.6</v>
      </c>
    </row>
    <row r="908" spans="1:2" ht="12.75" customHeight="1">
      <c r="A908" t="s">
        <v>1609</v>
      </c>
      <c r="B908">
        <v>9061.7199999999993</v>
      </c>
    </row>
    <row r="909" spans="1:2" ht="12.75" customHeight="1">
      <c r="A909" t="s">
        <v>1611</v>
      </c>
      <c r="B909">
        <v>8070.32</v>
      </c>
    </row>
    <row r="910" spans="1:2" ht="12.75" customHeight="1">
      <c r="A910" t="s">
        <v>1612</v>
      </c>
      <c r="B910">
        <v>6029.35</v>
      </c>
    </row>
    <row r="911" spans="1:2" ht="12.75" customHeight="1">
      <c r="A911" t="s">
        <v>1614</v>
      </c>
      <c r="B911">
        <v>5369.71</v>
      </c>
    </row>
    <row r="912" spans="1:2" ht="12.75" customHeight="1">
      <c r="A912" t="s">
        <v>1615</v>
      </c>
      <c r="B912">
        <v>6535.8</v>
      </c>
    </row>
    <row r="913" spans="1:2" ht="12.75" customHeight="1">
      <c r="A913" t="s">
        <v>1617</v>
      </c>
      <c r="B913">
        <v>5820.75</v>
      </c>
    </row>
    <row r="914" spans="1:2" ht="12.75" customHeight="1">
      <c r="A914" t="s">
        <v>1618</v>
      </c>
      <c r="B914">
        <v>7536.7</v>
      </c>
    </row>
    <row r="915" spans="1:2" ht="12.75" customHeight="1">
      <c r="A915" t="s">
        <v>1620</v>
      </c>
      <c r="B915">
        <v>6712.14</v>
      </c>
    </row>
    <row r="916" spans="1:2" ht="12.75" customHeight="1">
      <c r="A916" t="s">
        <v>1621</v>
      </c>
      <c r="B916">
        <v>10564.64</v>
      </c>
    </row>
    <row r="917" spans="1:2" ht="12.75" customHeight="1">
      <c r="A917" t="s">
        <v>1623</v>
      </c>
      <c r="B917">
        <v>9408.81</v>
      </c>
    </row>
    <row r="918" spans="1:2" ht="12.75" customHeight="1">
      <c r="A918" t="s">
        <v>1624</v>
      </c>
      <c r="B918">
        <v>11409.79</v>
      </c>
    </row>
    <row r="919" spans="1:2" ht="12.75" customHeight="1">
      <c r="A919" t="s">
        <v>1626</v>
      </c>
      <c r="B919">
        <v>10161.5</v>
      </c>
    </row>
    <row r="920" spans="1:2" ht="12.75" customHeight="1">
      <c r="A920" t="s">
        <v>1627</v>
      </c>
      <c r="B920">
        <v>12322.55</v>
      </c>
    </row>
    <row r="921" spans="1:2" ht="12.75" customHeight="1">
      <c r="A921" t="s">
        <v>1629</v>
      </c>
      <c r="B921">
        <v>10974.4</v>
      </c>
    </row>
    <row r="922" spans="1:2" ht="12.75" customHeight="1">
      <c r="A922" t="s">
        <v>1630</v>
      </c>
      <c r="B922">
        <v>9061.7199999999993</v>
      </c>
    </row>
    <row r="923" spans="1:2" ht="12.75" customHeight="1">
      <c r="A923" t="s">
        <v>1632</v>
      </c>
      <c r="B923">
        <v>8070.32</v>
      </c>
    </row>
    <row r="924" spans="1:2" ht="12.75" customHeight="1">
      <c r="A924" t="s">
        <v>1633</v>
      </c>
      <c r="B924">
        <v>9786.65</v>
      </c>
    </row>
    <row r="925" spans="1:2" ht="12.75" customHeight="1">
      <c r="A925" t="s">
        <v>1635</v>
      </c>
      <c r="B925">
        <v>8715.94</v>
      </c>
    </row>
    <row r="926" spans="1:2" ht="12.75" customHeight="1">
      <c r="A926" t="s">
        <v>1636</v>
      </c>
      <c r="B926">
        <v>10564.64</v>
      </c>
    </row>
    <row r="927" spans="1:2" ht="12.75" customHeight="1">
      <c r="A927" t="s">
        <v>1638</v>
      </c>
      <c r="B927">
        <v>9408.81</v>
      </c>
    </row>
    <row r="928" spans="1:2" ht="12.75" customHeight="1">
      <c r="A928" t="s">
        <v>1639</v>
      </c>
      <c r="B928">
        <v>9061.7199999999993</v>
      </c>
    </row>
    <row r="929" spans="1:2" ht="12.75" customHeight="1">
      <c r="A929" t="s">
        <v>1641</v>
      </c>
      <c r="B929">
        <v>8070.32</v>
      </c>
    </row>
    <row r="930" spans="1:2" ht="12.75" customHeight="1">
      <c r="A930" t="s">
        <v>1642</v>
      </c>
      <c r="B930">
        <v>9786.65</v>
      </c>
    </row>
    <row r="931" spans="1:2" ht="12.75" customHeight="1">
      <c r="A931" t="s">
        <v>1644</v>
      </c>
      <c r="B931">
        <v>8715.94</v>
      </c>
    </row>
    <row r="932" spans="1:2" ht="12.75" customHeight="1">
      <c r="A932" t="s">
        <v>1645</v>
      </c>
      <c r="B932">
        <v>10564.64</v>
      </c>
    </row>
    <row r="933" spans="1:2" ht="12.75" customHeight="1">
      <c r="A933" t="s">
        <v>1647</v>
      </c>
      <c r="B933">
        <v>9408.81</v>
      </c>
    </row>
    <row r="934" spans="1:2" ht="12.75" customHeight="1">
      <c r="A934" t="s">
        <v>1648</v>
      </c>
      <c r="B934">
        <v>7536.7</v>
      </c>
    </row>
    <row r="935" spans="1:2" ht="12.75" customHeight="1">
      <c r="A935" t="s">
        <v>1650</v>
      </c>
      <c r="B935">
        <v>6712.14</v>
      </c>
    </row>
    <row r="936" spans="1:2" ht="12.75" customHeight="1">
      <c r="A936" t="s">
        <v>1651</v>
      </c>
      <c r="B936">
        <v>8169.4</v>
      </c>
    </row>
    <row r="937" spans="1:2" ht="12.75" customHeight="1">
      <c r="A937" t="s">
        <v>1653</v>
      </c>
      <c r="B937">
        <v>7275.6</v>
      </c>
    </row>
    <row r="938" spans="1:2" ht="12.75" customHeight="1">
      <c r="A938" t="s">
        <v>1654</v>
      </c>
      <c r="B938">
        <v>9061.7199999999993</v>
      </c>
    </row>
    <row r="939" spans="1:2" ht="12.75" customHeight="1">
      <c r="A939" t="s">
        <v>1656</v>
      </c>
      <c r="B939">
        <v>8070.32</v>
      </c>
    </row>
    <row r="940" spans="1:2" ht="12.75" customHeight="1">
      <c r="A940" t="s">
        <v>1657</v>
      </c>
      <c r="B940">
        <v>26975.49</v>
      </c>
    </row>
    <row r="941" spans="1:2" ht="12.75" customHeight="1">
      <c r="A941" t="s">
        <v>1659</v>
      </c>
      <c r="B941">
        <v>23987.68</v>
      </c>
    </row>
    <row r="942" spans="1:2" ht="12.75" customHeight="1">
      <c r="A942" t="s">
        <v>1660</v>
      </c>
      <c r="B942">
        <v>14767.41</v>
      </c>
    </row>
    <row r="943" spans="1:2" ht="12.75" customHeight="1">
      <c r="A943" t="s">
        <v>1662</v>
      </c>
      <c r="B943">
        <v>13163.05</v>
      </c>
    </row>
    <row r="944" spans="1:2" ht="12.75" customHeight="1">
      <c r="A944" t="s">
        <v>1663</v>
      </c>
      <c r="B944">
        <v>18925.47</v>
      </c>
    </row>
    <row r="945" spans="1:2" ht="12.75" customHeight="1">
      <c r="A945" t="s">
        <v>1665</v>
      </c>
      <c r="B945">
        <v>16857.099999999999</v>
      </c>
    </row>
    <row r="946" spans="1:2" ht="12.75" customHeight="1">
      <c r="A946" t="s">
        <v>1666</v>
      </c>
      <c r="B946">
        <v>10815.35</v>
      </c>
    </row>
    <row r="947" spans="1:2" ht="12.75" customHeight="1">
      <c r="A947" t="s">
        <v>1668</v>
      </c>
      <c r="B947">
        <v>9676</v>
      </c>
    </row>
    <row r="948" spans="1:2" ht="12.75" customHeight="1">
      <c r="A948" t="s">
        <v>1669</v>
      </c>
      <c r="B948">
        <v>11849.2</v>
      </c>
    </row>
    <row r="949" spans="1:2" ht="12.75" customHeight="1">
      <c r="A949" t="s">
        <v>1671</v>
      </c>
      <c r="B949">
        <v>10652.58</v>
      </c>
    </row>
    <row r="950" spans="1:2" ht="12.75" customHeight="1">
      <c r="A950" t="s">
        <v>1672</v>
      </c>
      <c r="B950">
        <v>10532.62</v>
      </c>
    </row>
    <row r="951" spans="1:2" ht="12.75" customHeight="1">
      <c r="A951" t="s">
        <v>1674</v>
      </c>
      <c r="B951">
        <v>9468.9599999999991</v>
      </c>
    </row>
    <row r="952" spans="1:2" ht="12.75" customHeight="1">
      <c r="A952" t="s">
        <v>1675</v>
      </c>
      <c r="B952">
        <v>2.73</v>
      </c>
    </row>
    <row r="953" spans="1:2" ht="12.75" customHeight="1">
      <c r="A953" t="s">
        <v>1677</v>
      </c>
      <c r="B953">
        <v>2.46</v>
      </c>
    </row>
    <row r="954" spans="1:2" ht="12.75" customHeight="1">
      <c r="A954" t="s">
        <v>1678</v>
      </c>
      <c r="B954">
        <v>18.61</v>
      </c>
    </row>
    <row r="955" spans="1:2" ht="12.75" customHeight="1">
      <c r="A955" t="s">
        <v>1680</v>
      </c>
      <c r="B955">
        <v>16.82</v>
      </c>
    </row>
    <row r="956" spans="1:2" ht="12.75" customHeight="1">
      <c r="A956" t="s">
        <v>1681</v>
      </c>
      <c r="B956">
        <v>5.47</v>
      </c>
    </row>
    <row r="957" spans="1:2" ht="12.75" customHeight="1">
      <c r="A957" t="s">
        <v>1683</v>
      </c>
      <c r="B957">
        <v>4.78</v>
      </c>
    </row>
    <row r="958" spans="1:2" ht="12.75" customHeight="1">
      <c r="A958" t="s">
        <v>1684</v>
      </c>
      <c r="B958">
        <v>1.75</v>
      </c>
    </row>
    <row r="959" spans="1:2" ht="12.75" customHeight="1">
      <c r="A959" t="s">
        <v>1686</v>
      </c>
      <c r="B959">
        <v>1.54</v>
      </c>
    </row>
    <row r="960" spans="1:2" ht="12.75" customHeight="1">
      <c r="A960" t="s">
        <v>1687</v>
      </c>
      <c r="B960">
        <v>0.71</v>
      </c>
    </row>
    <row r="961" spans="1:2" ht="12.75" customHeight="1">
      <c r="A961" t="s">
        <v>1689</v>
      </c>
      <c r="B961">
        <v>0.63</v>
      </c>
    </row>
    <row r="962" spans="1:2" ht="12.75" customHeight="1">
      <c r="A962" t="s">
        <v>1690</v>
      </c>
      <c r="B962">
        <v>6.02</v>
      </c>
    </row>
    <row r="963" spans="1:2" ht="12.75" customHeight="1">
      <c r="A963" t="s">
        <v>1692</v>
      </c>
      <c r="B963">
        <v>5.22</v>
      </c>
    </row>
    <row r="964" spans="1:2" ht="12.75" customHeight="1">
      <c r="A964" t="s">
        <v>1693</v>
      </c>
      <c r="B964">
        <v>45.05</v>
      </c>
    </row>
    <row r="965" spans="1:2" ht="12.75" customHeight="1">
      <c r="A965" t="s">
        <v>1695</v>
      </c>
      <c r="B965">
        <v>42.38</v>
      </c>
    </row>
    <row r="966" spans="1:2" ht="12.75" customHeight="1">
      <c r="A966" t="s">
        <v>1696</v>
      </c>
      <c r="B966">
        <v>40.950000000000003</v>
      </c>
    </row>
    <row r="967" spans="1:2" ht="12.75" customHeight="1">
      <c r="A967" t="s">
        <v>1698</v>
      </c>
      <c r="B967">
        <v>38.28</v>
      </c>
    </row>
    <row r="968" spans="1:2" ht="12.75" customHeight="1">
      <c r="A968" t="s">
        <v>1699</v>
      </c>
      <c r="B968">
        <v>131.47999999999999</v>
      </c>
    </row>
    <row r="969" spans="1:2" ht="12.75" customHeight="1">
      <c r="A969" t="s">
        <v>1701</v>
      </c>
      <c r="B969">
        <v>123.82</v>
      </c>
    </row>
    <row r="970" spans="1:2" ht="12.75" customHeight="1">
      <c r="A970" t="s">
        <v>1702</v>
      </c>
      <c r="B970">
        <v>170.5</v>
      </c>
    </row>
    <row r="971" spans="1:2" ht="12.75" customHeight="1">
      <c r="A971" t="s">
        <v>1704</v>
      </c>
      <c r="B971">
        <v>160.97999999999999</v>
      </c>
    </row>
    <row r="972" spans="1:2" ht="12.75" customHeight="1">
      <c r="A972" t="s">
        <v>1705</v>
      </c>
      <c r="B972">
        <v>166.41</v>
      </c>
    </row>
    <row r="973" spans="1:2" ht="12.75" customHeight="1">
      <c r="A973" t="s">
        <v>1707</v>
      </c>
      <c r="B973">
        <v>156.88999999999999</v>
      </c>
    </row>
    <row r="974" spans="1:2" ht="12.75" customHeight="1">
      <c r="A974" t="s">
        <v>1708</v>
      </c>
      <c r="B974">
        <v>145.32</v>
      </c>
    </row>
    <row r="975" spans="1:2" ht="12.75" customHeight="1">
      <c r="A975" t="s">
        <v>1710</v>
      </c>
      <c r="B975">
        <v>136.76</v>
      </c>
    </row>
    <row r="976" spans="1:2" ht="12.75" customHeight="1">
      <c r="A976" t="s">
        <v>1711</v>
      </c>
      <c r="B976">
        <v>184.34</v>
      </c>
    </row>
    <row r="977" spans="1:2" ht="12.75" customHeight="1">
      <c r="A977" t="s">
        <v>1713</v>
      </c>
      <c r="B977">
        <v>173.92</v>
      </c>
    </row>
    <row r="978" spans="1:2" ht="12.75" customHeight="1">
      <c r="A978" t="s">
        <v>1714</v>
      </c>
      <c r="B978">
        <v>180.24</v>
      </c>
    </row>
    <row r="979" spans="1:2" ht="12.75" customHeight="1">
      <c r="A979" t="s">
        <v>1716</v>
      </c>
      <c r="B979">
        <v>169.83</v>
      </c>
    </row>
    <row r="980" spans="1:2" ht="12.75" customHeight="1">
      <c r="A980" t="s">
        <v>1717</v>
      </c>
      <c r="B980">
        <v>69.680000000000007</v>
      </c>
    </row>
    <row r="981" spans="1:2" ht="12.75" customHeight="1">
      <c r="A981" t="s">
        <v>1719</v>
      </c>
      <c r="B981">
        <v>60.38</v>
      </c>
    </row>
    <row r="982" spans="1:2" ht="12.75" customHeight="1">
      <c r="A982" t="s">
        <v>1720</v>
      </c>
      <c r="B982">
        <v>63.65</v>
      </c>
    </row>
    <row r="983" spans="1:2" ht="12.75" customHeight="1">
      <c r="A983" t="s">
        <v>1722</v>
      </c>
      <c r="B983">
        <v>55.15</v>
      </c>
    </row>
    <row r="984" spans="1:2" ht="12.75" customHeight="1">
      <c r="A984" t="s">
        <v>1723</v>
      </c>
      <c r="B984">
        <v>60.03</v>
      </c>
    </row>
    <row r="985" spans="1:2" ht="12.75" customHeight="1">
      <c r="A985" t="s">
        <v>1725</v>
      </c>
      <c r="B985">
        <v>52.02</v>
      </c>
    </row>
    <row r="986" spans="1:2" ht="12.75" customHeight="1">
      <c r="A986" t="s">
        <v>1726</v>
      </c>
      <c r="B986">
        <v>75.97</v>
      </c>
    </row>
    <row r="987" spans="1:2" ht="12.75" customHeight="1">
      <c r="A987" t="s">
        <v>1728</v>
      </c>
      <c r="B987">
        <v>65.83</v>
      </c>
    </row>
    <row r="988" spans="1:2" ht="12.75" customHeight="1">
      <c r="A988" t="s">
        <v>1729</v>
      </c>
      <c r="B988">
        <v>66.7</v>
      </c>
    </row>
    <row r="989" spans="1:2" ht="12.75" customHeight="1">
      <c r="A989" t="s">
        <v>1731</v>
      </c>
      <c r="B989">
        <v>57.79</v>
      </c>
    </row>
    <row r="990" spans="1:2" ht="12.75" customHeight="1">
      <c r="A990" t="s">
        <v>1732</v>
      </c>
      <c r="B990">
        <v>57.38</v>
      </c>
    </row>
    <row r="991" spans="1:2" ht="12.75" customHeight="1">
      <c r="A991" t="s">
        <v>1734</v>
      </c>
      <c r="B991">
        <v>49.72</v>
      </c>
    </row>
    <row r="992" spans="1:2" ht="12.75" customHeight="1">
      <c r="A992" t="s">
        <v>1735</v>
      </c>
      <c r="B992">
        <v>174.25</v>
      </c>
    </row>
    <row r="993" spans="1:2" ht="12.75" customHeight="1">
      <c r="A993" t="s">
        <v>1737</v>
      </c>
      <c r="B993">
        <v>150.99</v>
      </c>
    </row>
    <row r="994" spans="1:2" ht="12.75" customHeight="1">
      <c r="A994" t="s">
        <v>1738</v>
      </c>
      <c r="B994">
        <v>159.19</v>
      </c>
    </row>
    <row r="995" spans="1:2" ht="12.75" customHeight="1">
      <c r="A995" t="s">
        <v>1740</v>
      </c>
      <c r="B995">
        <v>137.94999999999999</v>
      </c>
    </row>
    <row r="996" spans="1:2" ht="12.75" customHeight="1">
      <c r="A996" t="s">
        <v>1741</v>
      </c>
      <c r="B996">
        <v>150.12</v>
      </c>
    </row>
    <row r="997" spans="1:2" ht="12.75" customHeight="1">
      <c r="A997" t="s">
        <v>1743</v>
      </c>
      <c r="B997">
        <v>130.09</v>
      </c>
    </row>
    <row r="998" spans="1:2" ht="12.75" customHeight="1">
      <c r="A998" t="s">
        <v>1744</v>
      </c>
      <c r="B998">
        <v>54.9</v>
      </c>
    </row>
    <row r="999" spans="1:2" ht="12.75" customHeight="1">
      <c r="A999" t="s">
        <v>1746</v>
      </c>
      <c r="B999">
        <v>47.57</v>
      </c>
    </row>
    <row r="1000" spans="1:2" ht="12.75" customHeight="1">
      <c r="A1000" t="s">
        <v>1747</v>
      </c>
      <c r="B1000">
        <v>48.84</v>
      </c>
    </row>
    <row r="1001" spans="1:2" ht="12.75" customHeight="1">
      <c r="A1001" t="s">
        <v>1749</v>
      </c>
      <c r="B1001">
        <v>42.32</v>
      </c>
    </row>
    <row r="1002" spans="1:2" ht="12.75" customHeight="1">
      <c r="A1002" t="s">
        <v>1750</v>
      </c>
      <c r="B1002">
        <v>38.659999999999997</v>
      </c>
    </row>
    <row r="1003" spans="1:2" ht="12.75" customHeight="1">
      <c r="A1003" t="s">
        <v>1752</v>
      </c>
      <c r="B1003">
        <v>33.5</v>
      </c>
    </row>
    <row r="1004" spans="1:2" ht="12.75" customHeight="1">
      <c r="A1004" t="s">
        <v>1753</v>
      </c>
      <c r="B1004">
        <v>137.29</v>
      </c>
    </row>
    <row r="1005" spans="1:2" ht="12.75" customHeight="1">
      <c r="A1005" t="s">
        <v>1755</v>
      </c>
      <c r="B1005">
        <v>118.97</v>
      </c>
    </row>
    <row r="1006" spans="1:2" ht="12.75" customHeight="1">
      <c r="A1006" t="s">
        <v>1756</v>
      </c>
      <c r="B1006">
        <v>122.14</v>
      </c>
    </row>
    <row r="1007" spans="1:2" ht="12.75" customHeight="1">
      <c r="A1007" t="s">
        <v>1758</v>
      </c>
      <c r="B1007">
        <v>105.84</v>
      </c>
    </row>
    <row r="1008" spans="1:2" ht="12.75" customHeight="1">
      <c r="A1008" t="s">
        <v>1759</v>
      </c>
      <c r="B1008">
        <v>96.72</v>
      </c>
    </row>
    <row r="1009" spans="1:2" ht="12.75" customHeight="1">
      <c r="A1009" t="s">
        <v>1761</v>
      </c>
      <c r="B1009">
        <v>83.81</v>
      </c>
    </row>
    <row r="1010" spans="1:2" ht="12.75" customHeight="1">
      <c r="A1010" t="s">
        <v>1762</v>
      </c>
      <c r="B1010">
        <v>75.989999999999995</v>
      </c>
    </row>
    <row r="1011" spans="1:2" ht="12.75" customHeight="1">
      <c r="A1011" t="s">
        <v>1764</v>
      </c>
      <c r="B1011">
        <v>65.849999999999994</v>
      </c>
    </row>
    <row r="1012" spans="1:2" ht="12.75" customHeight="1">
      <c r="A1012" t="s">
        <v>1765</v>
      </c>
      <c r="B1012">
        <v>66.73</v>
      </c>
    </row>
    <row r="1013" spans="1:2" ht="12.75" customHeight="1">
      <c r="A1013" t="s">
        <v>1767</v>
      </c>
      <c r="B1013">
        <v>57.82</v>
      </c>
    </row>
    <row r="1014" spans="1:2" ht="12.75" customHeight="1">
      <c r="A1014" t="s">
        <v>1768</v>
      </c>
      <c r="B1014">
        <v>59.85</v>
      </c>
    </row>
    <row r="1015" spans="1:2" ht="12.75" customHeight="1">
      <c r="A1015" t="s">
        <v>1770</v>
      </c>
      <c r="B1015">
        <v>51.87</v>
      </c>
    </row>
    <row r="1016" spans="1:2" ht="12.75" customHeight="1">
      <c r="A1016" t="s">
        <v>1771</v>
      </c>
      <c r="B1016">
        <v>39.64</v>
      </c>
    </row>
    <row r="1017" spans="1:2" ht="12.75" customHeight="1">
      <c r="A1017" t="s">
        <v>1773</v>
      </c>
      <c r="B1017">
        <v>34.35</v>
      </c>
    </row>
    <row r="1018" spans="1:2" ht="12.75" customHeight="1">
      <c r="A1018" t="s">
        <v>1774</v>
      </c>
      <c r="B1018">
        <v>28.78</v>
      </c>
    </row>
    <row r="1019" spans="1:2" ht="12.75" customHeight="1">
      <c r="A1019" t="s">
        <v>1776</v>
      </c>
      <c r="B1019">
        <v>24.94</v>
      </c>
    </row>
    <row r="1020" spans="1:2" ht="12.75" customHeight="1">
      <c r="A1020" t="s">
        <v>1777</v>
      </c>
      <c r="B1020">
        <v>23.11</v>
      </c>
    </row>
    <row r="1021" spans="1:2" ht="12.75" customHeight="1">
      <c r="A1021" t="s">
        <v>1779</v>
      </c>
      <c r="B1021">
        <v>20.02</v>
      </c>
    </row>
    <row r="1022" spans="1:2" ht="12.75" customHeight="1">
      <c r="A1022" t="s">
        <v>1780</v>
      </c>
      <c r="B1022">
        <v>99.12</v>
      </c>
    </row>
    <row r="1023" spans="1:2" ht="12.75" customHeight="1">
      <c r="A1023" t="s">
        <v>1782</v>
      </c>
      <c r="B1023">
        <v>85.89</v>
      </c>
    </row>
    <row r="1024" spans="1:2" ht="12.75" customHeight="1">
      <c r="A1024" t="s">
        <v>1783</v>
      </c>
      <c r="B1024">
        <v>71.959999999999994</v>
      </c>
    </row>
    <row r="1025" spans="1:2" ht="12.75" customHeight="1">
      <c r="A1025" t="s">
        <v>1785</v>
      </c>
      <c r="B1025">
        <v>62.36</v>
      </c>
    </row>
    <row r="1026" spans="1:2" ht="12.75" customHeight="1">
      <c r="A1026" t="s">
        <v>1786</v>
      </c>
      <c r="B1026">
        <v>57.84</v>
      </c>
    </row>
    <row r="1027" spans="1:2" ht="12.75" customHeight="1">
      <c r="A1027" t="s">
        <v>1788</v>
      </c>
      <c r="B1027">
        <v>50.12</v>
      </c>
    </row>
    <row r="1028" spans="1:2" ht="12.75" customHeight="1">
      <c r="A1028" t="s">
        <v>1789</v>
      </c>
      <c r="B1028">
        <v>66.52</v>
      </c>
    </row>
    <row r="1029" spans="1:2" ht="12.75" customHeight="1">
      <c r="A1029" t="s">
        <v>1791</v>
      </c>
      <c r="B1029">
        <v>57.64</v>
      </c>
    </row>
    <row r="1030" spans="1:2" ht="12.75" customHeight="1">
      <c r="A1030" t="s">
        <v>1792</v>
      </c>
      <c r="B1030">
        <v>58.85</v>
      </c>
    </row>
    <row r="1031" spans="1:2" ht="12.75" customHeight="1">
      <c r="A1031" t="s">
        <v>1794</v>
      </c>
      <c r="B1031">
        <v>50.99</v>
      </c>
    </row>
    <row r="1032" spans="1:2" ht="12.75" customHeight="1">
      <c r="A1032" t="s">
        <v>1795</v>
      </c>
      <c r="B1032">
        <v>49.53</v>
      </c>
    </row>
    <row r="1033" spans="1:2" ht="12.75" customHeight="1">
      <c r="A1033" t="s">
        <v>1797</v>
      </c>
      <c r="B1033">
        <v>42.92</v>
      </c>
    </row>
    <row r="1034" spans="1:2" ht="12.75" customHeight="1">
      <c r="A1034" t="s">
        <v>1798</v>
      </c>
      <c r="B1034">
        <v>10.94</v>
      </c>
    </row>
    <row r="1035" spans="1:2" ht="12.75" customHeight="1">
      <c r="A1035" t="s">
        <v>1800</v>
      </c>
      <c r="B1035">
        <v>9.48</v>
      </c>
    </row>
    <row r="1036" spans="1:2" ht="12.75" customHeight="1">
      <c r="A1036" t="s">
        <v>1801</v>
      </c>
      <c r="B1036">
        <v>7.54</v>
      </c>
    </row>
    <row r="1037" spans="1:2" ht="12.75" customHeight="1">
      <c r="A1037" t="s">
        <v>1803</v>
      </c>
      <c r="B1037">
        <v>6.53</v>
      </c>
    </row>
    <row r="1038" spans="1:2" ht="12.75" customHeight="1">
      <c r="A1038" t="s">
        <v>1804</v>
      </c>
      <c r="B1038">
        <v>7.57</v>
      </c>
    </row>
    <row r="1039" spans="1:2" ht="12.75" customHeight="1">
      <c r="A1039" t="s">
        <v>1806</v>
      </c>
      <c r="B1039">
        <v>6.56</v>
      </c>
    </row>
    <row r="1040" spans="1:2" ht="12.75" customHeight="1">
      <c r="A1040" t="s">
        <v>1807</v>
      </c>
      <c r="B1040">
        <v>27.39</v>
      </c>
    </row>
    <row r="1041" spans="1:2" ht="12.75" customHeight="1">
      <c r="A1041" t="s">
        <v>1809</v>
      </c>
      <c r="B1041">
        <v>23.73</v>
      </c>
    </row>
    <row r="1042" spans="1:2" ht="12.75" customHeight="1">
      <c r="A1042" t="s">
        <v>1810</v>
      </c>
      <c r="B1042">
        <v>18.93</v>
      </c>
    </row>
    <row r="1043" spans="1:2" ht="12.75" customHeight="1">
      <c r="A1043" t="s">
        <v>1812</v>
      </c>
      <c r="B1043">
        <v>16.399999999999999</v>
      </c>
    </row>
    <row r="1044" spans="1:2" ht="12.75" customHeight="1">
      <c r="A1044" t="s">
        <v>1813</v>
      </c>
      <c r="B1044">
        <v>18.95</v>
      </c>
    </row>
    <row r="1045" spans="1:2" ht="12.75" customHeight="1">
      <c r="A1045" t="s">
        <v>1815</v>
      </c>
      <c r="B1045">
        <v>16.420000000000002</v>
      </c>
    </row>
    <row r="1046" spans="1:2" ht="12.75" customHeight="1">
      <c r="A1046" t="s">
        <v>1816</v>
      </c>
      <c r="B1046">
        <v>37.119999999999997</v>
      </c>
    </row>
    <row r="1047" spans="1:2" ht="12.75" customHeight="1">
      <c r="A1047" t="s">
        <v>1818</v>
      </c>
      <c r="B1047">
        <v>32.159999999999997</v>
      </c>
    </row>
    <row r="1048" spans="1:2" ht="12.75" customHeight="1">
      <c r="A1048" t="s">
        <v>1819</v>
      </c>
      <c r="B1048">
        <v>25.74</v>
      </c>
    </row>
    <row r="1049" spans="1:2" ht="12.75" customHeight="1">
      <c r="A1049" t="s">
        <v>1821</v>
      </c>
      <c r="B1049">
        <v>22.3</v>
      </c>
    </row>
    <row r="1050" spans="1:2" ht="12.75" customHeight="1">
      <c r="A1050" t="s">
        <v>1822</v>
      </c>
      <c r="B1050">
        <v>20.58</v>
      </c>
    </row>
    <row r="1051" spans="1:2" ht="12.75" customHeight="1">
      <c r="A1051" t="s">
        <v>1824</v>
      </c>
      <c r="B1051">
        <v>17.84</v>
      </c>
    </row>
    <row r="1052" spans="1:2" ht="12.75" customHeight="1">
      <c r="A1052" t="s">
        <v>1825</v>
      </c>
      <c r="B1052">
        <v>92.89</v>
      </c>
    </row>
    <row r="1053" spans="1:2" ht="12.75" customHeight="1">
      <c r="A1053" t="s">
        <v>1827</v>
      </c>
      <c r="B1053">
        <v>80.489999999999995</v>
      </c>
    </row>
    <row r="1054" spans="1:2" ht="12.75" customHeight="1">
      <c r="A1054" t="s">
        <v>1828</v>
      </c>
      <c r="B1054">
        <v>64.36</v>
      </c>
    </row>
    <row r="1055" spans="1:2" ht="12.75" customHeight="1">
      <c r="A1055" t="s">
        <v>1830</v>
      </c>
      <c r="B1055">
        <v>55.77</v>
      </c>
    </row>
    <row r="1056" spans="1:2" ht="12.75" customHeight="1">
      <c r="A1056" t="s">
        <v>1831</v>
      </c>
      <c r="B1056">
        <v>51.48</v>
      </c>
    </row>
    <row r="1057" spans="1:2" ht="12.75" customHeight="1">
      <c r="A1057" t="s">
        <v>1833</v>
      </c>
      <c r="B1057">
        <v>44.61</v>
      </c>
    </row>
    <row r="1058" spans="1:2" ht="12.75" customHeight="1">
      <c r="A1058" t="s">
        <v>1834</v>
      </c>
      <c r="B1058">
        <v>7.21</v>
      </c>
    </row>
    <row r="1059" spans="1:2" ht="12.75" customHeight="1">
      <c r="A1059" t="s">
        <v>1836</v>
      </c>
      <c r="B1059">
        <v>6.25</v>
      </c>
    </row>
    <row r="1060" spans="1:2" ht="12.75" customHeight="1">
      <c r="A1060" t="s">
        <v>1837</v>
      </c>
      <c r="B1060">
        <v>3.96</v>
      </c>
    </row>
    <row r="1061" spans="1:2" ht="12.75" customHeight="1">
      <c r="A1061" t="s">
        <v>1839</v>
      </c>
      <c r="B1061">
        <v>3.43</v>
      </c>
    </row>
    <row r="1062" spans="1:2" ht="12.75" customHeight="1">
      <c r="A1062" t="s">
        <v>1840</v>
      </c>
      <c r="B1062">
        <v>1.99</v>
      </c>
    </row>
    <row r="1063" spans="1:2" ht="12.75" customHeight="1">
      <c r="A1063" t="s">
        <v>1842</v>
      </c>
      <c r="B1063">
        <v>1.72</v>
      </c>
    </row>
    <row r="1064" spans="1:2" ht="12.75" customHeight="1">
      <c r="A1064" t="s">
        <v>1843</v>
      </c>
      <c r="B1064">
        <v>18.079999999999998</v>
      </c>
    </row>
    <row r="1065" spans="1:2" ht="12.75" customHeight="1">
      <c r="A1065" t="s">
        <v>1845</v>
      </c>
      <c r="B1065">
        <v>15.67</v>
      </c>
    </row>
    <row r="1066" spans="1:2" ht="12.75" customHeight="1">
      <c r="A1066" t="s">
        <v>1846</v>
      </c>
      <c r="B1066">
        <v>12.09</v>
      </c>
    </row>
    <row r="1067" spans="1:2" ht="12.75" customHeight="1">
      <c r="A1067" t="s">
        <v>1848</v>
      </c>
      <c r="B1067">
        <v>10.47</v>
      </c>
    </row>
    <row r="1068" spans="1:2" ht="12.75" customHeight="1">
      <c r="A1068" t="s">
        <v>1849</v>
      </c>
      <c r="B1068">
        <v>14.46</v>
      </c>
    </row>
    <row r="1069" spans="1:2" ht="12.75" customHeight="1">
      <c r="A1069" t="s">
        <v>1851</v>
      </c>
      <c r="B1069">
        <v>12.53</v>
      </c>
    </row>
    <row r="1070" spans="1:2" ht="12.75" customHeight="1">
      <c r="A1070" t="s">
        <v>1852</v>
      </c>
      <c r="B1070">
        <v>8.86</v>
      </c>
    </row>
    <row r="1071" spans="1:2" ht="12.75" customHeight="1">
      <c r="A1071" t="s">
        <v>1854</v>
      </c>
      <c r="B1071">
        <v>7.68</v>
      </c>
    </row>
    <row r="1072" spans="1:2" ht="12.75" customHeight="1">
      <c r="A1072" t="s">
        <v>1855</v>
      </c>
      <c r="B1072">
        <v>4.2300000000000004</v>
      </c>
    </row>
    <row r="1073" spans="1:2" ht="12.75" customHeight="1">
      <c r="A1073" t="s">
        <v>1857</v>
      </c>
      <c r="B1073">
        <v>3.67</v>
      </c>
    </row>
    <row r="1074" spans="1:2" ht="12.75" customHeight="1">
      <c r="A1074" t="s">
        <v>1858</v>
      </c>
      <c r="B1074">
        <v>2.19</v>
      </c>
    </row>
    <row r="1075" spans="1:2" ht="12.75" customHeight="1">
      <c r="A1075" t="s">
        <v>1860</v>
      </c>
      <c r="B1075">
        <v>1.9</v>
      </c>
    </row>
    <row r="1076" spans="1:2" ht="12.75" customHeight="1">
      <c r="A1076" t="s">
        <v>1861</v>
      </c>
      <c r="B1076">
        <v>2.35</v>
      </c>
    </row>
    <row r="1077" spans="1:2" ht="12.75" customHeight="1">
      <c r="A1077" t="s">
        <v>1863</v>
      </c>
      <c r="B1077">
        <v>2.04</v>
      </c>
    </row>
    <row r="1078" spans="1:2" ht="12.75" customHeight="1">
      <c r="A1078" t="s">
        <v>1864</v>
      </c>
      <c r="B1078">
        <v>1.17</v>
      </c>
    </row>
    <row r="1079" spans="1:2" ht="12.75" customHeight="1">
      <c r="A1079" t="s">
        <v>1866</v>
      </c>
      <c r="B1079">
        <v>1.01</v>
      </c>
    </row>
    <row r="1080" spans="1:2" ht="12.75" customHeight="1">
      <c r="A1080" t="s">
        <v>1867</v>
      </c>
      <c r="B1080">
        <v>3.96</v>
      </c>
    </row>
    <row r="1081" spans="1:2" ht="12.75" customHeight="1">
      <c r="A1081" t="s">
        <v>1869</v>
      </c>
      <c r="B1081">
        <v>3.43</v>
      </c>
    </row>
    <row r="1082" spans="1:2" ht="12.75" customHeight="1">
      <c r="A1082" t="s">
        <v>1870</v>
      </c>
      <c r="B1082">
        <v>1.99</v>
      </c>
    </row>
    <row r="1083" spans="1:2" ht="12.75" customHeight="1">
      <c r="A1083" t="s">
        <v>1872</v>
      </c>
      <c r="B1083">
        <v>1.72</v>
      </c>
    </row>
    <row r="1084" spans="1:2" ht="12.75" customHeight="1">
      <c r="A1084" t="s">
        <v>1873</v>
      </c>
      <c r="B1084">
        <v>6.68</v>
      </c>
    </row>
    <row r="1085" spans="1:2" ht="12.75" customHeight="1">
      <c r="A1085" t="s">
        <v>1875</v>
      </c>
      <c r="B1085">
        <v>5.79</v>
      </c>
    </row>
    <row r="1086" spans="1:2" ht="12.75" customHeight="1">
      <c r="A1086" t="s">
        <v>1876</v>
      </c>
      <c r="B1086">
        <v>7.83</v>
      </c>
    </row>
    <row r="1087" spans="1:2" ht="12.75" customHeight="1">
      <c r="A1087" t="s">
        <v>1878</v>
      </c>
      <c r="B1087">
        <v>6.79</v>
      </c>
    </row>
    <row r="1088" spans="1:2" ht="12.75" customHeight="1">
      <c r="A1088" t="s">
        <v>1879</v>
      </c>
      <c r="B1088">
        <v>3.89</v>
      </c>
    </row>
    <row r="1089" spans="1:2" ht="12.75" customHeight="1">
      <c r="A1089" t="s">
        <v>1881</v>
      </c>
      <c r="B1089">
        <v>3.37</v>
      </c>
    </row>
    <row r="1090" spans="1:2" ht="12.75" customHeight="1">
      <c r="A1090" t="s">
        <v>1882</v>
      </c>
      <c r="B1090">
        <v>4.2300000000000004</v>
      </c>
    </row>
    <row r="1091" spans="1:2" ht="12.75" customHeight="1">
      <c r="A1091" t="s">
        <v>1884</v>
      </c>
      <c r="B1091">
        <v>3.67</v>
      </c>
    </row>
    <row r="1092" spans="1:2" ht="12.75" customHeight="1">
      <c r="A1092" t="s">
        <v>1885</v>
      </c>
      <c r="B1092">
        <v>2.19</v>
      </c>
    </row>
    <row r="1093" spans="1:2" ht="12.75" customHeight="1">
      <c r="A1093" t="s">
        <v>1887</v>
      </c>
      <c r="B1093">
        <v>1.9</v>
      </c>
    </row>
    <row r="1094" spans="1:2" ht="12.75" customHeight="1">
      <c r="A1094" t="s">
        <v>1888</v>
      </c>
      <c r="B1094">
        <v>2.35</v>
      </c>
    </row>
    <row r="1095" spans="1:2" ht="12.75" customHeight="1">
      <c r="A1095" t="s">
        <v>1890</v>
      </c>
      <c r="B1095">
        <v>2.04</v>
      </c>
    </row>
    <row r="1096" spans="1:2" ht="12.75" customHeight="1">
      <c r="A1096" t="s">
        <v>1891</v>
      </c>
      <c r="B1096">
        <v>1.17</v>
      </c>
    </row>
    <row r="1097" spans="1:2" ht="12.75" customHeight="1">
      <c r="A1097" t="s">
        <v>1893</v>
      </c>
      <c r="B1097">
        <v>1.01</v>
      </c>
    </row>
    <row r="1098" spans="1:2" ht="12.75" customHeight="1">
      <c r="A1098" t="s">
        <v>1894</v>
      </c>
      <c r="B1098">
        <v>3.96</v>
      </c>
    </row>
    <row r="1099" spans="1:2" ht="12.75" customHeight="1">
      <c r="A1099" t="s">
        <v>1896</v>
      </c>
      <c r="B1099">
        <v>3.43</v>
      </c>
    </row>
    <row r="1100" spans="1:2" ht="12.75" customHeight="1">
      <c r="A1100" t="s">
        <v>1897</v>
      </c>
      <c r="B1100">
        <v>3.56</v>
      </c>
    </row>
    <row r="1101" spans="1:2" ht="12.75" customHeight="1">
      <c r="A1101" t="s">
        <v>1899</v>
      </c>
      <c r="B1101">
        <v>3.08</v>
      </c>
    </row>
    <row r="1102" spans="1:2" ht="12.75" customHeight="1">
      <c r="A1102" t="s">
        <v>1900</v>
      </c>
      <c r="B1102">
        <v>10.1</v>
      </c>
    </row>
    <row r="1103" spans="1:2" ht="12.75" customHeight="1">
      <c r="A1103" t="s">
        <v>1902</v>
      </c>
      <c r="B1103">
        <v>8.75</v>
      </c>
    </row>
    <row r="1104" spans="1:2" ht="12.75" customHeight="1">
      <c r="A1104" t="s">
        <v>1903</v>
      </c>
      <c r="B1104">
        <v>9.08</v>
      </c>
    </row>
    <row r="1105" spans="1:2" ht="12.75" customHeight="1">
      <c r="A1105" t="s">
        <v>1905</v>
      </c>
      <c r="B1105">
        <v>7.87</v>
      </c>
    </row>
    <row r="1106" spans="1:2" ht="12.75" customHeight="1">
      <c r="A1106" t="s">
        <v>1906</v>
      </c>
      <c r="B1106">
        <v>10.1</v>
      </c>
    </row>
    <row r="1107" spans="1:2" ht="12.75" customHeight="1">
      <c r="A1107" t="s">
        <v>1908</v>
      </c>
      <c r="B1107">
        <v>8.75</v>
      </c>
    </row>
    <row r="1108" spans="1:2" ht="12.75" customHeight="1">
      <c r="A1108" t="s">
        <v>1909</v>
      </c>
      <c r="B1108">
        <v>4.21</v>
      </c>
    </row>
    <row r="1109" spans="1:2" ht="12.75" customHeight="1">
      <c r="A1109" t="s">
        <v>1911</v>
      </c>
      <c r="B1109">
        <v>3.65</v>
      </c>
    </row>
    <row r="1110" spans="1:2" ht="12.75" customHeight="1">
      <c r="A1110" t="s">
        <v>1912</v>
      </c>
      <c r="B1110">
        <v>3.81</v>
      </c>
    </row>
    <row r="1111" spans="1:2" ht="12.75" customHeight="1">
      <c r="A1111" t="s">
        <v>1914</v>
      </c>
      <c r="B1111">
        <v>3.3</v>
      </c>
    </row>
    <row r="1112" spans="1:2" ht="12.75" customHeight="1">
      <c r="A1112" t="s">
        <v>1915</v>
      </c>
      <c r="B1112">
        <v>2.35</v>
      </c>
    </row>
    <row r="1113" spans="1:2" ht="12.75" customHeight="1">
      <c r="A1113" t="s">
        <v>1917</v>
      </c>
      <c r="B1113">
        <v>2.04</v>
      </c>
    </row>
    <row r="1114" spans="1:2" ht="12.75" customHeight="1">
      <c r="A1114" t="s">
        <v>1918</v>
      </c>
      <c r="B1114">
        <v>1.17</v>
      </c>
    </row>
    <row r="1115" spans="1:2" ht="12.75" customHeight="1">
      <c r="A1115" t="s">
        <v>1920</v>
      </c>
      <c r="B1115">
        <v>1.01</v>
      </c>
    </row>
    <row r="1116" spans="1:2" ht="12.75" customHeight="1">
      <c r="A1116" t="s">
        <v>1921</v>
      </c>
      <c r="B1116">
        <v>7.2</v>
      </c>
    </row>
    <row r="1117" spans="1:2" ht="12.75" customHeight="1">
      <c r="A1117" t="s">
        <v>1923</v>
      </c>
      <c r="B1117">
        <v>6.24</v>
      </c>
    </row>
    <row r="1118" spans="1:2" ht="12.75" customHeight="1">
      <c r="A1118" t="s">
        <v>1924</v>
      </c>
      <c r="B1118">
        <v>6.68</v>
      </c>
    </row>
    <row r="1119" spans="1:2" ht="12.75" customHeight="1">
      <c r="A1119" t="s">
        <v>1926</v>
      </c>
      <c r="B1119">
        <v>5.79</v>
      </c>
    </row>
    <row r="1120" spans="1:2" ht="12.75" customHeight="1">
      <c r="A1120" t="s">
        <v>1927</v>
      </c>
      <c r="B1120">
        <v>3.96</v>
      </c>
    </row>
    <row r="1121" spans="1:2" ht="12.75" customHeight="1">
      <c r="A1121" t="s">
        <v>1929</v>
      </c>
      <c r="B1121">
        <v>3.43</v>
      </c>
    </row>
    <row r="1122" spans="1:2" ht="12.75" customHeight="1">
      <c r="A1122" t="s">
        <v>1930</v>
      </c>
      <c r="B1122">
        <v>6.68</v>
      </c>
    </row>
    <row r="1123" spans="1:2" ht="12.75" customHeight="1">
      <c r="A1123" t="s">
        <v>1932</v>
      </c>
      <c r="B1123">
        <v>5.79</v>
      </c>
    </row>
    <row r="1124" spans="1:2" ht="12.75" customHeight="1">
      <c r="A1124" t="s">
        <v>1933</v>
      </c>
      <c r="B1124">
        <v>21.65</v>
      </c>
    </row>
    <row r="1125" spans="1:2" ht="12.75" customHeight="1">
      <c r="A1125" t="s">
        <v>1935</v>
      </c>
      <c r="B1125">
        <v>18.760000000000002</v>
      </c>
    </row>
    <row r="1126" spans="1:2" ht="12.75" customHeight="1">
      <c r="A1126" t="s">
        <v>1936</v>
      </c>
      <c r="B1126">
        <v>18.07</v>
      </c>
    </row>
    <row r="1127" spans="1:2" ht="12.75" customHeight="1">
      <c r="A1127" t="s">
        <v>1938</v>
      </c>
      <c r="B1127">
        <v>15.66</v>
      </c>
    </row>
    <row r="1128" spans="1:2" ht="12.75" customHeight="1">
      <c r="A1128" t="s">
        <v>1939</v>
      </c>
      <c r="B1128">
        <v>1.2</v>
      </c>
    </row>
    <row r="1129" spans="1:2" ht="12.75" customHeight="1">
      <c r="A1129" t="s">
        <v>1941</v>
      </c>
      <c r="B1129">
        <v>1.04</v>
      </c>
    </row>
    <row r="1130" spans="1:2" ht="12.75" customHeight="1">
      <c r="A1130" t="s">
        <v>1942</v>
      </c>
      <c r="B1130">
        <v>0.75</v>
      </c>
    </row>
    <row r="1131" spans="1:2" ht="12.75" customHeight="1">
      <c r="A1131" t="s">
        <v>1944</v>
      </c>
      <c r="B1131">
        <v>0.65</v>
      </c>
    </row>
    <row r="1132" spans="1:2" ht="12.75" customHeight="1">
      <c r="A1132" t="s">
        <v>1945</v>
      </c>
      <c r="B1132">
        <v>6.56</v>
      </c>
    </row>
    <row r="1133" spans="1:2" ht="12.75" customHeight="1">
      <c r="A1133" t="s">
        <v>1947</v>
      </c>
      <c r="B1133">
        <v>5.68</v>
      </c>
    </row>
    <row r="1134" spans="1:2" ht="12.75" customHeight="1">
      <c r="A1134" t="s">
        <v>1948</v>
      </c>
      <c r="B1134">
        <v>4.76</v>
      </c>
    </row>
    <row r="1135" spans="1:2" ht="12.75" customHeight="1">
      <c r="A1135" t="s">
        <v>1950</v>
      </c>
      <c r="B1135">
        <v>4.13</v>
      </c>
    </row>
    <row r="1136" spans="1:2" ht="12.75" customHeight="1">
      <c r="A1136" t="s">
        <v>1951</v>
      </c>
      <c r="B1136">
        <v>2.35</v>
      </c>
    </row>
    <row r="1137" spans="1:2" ht="12.75" customHeight="1">
      <c r="A1137" t="s">
        <v>1953</v>
      </c>
      <c r="B1137">
        <v>2.04</v>
      </c>
    </row>
    <row r="1138" spans="1:2" ht="12.75" customHeight="1">
      <c r="A1138" t="s">
        <v>1954</v>
      </c>
      <c r="B1138">
        <v>12.09</v>
      </c>
    </row>
    <row r="1139" spans="1:2" ht="12.75" customHeight="1">
      <c r="A1139" t="s">
        <v>1956</v>
      </c>
      <c r="B1139">
        <v>10.47</v>
      </c>
    </row>
    <row r="1140" spans="1:2" ht="12.75" customHeight="1">
      <c r="A1140" t="s">
        <v>1957</v>
      </c>
      <c r="B1140">
        <v>7.2</v>
      </c>
    </row>
    <row r="1141" spans="1:2" ht="12.75" customHeight="1">
      <c r="A1141" t="s">
        <v>1959</v>
      </c>
      <c r="B1141">
        <v>6.24</v>
      </c>
    </row>
    <row r="1142" spans="1:2" ht="12.75" customHeight="1">
      <c r="A1142" t="s">
        <v>1960</v>
      </c>
      <c r="B1142">
        <v>6.68</v>
      </c>
    </row>
    <row r="1143" spans="1:2" ht="12.75" customHeight="1">
      <c r="A1143" t="s">
        <v>1962</v>
      </c>
      <c r="B1143">
        <v>5.79</v>
      </c>
    </row>
    <row r="1144" spans="1:2" ht="12.75" customHeight="1">
      <c r="A1144" t="s">
        <v>1963</v>
      </c>
      <c r="B1144">
        <v>12.09</v>
      </c>
    </row>
    <row r="1145" spans="1:2" ht="12.75" customHeight="1">
      <c r="A1145" t="s">
        <v>1965</v>
      </c>
      <c r="B1145">
        <v>10.47</v>
      </c>
    </row>
    <row r="1146" spans="1:2" ht="12.75" customHeight="1">
      <c r="A1146" t="s">
        <v>1966</v>
      </c>
      <c r="B1146">
        <v>21.65</v>
      </c>
    </row>
    <row r="1147" spans="1:2" ht="12.75" customHeight="1">
      <c r="A1147" t="s">
        <v>1968</v>
      </c>
      <c r="B1147">
        <v>18.760000000000002</v>
      </c>
    </row>
    <row r="1148" spans="1:2" ht="12.75" customHeight="1">
      <c r="A1148" t="s">
        <v>1969</v>
      </c>
      <c r="B1148">
        <v>18.07</v>
      </c>
    </row>
    <row r="1149" spans="1:2" ht="12.75" customHeight="1">
      <c r="A1149" t="s">
        <v>1971</v>
      </c>
      <c r="B1149">
        <v>15.66</v>
      </c>
    </row>
    <row r="1150" spans="1:2" ht="12.75" customHeight="1">
      <c r="A1150" t="s">
        <v>1972</v>
      </c>
      <c r="B1150">
        <v>13.18</v>
      </c>
    </row>
    <row r="1151" spans="1:2" ht="12.75" customHeight="1">
      <c r="A1151" t="s">
        <v>1974</v>
      </c>
      <c r="B1151">
        <v>11.42</v>
      </c>
    </row>
    <row r="1152" spans="1:2" ht="12.75" customHeight="1">
      <c r="A1152" t="s">
        <v>1975</v>
      </c>
      <c r="B1152">
        <v>8.86</v>
      </c>
    </row>
    <row r="1153" spans="1:2" ht="12.75" customHeight="1">
      <c r="A1153" t="s">
        <v>1977</v>
      </c>
      <c r="B1153">
        <v>7.68</v>
      </c>
    </row>
    <row r="1154" spans="1:2" ht="12.75" customHeight="1">
      <c r="A1154" t="s">
        <v>1978</v>
      </c>
      <c r="B1154">
        <v>6.69</v>
      </c>
    </row>
    <row r="1155" spans="1:2" ht="12.75" customHeight="1">
      <c r="A1155" t="s">
        <v>1980</v>
      </c>
      <c r="B1155">
        <v>5.79</v>
      </c>
    </row>
    <row r="1156" spans="1:2" ht="12.75" customHeight="1">
      <c r="A1156" t="s">
        <v>1981</v>
      </c>
      <c r="B1156">
        <v>1.17</v>
      </c>
    </row>
    <row r="1157" spans="1:2" ht="12.75" customHeight="1">
      <c r="A1157" t="s">
        <v>1983</v>
      </c>
      <c r="B1157">
        <v>1.01</v>
      </c>
    </row>
    <row r="1158" spans="1:2" ht="12.75" customHeight="1">
      <c r="A1158" t="s">
        <v>1984</v>
      </c>
      <c r="B1158">
        <v>0.75</v>
      </c>
    </row>
    <row r="1159" spans="1:2" ht="12.75" customHeight="1">
      <c r="A1159" t="s">
        <v>1986</v>
      </c>
      <c r="B1159">
        <v>0.65</v>
      </c>
    </row>
    <row r="1160" spans="1:2" ht="12.75" customHeight="1">
      <c r="A1160" t="s">
        <v>1987</v>
      </c>
      <c r="B1160">
        <v>7.2</v>
      </c>
    </row>
    <row r="1161" spans="1:2" ht="12.75" customHeight="1">
      <c r="A1161" t="s">
        <v>1989</v>
      </c>
      <c r="B1161">
        <v>6.24</v>
      </c>
    </row>
    <row r="1162" spans="1:2" ht="12.75" customHeight="1">
      <c r="A1162" t="s">
        <v>1990</v>
      </c>
      <c r="B1162">
        <v>4.76</v>
      </c>
    </row>
    <row r="1163" spans="1:2" ht="12.75" customHeight="1">
      <c r="A1163" t="s">
        <v>1992</v>
      </c>
      <c r="B1163">
        <v>4.13</v>
      </c>
    </row>
    <row r="1164" spans="1:2" ht="12.75" customHeight="1">
      <c r="A1164" t="s">
        <v>1993</v>
      </c>
      <c r="B1164">
        <v>3.6</v>
      </c>
    </row>
    <row r="1165" spans="1:2" ht="12.75" customHeight="1">
      <c r="A1165" t="s">
        <v>1995</v>
      </c>
      <c r="B1165">
        <v>3.12</v>
      </c>
    </row>
    <row r="1166" spans="1:2" ht="12.75" customHeight="1">
      <c r="A1166" t="s">
        <v>1996</v>
      </c>
      <c r="B1166">
        <v>1326.77</v>
      </c>
    </row>
    <row r="1167" spans="1:2" ht="12.75" customHeight="1">
      <c r="A1167" t="s">
        <v>1998</v>
      </c>
      <c r="B1167">
        <v>1149.69</v>
      </c>
    </row>
    <row r="1168" spans="1:2" ht="12.75" customHeight="1">
      <c r="A1168" t="s">
        <v>1999</v>
      </c>
      <c r="B1168">
        <v>14.46</v>
      </c>
    </row>
    <row r="1169" spans="1:2" ht="12.75" customHeight="1">
      <c r="A1169" t="s">
        <v>2001</v>
      </c>
      <c r="B1169">
        <v>12.53</v>
      </c>
    </row>
    <row r="1170" spans="1:2" ht="12.75" customHeight="1">
      <c r="A1170" t="s">
        <v>2002</v>
      </c>
      <c r="B1170">
        <v>12.09</v>
      </c>
    </row>
    <row r="1171" spans="1:2" ht="12.75" customHeight="1">
      <c r="A1171" t="s">
        <v>2004</v>
      </c>
      <c r="B1171">
        <v>10.47</v>
      </c>
    </row>
    <row r="1172" spans="1:2" ht="12.75" customHeight="1">
      <c r="A1172" t="s">
        <v>2005</v>
      </c>
      <c r="B1172">
        <v>7.2</v>
      </c>
    </row>
    <row r="1173" spans="1:2" ht="12.75" customHeight="1">
      <c r="A1173" t="s">
        <v>2007</v>
      </c>
      <c r="B1173">
        <v>6.24</v>
      </c>
    </row>
    <row r="1174" spans="1:2" ht="12.75" customHeight="1">
      <c r="A1174" t="s">
        <v>2008</v>
      </c>
      <c r="B1174">
        <v>24.18</v>
      </c>
    </row>
    <row r="1175" spans="1:2" ht="12.75" customHeight="1">
      <c r="A1175" t="s">
        <v>2010</v>
      </c>
      <c r="B1175">
        <v>20.95</v>
      </c>
    </row>
    <row r="1176" spans="1:2" ht="12.75" customHeight="1">
      <c r="A1176" t="s">
        <v>2011</v>
      </c>
      <c r="B1176">
        <v>18.07</v>
      </c>
    </row>
    <row r="1177" spans="1:2" ht="12.75" customHeight="1">
      <c r="A1177" t="s">
        <v>2013</v>
      </c>
      <c r="B1177">
        <v>15.66</v>
      </c>
    </row>
    <row r="1178" spans="1:2" ht="12.75" customHeight="1">
      <c r="A1178" t="s">
        <v>2014</v>
      </c>
      <c r="B1178">
        <v>28.91</v>
      </c>
    </row>
    <row r="1179" spans="1:2" ht="12.75" customHeight="1">
      <c r="A1179" t="s">
        <v>2016</v>
      </c>
      <c r="B1179">
        <v>25.05</v>
      </c>
    </row>
    <row r="1180" spans="1:2" ht="12.75" customHeight="1">
      <c r="A1180" t="s">
        <v>2017</v>
      </c>
      <c r="B1180">
        <v>17.600000000000001</v>
      </c>
    </row>
    <row r="1181" spans="1:2" ht="12.75" customHeight="1">
      <c r="A1181" t="s">
        <v>2019</v>
      </c>
      <c r="B1181">
        <v>15.25</v>
      </c>
    </row>
    <row r="1182" spans="1:2" ht="12.75" customHeight="1">
      <c r="A1182" t="s">
        <v>2020</v>
      </c>
      <c r="B1182">
        <v>13.18</v>
      </c>
    </row>
    <row r="1183" spans="1:2" ht="12.75" customHeight="1">
      <c r="A1183" t="s">
        <v>2022</v>
      </c>
      <c r="B1183">
        <v>11.42</v>
      </c>
    </row>
    <row r="1184" spans="1:2" ht="12.75" customHeight="1">
      <c r="A1184" t="s">
        <v>2023</v>
      </c>
      <c r="B1184">
        <v>8.86</v>
      </c>
    </row>
    <row r="1185" spans="1:2" ht="12.75" customHeight="1">
      <c r="A1185" t="s">
        <v>2025</v>
      </c>
      <c r="B1185">
        <v>7.68</v>
      </c>
    </row>
    <row r="1186" spans="1:2" ht="12.75" customHeight="1">
      <c r="A1186" t="s">
        <v>2026</v>
      </c>
      <c r="B1186">
        <v>1.59</v>
      </c>
    </row>
    <row r="1187" spans="1:2" ht="12.75" customHeight="1">
      <c r="A1187" t="s">
        <v>2028</v>
      </c>
      <c r="B1187">
        <v>1.38</v>
      </c>
    </row>
    <row r="1188" spans="1:2" ht="12.75" customHeight="1">
      <c r="A1188" t="s">
        <v>2029</v>
      </c>
      <c r="B1188">
        <v>1.17</v>
      </c>
    </row>
    <row r="1189" spans="1:2" ht="12.75" customHeight="1">
      <c r="A1189" t="s">
        <v>2031</v>
      </c>
      <c r="B1189">
        <v>1.01</v>
      </c>
    </row>
    <row r="1190" spans="1:2" ht="12.75" customHeight="1">
      <c r="A1190" t="s">
        <v>2032</v>
      </c>
      <c r="B1190">
        <v>7.2</v>
      </c>
    </row>
    <row r="1191" spans="1:2" ht="12.75" customHeight="1">
      <c r="A1191" t="s">
        <v>2034</v>
      </c>
      <c r="B1191">
        <v>6.24</v>
      </c>
    </row>
    <row r="1192" spans="1:2" ht="12.75" customHeight="1">
      <c r="A1192" t="s">
        <v>2035</v>
      </c>
      <c r="B1192">
        <v>4.76</v>
      </c>
    </row>
    <row r="1193" spans="1:2" ht="12.75" customHeight="1">
      <c r="A1193" t="s">
        <v>2037</v>
      </c>
      <c r="B1193">
        <v>4.13</v>
      </c>
    </row>
    <row r="1194" spans="1:2" ht="12.75" customHeight="1">
      <c r="A1194" t="s">
        <v>2038</v>
      </c>
      <c r="B1194">
        <v>3.6</v>
      </c>
    </row>
    <row r="1195" spans="1:2" ht="12.75" customHeight="1">
      <c r="A1195" t="s">
        <v>2040</v>
      </c>
      <c r="B1195">
        <v>3.12</v>
      </c>
    </row>
    <row r="1196" spans="1:2" ht="12.75" customHeight="1">
      <c r="A1196" t="s">
        <v>2041</v>
      </c>
      <c r="B1196">
        <v>1326.75</v>
      </c>
    </row>
    <row r="1197" spans="1:2" ht="12.75" customHeight="1">
      <c r="A1197" t="s">
        <v>2043</v>
      </c>
      <c r="B1197">
        <v>1149.67</v>
      </c>
    </row>
    <row r="1198" spans="1:2" ht="12.75" customHeight="1">
      <c r="A1198" t="s">
        <v>2044</v>
      </c>
      <c r="B1198">
        <v>11.06</v>
      </c>
    </row>
    <row r="1199" spans="1:2" ht="12.75" customHeight="1">
      <c r="A1199" t="s">
        <v>2046</v>
      </c>
      <c r="B1199">
        <v>9.59</v>
      </c>
    </row>
    <row r="1200" spans="1:2" ht="12.75" customHeight="1">
      <c r="A1200" t="s">
        <v>2047</v>
      </c>
      <c r="B1200">
        <v>9.2200000000000006</v>
      </c>
    </row>
    <row r="1201" spans="1:2" ht="12.75" customHeight="1">
      <c r="A1201" t="s">
        <v>2049</v>
      </c>
      <c r="B1201">
        <v>7.98</v>
      </c>
    </row>
    <row r="1202" spans="1:2" ht="12.75" customHeight="1">
      <c r="A1202" t="s">
        <v>2050</v>
      </c>
      <c r="B1202">
        <v>5.54</v>
      </c>
    </row>
    <row r="1203" spans="1:2" ht="12.75" customHeight="1">
      <c r="A1203" t="s">
        <v>2052</v>
      </c>
      <c r="B1203">
        <v>4.8</v>
      </c>
    </row>
    <row r="1204" spans="1:2" ht="12.75" customHeight="1">
      <c r="A1204" t="s">
        <v>2053</v>
      </c>
      <c r="B1204">
        <v>44.26</v>
      </c>
    </row>
    <row r="1205" spans="1:2" ht="12.75" customHeight="1">
      <c r="A1205" t="s">
        <v>2055</v>
      </c>
      <c r="B1205">
        <v>38.35</v>
      </c>
    </row>
    <row r="1206" spans="1:2" ht="12.75" customHeight="1">
      <c r="A1206" t="s">
        <v>2056</v>
      </c>
      <c r="B1206">
        <v>9447.35</v>
      </c>
    </row>
    <row r="1207" spans="1:2" ht="12.75" customHeight="1">
      <c r="A1207" t="s">
        <v>2058</v>
      </c>
      <c r="B1207">
        <v>8186.38</v>
      </c>
    </row>
    <row r="1208" spans="1:2" ht="12.75" customHeight="1">
      <c r="A1208" t="s">
        <v>2059</v>
      </c>
      <c r="B1208">
        <v>1281.05</v>
      </c>
    </row>
    <row r="1209" spans="1:2" ht="12.75" customHeight="1">
      <c r="A1209" t="s">
        <v>2061</v>
      </c>
      <c r="B1209">
        <v>1109.96</v>
      </c>
    </row>
    <row r="1210" spans="1:2" ht="12.75" customHeight="1">
      <c r="A1210" t="s">
        <v>2062</v>
      </c>
      <c r="B1210">
        <v>2.78</v>
      </c>
    </row>
    <row r="1211" spans="1:2" ht="12.75" customHeight="1">
      <c r="A1211" t="s">
        <v>2064</v>
      </c>
      <c r="B1211">
        <v>2.41</v>
      </c>
    </row>
    <row r="1212" spans="1:2" ht="12.75" customHeight="1">
      <c r="A1212" t="s">
        <v>2065</v>
      </c>
      <c r="B1212">
        <v>663.39</v>
      </c>
    </row>
    <row r="1213" spans="1:2" ht="12.75" customHeight="1">
      <c r="A1213" t="s">
        <v>2067</v>
      </c>
      <c r="B1213">
        <v>574.84</v>
      </c>
    </row>
    <row r="1214" spans="1:2" ht="12.75" customHeight="1">
      <c r="A1214" t="s">
        <v>2068</v>
      </c>
      <c r="B1214">
        <v>663.39</v>
      </c>
    </row>
    <row r="1215" spans="1:2" ht="12.75" customHeight="1">
      <c r="A1215" t="s">
        <v>2070</v>
      </c>
      <c r="B1215">
        <v>574.84</v>
      </c>
    </row>
    <row r="1216" spans="1:2" ht="12.75" customHeight="1">
      <c r="A1216" t="s">
        <v>2071</v>
      </c>
      <c r="B1216">
        <v>1.61</v>
      </c>
    </row>
    <row r="1217" spans="1:2" ht="12.75" customHeight="1">
      <c r="A1217" t="s">
        <v>2073</v>
      </c>
      <c r="B1217">
        <v>1.39</v>
      </c>
    </row>
    <row r="1218" spans="1:2" ht="12.75" customHeight="1">
      <c r="A1218" t="s">
        <v>2074</v>
      </c>
      <c r="B1218">
        <v>127.53</v>
      </c>
    </row>
    <row r="1219" spans="1:2" ht="12.75" customHeight="1">
      <c r="A1219" t="s">
        <v>2076</v>
      </c>
      <c r="B1219">
        <v>110.51</v>
      </c>
    </row>
    <row r="1220" spans="1:2" ht="12.75" customHeight="1">
      <c r="A1220" t="s">
        <v>2077</v>
      </c>
      <c r="B1220">
        <v>103.3</v>
      </c>
    </row>
    <row r="1221" spans="1:2" ht="12.75" customHeight="1">
      <c r="A1221" t="s">
        <v>2079</v>
      </c>
      <c r="B1221">
        <v>89.51</v>
      </c>
    </row>
    <row r="1222" spans="1:2" ht="12.75" customHeight="1">
      <c r="A1222" t="s">
        <v>2080</v>
      </c>
      <c r="B1222">
        <v>61.08</v>
      </c>
    </row>
    <row r="1223" spans="1:2" ht="12.75" customHeight="1">
      <c r="A1223" t="s">
        <v>2082</v>
      </c>
      <c r="B1223">
        <v>52.93</v>
      </c>
    </row>
    <row r="1224" spans="1:2" ht="12.75" customHeight="1">
      <c r="A1224" t="s">
        <v>2083</v>
      </c>
      <c r="B1224">
        <v>4.82</v>
      </c>
    </row>
    <row r="1225" spans="1:2" ht="12.75" customHeight="1">
      <c r="A1225" t="s">
        <v>2085</v>
      </c>
      <c r="B1225">
        <v>4.18</v>
      </c>
    </row>
    <row r="1226" spans="1:2" ht="12.75" customHeight="1">
      <c r="A1226" t="s">
        <v>2086</v>
      </c>
      <c r="B1226">
        <v>3.31</v>
      </c>
    </row>
    <row r="1227" spans="1:2" ht="12.75" customHeight="1">
      <c r="A1227" t="s">
        <v>2088</v>
      </c>
      <c r="B1227">
        <v>2.87</v>
      </c>
    </row>
    <row r="1228" spans="1:2" ht="12.75" customHeight="1">
      <c r="A1228" t="s">
        <v>2089</v>
      </c>
      <c r="B1228">
        <v>1.98</v>
      </c>
    </row>
    <row r="1229" spans="1:2" ht="12.75" customHeight="1">
      <c r="A1229" t="s">
        <v>2091</v>
      </c>
      <c r="B1229">
        <v>1.71</v>
      </c>
    </row>
    <row r="1230" spans="1:2" ht="12.75" customHeight="1">
      <c r="A1230" t="s">
        <v>2092</v>
      </c>
      <c r="B1230">
        <v>20210.86</v>
      </c>
    </row>
    <row r="1231" spans="1:2" ht="12.75" customHeight="1">
      <c r="A1231" t="s">
        <v>2094</v>
      </c>
      <c r="B1231">
        <v>17512.97</v>
      </c>
    </row>
    <row r="1232" spans="1:2" ht="12.75" customHeight="1">
      <c r="A1232" t="s">
        <v>2095</v>
      </c>
      <c r="B1232">
        <v>27244.29</v>
      </c>
    </row>
    <row r="1233" spans="1:2" ht="12.75" customHeight="1">
      <c r="A1233" t="s">
        <v>2097</v>
      </c>
      <c r="B1233">
        <v>23607.55</v>
      </c>
    </row>
    <row r="1234" spans="1:2" ht="12.75" customHeight="1">
      <c r="A1234" t="s">
        <v>2098</v>
      </c>
      <c r="B1234">
        <v>1.05</v>
      </c>
    </row>
    <row r="1235" spans="1:2" ht="12.75" customHeight="1">
      <c r="A1235" t="s">
        <v>2100</v>
      </c>
      <c r="B1235">
        <v>0.91</v>
      </c>
    </row>
    <row r="1236" spans="1:2" ht="12.75" customHeight="1">
      <c r="A1236" t="s">
        <v>2101</v>
      </c>
      <c r="B1236">
        <v>0.72</v>
      </c>
    </row>
    <row r="1237" spans="1:2" ht="12.75" customHeight="1">
      <c r="A1237" t="s">
        <v>2103</v>
      </c>
      <c r="B1237">
        <v>0.62</v>
      </c>
    </row>
    <row r="1238" spans="1:2" ht="12.75" customHeight="1">
      <c r="A1238" t="s">
        <v>2104</v>
      </c>
      <c r="B1238">
        <v>67262.179999999993</v>
      </c>
    </row>
    <row r="1239" spans="1:2" ht="12.75" customHeight="1">
      <c r="A1239" t="s">
        <v>2106</v>
      </c>
      <c r="B1239">
        <v>58282.51</v>
      </c>
    </row>
    <row r="1240" spans="1:2" ht="12.75" customHeight="1">
      <c r="A1240" t="s">
        <v>2107</v>
      </c>
      <c r="B1240">
        <v>108346.83</v>
      </c>
    </row>
    <row r="1241" spans="1:2" ht="12.75" customHeight="1">
      <c r="A1241" t="s">
        <v>2109</v>
      </c>
      <c r="B1241">
        <v>93882.26</v>
      </c>
    </row>
    <row r="1242" spans="1:2" ht="12.75" customHeight="1">
      <c r="A1242" t="s">
        <v>2110</v>
      </c>
      <c r="B1242">
        <v>51251</v>
      </c>
    </row>
    <row r="1243" spans="1:2" ht="12.75" customHeight="1">
      <c r="A1243" t="s">
        <v>2112</v>
      </c>
      <c r="B1243">
        <v>44408.99</v>
      </c>
    </row>
    <row r="1244" spans="1:2" ht="12.75" customHeight="1">
      <c r="A1244" t="s">
        <v>2113</v>
      </c>
      <c r="B1244">
        <v>8062.63</v>
      </c>
    </row>
    <row r="1245" spans="1:2" ht="12.75" customHeight="1">
      <c r="A1245" t="s">
        <v>2115</v>
      </c>
      <c r="B1245">
        <v>6986.32</v>
      </c>
    </row>
    <row r="1246" spans="1:2" ht="12.75" customHeight="1">
      <c r="A1246" t="s">
        <v>2116</v>
      </c>
      <c r="B1246">
        <v>135.29</v>
      </c>
    </row>
    <row r="1247" spans="1:2" ht="12.75" customHeight="1">
      <c r="A1247" t="s">
        <v>2118</v>
      </c>
      <c r="B1247">
        <v>117.23</v>
      </c>
    </row>
    <row r="1248" spans="1:2" ht="12.75" customHeight="1">
      <c r="A1248" t="s">
        <v>2119</v>
      </c>
      <c r="B1248">
        <v>24117.919999999998</v>
      </c>
    </row>
    <row r="1249" spans="1:2" ht="12.75" customHeight="1">
      <c r="A1249" t="s">
        <v>2121</v>
      </c>
      <c r="B1249">
        <v>20898.41</v>
      </c>
    </row>
    <row r="1250" spans="1:2" ht="12.75" customHeight="1">
      <c r="A1250" t="s">
        <v>2122</v>
      </c>
      <c r="B1250">
        <v>4844.12</v>
      </c>
    </row>
    <row r="1251" spans="1:2" ht="12.75" customHeight="1">
      <c r="A1251" t="s">
        <v>2124</v>
      </c>
      <c r="B1251">
        <v>4197.3900000000003</v>
      </c>
    </row>
    <row r="1252" spans="1:2" ht="12.75" customHeight="1">
      <c r="A1252" t="s">
        <v>2125</v>
      </c>
      <c r="B1252">
        <v>9631.64</v>
      </c>
    </row>
    <row r="1253" spans="1:2" ht="12.75" customHeight="1">
      <c r="A1253" t="s">
        <v>2127</v>
      </c>
      <c r="B1253">
        <v>8345.83</v>
      </c>
    </row>
    <row r="1254" spans="1:2" ht="12.75" customHeight="1">
      <c r="A1254" t="s">
        <v>2128</v>
      </c>
      <c r="B1254">
        <v>8911.69</v>
      </c>
    </row>
    <row r="1255" spans="1:2" ht="12.75" customHeight="1">
      <c r="A1255" t="s">
        <v>2130</v>
      </c>
      <c r="B1255">
        <v>7722</v>
      </c>
    </row>
    <row r="1256" spans="1:2" ht="12.75" customHeight="1">
      <c r="A1256" t="s">
        <v>2131</v>
      </c>
      <c r="B1256">
        <v>8165.67</v>
      </c>
    </row>
    <row r="1257" spans="1:2" ht="12.75" customHeight="1">
      <c r="A1257" t="s">
        <v>2133</v>
      </c>
      <c r="B1257">
        <v>7075.57</v>
      </c>
    </row>
    <row r="1258" spans="1:2" ht="12.75" customHeight="1">
      <c r="A1258" t="s">
        <v>2134</v>
      </c>
      <c r="B1258">
        <v>9206.35</v>
      </c>
    </row>
    <row r="1259" spans="1:2" ht="12.75" customHeight="1">
      <c r="A1259" t="s">
        <v>2136</v>
      </c>
      <c r="B1259">
        <v>7977.24</v>
      </c>
    </row>
    <row r="1260" spans="1:2" ht="12.75" customHeight="1">
      <c r="A1260" t="s">
        <v>2137</v>
      </c>
      <c r="B1260">
        <v>5788.77</v>
      </c>
    </row>
    <row r="1261" spans="1:2" ht="12.75" customHeight="1">
      <c r="A1261" t="s">
        <v>2139</v>
      </c>
      <c r="B1261">
        <v>5015.9799999999996</v>
      </c>
    </row>
    <row r="1262" spans="1:2" ht="12.75" customHeight="1">
      <c r="A1262" t="s">
        <v>2140</v>
      </c>
      <c r="B1262">
        <v>9368.34</v>
      </c>
    </row>
    <row r="1263" spans="1:2" ht="12.75" customHeight="1">
      <c r="A1263" t="s">
        <v>2142</v>
      </c>
      <c r="B1263">
        <v>8117.73</v>
      </c>
    </row>
    <row r="1264" spans="1:2" ht="12.75" customHeight="1">
      <c r="A1264" t="s">
        <v>2143</v>
      </c>
      <c r="B1264">
        <v>8026.9</v>
      </c>
    </row>
    <row r="1265" spans="1:2" ht="12.75" customHeight="1">
      <c r="A1265" t="s">
        <v>2145</v>
      </c>
      <c r="B1265">
        <v>6955.27</v>
      </c>
    </row>
    <row r="1266" spans="1:2" ht="12.75" customHeight="1">
      <c r="A1266" t="s">
        <v>2146</v>
      </c>
      <c r="B1266">
        <v>11986.1</v>
      </c>
    </row>
    <row r="1267" spans="1:2" ht="12.75" customHeight="1">
      <c r="A1267" t="s">
        <v>2148</v>
      </c>
      <c r="B1267">
        <v>10385.92</v>
      </c>
    </row>
    <row r="1268" spans="1:2" ht="12.75" customHeight="1">
      <c r="A1268" t="s">
        <v>35063</v>
      </c>
      <c r="B1268">
        <v>0.83</v>
      </c>
    </row>
    <row r="1269" spans="1:2" ht="12.75" customHeight="1">
      <c r="A1269" t="s">
        <v>35064</v>
      </c>
      <c r="B1269">
        <v>0.72</v>
      </c>
    </row>
    <row r="1270" spans="1:2" ht="12.75" customHeight="1">
      <c r="A1270" t="s">
        <v>35065</v>
      </c>
      <c r="B1270">
        <v>0.62</v>
      </c>
    </row>
    <row r="1271" spans="1:2" ht="12.75" customHeight="1">
      <c r="A1271" t="s">
        <v>35066</v>
      </c>
      <c r="B1271">
        <v>0.54</v>
      </c>
    </row>
    <row r="1272" spans="1:2" ht="12.75" customHeight="1">
      <c r="A1272" t="s">
        <v>35067</v>
      </c>
      <c r="B1272">
        <v>0.42</v>
      </c>
    </row>
    <row r="1273" spans="1:2" ht="12.75" customHeight="1">
      <c r="A1273" t="s">
        <v>35068</v>
      </c>
      <c r="B1273">
        <v>0.36</v>
      </c>
    </row>
    <row r="1274" spans="1:2" ht="12.75" customHeight="1">
      <c r="A1274" t="s">
        <v>2149</v>
      </c>
      <c r="B1274">
        <v>1416.65</v>
      </c>
    </row>
    <row r="1275" spans="1:2" ht="12.75" customHeight="1">
      <c r="A1275" t="s">
        <v>2151</v>
      </c>
      <c r="B1275">
        <v>1227.47</v>
      </c>
    </row>
    <row r="1276" spans="1:2" ht="12.75" customHeight="1">
      <c r="A1276" t="s">
        <v>2152</v>
      </c>
      <c r="B1276">
        <v>1770.81</v>
      </c>
    </row>
    <row r="1277" spans="1:2" ht="12.75" customHeight="1">
      <c r="A1277" t="s">
        <v>2154</v>
      </c>
      <c r="B1277">
        <v>1534.33</v>
      </c>
    </row>
    <row r="1278" spans="1:2" ht="12.75" customHeight="1">
      <c r="A1278" t="s">
        <v>2155</v>
      </c>
      <c r="B1278">
        <v>2656.22</v>
      </c>
    </row>
    <row r="1279" spans="1:2" ht="12.75" customHeight="1">
      <c r="A1279" t="s">
        <v>2157</v>
      </c>
      <c r="B1279">
        <v>2301.5</v>
      </c>
    </row>
    <row r="1280" spans="1:2" ht="12.75" customHeight="1">
      <c r="A1280" t="s">
        <v>2158</v>
      </c>
      <c r="B1280">
        <v>132.41</v>
      </c>
    </row>
    <row r="1281" spans="1:2" ht="12.75" customHeight="1">
      <c r="A1281" t="s">
        <v>2160</v>
      </c>
      <c r="B1281">
        <v>115.08</v>
      </c>
    </row>
    <row r="1282" spans="1:2" ht="12.75" customHeight="1">
      <c r="A1282" t="s">
        <v>2161</v>
      </c>
      <c r="B1282">
        <v>121.43</v>
      </c>
    </row>
    <row r="1283" spans="1:2" ht="12.75" customHeight="1">
      <c r="A1283" t="s">
        <v>2163</v>
      </c>
      <c r="B1283">
        <v>105.56</v>
      </c>
    </row>
    <row r="1284" spans="1:2" ht="12.75" customHeight="1">
      <c r="A1284" t="s">
        <v>2164</v>
      </c>
      <c r="B1284">
        <v>116.14</v>
      </c>
    </row>
    <row r="1285" spans="1:2" ht="12.75" customHeight="1">
      <c r="A1285" t="s">
        <v>2166</v>
      </c>
      <c r="B1285">
        <v>100.98</v>
      </c>
    </row>
    <row r="1286" spans="1:2" ht="12.75" customHeight="1">
      <c r="A1286" t="s">
        <v>2167</v>
      </c>
      <c r="B1286">
        <v>7.22</v>
      </c>
    </row>
    <row r="1287" spans="1:2" ht="12.75" customHeight="1">
      <c r="A1287" t="s">
        <v>2169</v>
      </c>
      <c r="B1287">
        <v>6.26</v>
      </c>
    </row>
    <row r="1288" spans="1:2" ht="12.75" customHeight="1">
      <c r="A1288" t="s">
        <v>2170</v>
      </c>
      <c r="B1288">
        <v>6.03</v>
      </c>
    </row>
    <row r="1289" spans="1:2" ht="12.75" customHeight="1">
      <c r="A1289" t="s">
        <v>2172</v>
      </c>
      <c r="B1289">
        <v>5.23</v>
      </c>
    </row>
    <row r="1290" spans="1:2" ht="12.75" customHeight="1">
      <c r="A1290" t="s">
        <v>2173</v>
      </c>
      <c r="B1290">
        <v>1522.7</v>
      </c>
    </row>
    <row r="1291" spans="1:2" ht="12.75" customHeight="1">
      <c r="A1291" t="s">
        <v>2175</v>
      </c>
      <c r="B1291">
        <v>1319.37</v>
      </c>
    </row>
    <row r="1292" spans="1:2" ht="12.75" customHeight="1">
      <c r="A1292" t="s">
        <v>2176</v>
      </c>
      <c r="B1292">
        <v>21.08</v>
      </c>
    </row>
    <row r="1293" spans="1:2" ht="12.75" customHeight="1">
      <c r="A1293" t="s">
        <v>2178</v>
      </c>
      <c r="B1293">
        <v>18.489999999999998</v>
      </c>
    </row>
    <row r="1294" spans="1:2" ht="12.75" customHeight="1">
      <c r="A1294" t="s">
        <v>2179</v>
      </c>
      <c r="B1294">
        <v>14.12</v>
      </c>
    </row>
    <row r="1295" spans="1:2" ht="12.75" customHeight="1">
      <c r="A1295" t="s">
        <v>2181</v>
      </c>
      <c r="B1295">
        <v>12.37</v>
      </c>
    </row>
    <row r="1296" spans="1:2" ht="12.75" customHeight="1">
      <c r="A1296" t="s">
        <v>2182</v>
      </c>
      <c r="B1296">
        <v>11.13</v>
      </c>
    </row>
    <row r="1297" spans="1:2" ht="12.75" customHeight="1">
      <c r="A1297" t="s">
        <v>2184</v>
      </c>
      <c r="B1297">
        <v>9.77</v>
      </c>
    </row>
    <row r="1298" spans="1:2" ht="12.75" customHeight="1">
      <c r="A1298" t="s">
        <v>2185</v>
      </c>
      <c r="B1298">
        <v>9.52</v>
      </c>
    </row>
    <row r="1299" spans="1:2" ht="12.75" customHeight="1">
      <c r="A1299" t="s">
        <v>2187</v>
      </c>
      <c r="B1299">
        <v>8.35</v>
      </c>
    </row>
    <row r="1300" spans="1:2" ht="12.75" customHeight="1">
      <c r="A1300" t="s">
        <v>2188</v>
      </c>
      <c r="B1300">
        <v>9.19</v>
      </c>
    </row>
    <row r="1301" spans="1:2" ht="12.75" customHeight="1">
      <c r="A1301" t="s">
        <v>2190</v>
      </c>
      <c r="B1301">
        <v>8.18</v>
      </c>
    </row>
    <row r="1302" spans="1:2" ht="12.75" customHeight="1">
      <c r="A1302" t="s">
        <v>2191</v>
      </c>
      <c r="B1302">
        <v>6.15</v>
      </c>
    </row>
    <row r="1303" spans="1:2" ht="12.75" customHeight="1">
      <c r="A1303" t="s">
        <v>2193</v>
      </c>
      <c r="B1303">
        <v>5.47</v>
      </c>
    </row>
    <row r="1304" spans="1:2" ht="12.75" customHeight="1">
      <c r="A1304" t="s">
        <v>2194</v>
      </c>
      <c r="B1304">
        <v>4.87</v>
      </c>
    </row>
    <row r="1305" spans="1:2" ht="12.75" customHeight="1">
      <c r="A1305" t="s">
        <v>2196</v>
      </c>
      <c r="B1305">
        <v>4.34</v>
      </c>
    </row>
    <row r="1306" spans="1:2" ht="12.75" customHeight="1">
      <c r="A1306" t="s">
        <v>2197</v>
      </c>
      <c r="B1306">
        <v>3.87</v>
      </c>
    </row>
    <row r="1307" spans="1:2" ht="12.75" customHeight="1">
      <c r="A1307" t="s">
        <v>2199</v>
      </c>
      <c r="B1307">
        <v>3.46</v>
      </c>
    </row>
    <row r="1308" spans="1:2" ht="12.75" customHeight="1">
      <c r="A1308" t="s">
        <v>2200</v>
      </c>
      <c r="B1308">
        <v>104.53</v>
      </c>
    </row>
    <row r="1309" spans="1:2" ht="12.75" customHeight="1">
      <c r="A1309" t="s">
        <v>2202</v>
      </c>
      <c r="B1309">
        <v>90.58</v>
      </c>
    </row>
    <row r="1310" spans="1:2" ht="12.75" customHeight="1">
      <c r="A1310" t="s">
        <v>2203</v>
      </c>
      <c r="B1310">
        <v>95.5</v>
      </c>
    </row>
    <row r="1311" spans="1:2" ht="12.75" customHeight="1">
      <c r="A1311" t="s">
        <v>2205</v>
      </c>
      <c r="B1311">
        <v>82.75</v>
      </c>
    </row>
    <row r="1312" spans="1:2" ht="12.75" customHeight="1">
      <c r="A1312" t="s">
        <v>2206</v>
      </c>
      <c r="B1312">
        <v>90.05</v>
      </c>
    </row>
    <row r="1313" spans="1:2" ht="12.75" customHeight="1">
      <c r="A1313" t="s">
        <v>2208</v>
      </c>
      <c r="B1313">
        <v>78.03</v>
      </c>
    </row>
    <row r="1314" spans="1:2" ht="12.75" customHeight="1">
      <c r="A1314" t="s">
        <v>2209</v>
      </c>
      <c r="B1314">
        <v>82.34</v>
      </c>
    </row>
    <row r="1315" spans="1:2" ht="12.75" customHeight="1">
      <c r="A1315" t="s">
        <v>2211</v>
      </c>
      <c r="B1315">
        <v>71.349999999999994</v>
      </c>
    </row>
    <row r="1316" spans="1:2" ht="12.75" customHeight="1">
      <c r="A1316" t="s">
        <v>2212</v>
      </c>
      <c r="B1316">
        <v>73.260000000000005</v>
      </c>
    </row>
    <row r="1317" spans="1:2" ht="12.75" customHeight="1">
      <c r="A1317" t="s">
        <v>2214</v>
      </c>
      <c r="B1317">
        <v>63.48</v>
      </c>
    </row>
    <row r="1318" spans="1:2" ht="12.75" customHeight="1">
      <c r="A1318" t="s">
        <v>2215</v>
      </c>
      <c r="B1318">
        <v>58.02</v>
      </c>
    </row>
    <row r="1319" spans="1:2" ht="12.75" customHeight="1">
      <c r="A1319" t="s">
        <v>2217</v>
      </c>
      <c r="B1319">
        <v>50.28</v>
      </c>
    </row>
    <row r="1320" spans="1:2" ht="12.75" customHeight="1">
      <c r="A1320" t="s">
        <v>2218</v>
      </c>
      <c r="B1320">
        <v>59.46</v>
      </c>
    </row>
    <row r="1321" spans="1:2" ht="12.75" customHeight="1">
      <c r="A1321" t="s">
        <v>2220</v>
      </c>
      <c r="B1321">
        <v>51.53</v>
      </c>
    </row>
    <row r="1322" spans="1:2" ht="12.75" customHeight="1">
      <c r="A1322" t="s">
        <v>2221</v>
      </c>
      <c r="B1322">
        <v>43.17</v>
      </c>
    </row>
    <row r="1323" spans="1:2" ht="12.75" customHeight="1">
      <c r="A1323" t="s">
        <v>2223</v>
      </c>
      <c r="B1323">
        <v>37.409999999999997</v>
      </c>
    </row>
    <row r="1324" spans="1:2" ht="12.75" customHeight="1">
      <c r="A1324" t="s">
        <v>2224</v>
      </c>
      <c r="B1324">
        <v>34.69</v>
      </c>
    </row>
    <row r="1325" spans="1:2" ht="12.75" customHeight="1">
      <c r="A1325" t="s">
        <v>2226</v>
      </c>
      <c r="B1325">
        <v>30.06</v>
      </c>
    </row>
    <row r="1326" spans="1:2" ht="12.75" customHeight="1">
      <c r="A1326" t="s">
        <v>2227</v>
      </c>
      <c r="B1326">
        <v>16.43</v>
      </c>
    </row>
    <row r="1327" spans="1:2" ht="12.75" customHeight="1">
      <c r="A1327" t="s">
        <v>2229</v>
      </c>
      <c r="B1327">
        <v>14.23</v>
      </c>
    </row>
    <row r="1328" spans="1:2" ht="12.75" customHeight="1">
      <c r="A1328" t="s">
        <v>2230</v>
      </c>
      <c r="B1328">
        <v>11.34</v>
      </c>
    </row>
    <row r="1329" spans="1:2" ht="12.75" customHeight="1">
      <c r="A1329" t="s">
        <v>2232</v>
      </c>
      <c r="B1329">
        <v>9.83</v>
      </c>
    </row>
    <row r="1330" spans="1:2" ht="12.75" customHeight="1">
      <c r="A1330" t="s">
        <v>2233</v>
      </c>
      <c r="B1330">
        <v>11.35</v>
      </c>
    </row>
    <row r="1331" spans="1:2" ht="12.75" customHeight="1">
      <c r="A1331" t="s">
        <v>2235</v>
      </c>
      <c r="B1331">
        <v>9.84</v>
      </c>
    </row>
    <row r="1332" spans="1:2" ht="12.75" customHeight="1">
      <c r="A1332" t="s">
        <v>2236</v>
      </c>
      <c r="B1332">
        <v>55.71</v>
      </c>
    </row>
    <row r="1333" spans="1:2" ht="12.75" customHeight="1">
      <c r="A1333" t="s">
        <v>2238</v>
      </c>
      <c r="B1333">
        <v>48.27</v>
      </c>
    </row>
    <row r="1334" spans="1:2" ht="12.75" customHeight="1">
      <c r="A1334" t="s">
        <v>2239</v>
      </c>
      <c r="B1334">
        <v>38.619999999999997</v>
      </c>
    </row>
    <row r="1335" spans="1:2" ht="12.75" customHeight="1">
      <c r="A1335" t="s">
        <v>2241</v>
      </c>
      <c r="B1335">
        <v>33.46</v>
      </c>
    </row>
    <row r="1336" spans="1:2" ht="12.75" customHeight="1">
      <c r="A1336" t="s">
        <v>2242</v>
      </c>
      <c r="B1336">
        <v>30.87</v>
      </c>
    </row>
    <row r="1337" spans="1:2" ht="12.75" customHeight="1">
      <c r="A1337" t="s">
        <v>2244</v>
      </c>
      <c r="B1337">
        <v>26.75</v>
      </c>
    </row>
    <row r="1338" spans="1:2" ht="12.75" customHeight="1">
      <c r="A1338" t="s">
        <v>2245</v>
      </c>
      <c r="B1338">
        <v>3.61</v>
      </c>
    </row>
    <row r="1339" spans="1:2" ht="12.75" customHeight="1">
      <c r="A1339" t="s">
        <v>2247</v>
      </c>
      <c r="B1339">
        <v>3.12</v>
      </c>
    </row>
    <row r="1340" spans="1:2" ht="12.75" customHeight="1">
      <c r="A1340" t="s">
        <v>2248</v>
      </c>
      <c r="B1340">
        <v>1.98</v>
      </c>
    </row>
    <row r="1341" spans="1:2" ht="12.75" customHeight="1">
      <c r="A1341" t="s">
        <v>2250</v>
      </c>
      <c r="B1341">
        <v>1.71</v>
      </c>
    </row>
    <row r="1342" spans="1:2" ht="12.75" customHeight="1">
      <c r="A1342" t="s">
        <v>2251</v>
      </c>
      <c r="B1342">
        <v>0.99</v>
      </c>
    </row>
    <row r="1343" spans="1:2" ht="12.75" customHeight="1">
      <c r="A1343" t="s">
        <v>2253</v>
      </c>
      <c r="B1343">
        <v>0.86</v>
      </c>
    </row>
    <row r="1344" spans="1:2" ht="12.75" customHeight="1">
      <c r="A1344" t="s">
        <v>2254</v>
      </c>
      <c r="B1344">
        <v>9.0500000000000007</v>
      </c>
    </row>
    <row r="1345" spans="1:2" ht="12.75" customHeight="1">
      <c r="A1345" t="s">
        <v>2256</v>
      </c>
      <c r="B1345">
        <v>7.84</v>
      </c>
    </row>
    <row r="1346" spans="1:2" ht="12.75" customHeight="1">
      <c r="A1346" t="s">
        <v>2257</v>
      </c>
      <c r="B1346">
        <v>6.05</v>
      </c>
    </row>
    <row r="1347" spans="1:2" ht="12.75" customHeight="1">
      <c r="A1347" t="s">
        <v>2259</v>
      </c>
      <c r="B1347">
        <v>5.24</v>
      </c>
    </row>
    <row r="1348" spans="1:2" ht="12.75" customHeight="1">
      <c r="A1348" t="s">
        <v>2260</v>
      </c>
      <c r="B1348">
        <v>7.23</v>
      </c>
    </row>
    <row r="1349" spans="1:2" ht="12.75" customHeight="1">
      <c r="A1349" t="s">
        <v>2262</v>
      </c>
      <c r="B1349">
        <v>6.26</v>
      </c>
    </row>
    <row r="1350" spans="1:2" ht="12.75" customHeight="1">
      <c r="A1350" t="s">
        <v>2263</v>
      </c>
      <c r="B1350">
        <v>4.43</v>
      </c>
    </row>
    <row r="1351" spans="1:2" ht="12.75" customHeight="1">
      <c r="A1351" t="s">
        <v>2265</v>
      </c>
      <c r="B1351">
        <v>3.84</v>
      </c>
    </row>
    <row r="1352" spans="1:2" ht="12.75" customHeight="1">
      <c r="A1352" t="s">
        <v>2266</v>
      </c>
      <c r="B1352">
        <v>2.11</v>
      </c>
    </row>
    <row r="1353" spans="1:2" ht="12.75" customHeight="1">
      <c r="A1353" t="s">
        <v>2268</v>
      </c>
      <c r="B1353">
        <v>1.83</v>
      </c>
    </row>
    <row r="1354" spans="1:2" ht="12.75" customHeight="1">
      <c r="A1354" t="s">
        <v>2269</v>
      </c>
      <c r="B1354">
        <v>1.1000000000000001</v>
      </c>
    </row>
    <row r="1355" spans="1:2" ht="12.75" customHeight="1">
      <c r="A1355" t="s">
        <v>2271</v>
      </c>
      <c r="B1355">
        <v>0.95</v>
      </c>
    </row>
    <row r="1356" spans="1:2" ht="12.75" customHeight="1">
      <c r="A1356" t="s">
        <v>2272</v>
      </c>
      <c r="B1356">
        <v>1.18</v>
      </c>
    </row>
    <row r="1357" spans="1:2" ht="12.75" customHeight="1">
      <c r="A1357" t="s">
        <v>2274</v>
      </c>
      <c r="B1357">
        <v>1.02</v>
      </c>
    </row>
    <row r="1358" spans="1:2" ht="12.75" customHeight="1">
      <c r="A1358" t="s">
        <v>2275</v>
      </c>
      <c r="B1358">
        <v>0.59</v>
      </c>
    </row>
    <row r="1359" spans="1:2" ht="12.75" customHeight="1">
      <c r="A1359" t="s">
        <v>2277</v>
      </c>
      <c r="B1359">
        <v>0.51</v>
      </c>
    </row>
    <row r="1360" spans="1:2" ht="12.75" customHeight="1">
      <c r="A1360" t="s">
        <v>2278</v>
      </c>
      <c r="B1360">
        <v>3.61</v>
      </c>
    </row>
    <row r="1361" spans="1:2" ht="12.75" customHeight="1">
      <c r="A1361" t="s">
        <v>2280</v>
      </c>
      <c r="B1361">
        <v>3.12</v>
      </c>
    </row>
    <row r="1362" spans="1:2" ht="12.75" customHeight="1">
      <c r="A1362" t="s">
        <v>2281</v>
      </c>
      <c r="B1362">
        <v>1.98</v>
      </c>
    </row>
    <row r="1363" spans="1:2" ht="12.75" customHeight="1">
      <c r="A1363" t="s">
        <v>2283</v>
      </c>
      <c r="B1363">
        <v>1.71</v>
      </c>
    </row>
    <row r="1364" spans="1:2" ht="12.75" customHeight="1">
      <c r="A1364" t="s">
        <v>2284</v>
      </c>
      <c r="B1364">
        <v>0.99</v>
      </c>
    </row>
    <row r="1365" spans="1:2" ht="12.75" customHeight="1">
      <c r="A1365" t="s">
        <v>2286</v>
      </c>
      <c r="B1365">
        <v>0.86</v>
      </c>
    </row>
    <row r="1366" spans="1:2" ht="12.75" customHeight="1">
      <c r="A1366" t="s">
        <v>2287</v>
      </c>
      <c r="B1366">
        <v>9.0500000000000007</v>
      </c>
    </row>
    <row r="1367" spans="1:2" ht="12.75" customHeight="1">
      <c r="A1367" t="s">
        <v>2289</v>
      </c>
      <c r="B1367">
        <v>7.84</v>
      </c>
    </row>
    <row r="1368" spans="1:2" ht="12.75" customHeight="1">
      <c r="A1368" t="s">
        <v>2290</v>
      </c>
      <c r="B1368">
        <v>6.05</v>
      </c>
    </row>
    <row r="1369" spans="1:2" ht="12.75" customHeight="1">
      <c r="A1369" t="s">
        <v>2292</v>
      </c>
      <c r="B1369">
        <v>5.24</v>
      </c>
    </row>
    <row r="1370" spans="1:2" ht="12.75" customHeight="1">
      <c r="A1370" t="s">
        <v>2293</v>
      </c>
      <c r="B1370">
        <v>7.23</v>
      </c>
    </row>
    <row r="1371" spans="1:2" ht="12.75" customHeight="1">
      <c r="A1371" t="s">
        <v>2295</v>
      </c>
      <c r="B1371">
        <v>6.26</v>
      </c>
    </row>
    <row r="1372" spans="1:2" ht="12.75" customHeight="1">
      <c r="A1372" t="s">
        <v>2296</v>
      </c>
      <c r="B1372">
        <v>4.43</v>
      </c>
    </row>
    <row r="1373" spans="1:2" ht="12.75" customHeight="1">
      <c r="A1373" t="s">
        <v>2298</v>
      </c>
      <c r="B1373">
        <v>3.84</v>
      </c>
    </row>
    <row r="1374" spans="1:2" ht="12.75" customHeight="1">
      <c r="A1374" t="s">
        <v>2299</v>
      </c>
      <c r="B1374">
        <v>2.11</v>
      </c>
    </row>
    <row r="1375" spans="1:2" ht="12.75" customHeight="1">
      <c r="A1375" t="s">
        <v>2301</v>
      </c>
      <c r="B1375">
        <v>1.83</v>
      </c>
    </row>
    <row r="1376" spans="1:2" ht="12.75" customHeight="1">
      <c r="A1376" t="s">
        <v>2302</v>
      </c>
      <c r="B1376">
        <v>1.1000000000000001</v>
      </c>
    </row>
    <row r="1377" spans="1:2" ht="12.75" customHeight="1">
      <c r="A1377" t="s">
        <v>2304</v>
      </c>
      <c r="B1377">
        <v>0.95</v>
      </c>
    </row>
    <row r="1378" spans="1:2" ht="12.75" customHeight="1">
      <c r="A1378" t="s">
        <v>2305</v>
      </c>
      <c r="B1378">
        <v>1.18</v>
      </c>
    </row>
    <row r="1379" spans="1:2" ht="12.75" customHeight="1">
      <c r="A1379" t="s">
        <v>2307</v>
      </c>
      <c r="B1379">
        <v>1.02</v>
      </c>
    </row>
    <row r="1380" spans="1:2" ht="12.75" customHeight="1">
      <c r="A1380" t="s">
        <v>2308</v>
      </c>
      <c r="B1380">
        <v>0.59</v>
      </c>
    </row>
    <row r="1381" spans="1:2" ht="12.75" customHeight="1">
      <c r="A1381" t="s">
        <v>2310</v>
      </c>
      <c r="B1381">
        <v>0.51</v>
      </c>
    </row>
    <row r="1382" spans="1:2" ht="12.75" customHeight="1">
      <c r="A1382" t="s">
        <v>2311</v>
      </c>
      <c r="B1382">
        <v>1.98</v>
      </c>
    </row>
    <row r="1383" spans="1:2" ht="12.75" customHeight="1">
      <c r="A1383" t="s">
        <v>2313</v>
      </c>
      <c r="B1383">
        <v>1.71</v>
      </c>
    </row>
    <row r="1384" spans="1:2" ht="12.75" customHeight="1">
      <c r="A1384" t="s">
        <v>2314</v>
      </c>
      <c r="B1384">
        <v>0.99</v>
      </c>
    </row>
    <row r="1385" spans="1:2" ht="12.75" customHeight="1">
      <c r="A1385" t="s">
        <v>2316</v>
      </c>
      <c r="B1385">
        <v>0.86</v>
      </c>
    </row>
    <row r="1386" spans="1:2" ht="12.75" customHeight="1">
      <c r="A1386" t="s">
        <v>2317</v>
      </c>
      <c r="B1386">
        <v>3.34</v>
      </c>
    </row>
    <row r="1387" spans="1:2" ht="12.75" customHeight="1">
      <c r="A1387" t="s">
        <v>2319</v>
      </c>
      <c r="B1387">
        <v>2.89</v>
      </c>
    </row>
    <row r="1388" spans="1:2" ht="12.75" customHeight="1">
      <c r="A1388" t="s">
        <v>2320</v>
      </c>
      <c r="B1388">
        <v>7.23</v>
      </c>
    </row>
    <row r="1389" spans="1:2" ht="12.75" customHeight="1">
      <c r="A1389" t="s">
        <v>2322</v>
      </c>
      <c r="B1389">
        <v>6.26</v>
      </c>
    </row>
    <row r="1390" spans="1:2" ht="12.75" customHeight="1">
      <c r="A1390" t="s">
        <v>2323</v>
      </c>
      <c r="B1390">
        <v>3.6</v>
      </c>
    </row>
    <row r="1391" spans="1:2" ht="12.75" customHeight="1">
      <c r="A1391" t="s">
        <v>2325</v>
      </c>
      <c r="B1391">
        <v>3.12</v>
      </c>
    </row>
    <row r="1392" spans="1:2" ht="12.75" customHeight="1">
      <c r="A1392" t="s">
        <v>2326</v>
      </c>
      <c r="B1392">
        <v>2.11</v>
      </c>
    </row>
    <row r="1393" spans="1:2" ht="12.75" customHeight="1">
      <c r="A1393" t="s">
        <v>2328</v>
      </c>
      <c r="B1393">
        <v>1.83</v>
      </c>
    </row>
    <row r="1394" spans="1:2" ht="12.75" customHeight="1">
      <c r="A1394" t="s">
        <v>2329</v>
      </c>
      <c r="B1394">
        <v>1.1000000000000001</v>
      </c>
    </row>
    <row r="1395" spans="1:2" ht="12.75" customHeight="1">
      <c r="A1395" t="s">
        <v>2331</v>
      </c>
      <c r="B1395">
        <v>0.95</v>
      </c>
    </row>
    <row r="1396" spans="1:2" ht="12.75" customHeight="1">
      <c r="A1396" t="s">
        <v>2332</v>
      </c>
      <c r="B1396">
        <v>1.18</v>
      </c>
    </row>
    <row r="1397" spans="1:2" ht="12.75" customHeight="1">
      <c r="A1397" t="s">
        <v>2334</v>
      </c>
      <c r="B1397">
        <v>1.02</v>
      </c>
    </row>
    <row r="1398" spans="1:2" ht="12.75" customHeight="1">
      <c r="A1398" t="s">
        <v>2335</v>
      </c>
      <c r="B1398">
        <v>0.59</v>
      </c>
    </row>
    <row r="1399" spans="1:2" ht="12.75" customHeight="1">
      <c r="A1399" t="s">
        <v>2336</v>
      </c>
      <c r="B1399">
        <v>0.51</v>
      </c>
    </row>
    <row r="1400" spans="1:2" ht="12.75" customHeight="1">
      <c r="A1400" t="s">
        <v>2337</v>
      </c>
      <c r="B1400">
        <v>1.98</v>
      </c>
    </row>
    <row r="1401" spans="1:2" ht="12.75" customHeight="1">
      <c r="A1401" t="s">
        <v>2339</v>
      </c>
      <c r="B1401">
        <v>1.71</v>
      </c>
    </row>
    <row r="1402" spans="1:2" ht="12.75" customHeight="1">
      <c r="A1402" t="s">
        <v>2340</v>
      </c>
      <c r="B1402">
        <v>0.99</v>
      </c>
    </row>
    <row r="1403" spans="1:2" ht="12.75" customHeight="1">
      <c r="A1403" t="s">
        <v>2342</v>
      </c>
      <c r="B1403">
        <v>0.86</v>
      </c>
    </row>
    <row r="1404" spans="1:2" ht="12.75" customHeight="1">
      <c r="A1404" t="s">
        <v>2343</v>
      </c>
      <c r="B1404">
        <v>3.34</v>
      </c>
    </row>
    <row r="1405" spans="1:2" ht="12.75" customHeight="1">
      <c r="A1405" t="s">
        <v>2345</v>
      </c>
      <c r="B1405">
        <v>2.89</v>
      </c>
    </row>
    <row r="1406" spans="1:2" ht="12.75" customHeight="1">
      <c r="A1406" t="s">
        <v>2346</v>
      </c>
      <c r="B1406">
        <v>7.23</v>
      </c>
    </row>
    <row r="1407" spans="1:2" ht="12.75" customHeight="1">
      <c r="A1407" t="s">
        <v>2348</v>
      </c>
      <c r="B1407">
        <v>6.26</v>
      </c>
    </row>
    <row r="1408" spans="1:2" ht="12.75" customHeight="1">
      <c r="A1408" t="s">
        <v>2349</v>
      </c>
      <c r="B1408">
        <v>3.6</v>
      </c>
    </row>
    <row r="1409" spans="1:2" ht="12.75" customHeight="1">
      <c r="A1409" t="s">
        <v>2351</v>
      </c>
      <c r="B1409">
        <v>3.12</v>
      </c>
    </row>
    <row r="1410" spans="1:2" ht="12.75" customHeight="1">
      <c r="A1410" t="s">
        <v>2352</v>
      </c>
      <c r="B1410">
        <v>2.11</v>
      </c>
    </row>
    <row r="1411" spans="1:2" ht="12.75" customHeight="1">
      <c r="A1411" t="s">
        <v>2354</v>
      </c>
      <c r="B1411">
        <v>1.83</v>
      </c>
    </row>
    <row r="1412" spans="1:2" ht="12.75" customHeight="1">
      <c r="A1412" t="s">
        <v>2355</v>
      </c>
      <c r="B1412">
        <v>1.1000000000000001</v>
      </c>
    </row>
    <row r="1413" spans="1:2" ht="12.75" customHeight="1">
      <c r="A1413" t="s">
        <v>2357</v>
      </c>
      <c r="B1413">
        <v>0.95</v>
      </c>
    </row>
    <row r="1414" spans="1:2" ht="12.75" customHeight="1">
      <c r="A1414" t="s">
        <v>2358</v>
      </c>
      <c r="B1414">
        <v>1.18</v>
      </c>
    </row>
    <row r="1415" spans="1:2" ht="12.75" customHeight="1">
      <c r="A1415" t="s">
        <v>2360</v>
      </c>
      <c r="B1415">
        <v>1.02</v>
      </c>
    </row>
    <row r="1416" spans="1:2" ht="12.75" customHeight="1">
      <c r="A1416" t="s">
        <v>2361</v>
      </c>
      <c r="B1416">
        <v>0.59</v>
      </c>
    </row>
    <row r="1417" spans="1:2" ht="12.75" customHeight="1">
      <c r="A1417" t="s">
        <v>2363</v>
      </c>
      <c r="B1417">
        <v>0.51</v>
      </c>
    </row>
    <row r="1418" spans="1:2" ht="12.75" customHeight="1">
      <c r="A1418" t="s">
        <v>2364</v>
      </c>
      <c r="B1418">
        <v>1.98</v>
      </c>
    </row>
    <row r="1419" spans="1:2" ht="12.75" customHeight="1">
      <c r="A1419" t="s">
        <v>2366</v>
      </c>
      <c r="B1419">
        <v>1.71</v>
      </c>
    </row>
    <row r="1420" spans="1:2" ht="12.75" customHeight="1">
      <c r="A1420" t="s">
        <v>2367</v>
      </c>
      <c r="B1420">
        <v>1.78</v>
      </c>
    </row>
    <row r="1421" spans="1:2" ht="12.75" customHeight="1">
      <c r="A1421" t="s">
        <v>2369</v>
      </c>
      <c r="B1421">
        <v>1.54</v>
      </c>
    </row>
    <row r="1422" spans="1:2" ht="12.75" customHeight="1">
      <c r="A1422" t="s">
        <v>2370</v>
      </c>
      <c r="B1422">
        <v>5.0599999999999996</v>
      </c>
    </row>
    <row r="1423" spans="1:2" ht="12.75" customHeight="1">
      <c r="A1423" t="s">
        <v>2372</v>
      </c>
      <c r="B1423">
        <v>4.38</v>
      </c>
    </row>
    <row r="1424" spans="1:2" ht="12.75" customHeight="1">
      <c r="A1424" t="s">
        <v>2373</v>
      </c>
      <c r="B1424">
        <v>4.55</v>
      </c>
    </row>
    <row r="1425" spans="1:2" ht="12.75" customHeight="1">
      <c r="A1425" t="s">
        <v>2375</v>
      </c>
      <c r="B1425">
        <v>3.94</v>
      </c>
    </row>
    <row r="1426" spans="1:2" ht="12.75" customHeight="1">
      <c r="A1426" t="s">
        <v>2376</v>
      </c>
      <c r="B1426">
        <v>5.0599999999999996</v>
      </c>
    </row>
    <row r="1427" spans="1:2" ht="12.75" customHeight="1">
      <c r="A1427" t="s">
        <v>2378</v>
      </c>
      <c r="B1427">
        <v>4.38</v>
      </c>
    </row>
    <row r="1428" spans="1:2" ht="12.75" customHeight="1">
      <c r="A1428" t="s">
        <v>2379</v>
      </c>
      <c r="B1428">
        <v>2.11</v>
      </c>
    </row>
    <row r="1429" spans="1:2" ht="12.75" customHeight="1">
      <c r="A1429" t="s">
        <v>2381</v>
      </c>
      <c r="B1429">
        <v>1.83</v>
      </c>
    </row>
    <row r="1430" spans="1:2" ht="12.75" customHeight="1">
      <c r="A1430" t="s">
        <v>2382</v>
      </c>
      <c r="B1430">
        <v>1.91</v>
      </c>
    </row>
    <row r="1431" spans="1:2" ht="12.75" customHeight="1">
      <c r="A1431" t="s">
        <v>2384</v>
      </c>
      <c r="B1431">
        <v>1.65</v>
      </c>
    </row>
    <row r="1432" spans="1:2" ht="12.75" customHeight="1">
      <c r="A1432" t="s">
        <v>2385</v>
      </c>
      <c r="B1432">
        <v>1.18</v>
      </c>
    </row>
    <row r="1433" spans="1:2" ht="12.75" customHeight="1">
      <c r="A1433" t="s">
        <v>2387</v>
      </c>
      <c r="B1433">
        <v>1.02</v>
      </c>
    </row>
    <row r="1434" spans="1:2" ht="12.75" customHeight="1">
      <c r="A1434" t="s">
        <v>2388</v>
      </c>
      <c r="B1434">
        <v>0.59</v>
      </c>
    </row>
    <row r="1435" spans="1:2" ht="12.75" customHeight="1">
      <c r="A1435" t="s">
        <v>2390</v>
      </c>
      <c r="B1435">
        <v>0.51</v>
      </c>
    </row>
    <row r="1436" spans="1:2" ht="12.75" customHeight="1">
      <c r="A1436" t="s">
        <v>2391</v>
      </c>
      <c r="B1436">
        <v>1.98</v>
      </c>
    </row>
    <row r="1437" spans="1:2" ht="12.75" customHeight="1">
      <c r="A1437" t="s">
        <v>2393</v>
      </c>
      <c r="B1437">
        <v>1.71</v>
      </c>
    </row>
    <row r="1438" spans="1:2" ht="12.75" customHeight="1">
      <c r="A1438" t="s">
        <v>2394</v>
      </c>
      <c r="B1438">
        <v>1.78</v>
      </c>
    </row>
    <row r="1439" spans="1:2" ht="12.75" customHeight="1">
      <c r="A1439" t="s">
        <v>2396</v>
      </c>
      <c r="B1439">
        <v>1.54</v>
      </c>
    </row>
    <row r="1440" spans="1:2" ht="12.75" customHeight="1">
      <c r="A1440" t="s">
        <v>2397</v>
      </c>
      <c r="B1440">
        <v>5.0599999999999996</v>
      </c>
    </row>
    <row r="1441" spans="1:2" ht="12.75" customHeight="1">
      <c r="A1441" t="s">
        <v>2399</v>
      </c>
      <c r="B1441">
        <v>4.38</v>
      </c>
    </row>
    <row r="1442" spans="1:2" ht="12.75" customHeight="1">
      <c r="A1442" t="s">
        <v>2400</v>
      </c>
      <c r="B1442">
        <v>4.55</v>
      </c>
    </row>
    <row r="1443" spans="1:2" ht="12.75" customHeight="1">
      <c r="A1443" t="s">
        <v>2402</v>
      </c>
      <c r="B1443">
        <v>3.94</v>
      </c>
    </row>
    <row r="1444" spans="1:2" ht="12.75" customHeight="1">
      <c r="A1444" t="s">
        <v>2403</v>
      </c>
      <c r="B1444">
        <v>5.0599999999999996</v>
      </c>
    </row>
    <row r="1445" spans="1:2" ht="12.75" customHeight="1">
      <c r="A1445" t="s">
        <v>2405</v>
      </c>
      <c r="B1445">
        <v>4.38</v>
      </c>
    </row>
    <row r="1446" spans="1:2" ht="12.75" customHeight="1">
      <c r="A1446" t="s">
        <v>2406</v>
      </c>
      <c r="B1446">
        <v>2.11</v>
      </c>
    </row>
    <row r="1447" spans="1:2" ht="12.75" customHeight="1">
      <c r="A1447" t="s">
        <v>2408</v>
      </c>
      <c r="B1447">
        <v>1.83</v>
      </c>
    </row>
    <row r="1448" spans="1:2" ht="12.75" customHeight="1">
      <c r="A1448" t="s">
        <v>2409</v>
      </c>
      <c r="B1448">
        <v>1.91</v>
      </c>
    </row>
    <row r="1449" spans="1:2" ht="12.75" customHeight="1">
      <c r="A1449" t="s">
        <v>2411</v>
      </c>
      <c r="B1449">
        <v>1.65</v>
      </c>
    </row>
    <row r="1450" spans="1:2" ht="12.75" customHeight="1">
      <c r="A1450" t="s">
        <v>2412</v>
      </c>
      <c r="B1450">
        <v>1.18</v>
      </c>
    </row>
    <row r="1451" spans="1:2" ht="12.75" customHeight="1">
      <c r="A1451" t="s">
        <v>2414</v>
      </c>
      <c r="B1451">
        <v>1.02</v>
      </c>
    </row>
    <row r="1452" spans="1:2" ht="12.75" customHeight="1">
      <c r="A1452" t="s">
        <v>2415</v>
      </c>
      <c r="B1452">
        <v>0.59</v>
      </c>
    </row>
    <row r="1453" spans="1:2" ht="12.75" customHeight="1">
      <c r="A1453" t="s">
        <v>2417</v>
      </c>
      <c r="B1453">
        <v>0.51</v>
      </c>
    </row>
    <row r="1454" spans="1:2" ht="12.75" customHeight="1">
      <c r="A1454" t="s">
        <v>2418</v>
      </c>
      <c r="B1454">
        <v>3.6</v>
      </c>
    </row>
    <row r="1455" spans="1:2" ht="12.75" customHeight="1">
      <c r="A1455" t="s">
        <v>2420</v>
      </c>
      <c r="B1455">
        <v>3.12</v>
      </c>
    </row>
    <row r="1456" spans="1:2" ht="12.75" customHeight="1">
      <c r="A1456" t="s">
        <v>2421</v>
      </c>
      <c r="B1456">
        <v>3.34</v>
      </c>
    </row>
    <row r="1457" spans="1:2" ht="12.75" customHeight="1">
      <c r="A1457" t="s">
        <v>2423</v>
      </c>
      <c r="B1457">
        <v>2.89</v>
      </c>
    </row>
    <row r="1458" spans="1:2" ht="12.75" customHeight="1">
      <c r="A1458" t="s">
        <v>2424</v>
      </c>
      <c r="B1458">
        <v>1.98</v>
      </c>
    </row>
    <row r="1459" spans="1:2" ht="12.75" customHeight="1">
      <c r="A1459" t="s">
        <v>2426</v>
      </c>
      <c r="B1459">
        <v>1.71</v>
      </c>
    </row>
    <row r="1460" spans="1:2" ht="12.75" customHeight="1">
      <c r="A1460" t="s">
        <v>2427</v>
      </c>
      <c r="B1460">
        <v>3.34</v>
      </c>
    </row>
    <row r="1461" spans="1:2" ht="12.75" customHeight="1">
      <c r="A1461" t="s">
        <v>2429</v>
      </c>
      <c r="B1461">
        <v>2.89</v>
      </c>
    </row>
    <row r="1462" spans="1:2" ht="12.75" customHeight="1">
      <c r="A1462" t="s">
        <v>2430</v>
      </c>
      <c r="B1462">
        <v>10.84</v>
      </c>
    </row>
    <row r="1463" spans="1:2" ht="12.75" customHeight="1">
      <c r="A1463" t="s">
        <v>2432</v>
      </c>
      <c r="B1463">
        <v>9.39</v>
      </c>
    </row>
    <row r="1464" spans="1:2" ht="12.75" customHeight="1">
      <c r="A1464" t="s">
        <v>2433</v>
      </c>
      <c r="B1464">
        <v>9.0299999999999994</v>
      </c>
    </row>
    <row r="1465" spans="1:2" ht="12.75" customHeight="1">
      <c r="A1465" t="s">
        <v>2435</v>
      </c>
      <c r="B1465">
        <v>7.83</v>
      </c>
    </row>
    <row r="1466" spans="1:2" ht="12.75" customHeight="1">
      <c r="A1466" t="s">
        <v>2436</v>
      </c>
      <c r="B1466">
        <v>0.6</v>
      </c>
    </row>
    <row r="1467" spans="1:2" ht="12.75" customHeight="1">
      <c r="A1467" t="s">
        <v>2438</v>
      </c>
      <c r="B1467">
        <v>0.52</v>
      </c>
    </row>
    <row r="1468" spans="1:2" ht="12.75" customHeight="1">
      <c r="A1468" t="s">
        <v>2439</v>
      </c>
      <c r="B1468">
        <v>0.38</v>
      </c>
    </row>
    <row r="1469" spans="1:2" ht="12.75" customHeight="1">
      <c r="A1469" t="s">
        <v>2441</v>
      </c>
      <c r="B1469">
        <v>0.33</v>
      </c>
    </row>
    <row r="1470" spans="1:2" ht="12.75" customHeight="1">
      <c r="A1470" t="s">
        <v>2442</v>
      </c>
      <c r="B1470">
        <v>3.29</v>
      </c>
    </row>
    <row r="1471" spans="1:2" ht="12.75" customHeight="1">
      <c r="A1471" t="s">
        <v>2444</v>
      </c>
      <c r="B1471">
        <v>2.85</v>
      </c>
    </row>
    <row r="1472" spans="1:2" ht="12.75" customHeight="1">
      <c r="A1472" t="s">
        <v>2445</v>
      </c>
      <c r="B1472">
        <v>2.39</v>
      </c>
    </row>
    <row r="1473" spans="1:2" ht="12.75" customHeight="1">
      <c r="A1473" t="s">
        <v>2447</v>
      </c>
      <c r="B1473">
        <v>2.0699999999999998</v>
      </c>
    </row>
    <row r="1474" spans="1:2" ht="12.75" customHeight="1">
      <c r="A1474" t="s">
        <v>2448</v>
      </c>
      <c r="B1474">
        <v>1.18</v>
      </c>
    </row>
    <row r="1475" spans="1:2" ht="12.75" customHeight="1">
      <c r="A1475" t="s">
        <v>2450</v>
      </c>
      <c r="B1475">
        <v>1.02</v>
      </c>
    </row>
    <row r="1476" spans="1:2" ht="12.75" customHeight="1">
      <c r="A1476" t="s">
        <v>2451</v>
      </c>
      <c r="B1476">
        <v>3.6</v>
      </c>
    </row>
    <row r="1477" spans="1:2" ht="12.75" customHeight="1">
      <c r="A1477" t="s">
        <v>2453</v>
      </c>
      <c r="B1477">
        <v>3.12</v>
      </c>
    </row>
    <row r="1478" spans="1:2" ht="12.75" customHeight="1">
      <c r="A1478" t="s">
        <v>2454</v>
      </c>
      <c r="B1478">
        <v>3.34</v>
      </c>
    </row>
    <row r="1479" spans="1:2" ht="12.75" customHeight="1">
      <c r="A1479" t="s">
        <v>2456</v>
      </c>
      <c r="B1479">
        <v>2.89</v>
      </c>
    </row>
    <row r="1480" spans="1:2" ht="12.75" customHeight="1">
      <c r="A1480" t="s">
        <v>2457</v>
      </c>
      <c r="B1480">
        <v>1.98</v>
      </c>
    </row>
    <row r="1481" spans="1:2" ht="12.75" customHeight="1">
      <c r="A1481" t="s">
        <v>2459</v>
      </c>
      <c r="B1481">
        <v>1.71</v>
      </c>
    </row>
    <row r="1482" spans="1:2" ht="12.75" customHeight="1">
      <c r="A1482" t="s">
        <v>2460</v>
      </c>
      <c r="B1482">
        <v>3.34</v>
      </c>
    </row>
    <row r="1483" spans="1:2" ht="12.75" customHeight="1">
      <c r="A1483" t="s">
        <v>2462</v>
      </c>
      <c r="B1483">
        <v>2.89</v>
      </c>
    </row>
    <row r="1484" spans="1:2" ht="12.75" customHeight="1">
      <c r="A1484" t="s">
        <v>2463</v>
      </c>
      <c r="B1484">
        <v>10.84</v>
      </c>
    </row>
    <row r="1485" spans="1:2" ht="12.75" customHeight="1">
      <c r="A1485" t="s">
        <v>2465</v>
      </c>
      <c r="B1485">
        <v>9.39</v>
      </c>
    </row>
    <row r="1486" spans="1:2" ht="12.75" customHeight="1">
      <c r="A1486" t="s">
        <v>2466</v>
      </c>
      <c r="B1486">
        <v>9.0299999999999994</v>
      </c>
    </row>
    <row r="1487" spans="1:2" ht="12.75" customHeight="1">
      <c r="A1487" t="s">
        <v>2468</v>
      </c>
      <c r="B1487">
        <v>7.83</v>
      </c>
    </row>
    <row r="1488" spans="1:2" ht="12.75" customHeight="1">
      <c r="A1488" t="s">
        <v>2469</v>
      </c>
      <c r="B1488">
        <v>0.6</v>
      </c>
    </row>
    <row r="1489" spans="1:2" ht="12.75" customHeight="1">
      <c r="A1489" t="s">
        <v>2471</v>
      </c>
      <c r="B1489">
        <v>0.52</v>
      </c>
    </row>
    <row r="1490" spans="1:2" ht="12.75" customHeight="1">
      <c r="A1490" t="s">
        <v>2472</v>
      </c>
      <c r="B1490">
        <v>0.38</v>
      </c>
    </row>
    <row r="1491" spans="1:2" ht="12.75" customHeight="1">
      <c r="A1491" t="s">
        <v>2474</v>
      </c>
      <c r="B1491">
        <v>0.33</v>
      </c>
    </row>
    <row r="1492" spans="1:2" ht="12.75" customHeight="1">
      <c r="A1492" t="s">
        <v>2475</v>
      </c>
      <c r="B1492">
        <v>3.29</v>
      </c>
    </row>
    <row r="1493" spans="1:2" ht="12.75" customHeight="1">
      <c r="A1493" t="s">
        <v>2477</v>
      </c>
      <c r="B1493">
        <v>2.85</v>
      </c>
    </row>
    <row r="1494" spans="1:2" ht="12.75" customHeight="1">
      <c r="A1494" t="s">
        <v>2478</v>
      </c>
      <c r="B1494">
        <v>2.39</v>
      </c>
    </row>
    <row r="1495" spans="1:2" ht="12.75" customHeight="1">
      <c r="A1495" t="s">
        <v>2480</v>
      </c>
      <c r="B1495">
        <v>2.0699999999999998</v>
      </c>
    </row>
    <row r="1496" spans="1:2" ht="12.75" customHeight="1">
      <c r="A1496" t="s">
        <v>2481</v>
      </c>
      <c r="B1496">
        <v>1.18</v>
      </c>
    </row>
    <row r="1497" spans="1:2" ht="12.75" customHeight="1">
      <c r="A1497" t="s">
        <v>2483</v>
      </c>
      <c r="B1497">
        <v>1.02</v>
      </c>
    </row>
    <row r="1498" spans="1:2" ht="12.75" customHeight="1">
      <c r="A1498" t="s">
        <v>2484</v>
      </c>
      <c r="B1498">
        <v>6.05</v>
      </c>
    </row>
    <row r="1499" spans="1:2" ht="12.75" customHeight="1">
      <c r="A1499" t="s">
        <v>2486</v>
      </c>
      <c r="B1499">
        <v>5.24</v>
      </c>
    </row>
    <row r="1500" spans="1:2" ht="12.75" customHeight="1">
      <c r="A1500" t="s">
        <v>2487</v>
      </c>
      <c r="B1500">
        <v>3.6</v>
      </c>
    </row>
    <row r="1501" spans="1:2" ht="12.75" customHeight="1">
      <c r="A1501" t="s">
        <v>2489</v>
      </c>
      <c r="B1501">
        <v>3.12</v>
      </c>
    </row>
    <row r="1502" spans="1:2" ht="12.75" customHeight="1">
      <c r="A1502" t="s">
        <v>2490</v>
      </c>
      <c r="B1502">
        <v>3.34</v>
      </c>
    </row>
    <row r="1503" spans="1:2" ht="12.75" customHeight="1">
      <c r="A1503" t="s">
        <v>2492</v>
      </c>
      <c r="B1503">
        <v>2.89</v>
      </c>
    </row>
    <row r="1504" spans="1:2" ht="12.75" customHeight="1">
      <c r="A1504" t="s">
        <v>2493</v>
      </c>
      <c r="B1504">
        <v>6.05</v>
      </c>
    </row>
    <row r="1505" spans="1:2" ht="12.75" customHeight="1">
      <c r="A1505" t="s">
        <v>2495</v>
      </c>
      <c r="B1505">
        <v>5.24</v>
      </c>
    </row>
    <row r="1506" spans="1:2" ht="12.75" customHeight="1">
      <c r="A1506" t="s">
        <v>2496</v>
      </c>
      <c r="B1506">
        <v>10.84</v>
      </c>
    </row>
    <row r="1507" spans="1:2" ht="12.75" customHeight="1">
      <c r="A1507" t="s">
        <v>2498</v>
      </c>
      <c r="B1507">
        <v>9.39</v>
      </c>
    </row>
    <row r="1508" spans="1:2" ht="12.75" customHeight="1">
      <c r="A1508" t="s">
        <v>2499</v>
      </c>
      <c r="B1508">
        <v>9.0299999999999994</v>
      </c>
    </row>
    <row r="1509" spans="1:2" ht="12.75" customHeight="1">
      <c r="A1509" t="s">
        <v>2501</v>
      </c>
      <c r="B1509">
        <v>7.83</v>
      </c>
    </row>
    <row r="1510" spans="1:2" ht="12.75" customHeight="1">
      <c r="A1510" t="s">
        <v>2502</v>
      </c>
      <c r="B1510">
        <v>6.6</v>
      </c>
    </row>
    <row r="1511" spans="1:2" ht="12.75" customHeight="1">
      <c r="A1511" t="s">
        <v>2504</v>
      </c>
      <c r="B1511">
        <v>5.72</v>
      </c>
    </row>
    <row r="1512" spans="1:2" ht="12.75" customHeight="1">
      <c r="A1512" t="s">
        <v>2505</v>
      </c>
      <c r="B1512">
        <v>4.43</v>
      </c>
    </row>
    <row r="1513" spans="1:2" ht="12.75" customHeight="1">
      <c r="A1513" t="s">
        <v>2507</v>
      </c>
      <c r="B1513">
        <v>3.84</v>
      </c>
    </row>
    <row r="1514" spans="1:2" ht="12.75" customHeight="1">
      <c r="A1514" t="s">
        <v>2508</v>
      </c>
      <c r="B1514">
        <v>3.35</v>
      </c>
    </row>
    <row r="1515" spans="1:2" ht="12.75" customHeight="1">
      <c r="A1515" t="s">
        <v>2510</v>
      </c>
      <c r="B1515">
        <v>2.9</v>
      </c>
    </row>
    <row r="1516" spans="1:2" ht="12.75" customHeight="1">
      <c r="A1516" t="s">
        <v>2511</v>
      </c>
      <c r="B1516">
        <v>0.59</v>
      </c>
    </row>
    <row r="1517" spans="1:2" ht="12.75" customHeight="1">
      <c r="A1517" t="s">
        <v>2513</v>
      </c>
      <c r="B1517">
        <v>0.51</v>
      </c>
    </row>
    <row r="1518" spans="1:2" ht="12.75" customHeight="1">
      <c r="A1518" t="s">
        <v>2514</v>
      </c>
      <c r="B1518">
        <v>0.38</v>
      </c>
    </row>
    <row r="1519" spans="1:2" ht="12.75" customHeight="1">
      <c r="A1519" t="s">
        <v>2516</v>
      </c>
      <c r="B1519">
        <v>0.33</v>
      </c>
    </row>
    <row r="1520" spans="1:2" ht="12.75" customHeight="1">
      <c r="A1520" t="s">
        <v>2517</v>
      </c>
      <c r="B1520">
        <v>3.6</v>
      </c>
    </row>
    <row r="1521" spans="1:2" ht="12.75" customHeight="1">
      <c r="A1521" t="s">
        <v>2519</v>
      </c>
      <c r="B1521">
        <v>3.12</v>
      </c>
    </row>
    <row r="1522" spans="1:2" ht="12.75" customHeight="1">
      <c r="A1522" t="s">
        <v>2520</v>
      </c>
      <c r="B1522">
        <v>2.39</v>
      </c>
    </row>
    <row r="1523" spans="1:2" ht="12.75" customHeight="1">
      <c r="A1523" t="s">
        <v>2522</v>
      </c>
      <c r="B1523">
        <v>2.0699999999999998</v>
      </c>
    </row>
    <row r="1524" spans="1:2" ht="12.75" customHeight="1">
      <c r="A1524" t="s">
        <v>2523</v>
      </c>
      <c r="B1524">
        <v>1.81</v>
      </c>
    </row>
    <row r="1525" spans="1:2" ht="12.75" customHeight="1">
      <c r="A1525" t="s">
        <v>2525</v>
      </c>
      <c r="B1525">
        <v>1.57</v>
      </c>
    </row>
    <row r="1526" spans="1:2" ht="12.75" customHeight="1">
      <c r="A1526" t="s">
        <v>2526</v>
      </c>
      <c r="B1526">
        <v>6.05</v>
      </c>
    </row>
    <row r="1527" spans="1:2" ht="12.75" customHeight="1">
      <c r="A1527" t="s">
        <v>2528</v>
      </c>
      <c r="B1527">
        <v>5.24</v>
      </c>
    </row>
    <row r="1528" spans="1:2" ht="12.75" customHeight="1">
      <c r="A1528" t="s">
        <v>2529</v>
      </c>
      <c r="B1528">
        <v>3.6</v>
      </c>
    </row>
    <row r="1529" spans="1:2" ht="12.75" customHeight="1">
      <c r="A1529" t="s">
        <v>2531</v>
      </c>
      <c r="B1529">
        <v>3.12</v>
      </c>
    </row>
    <row r="1530" spans="1:2" ht="12.75" customHeight="1">
      <c r="A1530" t="s">
        <v>2532</v>
      </c>
      <c r="B1530">
        <v>3.34</v>
      </c>
    </row>
    <row r="1531" spans="1:2" ht="12.75" customHeight="1">
      <c r="A1531" t="s">
        <v>2534</v>
      </c>
      <c r="B1531">
        <v>2.89</v>
      </c>
    </row>
    <row r="1532" spans="1:2" ht="12.75" customHeight="1">
      <c r="A1532" t="s">
        <v>2535</v>
      </c>
      <c r="B1532">
        <v>6.05</v>
      </c>
    </row>
    <row r="1533" spans="1:2" ht="12.75" customHeight="1">
      <c r="A1533" t="s">
        <v>2537</v>
      </c>
      <c r="B1533">
        <v>5.24</v>
      </c>
    </row>
    <row r="1534" spans="1:2" ht="12.75" customHeight="1">
      <c r="A1534" t="s">
        <v>2538</v>
      </c>
      <c r="B1534">
        <v>10.84</v>
      </c>
    </row>
    <row r="1535" spans="1:2" ht="12.75" customHeight="1">
      <c r="A1535" t="s">
        <v>2540</v>
      </c>
      <c r="B1535">
        <v>9.39</v>
      </c>
    </row>
    <row r="1536" spans="1:2" ht="12.75" customHeight="1">
      <c r="A1536" t="s">
        <v>2541</v>
      </c>
      <c r="B1536">
        <v>9.0299999999999994</v>
      </c>
    </row>
    <row r="1537" spans="1:2" ht="12.75" customHeight="1">
      <c r="A1537" t="s">
        <v>2543</v>
      </c>
      <c r="B1537">
        <v>7.83</v>
      </c>
    </row>
    <row r="1538" spans="1:2" ht="12.75" customHeight="1">
      <c r="A1538" t="s">
        <v>2544</v>
      </c>
      <c r="B1538">
        <v>6.6</v>
      </c>
    </row>
    <row r="1539" spans="1:2" ht="12.75" customHeight="1">
      <c r="A1539" t="s">
        <v>2546</v>
      </c>
      <c r="B1539">
        <v>5.72</v>
      </c>
    </row>
    <row r="1540" spans="1:2" ht="12.75" customHeight="1">
      <c r="A1540" t="s">
        <v>2547</v>
      </c>
      <c r="B1540">
        <v>4.43</v>
      </c>
    </row>
    <row r="1541" spans="1:2" ht="12.75" customHeight="1">
      <c r="A1541" t="s">
        <v>2549</v>
      </c>
      <c r="B1541">
        <v>3.84</v>
      </c>
    </row>
    <row r="1542" spans="1:2" ht="12.75" customHeight="1">
      <c r="A1542" t="s">
        <v>2550</v>
      </c>
      <c r="B1542">
        <v>3.35</v>
      </c>
    </row>
    <row r="1543" spans="1:2" ht="12.75" customHeight="1">
      <c r="A1543" t="s">
        <v>2552</v>
      </c>
      <c r="B1543">
        <v>2.9</v>
      </c>
    </row>
    <row r="1544" spans="1:2" ht="12.75" customHeight="1">
      <c r="A1544" t="s">
        <v>2553</v>
      </c>
      <c r="B1544">
        <v>0.59</v>
      </c>
    </row>
    <row r="1545" spans="1:2" ht="12.75" customHeight="1">
      <c r="A1545" t="s">
        <v>2555</v>
      </c>
      <c r="B1545">
        <v>0.51</v>
      </c>
    </row>
    <row r="1546" spans="1:2" ht="12.75" customHeight="1">
      <c r="A1546" t="s">
        <v>2556</v>
      </c>
      <c r="B1546">
        <v>0.38</v>
      </c>
    </row>
    <row r="1547" spans="1:2" ht="12.75" customHeight="1">
      <c r="A1547" t="s">
        <v>2558</v>
      </c>
      <c r="B1547">
        <v>0.33</v>
      </c>
    </row>
    <row r="1548" spans="1:2" ht="12.75" customHeight="1">
      <c r="A1548" t="s">
        <v>2559</v>
      </c>
      <c r="B1548">
        <v>3.6</v>
      </c>
    </row>
    <row r="1549" spans="1:2" ht="12.75" customHeight="1">
      <c r="A1549" t="s">
        <v>2561</v>
      </c>
      <c r="B1549">
        <v>3.12</v>
      </c>
    </row>
    <row r="1550" spans="1:2" ht="12.75" customHeight="1">
      <c r="A1550" t="s">
        <v>2562</v>
      </c>
      <c r="B1550">
        <v>2.39</v>
      </c>
    </row>
    <row r="1551" spans="1:2" ht="12.75" customHeight="1">
      <c r="A1551" t="s">
        <v>2564</v>
      </c>
      <c r="B1551">
        <v>2.0699999999999998</v>
      </c>
    </row>
    <row r="1552" spans="1:2" ht="12.75" customHeight="1">
      <c r="A1552" t="s">
        <v>2565</v>
      </c>
      <c r="B1552">
        <v>1.81</v>
      </c>
    </row>
    <row r="1553" spans="1:2" ht="12.75" customHeight="1">
      <c r="A1553" t="s">
        <v>2567</v>
      </c>
      <c r="B1553">
        <v>1.57</v>
      </c>
    </row>
    <row r="1554" spans="1:2" ht="12.75" customHeight="1">
      <c r="A1554" t="s">
        <v>2568</v>
      </c>
      <c r="B1554">
        <v>7.23</v>
      </c>
    </row>
    <row r="1555" spans="1:2" ht="12.75" customHeight="1">
      <c r="A1555" t="s">
        <v>2570</v>
      </c>
      <c r="B1555">
        <v>6.26</v>
      </c>
    </row>
    <row r="1556" spans="1:2" ht="12.75" customHeight="1">
      <c r="A1556" t="s">
        <v>2571</v>
      </c>
      <c r="B1556">
        <v>6.05</v>
      </c>
    </row>
    <row r="1557" spans="1:2" ht="12.75" customHeight="1">
      <c r="A1557" t="s">
        <v>2573</v>
      </c>
      <c r="B1557">
        <v>5.24</v>
      </c>
    </row>
    <row r="1558" spans="1:2" ht="12.75" customHeight="1">
      <c r="A1558" t="s">
        <v>2574</v>
      </c>
      <c r="B1558">
        <v>3.6</v>
      </c>
    </row>
    <row r="1559" spans="1:2" ht="12.75" customHeight="1">
      <c r="A1559" t="s">
        <v>2576</v>
      </c>
      <c r="B1559">
        <v>3.12</v>
      </c>
    </row>
    <row r="1560" spans="1:2" ht="12.75" customHeight="1">
      <c r="A1560" t="s">
        <v>2577</v>
      </c>
      <c r="B1560">
        <v>12.09</v>
      </c>
    </row>
    <row r="1561" spans="1:2" ht="12.75" customHeight="1">
      <c r="A1561" t="s">
        <v>2579</v>
      </c>
      <c r="B1561">
        <v>10.48</v>
      </c>
    </row>
    <row r="1562" spans="1:2" ht="12.75" customHeight="1">
      <c r="A1562" t="s">
        <v>2580</v>
      </c>
      <c r="B1562">
        <v>9.0299999999999994</v>
      </c>
    </row>
    <row r="1563" spans="1:2" ht="12.75" customHeight="1">
      <c r="A1563" t="s">
        <v>2582</v>
      </c>
      <c r="B1563">
        <v>7.83</v>
      </c>
    </row>
    <row r="1564" spans="1:2" ht="12.75" customHeight="1">
      <c r="A1564" t="s">
        <v>2583</v>
      </c>
      <c r="B1564">
        <v>14.46</v>
      </c>
    </row>
    <row r="1565" spans="1:2" ht="12.75" customHeight="1">
      <c r="A1565" t="s">
        <v>2585</v>
      </c>
      <c r="B1565">
        <v>12.53</v>
      </c>
    </row>
    <row r="1566" spans="1:2" ht="12.75" customHeight="1">
      <c r="A1566" t="s">
        <v>2586</v>
      </c>
      <c r="B1566">
        <v>8.8000000000000007</v>
      </c>
    </row>
    <row r="1567" spans="1:2" ht="12.75" customHeight="1">
      <c r="A1567" t="s">
        <v>2588</v>
      </c>
      <c r="B1567">
        <v>7.63</v>
      </c>
    </row>
    <row r="1568" spans="1:2" ht="12.75" customHeight="1">
      <c r="A1568" t="s">
        <v>2589</v>
      </c>
      <c r="B1568">
        <v>6.6</v>
      </c>
    </row>
    <row r="1569" spans="1:2" ht="12.75" customHeight="1">
      <c r="A1569" t="s">
        <v>2591</v>
      </c>
      <c r="B1569">
        <v>5.72</v>
      </c>
    </row>
    <row r="1570" spans="1:2" ht="12.75" customHeight="1">
      <c r="A1570" t="s">
        <v>2592</v>
      </c>
      <c r="B1570">
        <v>4.43</v>
      </c>
    </row>
    <row r="1571" spans="1:2" ht="12.75" customHeight="1">
      <c r="A1571" t="s">
        <v>2594</v>
      </c>
      <c r="B1571">
        <v>3.84</v>
      </c>
    </row>
    <row r="1572" spans="1:2" ht="12.75" customHeight="1">
      <c r="A1572" t="s">
        <v>2595</v>
      </c>
      <c r="B1572">
        <v>0.81</v>
      </c>
    </row>
    <row r="1573" spans="1:2" ht="12.75" customHeight="1">
      <c r="A1573" t="s">
        <v>2597</v>
      </c>
      <c r="B1573">
        <v>0.7</v>
      </c>
    </row>
    <row r="1574" spans="1:2" ht="12.75" customHeight="1">
      <c r="A1574" t="s">
        <v>2598</v>
      </c>
      <c r="B1574">
        <v>0.59</v>
      </c>
    </row>
    <row r="1575" spans="1:2" ht="12.75" customHeight="1">
      <c r="A1575" t="s">
        <v>2600</v>
      </c>
      <c r="B1575">
        <v>0.51</v>
      </c>
    </row>
    <row r="1576" spans="1:2" ht="12.75" customHeight="1">
      <c r="A1576" t="s">
        <v>2601</v>
      </c>
      <c r="B1576">
        <v>3.6</v>
      </c>
    </row>
    <row r="1577" spans="1:2" ht="12.75" customHeight="1">
      <c r="A1577" t="s">
        <v>2603</v>
      </c>
      <c r="B1577">
        <v>3.12</v>
      </c>
    </row>
    <row r="1578" spans="1:2" ht="12.75" customHeight="1">
      <c r="A1578" t="s">
        <v>2604</v>
      </c>
      <c r="B1578">
        <v>2.39</v>
      </c>
    </row>
    <row r="1579" spans="1:2" ht="12.75" customHeight="1">
      <c r="A1579" t="s">
        <v>2606</v>
      </c>
      <c r="B1579">
        <v>2.0699999999999998</v>
      </c>
    </row>
    <row r="1580" spans="1:2" ht="12.75" customHeight="1">
      <c r="A1580" t="s">
        <v>2607</v>
      </c>
      <c r="B1580">
        <v>1.81</v>
      </c>
    </row>
    <row r="1581" spans="1:2" ht="12.75" customHeight="1">
      <c r="A1581" t="s">
        <v>2609</v>
      </c>
      <c r="B1581">
        <v>1.57</v>
      </c>
    </row>
    <row r="1582" spans="1:2" ht="12.75" customHeight="1">
      <c r="A1582" t="s">
        <v>2610</v>
      </c>
      <c r="B1582">
        <v>5.54</v>
      </c>
    </row>
    <row r="1583" spans="1:2" ht="12.75" customHeight="1">
      <c r="A1583" t="s">
        <v>2612</v>
      </c>
      <c r="B1583">
        <v>4.8</v>
      </c>
    </row>
    <row r="1584" spans="1:2" ht="12.75" customHeight="1">
      <c r="A1584" t="s">
        <v>2613</v>
      </c>
      <c r="B1584">
        <v>4.6100000000000003</v>
      </c>
    </row>
    <row r="1585" spans="1:2" ht="12.75" customHeight="1">
      <c r="A1585" t="s">
        <v>2615</v>
      </c>
      <c r="B1585">
        <v>3.99</v>
      </c>
    </row>
    <row r="1586" spans="1:2" ht="12.75" customHeight="1">
      <c r="A1586" t="s">
        <v>2616</v>
      </c>
      <c r="B1586">
        <v>2.78</v>
      </c>
    </row>
    <row r="1587" spans="1:2" ht="12.75" customHeight="1">
      <c r="A1587" t="s">
        <v>2618</v>
      </c>
      <c r="B1587">
        <v>2.41</v>
      </c>
    </row>
    <row r="1588" spans="1:2" ht="12.75" customHeight="1">
      <c r="A1588" t="s">
        <v>2619</v>
      </c>
      <c r="B1588">
        <v>7.23</v>
      </c>
    </row>
    <row r="1589" spans="1:2" ht="12.75" customHeight="1">
      <c r="A1589" t="s">
        <v>2621</v>
      </c>
      <c r="B1589">
        <v>6.26</v>
      </c>
    </row>
    <row r="1590" spans="1:2" ht="12.75" customHeight="1">
      <c r="A1590" t="s">
        <v>2622</v>
      </c>
      <c r="B1590">
        <v>6.05</v>
      </c>
    </row>
    <row r="1591" spans="1:2" ht="12.75" customHeight="1">
      <c r="A1591" t="s">
        <v>2624</v>
      </c>
      <c r="B1591">
        <v>5.24</v>
      </c>
    </row>
    <row r="1592" spans="1:2" ht="12.75" customHeight="1">
      <c r="A1592" t="s">
        <v>2625</v>
      </c>
      <c r="B1592">
        <v>3.6</v>
      </c>
    </row>
    <row r="1593" spans="1:2" ht="12.75" customHeight="1">
      <c r="A1593" t="s">
        <v>2627</v>
      </c>
      <c r="B1593">
        <v>3.12</v>
      </c>
    </row>
    <row r="1594" spans="1:2" ht="12.75" customHeight="1">
      <c r="A1594" t="s">
        <v>2628</v>
      </c>
      <c r="B1594">
        <v>12.09</v>
      </c>
    </row>
    <row r="1595" spans="1:2" ht="12.75" customHeight="1">
      <c r="A1595" t="s">
        <v>2630</v>
      </c>
      <c r="B1595">
        <v>10.48</v>
      </c>
    </row>
    <row r="1596" spans="1:2" ht="12.75" customHeight="1">
      <c r="A1596" t="s">
        <v>2631</v>
      </c>
      <c r="B1596">
        <v>9.0299999999999994</v>
      </c>
    </row>
    <row r="1597" spans="1:2" ht="12.75" customHeight="1">
      <c r="A1597" t="s">
        <v>2633</v>
      </c>
      <c r="B1597">
        <v>7.83</v>
      </c>
    </row>
    <row r="1598" spans="1:2" ht="12.75" customHeight="1">
      <c r="A1598" t="s">
        <v>2634</v>
      </c>
      <c r="B1598">
        <v>14.46</v>
      </c>
    </row>
    <row r="1599" spans="1:2" ht="12.75" customHeight="1">
      <c r="A1599" t="s">
        <v>2636</v>
      </c>
      <c r="B1599">
        <v>12.53</v>
      </c>
    </row>
    <row r="1600" spans="1:2" ht="12.75" customHeight="1">
      <c r="A1600" t="s">
        <v>2637</v>
      </c>
      <c r="B1600">
        <v>8.8000000000000007</v>
      </c>
    </row>
    <row r="1601" spans="1:2" ht="12.75" customHeight="1">
      <c r="A1601" t="s">
        <v>2639</v>
      </c>
      <c r="B1601">
        <v>7.63</v>
      </c>
    </row>
    <row r="1602" spans="1:2" ht="12.75" customHeight="1">
      <c r="A1602" t="s">
        <v>2640</v>
      </c>
      <c r="B1602">
        <v>6.6</v>
      </c>
    </row>
    <row r="1603" spans="1:2" ht="12.75" customHeight="1">
      <c r="A1603" t="s">
        <v>2642</v>
      </c>
      <c r="B1603">
        <v>5.72</v>
      </c>
    </row>
    <row r="1604" spans="1:2" ht="12.75" customHeight="1">
      <c r="A1604" t="s">
        <v>2643</v>
      </c>
      <c r="B1604">
        <v>4.43</v>
      </c>
    </row>
    <row r="1605" spans="1:2" ht="12.75" customHeight="1">
      <c r="A1605" t="s">
        <v>2645</v>
      </c>
      <c r="B1605">
        <v>3.84</v>
      </c>
    </row>
    <row r="1606" spans="1:2" ht="12.75" customHeight="1">
      <c r="A1606" t="s">
        <v>2646</v>
      </c>
      <c r="B1606">
        <v>0.81</v>
      </c>
    </row>
    <row r="1607" spans="1:2" ht="12.75" customHeight="1">
      <c r="A1607" t="s">
        <v>2648</v>
      </c>
      <c r="B1607">
        <v>0.7</v>
      </c>
    </row>
    <row r="1608" spans="1:2" ht="12.75" customHeight="1">
      <c r="A1608" t="s">
        <v>2649</v>
      </c>
      <c r="B1608">
        <v>0.59</v>
      </c>
    </row>
    <row r="1609" spans="1:2" ht="12.75" customHeight="1">
      <c r="A1609" t="s">
        <v>2651</v>
      </c>
      <c r="B1609">
        <v>0.51</v>
      </c>
    </row>
    <row r="1610" spans="1:2" ht="12.75" customHeight="1">
      <c r="A1610" t="s">
        <v>2652</v>
      </c>
      <c r="B1610">
        <v>3.6</v>
      </c>
    </row>
    <row r="1611" spans="1:2" ht="12.75" customHeight="1">
      <c r="A1611" t="s">
        <v>2654</v>
      </c>
      <c r="B1611">
        <v>3.12</v>
      </c>
    </row>
    <row r="1612" spans="1:2" ht="12.75" customHeight="1">
      <c r="A1612" t="s">
        <v>2655</v>
      </c>
      <c r="B1612">
        <v>2.39</v>
      </c>
    </row>
    <row r="1613" spans="1:2" ht="12.75" customHeight="1">
      <c r="A1613" t="s">
        <v>2657</v>
      </c>
      <c r="B1613">
        <v>2.0699999999999998</v>
      </c>
    </row>
    <row r="1614" spans="1:2" ht="12.75" customHeight="1">
      <c r="A1614" t="s">
        <v>2658</v>
      </c>
      <c r="B1614">
        <v>1.81</v>
      </c>
    </row>
    <row r="1615" spans="1:2" ht="12.75" customHeight="1">
      <c r="A1615" t="s">
        <v>2660</v>
      </c>
      <c r="B1615">
        <v>1.57</v>
      </c>
    </row>
    <row r="1616" spans="1:2" ht="12.75" customHeight="1">
      <c r="A1616" t="s">
        <v>2661</v>
      </c>
      <c r="B1616">
        <v>5.54</v>
      </c>
    </row>
    <row r="1617" spans="1:2" ht="12.75" customHeight="1">
      <c r="A1617" t="s">
        <v>2663</v>
      </c>
      <c r="B1617">
        <v>4.8</v>
      </c>
    </row>
    <row r="1618" spans="1:2" ht="12.75" customHeight="1">
      <c r="A1618" t="s">
        <v>2664</v>
      </c>
      <c r="B1618">
        <v>4.6100000000000003</v>
      </c>
    </row>
    <row r="1619" spans="1:2" ht="12.75" customHeight="1">
      <c r="A1619" t="s">
        <v>2666</v>
      </c>
      <c r="B1619">
        <v>3.99</v>
      </c>
    </row>
    <row r="1620" spans="1:2" ht="12.75" customHeight="1">
      <c r="A1620" t="s">
        <v>2667</v>
      </c>
      <c r="B1620">
        <v>2.78</v>
      </c>
    </row>
    <row r="1621" spans="1:2" ht="12.75" customHeight="1">
      <c r="A1621" t="s">
        <v>2669</v>
      </c>
      <c r="B1621">
        <v>2.41</v>
      </c>
    </row>
    <row r="1622" spans="1:2" ht="12.75" customHeight="1">
      <c r="A1622" t="s">
        <v>2670</v>
      </c>
      <c r="B1622">
        <v>37.99</v>
      </c>
    </row>
    <row r="1623" spans="1:2" ht="12.75" customHeight="1">
      <c r="A1623" t="s">
        <v>2672</v>
      </c>
      <c r="B1623">
        <v>32.92</v>
      </c>
    </row>
    <row r="1624" spans="1:2" ht="12.75" customHeight="1">
      <c r="A1624" t="s">
        <v>2673</v>
      </c>
      <c r="B1624">
        <v>33.35</v>
      </c>
    </row>
    <row r="1625" spans="1:2" ht="12.75" customHeight="1">
      <c r="A1625" t="s">
        <v>2675</v>
      </c>
      <c r="B1625">
        <v>28.9</v>
      </c>
    </row>
    <row r="1626" spans="1:2" ht="12.75" customHeight="1">
      <c r="A1626" t="s">
        <v>2676</v>
      </c>
      <c r="B1626">
        <v>28.7</v>
      </c>
    </row>
    <row r="1627" spans="1:2" ht="12.75" customHeight="1">
      <c r="A1627" t="s">
        <v>2678</v>
      </c>
      <c r="B1627">
        <v>24.87</v>
      </c>
    </row>
    <row r="1628" spans="1:2" ht="12.75" customHeight="1">
      <c r="A1628" t="s">
        <v>2679</v>
      </c>
      <c r="B1628">
        <v>37.99</v>
      </c>
    </row>
    <row r="1629" spans="1:2" ht="12.75" customHeight="1">
      <c r="A1629" t="s">
        <v>2681</v>
      </c>
      <c r="B1629">
        <v>32.92</v>
      </c>
    </row>
    <row r="1630" spans="1:2" ht="12.75" customHeight="1">
      <c r="A1630" t="s">
        <v>2682</v>
      </c>
      <c r="B1630">
        <v>33.35</v>
      </c>
    </row>
    <row r="1631" spans="1:2" ht="12.75" customHeight="1">
      <c r="A1631" t="s">
        <v>2684</v>
      </c>
      <c r="B1631">
        <v>28.9</v>
      </c>
    </row>
    <row r="1632" spans="1:2" ht="12.75" customHeight="1">
      <c r="A1632" t="s">
        <v>2685</v>
      </c>
      <c r="B1632">
        <v>28.7</v>
      </c>
    </row>
    <row r="1633" spans="1:2" ht="12.75" customHeight="1">
      <c r="A1633" t="s">
        <v>2687</v>
      </c>
      <c r="B1633">
        <v>24.87</v>
      </c>
    </row>
    <row r="1634" spans="1:2" ht="12.75" customHeight="1">
      <c r="A1634" t="s">
        <v>2688</v>
      </c>
      <c r="B1634">
        <v>37.99</v>
      </c>
    </row>
    <row r="1635" spans="1:2" ht="12.75" customHeight="1">
      <c r="A1635" t="s">
        <v>2690</v>
      </c>
      <c r="B1635">
        <v>32.92</v>
      </c>
    </row>
    <row r="1636" spans="1:2" ht="12.75" customHeight="1">
      <c r="A1636" t="s">
        <v>2691</v>
      </c>
      <c r="B1636">
        <v>33.369999999999997</v>
      </c>
    </row>
    <row r="1637" spans="1:2" ht="12.75" customHeight="1">
      <c r="A1637" t="s">
        <v>2693</v>
      </c>
      <c r="B1637">
        <v>28.92</v>
      </c>
    </row>
    <row r="1638" spans="1:2" ht="12.75" customHeight="1">
      <c r="A1638" t="s">
        <v>2694</v>
      </c>
      <c r="B1638">
        <v>29.94</v>
      </c>
    </row>
    <row r="1639" spans="1:2" ht="12.75" customHeight="1">
      <c r="A1639" t="s">
        <v>2696</v>
      </c>
      <c r="B1639">
        <v>25.94</v>
      </c>
    </row>
    <row r="1640" spans="1:2" ht="12.75" customHeight="1">
      <c r="A1640" t="s">
        <v>2697</v>
      </c>
      <c r="B1640">
        <v>56.98</v>
      </c>
    </row>
    <row r="1641" spans="1:2" ht="12.75" customHeight="1">
      <c r="A1641" t="s">
        <v>2699</v>
      </c>
      <c r="B1641">
        <v>49.37</v>
      </c>
    </row>
    <row r="1642" spans="1:2" ht="12.75" customHeight="1">
      <c r="A1642" t="s">
        <v>2700</v>
      </c>
      <c r="B1642">
        <v>33.369999999999997</v>
      </c>
    </row>
    <row r="1643" spans="1:2" ht="12.75" customHeight="1">
      <c r="A1643" t="s">
        <v>2702</v>
      </c>
      <c r="B1643">
        <v>28.92</v>
      </c>
    </row>
    <row r="1644" spans="1:2" ht="12.75" customHeight="1">
      <c r="A1644" t="s">
        <v>2703</v>
      </c>
      <c r="B1644">
        <v>29.94</v>
      </c>
    </row>
    <row r="1645" spans="1:2" ht="12.75" customHeight="1">
      <c r="A1645" t="s">
        <v>2705</v>
      </c>
      <c r="B1645">
        <v>25.94</v>
      </c>
    </row>
    <row r="1646" spans="1:2" ht="12.75" customHeight="1">
      <c r="A1646" t="s">
        <v>2706</v>
      </c>
      <c r="B1646">
        <v>33.270000000000003</v>
      </c>
    </row>
    <row r="1647" spans="1:2" ht="12.75" customHeight="1">
      <c r="A1647" t="s">
        <v>2708</v>
      </c>
      <c r="B1647">
        <v>28.83</v>
      </c>
    </row>
    <row r="1648" spans="1:2" ht="12.75" customHeight="1">
      <c r="A1648" t="s">
        <v>2709</v>
      </c>
      <c r="B1648">
        <v>29.43</v>
      </c>
    </row>
    <row r="1649" spans="1:2" ht="12.75" customHeight="1">
      <c r="A1649" t="s">
        <v>2711</v>
      </c>
      <c r="B1649">
        <v>25.5</v>
      </c>
    </row>
    <row r="1650" spans="1:2" ht="12.75" customHeight="1">
      <c r="A1650" t="s">
        <v>2712</v>
      </c>
      <c r="B1650">
        <v>24.76</v>
      </c>
    </row>
    <row r="1651" spans="1:2" ht="12.75" customHeight="1">
      <c r="A1651" t="s">
        <v>2714</v>
      </c>
      <c r="B1651">
        <v>21.46</v>
      </c>
    </row>
    <row r="1652" spans="1:2" ht="12.75" customHeight="1">
      <c r="A1652" t="s">
        <v>2715</v>
      </c>
      <c r="B1652">
        <v>33.270000000000003</v>
      </c>
    </row>
    <row r="1653" spans="1:2" ht="12.75" customHeight="1">
      <c r="A1653" t="s">
        <v>2717</v>
      </c>
      <c r="B1653">
        <v>28.83</v>
      </c>
    </row>
    <row r="1654" spans="1:2" ht="12.75" customHeight="1">
      <c r="A1654" t="s">
        <v>2718</v>
      </c>
      <c r="B1654">
        <v>29.43</v>
      </c>
    </row>
    <row r="1655" spans="1:2" ht="12.75" customHeight="1">
      <c r="A1655" t="s">
        <v>2720</v>
      </c>
      <c r="B1655">
        <v>25.5</v>
      </c>
    </row>
    <row r="1656" spans="1:2" ht="12.75" customHeight="1">
      <c r="A1656" t="s">
        <v>2721</v>
      </c>
      <c r="B1656">
        <v>24.76</v>
      </c>
    </row>
    <row r="1657" spans="1:2" ht="12.75" customHeight="1">
      <c r="A1657" t="s">
        <v>2723</v>
      </c>
      <c r="B1657">
        <v>21.46</v>
      </c>
    </row>
    <row r="1658" spans="1:2" ht="12.75" customHeight="1">
      <c r="A1658" t="s">
        <v>2724</v>
      </c>
      <c r="B1658">
        <v>2.4</v>
      </c>
    </row>
    <row r="1659" spans="1:2" ht="12.75" customHeight="1">
      <c r="A1659" t="s">
        <v>2726</v>
      </c>
      <c r="B1659">
        <v>2.08</v>
      </c>
    </row>
    <row r="1660" spans="1:2" ht="12.75" customHeight="1">
      <c r="A1660" t="s">
        <v>2727</v>
      </c>
      <c r="B1660">
        <v>1.67</v>
      </c>
    </row>
    <row r="1661" spans="1:2" ht="12.75" customHeight="1">
      <c r="A1661" t="s">
        <v>2729</v>
      </c>
      <c r="B1661">
        <v>1.44</v>
      </c>
    </row>
    <row r="1662" spans="1:2" ht="12.75" customHeight="1">
      <c r="A1662" t="s">
        <v>2730</v>
      </c>
      <c r="B1662">
        <v>0.99</v>
      </c>
    </row>
    <row r="1663" spans="1:2" ht="12.75" customHeight="1">
      <c r="A1663" t="s">
        <v>2732</v>
      </c>
      <c r="B1663">
        <v>0.85</v>
      </c>
    </row>
    <row r="1664" spans="1:2" ht="12.75" customHeight="1">
      <c r="A1664" t="s">
        <v>2733</v>
      </c>
      <c r="B1664">
        <v>2.4</v>
      </c>
    </row>
    <row r="1665" spans="1:2" ht="12.75" customHeight="1">
      <c r="A1665" t="s">
        <v>2735</v>
      </c>
      <c r="B1665">
        <v>2.08</v>
      </c>
    </row>
    <row r="1666" spans="1:2" ht="12.75" customHeight="1">
      <c r="A1666" t="s">
        <v>2736</v>
      </c>
      <c r="B1666">
        <v>1.67</v>
      </c>
    </row>
    <row r="1667" spans="1:2" ht="12.75" customHeight="1">
      <c r="A1667" t="s">
        <v>2738</v>
      </c>
      <c r="B1667">
        <v>1.44</v>
      </c>
    </row>
    <row r="1668" spans="1:2" ht="12.75" customHeight="1">
      <c r="A1668" t="s">
        <v>2739</v>
      </c>
      <c r="B1668">
        <v>0.99</v>
      </c>
    </row>
    <row r="1669" spans="1:2" ht="12.75" customHeight="1">
      <c r="A1669" t="s">
        <v>2741</v>
      </c>
      <c r="B1669">
        <v>0.85</v>
      </c>
    </row>
    <row r="1670" spans="1:2" ht="12.75" customHeight="1">
      <c r="A1670" t="s">
        <v>35069</v>
      </c>
      <c r="B1670">
        <v>0.78</v>
      </c>
    </row>
    <row r="1671" spans="1:2" ht="12.75" customHeight="1">
      <c r="A1671" t="s">
        <v>35070</v>
      </c>
      <c r="B1671">
        <v>0.68</v>
      </c>
    </row>
    <row r="1672" spans="1:2" ht="12.75" customHeight="1">
      <c r="A1672" t="s">
        <v>35071</v>
      </c>
      <c r="B1672">
        <v>0.56999999999999995</v>
      </c>
    </row>
    <row r="1673" spans="1:2" ht="12.75" customHeight="1">
      <c r="A1673" t="s">
        <v>35072</v>
      </c>
      <c r="B1673">
        <v>0.5</v>
      </c>
    </row>
    <row r="1674" spans="1:2" ht="12.75" customHeight="1">
      <c r="A1674" t="s">
        <v>35073</v>
      </c>
      <c r="B1674">
        <v>0.37</v>
      </c>
    </row>
    <row r="1675" spans="1:2" ht="12.75" customHeight="1">
      <c r="A1675" t="s">
        <v>35074</v>
      </c>
      <c r="B1675">
        <v>0.32</v>
      </c>
    </row>
    <row r="1676" spans="1:2" ht="12.75" customHeight="1">
      <c r="A1676" t="s">
        <v>35075</v>
      </c>
      <c r="B1676">
        <v>0.78</v>
      </c>
    </row>
    <row r="1677" spans="1:2" ht="12.75" customHeight="1">
      <c r="A1677" t="s">
        <v>35076</v>
      </c>
      <c r="B1677">
        <v>0.68</v>
      </c>
    </row>
    <row r="1678" spans="1:2" ht="12.75" customHeight="1">
      <c r="A1678" t="s">
        <v>35077</v>
      </c>
      <c r="B1678">
        <v>0.56999999999999995</v>
      </c>
    </row>
    <row r="1679" spans="1:2" ht="12.75" customHeight="1">
      <c r="A1679" t="s">
        <v>35078</v>
      </c>
      <c r="B1679">
        <v>0.5</v>
      </c>
    </row>
    <row r="1680" spans="1:2" ht="12.75" customHeight="1">
      <c r="A1680" t="s">
        <v>35079</v>
      </c>
      <c r="B1680">
        <v>0.37</v>
      </c>
    </row>
    <row r="1681" spans="1:2" ht="12.75" customHeight="1">
      <c r="A1681" t="s">
        <v>35080</v>
      </c>
      <c r="B1681">
        <v>0.32</v>
      </c>
    </row>
    <row r="1682" spans="1:2" ht="12.75" customHeight="1">
      <c r="A1682" t="s">
        <v>2742</v>
      </c>
      <c r="B1682">
        <v>1062.48</v>
      </c>
    </row>
    <row r="1683" spans="1:2" ht="12.75" customHeight="1">
      <c r="A1683" t="s">
        <v>2744</v>
      </c>
      <c r="B1683">
        <v>920.6</v>
      </c>
    </row>
    <row r="1684" spans="1:2" ht="12.75" customHeight="1">
      <c r="A1684" t="s">
        <v>2745</v>
      </c>
      <c r="B1684">
        <v>1416.65</v>
      </c>
    </row>
    <row r="1685" spans="1:2" ht="12.75" customHeight="1">
      <c r="A1685" t="s">
        <v>2747</v>
      </c>
      <c r="B1685">
        <v>1227.47</v>
      </c>
    </row>
    <row r="1686" spans="1:2" ht="12.75" customHeight="1">
      <c r="A1686" t="s">
        <v>2748</v>
      </c>
      <c r="B1686">
        <v>1770.81</v>
      </c>
    </row>
    <row r="1687" spans="1:2" ht="12.75" customHeight="1">
      <c r="A1687" t="s">
        <v>2750</v>
      </c>
      <c r="B1687">
        <v>1534.33</v>
      </c>
    </row>
    <row r="1688" spans="1:2" ht="12.75" customHeight="1">
      <c r="A1688" t="s">
        <v>2751</v>
      </c>
      <c r="B1688">
        <v>1062.48</v>
      </c>
    </row>
    <row r="1689" spans="1:2" ht="12.75" customHeight="1">
      <c r="A1689" t="s">
        <v>2753</v>
      </c>
      <c r="B1689">
        <v>920.6</v>
      </c>
    </row>
    <row r="1690" spans="1:2" ht="12.75" customHeight="1">
      <c r="A1690" t="s">
        <v>2754</v>
      </c>
      <c r="B1690">
        <v>1416.65</v>
      </c>
    </row>
    <row r="1691" spans="1:2" ht="12.75" customHeight="1">
      <c r="A1691" t="s">
        <v>2756</v>
      </c>
      <c r="B1691">
        <v>1227.47</v>
      </c>
    </row>
    <row r="1692" spans="1:2" ht="12.75" customHeight="1">
      <c r="A1692" t="s">
        <v>2757</v>
      </c>
      <c r="B1692">
        <v>1770.81</v>
      </c>
    </row>
    <row r="1693" spans="1:2" ht="12.75" customHeight="1">
      <c r="A1693" t="s">
        <v>2759</v>
      </c>
      <c r="B1693">
        <v>1534.33</v>
      </c>
    </row>
    <row r="1694" spans="1:2" ht="12.75" customHeight="1">
      <c r="A1694" t="s">
        <v>2760</v>
      </c>
      <c r="B1694">
        <v>69.78</v>
      </c>
    </row>
    <row r="1695" spans="1:2" ht="12.75" customHeight="1">
      <c r="A1695" t="s">
        <v>2762</v>
      </c>
      <c r="B1695">
        <v>60.46</v>
      </c>
    </row>
    <row r="1696" spans="1:2" ht="12.75" customHeight="1">
      <c r="A1696" t="s">
        <v>2763</v>
      </c>
      <c r="B1696">
        <v>102.83</v>
      </c>
    </row>
    <row r="1697" spans="1:2" ht="12.75" customHeight="1">
      <c r="A1697" t="s">
        <v>2765</v>
      </c>
      <c r="B1697">
        <v>89.11</v>
      </c>
    </row>
    <row r="1698" spans="1:2" ht="12.75" customHeight="1">
      <c r="A1698" t="s">
        <v>2766</v>
      </c>
      <c r="B1698">
        <v>146.91</v>
      </c>
    </row>
    <row r="1699" spans="1:2" ht="12.75" customHeight="1">
      <c r="A1699" t="s">
        <v>2768</v>
      </c>
      <c r="B1699">
        <v>127.29</v>
      </c>
    </row>
    <row r="1700" spans="1:2" ht="12.75" customHeight="1">
      <c r="A1700" t="s">
        <v>2769</v>
      </c>
      <c r="B1700">
        <v>99.69</v>
      </c>
    </row>
    <row r="1701" spans="1:2" ht="12.75" customHeight="1">
      <c r="A1701" t="s">
        <v>2771</v>
      </c>
      <c r="B1701">
        <v>86.38</v>
      </c>
    </row>
    <row r="1702" spans="1:2" ht="12.75" customHeight="1">
      <c r="A1702" t="s">
        <v>2772</v>
      </c>
      <c r="B1702">
        <v>146.91</v>
      </c>
    </row>
    <row r="1703" spans="1:2" ht="12.75" customHeight="1">
      <c r="A1703" t="s">
        <v>2774</v>
      </c>
      <c r="B1703">
        <v>127.29</v>
      </c>
    </row>
    <row r="1704" spans="1:2" ht="12.75" customHeight="1">
      <c r="A1704" t="s">
        <v>2775</v>
      </c>
      <c r="B1704">
        <v>209.86</v>
      </c>
    </row>
    <row r="1705" spans="1:2" ht="12.75" customHeight="1">
      <c r="A1705" t="s">
        <v>2777</v>
      </c>
      <c r="B1705">
        <v>181.85</v>
      </c>
    </row>
    <row r="1706" spans="1:2" ht="12.75" customHeight="1">
      <c r="A1706" t="s">
        <v>2778</v>
      </c>
      <c r="B1706">
        <v>69.78</v>
      </c>
    </row>
    <row r="1707" spans="1:2" ht="12.75" customHeight="1">
      <c r="A1707" t="s">
        <v>2780</v>
      </c>
      <c r="B1707">
        <v>60.46</v>
      </c>
    </row>
    <row r="1708" spans="1:2" ht="12.75" customHeight="1">
      <c r="A1708" t="s">
        <v>2781</v>
      </c>
      <c r="B1708">
        <v>102.83</v>
      </c>
    </row>
    <row r="1709" spans="1:2" ht="12.75" customHeight="1">
      <c r="A1709" t="s">
        <v>2783</v>
      </c>
      <c r="B1709">
        <v>89.11</v>
      </c>
    </row>
    <row r="1710" spans="1:2" ht="12.75" customHeight="1">
      <c r="A1710" t="s">
        <v>2784</v>
      </c>
      <c r="B1710">
        <v>146.91</v>
      </c>
    </row>
    <row r="1711" spans="1:2" ht="12.75" customHeight="1">
      <c r="A1711" t="s">
        <v>2786</v>
      </c>
      <c r="B1711">
        <v>127.29</v>
      </c>
    </row>
    <row r="1712" spans="1:2" ht="12.75" customHeight="1">
      <c r="A1712" t="s">
        <v>2787</v>
      </c>
      <c r="B1712">
        <v>46.85</v>
      </c>
    </row>
    <row r="1713" spans="1:2" ht="12.75" customHeight="1">
      <c r="A1713" t="s">
        <v>2789</v>
      </c>
      <c r="B1713">
        <v>40.6</v>
      </c>
    </row>
    <row r="1714" spans="1:2" ht="12.75" customHeight="1">
      <c r="A1714" t="s">
        <v>2790</v>
      </c>
      <c r="B1714">
        <v>21.93</v>
      </c>
    </row>
    <row r="1715" spans="1:2" ht="12.75" customHeight="1">
      <c r="A1715" t="s">
        <v>2792</v>
      </c>
      <c r="B1715">
        <v>19</v>
      </c>
    </row>
    <row r="1716" spans="1:2" ht="12.75" customHeight="1">
      <c r="A1716" t="s">
        <v>2793</v>
      </c>
      <c r="B1716">
        <v>33.89</v>
      </c>
    </row>
    <row r="1717" spans="1:2" ht="12.75" customHeight="1">
      <c r="A1717" t="s">
        <v>2795</v>
      </c>
      <c r="B1717">
        <v>29.37</v>
      </c>
    </row>
    <row r="1718" spans="1:2" ht="12.75" customHeight="1">
      <c r="A1718" t="s">
        <v>2796</v>
      </c>
      <c r="B1718">
        <v>241.34</v>
      </c>
    </row>
    <row r="1719" spans="1:2" ht="12.75" customHeight="1">
      <c r="A1719" t="s">
        <v>2798</v>
      </c>
      <c r="B1719">
        <v>209.13</v>
      </c>
    </row>
    <row r="1720" spans="1:2" ht="12.75" customHeight="1">
      <c r="A1720" t="s">
        <v>2799</v>
      </c>
      <c r="B1720">
        <v>99.69</v>
      </c>
    </row>
    <row r="1721" spans="1:2" ht="12.75" customHeight="1">
      <c r="A1721" t="s">
        <v>2801</v>
      </c>
      <c r="B1721">
        <v>86.38</v>
      </c>
    </row>
    <row r="1722" spans="1:2" ht="12.75" customHeight="1">
      <c r="A1722" t="s">
        <v>2802</v>
      </c>
      <c r="B1722">
        <v>146.91</v>
      </c>
    </row>
    <row r="1723" spans="1:2" ht="12.75" customHeight="1">
      <c r="A1723" t="s">
        <v>2804</v>
      </c>
      <c r="B1723">
        <v>127.29</v>
      </c>
    </row>
    <row r="1724" spans="1:2" ht="12.75" customHeight="1">
      <c r="A1724" t="s">
        <v>2805</v>
      </c>
      <c r="B1724">
        <v>209.86</v>
      </c>
    </row>
    <row r="1725" spans="1:2" ht="12.75" customHeight="1">
      <c r="A1725" t="s">
        <v>2807</v>
      </c>
      <c r="B1725">
        <v>181.85</v>
      </c>
    </row>
    <row r="1726" spans="1:2" ht="12.75" customHeight="1">
      <c r="A1726" t="s">
        <v>2808</v>
      </c>
      <c r="B1726">
        <v>27.21</v>
      </c>
    </row>
    <row r="1727" spans="1:2" ht="12.75" customHeight="1">
      <c r="A1727" t="s">
        <v>2810</v>
      </c>
      <c r="B1727">
        <v>23.58</v>
      </c>
    </row>
    <row r="1728" spans="1:2" ht="12.75" customHeight="1">
      <c r="A1728" t="s">
        <v>2811</v>
      </c>
      <c r="B1728">
        <v>31.1</v>
      </c>
    </row>
    <row r="1729" spans="1:2" ht="12.75" customHeight="1">
      <c r="A1729" t="s">
        <v>2813</v>
      </c>
      <c r="B1729">
        <v>26.95</v>
      </c>
    </row>
    <row r="1730" spans="1:2" ht="12.75" customHeight="1">
      <c r="A1730" t="s">
        <v>2814</v>
      </c>
      <c r="B1730">
        <v>38.880000000000003</v>
      </c>
    </row>
    <row r="1731" spans="1:2" ht="12.75" customHeight="1">
      <c r="A1731" t="s">
        <v>2816</v>
      </c>
      <c r="B1731">
        <v>33.69</v>
      </c>
    </row>
    <row r="1732" spans="1:2" ht="12.75" customHeight="1">
      <c r="A1732" t="s">
        <v>2817</v>
      </c>
      <c r="B1732">
        <v>45.36</v>
      </c>
    </row>
    <row r="1733" spans="1:2" ht="12.75" customHeight="1">
      <c r="A1733" t="s">
        <v>2819</v>
      </c>
      <c r="B1733">
        <v>39.299999999999997</v>
      </c>
    </row>
    <row r="1734" spans="1:2" ht="12.75" customHeight="1">
      <c r="A1734" t="s">
        <v>2820</v>
      </c>
      <c r="B1734">
        <v>51.84</v>
      </c>
    </row>
    <row r="1735" spans="1:2" ht="12.75" customHeight="1">
      <c r="A1735" t="s">
        <v>2822</v>
      </c>
      <c r="B1735">
        <v>44.92</v>
      </c>
    </row>
    <row r="1736" spans="1:2" ht="12.75" customHeight="1">
      <c r="A1736" t="s">
        <v>2823</v>
      </c>
      <c r="B1736">
        <v>64.8</v>
      </c>
    </row>
    <row r="1737" spans="1:2" ht="12.75" customHeight="1">
      <c r="A1737" t="s">
        <v>2825</v>
      </c>
      <c r="B1737">
        <v>56.15</v>
      </c>
    </row>
    <row r="1738" spans="1:2" ht="12.75" customHeight="1">
      <c r="A1738" t="s">
        <v>2826</v>
      </c>
      <c r="B1738">
        <v>128.25</v>
      </c>
    </row>
    <row r="1739" spans="1:2" ht="12.75" customHeight="1">
      <c r="A1739" t="s">
        <v>2828</v>
      </c>
      <c r="B1739">
        <v>128.25</v>
      </c>
    </row>
    <row r="1740" spans="1:2" ht="12.75" customHeight="1">
      <c r="A1740" t="s">
        <v>2829</v>
      </c>
      <c r="B1740">
        <v>283.32</v>
      </c>
    </row>
    <row r="1741" spans="1:2" ht="12.75" customHeight="1">
      <c r="A1741" t="s">
        <v>2831</v>
      </c>
      <c r="B1741">
        <v>245.5</v>
      </c>
    </row>
    <row r="1742" spans="1:2" ht="12.75" customHeight="1">
      <c r="A1742" t="s">
        <v>2832</v>
      </c>
      <c r="B1742">
        <v>38.36</v>
      </c>
    </row>
    <row r="1743" spans="1:2" ht="12.75" customHeight="1">
      <c r="A1743" t="s">
        <v>2834</v>
      </c>
      <c r="B1743">
        <v>38.36</v>
      </c>
    </row>
    <row r="1744" spans="1:2" ht="12.75" customHeight="1">
      <c r="A1744" t="s">
        <v>2835</v>
      </c>
      <c r="B1744">
        <v>84.73</v>
      </c>
    </row>
    <row r="1745" spans="1:2" ht="12.75" customHeight="1">
      <c r="A1745" t="s">
        <v>2837</v>
      </c>
      <c r="B1745">
        <v>73.42</v>
      </c>
    </row>
    <row r="1746" spans="1:2" ht="12.75" customHeight="1">
      <c r="A1746" t="s">
        <v>2838</v>
      </c>
      <c r="B1746">
        <v>40.869999999999997</v>
      </c>
    </row>
    <row r="1747" spans="1:2" ht="12.75" customHeight="1">
      <c r="A1747" t="s">
        <v>2840</v>
      </c>
      <c r="B1747">
        <v>35.42</v>
      </c>
    </row>
    <row r="1748" spans="1:2" ht="12.75" customHeight="1">
      <c r="A1748" t="s">
        <v>2841</v>
      </c>
      <c r="B1748">
        <v>46.85</v>
      </c>
    </row>
    <row r="1749" spans="1:2" ht="12.75" customHeight="1">
      <c r="A1749" t="s">
        <v>2843</v>
      </c>
      <c r="B1749">
        <v>40.6</v>
      </c>
    </row>
    <row r="1750" spans="1:2" ht="12.75" customHeight="1">
      <c r="A1750" t="s">
        <v>2844</v>
      </c>
      <c r="B1750">
        <v>58.81</v>
      </c>
    </row>
    <row r="1751" spans="1:2" ht="12.75" customHeight="1">
      <c r="A1751" t="s">
        <v>2846</v>
      </c>
      <c r="B1751">
        <v>50.96</v>
      </c>
    </row>
    <row r="1752" spans="1:2" ht="12.75" customHeight="1">
      <c r="A1752" t="s">
        <v>2847</v>
      </c>
      <c r="B1752">
        <v>55.82</v>
      </c>
    </row>
    <row r="1753" spans="1:2" ht="12.75" customHeight="1">
      <c r="A1753" t="s">
        <v>2849</v>
      </c>
      <c r="B1753">
        <v>48.37</v>
      </c>
    </row>
    <row r="1754" spans="1:2" ht="12.75" customHeight="1">
      <c r="A1754" t="s">
        <v>2850</v>
      </c>
      <c r="B1754">
        <v>63.8</v>
      </c>
    </row>
    <row r="1755" spans="1:2" ht="12.75" customHeight="1">
      <c r="A1755" t="s">
        <v>2852</v>
      </c>
      <c r="B1755">
        <v>55.28</v>
      </c>
    </row>
    <row r="1756" spans="1:2" ht="12.75" customHeight="1">
      <c r="A1756" t="s">
        <v>2853</v>
      </c>
      <c r="B1756">
        <v>79.75</v>
      </c>
    </row>
    <row r="1757" spans="1:2" ht="12.75" customHeight="1">
      <c r="A1757" t="s">
        <v>2855</v>
      </c>
      <c r="B1757">
        <v>69.099999999999994</v>
      </c>
    </row>
    <row r="1758" spans="1:2" ht="12.75" customHeight="1">
      <c r="A1758" t="s">
        <v>2856</v>
      </c>
      <c r="B1758">
        <v>19.850000000000001</v>
      </c>
    </row>
    <row r="1759" spans="1:2" ht="12.75" customHeight="1">
      <c r="A1759" t="s">
        <v>2858</v>
      </c>
      <c r="B1759">
        <v>17.2</v>
      </c>
    </row>
    <row r="1760" spans="1:2" ht="12.75" customHeight="1">
      <c r="A1760" t="s">
        <v>2859</v>
      </c>
      <c r="B1760">
        <v>40.61</v>
      </c>
    </row>
    <row r="1761" spans="1:2" ht="12.75" customHeight="1">
      <c r="A1761" t="s">
        <v>2861</v>
      </c>
      <c r="B1761">
        <v>40.61</v>
      </c>
    </row>
    <row r="1762" spans="1:2" ht="12.75" customHeight="1">
      <c r="A1762" t="s">
        <v>2862</v>
      </c>
      <c r="B1762">
        <v>89.72</v>
      </c>
    </row>
    <row r="1763" spans="1:2" ht="12.75" customHeight="1">
      <c r="A1763" t="s">
        <v>2864</v>
      </c>
      <c r="B1763">
        <v>77.739999999999995</v>
      </c>
    </row>
    <row r="1764" spans="1:2" ht="12.75" customHeight="1">
      <c r="A1764" t="s">
        <v>2865</v>
      </c>
      <c r="B1764">
        <v>66.5</v>
      </c>
    </row>
    <row r="1765" spans="1:2" ht="12.75" customHeight="1">
      <c r="A1765" t="s">
        <v>2867</v>
      </c>
      <c r="B1765">
        <v>66.5</v>
      </c>
    </row>
    <row r="1766" spans="1:2" ht="12.75" customHeight="1">
      <c r="A1766" t="s">
        <v>2868</v>
      </c>
      <c r="B1766">
        <v>146.91</v>
      </c>
    </row>
    <row r="1767" spans="1:2" ht="12.75" customHeight="1">
      <c r="A1767" t="s">
        <v>2870</v>
      </c>
      <c r="B1767">
        <v>127.29</v>
      </c>
    </row>
    <row r="1768" spans="1:2" ht="12.75" customHeight="1">
      <c r="A1768" t="s">
        <v>2871</v>
      </c>
      <c r="B1768">
        <v>12281.28</v>
      </c>
    </row>
    <row r="1769" spans="1:2" ht="12.75" customHeight="1">
      <c r="A1769" t="s">
        <v>2873</v>
      </c>
      <c r="B1769">
        <v>10640.96</v>
      </c>
    </row>
    <row r="1770" spans="1:2" ht="12.75" customHeight="1">
      <c r="A1770" t="s">
        <v>2874</v>
      </c>
      <c r="B1770">
        <v>18098.080000000002</v>
      </c>
    </row>
    <row r="1771" spans="1:2" ht="12.75" customHeight="1">
      <c r="A1771" t="s">
        <v>2875</v>
      </c>
      <c r="B1771">
        <v>15683.36</v>
      </c>
    </row>
    <row r="1772" spans="1:2" ht="12.75" customHeight="1">
      <c r="A1772" t="s">
        <v>2876</v>
      </c>
      <c r="B1772">
        <v>25856.16</v>
      </c>
    </row>
    <row r="1773" spans="1:2" ht="12.75" customHeight="1">
      <c r="A1773" t="s">
        <v>2877</v>
      </c>
      <c r="B1773">
        <v>22403.040000000001</v>
      </c>
    </row>
    <row r="1774" spans="1:2" ht="12.75" customHeight="1">
      <c r="A1774" t="s">
        <v>2878</v>
      </c>
      <c r="B1774">
        <v>17545.439999999999</v>
      </c>
    </row>
    <row r="1775" spans="1:2" ht="12.75" customHeight="1">
      <c r="A1775" t="s">
        <v>2879</v>
      </c>
      <c r="B1775">
        <v>15202.88</v>
      </c>
    </row>
    <row r="1776" spans="1:2" ht="12.75" customHeight="1">
      <c r="A1776" t="s">
        <v>2880</v>
      </c>
      <c r="B1776">
        <v>25856.16</v>
      </c>
    </row>
    <row r="1777" spans="1:2" ht="12.75" customHeight="1">
      <c r="A1777" t="s">
        <v>2881</v>
      </c>
      <c r="B1777">
        <v>22403.040000000001</v>
      </c>
    </row>
    <row r="1778" spans="1:2" ht="12.75" customHeight="1">
      <c r="A1778" t="s">
        <v>2882</v>
      </c>
      <c r="B1778">
        <v>36935.360000000001</v>
      </c>
    </row>
    <row r="1779" spans="1:2" ht="12.75" customHeight="1">
      <c r="A1779" t="s">
        <v>2883</v>
      </c>
      <c r="B1779">
        <v>32005.599999999999</v>
      </c>
    </row>
    <row r="1780" spans="1:2" ht="12.75" customHeight="1">
      <c r="A1780" t="s">
        <v>2884</v>
      </c>
      <c r="B1780">
        <v>12281.28</v>
      </c>
    </row>
    <row r="1781" spans="1:2" ht="12.75" customHeight="1">
      <c r="A1781" t="s">
        <v>2885</v>
      </c>
      <c r="B1781">
        <v>10640.96</v>
      </c>
    </row>
    <row r="1782" spans="1:2" ht="12.75" customHeight="1">
      <c r="A1782" t="s">
        <v>2886</v>
      </c>
      <c r="B1782">
        <v>18098.080000000002</v>
      </c>
    </row>
    <row r="1783" spans="1:2" ht="12.75" customHeight="1">
      <c r="A1783" t="s">
        <v>2887</v>
      </c>
      <c r="B1783">
        <v>15683.36</v>
      </c>
    </row>
    <row r="1784" spans="1:2" ht="12.75" customHeight="1">
      <c r="A1784" t="s">
        <v>2888</v>
      </c>
      <c r="B1784">
        <v>25856.16</v>
      </c>
    </row>
    <row r="1785" spans="1:2" ht="12.75" customHeight="1">
      <c r="A1785" t="s">
        <v>2889</v>
      </c>
      <c r="B1785">
        <v>22403.040000000001</v>
      </c>
    </row>
    <row r="1786" spans="1:2" ht="12.75" customHeight="1">
      <c r="A1786" t="s">
        <v>2890</v>
      </c>
      <c r="B1786">
        <v>8245.6</v>
      </c>
    </row>
    <row r="1787" spans="1:2" ht="12.75" customHeight="1">
      <c r="A1787" t="s">
        <v>2891</v>
      </c>
      <c r="B1787">
        <v>7145.6</v>
      </c>
    </row>
    <row r="1788" spans="1:2" ht="12.75" customHeight="1">
      <c r="A1788" t="s">
        <v>2892</v>
      </c>
      <c r="B1788">
        <v>3859.68</v>
      </c>
    </row>
    <row r="1789" spans="1:2" ht="12.75" customHeight="1">
      <c r="A1789" t="s">
        <v>2893</v>
      </c>
      <c r="B1789">
        <v>3344</v>
      </c>
    </row>
    <row r="1790" spans="1:2" ht="12.75" customHeight="1">
      <c r="A1790" t="s">
        <v>2894</v>
      </c>
      <c r="B1790">
        <v>5964.64</v>
      </c>
    </row>
    <row r="1791" spans="1:2" ht="12.75" customHeight="1">
      <c r="A1791" t="s">
        <v>2895</v>
      </c>
      <c r="B1791">
        <v>5169.12</v>
      </c>
    </row>
    <row r="1792" spans="1:2" ht="12.75" customHeight="1">
      <c r="A1792" t="s">
        <v>2896</v>
      </c>
      <c r="B1792">
        <v>42475.839999999997</v>
      </c>
    </row>
    <row r="1793" spans="1:2" ht="12.75" customHeight="1">
      <c r="A1793" t="s">
        <v>2897</v>
      </c>
      <c r="B1793">
        <v>36806.879999999997</v>
      </c>
    </row>
    <row r="1794" spans="1:2" ht="12.75" customHeight="1">
      <c r="A1794" t="s">
        <v>2898</v>
      </c>
      <c r="B1794">
        <v>17545.439999999999</v>
      </c>
    </row>
    <row r="1795" spans="1:2" ht="12.75" customHeight="1">
      <c r="A1795" t="s">
        <v>2899</v>
      </c>
      <c r="B1795">
        <v>15202.88</v>
      </c>
    </row>
    <row r="1796" spans="1:2" ht="12.75" customHeight="1">
      <c r="A1796" t="s">
        <v>2900</v>
      </c>
      <c r="B1796">
        <v>25856.16</v>
      </c>
    </row>
    <row r="1797" spans="1:2" ht="12.75" customHeight="1">
      <c r="A1797" t="s">
        <v>2901</v>
      </c>
      <c r="B1797">
        <v>22403.040000000001</v>
      </c>
    </row>
    <row r="1798" spans="1:2" ht="12.75" customHeight="1">
      <c r="A1798" t="s">
        <v>2902</v>
      </c>
      <c r="B1798">
        <v>36935.360000000001</v>
      </c>
    </row>
    <row r="1799" spans="1:2" ht="12.75" customHeight="1">
      <c r="A1799" t="s">
        <v>2903</v>
      </c>
      <c r="B1799">
        <v>32005.599999999999</v>
      </c>
    </row>
    <row r="1800" spans="1:2" ht="12.75" customHeight="1">
      <c r="A1800" t="s">
        <v>2904</v>
      </c>
      <c r="B1800">
        <v>4788.96</v>
      </c>
    </row>
    <row r="1801" spans="1:2" ht="12.75" customHeight="1">
      <c r="A1801" t="s">
        <v>2905</v>
      </c>
      <c r="B1801">
        <v>4150.08</v>
      </c>
    </row>
    <row r="1802" spans="1:2" ht="12.75" customHeight="1">
      <c r="A1802" t="s">
        <v>2906</v>
      </c>
      <c r="B1802">
        <v>5473.6</v>
      </c>
    </row>
    <row r="1803" spans="1:2" ht="12.75" customHeight="1">
      <c r="A1803" t="s">
        <v>2907</v>
      </c>
      <c r="B1803">
        <v>4743.2</v>
      </c>
    </row>
    <row r="1804" spans="1:2" ht="12.75" customHeight="1">
      <c r="A1804" t="s">
        <v>2908</v>
      </c>
      <c r="B1804">
        <v>6842.88</v>
      </c>
    </row>
    <row r="1805" spans="1:2" ht="12.75" customHeight="1">
      <c r="A1805" t="s">
        <v>2909</v>
      </c>
      <c r="B1805">
        <v>5929.44</v>
      </c>
    </row>
    <row r="1806" spans="1:2" ht="12.75" customHeight="1">
      <c r="A1806" t="s">
        <v>2910</v>
      </c>
      <c r="B1806">
        <v>7983.36</v>
      </c>
    </row>
    <row r="1807" spans="1:2" ht="12.75" customHeight="1">
      <c r="A1807" t="s">
        <v>2911</v>
      </c>
      <c r="B1807">
        <v>6916.8</v>
      </c>
    </row>
    <row r="1808" spans="1:2" ht="12.75" customHeight="1">
      <c r="A1808" t="s">
        <v>2912</v>
      </c>
      <c r="B1808">
        <v>9123.84</v>
      </c>
    </row>
    <row r="1809" spans="1:2" ht="12.75" customHeight="1">
      <c r="A1809" t="s">
        <v>2914</v>
      </c>
      <c r="B1809">
        <v>7905.92</v>
      </c>
    </row>
    <row r="1810" spans="1:2" ht="12.75" customHeight="1">
      <c r="A1810" t="s">
        <v>2915</v>
      </c>
      <c r="B1810">
        <v>11404.8</v>
      </c>
    </row>
    <row r="1811" spans="1:2" ht="12.75" customHeight="1">
      <c r="A1811" t="s">
        <v>2916</v>
      </c>
      <c r="B1811">
        <v>9882.4</v>
      </c>
    </row>
    <row r="1812" spans="1:2" ht="12.75" customHeight="1">
      <c r="A1812" t="s">
        <v>2917</v>
      </c>
      <c r="B1812">
        <v>28215</v>
      </c>
    </row>
    <row r="1813" spans="1:2" ht="12.75" customHeight="1">
      <c r="A1813" t="s">
        <v>2918</v>
      </c>
      <c r="B1813">
        <v>28215</v>
      </c>
    </row>
    <row r="1814" spans="1:2" ht="12.75" customHeight="1">
      <c r="A1814" t="s">
        <v>2919</v>
      </c>
      <c r="B1814">
        <v>49864.32</v>
      </c>
    </row>
    <row r="1815" spans="1:2" ht="12.75" customHeight="1">
      <c r="A1815" t="s">
        <v>2920</v>
      </c>
      <c r="B1815">
        <v>43208</v>
      </c>
    </row>
    <row r="1816" spans="1:2" ht="12.75" customHeight="1">
      <c r="A1816" t="s">
        <v>2921</v>
      </c>
      <c r="B1816">
        <v>7193.12</v>
      </c>
    </row>
    <row r="1817" spans="1:2" ht="12.75" customHeight="1">
      <c r="A1817" t="s">
        <v>2922</v>
      </c>
      <c r="B1817">
        <v>6233.92</v>
      </c>
    </row>
    <row r="1818" spans="1:2" ht="12.75" customHeight="1">
      <c r="A1818" t="s">
        <v>2923</v>
      </c>
      <c r="B1818">
        <v>8245.6</v>
      </c>
    </row>
    <row r="1819" spans="1:2" ht="12.75" customHeight="1">
      <c r="A1819" t="s">
        <v>2924</v>
      </c>
      <c r="B1819">
        <v>7145.6</v>
      </c>
    </row>
    <row r="1820" spans="1:2" ht="12.75" customHeight="1">
      <c r="A1820" t="s">
        <v>2925</v>
      </c>
      <c r="B1820">
        <v>10350.56</v>
      </c>
    </row>
    <row r="1821" spans="1:2" ht="12.75" customHeight="1">
      <c r="A1821" t="s">
        <v>2926</v>
      </c>
      <c r="B1821">
        <v>8968.9599999999991</v>
      </c>
    </row>
    <row r="1822" spans="1:2" ht="12.75" customHeight="1">
      <c r="A1822" t="s">
        <v>2927</v>
      </c>
      <c r="B1822">
        <v>9824.32</v>
      </c>
    </row>
    <row r="1823" spans="1:2" ht="12.75" customHeight="1">
      <c r="A1823" t="s">
        <v>2928</v>
      </c>
      <c r="B1823">
        <v>8513.1200000000008</v>
      </c>
    </row>
    <row r="1824" spans="1:2" ht="12.75" customHeight="1">
      <c r="A1824" t="s">
        <v>2929</v>
      </c>
      <c r="B1824">
        <v>11228.8</v>
      </c>
    </row>
    <row r="1825" spans="1:2" ht="12.75" customHeight="1">
      <c r="A1825" t="s">
        <v>2930</v>
      </c>
      <c r="B1825">
        <v>9729.2800000000007</v>
      </c>
    </row>
    <row r="1826" spans="1:2" ht="12.75" customHeight="1">
      <c r="A1826" t="s">
        <v>2931</v>
      </c>
      <c r="B1826">
        <v>14036</v>
      </c>
    </row>
    <row r="1827" spans="1:2" ht="12.75" customHeight="1">
      <c r="A1827" t="s">
        <v>2932</v>
      </c>
      <c r="B1827">
        <v>12161.6</v>
      </c>
    </row>
    <row r="1828" spans="1:2" ht="12.75" customHeight="1">
      <c r="A1828" t="s">
        <v>2933</v>
      </c>
      <c r="B1828">
        <v>3493.6</v>
      </c>
    </row>
    <row r="1829" spans="1:2" ht="12.75" customHeight="1">
      <c r="A1829" t="s">
        <v>2934</v>
      </c>
      <c r="B1829">
        <v>3027.2</v>
      </c>
    </row>
    <row r="1830" spans="1:2" ht="12.75" customHeight="1">
      <c r="A1830" t="s">
        <v>2935</v>
      </c>
      <c r="B1830">
        <v>8439.2000000000007</v>
      </c>
    </row>
    <row r="1831" spans="1:2" ht="12.75" customHeight="1">
      <c r="A1831" t="s">
        <v>2936</v>
      </c>
      <c r="B1831">
        <v>8439.2000000000007</v>
      </c>
    </row>
    <row r="1832" spans="1:2" ht="12.75" customHeight="1">
      <c r="A1832" t="s">
        <v>2937</v>
      </c>
      <c r="B1832">
        <v>14912.48</v>
      </c>
    </row>
    <row r="1833" spans="1:2" ht="12.75" customHeight="1">
      <c r="A1833" t="s">
        <v>2938</v>
      </c>
      <c r="B1833">
        <v>12921.92</v>
      </c>
    </row>
    <row r="1834" spans="1:2" ht="12.75" customHeight="1">
      <c r="A1834" t="s">
        <v>2939</v>
      </c>
      <c r="B1834">
        <v>14630</v>
      </c>
    </row>
    <row r="1835" spans="1:2" ht="12.75" customHeight="1">
      <c r="A1835" t="s">
        <v>2940</v>
      </c>
      <c r="B1835">
        <v>14630</v>
      </c>
    </row>
    <row r="1836" spans="1:2" ht="12.75" customHeight="1">
      <c r="A1836" t="s">
        <v>2941</v>
      </c>
      <c r="B1836">
        <v>25856.16</v>
      </c>
    </row>
    <row r="1837" spans="1:2" ht="12.75" customHeight="1">
      <c r="A1837" t="s">
        <v>2942</v>
      </c>
      <c r="B1837">
        <v>22403.040000000001</v>
      </c>
    </row>
    <row r="1838" spans="1:2" ht="12.75" customHeight="1">
      <c r="A1838" t="s">
        <v>2943</v>
      </c>
      <c r="B1838">
        <v>8934.2000000000007</v>
      </c>
    </row>
    <row r="1839" spans="1:2" ht="12.75" customHeight="1">
      <c r="A1839" t="s">
        <v>2944</v>
      </c>
      <c r="B1839">
        <v>8934.2000000000007</v>
      </c>
    </row>
    <row r="1840" spans="1:2" ht="12.75" customHeight="1">
      <c r="A1840" t="s">
        <v>2945</v>
      </c>
      <c r="B1840">
        <v>15790.72</v>
      </c>
    </row>
    <row r="1841" spans="1:2" ht="12.75" customHeight="1">
      <c r="A1841" t="s">
        <v>2946</v>
      </c>
      <c r="B1841">
        <v>13682.24</v>
      </c>
    </row>
    <row r="1842" spans="1:2" ht="12.75" customHeight="1">
      <c r="A1842" t="s">
        <v>2947</v>
      </c>
      <c r="B1842">
        <v>4767</v>
      </c>
    </row>
    <row r="1843" spans="1:2" ht="12.75" customHeight="1">
      <c r="A1843" t="s">
        <v>2949</v>
      </c>
      <c r="B1843">
        <v>4375</v>
      </c>
    </row>
    <row r="1844" spans="1:2" ht="12.75" customHeight="1">
      <c r="A1844" t="s">
        <v>2950</v>
      </c>
      <c r="B1844">
        <v>53.5</v>
      </c>
    </row>
    <row r="1845" spans="1:2" ht="12.75" customHeight="1">
      <c r="A1845" t="s">
        <v>2952</v>
      </c>
      <c r="B1845">
        <v>49.21</v>
      </c>
    </row>
    <row r="1846" spans="1:2" ht="12.75" customHeight="1">
      <c r="A1846" t="s">
        <v>2953</v>
      </c>
      <c r="B1846">
        <v>42.76</v>
      </c>
    </row>
    <row r="1847" spans="1:2" ht="12.75" customHeight="1">
      <c r="A1847" t="s">
        <v>2955</v>
      </c>
      <c r="B1847">
        <v>38.479999999999997</v>
      </c>
    </row>
    <row r="1848" spans="1:2" ht="12.75" customHeight="1">
      <c r="A1848" t="s">
        <v>2956</v>
      </c>
      <c r="B1848">
        <v>35.270000000000003</v>
      </c>
    </row>
    <row r="1849" spans="1:2" ht="12.75" customHeight="1">
      <c r="A1849" t="s">
        <v>2958</v>
      </c>
      <c r="B1849">
        <v>30.99</v>
      </c>
    </row>
    <row r="1850" spans="1:2" ht="12.75" customHeight="1">
      <c r="A1850" t="s">
        <v>2959</v>
      </c>
      <c r="B1850">
        <v>28.13</v>
      </c>
    </row>
    <row r="1851" spans="1:2" ht="12.75" customHeight="1">
      <c r="A1851" t="s">
        <v>2961</v>
      </c>
      <c r="B1851">
        <v>26.46</v>
      </c>
    </row>
    <row r="1852" spans="1:2" ht="12.75" customHeight="1">
      <c r="A1852" t="s">
        <v>2962</v>
      </c>
      <c r="B1852">
        <v>36.68</v>
      </c>
    </row>
    <row r="1853" spans="1:2" ht="12.75" customHeight="1">
      <c r="A1853" t="s">
        <v>2964</v>
      </c>
      <c r="B1853">
        <v>34.409999999999997</v>
      </c>
    </row>
    <row r="1854" spans="1:2" ht="12.75" customHeight="1">
      <c r="A1854" t="s">
        <v>2965</v>
      </c>
      <c r="B1854">
        <v>19.579999999999998</v>
      </c>
    </row>
    <row r="1855" spans="1:2" ht="12.75" customHeight="1">
      <c r="A1855" t="s">
        <v>2967</v>
      </c>
      <c r="B1855">
        <v>18.510000000000002</v>
      </c>
    </row>
    <row r="1856" spans="1:2" ht="12.75" customHeight="1">
      <c r="A1856" t="s">
        <v>2968</v>
      </c>
      <c r="B1856">
        <v>36.22</v>
      </c>
    </row>
    <row r="1857" spans="1:2" ht="12.75" customHeight="1">
      <c r="A1857" t="s">
        <v>2970</v>
      </c>
      <c r="B1857">
        <v>34.549999999999997</v>
      </c>
    </row>
    <row r="1858" spans="1:2" ht="12.75" customHeight="1">
      <c r="A1858" t="s">
        <v>2971</v>
      </c>
      <c r="B1858">
        <v>44.76</v>
      </c>
    </row>
    <row r="1859" spans="1:2" ht="12.75" customHeight="1">
      <c r="A1859" t="s">
        <v>2973</v>
      </c>
      <c r="B1859">
        <v>42.5</v>
      </c>
    </row>
    <row r="1860" spans="1:2" ht="12.75" customHeight="1">
      <c r="A1860" t="s">
        <v>2974</v>
      </c>
      <c r="B1860">
        <v>27.67</v>
      </c>
    </row>
    <row r="1861" spans="1:2" ht="12.75" customHeight="1">
      <c r="A1861" t="s">
        <v>2976</v>
      </c>
      <c r="B1861">
        <v>26.6</v>
      </c>
    </row>
    <row r="1862" spans="1:2" ht="12.75" customHeight="1">
      <c r="A1862" t="s">
        <v>2977</v>
      </c>
      <c r="B1862">
        <v>79.260000000000005</v>
      </c>
    </row>
    <row r="1863" spans="1:2" ht="12.75" customHeight="1">
      <c r="A1863" t="s">
        <v>2979</v>
      </c>
      <c r="B1863">
        <v>73.37</v>
      </c>
    </row>
    <row r="1864" spans="1:2" ht="12.75" customHeight="1">
      <c r="A1864" t="s">
        <v>2980</v>
      </c>
      <c r="B1864">
        <v>402.45</v>
      </c>
    </row>
    <row r="1865" spans="1:2" ht="12.75" customHeight="1">
      <c r="A1865" t="s">
        <v>2982</v>
      </c>
      <c r="B1865">
        <v>358.08</v>
      </c>
    </row>
    <row r="1866" spans="1:2" ht="12.75" customHeight="1">
      <c r="A1866" t="s">
        <v>2983</v>
      </c>
      <c r="B1866">
        <v>421</v>
      </c>
    </row>
    <row r="1867" spans="1:2" ht="12.75" customHeight="1">
      <c r="A1867" t="s">
        <v>2985</v>
      </c>
      <c r="B1867">
        <v>376.72</v>
      </c>
    </row>
    <row r="1868" spans="1:2" ht="12.75" customHeight="1">
      <c r="A1868" t="s">
        <v>2986</v>
      </c>
      <c r="B1868">
        <v>405.48</v>
      </c>
    </row>
    <row r="1869" spans="1:2" ht="12.75" customHeight="1">
      <c r="A1869" t="s">
        <v>2988</v>
      </c>
      <c r="B1869">
        <v>361.13</v>
      </c>
    </row>
    <row r="1870" spans="1:2" ht="12.75" customHeight="1">
      <c r="A1870" t="s">
        <v>2989</v>
      </c>
      <c r="B1870">
        <v>348.06</v>
      </c>
    </row>
    <row r="1871" spans="1:2" ht="12.75" customHeight="1">
      <c r="A1871" t="s">
        <v>2991</v>
      </c>
      <c r="B1871">
        <v>311.3</v>
      </c>
    </row>
    <row r="1872" spans="1:2" ht="12.75" customHeight="1">
      <c r="A1872" t="s">
        <v>2992</v>
      </c>
      <c r="B1872">
        <v>386.63</v>
      </c>
    </row>
    <row r="1873" spans="1:2" ht="12.75" customHeight="1">
      <c r="A1873" t="s">
        <v>2994</v>
      </c>
      <c r="B1873">
        <v>350.49</v>
      </c>
    </row>
    <row r="1874" spans="1:2" ht="12.75" customHeight="1">
      <c r="A1874" t="s">
        <v>2995</v>
      </c>
      <c r="B1874">
        <v>334.94</v>
      </c>
    </row>
    <row r="1875" spans="1:2" ht="12.75" customHeight="1">
      <c r="A1875" t="s">
        <v>2997</v>
      </c>
      <c r="B1875">
        <v>298.11</v>
      </c>
    </row>
    <row r="1876" spans="1:2" ht="12.75" customHeight="1">
      <c r="A1876" t="s">
        <v>2998</v>
      </c>
      <c r="B1876">
        <v>438.38</v>
      </c>
    </row>
    <row r="1877" spans="1:2" ht="12.75" customHeight="1">
      <c r="A1877" t="s">
        <v>3000</v>
      </c>
      <c r="B1877">
        <v>391</v>
      </c>
    </row>
    <row r="1878" spans="1:2" ht="12.75" customHeight="1">
      <c r="A1878" t="s">
        <v>3001</v>
      </c>
      <c r="B1878">
        <v>436.37</v>
      </c>
    </row>
    <row r="1879" spans="1:2" ht="12.75" customHeight="1">
      <c r="A1879" t="s">
        <v>3003</v>
      </c>
      <c r="B1879">
        <v>384.74</v>
      </c>
    </row>
    <row r="1880" spans="1:2" ht="12.75" customHeight="1">
      <c r="A1880" t="s">
        <v>3004</v>
      </c>
      <c r="B1880">
        <v>2026.16</v>
      </c>
    </row>
    <row r="1881" spans="1:2" ht="12.75" customHeight="1">
      <c r="A1881" t="s">
        <v>3006</v>
      </c>
      <c r="B1881">
        <v>1877.93</v>
      </c>
    </row>
    <row r="1882" spans="1:2" ht="12.75" customHeight="1">
      <c r="A1882" t="s">
        <v>3007</v>
      </c>
      <c r="B1882">
        <v>3629.46</v>
      </c>
    </row>
    <row r="1883" spans="1:2" ht="12.75" customHeight="1">
      <c r="A1883" t="s">
        <v>3009</v>
      </c>
      <c r="B1883">
        <v>3356.57</v>
      </c>
    </row>
    <row r="1884" spans="1:2" ht="12.75" customHeight="1">
      <c r="A1884" t="s">
        <v>3010</v>
      </c>
      <c r="B1884">
        <v>417.96</v>
      </c>
    </row>
    <row r="1885" spans="1:2" ht="12.75" customHeight="1">
      <c r="A1885" t="s">
        <v>3013</v>
      </c>
      <c r="B1885">
        <v>417.96</v>
      </c>
    </row>
    <row r="1886" spans="1:2" ht="12.75" customHeight="1">
      <c r="A1886" t="s">
        <v>3014</v>
      </c>
      <c r="B1886">
        <v>532.57000000000005</v>
      </c>
    </row>
    <row r="1887" spans="1:2" ht="12.75" customHeight="1">
      <c r="A1887" t="s">
        <v>3016</v>
      </c>
      <c r="B1887">
        <v>532.57000000000005</v>
      </c>
    </row>
    <row r="1888" spans="1:2" ht="12.75" customHeight="1">
      <c r="A1888" t="s">
        <v>3017</v>
      </c>
      <c r="B1888">
        <v>607.44000000000005</v>
      </c>
    </row>
    <row r="1889" spans="1:2" ht="12.75" customHeight="1">
      <c r="A1889" t="s">
        <v>3019</v>
      </c>
      <c r="B1889">
        <v>607.44000000000005</v>
      </c>
    </row>
    <row r="1890" spans="1:2" ht="12.75" customHeight="1">
      <c r="A1890" t="s">
        <v>3020</v>
      </c>
      <c r="B1890">
        <v>668.74</v>
      </c>
    </row>
    <row r="1891" spans="1:2" ht="12.75" customHeight="1">
      <c r="A1891" t="s">
        <v>3022</v>
      </c>
      <c r="B1891">
        <v>668.74</v>
      </c>
    </row>
    <row r="1892" spans="1:2" ht="12.75" customHeight="1">
      <c r="A1892" t="s">
        <v>3023</v>
      </c>
      <c r="B1892">
        <v>668.74</v>
      </c>
    </row>
    <row r="1893" spans="1:2" ht="12.75" customHeight="1">
      <c r="A1893" t="s">
        <v>3025</v>
      </c>
      <c r="B1893">
        <v>668.74</v>
      </c>
    </row>
    <row r="1894" spans="1:2" ht="12.75" customHeight="1">
      <c r="A1894" t="s">
        <v>3026</v>
      </c>
      <c r="B1894">
        <v>850</v>
      </c>
    </row>
    <row r="1895" spans="1:2" ht="12.75" customHeight="1">
      <c r="A1895" t="s">
        <v>3028</v>
      </c>
      <c r="B1895">
        <v>850</v>
      </c>
    </row>
    <row r="1896" spans="1:2" ht="12.75" customHeight="1">
      <c r="A1896" t="s">
        <v>3029</v>
      </c>
      <c r="B1896">
        <v>270.61</v>
      </c>
    </row>
    <row r="1897" spans="1:2" ht="12.75" customHeight="1">
      <c r="A1897" t="s">
        <v>3031</v>
      </c>
      <c r="B1897">
        <v>241.57</v>
      </c>
    </row>
    <row r="1898" spans="1:2" ht="12.75" customHeight="1">
      <c r="A1898" t="s">
        <v>3032</v>
      </c>
      <c r="B1898">
        <v>239.16</v>
      </c>
    </row>
    <row r="1899" spans="1:2" ht="12.75" customHeight="1">
      <c r="A1899" t="s">
        <v>3034</v>
      </c>
      <c r="B1899">
        <v>210.12</v>
      </c>
    </row>
    <row r="1900" spans="1:2" ht="12.75" customHeight="1">
      <c r="A1900" t="s">
        <v>3035</v>
      </c>
      <c r="B1900">
        <v>24.42</v>
      </c>
    </row>
    <row r="1901" spans="1:2" ht="12.75" customHeight="1">
      <c r="A1901" t="s">
        <v>3037</v>
      </c>
      <c r="B1901">
        <v>23.29</v>
      </c>
    </row>
    <row r="1902" spans="1:2" ht="12.75" customHeight="1">
      <c r="A1902" t="s">
        <v>3038</v>
      </c>
      <c r="B1902">
        <v>13.77</v>
      </c>
    </row>
    <row r="1903" spans="1:2" ht="12.75" customHeight="1">
      <c r="A1903" t="s">
        <v>3040</v>
      </c>
      <c r="B1903">
        <v>12.64</v>
      </c>
    </row>
    <row r="1904" spans="1:2" ht="12.75" customHeight="1">
      <c r="A1904" t="s">
        <v>3041</v>
      </c>
      <c r="B1904">
        <v>12.79</v>
      </c>
    </row>
    <row r="1905" spans="1:2" ht="12.75" customHeight="1">
      <c r="A1905" t="s">
        <v>3043</v>
      </c>
      <c r="B1905">
        <v>11.09</v>
      </c>
    </row>
    <row r="1906" spans="1:2" ht="12.75" customHeight="1">
      <c r="A1906" t="s">
        <v>3044</v>
      </c>
      <c r="B1906">
        <v>0.77</v>
      </c>
    </row>
    <row r="1907" spans="1:2" ht="12.75" customHeight="1">
      <c r="A1907" t="s">
        <v>3046</v>
      </c>
      <c r="B1907">
        <v>0.77</v>
      </c>
    </row>
    <row r="1908" spans="1:2" ht="12.75" customHeight="1">
      <c r="A1908" t="s">
        <v>3047</v>
      </c>
      <c r="B1908">
        <v>1.54</v>
      </c>
    </row>
    <row r="1909" spans="1:2" ht="12.75" customHeight="1">
      <c r="A1909" t="s">
        <v>3049</v>
      </c>
      <c r="B1909">
        <v>1.54</v>
      </c>
    </row>
    <row r="1910" spans="1:2" ht="12.75" customHeight="1">
      <c r="A1910" t="s">
        <v>3050</v>
      </c>
      <c r="B1910">
        <v>3355.15</v>
      </c>
    </row>
    <row r="1911" spans="1:2" ht="12.75" customHeight="1">
      <c r="A1911" t="s">
        <v>3052</v>
      </c>
      <c r="B1911">
        <v>3226.83</v>
      </c>
    </row>
    <row r="1912" spans="1:2" ht="12.75" customHeight="1">
      <c r="A1912" t="s">
        <v>3053</v>
      </c>
      <c r="B1912">
        <v>1733.15</v>
      </c>
    </row>
    <row r="1913" spans="1:2" ht="12.75" customHeight="1">
      <c r="A1913" t="s">
        <v>3055</v>
      </c>
      <c r="B1913">
        <v>1609.8</v>
      </c>
    </row>
    <row r="1914" spans="1:2" ht="12.75" customHeight="1">
      <c r="A1914" t="s">
        <v>3056</v>
      </c>
      <c r="B1914">
        <v>9976.44</v>
      </c>
    </row>
    <row r="1915" spans="1:2" ht="12.75" customHeight="1">
      <c r="A1915" t="s">
        <v>3058</v>
      </c>
      <c r="B1915">
        <v>9447.5</v>
      </c>
    </row>
    <row r="1916" spans="1:2" ht="12.75" customHeight="1">
      <c r="A1916" t="s">
        <v>3059</v>
      </c>
      <c r="B1916">
        <v>11367.46</v>
      </c>
    </row>
    <row r="1917" spans="1:2" ht="12.75" customHeight="1">
      <c r="A1917" t="s">
        <v>3061</v>
      </c>
      <c r="B1917">
        <v>10838.51</v>
      </c>
    </row>
    <row r="1918" spans="1:2" ht="12.75" customHeight="1">
      <c r="A1918" t="s">
        <v>3062</v>
      </c>
      <c r="B1918">
        <v>12836.52</v>
      </c>
    </row>
    <row r="1919" spans="1:2" ht="12.75" customHeight="1">
      <c r="A1919" t="s">
        <v>3064</v>
      </c>
      <c r="B1919">
        <v>12307.58</v>
      </c>
    </row>
    <row r="1920" spans="1:2" ht="12.75" customHeight="1">
      <c r="A1920" t="s">
        <v>3065</v>
      </c>
      <c r="B1920">
        <v>13917.22</v>
      </c>
    </row>
    <row r="1921" spans="1:2" ht="12.75" customHeight="1">
      <c r="A1921" t="s">
        <v>3067</v>
      </c>
      <c r="B1921">
        <v>13382.86</v>
      </c>
    </row>
    <row r="1922" spans="1:2" ht="12.75" customHeight="1">
      <c r="A1922" t="s">
        <v>3068</v>
      </c>
      <c r="B1922">
        <v>14894.58</v>
      </c>
    </row>
    <row r="1923" spans="1:2" ht="12.75" customHeight="1">
      <c r="A1923" t="s">
        <v>3070</v>
      </c>
      <c r="B1923">
        <v>14360.23</v>
      </c>
    </row>
    <row r="1924" spans="1:2" ht="12.75" customHeight="1">
      <c r="A1924" t="s">
        <v>3071</v>
      </c>
      <c r="B1924">
        <v>365.35</v>
      </c>
    </row>
    <row r="1925" spans="1:2" ht="12.75" customHeight="1">
      <c r="A1925" t="s">
        <v>3073</v>
      </c>
      <c r="B1925">
        <v>339.79</v>
      </c>
    </row>
    <row r="1926" spans="1:2" ht="12.75" customHeight="1">
      <c r="A1926" t="s">
        <v>3074</v>
      </c>
      <c r="B1926">
        <v>189.3</v>
      </c>
    </row>
    <row r="1927" spans="1:2" ht="12.75" customHeight="1">
      <c r="A1927" t="s">
        <v>3076</v>
      </c>
      <c r="B1927">
        <v>178.59</v>
      </c>
    </row>
    <row r="1928" spans="1:2" ht="12.75" customHeight="1">
      <c r="A1928" t="s">
        <v>3077</v>
      </c>
      <c r="B1928">
        <v>104.52</v>
      </c>
    </row>
    <row r="1929" spans="1:2" ht="12.75" customHeight="1">
      <c r="A1929" t="s">
        <v>3079</v>
      </c>
      <c r="B1929">
        <v>100.22</v>
      </c>
    </row>
    <row r="1930" spans="1:2" ht="12.75" customHeight="1">
      <c r="A1930" t="s">
        <v>3080</v>
      </c>
      <c r="B1930">
        <v>2.97</v>
      </c>
    </row>
    <row r="1931" spans="1:2" ht="12.75" customHeight="1">
      <c r="A1931" t="s">
        <v>3082</v>
      </c>
      <c r="B1931">
        <v>2.68</v>
      </c>
    </row>
    <row r="1932" spans="1:2" ht="12.75" customHeight="1">
      <c r="A1932" t="s">
        <v>3083</v>
      </c>
      <c r="B1932">
        <v>91.93</v>
      </c>
    </row>
    <row r="1933" spans="1:2" ht="12.75" customHeight="1">
      <c r="A1933" t="s">
        <v>3085</v>
      </c>
      <c r="B1933">
        <v>85.52</v>
      </c>
    </row>
    <row r="1934" spans="1:2" ht="12.75" customHeight="1">
      <c r="A1934" t="s">
        <v>3086</v>
      </c>
      <c r="B1934">
        <v>19658.05</v>
      </c>
    </row>
    <row r="1935" spans="1:2" ht="12.75" customHeight="1">
      <c r="A1935" t="s">
        <v>3088</v>
      </c>
      <c r="B1935">
        <v>17615.28</v>
      </c>
    </row>
    <row r="1936" spans="1:2" ht="12.75" customHeight="1">
      <c r="A1936" t="s">
        <v>3089</v>
      </c>
      <c r="B1936">
        <v>17622.97</v>
      </c>
    </row>
    <row r="1937" spans="1:2" ht="12.75" customHeight="1">
      <c r="A1937" t="s">
        <v>3091</v>
      </c>
      <c r="B1937">
        <v>15580.19</v>
      </c>
    </row>
    <row r="1938" spans="1:2" ht="12.75" customHeight="1">
      <c r="A1938" t="s">
        <v>3092</v>
      </c>
      <c r="B1938">
        <v>10830.5</v>
      </c>
    </row>
    <row r="1939" spans="1:2" ht="12.75" customHeight="1">
      <c r="A1939" t="s">
        <v>3094</v>
      </c>
      <c r="B1939">
        <v>9558.0400000000009</v>
      </c>
    </row>
    <row r="1940" spans="1:2" ht="12.75" customHeight="1">
      <c r="A1940" t="s">
        <v>3095</v>
      </c>
      <c r="B1940">
        <v>38837.78</v>
      </c>
    </row>
    <row r="1941" spans="1:2" ht="12.75" customHeight="1">
      <c r="A1941" t="s">
        <v>3097</v>
      </c>
      <c r="B1941">
        <v>34629.21</v>
      </c>
    </row>
    <row r="1942" spans="1:2" ht="12.75" customHeight="1">
      <c r="A1942" t="s">
        <v>3098</v>
      </c>
      <c r="B1942">
        <v>29109.13</v>
      </c>
    </row>
    <row r="1943" spans="1:2" ht="12.75" customHeight="1">
      <c r="A1943" t="s">
        <v>3100</v>
      </c>
      <c r="B1943">
        <v>25740.01</v>
      </c>
    </row>
    <row r="1944" spans="1:2" ht="12.75" customHeight="1">
      <c r="A1944" t="s">
        <v>3101</v>
      </c>
      <c r="B1944">
        <v>24227.56</v>
      </c>
    </row>
    <row r="1945" spans="1:2" ht="12.75" customHeight="1">
      <c r="A1945" t="s">
        <v>3103</v>
      </c>
      <c r="B1945">
        <v>21280.49</v>
      </c>
    </row>
    <row r="1946" spans="1:2" ht="12.75" customHeight="1">
      <c r="A1946" t="s">
        <v>3104</v>
      </c>
      <c r="B1946">
        <v>75.959999999999994</v>
      </c>
    </row>
    <row r="1947" spans="1:2" ht="12.75" customHeight="1">
      <c r="A1947" t="s">
        <v>100</v>
      </c>
      <c r="B1947">
        <v>68.709999999999994</v>
      </c>
    </row>
    <row r="1948" spans="1:2" ht="12.75" customHeight="1">
      <c r="A1948" t="s">
        <v>3106</v>
      </c>
      <c r="B1948">
        <v>63.09</v>
      </c>
    </row>
    <row r="1949" spans="1:2" ht="12.75" customHeight="1">
      <c r="A1949" t="s">
        <v>3108</v>
      </c>
      <c r="B1949">
        <v>63.09</v>
      </c>
    </row>
    <row r="1950" spans="1:2" ht="12.75" customHeight="1">
      <c r="A1950" t="s">
        <v>3109</v>
      </c>
      <c r="B1950">
        <v>16.059999999999999</v>
      </c>
    </row>
    <row r="1951" spans="1:2" ht="12.75" customHeight="1">
      <c r="A1951" t="s">
        <v>3111</v>
      </c>
      <c r="B1951">
        <v>16.059999999999999</v>
      </c>
    </row>
    <row r="1952" spans="1:2" ht="12.75" customHeight="1">
      <c r="A1952" t="s">
        <v>3112</v>
      </c>
      <c r="B1952">
        <v>135.6</v>
      </c>
    </row>
    <row r="1953" spans="1:2" ht="12.75" customHeight="1">
      <c r="A1953" t="s">
        <v>3114</v>
      </c>
      <c r="B1953">
        <v>135.6</v>
      </c>
    </row>
    <row r="1954" spans="1:2" ht="12.75" customHeight="1">
      <c r="A1954" t="s">
        <v>3115</v>
      </c>
      <c r="B1954">
        <v>41.67</v>
      </c>
    </row>
    <row r="1955" spans="1:2" ht="12.75" customHeight="1">
      <c r="A1955" t="s">
        <v>3117</v>
      </c>
      <c r="B1955">
        <v>41.67</v>
      </c>
    </row>
    <row r="1956" spans="1:2" ht="12.75" customHeight="1">
      <c r="A1956" t="s">
        <v>3118</v>
      </c>
      <c r="B1956">
        <v>9.74</v>
      </c>
    </row>
    <row r="1957" spans="1:2" ht="12.75" customHeight="1">
      <c r="A1957" t="s">
        <v>3121</v>
      </c>
      <c r="B1957">
        <v>9.74</v>
      </c>
    </row>
    <row r="1958" spans="1:2" ht="12.75" customHeight="1">
      <c r="A1958" t="s">
        <v>3122</v>
      </c>
      <c r="B1958">
        <v>8.7799999999999994</v>
      </c>
    </row>
    <row r="1959" spans="1:2" ht="12.75" customHeight="1">
      <c r="A1959" t="s">
        <v>3124</v>
      </c>
      <c r="B1959">
        <v>7.75</v>
      </c>
    </row>
    <row r="1960" spans="1:2" ht="12.75" customHeight="1">
      <c r="A1960" t="s">
        <v>3125</v>
      </c>
      <c r="B1960">
        <v>84.55</v>
      </c>
    </row>
    <row r="1961" spans="1:2" ht="12.75" customHeight="1">
      <c r="A1961" t="s">
        <v>3127</v>
      </c>
      <c r="B1961">
        <v>74.28</v>
      </c>
    </row>
    <row r="1962" spans="1:2" ht="12.75" customHeight="1">
      <c r="A1962" t="s">
        <v>3128</v>
      </c>
      <c r="B1962">
        <v>54.94</v>
      </c>
    </row>
    <row r="1963" spans="1:2" ht="12.75" customHeight="1">
      <c r="A1963" t="s">
        <v>3130</v>
      </c>
      <c r="B1963">
        <v>47.62</v>
      </c>
    </row>
    <row r="1964" spans="1:2" ht="12.75" customHeight="1">
      <c r="A1964" t="s">
        <v>3131</v>
      </c>
      <c r="B1964">
        <v>69.489999999999995</v>
      </c>
    </row>
    <row r="1965" spans="1:2" ht="12.75" customHeight="1">
      <c r="A1965" t="s">
        <v>3133</v>
      </c>
      <c r="B1965">
        <v>60.23</v>
      </c>
    </row>
    <row r="1966" spans="1:2" ht="12.75" customHeight="1">
      <c r="A1966" t="s">
        <v>3134</v>
      </c>
      <c r="B1966">
        <v>93.73</v>
      </c>
    </row>
    <row r="1967" spans="1:2" ht="12.75" customHeight="1">
      <c r="A1967" t="s">
        <v>3136</v>
      </c>
      <c r="B1967">
        <v>81.239999999999995</v>
      </c>
    </row>
    <row r="1968" spans="1:2" ht="12.75" customHeight="1">
      <c r="A1968" t="s">
        <v>3137</v>
      </c>
      <c r="B1968">
        <v>126.05</v>
      </c>
    </row>
    <row r="1969" spans="1:2" ht="12.75" customHeight="1">
      <c r="A1969" t="s">
        <v>3139</v>
      </c>
      <c r="B1969">
        <v>109.26</v>
      </c>
    </row>
    <row r="1970" spans="1:2" ht="12.75" customHeight="1">
      <c r="A1970" t="s">
        <v>3140</v>
      </c>
      <c r="B1970">
        <v>156.75</v>
      </c>
    </row>
    <row r="1971" spans="1:2" ht="12.75" customHeight="1">
      <c r="A1971" t="s">
        <v>3142</v>
      </c>
      <c r="B1971">
        <v>135.87</v>
      </c>
    </row>
    <row r="1972" spans="1:2" ht="12.75" customHeight="1">
      <c r="A1972" t="s">
        <v>3143</v>
      </c>
      <c r="B1972">
        <v>121.2</v>
      </c>
    </row>
    <row r="1973" spans="1:2" ht="12.75" customHeight="1">
      <c r="A1973" t="s">
        <v>3145</v>
      </c>
      <c r="B1973">
        <v>105.06</v>
      </c>
    </row>
    <row r="1974" spans="1:2" ht="12.75" customHeight="1">
      <c r="A1974" t="s">
        <v>3146</v>
      </c>
      <c r="B1974">
        <v>153.52000000000001</v>
      </c>
    </row>
    <row r="1975" spans="1:2" ht="12.75" customHeight="1">
      <c r="A1975" t="s">
        <v>3148</v>
      </c>
      <c r="B1975">
        <v>133.07</v>
      </c>
    </row>
    <row r="1976" spans="1:2" ht="12.75" customHeight="1">
      <c r="A1976" t="s">
        <v>3149</v>
      </c>
      <c r="B1976">
        <v>177.76</v>
      </c>
    </row>
    <row r="1977" spans="1:2" ht="12.75" customHeight="1">
      <c r="A1977" t="s">
        <v>3151</v>
      </c>
      <c r="B1977">
        <v>154.08000000000001</v>
      </c>
    </row>
    <row r="1978" spans="1:2" ht="12.75" customHeight="1">
      <c r="A1978" t="s">
        <v>3152</v>
      </c>
      <c r="B1978">
        <v>210.08</v>
      </c>
    </row>
    <row r="1979" spans="1:2" ht="12.75" customHeight="1">
      <c r="A1979" t="s">
        <v>3154</v>
      </c>
      <c r="B1979">
        <v>182.1</v>
      </c>
    </row>
    <row r="1980" spans="1:2" ht="12.75" customHeight="1">
      <c r="A1980" t="s">
        <v>3155</v>
      </c>
      <c r="B1980">
        <v>242.41</v>
      </c>
    </row>
    <row r="1981" spans="1:2" ht="12.75" customHeight="1">
      <c r="A1981" t="s">
        <v>3157</v>
      </c>
      <c r="B1981">
        <v>210.12</v>
      </c>
    </row>
    <row r="1982" spans="1:2" ht="12.75" customHeight="1">
      <c r="A1982" t="s">
        <v>3158</v>
      </c>
      <c r="B1982">
        <v>77.569999999999993</v>
      </c>
    </row>
    <row r="1983" spans="1:2" ht="12.75" customHeight="1">
      <c r="A1983" t="s">
        <v>3160</v>
      </c>
      <c r="B1983">
        <v>67.23</v>
      </c>
    </row>
    <row r="1984" spans="1:2" ht="12.75" customHeight="1">
      <c r="A1984" t="s">
        <v>3161</v>
      </c>
      <c r="B1984">
        <v>90.49</v>
      </c>
    </row>
    <row r="1985" spans="1:2" ht="12.75" customHeight="1">
      <c r="A1985" t="s">
        <v>3163</v>
      </c>
      <c r="B1985">
        <v>78.44</v>
      </c>
    </row>
    <row r="1986" spans="1:2" ht="12.75" customHeight="1">
      <c r="A1986" t="s">
        <v>3164</v>
      </c>
      <c r="B1986">
        <v>145.44</v>
      </c>
    </row>
    <row r="1987" spans="1:2" ht="12.75" customHeight="1">
      <c r="A1987" t="s">
        <v>3166</v>
      </c>
      <c r="B1987">
        <v>126.07</v>
      </c>
    </row>
    <row r="1988" spans="1:2" ht="12.75" customHeight="1">
      <c r="A1988" t="s">
        <v>3167</v>
      </c>
      <c r="B1988">
        <v>177.76</v>
      </c>
    </row>
    <row r="1989" spans="1:2" ht="12.75" customHeight="1">
      <c r="A1989" t="s">
        <v>3169</v>
      </c>
      <c r="B1989">
        <v>154.08000000000001</v>
      </c>
    </row>
    <row r="1990" spans="1:2" ht="12.75" customHeight="1">
      <c r="A1990" t="s">
        <v>3170</v>
      </c>
      <c r="B1990">
        <v>210.08</v>
      </c>
    </row>
    <row r="1991" spans="1:2" ht="12.75" customHeight="1">
      <c r="A1991" t="s">
        <v>3172</v>
      </c>
      <c r="B1991">
        <v>182.1</v>
      </c>
    </row>
    <row r="1992" spans="1:2" ht="12.75" customHeight="1">
      <c r="A1992" t="s">
        <v>3173</v>
      </c>
      <c r="B1992">
        <v>88.88</v>
      </c>
    </row>
    <row r="1993" spans="1:2" ht="12.75" customHeight="1">
      <c r="A1993" t="s">
        <v>3175</v>
      </c>
      <c r="B1993">
        <v>77.040000000000006</v>
      </c>
    </row>
    <row r="1994" spans="1:2" ht="12.75" customHeight="1">
      <c r="A1994" t="s">
        <v>3176</v>
      </c>
      <c r="B1994">
        <v>161.6</v>
      </c>
    </row>
    <row r="1995" spans="1:2" ht="12.75" customHeight="1">
      <c r="A1995" t="s">
        <v>3178</v>
      </c>
      <c r="B1995">
        <v>140.08000000000001</v>
      </c>
    </row>
    <row r="1996" spans="1:2" ht="12.75" customHeight="1">
      <c r="A1996" t="s">
        <v>3179</v>
      </c>
      <c r="B1996">
        <v>242.41</v>
      </c>
    </row>
    <row r="1997" spans="1:2" ht="12.75" customHeight="1">
      <c r="A1997" t="s">
        <v>3181</v>
      </c>
      <c r="B1997">
        <v>210.12</v>
      </c>
    </row>
    <row r="1998" spans="1:2" ht="12.75" customHeight="1">
      <c r="A1998" t="s">
        <v>3182</v>
      </c>
      <c r="B1998">
        <v>290.89</v>
      </c>
    </row>
    <row r="1999" spans="1:2" ht="12.75" customHeight="1">
      <c r="A1999" t="s">
        <v>3184</v>
      </c>
      <c r="B1999">
        <v>252.14</v>
      </c>
    </row>
    <row r="2000" spans="1:2" ht="12.75" customHeight="1">
      <c r="A2000" t="s">
        <v>3185</v>
      </c>
      <c r="B2000">
        <v>339.37</v>
      </c>
    </row>
    <row r="2001" spans="1:2" ht="12.75" customHeight="1">
      <c r="A2001" t="s">
        <v>3187</v>
      </c>
      <c r="B2001">
        <v>294.16000000000003</v>
      </c>
    </row>
    <row r="2002" spans="1:2" ht="12.75" customHeight="1">
      <c r="A2002" t="s">
        <v>3188</v>
      </c>
      <c r="B2002">
        <v>43.71</v>
      </c>
    </row>
    <row r="2003" spans="1:2" ht="12.75" customHeight="1">
      <c r="A2003" t="s">
        <v>3190</v>
      </c>
      <c r="B2003">
        <v>37.869999999999997</v>
      </c>
    </row>
    <row r="2004" spans="1:2" ht="12.75" customHeight="1">
      <c r="A2004" t="s">
        <v>3191</v>
      </c>
      <c r="B2004">
        <v>116.44</v>
      </c>
    </row>
    <row r="2005" spans="1:2" ht="12.75" customHeight="1">
      <c r="A2005" t="s">
        <v>3193</v>
      </c>
      <c r="B2005">
        <v>100.87</v>
      </c>
    </row>
    <row r="2006" spans="1:2" ht="12.75" customHeight="1">
      <c r="A2006" t="s">
        <v>3194</v>
      </c>
      <c r="B2006">
        <v>104.8</v>
      </c>
    </row>
    <row r="2007" spans="1:2" ht="12.75" customHeight="1">
      <c r="A2007" t="s">
        <v>3196</v>
      </c>
      <c r="B2007">
        <v>90.79</v>
      </c>
    </row>
    <row r="2008" spans="1:2" ht="12.75" customHeight="1">
      <c r="A2008" t="s">
        <v>3197</v>
      </c>
      <c r="B2008">
        <v>39.340000000000003</v>
      </c>
    </row>
    <row r="2009" spans="1:2" ht="12.75" customHeight="1">
      <c r="A2009" t="s">
        <v>3199</v>
      </c>
      <c r="B2009">
        <v>34.090000000000003</v>
      </c>
    </row>
    <row r="2010" spans="1:2" ht="12.75" customHeight="1">
      <c r="A2010" t="s">
        <v>3200</v>
      </c>
      <c r="B2010">
        <v>38.78</v>
      </c>
    </row>
    <row r="2011" spans="1:2" ht="12.75" customHeight="1">
      <c r="A2011" t="s">
        <v>3202</v>
      </c>
      <c r="B2011">
        <v>33.61</v>
      </c>
    </row>
    <row r="2012" spans="1:2" ht="12.75" customHeight="1">
      <c r="A2012" t="s">
        <v>3203</v>
      </c>
      <c r="B2012">
        <v>52.52</v>
      </c>
    </row>
    <row r="2013" spans="1:2" ht="12.75" customHeight="1">
      <c r="A2013" t="s">
        <v>3205</v>
      </c>
      <c r="B2013">
        <v>45.52</v>
      </c>
    </row>
    <row r="2014" spans="1:2" ht="12.75" customHeight="1">
      <c r="A2014" t="s">
        <v>3206</v>
      </c>
      <c r="B2014">
        <v>167.74</v>
      </c>
    </row>
    <row r="2015" spans="1:2" ht="12.75" customHeight="1">
      <c r="A2015" t="s">
        <v>3208</v>
      </c>
      <c r="B2015">
        <v>145.76</v>
      </c>
    </row>
    <row r="2016" spans="1:2" ht="12.75" customHeight="1">
      <c r="A2016" t="s">
        <v>3209</v>
      </c>
      <c r="B2016">
        <v>39.75</v>
      </c>
    </row>
    <row r="2017" spans="1:2" ht="12.75" customHeight="1">
      <c r="A2017" t="s">
        <v>3211</v>
      </c>
      <c r="B2017">
        <v>34.450000000000003</v>
      </c>
    </row>
    <row r="2018" spans="1:2" ht="12.75" customHeight="1">
      <c r="A2018" t="s">
        <v>3212</v>
      </c>
      <c r="B2018">
        <v>84.84</v>
      </c>
    </row>
    <row r="2019" spans="1:2" ht="12.75" customHeight="1">
      <c r="A2019" t="s">
        <v>3214</v>
      </c>
      <c r="B2019">
        <v>73.540000000000006</v>
      </c>
    </row>
    <row r="2020" spans="1:2" ht="12.75" customHeight="1">
      <c r="A2020" t="s">
        <v>3215</v>
      </c>
      <c r="B2020">
        <v>8.08</v>
      </c>
    </row>
    <row r="2021" spans="1:2" ht="12.75" customHeight="1">
      <c r="A2021" t="s">
        <v>3217</v>
      </c>
      <c r="B2021">
        <v>7</v>
      </c>
    </row>
    <row r="2022" spans="1:2" ht="12.75" customHeight="1">
      <c r="A2022" t="s">
        <v>3218</v>
      </c>
      <c r="B2022">
        <v>16.96</v>
      </c>
    </row>
    <row r="2023" spans="1:2" ht="12.75" customHeight="1">
      <c r="A2023" t="s">
        <v>3220</v>
      </c>
      <c r="B2023">
        <v>14.7</v>
      </c>
    </row>
    <row r="2024" spans="1:2" ht="12.75" customHeight="1">
      <c r="A2024" t="s">
        <v>3221</v>
      </c>
      <c r="B2024">
        <v>67.87</v>
      </c>
    </row>
    <row r="2025" spans="1:2" ht="12.75" customHeight="1">
      <c r="A2025" t="s">
        <v>3223</v>
      </c>
      <c r="B2025">
        <v>58.83</v>
      </c>
    </row>
    <row r="2026" spans="1:2" ht="12.75" customHeight="1">
      <c r="A2026" t="s">
        <v>3224</v>
      </c>
      <c r="B2026">
        <v>87.26</v>
      </c>
    </row>
    <row r="2027" spans="1:2" ht="12.75" customHeight="1">
      <c r="A2027" t="s">
        <v>3226</v>
      </c>
      <c r="B2027">
        <v>75.64</v>
      </c>
    </row>
    <row r="2028" spans="1:2" ht="12.75" customHeight="1">
      <c r="A2028" t="s">
        <v>3227</v>
      </c>
      <c r="B2028">
        <v>116.35</v>
      </c>
    </row>
    <row r="2029" spans="1:2" ht="12.75" customHeight="1">
      <c r="A2029" t="s">
        <v>3229</v>
      </c>
      <c r="B2029">
        <v>100.85</v>
      </c>
    </row>
    <row r="2030" spans="1:2" ht="12.75" customHeight="1">
      <c r="A2030" t="s">
        <v>3230</v>
      </c>
      <c r="B2030">
        <v>102.29</v>
      </c>
    </row>
    <row r="2031" spans="1:2" ht="12.75" customHeight="1">
      <c r="A2031" t="s">
        <v>3232</v>
      </c>
      <c r="B2031">
        <v>88.67</v>
      </c>
    </row>
    <row r="2032" spans="1:2" ht="12.75" customHeight="1">
      <c r="A2032" t="s">
        <v>3233</v>
      </c>
      <c r="B2032">
        <v>185.84</v>
      </c>
    </row>
    <row r="2033" spans="1:2" ht="12.75" customHeight="1">
      <c r="A2033" t="s">
        <v>3235</v>
      </c>
      <c r="B2033">
        <v>161.09</v>
      </c>
    </row>
    <row r="2034" spans="1:2" ht="12.75" customHeight="1">
      <c r="A2034" t="s">
        <v>3236</v>
      </c>
      <c r="B2034">
        <v>170.14</v>
      </c>
    </row>
    <row r="2035" spans="1:2" ht="12.75" customHeight="1">
      <c r="A2035" t="s">
        <v>3238</v>
      </c>
      <c r="B2035">
        <v>156.15</v>
      </c>
    </row>
    <row r="2036" spans="1:2" ht="12.75" customHeight="1">
      <c r="A2036" t="s">
        <v>3239</v>
      </c>
      <c r="B2036">
        <v>197.98</v>
      </c>
    </row>
    <row r="2037" spans="1:2" ht="12.75" customHeight="1">
      <c r="A2037" t="s">
        <v>3241</v>
      </c>
      <c r="B2037">
        <v>171.53</v>
      </c>
    </row>
    <row r="2038" spans="1:2" ht="12.75" customHeight="1">
      <c r="A2038" t="s">
        <v>3242</v>
      </c>
      <c r="B2038">
        <v>204.04</v>
      </c>
    </row>
    <row r="2039" spans="1:2" ht="12.75" customHeight="1">
      <c r="A2039" t="s">
        <v>3244</v>
      </c>
      <c r="B2039">
        <v>176.79</v>
      </c>
    </row>
    <row r="2040" spans="1:2" ht="12.75" customHeight="1">
      <c r="A2040" t="s">
        <v>3245</v>
      </c>
      <c r="B2040">
        <v>211.72</v>
      </c>
    </row>
    <row r="2041" spans="1:2" ht="12.75" customHeight="1">
      <c r="A2041" t="s">
        <v>3247</v>
      </c>
      <c r="B2041">
        <v>183.44</v>
      </c>
    </row>
    <row r="2042" spans="1:2" ht="12.75" customHeight="1">
      <c r="A2042" t="s">
        <v>3248</v>
      </c>
      <c r="B2042">
        <v>217.78</v>
      </c>
    </row>
    <row r="2043" spans="1:2" ht="12.75" customHeight="1">
      <c r="A2043" t="s">
        <v>3250</v>
      </c>
      <c r="B2043">
        <v>188.69</v>
      </c>
    </row>
    <row r="2044" spans="1:2" ht="12.75" customHeight="1">
      <c r="A2044" t="s">
        <v>3251</v>
      </c>
      <c r="B2044">
        <v>227.88</v>
      </c>
    </row>
    <row r="2045" spans="1:2" ht="12.75" customHeight="1">
      <c r="A2045" t="s">
        <v>3253</v>
      </c>
      <c r="B2045">
        <v>197.44</v>
      </c>
    </row>
    <row r="2046" spans="1:2" ht="12.75" customHeight="1">
      <c r="A2046" t="s">
        <v>3254</v>
      </c>
      <c r="B2046">
        <v>343.44</v>
      </c>
    </row>
    <row r="2047" spans="1:2" ht="12.75" customHeight="1">
      <c r="A2047" t="s">
        <v>3256</v>
      </c>
      <c r="B2047">
        <v>297.56</v>
      </c>
    </row>
    <row r="2048" spans="1:2" ht="12.75" customHeight="1">
      <c r="A2048" t="s">
        <v>3257</v>
      </c>
      <c r="B2048">
        <v>353.94</v>
      </c>
    </row>
    <row r="2049" spans="1:2" ht="12.75" customHeight="1">
      <c r="A2049" t="s">
        <v>3259</v>
      </c>
      <c r="B2049">
        <v>306.67</v>
      </c>
    </row>
    <row r="2050" spans="1:2" ht="12.75" customHeight="1">
      <c r="A2050" t="s">
        <v>3260</v>
      </c>
      <c r="B2050">
        <v>367.68</v>
      </c>
    </row>
    <row r="2051" spans="1:2" ht="12.75" customHeight="1">
      <c r="A2051" t="s">
        <v>3262</v>
      </c>
      <c r="B2051">
        <v>318.57</v>
      </c>
    </row>
    <row r="2052" spans="1:2" ht="12.75" customHeight="1">
      <c r="A2052" t="s">
        <v>3263</v>
      </c>
      <c r="B2052">
        <v>377.78</v>
      </c>
    </row>
    <row r="2053" spans="1:2" ht="12.75" customHeight="1">
      <c r="A2053" t="s">
        <v>3265</v>
      </c>
      <c r="B2053">
        <v>327.32</v>
      </c>
    </row>
    <row r="2054" spans="1:2" ht="12.75" customHeight="1">
      <c r="A2054" t="s">
        <v>3266</v>
      </c>
      <c r="B2054">
        <v>395.15</v>
      </c>
    </row>
    <row r="2055" spans="1:2" ht="12.75" customHeight="1">
      <c r="A2055" t="s">
        <v>3268</v>
      </c>
      <c r="B2055">
        <v>342.37</v>
      </c>
    </row>
    <row r="2056" spans="1:2" ht="12.75" customHeight="1">
      <c r="A2056" t="s">
        <v>3269</v>
      </c>
      <c r="B2056">
        <v>113.13</v>
      </c>
    </row>
    <row r="2057" spans="1:2" ht="12.75" customHeight="1">
      <c r="A2057" t="s">
        <v>3271</v>
      </c>
      <c r="B2057">
        <v>98.02</v>
      </c>
    </row>
    <row r="2058" spans="1:2" ht="12.75" customHeight="1">
      <c r="A2058" t="s">
        <v>3272</v>
      </c>
      <c r="B2058">
        <v>240.4</v>
      </c>
    </row>
    <row r="2059" spans="1:2" ht="12.75" customHeight="1">
      <c r="A2059" t="s">
        <v>3274</v>
      </c>
      <c r="B2059">
        <v>208.29</v>
      </c>
    </row>
    <row r="2060" spans="1:2" ht="12.75" customHeight="1">
      <c r="A2060" t="s">
        <v>3275</v>
      </c>
      <c r="B2060">
        <v>258.67</v>
      </c>
    </row>
    <row r="2061" spans="1:2" ht="12.75" customHeight="1">
      <c r="A2061" t="s">
        <v>3277</v>
      </c>
      <c r="B2061">
        <v>224.12</v>
      </c>
    </row>
    <row r="2062" spans="1:2" ht="12.75" customHeight="1">
      <c r="A2062" t="s">
        <v>3278</v>
      </c>
      <c r="B2062">
        <v>223.32</v>
      </c>
    </row>
    <row r="2063" spans="1:2" ht="12.75" customHeight="1">
      <c r="A2063" t="s">
        <v>3280</v>
      </c>
      <c r="B2063">
        <v>193.49</v>
      </c>
    </row>
    <row r="2064" spans="1:2" ht="12.75" customHeight="1">
      <c r="A2064" t="s">
        <v>3281</v>
      </c>
      <c r="B2064">
        <v>167.06</v>
      </c>
    </row>
    <row r="2065" spans="1:2" ht="12.75" customHeight="1">
      <c r="A2065" t="s">
        <v>3283</v>
      </c>
      <c r="B2065">
        <v>152.68</v>
      </c>
    </row>
    <row r="2066" spans="1:2" ht="12.75" customHeight="1">
      <c r="A2066" t="s">
        <v>3284</v>
      </c>
      <c r="B2066">
        <v>185.86</v>
      </c>
    </row>
    <row r="2067" spans="1:2" ht="12.75" customHeight="1">
      <c r="A2067" t="s">
        <v>3286</v>
      </c>
      <c r="B2067">
        <v>171.13</v>
      </c>
    </row>
    <row r="2068" spans="1:2" ht="12.75" customHeight="1">
      <c r="A2068" t="s">
        <v>3287</v>
      </c>
      <c r="B2068">
        <v>106.74</v>
      </c>
    </row>
    <row r="2069" spans="1:2" ht="12.75" customHeight="1">
      <c r="A2069" t="s">
        <v>3289</v>
      </c>
      <c r="B2069">
        <v>97.05</v>
      </c>
    </row>
    <row r="2070" spans="1:2" ht="12.75" customHeight="1">
      <c r="A2070" t="s">
        <v>3290</v>
      </c>
      <c r="B2070">
        <v>109.97</v>
      </c>
    </row>
    <row r="2071" spans="1:2" ht="12.75" customHeight="1">
      <c r="A2071" t="s">
        <v>3292</v>
      </c>
      <c r="B2071">
        <v>99.98</v>
      </c>
    </row>
    <row r="2072" spans="1:2" ht="12.75" customHeight="1">
      <c r="A2072" t="s">
        <v>3293</v>
      </c>
      <c r="B2072">
        <v>114.19</v>
      </c>
    </row>
    <row r="2073" spans="1:2" ht="12.75" customHeight="1">
      <c r="A2073" t="s">
        <v>3295</v>
      </c>
      <c r="B2073">
        <v>103.82</v>
      </c>
    </row>
    <row r="2074" spans="1:2" ht="12.75" customHeight="1">
      <c r="A2074" t="s">
        <v>3296</v>
      </c>
      <c r="B2074">
        <v>117.4</v>
      </c>
    </row>
    <row r="2075" spans="1:2" ht="12.75" customHeight="1">
      <c r="A2075" t="s">
        <v>3298</v>
      </c>
      <c r="B2075">
        <v>106.74</v>
      </c>
    </row>
    <row r="2076" spans="1:2" ht="12.75" customHeight="1">
      <c r="A2076" t="s">
        <v>3299</v>
      </c>
      <c r="B2076">
        <v>122.77</v>
      </c>
    </row>
    <row r="2077" spans="1:2" ht="12.75" customHeight="1">
      <c r="A2077" t="s">
        <v>3301</v>
      </c>
      <c r="B2077">
        <v>111.62</v>
      </c>
    </row>
    <row r="2078" spans="1:2" ht="12.75" customHeight="1">
      <c r="A2078" t="s">
        <v>3302</v>
      </c>
      <c r="B2078">
        <v>58.39</v>
      </c>
    </row>
    <row r="2079" spans="1:2" ht="12.75" customHeight="1">
      <c r="A2079" t="s">
        <v>3304</v>
      </c>
      <c r="B2079">
        <v>56.44</v>
      </c>
    </row>
    <row r="2080" spans="1:2" ht="12.75" customHeight="1">
      <c r="A2080" t="s">
        <v>3305</v>
      </c>
      <c r="B2080">
        <v>80.650000000000006</v>
      </c>
    </row>
    <row r="2081" spans="1:2" ht="12.75" customHeight="1">
      <c r="A2081" t="s">
        <v>3307</v>
      </c>
      <c r="B2081">
        <v>78.58</v>
      </c>
    </row>
    <row r="2082" spans="1:2" ht="12.75" customHeight="1">
      <c r="A2082" t="s">
        <v>3308</v>
      </c>
      <c r="B2082">
        <v>123.85</v>
      </c>
    </row>
    <row r="2083" spans="1:2" ht="12.75" customHeight="1">
      <c r="A2083" t="s">
        <v>3310</v>
      </c>
      <c r="B2083">
        <v>112.96</v>
      </c>
    </row>
    <row r="2084" spans="1:2" ht="12.75" customHeight="1">
      <c r="A2084" t="s">
        <v>3311</v>
      </c>
      <c r="B2084">
        <v>127.58</v>
      </c>
    </row>
    <row r="2085" spans="1:2" ht="12.75" customHeight="1">
      <c r="A2085" t="s">
        <v>3313</v>
      </c>
      <c r="B2085">
        <v>116.36</v>
      </c>
    </row>
    <row r="2086" spans="1:2" ht="12.75" customHeight="1">
      <c r="A2086" t="s">
        <v>3314</v>
      </c>
      <c r="B2086">
        <v>132.54</v>
      </c>
    </row>
    <row r="2087" spans="1:2" ht="12.75" customHeight="1">
      <c r="A2087" t="s">
        <v>3316</v>
      </c>
      <c r="B2087">
        <v>120.88</v>
      </c>
    </row>
    <row r="2088" spans="1:2" ht="12.75" customHeight="1">
      <c r="A2088" t="s">
        <v>3317</v>
      </c>
      <c r="B2088">
        <v>136.27000000000001</v>
      </c>
    </row>
    <row r="2089" spans="1:2" ht="12.75" customHeight="1">
      <c r="A2089" t="s">
        <v>3319</v>
      </c>
      <c r="B2089">
        <v>124.28</v>
      </c>
    </row>
    <row r="2090" spans="1:2" ht="12.75" customHeight="1">
      <c r="A2090" t="s">
        <v>3320</v>
      </c>
      <c r="B2090">
        <v>142.44999999999999</v>
      </c>
    </row>
    <row r="2091" spans="1:2" ht="12.75" customHeight="1">
      <c r="A2091" t="s">
        <v>3322</v>
      </c>
      <c r="B2091">
        <v>129.91999999999999</v>
      </c>
    </row>
    <row r="2092" spans="1:2" ht="12.75" customHeight="1">
      <c r="A2092" t="s">
        <v>3323</v>
      </c>
      <c r="B2092">
        <v>58.4</v>
      </c>
    </row>
    <row r="2093" spans="1:2" ht="12.75" customHeight="1">
      <c r="A2093" t="s">
        <v>3325</v>
      </c>
      <c r="B2093">
        <v>56.33</v>
      </c>
    </row>
    <row r="2094" spans="1:2" ht="12.75" customHeight="1">
      <c r="A2094" t="s">
        <v>3326</v>
      </c>
      <c r="B2094">
        <v>43.9</v>
      </c>
    </row>
    <row r="2095" spans="1:2" ht="12.75" customHeight="1">
      <c r="A2095" t="s">
        <v>3328</v>
      </c>
      <c r="B2095">
        <v>42.05</v>
      </c>
    </row>
    <row r="2096" spans="1:2" ht="12.75" customHeight="1">
      <c r="A2096" t="s">
        <v>3329</v>
      </c>
      <c r="B2096">
        <v>108.5</v>
      </c>
    </row>
    <row r="2097" spans="1:2" ht="12.75" customHeight="1">
      <c r="A2097" t="s">
        <v>3331</v>
      </c>
      <c r="B2097">
        <v>94.98</v>
      </c>
    </row>
    <row r="2098" spans="1:2" ht="12.75" customHeight="1">
      <c r="A2098" t="s">
        <v>3332</v>
      </c>
      <c r="B2098">
        <v>84.24</v>
      </c>
    </row>
    <row r="2099" spans="1:2" ht="12.75" customHeight="1">
      <c r="A2099" t="s">
        <v>3334</v>
      </c>
      <c r="B2099">
        <v>74.239999999999995</v>
      </c>
    </row>
    <row r="2100" spans="1:2" ht="12.75" customHeight="1">
      <c r="A2100" t="s">
        <v>3335</v>
      </c>
      <c r="B2100">
        <v>127.82</v>
      </c>
    </row>
    <row r="2101" spans="1:2" ht="12.75" customHeight="1">
      <c r="A2101" t="s">
        <v>3337</v>
      </c>
      <c r="B2101">
        <v>115.25</v>
      </c>
    </row>
    <row r="2102" spans="1:2" ht="12.75" customHeight="1">
      <c r="A2102" t="s">
        <v>3338</v>
      </c>
      <c r="B2102">
        <v>242.74</v>
      </c>
    </row>
    <row r="2103" spans="1:2" ht="12.75" customHeight="1">
      <c r="A2103" t="s">
        <v>3340</v>
      </c>
      <c r="B2103">
        <v>222.69</v>
      </c>
    </row>
    <row r="2104" spans="1:2" ht="12.75" customHeight="1">
      <c r="A2104" t="s">
        <v>3343</v>
      </c>
      <c r="B2104">
        <v>153.69999999999999</v>
      </c>
    </row>
    <row r="2105" spans="1:2" ht="12.75" customHeight="1">
      <c r="A2105" t="s">
        <v>3345</v>
      </c>
      <c r="B2105">
        <v>139.83000000000001</v>
      </c>
    </row>
    <row r="2106" spans="1:2" ht="12.75" customHeight="1">
      <c r="A2106" t="s">
        <v>3346</v>
      </c>
      <c r="B2106">
        <v>158.29</v>
      </c>
    </row>
    <row r="2107" spans="1:2" ht="12.75" customHeight="1">
      <c r="A2107" t="s">
        <v>3348</v>
      </c>
      <c r="B2107">
        <v>144</v>
      </c>
    </row>
    <row r="2108" spans="1:2" ht="12.75" customHeight="1">
      <c r="A2108" t="s">
        <v>3349</v>
      </c>
      <c r="B2108">
        <v>164.94</v>
      </c>
    </row>
    <row r="2109" spans="1:2" ht="12.75" customHeight="1">
      <c r="A2109" t="s">
        <v>3351</v>
      </c>
      <c r="B2109">
        <v>150.06</v>
      </c>
    </row>
    <row r="2110" spans="1:2" ht="12.75" customHeight="1">
      <c r="A2110" t="s">
        <v>3352</v>
      </c>
      <c r="B2110">
        <v>169.19</v>
      </c>
    </row>
    <row r="2111" spans="1:2" ht="12.75" customHeight="1">
      <c r="A2111" t="s">
        <v>3354</v>
      </c>
      <c r="B2111">
        <v>153.91999999999999</v>
      </c>
    </row>
    <row r="2112" spans="1:2" ht="12.75" customHeight="1">
      <c r="A2112" t="s">
        <v>3355</v>
      </c>
      <c r="B2112">
        <v>176.55</v>
      </c>
    </row>
    <row r="2113" spans="1:2" ht="12.75" customHeight="1">
      <c r="A2113" t="s">
        <v>3357</v>
      </c>
      <c r="B2113">
        <v>160.6</v>
      </c>
    </row>
    <row r="2114" spans="1:2" ht="12.75" customHeight="1">
      <c r="A2114" t="s">
        <v>3358</v>
      </c>
      <c r="B2114">
        <v>463</v>
      </c>
    </row>
    <row r="2115" spans="1:2" ht="12.75" customHeight="1">
      <c r="A2115" t="s">
        <v>3360</v>
      </c>
      <c r="B2115">
        <v>423.2</v>
      </c>
    </row>
    <row r="2116" spans="1:2" ht="12.75" customHeight="1">
      <c r="A2116" t="s">
        <v>3361</v>
      </c>
      <c r="B2116">
        <v>477.03</v>
      </c>
    </row>
    <row r="2117" spans="1:2" ht="12.75" customHeight="1">
      <c r="A2117" t="s">
        <v>3363</v>
      </c>
      <c r="B2117">
        <v>436.03</v>
      </c>
    </row>
    <row r="2118" spans="1:2" ht="12.75" customHeight="1">
      <c r="A2118" t="s">
        <v>3364</v>
      </c>
      <c r="B2118">
        <v>495.55</v>
      </c>
    </row>
    <row r="2119" spans="1:2" ht="12.75" customHeight="1">
      <c r="A2119" t="s">
        <v>3366</v>
      </c>
      <c r="B2119">
        <v>452.96</v>
      </c>
    </row>
    <row r="2120" spans="1:2" ht="12.75" customHeight="1">
      <c r="A2120" t="s">
        <v>3367</v>
      </c>
      <c r="B2120">
        <v>509.92</v>
      </c>
    </row>
    <row r="2121" spans="1:2" ht="12.75" customHeight="1">
      <c r="A2121" t="s">
        <v>3369</v>
      </c>
      <c r="B2121">
        <v>466.11</v>
      </c>
    </row>
    <row r="2122" spans="1:2" ht="12.75" customHeight="1">
      <c r="A2122" t="s">
        <v>3370</v>
      </c>
      <c r="B2122">
        <v>532.59</v>
      </c>
    </row>
    <row r="2123" spans="1:2" ht="12.75" customHeight="1">
      <c r="A2123" t="s">
        <v>3372</v>
      </c>
      <c r="B2123">
        <v>486.82</v>
      </c>
    </row>
    <row r="2124" spans="1:2" ht="12.75" customHeight="1">
      <c r="A2124" t="s">
        <v>3373</v>
      </c>
      <c r="B2124">
        <v>526.73</v>
      </c>
    </row>
    <row r="2125" spans="1:2" ht="12.75" customHeight="1">
      <c r="A2125" t="s">
        <v>3375</v>
      </c>
      <c r="B2125">
        <v>479.59</v>
      </c>
    </row>
    <row r="2126" spans="1:2" ht="12.75" customHeight="1">
      <c r="A2126" t="s">
        <v>3376</v>
      </c>
      <c r="B2126">
        <v>543.09</v>
      </c>
    </row>
    <row r="2127" spans="1:2" ht="12.75" customHeight="1">
      <c r="A2127" t="s">
        <v>3378</v>
      </c>
      <c r="B2127">
        <v>494.49</v>
      </c>
    </row>
    <row r="2128" spans="1:2" ht="12.75" customHeight="1">
      <c r="A2128" t="s">
        <v>3379</v>
      </c>
      <c r="B2128">
        <v>563.24</v>
      </c>
    </row>
    <row r="2129" spans="1:2" ht="12.75" customHeight="1">
      <c r="A2129" t="s">
        <v>3381</v>
      </c>
      <c r="B2129">
        <v>512.83000000000004</v>
      </c>
    </row>
    <row r="2130" spans="1:2" ht="12.75" customHeight="1">
      <c r="A2130" t="s">
        <v>3382</v>
      </c>
      <c r="B2130">
        <v>579.6</v>
      </c>
    </row>
    <row r="2131" spans="1:2" ht="12.75" customHeight="1">
      <c r="A2131" t="s">
        <v>3384</v>
      </c>
      <c r="B2131">
        <v>527.73</v>
      </c>
    </row>
    <row r="2132" spans="1:2" ht="12.75" customHeight="1">
      <c r="A2132" t="s">
        <v>3385</v>
      </c>
      <c r="B2132">
        <v>606.14</v>
      </c>
    </row>
    <row r="2133" spans="1:2" ht="12.75" customHeight="1">
      <c r="A2133" t="s">
        <v>3387</v>
      </c>
      <c r="B2133">
        <v>551.89</v>
      </c>
    </row>
    <row r="2134" spans="1:2" ht="12.75" customHeight="1">
      <c r="A2134" t="s">
        <v>3388</v>
      </c>
      <c r="B2134">
        <v>1190.8399999999999</v>
      </c>
    </row>
    <row r="2135" spans="1:2" ht="12.75" customHeight="1">
      <c r="A2135" t="s">
        <v>3390</v>
      </c>
      <c r="B2135">
        <v>1088.31</v>
      </c>
    </row>
    <row r="2136" spans="1:2" ht="12.75" customHeight="1">
      <c r="A2136" t="s">
        <v>3391</v>
      </c>
      <c r="B2136">
        <v>1243.1400000000001</v>
      </c>
    </row>
    <row r="2137" spans="1:2" ht="12.75" customHeight="1">
      <c r="A2137" t="s">
        <v>3393</v>
      </c>
      <c r="B2137">
        <v>1137.51</v>
      </c>
    </row>
    <row r="2138" spans="1:2" ht="12.75" customHeight="1">
      <c r="A2138" t="s">
        <v>3394</v>
      </c>
      <c r="B2138">
        <v>1292.18</v>
      </c>
    </row>
    <row r="2139" spans="1:2" ht="12.75" customHeight="1">
      <c r="A2139" t="s">
        <v>3396</v>
      </c>
      <c r="B2139">
        <v>1182.44</v>
      </c>
    </row>
    <row r="2140" spans="1:2" ht="12.75" customHeight="1">
      <c r="A2140" t="s">
        <v>3397</v>
      </c>
      <c r="B2140">
        <v>1329.21</v>
      </c>
    </row>
    <row r="2141" spans="1:2" ht="12.75" customHeight="1">
      <c r="A2141" t="s">
        <v>3399</v>
      </c>
      <c r="B2141">
        <v>1216.43</v>
      </c>
    </row>
    <row r="2142" spans="1:2" ht="12.75" customHeight="1">
      <c r="A2142" t="s">
        <v>3400</v>
      </c>
      <c r="B2142">
        <v>1390.25</v>
      </c>
    </row>
    <row r="2143" spans="1:2" ht="12.75" customHeight="1">
      <c r="A2143" t="s">
        <v>3402</v>
      </c>
      <c r="B2143">
        <v>1272.31</v>
      </c>
    </row>
    <row r="2144" spans="1:2" ht="12.75" customHeight="1">
      <c r="A2144" t="s">
        <v>3403</v>
      </c>
      <c r="B2144">
        <v>316.04000000000002</v>
      </c>
    </row>
    <row r="2145" spans="1:2" ht="12.75" customHeight="1">
      <c r="A2145" t="s">
        <v>3405</v>
      </c>
      <c r="B2145">
        <v>287.75</v>
      </c>
    </row>
    <row r="2146" spans="1:2" ht="12.75" customHeight="1">
      <c r="A2146" t="s">
        <v>3406</v>
      </c>
      <c r="B2146">
        <v>858.13</v>
      </c>
    </row>
    <row r="2147" spans="1:2" ht="12.75" customHeight="1">
      <c r="A2147" t="s">
        <v>3408</v>
      </c>
      <c r="B2147">
        <v>786.36</v>
      </c>
    </row>
    <row r="2148" spans="1:2" ht="12.75" customHeight="1">
      <c r="A2148" t="s">
        <v>3409</v>
      </c>
      <c r="B2148">
        <v>92.32</v>
      </c>
    </row>
    <row r="2149" spans="1:2" ht="12.75" customHeight="1">
      <c r="A2149" t="s">
        <v>3411</v>
      </c>
      <c r="B2149">
        <v>84</v>
      </c>
    </row>
    <row r="2150" spans="1:2" ht="12.75" customHeight="1">
      <c r="A2150" t="s">
        <v>3412</v>
      </c>
      <c r="B2150">
        <v>300.82</v>
      </c>
    </row>
    <row r="2151" spans="1:2" ht="12.75" customHeight="1">
      <c r="A2151" t="s">
        <v>3414</v>
      </c>
      <c r="B2151">
        <v>274.95999999999998</v>
      </c>
    </row>
    <row r="2152" spans="1:2" ht="12.75" customHeight="1">
      <c r="A2152" t="s">
        <v>3415</v>
      </c>
      <c r="B2152">
        <v>406.7</v>
      </c>
    </row>
    <row r="2153" spans="1:2" ht="12.75" customHeight="1">
      <c r="A2153" t="s">
        <v>3417</v>
      </c>
      <c r="B2153">
        <v>373.54</v>
      </c>
    </row>
    <row r="2154" spans="1:2" ht="12.75" customHeight="1">
      <c r="A2154" t="s">
        <v>3418</v>
      </c>
      <c r="B2154">
        <v>142.72</v>
      </c>
    </row>
    <row r="2155" spans="1:2" ht="12.75" customHeight="1">
      <c r="A2155" t="s">
        <v>3420</v>
      </c>
      <c r="B2155">
        <v>128.44999999999999</v>
      </c>
    </row>
    <row r="2156" spans="1:2" ht="12.75" customHeight="1">
      <c r="A2156" t="s">
        <v>3421</v>
      </c>
      <c r="B2156">
        <v>569.85</v>
      </c>
    </row>
    <row r="2157" spans="1:2" ht="12.75" customHeight="1">
      <c r="A2157" t="s">
        <v>3423</v>
      </c>
      <c r="B2157">
        <v>525.47</v>
      </c>
    </row>
    <row r="2158" spans="1:2" ht="12.75" customHeight="1">
      <c r="A2158" t="s">
        <v>3424</v>
      </c>
      <c r="B2158">
        <v>45.24</v>
      </c>
    </row>
    <row r="2159" spans="1:2" ht="12.75" customHeight="1">
      <c r="A2159" t="s">
        <v>3426</v>
      </c>
      <c r="B2159">
        <v>39.22</v>
      </c>
    </row>
    <row r="2160" spans="1:2" ht="12.75" customHeight="1">
      <c r="A2160" t="s">
        <v>3427</v>
      </c>
      <c r="B2160">
        <v>40.4</v>
      </c>
    </row>
    <row r="2161" spans="1:2" ht="12.75" customHeight="1">
      <c r="A2161" t="s">
        <v>3429</v>
      </c>
      <c r="B2161">
        <v>35.020000000000003</v>
      </c>
    </row>
    <row r="2162" spans="1:2" ht="12.75" customHeight="1">
      <c r="A2162" t="s">
        <v>3430</v>
      </c>
      <c r="B2162">
        <v>72.72</v>
      </c>
    </row>
    <row r="2163" spans="1:2" ht="12.75" customHeight="1">
      <c r="A2163" t="s">
        <v>3432</v>
      </c>
      <c r="B2163">
        <v>63.03</v>
      </c>
    </row>
    <row r="2164" spans="1:2" ht="12.75" customHeight="1">
      <c r="A2164" t="s">
        <v>3433</v>
      </c>
      <c r="B2164">
        <v>128.22</v>
      </c>
    </row>
    <row r="2165" spans="1:2" ht="12.75" customHeight="1">
      <c r="A2165" t="s">
        <v>3435</v>
      </c>
      <c r="B2165">
        <v>112.71</v>
      </c>
    </row>
    <row r="2166" spans="1:2" ht="12.75" customHeight="1">
      <c r="A2166" t="s">
        <v>3436</v>
      </c>
      <c r="B2166">
        <v>132.11000000000001</v>
      </c>
    </row>
    <row r="2167" spans="1:2" ht="12.75" customHeight="1">
      <c r="A2167" t="s">
        <v>3438</v>
      </c>
      <c r="B2167">
        <v>116.14</v>
      </c>
    </row>
    <row r="2168" spans="1:2" ht="12.75" customHeight="1">
      <c r="A2168" t="s">
        <v>3439</v>
      </c>
      <c r="B2168">
        <v>135.88999999999999</v>
      </c>
    </row>
    <row r="2169" spans="1:2" ht="12.75" customHeight="1">
      <c r="A2169" t="s">
        <v>3441</v>
      </c>
      <c r="B2169">
        <v>119.45</v>
      </c>
    </row>
    <row r="2170" spans="1:2" ht="12.75" customHeight="1">
      <c r="A2170" t="s">
        <v>3442</v>
      </c>
      <c r="B2170">
        <v>139.83000000000001</v>
      </c>
    </row>
    <row r="2171" spans="1:2" ht="12.75" customHeight="1">
      <c r="A2171" t="s">
        <v>3444</v>
      </c>
      <c r="B2171">
        <v>122.92</v>
      </c>
    </row>
    <row r="2172" spans="1:2" ht="12.75" customHeight="1">
      <c r="A2172" t="s">
        <v>3445</v>
      </c>
      <c r="B2172">
        <v>142.32</v>
      </c>
    </row>
    <row r="2173" spans="1:2" ht="12.75" customHeight="1">
      <c r="A2173" t="s">
        <v>3447</v>
      </c>
      <c r="B2173">
        <v>125.1</v>
      </c>
    </row>
    <row r="2174" spans="1:2" ht="12.75" customHeight="1">
      <c r="A2174" t="s">
        <v>3448</v>
      </c>
      <c r="B2174">
        <v>157.38999999999999</v>
      </c>
    </row>
    <row r="2175" spans="1:2" ht="12.75" customHeight="1">
      <c r="A2175" t="s">
        <v>3450</v>
      </c>
      <c r="B2175">
        <v>138.31</v>
      </c>
    </row>
    <row r="2176" spans="1:2" ht="12.75" customHeight="1">
      <c r="A2176" t="s">
        <v>3451</v>
      </c>
      <c r="B2176">
        <v>167.83</v>
      </c>
    </row>
    <row r="2177" spans="1:2" ht="12.75" customHeight="1">
      <c r="A2177" t="s">
        <v>3453</v>
      </c>
      <c r="B2177">
        <v>147.55000000000001</v>
      </c>
    </row>
    <row r="2178" spans="1:2" ht="12.75" customHeight="1">
      <c r="A2178" t="s">
        <v>3454</v>
      </c>
      <c r="B2178">
        <v>177.61</v>
      </c>
    </row>
    <row r="2179" spans="1:2" ht="12.75" customHeight="1">
      <c r="A2179" t="s">
        <v>3456</v>
      </c>
      <c r="B2179">
        <v>156.16</v>
      </c>
    </row>
    <row r="2180" spans="1:2" ht="12.75" customHeight="1">
      <c r="A2180" t="s">
        <v>3457</v>
      </c>
      <c r="B2180">
        <v>187.1</v>
      </c>
    </row>
    <row r="2181" spans="1:2" ht="12.75" customHeight="1">
      <c r="A2181" t="s">
        <v>3459</v>
      </c>
      <c r="B2181">
        <v>164.49</v>
      </c>
    </row>
    <row r="2182" spans="1:2" ht="12.75" customHeight="1">
      <c r="A2182" t="s">
        <v>3460</v>
      </c>
      <c r="B2182">
        <v>201.62</v>
      </c>
    </row>
    <row r="2183" spans="1:2" ht="12.75" customHeight="1">
      <c r="A2183" t="s">
        <v>3462</v>
      </c>
      <c r="B2183">
        <v>177.26</v>
      </c>
    </row>
    <row r="2184" spans="1:2" ht="12.75" customHeight="1">
      <c r="A2184" t="s">
        <v>3463</v>
      </c>
      <c r="B2184">
        <v>42.18</v>
      </c>
    </row>
    <row r="2185" spans="1:2" ht="12.75" customHeight="1">
      <c r="A2185" t="s">
        <v>3465</v>
      </c>
      <c r="B2185">
        <v>36.76</v>
      </c>
    </row>
    <row r="2186" spans="1:2" ht="12.75" customHeight="1">
      <c r="A2186" t="s">
        <v>3466</v>
      </c>
      <c r="B2186">
        <v>7.47</v>
      </c>
    </row>
    <row r="2187" spans="1:2" ht="12.75" customHeight="1">
      <c r="A2187" t="s">
        <v>3468</v>
      </c>
      <c r="B2187">
        <v>7.2</v>
      </c>
    </row>
    <row r="2188" spans="1:2" ht="12.75" customHeight="1">
      <c r="A2188" t="s">
        <v>3469</v>
      </c>
      <c r="B2188">
        <v>3.53</v>
      </c>
    </row>
    <row r="2189" spans="1:2" ht="12.75" customHeight="1">
      <c r="A2189" t="s">
        <v>3471</v>
      </c>
      <c r="B2189">
        <v>3.42</v>
      </c>
    </row>
    <row r="2190" spans="1:2" ht="12.75" customHeight="1">
      <c r="A2190" t="s">
        <v>3472</v>
      </c>
      <c r="B2190">
        <v>2.68</v>
      </c>
    </row>
    <row r="2191" spans="1:2" ht="12.75" customHeight="1">
      <c r="A2191" t="s">
        <v>3474</v>
      </c>
      <c r="B2191">
        <v>2.63</v>
      </c>
    </row>
    <row r="2192" spans="1:2" ht="12.75" customHeight="1">
      <c r="A2192" t="s">
        <v>3475</v>
      </c>
      <c r="B2192">
        <v>6.31</v>
      </c>
    </row>
    <row r="2193" spans="1:2" ht="12.75" customHeight="1">
      <c r="A2193" t="s">
        <v>3477</v>
      </c>
      <c r="B2193">
        <v>5.98</v>
      </c>
    </row>
    <row r="2194" spans="1:2" ht="12.75" customHeight="1">
      <c r="A2194" t="s">
        <v>3478</v>
      </c>
      <c r="B2194">
        <v>5.7</v>
      </c>
    </row>
    <row r="2195" spans="1:2" ht="12.75" customHeight="1">
      <c r="A2195" t="s">
        <v>3480</v>
      </c>
      <c r="B2195">
        <v>5.37</v>
      </c>
    </row>
    <row r="2196" spans="1:2" ht="12.75" customHeight="1">
      <c r="A2196" t="s">
        <v>3481</v>
      </c>
      <c r="B2196">
        <v>11.66</v>
      </c>
    </row>
    <row r="2197" spans="1:2" ht="12.75" customHeight="1">
      <c r="A2197" t="s">
        <v>3483</v>
      </c>
      <c r="B2197">
        <v>11.39</v>
      </c>
    </row>
    <row r="2198" spans="1:2" ht="12.75" customHeight="1">
      <c r="A2198" t="s">
        <v>3484</v>
      </c>
      <c r="B2198">
        <v>13.1</v>
      </c>
    </row>
    <row r="2199" spans="1:2" ht="12.75" customHeight="1">
      <c r="A2199" t="s">
        <v>3486</v>
      </c>
      <c r="B2199">
        <v>12.8</v>
      </c>
    </row>
    <row r="2200" spans="1:2" ht="12.75" customHeight="1">
      <c r="A2200" t="s">
        <v>3487</v>
      </c>
      <c r="B2200">
        <v>14.06</v>
      </c>
    </row>
    <row r="2201" spans="1:2" ht="12.75" customHeight="1">
      <c r="A2201" t="s">
        <v>3489</v>
      </c>
      <c r="B2201">
        <v>13.75</v>
      </c>
    </row>
    <row r="2202" spans="1:2" ht="12.75" customHeight="1">
      <c r="A2202" t="s">
        <v>3490</v>
      </c>
      <c r="B2202">
        <v>15.99</v>
      </c>
    </row>
    <row r="2203" spans="1:2" ht="12.75" customHeight="1">
      <c r="A2203" t="s">
        <v>3492</v>
      </c>
      <c r="B2203">
        <v>15.64</v>
      </c>
    </row>
    <row r="2204" spans="1:2" ht="12.75" customHeight="1">
      <c r="A2204" t="s">
        <v>3493</v>
      </c>
      <c r="B2204">
        <v>18.07</v>
      </c>
    </row>
    <row r="2205" spans="1:2" ht="12.75" customHeight="1">
      <c r="A2205" t="s">
        <v>3495</v>
      </c>
      <c r="B2205">
        <v>17.68</v>
      </c>
    </row>
    <row r="2206" spans="1:2" ht="12.75" customHeight="1">
      <c r="A2206" t="s">
        <v>3496</v>
      </c>
      <c r="B2206">
        <v>24.48</v>
      </c>
    </row>
    <row r="2207" spans="1:2" ht="12.75" customHeight="1">
      <c r="A2207" t="s">
        <v>3498</v>
      </c>
      <c r="B2207">
        <v>23.97</v>
      </c>
    </row>
    <row r="2208" spans="1:2" ht="12.75" customHeight="1">
      <c r="A2208" t="s">
        <v>3499</v>
      </c>
      <c r="B2208">
        <v>32.49</v>
      </c>
    </row>
    <row r="2209" spans="1:2" ht="12.75" customHeight="1">
      <c r="A2209" t="s">
        <v>3501</v>
      </c>
      <c r="B2209">
        <v>31.84</v>
      </c>
    </row>
    <row r="2210" spans="1:2" ht="12.75" customHeight="1">
      <c r="A2210" t="s">
        <v>3502</v>
      </c>
      <c r="B2210">
        <v>40.5</v>
      </c>
    </row>
    <row r="2211" spans="1:2" ht="12.75" customHeight="1">
      <c r="A2211" t="s">
        <v>3504</v>
      </c>
      <c r="B2211">
        <v>39.71</v>
      </c>
    </row>
    <row r="2212" spans="1:2" ht="12.75" customHeight="1">
      <c r="A2212" t="s">
        <v>3505</v>
      </c>
      <c r="B2212">
        <v>48.51</v>
      </c>
    </row>
    <row r="2213" spans="1:2" ht="12.75" customHeight="1">
      <c r="A2213" t="s">
        <v>3507</v>
      </c>
      <c r="B2213">
        <v>47.57</v>
      </c>
    </row>
    <row r="2214" spans="1:2" ht="12.75" customHeight="1">
      <c r="A2214" t="s">
        <v>3508</v>
      </c>
      <c r="B2214">
        <v>56.53</v>
      </c>
    </row>
    <row r="2215" spans="1:2" ht="12.75" customHeight="1">
      <c r="A2215" t="s">
        <v>3510</v>
      </c>
      <c r="B2215">
        <v>55.44</v>
      </c>
    </row>
    <row r="2216" spans="1:2" ht="12.75" customHeight="1">
      <c r="A2216" t="s">
        <v>3511</v>
      </c>
      <c r="B2216">
        <v>25.65</v>
      </c>
    </row>
    <row r="2217" spans="1:2" ht="12.75" customHeight="1">
      <c r="A2217" t="s">
        <v>3513</v>
      </c>
      <c r="B2217">
        <v>23.97</v>
      </c>
    </row>
    <row r="2218" spans="1:2" ht="12.75" customHeight="1">
      <c r="A2218" t="s">
        <v>3514</v>
      </c>
      <c r="B2218">
        <v>32.86</v>
      </c>
    </row>
    <row r="2219" spans="1:2" ht="12.75" customHeight="1">
      <c r="A2219" t="s">
        <v>3516</v>
      </c>
      <c r="B2219">
        <v>30.69</v>
      </c>
    </row>
    <row r="2220" spans="1:2" ht="12.75" customHeight="1">
      <c r="A2220" t="s">
        <v>3517</v>
      </c>
      <c r="B2220">
        <v>16.399999999999999</v>
      </c>
    </row>
    <row r="2221" spans="1:2" ht="12.75" customHeight="1">
      <c r="A2221" t="s">
        <v>3519</v>
      </c>
      <c r="B2221">
        <v>15.86</v>
      </c>
    </row>
    <row r="2222" spans="1:2" ht="12.75" customHeight="1">
      <c r="A2222" t="s">
        <v>3520</v>
      </c>
      <c r="B2222">
        <v>20.54</v>
      </c>
    </row>
    <row r="2223" spans="1:2" ht="12.75" customHeight="1">
      <c r="A2223" t="s">
        <v>3522</v>
      </c>
      <c r="B2223">
        <v>19.71</v>
      </c>
    </row>
    <row r="2224" spans="1:2" ht="12.75" customHeight="1">
      <c r="A2224" t="s">
        <v>3523</v>
      </c>
      <c r="B2224">
        <v>21.4</v>
      </c>
    </row>
    <row r="2225" spans="1:2" ht="12.75" customHeight="1">
      <c r="A2225" t="s">
        <v>3525</v>
      </c>
      <c r="B2225">
        <v>18.66</v>
      </c>
    </row>
    <row r="2226" spans="1:2" ht="12.75" customHeight="1">
      <c r="A2226" t="s">
        <v>3526</v>
      </c>
      <c r="B2226">
        <v>2.27</v>
      </c>
    </row>
    <row r="2227" spans="1:2" ht="12.75" customHeight="1">
      <c r="A2227" t="s">
        <v>3528</v>
      </c>
      <c r="B2227">
        <v>2.23</v>
      </c>
    </row>
    <row r="2228" spans="1:2" ht="12.75" customHeight="1">
      <c r="A2228" t="s">
        <v>3529</v>
      </c>
      <c r="B2228">
        <v>33.93</v>
      </c>
    </row>
    <row r="2229" spans="1:2" ht="12.75" customHeight="1">
      <c r="A2229" t="s">
        <v>3531</v>
      </c>
      <c r="B2229">
        <v>29.41</v>
      </c>
    </row>
    <row r="2230" spans="1:2" ht="12.75" customHeight="1">
      <c r="A2230" t="s">
        <v>3532</v>
      </c>
      <c r="B2230">
        <v>40.4</v>
      </c>
    </row>
    <row r="2231" spans="1:2" ht="12.75" customHeight="1">
      <c r="A2231" t="s">
        <v>3534</v>
      </c>
      <c r="B2231">
        <v>35.020000000000003</v>
      </c>
    </row>
    <row r="2232" spans="1:2" ht="12.75" customHeight="1">
      <c r="A2232" t="s">
        <v>3535</v>
      </c>
      <c r="B2232">
        <v>48.48</v>
      </c>
    </row>
    <row r="2233" spans="1:2" ht="12.75" customHeight="1">
      <c r="A2233" t="s">
        <v>3537</v>
      </c>
      <c r="B2233">
        <v>42.02</v>
      </c>
    </row>
    <row r="2234" spans="1:2" ht="12.75" customHeight="1">
      <c r="A2234" t="s">
        <v>3538</v>
      </c>
      <c r="B2234">
        <v>40.72</v>
      </c>
    </row>
    <row r="2235" spans="1:2" ht="12.75" customHeight="1">
      <c r="A2235" t="s">
        <v>3540</v>
      </c>
      <c r="B2235">
        <v>35.299999999999997</v>
      </c>
    </row>
    <row r="2236" spans="1:2" ht="12.75" customHeight="1">
      <c r="A2236" t="s">
        <v>3541</v>
      </c>
      <c r="B2236">
        <v>11.7</v>
      </c>
    </row>
    <row r="2237" spans="1:2" ht="12.75" customHeight="1">
      <c r="A2237" t="s">
        <v>3543</v>
      </c>
      <c r="B2237">
        <v>10.37</v>
      </c>
    </row>
    <row r="2238" spans="1:2" ht="12.75" customHeight="1">
      <c r="A2238" t="s">
        <v>3544</v>
      </c>
      <c r="B2238">
        <v>9.11</v>
      </c>
    </row>
    <row r="2239" spans="1:2" ht="12.75" customHeight="1">
      <c r="A2239" t="s">
        <v>3546</v>
      </c>
      <c r="B2239">
        <v>8.8000000000000007</v>
      </c>
    </row>
    <row r="2240" spans="1:2" ht="12.75" customHeight="1">
      <c r="A2240" t="s">
        <v>3547</v>
      </c>
      <c r="B2240">
        <v>101.3</v>
      </c>
    </row>
    <row r="2241" spans="1:2" ht="12.75" customHeight="1">
      <c r="A2241" t="s">
        <v>3549</v>
      </c>
      <c r="B2241">
        <v>95.92</v>
      </c>
    </row>
    <row r="2242" spans="1:2" ht="12.75" customHeight="1">
      <c r="A2242" t="s">
        <v>3550</v>
      </c>
      <c r="B2242">
        <v>111.32</v>
      </c>
    </row>
    <row r="2243" spans="1:2" ht="12.75" customHeight="1">
      <c r="A2243" t="s">
        <v>3552</v>
      </c>
      <c r="B2243">
        <v>104.6</v>
      </c>
    </row>
    <row r="2244" spans="1:2" ht="12.75" customHeight="1">
      <c r="A2244" t="s">
        <v>3553</v>
      </c>
      <c r="B2244">
        <v>132.56</v>
      </c>
    </row>
    <row r="2245" spans="1:2" ht="12.75" customHeight="1">
      <c r="A2245" t="s">
        <v>3555</v>
      </c>
      <c r="B2245">
        <v>127.18</v>
      </c>
    </row>
    <row r="2246" spans="1:2" ht="12.75" customHeight="1">
      <c r="A2246" t="s">
        <v>3556</v>
      </c>
      <c r="B2246">
        <v>139.02000000000001</v>
      </c>
    </row>
    <row r="2247" spans="1:2" ht="12.75" customHeight="1">
      <c r="A2247" t="s">
        <v>3558</v>
      </c>
      <c r="B2247">
        <v>132.78</v>
      </c>
    </row>
    <row r="2248" spans="1:2" ht="12.75" customHeight="1">
      <c r="A2248" t="s">
        <v>3559</v>
      </c>
      <c r="B2248">
        <v>124.61</v>
      </c>
    </row>
    <row r="2249" spans="1:2" ht="12.75" customHeight="1">
      <c r="A2249" t="s">
        <v>3561</v>
      </c>
      <c r="B2249">
        <v>119.22</v>
      </c>
    </row>
    <row r="2250" spans="1:2" ht="12.75" customHeight="1">
      <c r="A2250" t="s">
        <v>3562</v>
      </c>
      <c r="B2250">
        <v>131.07</v>
      </c>
    </row>
    <row r="2251" spans="1:2" ht="12.75" customHeight="1">
      <c r="A2251" t="s">
        <v>3564</v>
      </c>
      <c r="B2251">
        <v>124.83</v>
      </c>
    </row>
    <row r="2252" spans="1:2" ht="12.75" customHeight="1">
      <c r="A2252" t="s">
        <v>3565</v>
      </c>
      <c r="B2252">
        <v>17.54</v>
      </c>
    </row>
    <row r="2253" spans="1:2" ht="12.75" customHeight="1">
      <c r="A2253" t="s">
        <v>3567</v>
      </c>
      <c r="B2253">
        <v>16.8</v>
      </c>
    </row>
    <row r="2254" spans="1:2" ht="12.75" customHeight="1">
      <c r="A2254" t="s">
        <v>3568</v>
      </c>
      <c r="B2254">
        <v>21.34</v>
      </c>
    </row>
    <row r="2255" spans="1:2" ht="12.75" customHeight="1">
      <c r="A2255" t="s">
        <v>3570</v>
      </c>
      <c r="B2255">
        <v>20.43</v>
      </c>
    </row>
    <row r="2256" spans="1:2" ht="12.75" customHeight="1">
      <c r="A2256" t="s">
        <v>3571</v>
      </c>
      <c r="B2256">
        <v>6.93</v>
      </c>
    </row>
    <row r="2257" spans="1:2" ht="12.75" customHeight="1">
      <c r="A2257" t="s">
        <v>3573</v>
      </c>
      <c r="B2257">
        <v>6.64</v>
      </c>
    </row>
    <row r="2258" spans="1:2" ht="12.75" customHeight="1">
      <c r="A2258" t="s">
        <v>3574</v>
      </c>
      <c r="B2258">
        <v>8.4</v>
      </c>
    </row>
    <row r="2259" spans="1:2" ht="12.75" customHeight="1">
      <c r="A2259" t="s">
        <v>3576</v>
      </c>
      <c r="B2259">
        <v>8.0399999999999991</v>
      </c>
    </row>
    <row r="2260" spans="1:2" ht="12.75" customHeight="1">
      <c r="A2260" t="s">
        <v>3577</v>
      </c>
      <c r="B2260">
        <v>21.5</v>
      </c>
    </row>
    <row r="2261" spans="1:2" ht="12.75" customHeight="1">
      <c r="A2261" t="s">
        <v>3579</v>
      </c>
      <c r="B2261">
        <v>20.59</v>
      </c>
    </row>
    <row r="2262" spans="1:2" ht="12.75" customHeight="1">
      <c r="A2262" t="s">
        <v>3580</v>
      </c>
      <c r="B2262">
        <v>27.57</v>
      </c>
    </row>
    <row r="2263" spans="1:2" ht="12.75" customHeight="1">
      <c r="A2263" t="s">
        <v>3582</v>
      </c>
      <c r="B2263">
        <v>26.4</v>
      </c>
    </row>
    <row r="2264" spans="1:2" ht="12.75" customHeight="1">
      <c r="A2264" t="s">
        <v>3583</v>
      </c>
      <c r="B2264">
        <v>8.08</v>
      </c>
    </row>
    <row r="2265" spans="1:2" ht="12.75" customHeight="1">
      <c r="A2265" t="s">
        <v>3585</v>
      </c>
      <c r="B2265">
        <v>7.73</v>
      </c>
    </row>
    <row r="2266" spans="1:2" ht="12.75" customHeight="1">
      <c r="A2266" t="s">
        <v>3586</v>
      </c>
      <c r="B2266">
        <v>10.3</v>
      </c>
    </row>
    <row r="2267" spans="1:2" ht="12.75" customHeight="1">
      <c r="A2267" t="s">
        <v>3588</v>
      </c>
      <c r="B2267">
        <v>9.86</v>
      </c>
    </row>
    <row r="2268" spans="1:2" ht="12.75" customHeight="1">
      <c r="A2268" t="s">
        <v>3589</v>
      </c>
      <c r="B2268">
        <v>11.53</v>
      </c>
    </row>
    <row r="2269" spans="1:2" ht="12.75" customHeight="1">
      <c r="A2269" t="s">
        <v>3591</v>
      </c>
      <c r="B2269">
        <v>11.16</v>
      </c>
    </row>
    <row r="2270" spans="1:2" ht="12.75" customHeight="1">
      <c r="A2270" t="s">
        <v>3592</v>
      </c>
      <c r="B2270">
        <v>13.24</v>
      </c>
    </row>
    <row r="2271" spans="1:2" ht="12.75" customHeight="1">
      <c r="A2271" t="s">
        <v>3594</v>
      </c>
      <c r="B2271">
        <v>12.81</v>
      </c>
    </row>
    <row r="2272" spans="1:2" ht="12.75" customHeight="1">
      <c r="A2272" t="s">
        <v>3595</v>
      </c>
      <c r="B2272">
        <v>15.18</v>
      </c>
    </row>
    <row r="2273" spans="1:2" ht="12.75" customHeight="1">
      <c r="A2273" t="s">
        <v>3597</v>
      </c>
      <c r="B2273">
        <v>14.65</v>
      </c>
    </row>
    <row r="2274" spans="1:2" ht="12.75" customHeight="1">
      <c r="A2274" t="s">
        <v>3598</v>
      </c>
      <c r="B2274">
        <v>18.93</v>
      </c>
    </row>
    <row r="2275" spans="1:2" ht="12.75" customHeight="1">
      <c r="A2275" t="s">
        <v>3600</v>
      </c>
      <c r="B2275">
        <v>18.27</v>
      </c>
    </row>
    <row r="2276" spans="1:2" ht="12.75" customHeight="1">
      <c r="A2276" t="s">
        <v>3601</v>
      </c>
      <c r="B2276">
        <v>4.47</v>
      </c>
    </row>
    <row r="2277" spans="1:2" ht="12.75" customHeight="1">
      <c r="A2277" t="s">
        <v>3603</v>
      </c>
      <c r="B2277">
        <v>4.33</v>
      </c>
    </row>
    <row r="2278" spans="1:2" ht="12.75" customHeight="1">
      <c r="A2278" t="s">
        <v>3604</v>
      </c>
      <c r="B2278">
        <v>5.07</v>
      </c>
    </row>
    <row r="2279" spans="1:2" ht="12.75" customHeight="1">
      <c r="A2279" t="s">
        <v>3606</v>
      </c>
      <c r="B2279">
        <v>4.91</v>
      </c>
    </row>
    <row r="2280" spans="1:2" ht="12.75" customHeight="1">
      <c r="A2280" t="s">
        <v>3607</v>
      </c>
      <c r="B2280">
        <v>6.37</v>
      </c>
    </row>
    <row r="2281" spans="1:2" ht="12.75" customHeight="1">
      <c r="A2281" t="s">
        <v>3609</v>
      </c>
      <c r="B2281">
        <v>6.16</v>
      </c>
    </row>
    <row r="2282" spans="1:2" ht="12.75" customHeight="1">
      <c r="A2282" t="s">
        <v>3610</v>
      </c>
      <c r="B2282">
        <v>7.78</v>
      </c>
    </row>
    <row r="2283" spans="1:2" ht="12.75" customHeight="1">
      <c r="A2283" t="s">
        <v>3612</v>
      </c>
      <c r="B2283">
        <v>7.53</v>
      </c>
    </row>
    <row r="2284" spans="1:2" ht="12.75" customHeight="1">
      <c r="A2284" t="s">
        <v>3613</v>
      </c>
      <c r="B2284">
        <v>14.83</v>
      </c>
    </row>
    <row r="2285" spans="1:2" ht="12.75" customHeight="1">
      <c r="A2285" t="s">
        <v>3615</v>
      </c>
      <c r="B2285">
        <v>14.23</v>
      </c>
    </row>
    <row r="2286" spans="1:2" ht="12.75" customHeight="1">
      <c r="A2286" t="s">
        <v>3616</v>
      </c>
      <c r="B2286">
        <v>17.079999999999998</v>
      </c>
    </row>
    <row r="2287" spans="1:2" ht="12.75" customHeight="1">
      <c r="A2287" t="s">
        <v>3618</v>
      </c>
      <c r="B2287">
        <v>16.37</v>
      </c>
    </row>
    <row r="2288" spans="1:2" ht="12.75" customHeight="1">
      <c r="A2288" t="s">
        <v>3619</v>
      </c>
      <c r="B2288">
        <v>23.51</v>
      </c>
    </row>
    <row r="2289" spans="1:2" ht="12.75" customHeight="1">
      <c r="A2289" t="s">
        <v>3621</v>
      </c>
      <c r="B2289">
        <v>22.54</v>
      </c>
    </row>
    <row r="2290" spans="1:2" ht="12.75" customHeight="1">
      <c r="A2290" t="s">
        <v>3622</v>
      </c>
      <c r="B2290">
        <v>36.25</v>
      </c>
    </row>
    <row r="2291" spans="1:2" ht="12.75" customHeight="1">
      <c r="A2291" t="s">
        <v>3624</v>
      </c>
      <c r="B2291">
        <v>34.76</v>
      </c>
    </row>
    <row r="2292" spans="1:2" ht="12.75" customHeight="1">
      <c r="A2292" t="s">
        <v>3625</v>
      </c>
      <c r="B2292">
        <v>5.65</v>
      </c>
    </row>
    <row r="2293" spans="1:2" ht="12.75" customHeight="1">
      <c r="A2293" t="s">
        <v>3627</v>
      </c>
      <c r="B2293">
        <v>5.42</v>
      </c>
    </row>
    <row r="2294" spans="1:2" ht="12.75" customHeight="1">
      <c r="A2294" t="s">
        <v>3628</v>
      </c>
      <c r="B2294">
        <v>6.46</v>
      </c>
    </row>
    <row r="2295" spans="1:2" ht="12.75" customHeight="1">
      <c r="A2295" t="s">
        <v>3630</v>
      </c>
      <c r="B2295">
        <v>6.19</v>
      </c>
    </row>
    <row r="2296" spans="1:2" ht="12.75" customHeight="1">
      <c r="A2296" t="s">
        <v>3631</v>
      </c>
      <c r="B2296">
        <v>9.5299999999999994</v>
      </c>
    </row>
    <row r="2297" spans="1:2" ht="12.75" customHeight="1">
      <c r="A2297" t="s">
        <v>3633</v>
      </c>
      <c r="B2297">
        <v>9.14</v>
      </c>
    </row>
    <row r="2298" spans="1:2" ht="12.75" customHeight="1">
      <c r="A2298" t="s">
        <v>3634</v>
      </c>
      <c r="B2298">
        <v>13.91</v>
      </c>
    </row>
    <row r="2299" spans="1:2" ht="12.75" customHeight="1">
      <c r="A2299" t="s">
        <v>3636</v>
      </c>
      <c r="B2299">
        <v>13.33</v>
      </c>
    </row>
    <row r="2300" spans="1:2" ht="12.75" customHeight="1">
      <c r="A2300" t="s">
        <v>3637</v>
      </c>
      <c r="B2300">
        <v>4.55</v>
      </c>
    </row>
    <row r="2301" spans="1:2" ht="12.75" customHeight="1">
      <c r="A2301" t="s">
        <v>3639</v>
      </c>
      <c r="B2301">
        <v>4.32</v>
      </c>
    </row>
    <row r="2302" spans="1:2" ht="12.75" customHeight="1">
      <c r="A2302" t="s">
        <v>3640</v>
      </c>
      <c r="B2302">
        <v>2.87</v>
      </c>
    </row>
    <row r="2303" spans="1:2" ht="12.75" customHeight="1">
      <c r="A2303" t="s">
        <v>3642</v>
      </c>
      <c r="B2303">
        <v>2.76</v>
      </c>
    </row>
    <row r="2304" spans="1:2" ht="12.75" customHeight="1">
      <c r="A2304" t="s">
        <v>3643</v>
      </c>
      <c r="B2304">
        <v>3.83</v>
      </c>
    </row>
    <row r="2305" spans="1:2" ht="12.75" customHeight="1">
      <c r="A2305" t="s">
        <v>3645</v>
      </c>
      <c r="B2305">
        <v>3.64</v>
      </c>
    </row>
    <row r="2306" spans="1:2" ht="12.75" customHeight="1">
      <c r="A2306" t="s">
        <v>3646</v>
      </c>
      <c r="B2306">
        <v>164.97</v>
      </c>
    </row>
    <row r="2307" spans="1:2" ht="12.75" customHeight="1">
      <c r="A2307" t="s">
        <v>3648</v>
      </c>
      <c r="B2307">
        <v>161.30000000000001</v>
      </c>
    </row>
    <row r="2308" spans="1:2" ht="12.75" customHeight="1">
      <c r="A2308" t="s">
        <v>3649</v>
      </c>
      <c r="B2308">
        <v>6.48</v>
      </c>
    </row>
    <row r="2309" spans="1:2" ht="12.75" customHeight="1">
      <c r="A2309" t="s">
        <v>3651</v>
      </c>
      <c r="B2309">
        <v>6.29</v>
      </c>
    </row>
    <row r="2310" spans="1:2" ht="12.75" customHeight="1">
      <c r="A2310" t="s">
        <v>3652</v>
      </c>
      <c r="B2310">
        <v>5.52</v>
      </c>
    </row>
    <row r="2311" spans="1:2" ht="12.75" customHeight="1">
      <c r="A2311" t="s">
        <v>3654</v>
      </c>
      <c r="B2311">
        <v>5.43</v>
      </c>
    </row>
    <row r="2312" spans="1:2" ht="12.75" customHeight="1">
      <c r="A2312" t="s">
        <v>3655</v>
      </c>
      <c r="B2312">
        <v>2.0099999999999998</v>
      </c>
    </row>
    <row r="2313" spans="1:2" ht="12.75" customHeight="1">
      <c r="A2313" t="s">
        <v>3657</v>
      </c>
      <c r="B2313">
        <v>1.97</v>
      </c>
    </row>
    <row r="2314" spans="1:2" ht="12.75" customHeight="1">
      <c r="A2314" t="s">
        <v>3658</v>
      </c>
      <c r="B2314">
        <v>3.46</v>
      </c>
    </row>
    <row r="2315" spans="1:2" ht="12.75" customHeight="1">
      <c r="A2315" t="s">
        <v>3660</v>
      </c>
      <c r="B2315">
        <v>3.35</v>
      </c>
    </row>
    <row r="2316" spans="1:2" ht="12.75" customHeight="1">
      <c r="A2316" t="s">
        <v>3661</v>
      </c>
      <c r="B2316">
        <v>5.16</v>
      </c>
    </row>
    <row r="2317" spans="1:2" ht="12.75" customHeight="1">
      <c r="A2317" t="s">
        <v>3663</v>
      </c>
      <c r="B2317">
        <v>5.01</v>
      </c>
    </row>
    <row r="2318" spans="1:2" ht="12.75" customHeight="1">
      <c r="A2318" t="s">
        <v>3664</v>
      </c>
      <c r="B2318">
        <v>7.69</v>
      </c>
    </row>
    <row r="2319" spans="1:2" ht="12.75" customHeight="1">
      <c r="A2319" t="s">
        <v>3666</v>
      </c>
      <c r="B2319">
        <v>7.46</v>
      </c>
    </row>
    <row r="2320" spans="1:2" ht="12.75" customHeight="1">
      <c r="A2320" t="s">
        <v>3667</v>
      </c>
      <c r="B2320">
        <v>8.82</v>
      </c>
    </row>
    <row r="2321" spans="1:2" ht="12.75" customHeight="1">
      <c r="A2321" t="s">
        <v>3669</v>
      </c>
      <c r="B2321">
        <v>8.67</v>
      </c>
    </row>
    <row r="2322" spans="1:2" ht="12.75" customHeight="1">
      <c r="A2322" t="s">
        <v>3670</v>
      </c>
      <c r="B2322">
        <v>9.2200000000000006</v>
      </c>
    </row>
    <row r="2323" spans="1:2" ht="12.75" customHeight="1">
      <c r="A2323" t="s">
        <v>3672</v>
      </c>
      <c r="B2323">
        <v>8.94</v>
      </c>
    </row>
    <row r="2324" spans="1:2" ht="12.75" customHeight="1">
      <c r="A2324" t="s">
        <v>3673</v>
      </c>
      <c r="B2324">
        <v>2.25</v>
      </c>
    </row>
    <row r="2325" spans="1:2" ht="12.75" customHeight="1">
      <c r="A2325" t="s">
        <v>3675</v>
      </c>
      <c r="B2325">
        <v>2.1800000000000002</v>
      </c>
    </row>
    <row r="2326" spans="1:2" ht="12.75" customHeight="1">
      <c r="A2326" t="s">
        <v>3676</v>
      </c>
      <c r="B2326">
        <v>1.64</v>
      </c>
    </row>
    <row r="2327" spans="1:2" ht="12.75" customHeight="1">
      <c r="A2327" t="s">
        <v>3678</v>
      </c>
      <c r="B2327">
        <v>1.6</v>
      </c>
    </row>
    <row r="2328" spans="1:2" ht="12.75" customHeight="1">
      <c r="A2328" t="s">
        <v>3679</v>
      </c>
      <c r="B2328">
        <v>1.38</v>
      </c>
    </row>
    <row r="2329" spans="1:2" ht="12.75" customHeight="1">
      <c r="A2329" t="s">
        <v>3681</v>
      </c>
      <c r="B2329">
        <v>1.36</v>
      </c>
    </row>
    <row r="2330" spans="1:2" ht="12.75" customHeight="1">
      <c r="A2330" t="s">
        <v>3682</v>
      </c>
      <c r="B2330">
        <v>1.92</v>
      </c>
    </row>
    <row r="2331" spans="1:2" ht="12.75" customHeight="1">
      <c r="A2331" t="s">
        <v>3684</v>
      </c>
      <c r="B2331">
        <v>1.88</v>
      </c>
    </row>
    <row r="2332" spans="1:2" ht="12.75" customHeight="1">
      <c r="A2332" t="s">
        <v>3685</v>
      </c>
      <c r="B2332">
        <v>1.76</v>
      </c>
    </row>
    <row r="2333" spans="1:2" ht="12.75" customHeight="1">
      <c r="A2333" t="s">
        <v>3687</v>
      </c>
      <c r="B2333">
        <v>1.72</v>
      </c>
    </row>
    <row r="2334" spans="1:2" ht="12.75" customHeight="1">
      <c r="A2334" t="s">
        <v>3688</v>
      </c>
      <c r="B2334">
        <v>3.81</v>
      </c>
    </row>
    <row r="2335" spans="1:2" ht="12.75" customHeight="1">
      <c r="A2335" t="s">
        <v>3690</v>
      </c>
      <c r="B2335">
        <v>3.78</v>
      </c>
    </row>
    <row r="2336" spans="1:2" ht="12.75" customHeight="1">
      <c r="A2336" t="s">
        <v>3691</v>
      </c>
      <c r="B2336">
        <v>3.1</v>
      </c>
    </row>
    <row r="2337" spans="1:2" ht="12.75" customHeight="1">
      <c r="A2337" t="s">
        <v>3693</v>
      </c>
      <c r="B2337">
        <v>2.96</v>
      </c>
    </row>
    <row r="2338" spans="1:2" ht="12.75" customHeight="1">
      <c r="A2338" t="s">
        <v>3694</v>
      </c>
      <c r="B2338">
        <v>5.18</v>
      </c>
    </row>
    <row r="2339" spans="1:2" ht="12.75" customHeight="1">
      <c r="A2339" t="s">
        <v>3696</v>
      </c>
      <c r="B2339">
        <v>5.12</v>
      </c>
    </row>
    <row r="2340" spans="1:2" ht="12.75" customHeight="1">
      <c r="A2340" t="s">
        <v>3697</v>
      </c>
      <c r="B2340">
        <v>4.9800000000000004</v>
      </c>
    </row>
    <row r="2341" spans="1:2" ht="12.75" customHeight="1">
      <c r="A2341" t="s">
        <v>3699</v>
      </c>
      <c r="B2341">
        <v>4.88</v>
      </c>
    </row>
    <row r="2342" spans="1:2" ht="12.75" customHeight="1">
      <c r="A2342" t="s">
        <v>3700</v>
      </c>
      <c r="B2342">
        <v>9.9600000000000009</v>
      </c>
    </row>
    <row r="2343" spans="1:2" ht="12.75" customHeight="1">
      <c r="A2343" t="s">
        <v>3702</v>
      </c>
      <c r="B2343">
        <v>9.84</v>
      </c>
    </row>
    <row r="2344" spans="1:2" ht="12.75" customHeight="1">
      <c r="A2344" t="s">
        <v>3703</v>
      </c>
      <c r="B2344">
        <v>3.88</v>
      </c>
    </row>
    <row r="2345" spans="1:2" ht="12.75" customHeight="1">
      <c r="A2345" t="s">
        <v>3705</v>
      </c>
      <c r="B2345">
        <v>3.73</v>
      </c>
    </row>
    <row r="2346" spans="1:2" ht="12.75" customHeight="1">
      <c r="A2346" t="s">
        <v>3706</v>
      </c>
      <c r="B2346">
        <v>3.47</v>
      </c>
    </row>
    <row r="2347" spans="1:2" ht="12.75" customHeight="1">
      <c r="A2347" t="s">
        <v>3708</v>
      </c>
      <c r="B2347">
        <v>3.36</v>
      </c>
    </row>
    <row r="2348" spans="1:2" ht="12.75" customHeight="1">
      <c r="A2348" t="s">
        <v>3709</v>
      </c>
      <c r="B2348">
        <v>1.87</v>
      </c>
    </row>
    <row r="2349" spans="1:2" ht="12.75" customHeight="1">
      <c r="A2349" t="s">
        <v>3711</v>
      </c>
      <c r="B2349">
        <v>1.79</v>
      </c>
    </row>
    <row r="2350" spans="1:2" ht="12.75" customHeight="1">
      <c r="A2350" t="s">
        <v>3712</v>
      </c>
      <c r="B2350">
        <v>8.56</v>
      </c>
    </row>
    <row r="2351" spans="1:2" ht="12.75" customHeight="1">
      <c r="A2351" t="s">
        <v>3714</v>
      </c>
      <c r="B2351">
        <v>8.24</v>
      </c>
    </row>
    <row r="2352" spans="1:2" ht="12.75" customHeight="1">
      <c r="A2352" t="s">
        <v>3715</v>
      </c>
      <c r="B2352">
        <v>12.22</v>
      </c>
    </row>
    <row r="2353" spans="1:2" ht="12.75" customHeight="1">
      <c r="A2353" t="s">
        <v>3717</v>
      </c>
      <c r="B2353">
        <v>11.75</v>
      </c>
    </row>
    <row r="2354" spans="1:2" ht="12.75" customHeight="1">
      <c r="A2354" t="s">
        <v>3718</v>
      </c>
      <c r="B2354">
        <v>12.67</v>
      </c>
    </row>
    <row r="2355" spans="1:2" ht="12.75" customHeight="1">
      <c r="A2355" t="s">
        <v>3720</v>
      </c>
      <c r="B2355">
        <v>12.19</v>
      </c>
    </row>
    <row r="2356" spans="1:2" ht="12.75" customHeight="1">
      <c r="A2356" t="s">
        <v>3721</v>
      </c>
      <c r="B2356">
        <v>17.66</v>
      </c>
    </row>
    <row r="2357" spans="1:2" ht="12.75" customHeight="1">
      <c r="A2357" t="s">
        <v>3723</v>
      </c>
      <c r="B2357">
        <v>16.98</v>
      </c>
    </row>
    <row r="2358" spans="1:2" ht="12.75" customHeight="1">
      <c r="A2358" t="s">
        <v>3724</v>
      </c>
      <c r="B2358">
        <v>4.67</v>
      </c>
    </row>
    <row r="2359" spans="1:2" ht="12.75" customHeight="1">
      <c r="A2359" t="s">
        <v>3726</v>
      </c>
      <c r="B2359">
        <v>4.62</v>
      </c>
    </row>
    <row r="2360" spans="1:2" ht="12.75" customHeight="1">
      <c r="A2360" t="s">
        <v>3727</v>
      </c>
      <c r="B2360">
        <v>5.46</v>
      </c>
    </row>
    <row r="2361" spans="1:2" ht="12.75" customHeight="1">
      <c r="A2361" t="s">
        <v>3729</v>
      </c>
      <c r="B2361">
        <v>5.39</v>
      </c>
    </row>
    <row r="2362" spans="1:2" ht="12.75" customHeight="1">
      <c r="A2362" t="s">
        <v>3730</v>
      </c>
      <c r="B2362">
        <v>6.24</v>
      </c>
    </row>
    <row r="2363" spans="1:2" ht="12.75" customHeight="1">
      <c r="A2363" t="s">
        <v>3732</v>
      </c>
      <c r="B2363">
        <v>6.16</v>
      </c>
    </row>
    <row r="2364" spans="1:2" ht="12.75" customHeight="1">
      <c r="A2364" t="s">
        <v>3733</v>
      </c>
      <c r="B2364">
        <v>7.01</v>
      </c>
    </row>
    <row r="2365" spans="1:2" ht="12.75" customHeight="1">
      <c r="A2365" t="s">
        <v>3735</v>
      </c>
      <c r="B2365">
        <v>6.93</v>
      </c>
    </row>
    <row r="2366" spans="1:2" ht="12.75" customHeight="1">
      <c r="A2366" t="s">
        <v>3736</v>
      </c>
      <c r="B2366">
        <v>7.81</v>
      </c>
    </row>
    <row r="2367" spans="1:2" ht="12.75" customHeight="1">
      <c r="A2367" t="s">
        <v>3738</v>
      </c>
      <c r="B2367">
        <v>7.71</v>
      </c>
    </row>
    <row r="2368" spans="1:2" ht="12.75" customHeight="1">
      <c r="A2368" t="s">
        <v>3739</v>
      </c>
      <c r="B2368">
        <v>8.58</v>
      </c>
    </row>
    <row r="2369" spans="1:2" ht="12.75" customHeight="1">
      <c r="A2369" t="s">
        <v>3741</v>
      </c>
      <c r="B2369">
        <v>8.48</v>
      </c>
    </row>
    <row r="2370" spans="1:2" ht="12.75" customHeight="1">
      <c r="A2370" t="s">
        <v>3742</v>
      </c>
      <c r="B2370">
        <v>9.3800000000000008</v>
      </c>
    </row>
    <row r="2371" spans="1:2" ht="12.75" customHeight="1">
      <c r="A2371" t="s">
        <v>3744</v>
      </c>
      <c r="B2371">
        <v>9.27</v>
      </c>
    </row>
    <row r="2372" spans="1:2" ht="12.75" customHeight="1">
      <c r="A2372" t="s">
        <v>3745</v>
      </c>
      <c r="B2372">
        <v>10.11</v>
      </c>
    </row>
    <row r="2373" spans="1:2" ht="12.75" customHeight="1">
      <c r="A2373" t="s">
        <v>3747</v>
      </c>
      <c r="B2373">
        <v>9.99</v>
      </c>
    </row>
    <row r="2374" spans="1:2" ht="12.75" customHeight="1">
      <c r="A2374" t="s">
        <v>3748</v>
      </c>
      <c r="B2374">
        <v>10.96</v>
      </c>
    </row>
    <row r="2375" spans="1:2" ht="12.75" customHeight="1">
      <c r="A2375" t="s">
        <v>3750</v>
      </c>
      <c r="B2375">
        <v>10.83</v>
      </c>
    </row>
    <row r="2376" spans="1:2" ht="12.75" customHeight="1">
      <c r="A2376" t="s">
        <v>3751</v>
      </c>
      <c r="B2376">
        <v>11.75</v>
      </c>
    </row>
    <row r="2377" spans="1:2" ht="12.75" customHeight="1">
      <c r="A2377" t="s">
        <v>3753</v>
      </c>
      <c r="B2377">
        <v>11.61</v>
      </c>
    </row>
    <row r="2378" spans="1:2" ht="12.75" customHeight="1">
      <c r="A2378" t="s">
        <v>3754</v>
      </c>
      <c r="B2378">
        <v>12.54</v>
      </c>
    </row>
    <row r="2379" spans="1:2" ht="12.75" customHeight="1">
      <c r="A2379" t="s">
        <v>3756</v>
      </c>
      <c r="B2379">
        <v>12.39</v>
      </c>
    </row>
    <row r="2380" spans="1:2" ht="12.75" customHeight="1">
      <c r="A2380" t="s">
        <v>3757</v>
      </c>
      <c r="B2380">
        <v>13.31</v>
      </c>
    </row>
    <row r="2381" spans="1:2" ht="12.75" customHeight="1">
      <c r="A2381" t="s">
        <v>3759</v>
      </c>
      <c r="B2381">
        <v>13.15</v>
      </c>
    </row>
    <row r="2382" spans="1:2" ht="12.75" customHeight="1">
      <c r="A2382" t="s">
        <v>3760</v>
      </c>
      <c r="B2382">
        <v>14.02</v>
      </c>
    </row>
    <row r="2383" spans="1:2" ht="12.75" customHeight="1">
      <c r="A2383" t="s">
        <v>3762</v>
      </c>
      <c r="B2383">
        <v>13.85</v>
      </c>
    </row>
    <row r="2384" spans="1:2" ht="12.75" customHeight="1">
      <c r="A2384" t="s">
        <v>3763</v>
      </c>
      <c r="B2384">
        <v>14.82</v>
      </c>
    </row>
    <row r="2385" spans="1:2" ht="12.75" customHeight="1">
      <c r="A2385" t="s">
        <v>3765</v>
      </c>
      <c r="B2385">
        <v>14.64</v>
      </c>
    </row>
    <row r="2386" spans="1:2" ht="12.75" customHeight="1">
      <c r="A2386" t="s">
        <v>3766</v>
      </c>
      <c r="B2386">
        <v>15.72</v>
      </c>
    </row>
    <row r="2387" spans="1:2" ht="12.75" customHeight="1">
      <c r="A2387" t="s">
        <v>3768</v>
      </c>
      <c r="B2387">
        <v>15.53</v>
      </c>
    </row>
    <row r="2388" spans="1:2" ht="12.75" customHeight="1">
      <c r="A2388" t="s">
        <v>3769</v>
      </c>
      <c r="B2388">
        <v>16.52</v>
      </c>
    </row>
    <row r="2389" spans="1:2" ht="12.75" customHeight="1">
      <c r="A2389" t="s">
        <v>3771</v>
      </c>
      <c r="B2389">
        <v>16.309999999999999</v>
      </c>
    </row>
    <row r="2390" spans="1:2" ht="12.75" customHeight="1">
      <c r="A2390" t="s">
        <v>3772</v>
      </c>
      <c r="B2390">
        <v>17.170000000000002</v>
      </c>
    </row>
    <row r="2391" spans="1:2" ht="12.75" customHeight="1">
      <c r="A2391" t="s">
        <v>3774</v>
      </c>
      <c r="B2391">
        <v>16.96</v>
      </c>
    </row>
    <row r="2392" spans="1:2" ht="12.75" customHeight="1">
      <c r="A2392" t="s">
        <v>3775</v>
      </c>
      <c r="B2392">
        <v>17.87</v>
      </c>
    </row>
    <row r="2393" spans="1:2" ht="12.75" customHeight="1">
      <c r="A2393" t="s">
        <v>3777</v>
      </c>
      <c r="B2393">
        <v>17.649999999999999</v>
      </c>
    </row>
    <row r="2394" spans="1:2" ht="12.75" customHeight="1">
      <c r="A2394" t="s">
        <v>3778</v>
      </c>
      <c r="B2394">
        <v>18.91</v>
      </c>
    </row>
    <row r="2395" spans="1:2" ht="12.75" customHeight="1">
      <c r="A2395" t="s">
        <v>3780</v>
      </c>
      <c r="B2395">
        <v>18.68</v>
      </c>
    </row>
    <row r="2396" spans="1:2" ht="12.75" customHeight="1">
      <c r="A2396" t="s">
        <v>3781</v>
      </c>
      <c r="B2396">
        <v>19.47</v>
      </c>
    </row>
    <row r="2397" spans="1:2" ht="12.75" customHeight="1">
      <c r="A2397" t="s">
        <v>3783</v>
      </c>
      <c r="B2397">
        <v>19.23</v>
      </c>
    </row>
    <row r="2398" spans="1:2" ht="12.75" customHeight="1">
      <c r="A2398" t="s">
        <v>3784</v>
      </c>
      <c r="B2398">
        <v>20.39</v>
      </c>
    </row>
    <row r="2399" spans="1:2" ht="12.75" customHeight="1">
      <c r="A2399" t="s">
        <v>3786</v>
      </c>
      <c r="B2399">
        <v>20.14</v>
      </c>
    </row>
    <row r="2400" spans="1:2" ht="12.75" customHeight="1">
      <c r="A2400" t="s">
        <v>3787</v>
      </c>
      <c r="B2400">
        <v>21.05</v>
      </c>
    </row>
    <row r="2401" spans="1:2" ht="12.75" customHeight="1">
      <c r="A2401" t="s">
        <v>3789</v>
      </c>
      <c r="B2401">
        <v>20.79</v>
      </c>
    </row>
    <row r="2402" spans="1:2" ht="12.75" customHeight="1">
      <c r="A2402" t="s">
        <v>3790</v>
      </c>
      <c r="B2402">
        <v>22.12</v>
      </c>
    </row>
    <row r="2403" spans="1:2" ht="12.75" customHeight="1">
      <c r="A2403" t="s">
        <v>3792</v>
      </c>
      <c r="B2403">
        <v>21.84</v>
      </c>
    </row>
    <row r="2404" spans="1:2" ht="12.75" customHeight="1">
      <c r="A2404" t="s">
        <v>3793</v>
      </c>
      <c r="B2404">
        <v>9.5500000000000007</v>
      </c>
    </row>
    <row r="2405" spans="1:2" ht="12.75" customHeight="1">
      <c r="A2405" t="s">
        <v>3795</v>
      </c>
      <c r="B2405">
        <v>9.4600000000000009</v>
      </c>
    </row>
    <row r="2406" spans="1:2" ht="12.75" customHeight="1">
      <c r="A2406" t="s">
        <v>3796</v>
      </c>
      <c r="B2406">
        <v>11.01</v>
      </c>
    </row>
    <row r="2407" spans="1:2" ht="12.75" customHeight="1">
      <c r="A2407" t="s">
        <v>3798</v>
      </c>
      <c r="B2407">
        <v>10.91</v>
      </c>
    </row>
    <row r="2408" spans="1:2" ht="12.75" customHeight="1">
      <c r="A2408" t="s">
        <v>3799</v>
      </c>
      <c r="B2408">
        <v>12.54</v>
      </c>
    </row>
    <row r="2409" spans="1:2" ht="12.75" customHeight="1">
      <c r="A2409" t="s">
        <v>3801</v>
      </c>
      <c r="B2409">
        <v>12.42</v>
      </c>
    </row>
    <row r="2410" spans="1:2" ht="12.75" customHeight="1">
      <c r="A2410" t="s">
        <v>3802</v>
      </c>
      <c r="B2410">
        <v>13.97</v>
      </c>
    </row>
    <row r="2411" spans="1:2" ht="12.75" customHeight="1">
      <c r="A2411" t="s">
        <v>3804</v>
      </c>
      <c r="B2411">
        <v>13.84</v>
      </c>
    </row>
    <row r="2412" spans="1:2" ht="12.75" customHeight="1">
      <c r="A2412" t="s">
        <v>3805</v>
      </c>
      <c r="B2412">
        <v>15.54</v>
      </c>
    </row>
    <row r="2413" spans="1:2" ht="12.75" customHeight="1">
      <c r="A2413" t="s">
        <v>3807</v>
      </c>
      <c r="B2413">
        <v>15.39</v>
      </c>
    </row>
    <row r="2414" spans="1:2" ht="12.75" customHeight="1">
      <c r="A2414" t="s">
        <v>3808</v>
      </c>
      <c r="B2414">
        <v>16.93</v>
      </c>
    </row>
    <row r="2415" spans="1:2" ht="12.75" customHeight="1">
      <c r="A2415" t="s">
        <v>3810</v>
      </c>
      <c r="B2415">
        <v>16.77</v>
      </c>
    </row>
    <row r="2416" spans="1:2" ht="12.75" customHeight="1">
      <c r="A2416" t="s">
        <v>3811</v>
      </c>
      <c r="B2416">
        <v>18.420000000000002</v>
      </c>
    </row>
    <row r="2417" spans="1:2" ht="12.75" customHeight="1">
      <c r="A2417" t="s">
        <v>3813</v>
      </c>
      <c r="B2417">
        <v>18.25</v>
      </c>
    </row>
    <row r="2418" spans="1:2" ht="12.75" customHeight="1">
      <c r="A2418" t="s">
        <v>3814</v>
      </c>
      <c r="B2418">
        <v>20.02</v>
      </c>
    </row>
    <row r="2419" spans="1:2" ht="12.75" customHeight="1">
      <c r="A2419" t="s">
        <v>3816</v>
      </c>
      <c r="B2419">
        <v>19.829999999999998</v>
      </c>
    </row>
    <row r="2420" spans="1:2" ht="12.75" customHeight="1">
      <c r="A2420" t="s">
        <v>3817</v>
      </c>
      <c r="B2420">
        <v>21.46</v>
      </c>
    </row>
    <row r="2421" spans="1:2" ht="12.75" customHeight="1">
      <c r="A2421" t="s">
        <v>3819</v>
      </c>
      <c r="B2421">
        <v>21.26</v>
      </c>
    </row>
    <row r="2422" spans="1:2" ht="12.75" customHeight="1">
      <c r="A2422" t="s">
        <v>3820</v>
      </c>
      <c r="B2422">
        <v>22.88</v>
      </c>
    </row>
    <row r="2423" spans="1:2" ht="12.75" customHeight="1">
      <c r="A2423" t="s">
        <v>3822</v>
      </c>
      <c r="B2423">
        <v>22.67</v>
      </c>
    </row>
    <row r="2424" spans="1:2" ht="12.75" customHeight="1">
      <c r="A2424" t="s">
        <v>3823</v>
      </c>
      <c r="B2424">
        <v>24.49</v>
      </c>
    </row>
    <row r="2425" spans="1:2" ht="12.75" customHeight="1">
      <c r="A2425" t="s">
        <v>3825</v>
      </c>
      <c r="B2425">
        <v>24.27</v>
      </c>
    </row>
    <row r="2426" spans="1:2" ht="12.75" customHeight="1">
      <c r="A2426" t="s">
        <v>3826</v>
      </c>
      <c r="B2426">
        <v>26.03</v>
      </c>
    </row>
    <row r="2427" spans="1:2" ht="12.75" customHeight="1">
      <c r="A2427" t="s">
        <v>3828</v>
      </c>
      <c r="B2427">
        <v>25.78</v>
      </c>
    </row>
    <row r="2428" spans="1:2" ht="12.75" customHeight="1">
      <c r="A2428" t="s">
        <v>3829</v>
      </c>
      <c r="B2428">
        <v>27.39</v>
      </c>
    </row>
    <row r="2429" spans="1:2" ht="12.75" customHeight="1">
      <c r="A2429" t="s">
        <v>3831</v>
      </c>
      <c r="B2429">
        <v>27.14</v>
      </c>
    </row>
    <row r="2430" spans="1:2" ht="12.75" customHeight="1">
      <c r="A2430" t="s">
        <v>3832</v>
      </c>
      <c r="B2430">
        <v>28.92</v>
      </c>
    </row>
    <row r="2431" spans="1:2" ht="12.75" customHeight="1">
      <c r="A2431" t="s">
        <v>3834</v>
      </c>
      <c r="B2431">
        <v>28.65</v>
      </c>
    </row>
    <row r="2432" spans="1:2" ht="12.75" customHeight="1">
      <c r="A2432" t="s">
        <v>3835</v>
      </c>
      <c r="B2432">
        <v>30.62</v>
      </c>
    </row>
    <row r="2433" spans="1:2" ht="12.75" customHeight="1">
      <c r="A2433" t="s">
        <v>3837</v>
      </c>
      <c r="B2433">
        <v>30.34</v>
      </c>
    </row>
    <row r="2434" spans="1:2" ht="12.75" customHeight="1">
      <c r="A2434" t="s">
        <v>3838</v>
      </c>
      <c r="B2434">
        <v>32.03</v>
      </c>
    </row>
    <row r="2435" spans="1:2" ht="12.75" customHeight="1">
      <c r="A2435" t="s">
        <v>3840</v>
      </c>
      <c r="B2435">
        <v>31.74</v>
      </c>
    </row>
    <row r="2436" spans="1:2" ht="12.75" customHeight="1">
      <c r="A2436" t="s">
        <v>3841</v>
      </c>
      <c r="B2436">
        <v>33.590000000000003</v>
      </c>
    </row>
    <row r="2437" spans="1:2" ht="12.75" customHeight="1">
      <c r="A2437" t="s">
        <v>3843</v>
      </c>
      <c r="B2437">
        <v>33.270000000000003</v>
      </c>
    </row>
    <row r="2438" spans="1:2" ht="12.75" customHeight="1">
      <c r="A2438" t="s">
        <v>3844</v>
      </c>
      <c r="B2438">
        <v>34.71</v>
      </c>
    </row>
    <row r="2439" spans="1:2" ht="12.75" customHeight="1">
      <c r="A2439" t="s">
        <v>3846</v>
      </c>
      <c r="B2439">
        <v>34.39</v>
      </c>
    </row>
    <row r="2440" spans="1:2" ht="12.75" customHeight="1">
      <c r="A2440" t="s">
        <v>3847</v>
      </c>
      <c r="B2440">
        <v>36.53</v>
      </c>
    </row>
    <row r="2441" spans="1:2" ht="12.75" customHeight="1">
      <c r="A2441" t="s">
        <v>3849</v>
      </c>
      <c r="B2441">
        <v>36.19</v>
      </c>
    </row>
    <row r="2442" spans="1:2" ht="12.75" customHeight="1">
      <c r="A2442" t="s">
        <v>3850</v>
      </c>
      <c r="B2442">
        <v>37.86</v>
      </c>
    </row>
    <row r="2443" spans="1:2" ht="12.75" customHeight="1">
      <c r="A2443" t="s">
        <v>3852</v>
      </c>
      <c r="B2443">
        <v>37.51</v>
      </c>
    </row>
    <row r="2444" spans="1:2" ht="12.75" customHeight="1">
      <c r="A2444" t="s">
        <v>3853</v>
      </c>
      <c r="B2444">
        <v>39.29</v>
      </c>
    </row>
    <row r="2445" spans="1:2" ht="12.75" customHeight="1">
      <c r="A2445" t="s">
        <v>3855</v>
      </c>
      <c r="B2445">
        <v>38.92</v>
      </c>
    </row>
    <row r="2446" spans="1:2" ht="12.75" customHeight="1">
      <c r="A2446" t="s">
        <v>3856</v>
      </c>
      <c r="B2446">
        <v>40.83</v>
      </c>
    </row>
    <row r="2447" spans="1:2" ht="12.75" customHeight="1">
      <c r="A2447" t="s">
        <v>3858</v>
      </c>
      <c r="B2447">
        <v>40.450000000000003</v>
      </c>
    </row>
    <row r="2448" spans="1:2" ht="12.75" customHeight="1">
      <c r="A2448" t="s">
        <v>3859</v>
      </c>
      <c r="B2448">
        <v>42.5</v>
      </c>
    </row>
    <row r="2449" spans="1:2" ht="12.75" customHeight="1">
      <c r="A2449" t="s">
        <v>3861</v>
      </c>
      <c r="B2449">
        <v>42.1</v>
      </c>
    </row>
    <row r="2450" spans="1:2" ht="12.75" customHeight="1">
      <c r="A2450" t="s">
        <v>3862</v>
      </c>
      <c r="B2450">
        <v>0.65</v>
      </c>
    </row>
    <row r="2451" spans="1:2" ht="12.75" customHeight="1">
      <c r="A2451" t="s">
        <v>3865</v>
      </c>
      <c r="B2451">
        <v>0.63</v>
      </c>
    </row>
    <row r="2452" spans="1:2" ht="12.75" customHeight="1">
      <c r="A2452" t="s">
        <v>3866</v>
      </c>
      <c r="B2452">
        <v>0.82</v>
      </c>
    </row>
    <row r="2453" spans="1:2" ht="12.75" customHeight="1">
      <c r="A2453" t="s">
        <v>3868</v>
      </c>
      <c r="B2453">
        <v>0.8</v>
      </c>
    </row>
    <row r="2454" spans="1:2" ht="12.75" customHeight="1">
      <c r="A2454" t="s">
        <v>3869</v>
      </c>
      <c r="B2454">
        <v>0.93</v>
      </c>
    </row>
    <row r="2455" spans="1:2" ht="12.75" customHeight="1">
      <c r="A2455" t="s">
        <v>3871</v>
      </c>
      <c r="B2455">
        <v>0.91</v>
      </c>
    </row>
    <row r="2456" spans="1:2" ht="12.75" customHeight="1">
      <c r="A2456" t="s">
        <v>3872</v>
      </c>
      <c r="B2456">
        <v>1.0900000000000001</v>
      </c>
    </row>
    <row r="2457" spans="1:2" ht="12.75" customHeight="1">
      <c r="A2457" t="s">
        <v>3874</v>
      </c>
      <c r="B2457">
        <v>1.07</v>
      </c>
    </row>
    <row r="2458" spans="1:2" ht="12.75" customHeight="1">
      <c r="A2458" t="s">
        <v>3875</v>
      </c>
      <c r="B2458">
        <v>1.31</v>
      </c>
    </row>
    <row r="2459" spans="1:2" ht="12.75" customHeight="1">
      <c r="A2459" t="s">
        <v>3877</v>
      </c>
      <c r="B2459">
        <v>1.28</v>
      </c>
    </row>
    <row r="2460" spans="1:2" ht="12.75" customHeight="1">
      <c r="A2460" t="s">
        <v>3878</v>
      </c>
      <c r="B2460">
        <v>1.63</v>
      </c>
    </row>
    <row r="2461" spans="1:2" ht="12.75" customHeight="1">
      <c r="A2461" t="s">
        <v>3880</v>
      </c>
      <c r="B2461">
        <v>1.59</v>
      </c>
    </row>
    <row r="2462" spans="1:2" ht="12.75" customHeight="1">
      <c r="A2462" t="s">
        <v>3881</v>
      </c>
      <c r="B2462">
        <v>2.19</v>
      </c>
    </row>
    <row r="2463" spans="1:2" ht="12.75" customHeight="1">
      <c r="A2463" t="s">
        <v>3883</v>
      </c>
      <c r="B2463">
        <v>2.14</v>
      </c>
    </row>
    <row r="2464" spans="1:2" ht="12.75" customHeight="1">
      <c r="A2464" t="s">
        <v>3884</v>
      </c>
      <c r="B2464">
        <v>3.28</v>
      </c>
    </row>
    <row r="2465" spans="1:2" ht="12.75" customHeight="1">
      <c r="A2465" t="s">
        <v>3886</v>
      </c>
      <c r="B2465">
        <v>3.21</v>
      </c>
    </row>
    <row r="2466" spans="1:2" ht="12.75" customHeight="1">
      <c r="A2466" t="s">
        <v>3887</v>
      </c>
      <c r="B2466">
        <v>6.56</v>
      </c>
    </row>
    <row r="2467" spans="1:2" ht="12.75" customHeight="1">
      <c r="A2467" t="s">
        <v>3889</v>
      </c>
      <c r="B2467">
        <v>6.41</v>
      </c>
    </row>
    <row r="2468" spans="1:2" ht="12.75" customHeight="1">
      <c r="A2468" t="s">
        <v>3890</v>
      </c>
      <c r="B2468">
        <v>0.5</v>
      </c>
    </row>
    <row r="2469" spans="1:2" ht="12.75" customHeight="1">
      <c r="A2469" t="s">
        <v>3892</v>
      </c>
      <c r="B2469">
        <v>0.49</v>
      </c>
    </row>
    <row r="2470" spans="1:2" ht="12.75" customHeight="1">
      <c r="A2470" t="s">
        <v>3893</v>
      </c>
      <c r="B2470">
        <v>0.64</v>
      </c>
    </row>
    <row r="2471" spans="1:2" ht="12.75" customHeight="1">
      <c r="A2471" t="s">
        <v>3895</v>
      </c>
      <c r="B2471">
        <v>0.63</v>
      </c>
    </row>
    <row r="2472" spans="1:2" ht="12.75" customHeight="1">
      <c r="A2472" t="s">
        <v>3896</v>
      </c>
      <c r="B2472">
        <v>0.74</v>
      </c>
    </row>
    <row r="2473" spans="1:2" ht="12.75" customHeight="1">
      <c r="A2473" t="s">
        <v>3898</v>
      </c>
      <c r="B2473">
        <v>0.72</v>
      </c>
    </row>
    <row r="2474" spans="1:2" ht="12.75" customHeight="1">
      <c r="A2474" t="s">
        <v>3899</v>
      </c>
      <c r="B2474">
        <v>0.86</v>
      </c>
    </row>
    <row r="2475" spans="1:2" ht="12.75" customHeight="1">
      <c r="A2475" t="s">
        <v>3901</v>
      </c>
      <c r="B2475">
        <v>0.84</v>
      </c>
    </row>
    <row r="2476" spans="1:2" ht="12.75" customHeight="1">
      <c r="A2476" t="s">
        <v>3902</v>
      </c>
      <c r="B2476">
        <v>1.03</v>
      </c>
    </row>
    <row r="2477" spans="1:2" ht="12.75" customHeight="1">
      <c r="A2477" t="s">
        <v>3904</v>
      </c>
      <c r="B2477">
        <v>1.01</v>
      </c>
    </row>
    <row r="2478" spans="1:2" ht="12.75" customHeight="1">
      <c r="A2478" t="s">
        <v>3905</v>
      </c>
      <c r="B2478">
        <v>1.28</v>
      </c>
    </row>
    <row r="2479" spans="1:2" ht="12.75" customHeight="1">
      <c r="A2479" t="s">
        <v>3907</v>
      </c>
      <c r="B2479">
        <v>1.25</v>
      </c>
    </row>
    <row r="2480" spans="1:2" ht="12.75" customHeight="1">
      <c r="A2480" t="s">
        <v>3908</v>
      </c>
      <c r="B2480">
        <v>1.71</v>
      </c>
    </row>
    <row r="2481" spans="1:2" ht="12.75" customHeight="1">
      <c r="A2481" t="s">
        <v>3910</v>
      </c>
      <c r="B2481">
        <v>1.68</v>
      </c>
    </row>
    <row r="2482" spans="1:2" ht="12.75" customHeight="1">
      <c r="A2482" t="s">
        <v>3911</v>
      </c>
      <c r="B2482">
        <v>2.57</v>
      </c>
    </row>
    <row r="2483" spans="1:2" ht="12.75" customHeight="1">
      <c r="A2483" t="s">
        <v>3913</v>
      </c>
      <c r="B2483">
        <v>2.52</v>
      </c>
    </row>
    <row r="2484" spans="1:2" ht="12.75" customHeight="1">
      <c r="A2484" t="s">
        <v>3914</v>
      </c>
      <c r="B2484">
        <v>5.13</v>
      </c>
    </row>
    <row r="2485" spans="1:2" ht="12.75" customHeight="1">
      <c r="A2485" t="s">
        <v>3916</v>
      </c>
      <c r="B2485">
        <v>5.04</v>
      </c>
    </row>
    <row r="2486" spans="1:2" ht="12.75" customHeight="1">
      <c r="A2486" t="s">
        <v>3917</v>
      </c>
      <c r="B2486">
        <v>0.85</v>
      </c>
    </row>
    <row r="2487" spans="1:2" ht="12.75" customHeight="1">
      <c r="A2487" t="s">
        <v>3919</v>
      </c>
      <c r="B2487">
        <v>0.81</v>
      </c>
    </row>
    <row r="2488" spans="1:2" ht="12.75" customHeight="1">
      <c r="A2488" t="s">
        <v>3920</v>
      </c>
      <c r="B2488">
        <v>1.08</v>
      </c>
    </row>
    <row r="2489" spans="1:2" ht="12.75" customHeight="1">
      <c r="A2489" t="s">
        <v>3922</v>
      </c>
      <c r="B2489">
        <v>1.03</v>
      </c>
    </row>
    <row r="2490" spans="1:2" ht="12.75" customHeight="1">
      <c r="A2490" t="s">
        <v>3923</v>
      </c>
      <c r="B2490">
        <v>1.22</v>
      </c>
    </row>
    <row r="2491" spans="1:2" ht="12.75" customHeight="1">
      <c r="A2491" t="s">
        <v>3925</v>
      </c>
      <c r="B2491">
        <v>1.17</v>
      </c>
    </row>
    <row r="2492" spans="1:2" ht="12.75" customHeight="1">
      <c r="A2492" t="s">
        <v>3926</v>
      </c>
      <c r="B2492">
        <v>1.43</v>
      </c>
    </row>
    <row r="2493" spans="1:2" ht="12.75" customHeight="1">
      <c r="A2493" t="s">
        <v>3928</v>
      </c>
      <c r="B2493">
        <v>1.37</v>
      </c>
    </row>
    <row r="2494" spans="1:2" ht="12.75" customHeight="1">
      <c r="A2494" t="s">
        <v>3929</v>
      </c>
      <c r="B2494">
        <v>1.72</v>
      </c>
    </row>
    <row r="2495" spans="1:2" ht="12.75" customHeight="1">
      <c r="A2495" t="s">
        <v>3931</v>
      </c>
      <c r="B2495">
        <v>1.64</v>
      </c>
    </row>
    <row r="2496" spans="1:2" ht="12.75" customHeight="1">
      <c r="A2496" t="s">
        <v>3932</v>
      </c>
      <c r="B2496">
        <v>2.14</v>
      </c>
    </row>
    <row r="2497" spans="1:2" ht="12.75" customHeight="1">
      <c r="A2497" t="s">
        <v>3934</v>
      </c>
      <c r="B2497">
        <v>2.0499999999999998</v>
      </c>
    </row>
    <row r="2498" spans="1:2" ht="12.75" customHeight="1">
      <c r="A2498" t="s">
        <v>3935</v>
      </c>
      <c r="B2498">
        <v>2.86</v>
      </c>
    </row>
    <row r="2499" spans="1:2" ht="12.75" customHeight="1">
      <c r="A2499" t="s">
        <v>3937</v>
      </c>
      <c r="B2499">
        <v>2.74</v>
      </c>
    </row>
    <row r="2500" spans="1:2" ht="12.75" customHeight="1">
      <c r="A2500" t="s">
        <v>3938</v>
      </c>
      <c r="B2500">
        <v>4.3499999999999996</v>
      </c>
    </row>
    <row r="2501" spans="1:2" ht="12.75" customHeight="1">
      <c r="A2501" t="s">
        <v>3940</v>
      </c>
      <c r="B2501">
        <v>4.16</v>
      </c>
    </row>
    <row r="2502" spans="1:2" ht="12.75" customHeight="1">
      <c r="A2502" t="s">
        <v>3941</v>
      </c>
      <c r="B2502">
        <v>8.6199999999999992</v>
      </c>
    </row>
    <row r="2503" spans="1:2" ht="12.75" customHeight="1">
      <c r="A2503" t="s">
        <v>3943</v>
      </c>
      <c r="B2503">
        <v>8.24</v>
      </c>
    </row>
    <row r="2504" spans="1:2" ht="12.75" customHeight="1">
      <c r="A2504" t="s">
        <v>3944</v>
      </c>
      <c r="B2504">
        <v>0.65</v>
      </c>
    </row>
    <row r="2505" spans="1:2" ht="12.75" customHeight="1">
      <c r="A2505" t="s">
        <v>3946</v>
      </c>
      <c r="B2505">
        <v>0.63</v>
      </c>
    </row>
    <row r="2506" spans="1:2" ht="12.75" customHeight="1">
      <c r="A2506" t="s">
        <v>3947</v>
      </c>
      <c r="B2506">
        <v>0.82</v>
      </c>
    </row>
    <row r="2507" spans="1:2" ht="12.75" customHeight="1">
      <c r="A2507" t="s">
        <v>3949</v>
      </c>
      <c r="B2507">
        <v>0.8</v>
      </c>
    </row>
    <row r="2508" spans="1:2" ht="12.75" customHeight="1">
      <c r="A2508" t="s">
        <v>3950</v>
      </c>
      <c r="B2508">
        <v>0.92</v>
      </c>
    </row>
    <row r="2509" spans="1:2" ht="12.75" customHeight="1">
      <c r="A2509" t="s">
        <v>3952</v>
      </c>
      <c r="B2509">
        <v>0.9</v>
      </c>
    </row>
    <row r="2510" spans="1:2" ht="12.75" customHeight="1">
      <c r="A2510" t="s">
        <v>3953</v>
      </c>
      <c r="B2510">
        <v>1.08</v>
      </c>
    </row>
    <row r="2511" spans="1:2" ht="12.75" customHeight="1">
      <c r="A2511" t="s">
        <v>3955</v>
      </c>
      <c r="B2511">
        <v>1.05</v>
      </c>
    </row>
    <row r="2512" spans="1:2" ht="12.75" customHeight="1">
      <c r="A2512" t="s">
        <v>3956</v>
      </c>
      <c r="B2512">
        <v>1.3</v>
      </c>
    </row>
    <row r="2513" spans="1:2" ht="12.75" customHeight="1">
      <c r="A2513" t="s">
        <v>3958</v>
      </c>
      <c r="B2513">
        <v>1.27</v>
      </c>
    </row>
    <row r="2514" spans="1:2" ht="12.75" customHeight="1">
      <c r="A2514" t="s">
        <v>3959</v>
      </c>
      <c r="B2514">
        <v>1.62</v>
      </c>
    </row>
    <row r="2515" spans="1:2" ht="12.75" customHeight="1">
      <c r="A2515" t="s">
        <v>3961</v>
      </c>
      <c r="B2515">
        <v>1.59</v>
      </c>
    </row>
    <row r="2516" spans="1:2" ht="12.75" customHeight="1">
      <c r="A2516" t="s">
        <v>3962</v>
      </c>
      <c r="B2516">
        <v>2.17</v>
      </c>
    </row>
    <row r="2517" spans="1:2" ht="12.75" customHeight="1">
      <c r="A2517" t="s">
        <v>3964</v>
      </c>
      <c r="B2517">
        <v>2.12</v>
      </c>
    </row>
    <row r="2518" spans="1:2" ht="12.75" customHeight="1">
      <c r="A2518" t="s">
        <v>3965</v>
      </c>
      <c r="B2518">
        <v>3.25</v>
      </c>
    </row>
    <row r="2519" spans="1:2" ht="12.75" customHeight="1">
      <c r="A2519" t="s">
        <v>3967</v>
      </c>
      <c r="B2519">
        <v>3.18</v>
      </c>
    </row>
    <row r="2520" spans="1:2" ht="12.75" customHeight="1">
      <c r="A2520" t="s">
        <v>3968</v>
      </c>
      <c r="B2520">
        <v>6.51</v>
      </c>
    </row>
    <row r="2521" spans="1:2" ht="12.75" customHeight="1">
      <c r="A2521" t="s">
        <v>3970</v>
      </c>
      <c r="B2521">
        <v>6.36</v>
      </c>
    </row>
    <row r="2522" spans="1:2" ht="12.75" customHeight="1">
      <c r="A2522" t="s">
        <v>3971</v>
      </c>
      <c r="B2522">
        <v>0.52</v>
      </c>
    </row>
    <row r="2523" spans="1:2" ht="12.75" customHeight="1">
      <c r="A2523" t="s">
        <v>3973</v>
      </c>
      <c r="B2523">
        <v>0.51</v>
      </c>
    </row>
    <row r="2524" spans="1:2" ht="12.75" customHeight="1">
      <c r="A2524" t="s">
        <v>3974</v>
      </c>
      <c r="B2524">
        <v>0.67</v>
      </c>
    </row>
    <row r="2525" spans="1:2" ht="12.75" customHeight="1">
      <c r="A2525" t="s">
        <v>3976</v>
      </c>
      <c r="B2525">
        <v>0.66</v>
      </c>
    </row>
    <row r="2526" spans="1:2" ht="12.75" customHeight="1">
      <c r="A2526" t="s">
        <v>3977</v>
      </c>
      <c r="B2526">
        <v>0.76</v>
      </c>
    </row>
    <row r="2527" spans="1:2" ht="12.75" customHeight="1">
      <c r="A2527" t="s">
        <v>3979</v>
      </c>
      <c r="B2527">
        <v>0.75</v>
      </c>
    </row>
    <row r="2528" spans="1:2" ht="12.75" customHeight="1">
      <c r="A2528" t="s">
        <v>3980</v>
      </c>
      <c r="B2528">
        <v>0.89</v>
      </c>
    </row>
    <row r="2529" spans="1:2" ht="12.75" customHeight="1">
      <c r="A2529" t="s">
        <v>3982</v>
      </c>
      <c r="B2529">
        <v>0.88</v>
      </c>
    </row>
    <row r="2530" spans="1:2" ht="12.75" customHeight="1">
      <c r="A2530" t="s">
        <v>3983</v>
      </c>
      <c r="B2530">
        <v>1.07</v>
      </c>
    </row>
    <row r="2531" spans="1:2" ht="12.75" customHeight="1">
      <c r="A2531" t="s">
        <v>3985</v>
      </c>
      <c r="B2531">
        <v>1.05</v>
      </c>
    </row>
    <row r="2532" spans="1:2" ht="12.75" customHeight="1">
      <c r="A2532" t="s">
        <v>3986</v>
      </c>
      <c r="B2532">
        <v>1.32</v>
      </c>
    </row>
    <row r="2533" spans="1:2" ht="12.75" customHeight="1">
      <c r="A2533" t="s">
        <v>3988</v>
      </c>
      <c r="B2533">
        <v>1.3</v>
      </c>
    </row>
    <row r="2534" spans="1:2" ht="12.75" customHeight="1">
      <c r="A2534" t="s">
        <v>3989</v>
      </c>
      <c r="B2534">
        <v>1.77</v>
      </c>
    </row>
    <row r="2535" spans="1:2" ht="12.75" customHeight="1">
      <c r="A2535" t="s">
        <v>3991</v>
      </c>
      <c r="B2535">
        <v>1.74</v>
      </c>
    </row>
    <row r="2536" spans="1:2" ht="12.75" customHeight="1">
      <c r="A2536" t="s">
        <v>3992</v>
      </c>
      <c r="B2536">
        <v>2.72</v>
      </c>
    </row>
    <row r="2537" spans="1:2" ht="12.75" customHeight="1">
      <c r="A2537" t="s">
        <v>3994</v>
      </c>
      <c r="B2537">
        <v>2.67</v>
      </c>
    </row>
    <row r="2538" spans="1:2" ht="12.75" customHeight="1">
      <c r="A2538" t="s">
        <v>3995</v>
      </c>
      <c r="B2538">
        <v>5.33</v>
      </c>
    </row>
    <row r="2539" spans="1:2" ht="12.75" customHeight="1">
      <c r="A2539" t="s">
        <v>3997</v>
      </c>
      <c r="B2539">
        <v>5.23</v>
      </c>
    </row>
    <row r="2540" spans="1:2" ht="12.75" customHeight="1">
      <c r="A2540" t="s">
        <v>3998</v>
      </c>
      <c r="B2540">
        <v>0.38</v>
      </c>
    </row>
    <row r="2541" spans="1:2" ht="12.75" customHeight="1">
      <c r="A2541" t="s">
        <v>4000</v>
      </c>
      <c r="B2541">
        <v>0.37</v>
      </c>
    </row>
    <row r="2542" spans="1:2" ht="12.75" customHeight="1">
      <c r="A2542" t="s">
        <v>4001</v>
      </c>
      <c r="B2542">
        <v>0.46</v>
      </c>
    </row>
    <row r="2543" spans="1:2" ht="12.75" customHeight="1">
      <c r="A2543" t="s">
        <v>4003</v>
      </c>
      <c r="B2543">
        <v>0.45</v>
      </c>
    </row>
    <row r="2544" spans="1:2" ht="12.75" customHeight="1">
      <c r="A2544" t="s">
        <v>4004</v>
      </c>
      <c r="B2544">
        <v>0.54</v>
      </c>
    </row>
    <row r="2545" spans="1:2" ht="12.75" customHeight="1">
      <c r="A2545" t="s">
        <v>4006</v>
      </c>
      <c r="B2545">
        <v>0.53</v>
      </c>
    </row>
    <row r="2546" spans="1:2" ht="12.75" customHeight="1">
      <c r="A2546" t="s">
        <v>4007</v>
      </c>
      <c r="B2546">
        <v>0.62</v>
      </c>
    </row>
    <row r="2547" spans="1:2" ht="12.75" customHeight="1">
      <c r="A2547" t="s">
        <v>4009</v>
      </c>
      <c r="B2547">
        <v>0.6</v>
      </c>
    </row>
    <row r="2548" spans="1:2" ht="12.75" customHeight="1">
      <c r="A2548" t="s">
        <v>4010</v>
      </c>
      <c r="B2548">
        <v>0.74</v>
      </c>
    </row>
    <row r="2549" spans="1:2" ht="12.75" customHeight="1">
      <c r="A2549" t="s">
        <v>4012</v>
      </c>
      <c r="B2549">
        <v>0.73</v>
      </c>
    </row>
    <row r="2550" spans="1:2" ht="12.75" customHeight="1">
      <c r="A2550" t="s">
        <v>4013</v>
      </c>
      <c r="B2550">
        <v>0.93</v>
      </c>
    </row>
    <row r="2551" spans="1:2" ht="12.75" customHeight="1">
      <c r="A2551" t="s">
        <v>4015</v>
      </c>
      <c r="B2551">
        <v>0.92</v>
      </c>
    </row>
    <row r="2552" spans="1:2" ht="12.75" customHeight="1">
      <c r="A2552" t="s">
        <v>4016</v>
      </c>
      <c r="B2552">
        <v>1.24</v>
      </c>
    </row>
    <row r="2553" spans="1:2" ht="12.75" customHeight="1">
      <c r="A2553" t="s">
        <v>4018</v>
      </c>
      <c r="B2553">
        <v>1.21</v>
      </c>
    </row>
    <row r="2554" spans="1:2" ht="12.75" customHeight="1">
      <c r="A2554" t="s">
        <v>4019</v>
      </c>
      <c r="B2554">
        <v>1.87</v>
      </c>
    </row>
    <row r="2555" spans="1:2" ht="12.75" customHeight="1">
      <c r="A2555" t="s">
        <v>4021</v>
      </c>
      <c r="B2555">
        <v>1.84</v>
      </c>
    </row>
    <row r="2556" spans="1:2" ht="12.75" customHeight="1">
      <c r="A2556" t="s">
        <v>4022</v>
      </c>
      <c r="B2556">
        <v>3.73</v>
      </c>
    </row>
    <row r="2557" spans="1:2" ht="12.75" customHeight="1">
      <c r="A2557" t="s">
        <v>4024</v>
      </c>
      <c r="B2557">
        <v>3.67</v>
      </c>
    </row>
    <row r="2558" spans="1:2" ht="12.75" customHeight="1">
      <c r="A2558" t="s">
        <v>4025</v>
      </c>
      <c r="B2558">
        <v>0.28999999999999998</v>
      </c>
    </row>
    <row r="2559" spans="1:2" ht="12.75" customHeight="1">
      <c r="A2559" t="s">
        <v>4027</v>
      </c>
      <c r="B2559">
        <v>0.28000000000000003</v>
      </c>
    </row>
    <row r="2560" spans="1:2" ht="12.75" customHeight="1">
      <c r="A2560" t="s">
        <v>4028</v>
      </c>
      <c r="B2560">
        <v>0.38</v>
      </c>
    </row>
    <row r="2561" spans="1:2" ht="12.75" customHeight="1">
      <c r="A2561" t="s">
        <v>4030</v>
      </c>
      <c r="B2561">
        <v>0.37</v>
      </c>
    </row>
    <row r="2562" spans="1:2" ht="12.75" customHeight="1">
      <c r="A2562" t="s">
        <v>4031</v>
      </c>
      <c r="B2562">
        <v>0.49</v>
      </c>
    </row>
    <row r="2563" spans="1:2" ht="12.75" customHeight="1">
      <c r="A2563" t="s">
        <v>4033</v>
      </c>
      <c r="B2563">
        <v>0.48</v>
      </c>
    </row>
    <row r="2564" spans="1:2" ht="12.75" customHeight="1">
      <c r="A2564" t="s">
        <v>4034</v>
      </c>
      <c r="B2564">
        <v>7.97</v>
      </c>
    </row>
    <row r="2565" spans="1:2" ht="12.75" customHeight="1">
      <c r="A2565" t="s">
        <v>4036</v>
      </c>
      <c r="B2565">
        <v>7.36</v>
      </c>
    </row>
    <row r="2566" spans="1:2" ht="12.75" customHeight="1">
      <c r="A2566" t="s">
        <v>4037</v>
      </c>
      <c r="B2566">
        <v>22.92</v>
      </c>
    </row>
    <row r="2567" spans="1:2" ht="12.75" customHeight="1">
      <c r="A2567" t="s">
        <v>4040</v>
      </c>
      <c r="B2567">
        <v>22.08</v>
      </c>
    </row>
    <row r="2568" spans="1:2" ht="12.75" customHeight="1">
      <c r="A2568" t="s">
        <v>4041</v>
      </c>
      <c r="B2568">
        <v>1.53</v>
      </c>
    </row>
    <row r="2569" spans="1:2" ht="12.75" customHeight="1">
      <c r="A2569" t="s">
        <v>4043</v>
      </c>
      <c r="B2569">
        <v>1.51</v>
      </c>
    </row>
    <row r="2570" spans="1:2" ht="12.75" customHeight="1">
      <c r="A2570" t="s">
        <v>4044</v>
      </c>
      <c r="B2570">
        <v>13.59</v>
      </c>
    </row>
    <row r="2571" spans="1:2" ht="12.75" customHeight="1">
      <c r="A2571" t="s">
        <v>4046</v>
      </c>
      <c r="B2571">
        <v>12.72</v>
      </c>
    </row>
    <row r="2572" spans="1:2" ht="12.75" customHeight="1">
      <c r="A2572" t="s">
        <v>4047</v>
      </c>
      <c r="B2572">
        <v>14.28</v>
      </c>
    </row>
    <row r="2573" spans="1:2" ht="12.75" customHeight="1">
      <c r="A2573" t="s">
        <v>4049</v>
      </c>
      <c r="B2573">
        <v>13.37</v>
      </c>
    </row>
    <row r="2574" spans="1:2" ht="12.75" customHeight="1">
      <c r="A2574" t="s">
        <v>4050</v>
      </c>
      <c r="B2574">
        <v>14.99</v>
      </c>
    </row>
    <row r="2575" spans="1:2" ht="12.75" customHeight="1">
      <c r="A2575" t="s">
        <v>4052</v>
      </c>
      <c r="B2575">
        <v>14.04</v>
      </c>
    </row>
    <row r="2576" spans="1:2" ht="12.75" customHeight="1">
      <c r="A2576" t="s">
        <v>4053</v>
      </c>
      <c r="B2576">
        <v>15.74</v>
      </c>
    </row>
    <row r="2577" spans="1:2" ht="12.75" customHeight="1">
      <c r="A2577" t="s">
        <v>4055</v>
      </c>
      <c r="B2577">
        <v>14.74</v>
      </c>
    </row>
    <row r="2578" spans="1:2" ht="12.75" customHeight="1">
      <c r="A2578" t="s">
        <v>4056</v>
      </c>
      <c r="B2578">
        <v>16.489999999999998</v>
      </c>
    </row>
    <row r="2579" spans="1:2" ht="12.75" customHeight="1">
      <c r="A2579" t="s">
        <v>4058</v>
      </c>
      <c r="B2579">
        <v>15.45</v>
      </c>
    </row>
    <row r="2580" spans="1:2" ht="12.75" customHeight="1">
      <c r="A2580" t="s">
        <v>4059</v>
      </c>
      <c r="B2580">
        <v>17.34</v>
      </c>
    </row>
    <row r="2581" spans="1:2" ht="12.75" customHeight="1">
      <c r="A2581" t="s">
        <v>4061</v>
      </c>
      <c r="B2581">
        <v>16.23</v>
      </c>
    </row>
    <row r="2582" spans="1:2" ht="12.75" customHeight="1">
      <c r="A2582" t="s">
        <v>4062</v>
      </c>
      <c r="B2582">
        <v>18.23</v>
      </c>
    </row>
    <row r="2583" spans="1:2" ht="12.75" customHeight="1">
      <c r="A2583" t="s">
        <v>4064</v>
      </c>
      <c r="B2583">
        <v>17.07</v>
      </c>
    </row>
    <row r="2584" spans="1:2" ht="12.75" customHeight="1">
      <c r="A2584" t="s">
        <v>4065</v>
      </c>
      <c r="B2584">
        <v>19.12</v>
      </c>
    </row>
    <row r="2585" spans="1:2" ht="12.75" customHeight="1">
      <c r="A2585" t="s">
        <v>4067</v>
      </c>
      <c r="B2585">
        <v>17.91</v>
      </c>
    </row>
    <row r="2586" spans="1:2" ht="12.75" customHeight="1">
      <c r="A2586" t="s">
        <v>4068</v>
      </c>
      <c r="B2586">
        <v>20.05</v>
      </c>
    </row>
    <row r="2587" spans="1:2" ht="12.75" customHeight="1">
      <c r="A2587" t="s">
        <v>4070</v>
      </c>
      <c r="B2587">
        <v>18.77</v>
      </c>
    </row>
    <row r="2588" spans="1:2" ht="12.75" customHeight="1">
      <c r="A2588" t="s">
        <v>4071</v>
      </c>
      <c r="B2588">
        <v>29.65</v>
      </c>
    </row>
    <row r="2589" spans="1:2" ht="12.75" customHeight="1">
      <c r="A2589" t="s">
        <v>4073</v>
      </c>
      <c r="B2589">
        <v>26.94</v>
      </c>
    </row>
    <row r="2590" spans="1:2" ht="12.75" customHeight="1">
      <c r="A2590" t="s">
        <v>4074</v>
      </c>
      <c r="B2590">
        <v>21.23</v>
      </c>
    </row>
    <row r="2591" spans="1:2" ht="12.75" customHeight="1">
      <c r="A2591" t="s">
        <v>4076</v>
      </c>
      <c r="B2591">
        <v>19.059999999999999</v>
      </c>
    </row>
    <row r="2592" spans="1:2" ht="12.75" customHeight="1">
      <c r="A2592" t="s">
        <v>4077</v>
      </c>
      <c r="B2592">
        <v>21.79</v>
      </c>
    </row>
    <row r="2593" spans="1:2" ht="12.75" customHeight="1">
      <c r="A2593" t="s">
        <v>4079</v>
      </c>
      <c r="B2593">
        <v>19.62</v>
      </c>
    </row>
    <row r="2594" spans="1:2" ht="12.75" customHeight="1">
      <c r="A2594" t="s">
        <v>4080</v>
      </c>
      <c r="B2594">
        <v>40.11</v>
      </c>
    </row>
    <row r="2595" spans="1:2" ht="12.75" customHeight="1">
      <c r="A2595" t="s">
        <v>4082</v>
      </c>
      <c r="B2595">
        <v>36.29</v>
      </c>
    </row>
    <row r="2596" spans="1:2" ht="12.75" customHeight="1">
      <c r="A2596" t="s">
        <v>4083</v>
      </c>
      <c r="B2596">
        <v>45.08</v>
      </c>
    </row>
    <row r="2597" spans="1:2" ht="12.75" customHeight="1">
      <c r="A2597" t="s">
        <v>4085</v>
      </c>
      <c r="B2597">
        <v>40.28</v>
      </c>
    </row>
    <row r="2598" spans="1:2" ht="12.75" customHeight="1">
      <c r="A2598" t="s">
        <v>4086</v>
      </c>
      <c r="B2598">
        <v>80.989999999999995</v>
      </c>
    </row>
    <row r="2599" spans="1:2" ht="12.75" customHeight="1">
      <c r="A2599" t="s">
        <v>4088</v>
      </c>
      <c r="B2599">
        <v>72.349999999999994</v>
      </c>
    </row>
    <row r="2600" spans="1:2" ht="12.75" customHeight="1">
      <c r="A2600" t="s">
        <v>4089</v>
      </c>
      <c r="B2600">
        <v>198.79</v>
      </c>
    </row>
    <row r="2601" spans="1:2" ht="12.75" customHeight="1">
      <c r="A2601" t="s">
        <v>4091</v>
      </c>
      <c r="B2601">
        <v>177.41</v>
      </c>
    </row>
    <row r="2602" spans="1:2" ht="12.75" customHeight="1">
      <c r="A2602" t="s">
        <v>4092</v>
      </c>
      <c r="B2602">
        <v>58.03</v>
      </c>
    </row>
    <row r="2603" spans="1:2" ht="12.75" customHeight="1">
      <c r="A2603" t="s">
        <v>4094</v>
      </c>
      <c r="B2603">
        <v>55.26</v>
      </c>
    </row>
    <row r="2604" spans="1:2" ht="12.75" customHeight="1">
      <c r="A2604" t="s">
        <v>4095</v>
      </c>
      <c r="B2604">
        <v>64.069999999999993</v>
      </c>
    </row>
    <row r="2605" spans="1:2" ht="12.75" customHeight="1">
      <c r="A2605" t="s">
        <v>4097</v>
      </c>
      <c r="B2605">
        <v>60.99</v>
      </c>
    </row>
    <row r="2606" spans="1:2" ht="12.75" customHeight="1">
      <c r="A2606" t="s">
        <v>4098</v>
      </c>
      <c r="B2606">
        <v>72.81</v>
      </c>
    </row>
    <row r="2607" spans="1:2" ht="12.75" customHeight="1">
      <c r="A2607" t="s">
        <v>4100</v>
      </c>
      <c r="B2607">
        <v>69.31</v>
      </c>
    </row>
    <row r="2608" spans="1:2" ht="12.75" customHeight="1">
      <c r="A2608" t="s">
        <v>4101</v>
      </c>
      <c r="B2608">
        <v>84.46</v>
      </c>
    </row>
    <row r="2609" spans="1:2" ht="12.75" customHeight="1">
      <c r="A2609" t="s">
        <v>4103</v>
      </c>
      <c r="B2609">
        <v>80.400000000000006</v>
      </c>
    </row>
    <row r="2610" spans="1:2" ht="12.75" customHeight="1">
      <c r="A2610" t="s">
        <v>4104</v>
      </c>
      <c r="B2610">
        <v>96.11</v>
      </c>
    </row>
    <row r="2611" spans="1:2" ht="12.75" customHeight="1">
      <c r="A2611" t="s">
        <v>4106</v>
      </c>
      <c r="B2611">
        <v>91.49</v>
      </c>
    </row>
    <row r="2612" spans="1:2" ht="12.75" customHeight="1">
      <c r="A2612" t="s">
        <v>4107</v>
      </c>
      <c r="B2612">
        <v>88.26</v>
      </c>
    </row>
    <row r="2613" spans="1:2" ht="12.75" customHeight="1">
      <c r="A2613" t="s">
        <v>4109</v>
      </c>
      <c r="B2613">
        <v>79.790000000000006</v>
      </c>
    </row>
    <row r="2614" spans="1:2" ht="12.75" customHeight="1">
      <c r="A2614" t="s">
        <v>4110</v>
      </c>
      <c r="B2614">
        <v>161.5</v>
      </c>
    </row>
    <row r="2615" spans="1:2" ht="12.75" customHeight="1">
      <c r="A2615" t="s">
        <v>4112</v>
      </c>
      <c r="B2615">
        <v>144.22</v>
      </c>
    </row>
    <row r="2616" spans="1:2" ht="12.75" customHeight="1">
      <c r="A2616" t="s">
        <v>4113</v>
      </c>
      <c r="B2616">
        <v>163.57</v>
      </c>
    </row>
    <row r="2617" spans="1:2" ht="12.75" customHeight="1">
      <c r="A2617" t="s">
        <v>4115</v>
      </c>
      <c r="B2617">
        <v>145.09</v>
      </c>
    </row>
    <row r="2618" spans="1:2" ht="12.75" customHeight="1">
      <c r="A2618" t="s">
        <v>4116</v>
      </c>
      <c r="B2618">
        <v>63.96</v>
      </c>
    </row>
    <row r="2619" spans="1:2" ht="12.75" customHeight="1">
      <c r="A2619" t="s">
        <v>4118</v>
      </c>
      <c r="B2619">
        <v>57.8</v>
      </c>
    </row>
    <row r="2620" spans="1:2" ht="12.75" customHeight="1">
      <c r="A2620" t="s">
        <v>4119</v>
      </c>
      <c r="B2620">
        <v>83.14</v>
      </c>
    </row>
    <row r="2621" spans="1:2" ht="12.75" customHeight="1">
      <c r="A2621" t="s">
        <v>4121</v>
      </c>
      <c r="B2621">
        <v>75.150000000000006</v>
      </c>
    </row>
    <row r="2622" spans="1:2" ht="12.75" customHeight="1">
      <c r="A2622" t="s">
        <v>4122</v>
      </c>
      <c r="B2622">
        <v>1.01</v>
      </c>
    </row>
    <row r="2623" spans="1:2" ht="12.75" customHeight="1">
      <c r="A2623" t="s">
        <v>4124</v>
      </c>
      <c r="B2623">
        <v>0.97</v>
      </c>
    </row>
    <row r="2624" spans="1:2" ht="12.75" customHeight="1">
      <c r="A2624" t="s">
        <v>4125</v>
      </c>
      <c r="B2624">
        <v>0.87</v>
      </c>
    </row>
    <row r="2625" spans="1:2" ht="12.75" customHeight="1">
      <c r="A2625" t="s">
        <v>4127</v>
      </c>
      <c r="B2625">
        <v>0.83</v>
      </c>
    </row>
    <row r="2626" spans="1:2" ht="12.75" customHeight="1">
      <c r="A2626" t="s">
        <v>4128</v>
      </c>
      <c r="B2626">
        <v>0.81</v>
      </c>
    </row>
    <row r="2627" spans="1:2" ht="12.75" customHeight="1">
      <c r="A2627" t="s">
        <v>4130</v>
      </c>
      <c r="B2627">
        <v>0.78</v>
      </c>
    </row>
    <row r="2628" spans="1:2" ht="12.75" customHeight="1">
      <c r="A2628" t="s">
        <v>4131</v>
      </c>
      <c r="B2628">
        <v>8.51</v>
      </c>
    </row>
    <row r="2629" spans="1:2" ht="12.75" customHeight="1">
      <c r="A2629" t="s">
        <v>4133</v>
      </c>
      <c r="B2629">
        <v>8.14</v>
      </c>
    </row>
    <row r="2630" spans="1:2" ht="12.75" customHeight="1">
      <c r="A2630" t="s">
        <v>4134</v>
      </c>
      <c r="B2630">
        <v>6.11</v>
      </c>
    </row>
    <row r="2631" spans="1:2" ht="12.75" customHeight="1">
      <c r="A2631" t="s">
        <v>4136</v>
      </c>
      <c r="B2631">
        <v>5.88</v>
      </c>
    </row>
    <row r="2632" spans="1:2" ht="12.75" customHeight="1">
      <c r="A2632" t="s">
        <v>4137</v>
      </c>
      <c r="B2632">
        <v>5.42</v>
      </c>
    </row>
    <row r="2633" spans="1:2" ht="12.75" customHeight="1">
      <c r="A2633" t="s">
        <v>4139</v>
      </c>
      <c r="B2633">
        <v>5.23</v>
      </c>
    </row>
    <row r="2634" spans="1:2" ht="12.75" customHeight="1">
      <c r="A2634" t="s">
        <v>4140</v>
      </c>
      <c r="B2634">
        <v>5.04</v>
      </c>
    </row>
    <row r="2635" spans="1:2" ht="12.75" customHeight="1">
      <c r="A2635" t="s">
        <v>4142</v>
      </c>
      <c r="B2635">
        <v>4.87</v>
      </c>
    </row>
    <row r="2636" spans="1:2" ht="12.75" customHeight="1">
      <c r="A2636" t="s">
        <v>4143</v>
      </c>
      <c r="B2636">
        <v>4.88</v>
      </c>
    </row>
    <row r="2637" spans="1:2" ht="12.75" customHeight="1">
      <c r="A2637" t="s">
        <v>4145</v>
      </c>
      <c r="B2637">
        <v>4.72</v>
      </c>
    </row>
    <row r="2638" spans="1:2" ht="12.75" customHeight="1">
      <c r="A2638" t="s">
        <v>4146</v>
      </c>
      <c r="B2638">
        <v>3.34</v>
      </c>
    </row>
    <row r="2639" spans="1:2" ht="12.75" customHeight="1">
      <c r="A2639" t="s">
        <v>4148</v>
      </c>
      <c r="B2639">
        <v>3.24</v>
      </c>
    </row>
    <row r="2640" spans="1:2" ht="12.75" customHeight="1">
      <c r="A2640" t="s">
        <v>4149</v>
      </c>
      <c r="B2640">
        <v>3.78</v>
      </c>
    </row>
    <row r="2641" spans="1:2" ht="12.75" customHeight="1">
      <c r="A2641" t="s">
        <v>4151</v>
      </c>
      <c r="B2641">
        <v>3.7</v>
      </c>
    </row>
    <row r="2642" spans="1:2" ht="12.75" customHeight="1">
      <c r="A2642" t="s">
        <v>4152</v>
      </c>
      <c r="B2642">
        <v>3.1</v>
      </c>
    </row>
    <row r="2643" spans="1:2" ht="12.75" customHeight="1">
      <c r="A2643" t="s">
        <v>4154</v>
      </c>
      <c r="B2643">
        <v>3.04</v>
      </c>
    </row>
    <row r="2644" spans="1:2" ht="12.75" customHeight="1">
      <c r="A2644" t="s">
        <v>4155</v>
      </c>
      <c r="B2644">
        <v>6.7</v>
      </c>
    </row>
    <row r="2645" spans="1:2" ht="12.75" customHeight="1">
      <c r="A2645" t="s">
        <v>4157</v>
      </c>
      <c r="B2645">
        <v>6.41</v>
      </c>
    </row>
    <row r="2646" spans="1:2" ht="12.75" customHeight="1">
      <c r="A2646" t="s">
        <v>4158</v>
      </c>
      <c r="B2646">
        <v>4.5599999999999996</v>
      </c>
    </row>
    <row r="2647" spans="1:2" ht="12.75" customHeight="1">
      <c r="A2647" t="s">
        <v>4160</v>
      </c>
      <c r="B2647">
        <v>4.4000000000000004</v>
      </c>
    </row>
    <row r="2648" spans="1:2" ht="12.75" customHeight="1">
      <c r="A2648" t="s">
        <v>4161</v>
      </c>
      <c r="B2648">
        <v>3.87</v>
      </c>
    </row>
    <row r="2649" spans="1:2" ht="12.75" customHeight="1">
      <c r="A2649" t="s">
        <v>4163</v>
      </c>
      <c r="B2649">
        <v>3.75</v>
      </c>
    </row>
    <row r="2650" spans="1:2" ht="12.75" customHeight="1">
      <c r="A2650" t="s">
        <v>4164</v>
      </c>
      <c r="B2650">
        <v>3.49</v>
      </c>
    </row>
    <row r="2651" spans="1:2" ht="12.75" customHeight="1">
      <c r="A2651" t="s">
        <v>4166</v>
      </c>
      <c r="B2651">
        <v>3.39</v>
      </c>
    </row>
    <row r="2652" spans="1:2" ht="12.75" customHeight="1">
      <c r="A2652" t="s">
        <v>4167</v>
      </c>
      <c r="B2652">
        <v>3.33</v>
      </c>
    </row>
    <row r="2653" spans="1:2" ht="12.75" customHeight="1">
      <c r="A2653" t="s">
        <v>4169</v>
      </c>
      <c r="B2653">
        <v>3.24</v>
      </c>
    </row>
    <row r="2654" spans="1:2" ht="12.75" customHeight="1">
      <c r="A2654" t="s">
        <v>4170</v>
      </c>
      <c r="B2654">
        <v>2.11</v>
      </c>
    </row>
    <row r="2655" spans="1:2" ht="12.75" customHeight="1">
      <c r="A2655" t="s">
        <v>4172</v>
      </c>
      <c r="B2655">
        <v>2.0499999999999998</v>
      </c>
    </row>
    <row r="2656" spans="1:2" ht="12.75" customHeight="1">
      <c r="A2656" t="s">
        <v>4173</v>
      </c>
      <c r="B2656">
        <v>2.68</v>
      </c>
    </row>
    <row r="2657" spans="1:2" ht="12.75" customHeight="1">
      <c r="A2657" t="s">
        <v>4175</v>
      </c>
      <c r="B2657">
        <v>2.64</v>
      </c>
    </row>
    <row r="2658" spans="1:2" ht="12.75" customHeight="1">
      <c r="A2658" t="s">
        <v>4176</v>
      </c>
      <c r="B2658">
        <v>2.14</v>
      </c>
    </row>
    <row r="2659" spans="1:2" ht="12.75" customHeight="1">
      <c r="A2659" t="s">
        <v>4178</v>
      </c>
      <c r="B2659">
        <v>2.11</v>
      </c>
    </row>
    <row r="2660" spans="1:2" ht="12.75" customHeight="1">
      <c r="A2660" t="s">
        <v>4179</v>
      </c>
      <c r="B2660">
        <v>63</v>
      </c>
    </row>
    <row r="2661" spans="1:2" ht="12.75" customHeight="1">
      <c r="A2661" t="s">
        <v>4181</v>
      </c>
      <c r="B2661">
        <v>57.97</v>
      </c>
    </row>
    <row r="2662" spans="1:2" ht="12.75" customHeight="1">
      <c r="A2662" t="s">
        <v>4182</v>
      </c>
      <c r="B2662">
        <v>42.94</v>
      </c>
    </row>
    <row r="2663" spans="1:2" ht="12.75" customHeight="1">
      <c r="A2663" t="s">
        <v>4184</v>
      </c>
      <c r="B2663">
        <v>37.909999999999997</v>
      </c>
    </row>
    <row r="2664" spans="1:2" ht="12.75" customHeight="1">
      <c r="A2664" t="s">
        <v>4185</v>
      </c>
      <c r="B2664">
        <v>239.69</v>
      </c>
    </row>
    <row r="2665" spans="1:2" ht="12.75" customHeight="1">
      <c r="A2665" t="s">
        <v>4187</v>
      </c>
      <c r="B2665">
        <v>238.4</v>
      </c>
    </row>
    <row r="2666" spans="1:2" ht="12.75" customHeight="1">
      <c r="A2666" t="s">
        <v>4188</v>
      </c>
      <c r="B2666">
        <v>1.19</v>
      </c>
    </row>
    <row r="2667" spans="1:2" ht="12.75" customHeight="1">
      <c r="A2667" t="s">
        <v>4190</v>
      </c>
      <c r="B2667">
        <v>1.19</v>
      </c>
    </row>
    <row r="2668" spans="1:2" ht="12.75" customHeight="1">
      <c r="A2668" t="s">
        <v>4191</v>
      </c>
      <c r="B2668">
        <v>0.88</v>
      </c>
    </row>
    <row r="2669" spans="1:2" ht="12.75" customHeight="1">
      <c r="A2669" t="s">
        <v>4193</v>
      </c>
      <c r="B2669">
        <v>0.88</v>
      </c>
    </row>
    <row r="2670" spans="1:2" ht="12.75" customHeight="1">
      <c r="A2670" t="s">
        <v>4194</v>
      </c>
      <c r="B2670">
        <v>1.34</v>
      </c>
    </row>
    <row r="2671" spans="1:2" ht="12.75" customHeight="1">
      <c r="A2671" t="s">
        <v>4196</v>
      </c>
      <c r="B2671">
        <v>1.34</v>
      </c>
    </row>
    <row r="2672" spans="1:2" ht="12.75" customHeight="1">
      <c r="A2672" t="s">
        <v>4197</v>
      </c>
      <c r="B2672">
        <v>0.95</v>
      </c>
    </row>
    <row r="2673" spans="1:2" ht="12.75" customHeight="1">
      <c r="A2673" t="s">
        <v>4199</v>
      </c>
      <c r="B2673">
        <v>0.95</v>
      </c>
    </row>
    <row r="2674" spans="1:2" ht="12.75" customHeight="1">
      <c r="A2674" t="s">
        <v>35081</v>
      </c>
      <c r="B2674">
        <v>1.49</v>
      </c>
    </row>
    <row r="2675" spans="1:2" ht="12.75" customHeight="1">
      <c r="A2675" t="s">
        <v>35082</v>
      </c>
      <c r="B2675">
        <v>1.49</v>
      </c>
    </row>
    <row r="2676" spans="1:2" ht="12.75" customHeight="1">
      <c r="A2676" t="s">
        <v>4200</v>
      </c>
      <c r="B2676">
        <v>1.03</v>
      </c>
    </row>
    <row r="2677" spans="1:2" ht="12.75" customHeight="1">
      <c r="A2677" t="s">
        <v>4202</v>
      </c>
      <c r="B2677">
        <v>1.03</v>
      </c>
    </row>
    <row r="2678" spans="1:2" ht="12.75" customHeight="1">
      <c r="A2678" t="s">
        <v>4203</v>
      </c>
      <c r="B2678">
        <v>0.4</v>
      </c>
    </row>
    <row r="2679" spans="1:2" ht="12.75" customHeight="1">
      <c r="A2679" t="s">
        <v>4205</v>
      </c>
      <c r="B2679">
        <v>0.38</v>
      </c>
    </row>
    <row r="2680" spans="1:2" ht="12.75" customHeight="1">
      <c r="A2680" t="s">
        <v>4206</v>
      </c>
      <c r="B2680">
        <v>31.47</v>
      </c>
    </row>
    <row r="2681" spans="1:2" ht="12.75" customHeight="1">
      <c r="A2681" t="s">
        <v>4208</v>
      </c>
      <c r="B2681">
        <v>29.69</v>
      </c>
    </row>
    <row r="2682" spans="1:2" ht="12.75" customHeight="1">
      <c r="A2682" t="s">
        <v>4209</v>
      </c>
      <c r="B2682">
        <v>0.89</v>
      </c>
    </row>
    <row r="2683" spans="1:2" ht="12.75" customHeight="1">
      <c r="A2683" t="s">
        <v>4211</v>
      </c>
      <c r="B2683">
        <v>0.85</v>
      </c>
    </row>
    <row r="2684" spans="1:2" ht="12.75" customHeight="1">
      <c r="A2684" t="s">
        <v>4212</v>
      </c>
      <c r="B2684">
        <v>0.59</v>
      </c>
    </row>
    <row r="2685" spans="1:2" ht="12.75" customHeight="1">
      <c r="A2685" t="s">
        <v>4214</v>
      </c>
      <c r="B2685">
        <v>0.56999999999999995</v>
      </c>
    </row>
    <row r="2686" spans="1:2" ht="12.75" customHeight="1">
      <c r="A2686" t="s">
        <v>4215</v>
      </c>
      <c r="B2686">
        <v>0.36</v>
      </c>
    </row>
    <row r="2687" spans="1:2" ht="12.75" customHeight="1">
      <c r="A2687" t="s">
        <v>4217</v>
      </c>
      <c r="B2687">
        <v>0.34</v>
      </c>
    </row>
    <row r="2688" spans="1:2" ht="12.75" customHeight="1">
      <c r="A2688" t="s">
        <v>4218</v>
      </c>
      <c r="B2688">
        <v>0.56000000000000005</v>
      </c>
    </row>
    <row r="2689" spans="1:2" ht="12.75" customHeight="1">
      <c r="A2689" t="s">
        <v>4220</v>
      </c>
      <c r="B2689">
        <v>0.53</v>
      </c>
    </row>
    <row r="2690" spans="1:2" ht="12.75" customHeight="1">
      <c r="A2690" t="s">
        <v>4221</v>
      </c>
      <c r="B2690">
        <v>0.12</v>
      </c>
    </row>
    <row r="2691" spans="1:2" ht="12.75" customHeight="1">
      <c r="A2691" t="s">
        <v>4224</v>
      </c>
      <c r="B2691">
        <v>0.12</v>
      </c>
    </row>
    <row r="2692" spans="1:2" ht="12.75" customHeight="1">
      <c r="A2692" t="s">
        <v>4225</v>
      </c>
      <c r="B2692">
        <v>0.62</v>
      </c>
    </row>
    <row r="2693" spans="1:2" ht="12.75" customHeight="1">
      <c r="A2693" t="s">
        <v>4227</v>
      </c>
      <c r="B2693">
        <v>0.61</v>
      </c>
    </row>
    <row r="2694" spans="1:2" ht="12.75" customHeight="1">
      <c r="A2694" t="s">
        <v>4228</v>
      </c>
      <c r="B2694">
        <v>3.08</v>
      </c>
    </row>
    <row r="2695" spans="1:2" ht="12.75" customHeight="1">
      <c r="A2695" t="s">
        <v>4230</v>
      </c>
      <c r="B2695">
        <v>3</v>
      </c>
    </row>
    <row r="2696" spans="1:2" ht="12.75" customHeight="1">
      <c r="A2696" t="s">
        <v>4231</v>
      </c>
      <c r="B2696">
        <v>0.72</v>
      </c>
    </row>
    <row r="2697" spans="1:2" ht="12.75" customHeight="1">
      <c r="A2697" t="s">
        <v>4233</v>
      </c>
      <c r="B2697">
        <v>0.65</v>
      </c>
    </row>
    <row r="2698" spans="1:2" ht="12.75" customHeight="1">
      <c r="A2698" t="s">
        <v>4234</v>
      </c>
      <c r="B2698">
        <v>13.86</v>
      </c>
    </row>
    <row r="2699" spans="1:2" ht="12.75" customHeight="1">
      <c r="A2699" t="s">
        <v>4236</v>
      </c>
      <c r="B2699">
        <v>12.6</v>
      </c>
    </row>
    <row r="2700" spans="1:2" ht="12.75" customHeight="1">
      <c r="A2700" t="s">
        <v>4237</v>
      </c>
      <c r="B2700">
        <v>134.19</v>
      </c>
    </row>
    <row r="2701" spans="1:2" ht="12.75" customHeight="1">
      <c r="A2701" t="s">
        <v>4239</v>
      </c>
      <c r="B2701">
        <v>122.67</v>
      </c>
    </row>
    <row r="2702" spans="1:2" ht="12.75" customHeight="1">
      <c r="A2702" t="s">
        <v>4240</v>
      </c>
      <c r="B2702">
        <v>12831.6</v>
      </c>
    </row>
    <row r="2703" spans="1:2" ht="12.75" customHeight="1">
      <c r="A2703" t="s">
        <v>4242</v>
      </c>
      <c r="B2703">
        <v>12068.19</v>
      </c>
    </row>
    <row r="2704" spans="1:2" ht="12.75" customHeight="1">
      <c r="A2704" t="s">
        <v>4243</v>
      </c>
      <c r="B2704">
        <v>18015.77</v>
      </c>
    </row>
    <row r="2705" spans="1:2" ht="12.75" customHeight="1">
      <c r="A2705" t="s">
        <v>4245</v>
      </c>
      <c r="B2705">
        <v>16898.09</v>
      </c>
    </row>
    <row r="2706" spans="1:2" ht="12.75" customHeight="1">
      <c r="A2706" t="s">
        <v>4246</v>
      </c>
      <c r="B2706">
        <v>22711.98</v>
      </c>
    </row>
    <row r="2707" spans="1:2" ht="12.75" customHeight="1">
      <c r="A2707" t="s">
        <v>4248</v>
      </c>
      <c r="B2707">
        <v>21218.65</v>
      </c>
    </row>
    <row r="2708" spans="1:2" ht="12.75" customHeight="1">
      <c r="A2708" t="s">
        <v>4249</v>
      </c>
      <c r="B2708">
        <v>28354.68</v>
      </c>
    </row>
    <row r="2709" spans="1:2" ht="12.75" customHeight="1">
      <c r="A2709" t="s">
        <v>4251</v>
      </c>
      <c r="B2709">
        <v>26222.85</v>
      </c>
    </row>
    <row r="2710" spans="1:2" ht="12.75" customHeight="1">
      <c r="A2710" t="s">
        <v>4252</v>
      </c>
      <c r="B2710">
        <v>220.71</v>
      </c>
    </row>
    <row r="2711" spans="1:2" ht="12.75" customHeight="1">
      <c r="A2711" t="s">
        <v>4254</v>
      </c>
      <c r="B2711">
        <v>191.29</v>
      </c>
    </row>
    <row r="2712" spans="1:2" ht="12.75" customHeight="1">
      <c r="A2712" t="s">
        <v>4255</v>
      </c>
      <c r="B2712">
        <v>305.58999999999997</v>
      </c>
    </row>
    <row r="2713" spans="1:2" ht="12.75" customHeight="1">
      <c r="A2713" t="s">
        <v>4257</v>
      </c>
      <c r="B2713">
        <v>264.86</v>
      </c>
    </row>
    <row r="2714" spans="1:2" ht="12.75" customHeight="1">
      <c r="A2714" t="s">
        <v>4258</v>
      </c>
      <c r="B2714">
        <v>128.16999999999999</v>
      </c>
    </row>
    <row r="2715" spans="1:2" ht="12.75" customHeight="1">
      <c r="A2715" t="s">
        <v>4260</v>
      </c>
      <c r="B2715">
        <v>111.08</v>
      </c>
    </row>
    <row r="2716" spans="1:2" ht="12.75" customHeight="1">
      <c r="A2716" t="s">
        <v>4261</v>
      </c>
      <c r="B2716">
        <v>64.64</v>
      </c>
    </row>
    <row r="2717" spans="1:2" ht="12.75" customHeight="1">
      <c r="A2717" t="s">
        <v>4263</v>
      </c>
      <c r="B2717">
        <v>56.03</v>
      </c>
    </row>
    <row r="2718" spans="1:2" ht="12.75" customHeight="1">
      <c r="A2718" t="s">
        <v>4264</v>
      </c>
      <c r="B2718">
        <v>8.08</v>
      </c>
    </row>
    <row r="2719" spans="1:2" ht="12.75" customHeight="1">
      <c r="A2719" t="s">
        <v>4266</v>
      </c>
      <c r="B2719">
        <v>7</v>
      </c>
    </row>
    <row r="2720" spans="1:2" ht="12.75" customHeight="1">
      <c r="A2720" t="s">
        <v>4267</v>
      </c>
      <c r="B2720">
        <v>24.24</v>
      </c>
    </row>
    <row r="2721" spans="1:2" ht="12.75" customHeight="1">
      <c r="A2721" t="s">
        <v>4269</v>
      </c>
      <c r="B2721">
        <v>21.01</v>
      </c>
    </row>
    <row r="2722" spans="1:2" ht="12.75" customHeight="1">
      <c r="A2722" t="s">
        <v>4270</v>
      </c>
      <c r="B2722">
        <v>19.39</v>
      </c>
    </row>
    <row r="2723" spans="1:2" ht="12.75" customHeight="1">
      <c r="A2723" t="s">
        <v>4272</v>
      </c>
      <c r="B2723">
        <v>16.8</v>
      </c>
    </row>
    <row r="2724" spans="1:2" ht="12.75" customHeight="1">
      <c r="A2724" t="s">
        <v>4273</v>
      </c>
      <c r="B2724">
        <v>15.16</v>
      </c>
    </row>
    <row r="2725" spans="1:2" ht="12.75" customHeight="1">
      <c r="A2725" t="s">
        <v>4275</v>
      </c>
      <c r="B2725">
        <v>13.13</v>
      </c>
    </row>
    <row r="2726" spans="1:2" ht="12.75" customHeight="1">
      <c r="A2726" t="s">
        <v>4276</v>
      </c>
      <c r="B2726">
        <v>10.76</v>
      </c>
    </row>
    <row r="2727" spans="1:2" ht="12.75" customHeight="1">
      <c r="A2727" t="s">
        <v>4278</v>
      </c>
      <c r="B2727">
        <v>9.32</v>
      </c>
    </row>
    <row r="2728" spans="1:2" ht="12.75" customHeight="1">
      <c r="A2728" t="s">
        <v>4279</v>
      </c>
      <c r="B2728">
        <v>43.63</v>
      </c>
    </row>
    <row r="2729" spans="1:2" ht="12.75" customHeight="1">
      <c r="A2729" t="s">
        <v>4281</v>
      </c>
      <c r="B2729">
        <v>37.82</v>
      </c>
    </row>
    <row r="2730" spans="1:2" ht="12.75" customHeight="1">
      <c r="A2730" t="s">
        <v>4282</v>
      </c>
      <c r="B2730">
        <v>21.97</v>
      </c>
    </row>
    <row r="2731" spans="1:2" ht="12.75" customHeight="1">
      <c r="A2731" t="s">
        <v>4284</v>
      </c>
      <c r="B2731">
        <v>19.05</v>
      </c>
    </row>
    <row r="2732" spans="1:2" ht="12.75" customHeight="1">
      <c r="A2732" t="s">
        <v>4285</v>
      </c>
      <c r="B2732">
        <v>8.08</v>
      </c>
    </row>
    <row r="2733" spans="1:2" ht="12.75" customHeight="1">
      <c r="A2733" t="s">
        <v>4287</v>
      </c>
      <c r="B2733">
        <v>7</v>
      </c>
    </row>
    <row r="2734" spans="1:2" ht="12.75" customHeight="1">
      <c r="A2734" t="s">
        <v>4288</v>
      </c>
      <c r="B2734">
        <v>15.77</v>
      </c>
    </row>
    <row r="2735" spans="1:2" ht="12.75" customHeight="1">
      <c r="A2735" t="s">
        <v>4290</v>
      </c>
      <c r="B2735">
        <v>13.67</v>
      </c>
    </row>
    <row r="2736" spans="1:2" ht="12.75" customHeight="1">
      <c r="A2736" t="s">
        <v>4291</v>
      </c>
      <c r="B2736">
        <v>21.97</v>
      </c>
    </row>
    <row r="2737" spans="1:2" ht="12.75" customHeight="1">
      <c r="A2737" t="s">
        <v>4293</v>
      </c>
      <c r="B2737">
        <v>19.05</v>
      </c>
    </row>
    <row r="2738" spans="1:2" ht="12.75" customHeight="1">
      <c r="A2738" t="s">
        <v>4294</v>
      </c>
      <c r="B2738">
        <v>21</v>
      </c>
    </row>
    <row r="2739" spans="1:2" ht="12.75" customHeight="1">
      <c r="A2739" t="s">
        <v>4296</v>
      </c>
      <c r="B2739">
        <v>18.21</v>
      </c>
    </row>
    <row r="2740" spans="1:2" ht="12.75" customHeight="1">
      <c r="A2740" t="s">
        <v>4297</v>
      </c>
      <c r="B2740">
        <v>11.31</v>
      </c>
    </row>
    <row r="2741" spans="1:2" ht="12.75" customHeight="1">
      <c r="A2741" t="s">
        <v>4299</v>
      </c>
      <c r="B2741">
        <v>9.8000000000000007</v>
      </c>
    </row>
    <row r="2742" spans="1:2" ht="12.75" customHeight="1">
      <c r="A2742" t="s">
        <v>4300</v>
      </c>
      <c r="B2742">
        <v>59.79</v>
      </c>
    </row>
    <row r="2743" spans="1:2" ht="12.75" customHeight="1">
      <c r="A2743" t="s">
        <v>4302</v>
      </c>
      <c r="B2743">
        <v>51.82</v>
      </c>
    </row>
    <row r="2744" spans="1:2" ht="12.75" customHeight="1">
      <c r="A2744" t="s">
        <v>4303</v>
      </c>
      <c r="B2744">
        <v>9.86</v>
      </c>
    </row>
    <row r="2745" spans="1:2" ht="12.75" customHeight="1">
      <c r="A2745" t="s">
        <v>4305</v>
      </c>
      <c r="B2745">
        <v>8.5500000000000007</v>
      </c>
    </row>
    <row r="2746" spans="1:2" ht="12.75" customHeight="1">
      <c r="A2746" t="s">
        <v>4306</v>
      </c>
      <c r="B2746">
        <v>24.24</v>
      </c>
    </row>
    <row r="2747" spans="1:2" ht="12.75" customHeight="1">
      <c r="A2747" t="s">
        <v>4308</v>
      </c>
      <c r="B2747">
        <v>21.01</v>
      </c>
    </row>
    <row r="2748" spans="1:2" ht="12.75" customHeight="1">
      <c r="A2748" t="s">
        <v>4309</v>
      </c>
      <c r="B2748">
        <v>24.24</v>
      </c>
    </row>
    <row r="2749" spans="1:2" ht="12.75" customHeight="1">
      <c r="A2749" t="s">
        <v>4311</v>
      </c>
      <c r="B2749">
        <v>21.01</v>
      </c>
    </row>
    <row r="2750" spans="1:2" ht="12.75" customHeight="1">
      <c r="A2750" t="s">
        <v>4312</v>
      </c>
      <c r="B2750">
        <v>82.76</v>
      </c>
    </row>
    <row r="2751" spans="1:2" ht="12.75" customHeight="1">
      <c r="A2751" t="s">
        <v>4314</v>
      </c>
      <c r="B2751">
        <v>71.73</v>
      </c>
    </row>
    <row r="2752" spans="1:2" ht="12.75" customHeight="1">
      <c r="A2752" t="s">
        <v>4315</v>
      </c>
      <c r="B2752">
        <v>101.15</v>
      </c>
    </row>
    <row r="2753" spans="1:2" ht="12.75" customHeight="1">
      <c r="A2753" t="s">
        <v>4317</v>
      </c>
      <c r="B2753">
        <v>87.67</v>
      </c>
    </row>
    <row r="2754" spans="1:2" ht="12.75" customHeight="1">
      <c r="A2754" t="s">
        <v>4318</v>
      </c>
      <c r="B2754">
        <v>160.84</v>
      </c>
    </row>
    <row r="2755" spans="1:2" ht="12.75" customHeight="1">
      <c r="A2755" t="s">
        <v>4320</v>
      </c>
      <c r="B2755">
        <v>139.38</v>
      </c>
    </row>
    <row r="2756" spans="1:2" ht="12.75" customHeight="1">
      <c r="A2756" t="s">
        <v>4321</v>
      </c>
      <c r="B2756">
        <v>375.56</v>
      </c>
    </row>
    <row r="2757" spans="1:2" ht="12.75" customHeight="1">
      <c r="A2757" t="s">
        <v>4323</v>
      </c>
      <c r="B2757">
        <v>325.42</v>
      </c>
    </row>
    <row r="2758" spans="1:2" ht="12.75" customHeight="1">
      <c r="A2758" t="s">
        <v>4324</v>
      </c>
      <c r="B2758">
        <v>24.24</v>
      </c>
    </row>
    <row r="2759" spans="1:2" ht="12.75" customHeight="1">
      <c r="A2759" t="s">
        <v>4326</v>
      </c>
      <c r="B2759">
        <v>21.01</v>
      </c>
    </row>
    <row r="2760" spans="1:2" ht="12.75" customHeight="1">
      <c r="A2760" t="s">
        <v>4327</v>
      </c>
      <c r="B2760">
        <v>305.99</v>
      </c>
    </row>
    <row r="2761" spans="1:2" ht="12.75" customHeight="1">
      <c r="A2761" t="s">
        <v>4329</v>
      </c>
      <c r="B2761">
        <v>265.14999999999998</v>
      </c>
    </row>
    <row r="2762" spans="1:2" ht="12.75" customHeight="1">
      <c r="A2762" t="s">
        <v>4330</v>
      </c>
      <c r="B2762">
        <v>7.11</v>
      </c>
    </row>
    <row r="2763" spans="1:2" ht="12.75" customHeight="1">
      <c r="A2763" t="s">
        <v>4332</v>
      </c>
      <c r="B2763">
        <v>6.16</v>
      </c>
    </row>
    <row r="2764" spans="1:2" ht="12.75" customHeight="1">
      <c r="A2764" t="s">
        <v>4333</v>
      </c>
      <c r="B2764">
        <v>12.92</v>
      </c>
    </row>
    <row r="2765" spans="1:2" ht="12.75" customHeight="1">
      <c r="A2765" t="s">
        <v>4335</v>
      </c>
      <c r="B2765">
        <v>11.2</v>
      </c>
    </row>
    <row r="2766" spans="1:2" ht="12.75" customHeight="1">
      <c r="A2766" t="s">
        <v>4336</v>
      </c>
      <c r="B2766">
        <v>7.69</v>
      </c>
    </row>
    <row r="2767" spans="1:2" ht="12.75" customHeight="1">
      <c r="A2767" t="s">
        <v>4338</v>
      </c>
      <c r="B2767">
        <v>6.66</v>
      </c>
    </row>
    <row r="2768" spans="1:2" ht="12.75" customHeight="1">
      <c r="A2768" t="s">
        <v>4339</v>
      </c>
      <c r="B2768">
        <v>14.04</v>
      </c>
    </row>
    <row r="2769" spans="1:2" ht="12.75" customHeight="1">
      <c r="A2769" t="s">
        <v>4341</v>
      </c>
      <c r="B2769">
        <v>12.16</v>
      </c>
    </row>
    <row r="2770" spans="1:2" ht="12.75" customHeight="1">
      <c r="A2770" t="s">
        <v>4342</v>
      </c>
      <c r="B2770">
        <v>9.85</v>
      </c>
    </row>
    <row r="2771" spans="1:2" ht="12.75" customHeight="1">
      <c r="A2771" t="s">
        <v>4344</v>
      </c>
      <c r="B2771">
        <v>8.5299999999999994</v>
      </c>
    </row>
    <row r="2772" spans="1:2" ht="12.75" customHeight="1">
      <c r="A2772" t="s">
        <v>4345</v>
      </c>
      <c r="B2772">
        <v>16.93</v>
      </c>
    </row>
    <row r="2773" spans="1:2" ht="12.75" customHeight="1">
      <c r="A2773" t="s">
        <v>4347</v>
      </c>
      <c r="B2773">
        <v>14.67</v>
      </c>
    </row>
    <row r="2774" spans="1:2" ht="12.75" customHeight="1">
      <c r="A2774" t="s">
        <v>4348</v>
      </c>
      <c r="B2774">
        <v>13.11</v>
      </c>
    </row>
    <row r="2775" spans="1:2" ht="12.75" customHeight="1">
      <c r="A2775" t="s">
        <v>4350</v>
      </c>
      <c r="B2775">
        <v>11.36</v>
      </c>
    </row>
    <row r="2776" spans="1:2" ht="12.75" customHeight="1">
      <c r="A2776" t="s">
        <v>4351</v>
      </c>
      <c r="B2776">
        <v>11.64</v>
      </c>
    </row>
    <row r="2777" spans="1:2" ht="12.75" customHeight="1">
      <c r="A2777" t="s">
        <v>4353</v>
      </c>
      <c r="B2777">
        <v>10.08</v>
      </c>
    </row>
    <row r="2778" spans="1:2" ht="12.75" customHeight="1">
      <c r="A2778" t="s">
        <v>4354</v>
      </c>
      <c r="B2778">
        <v>8.15</v>
      </c>
    </row>
    <row r="2779" spans="1:2" ht="12.75" customHeight="1">
      <c r="A2779" t="s">
        <v>4356</v>
      </c>
      <c r="B2779">
        <v>7.06</v>
      </c>
    </row>
    <row r="2780" spans="1:2" ht="12.75" customHeight="1">
      <c r="A2780" t="s">
        <v>4357</v>
      </c>
      <c r="B2780">
        <v>12.58</v>
      </c>
    </row>
    <row r="2781" spans="1:2" ht="12.75" customHeight="1">
      <c r="A2781" t="s">
        <v>4359</v>
      </c>
      <c r="B2781">
        <v>10.9</v>
      </c>
    </row>
    <row r="2782" spans="1:2" ht="12.75" customHeight="1">
      <c r="A2782" t="s">
        <v>4360</v>
      </c>
      <c r="B2782">
        <v>10.59</v>
      </c>
    </row>
    <row r="2783" spans="1:2" ht="12.75" customHeight="1">
      <c r="A2783" t="s">
        <v>4362</v>
      </c>
      <c r="B2783">
        <v>9.18</v>
      </c>
    </row>
    <row r="2784" spans="1:2" ht="12.75" customHeight="1">
      <c r="A2784" t="s">
        <v>4363</v>
      </c>
      <c r="B2784">
        <v>28.86</v>
      </c>
    </row>
    <row r="2785" spans="1:2" ht="12.75" customHeight="1">
      <c r="A2785" t="s">
        <v>4365</v>
      </c>
      <c r="B2785">
        <v>25</v>
      </c>
    </row>
    <row r="2786" spans="1:2" ht="12.75" customHeight="1">
      <c r="A2786" t="s">
        <v>4366</v>
      </c>
      <c r="B2786">
        <v>32.78</v>
      </c>
    </row>
    <row r="2787" spans="1:2" ht="12.75" customHeight="1">
      <c r="A2787" t="s">
        <v>4368</v>
      </c>
      <c r="B2787">
        <v>28.4</v>
      </c>
    </row>
    <row r="2788" spans="1:2" ht="12.75" customHeight="1">
      <c r="A2788" t="s">
        <v>4369</v>
      </c>
      <c r="B2788">
        <v>65.56</v>
      </c>
    </row>
    <row r="2789" spans="1:2" ht="12.75" customHeight="1">
      <c r="A2789" t="s">
        <v>4371</v>
      </c>
      <c r="B2789">
        <v>56.81</v>
      </c>
    </row>
    <row r="2790" spans="1:2" ht="12.75" customHeight="1">
      <c r="A2790" t="s">
        <v>4372</v>
      </c>
      <c r="B2790">
        <v>30.05</v>
      </c>
    </row>
    <row r="2791" spans="1:2" ht="12.75" customHeight="1">
      <c r="A2791" t="s">
        <v>4374</v>
      </c>
      <c r="B2791">
        <v>26.04</v>
      </c>
    </row>
    <row r="2792" spans="1:2" ht="12.75" customHeight="1">
      <c r="A2792" t="s">
        <v>4375</v>
      </c>
      <c r="B2792">
        <v>11.31</v>
      </c>
    </row>
    <row r="2793" spans="1:2" ht="12.75" customHeight="1">
      <c r="A2793" t="s">
        <v>4377</v>
      </c>
      <c r="B2793">
        <v>9.8000000000000007</v>
      </c>
    </row>
    <row r="2794" spans="1:2" ht="12.75" customHeight="1">
      <c r="A2794" t="s">
        <v>4378</v>
      </c>
      <c r="B2794">
        <v>3180.82</v>
      </c>
    </row>
    <row r="2795" spans="1:2" ht="12.75" customHeight="1">
      <c r="A2795" t="s">
        <v>4380</v>
      </c>
      <c r="B2795">
        <v>2755.97</v>
      </c>
    </row>
    <row r="2796" spans="1:2" ht="12.75" customHeight="1">
      <c r="A2796" t="s">
        <v>4381</v>
      </c>
      <c r="B2796">
        <v>95.43</v>
      </c>
    </row>
    <row r="2797" spans="1:2" ht="12.75" customHeight="1">
      <c r="A2797" t="s">
        <v>4383</v>
      </c>
      <c r="B2797">
        <v>82.68</v>
      </c>
    </row>
    <row r="2798" spans="1:2" ht="12.75" customHeight="1">
      <c r="A2798" t="s">
        <v>4384</v>
      </c>
      <c r="B2798">
        <v>159.31</v>
      </c>
    </row>
    <row r="2799" spans="1:2" ht="12.75" customHeight="1">
      <c r="A2799" t="s">
        <v>4386</v>
      </c>
      <c r="B2799">
        <v>138.03</v>
      </c>
    </row>
    <row r="2800" spans="1:2" ht="12.75" customHeight="1">
      <c r="A2800" t="s">
        <v>4387</v>
      </c>
      <c r="B2800">
        <v>16.96</v>
      </c>
    </row>
    <row r="2801" spans="1:2" ht="12.75" customHeight="1">
      <c r="A2801" t="s">
        <v>4389</v>
      </c>
      <c r="B2801">
        <v>14.7</v>
      </c>
    </row>
    <row r="2802" spans="1:2" ht="12.75" customHeight="1">
      <c r="A2802" t="s">
        <v>4390</v>
      </c>
      <c r="B2802">
        <v>8.8800000000000008</v>
      </c>
    </row>
    <row r="2803" spans="1:2" ht="12.75" customHeight="1">
      <c r="A2803" t="s">
        <v>4392</v>
      </c>
      <c r="B2803">
        <v>7.7</v>
      </c>
    </row>
    <row r="2804" spans="1:2" ht="12.75" customHeight="1">
      <c r="A2804" t="s">
        <v>4393</v>
      </c>
      <c r="B2804">
        <v>19.39</v>
      </c>
    </row>
    <row r="2805" spans="1:2" ht="12.75" customHeight="1">
      <c r="A2805" t="s">
        <v>4395</v>
      </c>
      <c r="B2805">
        <v>16.8</v>
      </c>
    </row>
    <row r="2806" spans="1:2" ht="12.75" customHeight="1">
      <c r="A2806" t="s">
        <v>4396</v>
      </c>
      <c r="B2806">
        <v>5.65</v>
      </c>
    </row>
    <row r="2807" spans="1:2" ht="12.75" customHeight="1">
      <c r="A2807" t="s">
        <v>4398</v>
      </c>
      <c r="B2807">
        <v>4.9000000000000004</v>
      </c>
    </row>
    <row r="2808" spans="1:2" ht="12.75" customHeight="1">
      <c r="A2808" t="s">
        <v>4399</v>
      </c>
      <c r="B2808">
        <v>20.2</v>
      </c>
    </row>
    <row r="2809" spans="1:2" ht="12.75" customHeight="1">
      <c r="A2809" t="s">
        <v>4401</v>
      </c>
      <c r="B2809">
        <v>17.510000000000002</v>
      </c>
    </row>
    <row r="2810" spans="1:2" ht="12.75" customHeight="1">
      <c r="A2810" t="s">
        <v>4402</v>
      </c>
      <c r="B2810">
        <v>33.93</v>
      </c>
    </row>
    <row r="2811" spans="1:2" ht="12.75" customHeight="1">
      <c r="A2811" t="s">
        <v>4404</v>
      </c>
      <c r="B2811">
        <v>29.41</v>
      </c>
    </row>
    <row r="2812" spans="1:2" ht="12.75" customHeight="1">
      <c r="A2812" t="s">
        <v>4405</v>
      </c>
      <c r="B2812">
        <v>7.27</v>
      </c>
    </row>
    <row r="2813" spans="1:2" ht="12.75" customHeight="1">
      <c r="A2813" t="s">
        <v>4407</v>
      </c>
      <c r="B2813">
        <v>6.3</v>
      </c>
    </row>
    <row r="2814" spans="1:2" ht="12.75" customHeight="1">
      <c r="A2814" t="s">
        <v>4408</v>
      </c>
      <c r="B2814">
        <v>21.81</v>
      </c>
    </row>
    <row r="2815" spans="1:2" ht="12.75" customHeight="1">
      <c r="A2815" t="s">
        <v>4410</v>
      </c>
      <c r="B2815">
        <v>18.91</v>
      </c>
    </row>
    <row r="2816" spans="1:2" ht="12.75" customHeight="1">
      <c r="A2816" t="s">
        <v>4411</v>
      </c>
      <c r="B2816">
        <v>16.16</v>
      </c>
    </row>
    <row r="2817" spans="1:2" ht="12.75" customHeight="1">
      <c r="A2817" t="s">
        <v>4413</v>
      </c>
      <c r="B2817">
        <v>14</v>
      </c>
    </row>
    <row r="2818" spans="1:2" ht="12.75" customHeight="1">
      <c r="A2818" t="s">
        <v>4414</v>
      </c>
      <c r="B2818">
        <v>32.32</v>
      </c>
    </row>
    <row r="2819" spans="1:2" ht="12.75" customHeight="1">
      <c r="A2819" t="s">
        <v>4416</v>
      </c>
      <c r="B2819">
        <v>28.01</v>
      </c>
    </row>
    <row r="2820" spans="1:2" ht="12.75" customHeight="1">
      <c r="A2820" t="s">
        <v>4417</v>
      </c>
      <c r="B2820">
        <v>14.54</v>
      </c>
    </row>
    <row r="2821" spans="1:2" ht="12.75" customHeight="1">
      <c r="A2821" t="s">
        <v>4419</v>
      </c>
      <c r="B2821">
        <v>12.6</v>
      </c>
    </row>
    <row r="2822" spans="1:2" ht="12.75" customHeight="1">
      <c r="A2822" t="s">
        <v>4420</v>
      </c>
      <c r="B2822">
        <v>5.65</v>
      </c>
    </row>
    <row r="2823" spans="1:2" ht="12.75" customHeight="1">
      <c r="A2823" t="s">
        <v>4422</v>
      </c>
      <c r="B2823">
        <v>4.9000000000000004</v>
      </c>
    </row>
    <row r="2824" spans="1:2" ht="12.75" customHeight="1">
      <c r="A2824" t="s">
        <v>4423</v>
      </c>
      <c r="B2824">
        <v>55.8</v>
      </c>
    </row>
    <row r="2825" spans="1:2" ht="12.75" customHeight="1">
      <c r="A2825" t="s">
        <v>4425</v>
      </c>
      <c r="B2825">
        <v>48.33</v>
      </c>
    </row>
    <row r="2826" spans="1:2" ht="12.75" customHeight="1">
      <c r="A2826" t="s">
        <v>4426</v>
      </c>
      <c r="B2826">
        <v>3.23</v>
      </c>
    </row>
    <row r="2827" spans="1:2" ht="12.75" customHeight="1">
      <c r="A2827" t="s">
        <v>4428</v>
      </c>
      <c r="B2827">
        <v>2.8</v>
      </c>
    </row>
    <row r="2828" spans="1:2" ht="12.75" customHeight="1">
      <c r="A2828" t="s">
        <v>4429</v>
      </c>
      <c r="B2828">
        <v>5.65</v>
      </c>
    </row>
    <row r="2829" spans="1:2" ht="12.75" customHeight="1">
      <c r="A2829" t="s">
        <v>4431</v>
      </c>
      <c r="B2829">
        <v>4.9000000000000004</v>
      </c>
    </row>
    <row r="2830" spans="1:2" ht="12.75" customHeight="1">
      <c r="A2830" t="s">
        <v>4432</v>
      </c>
      <c r="B2830">
        <v>4.84</v>
      </c>
    </row>
    <row r="2831" spans="1:2" ht="12.75" customHeight="1">
      <c r="A2831" t="s">
        <v>4434</v>
      </c>
      <c r="B2831">
        <v>4.2</v>
      </c>
    </row>
    <row r="2832" spans="1:2" ht="12.75" customHeight="1">
      <c r="A2832" t="s">
        <v>4435</v>
      </c>
      <c r="B2832">
        <v>11.31</v>
      </c>
    </row>
    <row r="2833" spans="1:2" ht="12.75" customHeight="1">
      <c r="A2833" t="s">
        <v>4437</v>
      </c>
      <c r="B2833">
        <v>9.8000000000000007</v>
      </c>
    </row>
    <row r="2834" spans="1:2" ht="12.75" customHeight="1">
      <c r="A2834" t="s">
        <v>4438</v>
      </c>
      <c r="B2834">
        <v>8.08</v>
      </c>
    </row>
    <row r="2835" spans="1:2" ht="12.75" customHeight="1">
      <c r="A2835" t="s">
        <v>4440</v>
      </c>
      <c r="B2835">
        <v>7</v>
      </c>
    </row>
    <row r="2836" spans="1:2" ht="12.75" customHeight="1">
      <c r="A2836" t="s">
        <v>4441</v>
      </c>
      <c r="B2836">
        <v>54.64</v>
      </c>
    </row>
    <row r="2837" spans="1:2" ht="12.75" customHeight="1">
      <c r="A2837" t="s">
        <v>4443</v>
      </c>
      <c r="B2837">
        <v>47.34</v>
      </c>
    </row>
    <row r="2838" spans="1:2" ht="12.75" customHeight="1">
      <c r="A2838" t="s">
        <v>4444</v>
      </c>
      <c r="B2838">
        <v>2.02</v>
      </c>
    </row>
    <row r="2839" spans="1:2" ht="12.75" customHeight="1">
      <c r="A2839" t="s">
        <v>4446</v>
      </c>
      <c r="B2839">
        <v>1.75</v>
      </c>
    </row>
    <row r="2840" spans="1:2" ht="12.75" customHeight="1">
      <c r="A2840" t="s">
        <v>4447</v>
      </c>
      <c r="B2840">
        <v>6.06</v>
      </c>
    </row>
    <row r="2841" spans="1:2" ht="12.75" customHeight="1">
      <c r="A2841" t="s">
        <v>4449</v>
      </c>
      <c r="B2841">
        <v>5.25</v>
      </c>
    </row>
    <row r="2842" spans="1:2" ht="12.75" customHeight="1">
      <c r="A2842" t="s">
        <v>4450</v>
      </c>
      <c r="B2842">
        <v>12.92</v>
      </c>
    </row>
    <row r="2843" spans="1:2" ht="12.75" customHeight="1">
      <c r="A2843" t="s">
        <v>4452</v>
      </c>
      <c r="B2843">
        <v>11.2</v>
      </c>
    </row>
    <row r="2844" spans="1:2" ht="12.75" customHeight="1">
      <c r="A2844" t="s">
        <v>4453</v>
      </c>
      <c r="B2844">
        <v>1.1299999999999999</v>
      </c>
    </row>
    <row r="2845" spans="1:2" ht="12.75" customHeight="1">
      <c r="A2845" t="s">
        <v>4455</v>
      </c>
      <c r="B2845">
        <v>0.98</v>
      </c>
    </row>
    <row r="2846" spans="1:2" ht="12.75" customHeight="1">
      <c r="A2846" t="s">
        <v>4456</v>
      </c>
      <c r="B2846">
        <v>11.31</v>
      </c>
    </row>
    <row r="2847" spans="1:2" ht="12.75" customHeight="1">
      <c r="A2847" t="s">
        <v>4458</v>
      </c>
      <c r="B2847">
        <v>9.8000000000000007</v>
      </c>
    </row>
    <row r="2848" spans="1:2" ht="12.75" customHeight="1">
      <c r="A2848" t="s">
        <v>4459</v>
      </c>
      <c r="B2848">
        <v>8.08</v>
      </c>
    </row>
    <row r="2849" spans="1:2" ht="12.75" customHeight="1">
      <c r="A2849" t="s">
        <v>4461</v>
      </c>
      <c r="B2849">
        <v>7</v>
      </c>
    </row>
    <row r="2850" spans="1:2" ht="12.75" customHeight="1">
      <c r="A2850" t="s">
        <v>4462</v>
      </c>
      <c r="B2850">
        <v>8.8800000000000008</v>
      </c>
    </row>
    <row r="2851" spans="1:2" ht="12.75" customHeight="1">
      <c r="A2851" t="s">
        <v>4464</v>
      </c>
      <c r="B2851">
        <v>7.7</v>
      </c>
    </row>
    <row r="2852" spans="1:2" ht="12.75" customHeight="1">
      <c r="A2852" t="s">
        <v>4465</v>
      </c>
      <c r="B2852">
        <v>37.159999999999997</v>
      </c>
    </row>
    <row r="2853" spans="1:2" ht="12.75" customHeight="1">
      <c r="A2853" t="s">
        <v>4467</v>
      </c>
      <c r="B2853">
        <v>32.21</v>
      </c>
    </row>
    <row r="2854" spans="1:2" ht="12.75" customHeight="1">
      <c r="A2854" t="s">
        <v>4468</v>
      </c>
      <c r="B2854">
        <v>24.24</v>
      </c>
    </row>
    <row r="2855" spans="1:2" ht="12.75" customHeight="1">
      <c r="A2855" t="s">
        <v>4470</v>
      </c>
      <c r="B2855">
        <v>21.01</v>
      </c>
    </row>
    <row r="2856" spans="1:2" ht="12.75" customHeight="1">
      <c r="A2856" t="s">
        <v>4471</v>
      </c>
      <c r="B2856">
        <v>3.23</v>
      </c>
    </row>
    <row r="2857" spans="1:2" ht="12.75" customHeight="1">
      <c r="A2857" t="s">
        <v>4473</v>
      </c>
      <c r="B2857">
        <v>2.8</v>
      </c>
    </row>
    <row r="2858" spans="1:2" ht="12.75" customHeight="1">
      <c r="A2858" t="s">
        <v>4474</v>
      </c>
      <c r="B2858">
        <v>8.8800000000000008</v>
      </c>
    </row>
    <row r="2859" spans="1:2" ht="12.75" customHeight="1">
      <c r="A2859" t="s">
        <v>4476</v>
      </c>
      <c r="B2859">
        <v>7.7</v>
      </c>
    </row>
    <row r="2860" spans="1:2" ht="12.75" customHeight="1">
      <c r="A2860" t="s">
        <v>4477</v>
      </c>
      <c r="B2860">
        <v>8.8800000000000008</v>
      </c>
    </row>
    <row r="2861" spans="1:2" ht="12.75" customHeight="1">
      <c r="A2861" t="s">
        <v>4479</v>
      </c>
      <c r="B2861">
        <v>7.7</v>
      </c>
    </row>
    <row r="2862" spans="1:2" ht="12.75" customHeight="1">
      <c r="A2862" t="s">
        <v>4480</v>
      </c>
      <c r="B2862">
        <v>7.27</v>
      </c>
    </row>
    <row r="2863" spans="1:2" ht="12.75" customHeight="1">
      <c r="A2863" t="s">
        <v>4482</v>
      </c>
      <c r="B2863">
        <v>6.3</v>
      </c>
    </row>
    <row r="2864" spans="1:2" ht="12.75" customHeight="1">
      <c r="A2864" t="s">
        <v>4483</v>
      </c>
      <c r="B2864">
        <v>1.61</v>
      </c>
    </row>
    <row r="2865" spans="1:2" ht="12.75" customHeight="1">
      <c r="A2865" t="s">
        <v>4485</v>
      </c>
      <c r="B2865">
        <v>1.4</v>
      </c>
    </row>
    <row r="2866" spans="1:2" ht="12.75" customHeight="1">
      <c r="A2866" t="s">
        <v>4486</v>
      </c>
      <c r="B2866">
        <v>34.01</v>
      </c>
    </row>
    <row r="2867" spans="1:2" ht="12.75" customHeight="1">
      <c r="A2867" t="s">
        <v>4488</v>
      </c>
      <c r="B2867">
        <v>29.47</v>
      </c>
    </row>
    <row r="2868" spans="1:2" ht="12.75" customHeight="1">
      <c r="A2868" t="s">
        <v>35083</v>
      </c>
      <c r="B2868">
        <v>30.66</v>
      </c>
    </row>
    <row r="2869" spans="1:2" ht="12.75" customHeight="1">
      <c r="A2869" t="s">
        <v>35084</v>
      </c>
      <c r="B2869">
        <v>26.57</v>
      </c>
    </row>
    <row r="2870" spans="1:2" ht="12.75" customHeight="1">
      <c r="A2870" t="s">
        <v>4489</v>
      </c>
      <c r="B2870">
        <v>35.130000000000003</v>
      </c>
    </row>
    <row r="2871" spans="1:2" ht="12.75" customHeight="1">
      <c r="A2871" t="s">
        <v>4491</v>
      </c>
      <c r="B2871">
        <v>30.44</v>
      </c>
    </row>
    <row r="2872" spans="1:2" ht="12.75" customHeight="1">
      <c r="A2872" t="s">
        <v>4492</v>
      </c>
      <c r="B2872">
        <v>38.17</v>
      </c>
    </row>
    <row r="2873" spans="1:2" ht="12.75" customHeight="1">
      <c r="A2873" t="s">
        <v>4494</v>
      </c>
      <c r="B2873">
        <v>33.08</v>
      </c>
    </row>
    <row r="2874" spans="1:2" ht="12.75" customHeight="1">
      <c r="A2874" t="s">
        <v>4495</v>
      </c>
      <c r="B2874">
        <v>20.36</v>
      </c>
    </row>
    <row r="2875" spans="1:2" ht="12.75" customHeight="1">
      <c r="A2875" t="s">
        <v>4497</v>
      </c>
      <c r="B2875">
        <v>17.649999999999999</v>
      </c>
    </row>
    <row r="2876" spans="1:2" ht="12.75" customHeight="1">
      <c r="A2876" t="s">
        <v>4498</v>
      </c>
      <c r="B2876">
        <v>0.26</v>
      </c>
    </row>
    <row r="2877" spans="1:2" ht="12.75" customHeight="1">
      <c r="A2877" t="s">
        <v>4501</v>
      </c>
      <c r="B2877">
        <v>0.23</v>
      </c>
    </row>
    <row r="2878" spans="1:2" ht="12.75" customHeight="1">
      <c r="A2878" t="s">
        <v>4502</v>
      </c>
      <c r="B2878">
        <v>41.17</v>
      </c>
    </row>
    <row r="2879" spans="1:2" ht="12.75" customHeight="1">
      <c r="A2879" t="s">
        <v>4504</v>
      </c>
      <c r="B2879">
        <v>35.67</v>
      </c>
    </row>
    <row r="2880" spans="1:2" ht="12.75" customHeight="1">
      <c r="A2880" t="s">
        <v>4505</v>
      </c>
      <c r="B2880">
        <v>82.73</v>
      </c>
    </row>
    <row r="2881" spans="1:2" ht="12.75" customHeight="1">
      <c r="A2881" t="s">
        <v>4507</v>
      </c>
      <c r="B2881">
        <v>71.680000000000007</v>
      </c>
    </row>
    <row r="2882" spans="1:2" ht="12.75" customHeight="1">
      <c r="A2882" t="s">
        <v>4508</v>
      </c>
      <c r="B2882">
        <v>202.02</v>
      </c>
    </row>
    <row r="2883" spans="1:2" ht="12.75" customHeight="1">
      <c r="A2883" t="s">
        <v>4510</v>
      </c>
      <c r="B2883">
        <v>175.04</v>
      </c>
    </row>
    <row r="2884" spans="1:2" ht="12.75" customHeight="1">
      <c r="A2884" t="s">
        <v>4511</v>
      </c>
      <c r="B2884">
        <v>94.88</v>
      </c>
    </row>
    <row r="2885" spans="1:2" ht="12.75" customHeight="1">
      <c r="A2885" t="s">
        <v>4513</v>
      </c>
      <c r="B2885">
        <v>82.74</v>
      </c>
    </row>
    <row r="2886" spans="1:2" ht="12.75" customHeight="1">
      <c r="A2886" t="s">
        <v>4514</v>
      </c>
      <c r="B2886">
        <v>11.54</v>
      </c>
    </row>
    <row r="2887" spans="1:2" ht="12.75" customHeight="1">
      <c r="A2887" t="s">
        <v>4516</v>
      </c>
      <c r="B2887">
        <v>10</v>
      </c>
    </row>
    <row r="2888" spans="1:2" ht="12.75" customHeight="1">
      <c r="A2888" t="s">
        <v>4517</v>
      </c>
      <c r="B2888">
        <v>9.6199999999999992</v>
      </c>
    </row>
    <row r="2889" spans="1:2" ht="12.75" customHeight="1">
      <c r="A2889" t="s">
        <v>4519</v>
      </c>
      <c r="B2889">
        <v>8.33</v>
      </c>
    </row>
    <row r="2890" spans="1:2" ht="12.75" customHeight="1">
      <c r="A2890" t="s">
        <v>4520</v>
      </c>
      <c r="B2890">
        <v>2.42</v>
      </c>
    </row>
    <row r="2891" spans="1:2" ht="12.75" customHeight="1">
      <c r="A2891" t="s">
        <v>4522</v>
      </c>
      <c r="B2891">
        <v>2.1</v>
      </c>
    </row>
    <row r="2892" spans="1:2" ht="12.75" customHeight="1">
      <c r="A2892" t="s">
        <v>4523</v>
      </c>
      <c r="B2892">
        <v>28.12</v>
      </c>
    </row>
    <row r="2893" spans="1:2" ht="12.75" customHeight="1">
      <c r="A2893" t="s">
        <v>4525</v>
      </c>
      <c r="B2893">
        <v>24.37</v>
      </c>
    </row>
    <row r="2894" spans="1:2" ht="12.75" customHeight="1">
      <c r="A2894" t="s">
        <v>4526</v>
      </c>
      <c r="B2894">
        <v>22.85</v>
      </c>
    </row>
    <row r="2895" spans="1:2" ht="12.75" customHeight="1">
      <c r="A2895" t="s">
        <v>4528</v>
      </c>
      <c r="B2895">
        <v>19.8</v>
      </c>
    </row>
    <row r="2896" spans="1:2" ht="12.75" customHeight="1">
      <c r="A2896" t="s">
        <v>4529</v>
      </c>
      <c r="B2896">
        <v>24.24</v>
      </c>
    </row>
    <row r="2897" spans="1:2" ht="12.75" customHeight="1">
      <c r="A2897" t="s">
        <v>4531</v>
      </c>
      <c r="B2897">
        <v>21.01</v>
      </c>
    </row>
    <row r="2898" spans="1:2" ht="12.75" customHeight="1">
      <c r="A2898" t="s">
        <v>4532</v>
      </c>
      <c r="B2898">
        <v>10.5</v>
      </c>
    </row>
    <row r="2899" spans="1:2" ht="12.75" customHeight="1">
      <c r="A2899" t="s">
        <v>4534</v>
      </c>
      <c r="B2899">
        <v>9.1</v>
      </c>
    </row>
    <row r="2900" spans="1:2" ht="12.75" customHeight="1">
      <c r="A2900" t="s">
        <v>4535</v>
      </c>
      <c r="B2900">
        <v>14.54</v>
      </c>
    </row>
    <row r="2901" spans="1:2" ht="12.75" customHeight="1">
      <c r="A2901" t="s">
        <v>4537</v>
      </c>
      <c r="B2901">
        <v>12.6</v>
      </c>
    </row>
    <row r="2902" spans="1:2" ht="12.75" customHeight="1">
      <c r="A2902" t="s">
        <v>4538</v>
      </c>
      <c r="B2902">
        <v>5.58</v>
      </c>
    </row>
    <row r="2903" spans="1:2" ht="12.75" customHeight="1">
      <c r="A2903" t="s">
        <v>4540</v>
      </c>
      <c r="B2903">
        <v>4.83</v>
      </c>
    </row>
    <row r="2904" spans="1:2" ht="12.75" customHeight="1">
      <c r="A2904" t="s">
        <v>4541</v>
      </c>
      <c r="B2904">
        <v>21</v>
      </c>
    </row>
    <row r="2905" spans="1:2" ht="12.75" customHeight="1">
      <c r="A2905" t="s">
        <v>4543</v>
      </c>
      <c r="B2905">
        <v>18.21</v>
      </c>
    </row>
    <row r="2906" spans="1:2" ht="12.75" customHeight="1">
      <c r="A2906" t="s">
        <v>4544</v>
      </c>
      <c r="B2906">
        <v>17.77</v>
      </c>
    </row>
    <row r="2907" spans="1:2" ht="12.75" customHeight="1">
      <c r="A2907" t="s">
        <v>4546</v>
      </c>
      <c r="B2907">
        <v>15.4</v>
      </c>
    </row>
    <row r="2908" spans="1:2" ht="12.75" customHeight="1">
      <c r="A2908" t="s">
        <v>4547</v>
      </c>
      <c r="B2908">
        <v>8.08</v>
      </c>
    </row>
    <row r="2909" spans="1:2" ht="12.75" customHeight="1">
      <c r="A2909" t="s">
        <v>4549</v>
      </c>
      <c r="B2909">
        <v>7</v>
      </c>
    </row>
    <row r="2910" spans="1:2" ht="12.75" customHeight="1">
      <c r="A2910" t="s">
        <v>4550</v>
      </c>
      <c r="B2910">
        <v>5.58</v>
      </c>
    </row>
    <row r="2911" spans="1:2" ht="12.75" customHeight="1">
      <c r="A2911" t="s">
        <v>4552</v>
      </c>
      <c r="B2911">
        <v>4.83</v>
      </c>
    </row>
    <row r="2912" spans="1:2" ht="12.75" customHeight="1">
      <c r="A2912" t="s">
        <v>4553</v>
      </c>
      <c r="B2912">
        <v>19.239999999999998</v>
      </c>
    </row>
    <row r="2913" spans="1:2" ht="12.75" customHeight="1">
      <c r="A2913" t="s">
        <v>4555</v>
      </c>
      <c r="B2913">
        <v>16.670000000000002</v>
      </c>
    </row>
    <row r="2914" spans="1:2" ht="12.75" customHeight="1">
      <c r="A2914" t="s">
        <v>4556</v>
      </c>
      <c r="B2914">
        <v>38.479999999999997</v>
      </c>
    </row>
    <row r="2915" spans="1:2" ht="12.75" customHeight="1">
      <c r="A2915" t="s">
        <v>4558</v>
      </c>
      <c r="B2915">
        <v>33.340000000000003</v>
      </c>
    </row>
    <row r="2916" spans="1:2" ht="12.75" customHeight="1">
      <c r="A2916" t="s">
        <v>4559</v>
      </c>
      <c r="B2916">
        <v>16.16</v>
      </c>
    </row>
    <row r="2917" spans="1:2" ht="12.75" customHeight="1">
      <c r="A2917" t="s">
        <v>4561</v>
      </c>
      <c r="B2917">
        <v>14</v>
      </c>
    </row>
    <row r="2918" spans="1:2" ht="12.75" customHeight="1">
      <c r="A2918" t="s">
        <v>4562</v>
      </c>
      <c r="B2918">
        <v>5.33</v>
      </c>
    </row>
    <row r="2919" spans="1:2" ht="12.75" customHeight="1">
      <c r="A2919" t="s">
        <v>4564</v>
      </c>
      <c r="B2919">
        <v>4.62</v>
      </c>
    </row>
    <row r="2920" spans="1:2" ht="12.75" customHeight="1">
      <c r="A2920" t="s">
        <v>4565</v>
      </c>
      <c r="B2920">
        <v>6.46</v>
      </c>
    </row>
    <row r="2921" spans="1:2" ht="12.75" customHeight="1">
      <c r="A2921" t="s">
        <v>4567</v>
      </c>
      <c r="B2921">
        <v>5.6</v>
      </c>
    </row>
    <row r="2922" spans="1:2" ht="12.75" customHeight="1">
      <c r="A2922" t="s">
        <v>4568</v>
      </c>
      <c r="B2922">
        <v>327.84</v>
      </c>
    </row>
    <row r="2923" spans="1:2" ht="12.75" customHeight="1">
      <c r="A2923" t="s">
        <v>4570</v>
      </c>
      <c r="B2923">
        <v>284.08999999999997</v>
      </c>
    </row>
    <row r="2924" spans="1:2" ht="12.75" customHeight="1">
      <c r="A2924" t="s">
        <v>4571</v>
      </c>
      <c r="B2924">
        <v>161.6</v>
      </c>
    </row>
    <row r="2925" spans="1:2" ht="12.75" customHeight="1">
      <c r="A2925" t="s">
        <v>4573</v>
      </c>
      <c r="B2925">
        <v>140.08000000000001</v>
      </c>
    </row>
    <row r="2926" spans="1:2" ht="12.75" customHeight="1">
      <c r="A2926" t="s">
        <v>4574</v>
      </c>
      <c r="B2926">
        <v>2.14</v>
      </c>
    </row>
    <row r="2927" spans="1:2" ht="12.75" customHeight="1">
      <c r="A2927" t="s">
        <v>4576</v>
      </c>
      <c r="B2927">
        <v>1.86</v>
      </c>
    </row>
    <row r="2928" spans="1:2" ht="12.75" customHeight="1">
      <c r="A2928" t="s">
        <v>4577</v>
      </c>
      <c r="B2928">
        <v>64.64</v>
      </c>
    </row>
    <row r="2929" spans="1:2" ht="12.75" customHeight="1">
      <c r="A2929" t="s">
        <v>4579</v>
      </c>
      <c r="B2929">
        <v>56.03</v>
      </c>
    </row>
    <row r="2930" spans="1:2" ht="12.75" customHeight="1">
      <c r="A2930" t="s">
        <v>4580</v>
      </c>
      <c r="B2930">
        <v>60.27</v>
      </c>
    </row>
    <row r="2931" spans="1:2" ht="12.75" customHeight="1">
      <c r="A2931" t="s">
        <v>4582</v>
      </c>
      <c r="B2931">
        <v>52.23</v>
      </c>
    </row>
    <row r="2932" spans="1:2" ht="12.75" customHeight="1">
      <c r="A2932" t="s">
        <v>4583</v>
      </c>
      <c r="B2932">
        <v>32.700000000000003</v>
      </c>
    </row>
    <row r="2933" spans="1:2" ht="12.75" customHeight="1">
      <c r="A2933" t="s">
        <v>4585</v>
      </c>
      <c r="B2933">
        <v>28.33</v>
      </c>
    </row>
    <row r="2934" spans="1:2" ht="12.75" customHeight="1">
      <c r="A2934" t="s">
        <v>4586</v>
      </c>
      <c r="B2934">
        <v>5.81</v>
      </c>
    </row>
    <row r="2935" spans="1:2" ht="12.75" customHeight="1">
      <c r="A2935" t="s">
        <v>4588</v>
      </c>
      <c r="B2935">
        <v>5.04</v>
      </c>
    </row>
    <row r="2936" spans="1:2" ht="12.75" customHeight="1">
      <c r="A2936" t="s">
        <v>4589</v>
      </c>
      <c r="B2936">
        <v>95.56</v>
      </c>
    </row>
    <row r="2937" spans="1:2" ht="12.75" customHeight="1">
      <c r="A2937" t="s">
        <v>4591</v>
      </c>
      <c r="B2937">
        <v>85.12</v>
      </c>
    </row>
    <row r="2938" spans="1:2" ht="12.75" customHeight="1">
      <c r="A2938" t="s">
        <v>4592</v>
      </c>
      <c r="B2938">
        <v>18.579999999999998</v>
      </c>
    </row>
    <row r="2939" spans="1:2" ht="12.75" customHeight="1">
      <c r="A2939" t="s">
        <v>4594</v>
      </c>
      <c r="B2939">
        <v>16.100000000000001</v>
      </c>
    </row>
    <row r="2940" spans="1:2" ht="12.75" customHeight="1">
      <c r="A2940" t="s">
        <v>4595</v>
      </c>
      <c r="B2940">
        <v>22.62</v>
      </c>
    </row>
    <row r="2941" spans="1:2" ht="12.75" customHeight="1">
      <c r="A2941" t="s">
        <v>4597</v>
      </c>
      <c r="B2941">
        <v>19.61</v>
      </c>
    </row>
    <row r="2942" spans="1:2" ht="12.75" customHeight="1">
      <c r="A2942" t="s">
        <v>4598</v>
      </c>
      <c r="B2942">
        <v>26.66</v>
      </c>
    </row>
    <row r="2943" spans="1:2" ht="12.75" customHeight="1">
      <c r="A2943" t="s">
        <v>4600</v>
      </c>
      <c r="B2943">
        <v>23.11</v>
      </c>
    </row>
    <row r="2944" spans="1:2" ht="12.75" customHeight="1">
      <c r="A2944" t="s">
        <v>4601</v>
      </c>
      <c r="B2944">
        <v>37.97</v>
      </c>
    </row>
    <row r="2945" spans="1:2" ht="12.75" customHeight="1">
      <c r="A2945" t="s">
        <v>4603</v>
      </c>
      <c r="B2945">
        <v>32.909999999999997</v>
      </c>
    </row>
    <row r="2946" spans="1:2" ht="12.75" customHeight="1">
      <c r="A2946" t="s">
        <v>4604</v>
      </c>
      <c r="B2946">
        <v>46.86</v>
      </c>
    </row>
    <row r="2947" spans="1:2" ht="12.75" customHeight="1">
      <c r="A2947" t="s">
        <v>4606</v>
      </c>
      <c r="B2947">
        <v>40.619999999999997</v>
      </c>
    </row>
    <row r="2948" spans="1:2" ht="12.75" customHeight="1">
      <c r="A2948" t="s">
        <v>4607</v>
      </c>
      <c r="B2948">
        <v>59.79</v>
      </c>
    </row>
    <row r="2949" spans="1:2" ht="12.75" customHeight="1">
      <c r="A2949" t="s">
        <v>4609</v>
      </c>
      <c r="B2949">
        <v>51.82</v>
      </c>
    </row>
    <row r="2950" spans="1:2" ht="12.75" customHeight="1">
      <c r="A2950" t="s">
        <v>4610</v>
      </c>
      <c r="B2950">
        <v>78.37</v>
      </c>
    </row>
    <row r="2951" spans="1:2" ht="12.75" customHeight="1">
      <c r="A2951" t="s">
        <v>4612</v>
      </c>
      <c r="B2951">
        <v>67.930000000000007</v>
      </c>
    </row>
    <row r="2952" spans="1:2" ht="12.75" customHeight="1">
      <c r="A2952" t="s">
        <v>4613</v>
      </c>
      <c r="B2952">
        <v>0.88</v>
      </c>
    </row>
    <row r="2953" spans="1:2" ht="12.75" customHeight="1">
      <c r="A2953" t="s">
        <v>4616</v>
      </c>
      <c r="B2953">
        <v>0.77</v>
      </c>
    </row>
    <row r="2954" spans="1:2" ht="12.75" customHeight="1">
      <c r="A2954" t="s">
        <v>4617</v>
      </c>
      <c r="B2954">
        <v>0.64</v>
      </c>
    </row>
    <row r="2955" spans="1:2" ht="12.75" customHeight="1">
      <c r="A2955" t="s">
        <v>4619</v>
      </c>
      <c r="B2955">
        <v>0.56000000000000005</v>
      </c>
    </row>
    <row r="2956" spans="1:2" ht="12.75" customHeight="1">
      <c r="A2956" t="s">
        <v>4620</v>
      </c>
      <c r="B2956">
        <v>1.45</v>
      </c>
    </row>
    <row r="2957" spans="1:2" ht="12.75" customHeight="1">
      <c r="A2957" t="s">
        <v>4622</v>
      </c>
      <c r="B2957">
        <v>1.26</v>
      </c>
    </row>
    <row r="2958" spans="1:2" ht="12.75" customHeight="1">
      <c r="A2958" t="s">
        <v>4623</v>
      </c>
      <c r="B2958">
        <v>0.96</v>
      </c>
    </row>
    <row r="2959" spans="1:2" ht="12.75" customHeight="1">
      <c r="A2959" t="s">
        <v>4625</v>
      </c>
      <c r="B2959">
        <v>0.84</v>
      </c>
    </row>
    <row r="2960" spans="1:2" ht="12.75" customHeight="1">
      <c r="A2960" t="s">
        <v>4626</v>
      </c>
      <c r="B2960">
        <v>22.3</v>
      </c>
    </row>
    <row r="2961" spans="1:2" ht="12.75" customHeight="1">
      <c r="A2961" t="s">
        <v>4628</v>
      </c>
      <c r="B2961">
        <v>19.329999999999998</v>
      </c>
    </row>
    <row r="2962" spans="1:2" ht="12.75" customHeight="1">
      <c r="A2962" t="s">
        <v>4629</v>
      </c>
      <c r="B2962">
        <v>0.24</v>
      </c>
    </row>
    <row r="2963" spans="1:2" ht="12.75" customHeight="1">
      <c r="A2963" t="s">
        <v>4631</v>
      </c>
      <c r="B2963">
        <v>0.21</v>
      </c>
    </row>
    <row r="2964" spans="1:2" ht="12.75" customHeight="1">
      <c r="A2964" t="s">
        <v>4632</v>
      </c>
      <c r="B2964">
        <v>0.16</v>
      </c>
    </row>
    <row r="2965" spans="1:2" ht="12.75" customHeight="1">
      <c r="A2965" t="s">
        <v>4634</v>
      </c>
      <c r="B2965">
        <v>0.14000000000000001</v>
      </c>
    </row>
    <row r="2966" spans="1:2" ht="12.75" customHeight="1">
      <c r="A2966" t="s">
        <v>4635</v>
      </c>
      <c r="B2966">
        <v>24.24</v>
      </c>
    </row>
    <row r="2967" spans="1:2" ht="12.75" customHeight="1">
      <c r="A2967" t="s">
        <v>4638</v>
      </c>
      <c r="B2967">
        <v>21.01</v>
      </c>
    </row>
    <row r="2968" spans="1:2" ht="12.75" customHeight="1">
      <c r="A2968" t="s">
        <v>4639</v>
      </c>
      <c r="B2968">
        <v>18.579999999999998</v>
      </c>
    </row>
    <row r="2969" spans="1:2" ht="12.75" customHeight="1">
      <c r="A2969" t="s">
        <v>4641</v>
      </c>
      <c r="B2969">
        <v>16.100000000000001</v>
      </c>
    </row>
    <row r="2970" spans="1:2" ht="12.75" customHeight="1">
      <c r="A2970" t="s">
        <v>4642</v>
      </c>
      <c r="B2970">
        <v>1.08</v>
      </c>
    </row>
    <row r="2971" spans="1:2" ht="12.75" customHeight="1">
      <c r="A2971" t="s">
        <v>4645</v>
      </c>
      <c r="B2971">
        <v>0.93</v>
      </c>
    </row>
    <row r="2972" spans="1:2" ht="12.75" customHeight="1">
      <c r="A2972" t="s">
        <v>4646</v>
      </c>
      <c r="B2972">
        <v>0.8</v>
      </c>
    </row>
    <row r="2973" spans="1:2" ht="12.75" customHeight="1">
      <c r="A2973" t="s">
        <v>4648</v>
      </c>
      <c r="B2973">
        <v>0.7</v>
      </c>
    </row>
    <row r="2974" spans="1:2" ht="12.75" customHeight="1">
      <c r="A2974" t="s">
        <v>4649</v>
      </c>
      <c r="B2974">
        <v>32.32</v>
      </c>
    </row>
    <row r="2975" spans="1:2" ht="12.75" customHeight="1">
      <c r="A2975" t="s">
        <v>4651</v>
      </c>
      <c r="B2975">
        <v>28.01</v>
      </c>
    </row>
    <row r="2976" spans="1:2" ht="12.75" customHeight="1">
      <c r="A2976" t="s">
        <v>4652</v>
      </c>
      <c r="B2976">
        <v>129.35</v>
      </c>
    </row>
    <row r="2977" spans="1:2" ht="12.75" customHeight="1">
      <c r="A2977" t="s">
        <v>4654</v>
      </c>
      <c r="B2977">
        <v>121.02</v>
      </c>
    </row>
    <row r="2978" spans="1:2" ht="12.75" customHeight="1">
      <c r="A2978" t="s">
        <v>4655</v>
      </c>
      <c r="B2978">
        <v>107.9</v>
      </c>
    </row>
    <row r="2979" spans="1:2" ht="12.75" customHeight="1">
      <c r="A2979" t="s">
        <v>4657</v>
      </c>
      <c r="B2979">
        <v>100.66</v>
      </c>
    </row>
    <row r="2980" spans="1:2" ht="12.75" customHeight="1">
      <c r="A2980" t="s">
        <v>4658</v>
      </c>
      <c r="B2980">
        <v>96.96</v>
      </c>
    </row>
    <row r="2981" spans="1:2" ht="12.75" customHeight="1">
      <c r="A2981" t="s">
        <v>4660</v>
      </c>
      <c r="B2981">
        <v>84.04</v>
      </c>
    </row>
    <row r="2982" spans="1:2" ht="12.75" customHeight="1">
      <c r="A2982" t="s">
        <v>4661</v>
      </c>
      <c r="B2982">
        <v>39.64</v>
      </c>
    </row>
    <row r="2983" spans="1:2" ht="12.75" customHeight="1">
      <c r="A2983" t="s">
        <v>4663</v>
      </c>
      <c r="B2983">
        <v>34.36</v>
      </c>
    </row>
    <row r="2984" spans="1:2" ht="12.75" customHeight="1">
      <c r="A2984" t="s">
        <v>4664</v>
      </c>
      <c r="B2984">
        <v>63.88</v>
      </c>
    </row>
    <row r="2985" spans="1:2" ht="12.75" customHeight="1">
      <c r="A2985" t="s">
        <v>4666</v>
      </c>
      <c r="B2985">
        <v>55.37</v>
      </c>
    </row>
    <row r="2986" spans="1:2" ht="12.75" customHeight="1">
      <c r="A2986" t="s">
        <v>4667</v>
      </c>
      <c r="B2986">
        <v>161.6</v>
      </c>
    </row>
    <row r="2987" spans="1:2" ht="12.75" customHeight="1">
      <c r="A2987" t="s">
        <v>4669</v>
      </c>
      <c r="B2987">
        <v>140.08000000000001</v>
      </c>
    </row>
    <row r="2988" spans="1:2" ht="12.75" customHeight="1">
      <c r="A2988" t="s">
        <v>4670</v>
      </c>
      <c r="B2988">
        <v>2.42</v>
      </c>
    </row>
    <row r="2989" spans="1:2" ht="12.75" customHeight="1">
      <c r="A2989" t="s">
        <v>4672</v>
      </c>
      <c r="B2989">
        <v>2.1</v>
      </c>
    </row>
    <row r="2990" spans="1:2" ht="12.75" customHeight="1">
      <c r="A2990" t="s">
        <v>4673</v>
      </c>
      <c r="B2990">
        <v>11.42</v>
      </c>
    </row>
    <row r="2991" spans="1:2" ht="12.75" customHeight="1">
      <c r="A2991" t="s">
        <v>4675</v>
      </c>
      <c r="B2991">
        <v>9.9</v>
      </c>
    </row>
    <row r="2992" spans="1:2" ht="12.75" customHeight="1">
      <c r="A2992" t="s">
        <v>4676</v>
      </c>
      <c r="B2992">
        <v>5.64</v>
      </c>
    </row>
    <row r="2993" spans="1:2" ht="12.75" customHeight="1">
      <c r="A2993" t="s">
        <v>4678</v>
      </c>
      <c r="B2993">
        <v>4.8899999999999997</v>
      </c>
    </row>
    <row r="2994" spans="1:2" ht="12.75" customHeight="1">
      <c r="A2994" t="s">
        <v>4679</v>
      </c>
      <c r="B2994">
        <v>7.53</v>
      </c>
    </row>
    <row r="2995" spans="1:2" ht="12.75" customHeight="1">
      <c r="A2995" t="s">
        <v>4681</v>
      </c>
      <c r="B2995">
        <v>6.52</v>
      </c>
    </row>
    <row r="2996" spans="1:2" ht="12.75" customHeight="1">
      <c r="A2996" t="s">
        <v>4682</v>
      </c>
      <c r="B2996">
        <v>5.27</v>
      </c>
    </row>
    <row r="2997" spans="1:2" ht="12.75" customHeight="1">
      <c r="A2997" t="s">
        <v>4684</v>
      </c>
      <c r="B2997">
        <v>4.5599999999999996</v>
      </c>
    </row>
    <row r="2998" spans="1:2" ht="12.75" customHeight="1">
      <c r="A2998" t="s">
        <v>4685</v>
      </c>
      <c r="B2998">
        <v>10.54</v>
      </c>
    </row>
    <row r="2999" spans="1:2" ht="12.75" customHeight="1">
      <c r="A2999" t="s">
        <v>4687</v>
      </c>
      <c r="B2999">
        <v>9.1300000000000008</v>
      </c>
    </row>
    <row r="3000" spans="1:2" ht="12.75" customHeight="1">
      <c r="A3000" t="s">
        <v>4688</v>
      </c>
      <c r="B3000">
        <v>3.16</v>
      </c>
    </row>
    <row r="3001" spans="1:2" ht="12.75" customHeight="1">
      <c r="A3001" t="s">
        <v>4690</v>
      </c>
      <c r="B3001">
        <v>2.74</v>
      </c>
    </row>
    <row r="3002" spans="1:2" ht="12.75" customHeight="1">
      <c r="A3002" t="s">
        <v>4691</v>
      </c>
      <c r="B3002">
        <v>4.7</v>
      </c>
    </row>
    <row r="3003" spans="1:2" ht="12.75" customHeight="1">
      <c r="A3003" t="s">
        <v>4693</v>
      </c>
      <c r="B3003">
        <v>4.08</v>
      </c>
    </row>
    <row r="3004" spans="1:2" ht="12.75" customHeight="1">
      <c r="A3004" t="s">
        <v>4694</v>
      </c>
      <c r="B3004">
        <v>6.58</v>
      </c>
    </row>
    <row r="3005" spans="1:2" ht="12.75" customHeight="1">
      <c r="A3005" t="s">
        <v>4696</v>
      </c>
      <c r="B3005">
        <v>5.71</v>
      </c>
    </row>
    <row r="3006" spans="1:2" ht="12.75" customHeight="1">
      <c r="A3006" t="s">
        <v>4697</v>
      </c>
      <c r="B3006">
        <v>5.64</v>
      </c>
    </row>
    <row r="3007" spans="1:2" ht="12.75" customHeight="1">
      <c r="A3007" t="s">
        <v>4699</v>
      </c>
      <c r="B3007">
        <v>4.8899999999999997</v>
      </c>
    </row>
    <row r="3008" spans="1:2" ht="12.75" customHeight="1">
      <c r="A3008" t="s">
        <v>4700</v>
      </c>
      <c r="B3008">
        <v>5.64</v>
      </c>
    </row>
    <row r="3009" spans="1:2" ht="12.75" customHeight="1">
      <c r="A3009" t="s">
        <v>4702</v>
      </c>
      <c r="B3009">
        <v>4.8899999999999997</v>
      </c>
    </row>
    <row r="3010" spans="1:2" ht="12.75" customHeight="1">
      <c r="A3010" t="s">
        <v>4703</v>
      </c>
      <c r="B3010">
        <v>12.8</v>
      </c>
    </row>
    <row r="3011" spans="1:2" ht="12.75" customHeight="1">
      <c r="A3011" t="s">
        <v>4705</v>
      </c>
      <c r="B3011">
        <v>11.09</v>
      </c>
    </row>
    <row r="3012" spans="1:2" ht="12.75" customHeight="1">
      <c r="A3012" t="s">
        <v>4706</v>
      </c>
      <c r="B3012">
        <v>11.29</v>
      </c>
    </row>
    <row r="3013" spans="1:2" ht="12.75" customHeight="1">
      <c r="A3013" t="s">
        <v>4708</v>
      </c>
      <c r="B3013">
        <v>9.7899999999999991</v>
      </c>
    </row>
    <row r="3014" spans="1:2" ht="12.75" customHeight="1">
      <c r="A3014" t="s">
        <v>4709</v>
      </c>
      <c r="B3014">
        <v>10.54</v>
      </c>
    </row>
    <row r="3015" spans="1:2" ht="12.75" customHeight="1">
      <c r="A3015" t="s">
        <v>4711</v>
      </c>
      <c r="B3015">
        <v>9.1300000000000008</v>
      </c>
    </row>
    <row r="3016" spans="1:2" ht="12.75" customHeight="1">
      <c r="A3016" t="s">
        <v>4712</v>
      </c>
      <c r="B3016">
        <v>7.53</v>
      </c>
    </row>
    <row r="3017" spans="1:2" ht="12.75" customHeight="1">
      <c r="A3017" t="s">
        <v>4714</v>
      </c>
      <c r="B3017">
        <v>6.52</v>
      </c>
    </row>
    <row r="3018" spans="1:2" ht="12.75" customHeight="1">
      <c r="A3018" t="s">
        <v>4715</v>
      </c>
      <c r="B3018">
        <v>5.27</v>
      </c>
    </row>
    <row r="3019" spans="1:2" ht="12.75" customHeight="1">
      <c r="A3019" t="s">
        <v>4717</v>
      </c>
      <c r="B3019">
        <v>4.5599999999999996</v>
      </c>
    </row>
    <row r="3020" spans="1:2" ht="12.75" customHeight="1">
      <c r="A3020" t="s">
        <v>4718</v>
      </c>
      <c r="B3020">
        <v>1.77</v>
      </c>
    </row>
    <row r="3021" spans="1:2" ht="12.75" customHeight="1">
      <c r="A3021" t="s">
        <v>4720</v>
      </c>
      <c r="B3021">
        <v>1.54</v>
      </c>
    </row>
    <row r="3022" spans="1:2" ht="12.75" customHeight="1">
      <c r="A3022" t="s">
        <v>4721</v>
      </c>
      <c r="B3022">
        <v>23.43</v>
      </c>
    </row>
    <row r="3023" spans="1:2" ht="12.75" customHeight="1">
      <c r="A3023" t="s">
        <v>4723</v>
      </c>
      <c r="B3023">
        <v>20.309999999999999</v>
      </c>
    </row>
    <row r="3024" spans="1:2" ht="12.75" customHeight="1">
      <c r="A3024" t="s">
        <v>4724</v>
      </c>
      <c r="B3024">
        <v>64.64</v>
      </c>
    </row>
    <row r="3025" spans="1:2" ht="12.75" customHeight="1">
      <c r="A3025" t="s">
        <v>4726</v>
      </c>
      <c r="B3025">
        <v>56.03</v>
      </c>
    </row>
    <row r="3026" spans="1:2" ht="12.75" customHeight="1">
      <c r="A3026" t="s">
        <v>4727</v>
      </c>
      <c r="B3026">
        <v>6.58</v>
      </c>
    </row>
    <row r="3027" spans="1:2" ht="12.75" customHeight="1">
      <c r="A3027" t="s">
        <v>4729</v>
      </c>
      <c r="B3027">
        <v>5.71</v>
      </c>
    </row>
    <row r="3028" spans="1:2" ht="12.75" customHeight="1">
      <c r="A3028" t="s">
        <v>4730</v>
      </c>
      <c r="B3028">
        <v>7.15</v>
      </c>
    </row>
    <row r="3029" spans="1:2" ht="12.75" customHeight="1">
      <c r="A3029" t="s">
        <v>4732</v>
      </c>
      <c r="B3029">
        <v>6.2</v>
      </c>
    </row>
    <row r="3030" spans="1:2" ht="12.75" customHeight="1">
      <c r="A3030" t="s">
        <v>4733</v>
      </c>
      <c r="B3030">
        <v>298.36</v>
      </c>
    </row>
    <row r="3031" spans="1:2" ht="12.75" customHeight="1">
      <c r="A3031" t="s">
        <v>4735</v>
      </c>
      <c r="B3031">
        <v>259.22000000000003</v>
      </c>
    </row>
    <row r="3032" spans="1:2" ht="12.75" customHeight="1">
      <c r="A3032" t="s">
        <v>4736</v>
      </c>
      <c r="B3032">
        <v>447.54</v>
      </c>
    </row>
    <row r="3033" spans="1:2" ht="12.75" customHeight="1">
      <c r="A3033" t="s">
        <v>4738</v>
      </c>
      <c r="B3033">
        <v>388.83</v>
      </c>
    </row>
    <row r="3034" spans="1:2" ht="12.75" customHeight="1">
      <c r="A3034" t="s">
        <v>4739</v>
      </c>
      <c r="B3034">
        <v>650.25</v>
      </c>
    </row>
    <row r="3035" spans="1:2" ht="12.75" customHeight="1">
      <c r="A3035" t="s">
        <v>4741</v>
      </c>
      <c r="B3035">
        <v>564.96</v>
      </c>
    </row>
    <row r="3036" spans="1:2" ht="12.75" customHeight="1">
      <c r="A3036" t="s">
        <v>4742</v>
      </c>
      <c r="B3036">
        <v>895.09</v>
      </c>
    </row>
    <row r="3037" spans="1:2" ht="12.75" customHeight="1">
      <c r="A3037" t="s">
        <v>4744</v>
      </c>
      <c r="B3037">
        <v>777.67</v>
      </c>
    </row>
    <row r="3038" spans="1:2" ht="12.75" customHeight="1">
      <c r="A3038" t="s">
        <v>4745</v>
      </c>
      <c r="B3038">
        <v>22.32</v>
      </c>
    </row>
    <row r="3039" spans="1:2" ht="12.75" customHeight="1">
      <c r="A3039" t="s">
        <v>4747</v>
      </c>
      <c r="B3039">
        <v>19.329999999999998</v>
      </c>
    </row>
    <row r="3040" spans="1:2" ht="12.75" customHeight="1">
      <c r="A3040" t="s">
        <v>4748</v>
      </c>
      <c r="B3040">
        <v>55.38</v>
      </c>
    </row>
    <row r="3041" spans="1:2" ht="12.75" customHeight="1">
      <c r="A3041" t="s">
        <v>4750</v>
      </c>
      <c r="B3041">
        <v>47.97</v>
      </c>
    </row>
    <row r="3042" spans="1:2" ht="12.75" customHeight="1">
      <c r="A3042" t="s">
        <v>4751</v>
      </c>
      <c r="B3042">
        <v>276.89999999999998</v>
      </c>
    </row>
    <row r="3043" spans="1:2" ht="12.75" customHeight="1">
      <c r="A3043" t="s">
        <v>4753</v>
      </c>
      <c r="B3043">
        <v>239.85</v>
      </c>
    </row>
    <row r="3044" spans="1:2" ht="12.75" customHeight="1">
      <c r="A3044" t="s">
        <v>4754</v>
      </c>
      <c r="B3044">
        <v>92.3</v>
      </c>
    </row>
    <row r="3045" spans="1:2" ht="12.75" customHeight="1">
      <c r="A3045" t="s">
        <v>4756</v>
      </c>
      <c r="B3045">
        <v>79.95</v>
      </c>
    </row>
    <row r="3046" spans="1:2" ht="12.75" customHeight="1">
      <c r="A3046" t="s">
        <v>4757</v>
      </c>
      <c r="B3046">
        <v>92.3</v>
      </c>
    </row>
    <row r="3047" spans="1:2" ht="12.75" customHeight="1">
      <c r="A3047" t="s">
        <v>4759</v>
      </c>
      <c r="B3047">
        <v>79.95</v>
      </c>
    </row>
    <row r="3048" spans="1:2" ht="12.75" customHeight="1">
      <c r="A3048" t="s">
        <v>4760</v>
      </c>
      <c r="B3048">
        <v>184.6</v>
      </c>
    </row>
    <row r="3049" spans="1:2" ht="12.75" customHeight="1">
      <c r="A3049" t="s">
        <v>4762</v>
      </c>
      <c r="B3049">
        <v>159.9</v>
      </c>
    </row>
    <row r="3050" spans="1:2" ht="12.75" customHeight="1">
      <c r="A3050" t="s">
        <v>4763</v>
      </c>
      <c r="B3050">
        <v>11.75</v>
      </c>
    </row>
    <row r="3051" spans="1:2" ht="12.75" customHeight="1">
      <c r="A3051" t="s">
        <v>4765</v>
      </c>
      <c r="B3051">
        <v>10.52</v>
      </c>
    </row>
    <row r="3052" spans="1:2" ht="12.75" customHeight="1">
      <c r="A3052" t="s">
        <v>4766</v>
      </c>
      <c r="B3052">
        <v>12.17</v>
      </c>
    </row>
    <row r="3053" spans="1:2" ht="12.75" customHeight="1">
      <c r="A3053" t="s">
        <v>4768</v>
      </c>
      <c r="B3053">
        <v>10.89</v>
      </c>
    </row>
    <row r="3054" spans="1:2" ht="12.75" customHeight="1">
      <c r="A3054" t="s">
        <v>4769</v>
      </c>
      <c r="B3054">
        <v>13.04</v>
      </c>
    </row>
    <row r="3055" spans="1:2" ht="12.75" customHeight="1">
      <c r="A3055" t="s">
        <v>4771</v>
      </c>
      <c r="B3055">
        <v>11.65</v>
      </c>
    </row>
    <row r="3056" spans="1:2" ht="12.75" customHeight="1">
      <c r="A3056" t="s">
        <v>4772</v>
      </c>
      <c r="B3056">
        <v>16.39</v>
      </c>
    </row>
    <row r="3057" spans="1:2" ht="12.75" customHeight="1">
      <c r="A3057" t="s">
        <v>4774</v>
      </c>
      <c r="B3057">
        <v>14.64</v>
      </c>
    </row>
    <row r="3058" spans="1:2" ht="12.75" customHeight="1">
      <c r="A3058" t="s">
        <v>4775</v>
      </c>
      <c r="B3058">
        <v>33.61</v>
      </c>
    </row>
    <row r="3059" spans="1:2" ht="12.75" customHeight="1">
      <c r="A3059" t="s">
        <v>4777</v>
      </c>
      <c r="B3059">
        <v>30.12</v>
      </c>
    </row>
    <row r="3060" spans="1:2" ht="12.75" customHeight="1">
      <c r="A3060" t="s">
        <v>4778</v>
      </c>
      <c r="B3060">
        <v>32.32</v>
      </c>
    </row>
    <row r="3061" spans="1:2" ht="12.75" customHeight="1">
      <c r="A3061" t="s">
        <v>4780</v>
      </c>
      <c r="B3061">
        <v>28.01</v>
      </c>
    </row>
    <row r="3062" spans="1:2" ht="12.75" customHeight="1">
      <c r="A3062" t="s">
        <v>4781</v>
      </c>
      <c r="B3062">
        <v>72.72</v>
      </c>
    </row>
    <row r="3063" spans="1:2" ht="12.75" customHeight="1">
      <c r="A3063" t="s">
        <v>4783</v>
      </c>
      <c r="B3063">
        <v>63.03</v>
      </c>
    </row>
    <row r="3064" spans="1:2" ht="12.75" customHeight="1">
      <c r="A3064" t="s">
        <v>4784</v>
      </c>
      <c r="B3064">
        <v>1.76</v>
      </c>
    </row>
    <row r="3065" spans="1:2" ht="12.75" customHeight="1">
      <c r="A3065" t="s">
        <v>4786</v>
      </c>
      <c r="B3065">
        <v>1.71</v>
      </c>
    </row>
    <row r="3066" spans="1:2" ht="12.75" customHeight="1">
      <c r="A3066" t="s">
        <v>4787</v>
      </c>
      <c r="B3066">
        <v>11.16</v>
      </c>
    </row>
    <row r="3067" spans="1:2" ht="12.75" customHeight="1">
      <c r="A3067" t="s">
        <v>4789</v>
      </c>
      <c r="B3067">
        <v>9.66</v>
      </c>
    </row>
    <row r="3068" spans="1:2" ht="12.75" customHeight="1">
      <c r="A3068" t="s">
        <v>4790</v>
      </c>
      <c r="B3068">
        <v>22.32</v>
      </c>
    </row>
    <row r="3069" spans="1:2" ht="12.75" customHeight="1">
      <c r="A3069" t="s">
        <v>4792</v>
      </c>
      <c r="B3069">
        <v>19.329999999999998</v>
      </c>
    </row>
    <row r="3070" spans="1:2" ht="12.75" customHeight="1">
      <c r="A3070" t="s">
        <v>4793</v>
      </c>
      <c r="B3070">
        <v>44.64</v>
      </c>
    </row>
    <row r="3071" spans="1:2" ht="12.75" customHeight="1">
      <c r="A3071" t="s">
        <v>4795</v>
      </c>
      <c r="B3071">
        <v>38.659999999999997</v>
      </c>
    </row>
    <row r="3072" spans="1:2" ht="12.75" customHeight="1">
      <c r="A3072" t="s">
        <v>4796</v>
      </c>
      <c r="B3072">
        <v>100.44</v>
      </c>
    </row>
    <row r="3073" spans="1:2" ht="12.75" customHeight="1">
      <c r="A3073" t="s">
        <v>4798</v>
      </c>
      <c r="B3073">
        <v>86.99</v>
      </c>
    </row>
    <row r="3074" spans="1:2" ht="12.75" customHeight="1">
      <c r="A3074" t="s">
        <v>4799</v>
      </c>
      <c r="B3074">
        <v>7.81</v>
      </c>
    </row>
    <row r="3075" spans="1:2" ht="12.75" customHeight="1">
      <c r="A3075" t="s">
        <v>4801</v>
      </c>
      <c r="B3075">
        <v>6.76</v>
      </c>
    </row>
    <row r="3076" spans="1:2" ht="12.75" customHeight="1">
      <c r="A3076" t="s">
        <v>4802</v>
      </c>
      <c r="B3076">
        <v>13.39</v>
      </c>
    </row>
    <row r="3077" spans="1:2" ht="12.75" customHeight="1">
      <c r="A3077" t="s">
        <v>4804</v>
      </c>
      <c r="B3077">
        <v>11.59</v>
      </c>
    </row>
    <row r="3078" spans="1:2" ht="12.75" customHeight="1">
      <c r="A3078" t="s">
        <v>4805</v>
      </c>
      <c r="B3078">
        <v>21.81</v>
      </c>
    </row>
    <row r="3079" spans="1:2" ht="12.75" customHeight="1">
      <c r="A3079" t="s">
        <v>4807</v>
      </c>
      <c r="B3079">
        <v>18.91</v>
      </c>
    </row>
    <row r="3080" spans="1:2" ht="12.75" customHeight="1">
      <c r="A3080" t="s">
        <v>4808</v>
      </c>
      <c r="B3080">
        <v>24.24</v>
      </c>
    </row>
    <row r="3081" spans="1:2" ht="12.75" customHeight="1">
      <c r="A3081" t="s">
        <v>4810</v>
      </c>
      <c r="B3081">
        <v>21.01</v>
      </c>
    </row>
    <row r="3082" spans="1:2" ht="12.75" customHeight="1">
      <c r="A3082" t="s">
        <v>4811</v>
      </c>
      <c r="B3082">
        <v>7.01</v>
      </c>
    </row>
    <row r="3083" spans="1:2" ht="12.75" customHeight="1">
      <c r="A3083" t="s">
        <v>4813</v>
      </c>
      <c r="B3083">
        <v>6.19</v>
      </c>
    </row>
    <row r="3084" spans="1:2" ht="12.75" customHeight="1">
      <c r="A3084" t="s">
        <v>4814</v>
      </c>
      <c r="B3084">
        <v>2.29</v>
      </c>
    </row>
    <row r="3085" spans="1:2" ht="12.75" customHeight="1">
      <c r="A3085" t="s">
        <v>4816</v>
      </c>
      <c r="B3085">
        <v>1.98</v>
      </c>
    </row>
    <row r="3086" spans="1:2" ht="12.75" customHeight="1">
      <c r="A3086" t="s">
        <v>4817</v>
      </c>
      <c r="B3086">
        <v>54.17</v>
      </c>
    </row>
    <row r="3087" spans="1:2" ht="12.75" customHeight="1">
      <c r="A3087" t="s">
        <v>4819</v>
      </c>
      <c r="B3087">
        <v>46.92</v>
      </c>
    </row>
    <row r="3088" spans="1:2" ht="12.75" customHeight="1">
      <c r="A3088" t="s">
        <v>4820</v>
      </c>
      <c r="B3088">
        <v>55.52</v>
      </c>
    </row>
    <row r="3089" spans="1:2" ht="12.75" customHeight="1">
      <c r="A3089" t="s">
        <v>4822</v>
      </c>
      <c r="B3089">
        <v>48.09</v>
      </c>
    </row>
    <row r="3090" spans="1:2" ht="12.75" customHeight="1">
      <c r="A3090" t="s">
        <v>4823</v>
      </c>
      <c r="B3090">
        <v>63.65</v>
      </c>
    </row>
    <row r="3091" spans="1:2" ht="12.75" customHeight="1">
      <c r="A3091" t="s">
        <v>4825</v>
      </c>
      <c r="B3091">
        <v>55.13</v>
      </c>
    </row>
    <row r="3092" spans="1:2" ht="12.75" customHeight="1">
      <c r="A3092" t="s">
        <v>4826</v>
      </c>
      <c r="B3092">
        <v>66.36</v>
      </c>
    </row>
    <row r="3093" spans="1:2" ht="12.75" customHeight="1">
      <c r="A3093" t="s">
        <v>4828</v>
      </c>
      <c r="B3093">
        <v>57.48</v>
      </c>
    </row>
    <row r="3094" spans="1:2" ht="12.75" customHeight="1">
      <c r="A3094" t="s">
        <v>4829</v>
      </c>
      <c r="B3094">
        <v>82.61</v>
      </c>
    </row>
    <row r="3095" spans="1:2" ht="12.75" customHeight="1">
      <c r="A3095" t="s">
        <v>4831</v>
      </c>
      <c r="B3095">
        <v>71.56</v>
      </c>
    </row>
    <row r="3096" spans="1:2" ht="12.75" customHeight="1">
      <c r="A3096" t="s">
        <v>4832</v>
      </c>
      <c r="B3096">
        <v>31.58</v>
      </c>
    </row>
    <row r="3097" spans="1:2" ht="12.75" customHeight="1">
      <c r="A3097" t="s">
        <v>4834</v>
      </c>
      <c r="B3097">
        <v>28.41</v>
      </c>
    </row>
    <row r="3098" spans="1:2" ht="12.75" customHeight="1">
      <c r="A3098" t="s">
        <v>4835</v>
      </c>
      <c r="B3098">
        <v>32.94</v>
      </c>
    </row>
    <row r="3099" spans="1:2" ht="12.75" customHeight="1">
      <c r="A3099" t="s">
        <v>4837</v>
      </c>
      <c r="B3099">
        <v>29.78</v>
      </c>
    </row>
    <row r="3100" spans="1:2" ht="12.75" customHeight="1">
      <c r="A3100" t="s">
        <v>4838</v>
      </c>
      <c r="B3100">
        <v>31.22</v>
      </c>
    </row>
    <row r="3101" spans="1:2" ht="12.75" customHeight="1">
      <c r="A3101" t="s">
        <v>4840</v>
      </c>
      <c r="B3101">
        <v>28.05</v>
      </c>
    </row>
    <row r="3102" spans="1:2" ht="12.75" customHeight="1">
      <c r="A3102" t="s">
        <v>4841</v>
      </c>
      <c r="B3102">
        <v>32.94</v>
      </c>
    </row>
    <row r="3103" spans="1:2" ht="12.75" customHeight="1">
      <c r="A3103" t="s">
        <v>4843</v>
      </c>
      <c r="B3103">
        <v>29.78</v>
      </c>
    </row>
    <row r="3104" spans="1:2" ht="12.75" customHeight="1">
      <c r="A3104" t="s">
        <v>4844</v>
      </c>
      <c r="B3104">
        <v>10.3</v>
      </c>
    </row>
    <row r="3105" spans="1:2" ht="12.75" customHeight="1">
      <c r="A3105" t="s">
        <v>4846</v>
      </c>
      <c r="B3105">
        <v>9.5</v>
      </c>
    </row>
    <row r="3106" spans="1:2" ht="12.75" customHeight="1">
      <c r="A3106" t="s">
        <v>4847</v>
      </c>
      <c r="B3106">
        <v>20.16</v>
      </c>
    </row>
    <row r="3107" spans="1:2" ht="12.75" customHeight="1">
      <c r="A3107" t="s">
        <v>4849</v>
      </c>
      <c r="B3107">
        <v>17.46</v>
      </c>
    </row>
    <row r="3108" spans="1:2" ht="12.75" customHeight="1">
      <c r="A3108" t="s">
        <v>4850</v>
      </c>
      <c r="B3108">
        <v>0.85</v>
      </c>
    </row>
    <row r="3109" spans="1:2" ht="12.75" customHeight="1">
      <c r="A3109" t="s">
        <v>4852</v>
      </c>
      <c r="B3109">
        <v>0.74</v>
      </c>
    </row>
    <row r="3110" spans="1:2" ht="12.75" customHeight="1">
      <c r="A3110" t="s">
        <v>4853</v>
      </c>
      <c r="B3110">
        <v>12.05</v>
      </c>
    </row>
    <row r="3111" spans="1:2" ht="12.75" customHeight="1">
      <c r="A3111" t="s">
        <v>4855</v>
      </c>
      <c r="B3111">
        <v>10.44</v>
      </c>
    </row>
    <row r="3112" spans="1:2" ht="12.75" customHeight="1">
      <c r="A3112" t="s">
        <v>4856</v>
      </c>
      <c r="B3112">
        <v>19.3</v>
      </c>
    </row>
    <row r="3113" spans="1:2" ht="12.75" customHeight="1">
      <c r="A3113" t="s">
        <v>4858</v>
      </c>
      <c r="B3113">
        <v>16.73</v>
      </c>
    </row>
    <row r="3114" spans="1:2" ht="12.75" customHeight="1">
      <c r="A3114" t="s">
        <v>4859</v>
      </c>
      <c r="B3114">
        <v>24.14</v>
      </c>
    </row>
    <row r="3115" spans="1:2" ht="12.75" customHeight="1">
      <c r="A3115" t="s">
        <v>4861</v>
      </c>
      <c r="B3115">
        <v>20.92</v>
      </c>
    </row>
    <row r="3116" spans="1:2" ht="12.75" customHeight="1">
      <c r="A3116" t="s">
        <v>4862</v>
      </c>
      <c r="B3116">
        <v>136.66999999999999</v>
      </c>
    </row>
    <row r="3117" spans="1:2" ht="12.75" customHeight="1">
      <c r="A3117" t="s">
        <v>4864</v>
      </c>
      <c r="B3117">
        <v>124.71</v>
      </c>
    </row>
    <row r="3118" spans="1:2" ht="12.75" customHeight="1">
      <c r="A3118" t="s">
        <v>4865</v>
      </c>
      <c r="B3118">
        <v>232.35</v>
      </c>
    </row>
    <row r="3119" spans="1:2" ht="12.75" customHeight="1">
      <c r="A3119" t="s">
        <v>4867</v>
      </c>
      <c r="B3119">
        <v>212.02</v>
      </c>
    </row>
    <row r="3120" spans="1:2" ht="12.75" customHeight="1">
      <c r="A3120" t="s">
        <v>4868</v>
      </c>
      <c r="B3120">
        <v>314.19</v>
      </c>
    </row>
    <row r="3121" spans="1:2" ht="12.75" customHeight="1">
      <c r="A3121" t="s">
        <v>4870</v>
      </c>
      <c r="B3121">
        <v>286.93</v>
      </c>
    </row>
    <row r="3122" spans="1:2" ht="12.75" customHeight="1">
      <c r="A3122" t="s">
        <v>4871</v>
      </c>
      <c r="B3122">
        <v>534.12</v>
      </c>
    </row>
    <row r="3123" spans="1:2" ht="12.75" customHeight="1">
      <c r="A3123" t="s">
        <v>4873</v>
      </c>
      <c r="B3123">
        <v>487.79</v>
      </c>
    </row>
    <row r="3124" spans="1:2" ht="12.75" customHeight="1">
      <c r="A3124" t="s">
        <v>4874</v>
      </c>
      <c r="B3124">
        <v>19.93</v>
      </c>
    </row>
    <row r="3125" spans="1:2" ht="12.75" customHeight="1">
      <c r="A3125" t="s">
        <v>4876</v>
      </c>
      <c r="B3125">
        <v>18.23</v>
      </c>
    </row>
    <row r="3126" spans="1:2" ht="12.75" customHeight="1">
      <c r="A3126" t="s">
        <v>4877</v>
      </c>
      <c r="B3126">
        <v>29.56</v>
      </c>
    </row>
    <row r="3127" spans="1:2" ht="12.75" customHeight="1">
      <c r="A3127" t="s">
        <v>4879</v>
      </c>
      <c r="B3127">
        <v>27.01</v>
      </c>
    </row>
    <row r="3128" spans="1:2" ht="12.75" customHeight="1">
      <c r="A3128" t="s">
        <v>4880</v>
      </c>
      <c r="B3128">
        <v>23.42</v>
      </c>
    </row>
    <row r="3129" spans="1:2" ht="12.75" customHeight="1">
      <c r="A3129" t="s">
        <v>4882</v>
      </c>
      <c r="B3129">
        <v>21.42</v>
      </c>
    </row>
    <row r="3130" spans="1:2" ht="12.75" customHeight="1">
      <c r="A3130" t="s">
        <v>4883</v>
      </c>
      <c r="B3130">
        <v>34.74</v>
      </c>
    </row>
    <row r="3131" spans="1:2" ht="12.75" customHeight="1">
      <c r="A3131" t="s">
        <v>4885</v>
      </c>
      <c r="B3131">
        <v>31.73</v>
      </c>
    </row>
    <row r="3132" spans="1:2" ht="12.75" customHeight="1">
      <c r="A3132" t="s">
        <v>4886</v>
      </c>
      <c r="B3132">
        <v>21.29</v>
      </c>
    </row>
    <row r="3133" spans="1:2" ht="12.75" customHeight="1">
      <c r="A3133" t="s">
        <v>4888</v>
      </c>
      <c r="B3133">
        <v>19.43</v>
      </c>
    </row>
    <row r="3134" spans="1:2" ht="12.75" customHeight="1">
      <c r="A3134" t="s">
        <v>4889</v>
      </c>
      <c r="B3134">
        <v>26.65</v>
      </c>
    </row>
    <row r="3135" spans="1:2" ht="12.75" customHeight="1">
      <c r="A3135" t="s">
        <v>4891</v>
      </c>
      <c r="B3135">
        <v>24.32</v>
      </c>
    </row>
    <row r="3136" spans="1:2" ht="12.75" customHeight="1">
      <c r="A3136" t="s">
        <v>4892</v>
      </c>
      <c r="B3136">
        <v>37.270000000000003</v>
      </c>
    </row>
    <row r="3137" spans="1:2" ht="12.75" customHeight="1">
      <c r="A3137" t="s">
        <v>4894</v>
      </c>
      <c r="B3137">
        <v>34.01</v>
      </c>
    </row>
    <row r="3138" spans="1:2" ht="12.75" customHeight="1">
      <c r="A3138" t="s">
        <v>4895</v>
      </c>
      <c r="B3138">
        <v>46.65</v>
      </c>
    </row>
    <row r="3139" spans="1:2" ht="12.75" customHeight="1">
      <c r="A3139" t="s">
        <v>4897</v>
      </c>
      <c r="B3139">
        <v>42.56</v>
      </c>
    </row>
    <row r="3140" spans="1:2" ht="12.75" customHeight="1">
      <c r="A3140" t="s">
        <v>4898</v>
      </c>
      <c r="B3140">
        <v>718.31</v>
      </c>
    </row>
    <row r="3141" spans="1:2" ht="12.75" customHeight="1">
      <c r="A3141" t="s">
        <v>4900</v>
      </c>
      <c r="B3141">
        <v>654.69000000000005</v>
      </c>
    </row>
    <row r="3142" spans="1:2" ht="12.75" customHeight="1">
      <c r="A3142" t="s">
        <v>4901</v>
      </c>
      <c r="B3142">
        <v>9.98</v>
      </c>
    </row>
    <row r="3143" spans="1:2" ht="12.75" customHeight="1">
      <c r="A3143" t="s">
        <v>4903</v>
      </c>
      <c r="B3143">
        <v>9.1300000000000008</v>
      </c>
    </row>
    <row r="3144" spans="1:2" ht="12.75" customHeight="1">
      <c r="A3144" t="s">
        <v>4904</v>
      </c>
      <c r="B3144">
        <v>103.1</v>
      </c>
    </row>
    <row r="3145" spans="1:2" ht="12.75" customHeight="1">
      <c r="A3145" t="s">
        <v>4906</v>
      </c>
      <c r="B3145">
        <v>94.08</v>
      </c>
    </row>
    <row r="3146" spans="1:2" ht="12.75" customHeight="1">
      <c r="A3146" t="s">
        <v>4907</v>
      </c>
      <c r="B3146">
        <v>91.11</v>
      </c>
    </row>
    <row r="3147" spans="1:2" ht="12.75" customHeight="1">
      <c r="A3147" t="s">
        <v>4909</v>
      </c>
      <c r="B3147">
        <v>83.14</v>
      </c>
    </row>
    <row r="3148" spans="1:2" ht="12.75" customHeight="1">
      <c r="A3148" t="s">
        <v>35085</v>
      </c>
      <c r="B3148">
        <v>10.54</v>
      </c>
    </row>
    <row r="3149" spans="1:2" ht="12.75" customHeight="1">
      <c r="A3149" t="s">
        <v>35086</v>
      </c>
      <c r="B3149">
        <v>9.64</v>
      </c>
    </row>
    <row r="3150" spans="1:2" ht="12.75" customHeight="1">
      <c r="A3150" t="s">
        <v>35087</v>
      </c>
      <c r="B3150">
        <v>12.65</v>
      </c>
    </row>
    <row r="3151" spans="1:2" ht="12.75" customHeight="1">
      <c r="A3151" t="s">
        <v>35088</v>
      </c>
      <c r="B3151">
        <v>11.57</v>
      </c>
    </row>
    <row r="3152" spans="1:2" ht="12.75" customHeight="1">
      <c r="A3152" t="s">
        <v>4910</v>
      </c>
      <c r="B3152">
        <v>32.299999999999997</v>
      </c>
    </row>
    <row r="3153" spans="1:2" ht="12.75" customHeight="1">
      <c r="A3153" t="s">
        <v>4912</v>
      </c>
      <c r="B3153">
        <v>31.56</v>
      </c>
    </row>
    <row r="3154" spans="1:2" ht="12.75" customHeight="1">
      <c r="A3154" t="s">
        <v>4913</v>
      </c>
      <c r="B3154">
        <v>32.57</v>
      </c>
    </row>
    <row r="3155" spans="1:2" ht="12.75" customHeight="1">
      <c r="A3155" t="s">
        <v>4915</v>
      </c>
      <c r="B3155">
        <v>29.34</v>
      </c>
    </row>
    <row r="3156" spans="1:2" ht="12.75" customHeight="1">
      <c r="A3156" t="s">
        <v>4916</v>
      </c>
      <c r="B3156">
        <v>13.41</v>
      </c>
    </row>
    <row r="3157" spans="1:2" ht="12.75" customHeight="1">
      <c r="A3157" t="s">
        <v>4918</v>
      </c>
      <c r="B3157">
        <v>12.26</v>
      </c>
    </row>
    <row r="3158" spans="1:2" ht="12.75" customHeight="1">
      <c r="A3158" t="s">
        <v>4919</v>
      </c>
      <c r="B3158">
        <v>50.66</v>
      </c>
    </row>
    <row r="3159" spans="1:2" ht="12.75" customHeight="1">
      <c r="A3159" t="s">
        <v>4921</v>
      </c>
      <c r="B3159">
        <v>45.06</v>
      </c>
    </row>
    <row r="3160" spans="1:2" ht="12.75" customHeight="1">
      <c r="A3160" t="s">
        <v>4922</v>
      </c>
      <c r="B3160">
        <v>53.44</v>
      </c>
    </row>
    <row r="3161" spans="1:2" ht="12.75" customHeight="1">
      <c r="A3161" t="s">
        <v>4924</v>
      </c>
      <c r="B3161">
        <v>48.61</v>
      </c>
    </row>
    <row r="3162" spans="1:2" ht="12.75" customHeight="1">
      <c r="A3162" t="s">
        <v>4925</v>
      </c>
      <c r="B3162">
        <v>323.52</v>
      </c>
    </row>
    <row r="3163" spans="1:2" ht="12.75" customHeight="1">
      <c r="A3163" t="s">
        <v>4927</v>
      </c>
      <c r="B3163">
        <v>295.93</v>
      </c>
    </row>
    <row r="3164" spans="1:2" ht="12.75" customHeight="1">
      <c r="A3164" t="s">
        <v>4928</v>
      </c>
      <c r="B3164">
        <v>42.81</v>
      </c>
    </row>
    <row r="3165" spans="1:2" ht="12.75" customHeight="1">
      <c r="A3165" t="s">
        <v>4930</v>
      </c>
      <c r="B3165">
        <v>40.53</v>
      </c>
    </row>
    <row r="3166" spans="1:2" ht="12.75" customHeight="1">
      <c r="A3166" t="s">
        <v>4931</v>
      </c>
      <c r="B3166">
        <v>38.880000000000003</v>
      </c>
    </row>
    <row r="3167" spans="1:2" ht="12.75" customHeight="1">
      <c r="A3167" t="s">
        <v>4933</v>
      </c>
      <c r="B3167">
        <v>37.520000000000003</v>
      </c>
    </row>
    <row r="3168" spans="1:2" ht="12.75" customHeight="1">
      <c r="A3168" t="s">
        <v>4934</v>
      </c>
      <c r="B3168">
        <v>2.1</v>
      </c>
    </row>
    <row r="3169" spans="1:2" ht="12.75" customHeight="1">
      <c r="A3169" t="s">
        <v>4936</v>
      </c>
      <c r="B3169">
        <v>1.87</v>
      </c>
    </row>
    <row r="3170" spans="1:2" ht="12.75" customHeight="1">
      <c r="A3170" t="s">
        <v>4937</v>
      </c>
      <c r="B3170">
        <v>628.87</v>
      </c>
    </row>
    <row r="3171" spans="1:2" ht="12.75" customHeight="1">
      <c r="A3171" t="s">
        <v>4939</v>
      </c>
      <c r="B3171">
        <v>612.5</v>
      </c>
    </row>
    <row r="3172" spans="1:2" ht="12.75" customHeight="1">
      <c r="A3172" t="s">
        <v>4940</v>
      </c>
      <c r="B3172">
        <v>599.28</v>
      </c>
    </row>
    <row r="3173" spans="1:2" ht="12.75" customHeight="1">
      <c r="A3173" t="s">
        <v>4942</v>
      </c>
      <c r="B3173">
        <v>575.39</v>
      </c>
    </row>
    <row r="3174" spans="1:2" ht="12.75" customHeight="1">
      <c r="A3174" t="s">
        <v>4943</v>
      </c>
      <c r="B3174">
        <v>58.76</v>
      </c>
    </row>
    <row r="3175" spans="1:2" ht="12.75" customHeight="1">
      <c r="A3175" t="s">
        <v>4945</v>
      </c>
      <c r="B3175">
        <v>55.32</v>
      </c>
    </row>
    <row r="3176" spans="1:2" ht="12.75" customHeight="1">
      <c r="A3176" t="s">
        <v>4946</v>
      </c>
      <c r="B3176">
        <v>63.92</v>
      </c>
    </row>
    <row r="3177" spans="1:2" ht="12.75" customHeight="1">
      <c r="A3177" t="s">
        <v>4948</v>
      </c>
      <c r="B3177">
        <v>59.85</v>
      </c>
    </row>
    <row r="3178" spans="1:2" ht="12.75" customHeight="1">
      <c r="A3178" t="s">
        <v>4949</v>
      </c>
      <c r="B3178">
        <v>64.89</v>
      </c>
    </row>
    <row r="3179" spans="1:2" ht="12.75" customHeight="1">
      <c r="A3179" t="s">
        <v>4951</v>
      </c>
      <c r="B3179">
        <v>60.76</v>
      </c>
    </row>
    <row r="3180" spans="1:2" ht="12.75" customHeight="1">
      <c r="A3180" t="s">
        <v>4952</v>
      </c>
      <c r="B3180">
        <v>69.709999999999994</v>
      </c>
    </row>
    <row r="3181" spans="1:2" ht="12.75" customHeight="1">
      <c r="A3181" t="s">
        <v>4954</v>
      </c>
      <c r="B3181">
        <v>64.94</v>
      </c>
    </row>
    <row r="3182" spans="1:2" ht="12.75" customHeight="1">
      <c r="A3182" t="s">
        <v>4955</v>
      </c>
      <c r="B3182">
        <v>72.84</v>
      </c>
    </row>
    <row r="3183" spans="1:2" ht="12.75" customHeight="1">
      <c r="A3183" t="s">
        <v>4957</v>
      </c>
      <c r="B3183">
        <v>67.739999999999995</v>
      </c>
    </row>
    <row r="3184" spans="1:2" ht="12.75" customHeight="1">
      <c r="A3184" t="s">
        <v>4958</v>
      </c>
      <c r="B3184">
        <v>74.849999999999994</v>
      </c>
    </row>
    <row r="3185" spans="1:2" ht="12.75" customHeight="1">
      <c r="A3185" t="s">
        <v>4960</v>
      </c>
      <c r="B3185">
        <v>69.64</v>
      </c>
    </row>
    <row r="3186" spans="1:2" ht="12.75" customHeight="1">
      <c r="A3186" t="s">
        <v>4961</v>
      </c>
      <c r="B3186">
        <v>80.34</v>
      </c>
    </row>
    <row r="3187" spans="1:2" ht="12.75" customHeight="1">
      <c r="A3187" t="s">
        <v>4963</v>
      </c>
      <c r="B3187">
        <v>74.44</v>
      </c>
    </row>
    <row r="3188" spans="1:2" ht="12.75" customHeight="1">
      <c r="A3188" t="s">
        <v>4964</v>
      </c>
      <c r="B3188">
        <v>86.46</v>
      </c>
    </row>
    <row r="3189" spans="1:2" ht="12.75" customHeight="1">
      <c r="A3189" t="s">
        <v>4966</v>
      </c>
      <c r="B3189">
        <v>80.05</v>
      </c>
    </row>
    <row r="3190" spans="1:2" ht="12.75" customHeight="1">
      <c r="A3190" t="s">
        <v>4967</v>
      </c>
      <c r="B3190">
        <v>97.67</v>
      </c>
    </row>
    <row r="3191" spans="1:2" ht="12.75" customHeight="1">
      <c r="A3191" t="s">
        <v>4969</v>
      </c>
      <c r="B3191">
        <v>90.27</v>
      </c>
    </row>
    <row r="3192" spans="1:2" ht="12.75" customHeight="1">
      <c r="A3192" t="s">
        <v>4970</v>
      </c>
      <c r="B3192">
        <v>106.16</v>
      </c>
    </row>
    <row r="3193" spans="1:2" ht="12.75" customHeight="1">
      <c r="A3193" t="s">
        <v>4972</v>
      </c>
      <c r="B3193">
        <v>98.11</v>
      </c>
    </row>
    <row r="3194" spans="1:2" ht="12.75" customHeight="1">
      <c r="A3194" t="s">
        <v>4973</v>
      </c>
      <c r="B3194">
        <v>116.47</v>
      </c>
    </row>
    <row r="3195" spans="1:2" ht="12.75" customHeight="1">
      <c r="A3195" t="s">
        <v>4975</v>
      </c>
      <c r="B3195">
        <v>107.41</v>
      </c>
    </row>
    <row r="3196" spans="1:2" ht="12.75" customHeight="1">
      <c r="A3196" t="s">
        <v>4976</v>
      </c>
      <c r="B3196">
        <v>171.79</v>
      </c>
    </row>
    <row r="3197" spans="1:2" ht="12.75" customHeight="1">
      <c r="A3197" t="s">
        <v>4978</v>
      </c>
      <c r="B3197">
        <v>161.29</v>
      </c>
    </row>
    <row r="3198" spans="1:2" ht="12.75" customHeight="1">
      <c r="A3198" t="s">
        <v>4979</v>
      </c>
      <c r="B3198">
        <v>250.35</v>
      </c>
    </row>
    <row r="3199" spans="1:2" ht="12.75" customHeight="1">
      <c r="A3199" t="s">
        <v>4981</v>
      </c>
      <c r="B3199">
        <v>236.13</v>
      </c>
    </row>
    <row r="3200" spans="1:2" ht="12.75" customHeight="1">
      <c r="A3200" t="s">
        <v>4982</v>
      </c>
      <c r="B3200">
        <v>231.16</v>
      </c>
    </row>
    <row r="3201" spans="1:2" ht="12.75" customHeight="1">
      <c r="A3201" t="s">
        <v>4984</v>
      </c>
      <c r="B3201">
        <v>210.82</v>
      </c>
    </row>
    <row r="3202" spans="1:2" ht="12.75" customHeight="1">
      <c r="A3202" t="s">
        <v>4985</v>
      </c>
      <c r="B3202">
        <v>236.75</v>
      </c>
    </row>
    <row r="3203" spans="1:2" ht="12.75" customHeight="1">
      <c r="A3203" t="s">
        <v>4987</v>
      </c>
      <c r="B3203">
        <v>216.41</v>
      </c>
    </row>
    <row r="3204" spans="1:2" ht="12.75" customHeight="1">
      <c r="A3204" t="s">
        <v>4988</v>
      </c>
      <c r="B3204">
        <v>350.97</v>
      </c>
    </row>
    <row r="3205" spans="1:2" ht="12.75" customHeight="1">
      <c r="A3205" t="s">
        <v>4990</v>
      </c>
      <c r="B3205">
        <v>318.39999999999998</v>
      </c>
    </row>
    <row r="3206" spans="1:2" ht="12.75" customHeight="1">
      <c r="A3206" t="s">
        <v>4991</v>
      </c>
      <c r="B3206">
        <v>465.59</v>
      </c>
    </row>
    <row r="3207" spans="1:2" ht="12.75" customHeight="1">
      <c r="A3207" t="s">
        <v>4993</v>
      </c>
      <c r="B3207">
        <v>440.28</v>
      </c>
    </row>
    <row r="3208" spans="1:2" ht="12.75" customHeight="1">
      <c r="A3208" t="s">
        <v>4994</v>
      </c>
      <c r="B3208">
        <v>485.65</v>
      </c>
    </row>
    <row r="3209" spans="1:2" ht="12.75" customHeight="1">
      <c r="A3209" t="s">
        <v>4996</v>
      </c>
      <c r="B3209">
        <v>458.41</v>
      </c>
    </row>
    <row r="3210" spans="1:2" ht="12.75" customHeight="1">
      <c r="A3210" t="s">
        <v>4997</v>
      </c>
      <c r="B3210">
        <v>72.72</v>
      </c>
    </row>
    <row r="3211" spans="1:2" ht="12.75" customHeight="1">
      <c r="A3211" t="s">
        <v>4999</v>
      </c>
      <c r="B3211">
        <v>63.03</v>
      </c>
    </row>
    <row r="3212" spans="1:2" ht="12.75" customHeight="1">
      <c r="A3212" t="s">
        <v>5000</v>
      </c>
      <c r="B3212">
        <v>132.69999999999999</v>
      </c>
    </row>
    <row r="3213" spans="1:2" ht="12.75" customHeight="1">
      <c r="A3213" t="s">
        <v>5002</v>
      </c>
      <c r="B3213">
        <v>119.41</v>
      </c>
    </row>
    <row r="3214" spans="1:2" ht="12.75" customHeight="1">
      <c r="A3214" t="s">
        <v>5003</v>
      </c>
      <c r="B3214">
        <v>59.98</v>
      </c>
    </row>
    <row r="3215" spans="1:2" ht="12.75" customHeight="1">
      <c r="A3215" t="s">
        <v>5005</v>
      </c>
      <c r="B3215">
        <v>56.37</v>
      </c>
    </row>
    <row r="3216" spans="1:2" ht="12.75" customHeight="1">
      <c r="A3216" t="s">
        <v>5006</v>
      </c>
      <c r="B3216">
        <v>86.07</v>
      </c>
    </row>
    <row r="3217" spans="1:2" ht="12.75" customHeight="1">
      <c r="A3217" t="s">
        <v>5008</v>
      </c>
      <c r="B3217">
        <v>81.22</v>
      </c>
    </row>
    <row r="3218" spans="1:2" ht="12.75" customHeight="1">
      <c r="A3218" t="s">
        <v>5009</v>
      </c>
      <c r="B3218">
        <v>112.08</v>
      </c>
    </row>
    <row r="3219" spans="1:2" ht="12.75" customHeight="1">
      <c r="A3219" t="s">
        <v>5011</v>
      </c>
      <c r="B3219">
        <v>106.08</v>
      </c>
    </row>
    <row r="3220" spans="1:2" ht="12.75" customHeight="1">
      <c r="A3220" t="s">
        <v>5012</v>
      </c>
      <c r="B3220">
        <v>156.94</v>
      </c>
    </row>
    <row r="3221" spans="1:2" ht="12.75" customHeight="1">
      <c r="A3221" t="s">
        <v>5014</v>
      </c>
      <c r="B3221">
        <v>140.41999999999999</v>
      </c>
    </row>
    <row r="3222" spans="1:2" ht="12.75" customHeight="1">
      <c r="A3222" t="s">
        <v>5015</v>
      </c>
      <c r="B3222">
        <v>183.04</v>
      </c>
    </row>
    <row r="3223" spans="1:2" ht="12.75" customHeight="1">
      <c r="A3223" t="s">
        <v>5017</v>
      </c>
      <c r="B3223">
        <v>165.27</v>
      </c>
    </row>
    <row r="3224" spans="1:2" ht="12.75" customHeight="1">
      <c r="A3224" t="s">
        <v>5018</v>
      </c>
      <c r="B3224">
        <v>209.05</v>
      </c>
    </row>
    <row r="3225" spans="1:2" ht="12.75" customHeight="1">
      <c r="A3225" t="s">
        <v>5020</v>
      </c>
      <c r="B3225">
        <v>190.13</v>
      </c>
    </row>
    <row r="3226" spans="1:2" ht="12.75" customHeight="1">
      <c r="A3226" t="s">
        <v>5021</v>
      </c>
      <c r="B3226">
        <v>593.28</v>
      </c>
    </row>
    <row r="3227" spans="1:2" ht="12.75" customHeight="1">
      <c r="A3227" t="s">
        <v>5023</v>
      </c>
      <c r="B3227">
        <v>518.64</v>
      </c>
    </row>
    <row r="3228" spans="1:2" ht="12.75" customHeight="1">
      <c r="A3228" t="s">
        <v>5024</v>
      </c>
      <c r="B3228">
        <v>619.38</v>
      </c>
    </row>
    <row r="3229" spans="1:2" ht="12.75" customHeight="1">
      <c r="A3229" t="s">
        <v>5026</v>
      </c>
      <c r="B3229">
        <v>543.49</v>
      </c>
    </row>
    <row r="3230" spans="1:2" ht="12.75" customHeight="1">
      <c r="A3230" t="s">
        <v>5027</v>
      </c>
      <c r="B3230">
        <v>645.39</v>
      </c>
    </row>
    <row r="3231" spans="1:2" ht="12.75" customHeight="1">
      <c r="A3231" t="s">
        <v>5029</v>
      </c>
      <c r="B3231">
        <v>568.35</v>
      </c>
    </row>
    <row r="3232" spans="1:2" ht="12.75" customHeight="1">
      <c r="A3232" t="s">
        <v>5030</v>
      </c>
      <c r="B3232">
        <v>5.77</v>
      </c>
    </row>
    <row r="3233" spans="1:2" ht="12.75" customHeight="1">
      <c r="A3233" t="s">
        <v>5032</v>
      </c>
      <c r="B3233">
        <v>5.5</v>
      </c>
    </row>
    <row r="3234" spans="1:2" ht="12.75" customHeight="1">
      <c r="A3234" t="s">
        <v>5033</v>
      </c>
      <c r="B3234">
        <v>36.08</v>
      </c>
    </row>
    <row r="3235" spans="1:2" ht="12.75" customHeight="1">
      <c r="A3235" t="s">
        <v>5035</v>
      </c>
      <c r="B3235">
        <v>31.28</v>
      </c>
    </row>
    <row r="3236" spans="1:2" ht="12.75" customHeight="1">
      <c r="A3236" t="s">
        <v>5036</v>
      </c>
      <c r="B3236">
        <v>101.04</v>
      </c>
    </row>
    <row r="3237" spans="1:2" ht="12.75" customHeight="1">
      <c r="A3237" t="s">
        <v>5038</v>
      </c>
      <c r="B3237">
        <v>87.58</v>
      </c>
    </row>
    <row r="3238" spans="1:2" ht="12.75" customHeight="1">
      <c r="A3238" t="s">
        <v>5039</v>
      </c>
      <c r="B3238">
        <v>56.29</v>
      </c>
    </row>
    <row r="3239" spans="1:2" ht="12.75" customHeight="1">
      <c r="A3239" t="s">
        <v>5041</v>
      </c>
      <c r="B3239">
        <v>48.79</v>
      </c>
    </row>
    <row r="3240" spans="1:2" ht="12.75" customHeight="1">
      <c r="A3240" t="s">
        <v>5042</v>
      </c>
      <c r="B3240">
        <v>28.86</v>
      </c>
    </row>
    <row r="3241" spans="1:2" ht="12.75" customHeight="1">
      <c r="A3241" t="s">
        <v>5044</v>
      </c>
      <c r="B3241">
        <v>25.02</v>
      </c>
    </row>
    <row r="3242" spans="1:2" ht="12.75" customHeight="1">
      <c r="A3242" t="s">
        <v>5045</v>
      </c>
      <c r="B3242">
        <v>16.440000000000001</v>
      </c>
    </row>
    <row r="3243" spans="1:2" ht="12.75" customHeight="1">
      <c r="A3243" t="s">
        <v>5047</v>
      </c>
      <c r="B3243">
        <v>15.8</v>
      </c>
    </row>
    <row r="3244" spans="1:2" ht="12.75" customHeight="1">
      <c r="A3244" t="s">
        <v>5048</v>
      </c>
      <c r="B3244">
        <v>1416.93</v>
      </c>
    </row>
    <row r="3245" spans="1:2" ht="12.75" customHeight="1">
      <c r="A3245" t="s">
        <v>5050</v>
      </c>
      <c r="B3245">
        <v>1238.95</v>
      </c>
    </row>
    <row r="3246" spans="1:2" ht="12.75" customHeight="1">
      <c r="A3246" t="s">
        <v>5051</v>
      </c>
      <c r="B3246">
        <v>10.23</v>
      </c>
    </row>
    <row r="3247" spans="1:2" ht="12.75" customHeight="1">
      <c r="A3247" t="s">
        <v>5053</v>
      </c>
      <c r="B3247">
        <v>9.4600000000000009</v>
      </c>
    </row>
    <row r="3248" spans="1:2" ht="12.75" customHeight="1">
      <c r="A3248" t="s">
        <v>5054</v>
      </c>
      <c r="B3248">
        <v>30.4</v>
      </c>
    </row>
    <row r="3249" spans="1:2" ht="12.75" customHeight="1">
      <c r="A3249" t="s">
        <v>5056</v>
      </c>
      <c r="B3249">
        <v>28.2</v>
      </c>
    </row>
    <row r="3250" spans="1:2" ht="12.75" customHeight="1">
      <c r="A3250" t="s">
        <v>5057</v>
      </c>
      <c r="B3250">
        <v>25.86</v>
      </c>
    </row>
    <row r="3251" spans="1:2" ht="12.75" customHeight="1">
      <c r="A3251" t="s">
        <v>5059</v>
      </c>
      <c r="B3251">
        <v>22.98</v>
      </c>
    </row>
    <row r="3252" spans="1:2" ht="12.75" customHeight="1">
      <c r="A3252" t="s">
        <v>5060</v>
      </c>
      <c r="B3252">
        <v>339.52</v>
      </c>
    </row>
    <row r="3253" spans="1:2" ht="12.75" customHeight="1">
      <c r="A3253" t="s">
        <v>5062</v>
      </c>
      <c r="B3253">
        <v>304.18</v>
      </c>
    </row>
    <row r="3254" spans="1:2" ht="12.75" customHeight="1">
      <c r="A3254" t="s">
        <v>5063</v>
      </c>
      <c r="B3254">
        <v>108</v>
      </c>
    </row>
    <row r="3255" spans="1:2" ht="12.75" customHeight="1">
      <c r="A3255" t="s">
        <v>5065</v>
      </c>
      <c r="B3255">
        <v>106.33</v>
      </c>
    </row>
    <row r="3256" spans="1:2" ht="12.75" customHeight="1">
      <c r="A3256" t="s">
        <v>5066</v>
      </c>
      <c r="B3256">
        <v>4.04</v>
      </c>
    </row>
    <row r="3257" spans="1:2" ht="12.75" customHeight="1">
      <c r="A3257" t="s">
        <v>5068</v>
      </c>
      <c r="B3257">
        <v>3.5</v>
      </c>
    </row>
    <row r="3258" spans="1:2" ht="12.75" customHeight="1">
      <c r="A3258" t="s">
        <v>5069</v>
      </c>
      <c r="B3258">
        <v>3.22</v>
      </c>
    </row>
    <row r="3259" spans="1:2" ht="12.75" customHeight="1">
      <c r="A3259" t="s">
        <v>5071</v>
      </c>
      <c r="B3259">
        <v>2.86</v>
      </c>
    </row>
    <row r="3260" spans="1:2" ht="12.75" customHeight="1">
      <c r="A3260" t="s">
        <v>5072</v>
      </c>
      <c r="B3260">
        <v>41.51</v>
      </c>
    </row>
    <row r="3261" spans="1:2" ht="12.75" customHeight="1">
      <c r="A3261" t="s">
        <v>5074</v>
      </c>
      <c r="B3261">
        <v>40.799999999999997</v>
      </c>
    </row>
    <row r="3262" spans="1:2" ht="12.75" customHeight="1">
      <c r="A3262" t="s">
        <v>5075</v>
      </c>
      <c r="B3262">
        <v>26.71</v>
      </c>
    </row>
    <row r="3263" spans="1:2" ht="12.75" customHeight="1">
      <c r="A3263" t="s">
        <v>5077</v>
      </c>
      <c r="B3263">
        <v>26</v>
      </c>
    </row>
    <row r="3264" spans="1:2" ht="12.75" customHeight="1">
      <c r="A3264" t="s">
        <v>5078</v>
      </c>
      <c r="B3264">
        <v>54.65</v>
      </c>
    </row>
    <row r="3265" spans="1:2" ht="12.75" customHeight="1">
      <c r="A3265" t="s">
        <v>5080</v>
      </c>
      <c r="B3265">
        <v>53.75</v>
      </c>
    </row>
    <row r="3266" spans="1:2" ht="12.75" customHeight="1">
      <c r="A3266" t="s">
        <v>5081</v>
      </c>
      <c r="B3266">
        <v>34.909999999999997</v>
      </c>
    </row>
    <row r="3267" spans="1:2" ht="12.75" customHeight="1">
      <c r="A3267" t="s">
        <v>5083</v>
      </c>
      <c r="B3267">
        <v>34.01</v>
      </c>
    </row>
    <row r="3268" spans="1:2" ht="12.75" customHeight="1">
      <c r="A3268" t="s">
        <v>5084</v>
      </c>
      <c r="B3268">
        <v>75.239999999999995</v>
      </c>
    </row>
    <row r="3269" spans="1:2" ht="12.75" customHeight="1">
      <c r="A3269" t="s">
        <v>5086</v>
      </c>
      <c r="B3269">
        <v>73.11</v>
      </c>
    </row>
    <row r="3270" spans="1:2" ht="12.75" customHeight="1">
      <c r="A3270" t="s">
        <v>5087</v>
      </c>
      <c r="B3270">
        <v>55.5</v>
      </c>
    </row>
    <row r="3271" spans="1:2" ht="12.75" customHeight="1">
      <c r="A3271" t="s">
        <v>5089</v>
      </c>
      <c r="B3271">
        <v>53.37</v>
      </c>
    </row>
    <row r="3272" spans="1:2" ht="12.75" customHeight="1">
      <c r="A3272" t="s">
        <v>5090</v>
      </c>
      <c r="B3272">
        <v>339.21</v>
      </c>
    </row>
    <row r="3273" spans="1:2" ht="12.75" customHeight="1">
      <c r="A3273" t="s">
        <v>5092</v>
      </c>
      <c r="B3273">
        <v>304.05</v>
      </c>
    </row>
    <row r="3274" spans="1:2" ht="12.75" customHeight="1">
      <c r="A3274" t="s">
        <v>5093</v>
      </c>
      <c r="B3274">
        <v>28.11</v>
      </c>
    </row>
    <row r="3275" spans="1:2" ht="12.75" customHeight="1">
      <c r="A3275" t="s">
        <v>5095</v>
      </c>
      <c r="B3275">
        <v>25.8</v>
      </c>
    </row>
    <row r="3276" spans="1:2" ht="12.75" customHeight="1">
      <c r="A3276" t="s">
        <v>5096</v>
      </c>
      <c r="B3276">
        <v>23.95</v>
      </c>
    </row>
    <row r="3277" spans="1:2" ht="12.75" customHeight="1">
      <c r="A3277" t="s">
        <v>5098</v>
      </c>
      <c r="B3277">
        <v>21.64</v>
      </c>
    </row>
    <row r="3278" spans="1:2" ht="12.75" customHeight="1">
      <c r="A3278" t="s">
        <v>5099</v>
      </c>
      <c r="B3278">
        <v>49.37</v>
      </c>
    </row>
    <row r="3279" spans="1:2" ht="12.75" customHeight="1">
      <c r="A3279" t="s">
        <v>5101</v>
      </c>
      <c r="B3279">
        <v>46.55</v>
      </c>
    </row>
    <row r="3280" spans="1:2" ht="12.75" customHeight="1">
      <c r="A3280" t="s">
        <v>5102</v>
      </c>
      <c r="B3280">
        <v>60.42</v>
      </c>
    </row>
    <row r="3281" spans="1:2" ht="12.75" customHeight="1">
      <c r="A3281" t="s">
        <v>5104</v>
      </c>
      <c r="B3281">
        <v>54.91</v>
      </c>
    </row>
    <row r="3282" spans="1:2" ht="12.75" customHeight="1">
      <c r="A3282" t="s">
        <v>5105</v>
      </c>
      <c r="B3282">
        <v>10.54</v>
      </c>
    </row>
    <row r="3283" spans="1:2" ht="12.75" customHeight="1">
      <c r="A3283" t="s">
        <v>5107</v>
      </c>
      <c r="B3283">
        <v>10.01</v>
      </c>
    </row>
    <row r="3284" spans="1:2" ht="12.75" customHeight="1">
      <c r="A3284" t="s">
        <v>5108</v>
      </c>
      <c r="B3284">
        <v>16.97</v>
      </c>
    </row>
    <row r="3285" spans="1:2" ht="12.75" customHeight="1">
      <c r="A3285" t="s">
        <v>5110</v>
      </c>
      <c r="B3285">
        <v>16.43</v>
      </c>
    </row>
    <row r="3286" spans="1:2" ht="12.75" customHeight="1">
      <c r="A3286" t="s">
        <v>5111</v>
      </c>
      <c r="B3286">
        <v>13.59</v>
      </c>
    </row>
    <row r="3287" spans="1:2" ht="12.75" customHeight="1">
      <c r="A3287" t="s">
        <v>5113</v>
      </c>
      <c r="B3287">
        <v>13</v>
      </c>
    </row>
    <row r="3288" spans="1:2" ht="12.75" customHeight="1">
      <c r="A3288" t="s">
        <v>5114</v>
      </c>
      <c r="B3288">
        <v>2.99</v>
      </c>
    </row>
    <row r="3289" spans="1:2" ht="12.75" customHeight="1">
      <c r="A3289" t="s">
        <v>5116</v>
      </c>
      <c r="B3289">
        <v>2.99</v>
      </c>
    </row>
    <row r="3290" spans="1:2" ht="12.75" customHeight="1">
      <c r="A3290" t="s">
        <v>5117</v>
      </c>
      <c r="B3290">
        <v>1.49</v>
      </c>
    </row>
    <row r="3291" spans="1:2" ht="12.75" customHeight="1">
      <c r="A3291" t="s">
        <v>5119</v>
      </c>
      <c r="B3291">
        <v>1.49</v>
      </c>
    </row>
    <row r="3292" spans="1:2" ht="12.75" customHeight="1">
      <c r="A3292" t="s">
        <v>5120</v>
      </c>
      <c r="B3292">
        <v>0.99</v>
      </c>
    </row>
    <row r="3293" spans="1:2" ht="12.75" customHeight="1">
      <c r="A3293" t="s">
        <v>5122</v>
      </c>
      <c r="B3293">
        <v>0.99</v>
      </c>
    </row>
    <row r="3294" spans="1:2" ht="12.75" customHeight="1">
      <c r="A3294" t="s">
        <v>5123</v>
      </c>
      <c r="B3294">
        <v>0.74</v>
      </c>
    </row>
    <row r="3295" spans="1:2" ht="12.75" customHeight="1">
      <c r="A3295" t="s">
        <v>5125</v>
      </c>
      <c r="B3295">
        <v>0.74</v>
      </c>
    </row>
    <row r="3296" spans="1:2" ht="12.75" customHeight="1">
      <c r="A3296" t="s">
        <v>5126</v>
      </c>
      <c r="B3296">
        <v>74.930000000000007</v>
      </c>
    </row>
    <row r="3297" spans="1:2" ht="12.75" customHeight="1">
      <c r="A3297" t="s">
        <v>5128</v>
      </c>
      <c r="B3297">
        <v>68.150000000000006</v>
      </c>
    </row>
    <row r="3298" spans="1:2" ht="12.75" customHeight="1">
      <c r="A3298" t="s">
        <v>5129</v>
      </c>
      <c r="B3298">
        <v>125.72</v>
      </c>
    </row>
    <row r="3299" spans="1:2" ht="12.75" customHeight="1">
      <c r="A3299" t="s">
        <v>5131</v>
      </c>
      <c r="B3299">
        <v>112.16</v>
      </c>
    </row>
    <row r="3300" spans="1:2" ht="12.75" customHeight="1">
      <c r="A3300" t="s">
        <v>5132</v>
      </c>
      <c r="B3300">
        <v>518.53</v>
      </c>
    </row>
    <row r="3301" spans="1:2" ht="12.75" customHeight="1">
      <c r="A3301" t="s">
        <v>5134</v>
      </c>
      <c r="B3301">
        <v>477.41</v>
      </c>
    </row>
    <row r="3302" spans="1:2" ht="12.75" customHeight="1">
      <c r="A3302" t="s">
        <v>5135</v>
      </c>
      <c r="B3302">
        <v>97.02</v>
      </c>
    </row>
    <row r="3303" spans="1:2" ht="12.75" customHeight="1">
      <c r="A3303" t="s">
        <v>5137</v>
      </c>
      <c r="B3303">
        <v>92.75</v>
      </c>
    </row>
    <row r="3304" spans="1:2" ht="12.75" customHeight="1">
      <c r="A3304" t="s">
        <v>5138</v>
      </c>
      <c r="B3304">
        <v>59.03</v>
      </c>
    </row>
    <row r="3305" spans="1:2" ht="12.75" customHeight="1">
      <c r="A3305" t="s">
        <v>5140</v>
      </c>
      <c r="B3305">
        <v>54.76</v>
      </c>
    </row>
    <row r="3306" spans="1:2" ht="12.75" customHeight="1">
      <c r="A3306" t="s">
        <v>5141</v>
      </c>
      <c r="B3306">
        <v>52.35</v>
      </c>
    </row>
    <row r="3307" spans="1:2" ht="12.75" customHeight="1">
      <c r="A3307" t="s">
        <v>5143</v>
      </c>
      <c r="B3307">
        <v>48.07</v>
      </c>
    </row>
    <row r="3308" spans="1:2" ht="12.75" customHeight="1">
      <c r="A3308" t="s">
        <v>5144</v>
      </c>
      <c r="B3308">
        <v>49.02</v>
      </c>
    </row>
    <row r="3309" spans="1:2" ht="12.75" customHeight="1">
      <c r="A3309" t="s">
        <v>5146</v>
      </c>
      <c r="B3309">
        <v>44.75</v>
      </c>
    </row>
    <row r="3310" spans="1:2" ht="12.75" customHeight="1">
      <c r="A3310" t="s">
        <v>5147</v>
      </c>
      <c r="B3310">
        <v>5.76</v>
      </c>
    </row>
    <row r="3311" spans="1:2" ht="12.75" customHeight="1">
      <c r="A3311" t="s">
        <v>5149</v>
      </c>
      <c r="B3311">
        <v>5.33</v>
      </c>
    </row>
    <row r="3312" spans="1:2" ht="12.75" customHeight="1">
      <c r="A3312" t="s">
        <v>35089</v>
      </c>
      <c r="B3312">
        <v>4.79</v>
      </c>
    </row>
    <row r="3313" spans="1:2" ht="12.75" customHeight="1">
      <c r="A3313" t="s">
        <v>35090</v>
      </c>
      <c r="B3313">
        <v>4.37</v>
      </c>
    </row>
    <row r="3314" spans="1:2" ht="12.75" customHeight="1">
      <c r="A3314" t="s">
        <v>5150</v>
      </c>
      <c r="B3314">
        <v>19.23</v>
      </c>
    </row>
    <row r="3315" spans="1:2" ht="12.75" customHeight="1">
      <c r="A3315" t="s">
        <v>5152</v>
      </c>
      <c r="B3315">
        <v>17.62</v>
      </c>
    </row>
    <row r="3316" spans="1:2" ht="12.75" customHeight="1">
      <c r="A3316" t="s">
        <v>35091</v>
      </c>
      <c r="B3316">
        <v>15.54</v>
      </c>
    </row>
    <row r="3317" spans="1:2" ht="12.75" customHeight="1">
      <c r="A3317" t="s">
        <v>35092</v>
      </c>
      <c r="B3317">
        <v>13.93</v>
      </c>
    </row>
    <row r="3318" spans="1:2" ht="12.75" customHeight="1">
      <c r="A3318" t="s">
        <v>5153</v>
      </c>
      <c r="B3318">
        <v>122.36</v>
      </c>
    </row>
    <row r="3319" spans="1:2" ht="12.75" customHeight="1">
      <c r="A3319" t="s">
        <v>5155</v>
      </c>
      <c r="B3319">
        <v>115.83</v>
      </c>
    </row>
    <row r="3320" spans="1:2" ht="12.75" customHeight="1">
      <c r="A3320" t="s">
        <v>5156</v>
      </c>
      <c r="B3320">
        <v>14.76</v>
      </c>
    </row>
    <row r="3321" spans="1:2" ht="12.75" customHeight="1">
      <c r="A3321" t="s">
        <v>5158</v>
      </c>
      <c r="B3321">
        <v>14.33</v>
      </c>
    </row>
    <row r="3322" spans="1:2" ht="12.75" customHeight="1">
      <c r="A3322" t="s">
        <v>5159</v>
      </c>
      <c r="B3322">
        <v>170.3</v>
      </c>
    </row>
    <row r="3323" spans="1:2" ht="12.75" customHeight="1">
      <c r="A3323" t="s">
        <v>5161</v>
      </c>
      <c r="B3323">
        <v>156.68</v>
      </c>
    </row>
    <row r="3324" spans="1:2" ht="12.75" customHeight="1">
      <c r="A3324" t="s">
        <v>35093</v>
      </c>
      <c r="B3324">
        <v>1.92</v>
      </c>
    </row>
    <row r="3325" spans="1:2" ht="12.75" customHeight="1">
      <c r="A3325" t="s">
        <v>35094</v>
      </c>
      <c r="B3325">
        <v>1.92</v>
      </c>
    </row>
    <row r="3326" spans="1:2" ht="12.75" customHeight="1">
      <c r="A3326" t="s">
        <v>35095</v>
      </c>
      <c r="B3326">
        <v>3.83</v>
      </c>
    </row>
    <row r="3327" spans="1:2" ht="12.75" customHeight="1">
      <c r="A3327" t="s">
        <v>35096</v>
      </c>
      <c r="B3327">
        <v>3.4</v>
      </c>
    </row>
    <row r="3328" spans="1:2" ht="12.75" customHeight="1">
      <c r="A3328" t="s">
        <v>35097</v>
      </c>
      <c r="B3328">
        <v>14.58</v>
      </c>
    </row>
    <row r="3329" spans="1:2" ht="12.75" customHeight="1">
      <c r="A3329" t="s">
        <v>35098</v>
      </c>
      <c r="B3329">
        <v>12.97</v>
      </c>
    </row>
    <row r="3330" spans="1:2" ht="12.75" customHeight="1">
      <c r="A3330" t="s">
        <v>5162</v>
      </c>
      <c r="B3330">
        <v>6.06</v>
      </c>
    </row>
    <row r="3331" spans="1:2" ht="12.75" customHeight="1">
      <c r="A3331" t="s">
        <v>5164</v>
      </c>
      <c r="B3331">
        <v>6.06</v>
      </c>
    </row>
    <row r="3332" spans="1:2" ht="12.75" customHeight="1">
      <c r="A3332" t="s">
        <v>5165</v>
      </c>
      <c r="B3332">
        <v>25</v>
      </c>
    </row>
    <row r="3333" spans="1:2" ht="12.75" customHeight="1">
      <c r="A3333" t="s">
        <v>5168</v>
      </c>
      <c r="B3333">
        <v>25</v>
      </c>
    </row>
    <row r="3334" spans="1:2" ht="12.75" customHeight="1">
      <c r="A3334" t="s">
        <v>5169</v>
      </c>
      <c r="B3334">
        <v>11414.16</v>
      </c>
    </row>
    <row r="3335" spans="1:2" ht="12.75" customHeight="1">
      <c r="A3335" t="s">
        <v>5171</v>
      </c>
      <c r="B3335">
        <v>10825</v>
      </c>
    </row>
    <row r="3336" spans="1:2" ht="12.75" customHeight="1">
      <c r="A3336" t="s">
        <v>5172</v>
      </c>
      <c r="B3336">
        <v>43.12</v>
      </c>
    </row>
    <row r="3337" spans="1:2" ht="12.75" customHeight="1">
      <c r="A3337" t="s">
        <v>5174</v>
      </c>
      <c r="B3337">
        <v>43.12</v>
      </c>
    </row>
    <row r="3338" spans="1:2" ht="12.75" customHeight="1">
      <c r="A3338" t="s">
        <v>5175</v>
      </c>
      <c r="B3338">
        <v>39.6</v>
      </c>
    </row>
    <row r="3339" spans="1:2" ht="12.75" customHeight="1">
      <c r="A3339" t="s">
        <v>5177</v>
      </c>
      <c r="B3339">
        <v>39.6</v>
      </c>
    </row>
    <row r="3340" spans="1:2" ht="12.75" customHeight="1">
      <c r="A3340" t="s">
        <v>5178</v>
      </c>
      <c r="B3340">
        <v>388.89</v>
      </c>
    </row>
    <row r="3341" spans="1:2" ht="12.75" customHeight="1">
      <c r="A3341" t="s">
        <v>5180</v>
      </c>
      <c r="B3341">
        <v>388.89</v>
      </c>
    </row>
    <row r="3342" spans="1:2" ht="12.75" customHeight="1">
      <c r="A3342" t="s">
        <v>35099</v>
      </c>
      <c r="B3342">
        <v>1308.8900000000001</v>
      </c>
    </row>
    <row r="3343" spans="1:2" ht="12.75" customHeight="1">
      <c r="A3343" t="s">
        <v>35100</v>
      </c>
      <c r="B3343">
        <v>1308.8900000000001</v>
      </c>
    </row>
    <row r="3344" spans="1:2" ht="12.75" customHeight="1">
      <c r="A3344" t="s">
        <v>5181</v>
      </c>
      <c r="B3344">
        <v>35.130000000000003</v>
      </c>
    </row>
    <row r="3345" spans="1:2" ht="12.75" customHeight="1">
      <c r="A3345" t="s">
        <v>5183</v>
      </c>
      <c r="B3345">
        <v>35.130000000000003</v>
      </c>
    </row>
    <row r="3346" spans="1:2" ht="12.75" customHeight="1">
      <c r="A3346" t="s">
        <v>5184</v>
      </c>
      <c r="B3346">
        <v>319.88</v>
      </c>
    </row>
    <row r="3347" spans="1:2" ht="12.75" customHeight="1">
      <c r="A3347" t="s">
        <v>5186</v>
      </c>
      <c r="B3347">
        <v>319.88</v>
      </c>
    </row>
    <row r="3348" spans="1:2" ht="12.75" customHeight="1">
      <c r="A3348" t="s">
        <v>5187</v>
      </c>
      <c r="B3348">
        <v>6.46</v>
      </c>
    </row>
    <row r="3349" spans="1:2" ht="12.75" customHeight="1">
      <c r="A3349" t="s">
        <v>5189</v>
      </c>
      <c r="B3349">
        <v>5.6</v>
      </c>
    </row>
    <row r="3350" spans="1:2" ht="12.75" customHeight="1">
      <c r="A3350" t="s">
        <v>5190</v>
      </c>
      <c r="B3350">
        <v>30.74</v>
      </c>
    </row>
    <row r="3351" spans="1:2" ht="12.75" customHeight="1">
      <c r="A3351" t="s">
        <v>5192</v>
      </c>
      <c r="B3351">
        <v>26.64</v>
      </c>
    </row>
    <row r="3352" spans="1:2" ht="12.75" customHeight="1">
      <c r="A3352" t="s">
        <v>5193</v>
      </c>
      <c r="B3352">
        <v>2970.03</v>
      </c>
    </row>
    <row r="3353" spans="1:2" ht="12.75" customHeight="1">
      <c r="A3353" t="s">
        <v>5195</v>
      </c>
      <c r="B3353">
        <v>2573.33</v>
      </c>
    </row>
    <row r="3354" spans="1:2" ht="12.75" customHeight="1">
      <c r="A3354" t="s">
        <v>5196</v>
      </c>
      <c r="B3354">
        <v>92.23</v>
      </c>
    </row>
    <row r="3355" spans="1:2" ht="12.75" customHeight="1">
      <c r="A3355" t="s">
        <v>5198</v>
      </c>
      <c r="B3355">
        <v>79.930000000000007</v>
      </c>
    </row>
    <row r="3356" spans="1:2" ht="12.75" customHeight="1">
      <c r="A3356" t="s">
        <v>5199</v>
      </c>
      <c r="B3356">
        <v>766.73</v>
      </c>
    </row>
    <row r="3357" spans="1:2" ht="12.75" customHeight="1">
      <c r="A3357" t="s">
        <v>5201</v>
      </c>
      <c r="B3357">
        <v>671.26</v>
      </c>
    </row>
    <row r="3358" spans="1:2" ht="12.75" customHeight="1">
      <c r="A3358" t="s">
        <v>5202</v>
      </c>
      <c r="B3358">
        <v>2.59</v>
      </c>
    </row>
    <row r="3359" spans="1:2" ht="12.75" customHeight="1">
      <c r="A3359" t="s">
        <v>5204</v>
      </c>
      <c r="B3359">
        <v>2.25</v>
      </c>
    </row>
    <row r="3360" spans="1:2" ht="12.75" customHeight="1">
      <c r="A3360" t="s">
        <v>35101</v>
      </c>
      <c r="B3360">
        <v>1.1499999999999999</v>
      </c>
    </row>
    <row r="3361" spans="1:2" ht="12.75" customHeight="1">
      <c r="A3361" t="s">
        <v>35102</v>
      </c>
      <c r="B3361">
        <v>1</v>
      </c>
    </row>
    <row r="3362" spans="1:2" ht="12.75" customHeight="1">
      <c r="A3362" t="s">
        <v>5205</v>
      </c>
      <c r="B3362">
        <v>0.53</v>
      </c>
    </row>
    <row r="3363" spans="1:2" ht="12.75" customHeight="1">
      <c r="A3363" t="s">
        <v>5207</v>
      </c>
      <c r="B3363">
        <v>0.46</v>
      </c>
    </row>
    <row r="3364" spans="1:2" ht="12.75" customHeight="1">
      <c r="A3364" t="s">
        <v>5208</v>
      </c>
      <c r="B3364">
        <v>0.16</v>
      </c>
    </row>
    <row r="3365" spans="1:2" ht="12.75" customHeight="1">
      <c r="A3365" t="s">
        <v>5210</v>
      </c>
      <c r="B3365">
        <v>0.14000000000000001</v>
      </c>
    </row>
    <row r="3366" spans="1:2" ht="12.75" customHeight="1">
      <c r="A3366" t="s">
        <v>5211</v>
      </c>
      <c r="B3366">
        <v>44898.27</v>
      </c>
    </row>
    <row r="3367" spans="1:2" ht="12.75" customHeight="1">
      <c r="A3367" t="s">
        <v>5213</v>
      </c>
      <c r="B3367">
        <v>40209</v>
      </c>
    </row>
    <row r="3368" spans="1:2" ht="12.75" customHeight="1">
      <c r="A3368" t="s">
        <v>5214</v>
      </c>
      <c r="B3368">
        <v>224517.68</v>
      </c>
    </row>
    <row r="3369" spans="1:2" ht="12.75" customHeight="1">
      <c r="A3369" t="s">
        <v>5216</v>
      </c>
      <c r="B3369">
        <v>202674.18</v>
      </c>
    </row>
    <row r="3370" spans="1:2" ht="12.75" customHeight="1">
      <c r="A3370" t="s">
        <v>5217</v>
      </c>
      <c r="B3370">
        <v>3854.74</v>
      </c>
    </row>
    <row r="3371" spans="1:2" ht="12.75" customHeight="1">
      <c r="A3371" t="s">
        <v>5219</v>
      </c>
      <c r="B3371">
        <v>3340.75</v>
      </c>
    </row>
    <row r="3372" spans="1:2" ht="12.75" customHeight="1">
      <c r="A3372" t="s">
        <v>35103</v>
      </c>
      <c r="B3372">
        <v>53.06</v>
      </c>
    </row>
    <row r="3373" spans="1:2" ht="12.75" customHeight="1">
      <c r="A3373" t="s">
        <v>35104</v>
      </c>
      <c r="B3373">
        <v>45.97</v>
      </c>
    </row>
    <row r="3374" spans="1:2" ht="12.75" customHeight="1">
      <c r="A3374" t="s">
        <v>5220</v>
      </c>
      <c r="B3374">
        <v>51.97</v>
      </c>
    </row>
    <row r="3375" spans="1:2" ht="12.75" customHeight="1">
      <c r="A3375" t="s">
        <v>5222</v>
      </c>
      <c r="B3375">
        <v>51.11</v>
      </c>
    </row>
    <row r="3376" spans="1:2" ht="12.75" customHeight="1">
      <c r="A3376" t="s">
        <v>5223</v>
      </c>
      <c r="B3376">
        <v>64.69</v>
      </c>
    </row>
    <row r="3377" spans="1:2" ht="12.75" customHeight="1">
      <c r="A3377" t="s">
        <v>5225</v>
      </c>
      <c r="B3377">
        <v>62.98</v>
      </c>
    </row>
    <row r="3378" spans="1:2" ht="12.75" customHeight="1">
      <c r="A3378" t="s">
        <v>5226</v>
      </c>
      <c r="B3378">
        <v>155.25</v>
      </c>
    </row>
    <row r="3379" spans="1:2" ht="12.75" customHeight="1">
      <c r="A3379" t="s">
        <v>5228</v>
      </c>
      <c r="B3379">
        <v>152.71</v>
      </c>
    </row>
    <row r="3380" spans="1:2" ht="12.75" customHeight="1">
      <c r="A3380" t="s">
        <v>5229</v>
      </c>
      <c r="B3380">
        <v>363.95</v>
      </c>
    </row>
    <row r="3381" spans="1:2" ht="12.75" customHeight="1">
      <c r="A3381" t="s">
        <v>5231</v>
      </c>
      <c r="B3381">
        <v>363.95</v>
      </c>
    </row>
    <row r="3382" spans="1:2" ht="12.75" customHeight="1">
      <c r="A3382" t="s">
        <v>5232</v>
      </c>
      <c r="B3382">
        <v>363.95</v>
      </c>
    </row>
    <row r="3383" spans="1:2" ht="12.75" customHeight="1">
      <c r="A3383" t="s">
        <v>5234</v>
      </c>
      <c r="B3383">
        <v>363.95</v>
      </c>
    </row>
    <row r="3384" spans="1:2" ht="12.75" customHeight="1">
      <c r="A3384" t="s">
        <v>5235</v>
      </c>
      <c r="B3384">
        <v>0.83</v>
      </c>
    </row>
    <row r="3385" spans="1:2" ht="12.75" customHeight="1">
      <c r="A3385" t="s">
        <v>5237</v>
      </c>
      <c r="B3385">
        <v>0.79</v>
      </c>
    </row>
    <row r="3386" spans="1:2" ht="12.75" customHeight="1">
      <c r="A3386" t="s">
        <v>5238</v>
      </c>
      <c r="B3386">
        <v>5.6</v>
      </c>
    </row>
    <row r="3387" spans="1:2" ht="12.75" customHeight="1">
      <c r="A3387" t="s">
        <v>5241</v>
      </c>
      <c r="B3387">
        <v>5.1100000000000003</v>
      </c>
    </row>
    <row r="3388" spans="1:2" ht="12.75" customHeight="1">
      <c r="A3388" t="s">
        <v>5242</v>
      </c>
      <c r="B3388">
        <v>3.8</v>
      </c>
    </row>
    <row r="3389" spans="1:2" ht="12.75" customHeight="1">
      <c r="A3389" t="s">
        <v>5245</v>
      </c>
      <c r="B3389">
        <v>3.31</v>
      </c>
    </row>
    <row r="3390" spans="1:2" ht="12.75" customHeight="1">
      <c r="A3390" t="s">
        <v>5246</v>
      </c>
      <c r="B3390">
        <v>3.58</v>
      </c>
    </row>
    <row r="3391" spans="1:2" ht="12.75" customHeight="1">
      <c r="A3391" t="s">
        <v>5248</v>
      </c>
      <c r="B3391">
        <v>3.58</v>
      </c>
    </row>
    <row r="3392" spans="1:2" ht="12.75" customHeight="1">
      <c r="A3392" t="s">
        <v>5249</v>
      </c>
      <c r="B3392">
        <v>0.16</v>
      </c>
    </row>
    <row r="3393" spans="1:2" ht="12.75" customHeight="1">
      <c r="A3393" t="s">
        <v>5251</v>
      </c>
      <c r="B3393">
        <v>0.16</v>
      </c>
    </row>
    <row r="3394" spans="1:2" ht="12.75" customHeight="1">
      <c r="A3394" t="s">
        <v>5252</v>
      </c>
      <c r="B3394">
        <v>78.61</v>
      </c>
    </row>
    <row r="3395" spans="1:2" ht="12.75" customHeight="1">
      <c r="A3395" t="s">
        <v>5254</v>
      </c>
      <c r="B3395">
        <v>73.900000000000006</v>
      </c>
    </row>
    <row r="3396" spans="1:2" ht="12.75" customHeight="1">
      <c r="A3396" t="s">
        <v>5255</v>
      </c>
      <c r="B3396">
        <v>35.450000000000003</v>
      </c>
    </row>
    <row r="3397" spans="1:2" ht="12.75" customHeight="1">
      <c r="A3397" t="s">
        <v>5257</v>
      </c>
      <c r="B3397">
        <v>33.090000000000003</v>
      </c>
    </row>
    <row r="3398" spans="1:2" ht="12.75" customHeight="1">
      <c r="A3398" t="s">
        <v>5258</v>
      </c>
      <c r="B3398">
        <v>99.61</v>
      </c>
    </row>
    <row r="3399" spans="1:2" ht="12.75" customHeight="1">
      <c r="A3399" t="s">
        <v>5260</v>
      </c>
      <c r="B3399">
        <v>93.26</v>
      </c>
    </row>
    <row r="3400" spans="1:2" ht="12.75" customHeight="1">
      <c r="A3400" t="s">
        <v>5261</v>
      </c>
      <c r="B3400">
        <v>214.31</v>
      </c>
    </row>
    <row r="3401" spans="1:2" ht="12.75" customHeight="1">
      <c r="A3401" t="s">
        <v>5263</v>
      </c>
      <c r="B3401">
        <v>214.31</v>
      </c>
    </row>
    <row r="3402" spans="1:2" ht="12.75" customHeight="1">
      <c r="A3402" t="s">
        <v>5264</v>
      </c>
      <c r="B3402">
        <v>239.86</v>
      </c>
    </row>
    <row r="3403" spans="1:2" ht="12.75" customHeight="1">
      <c r="A3403" t="s">
        <v>5266</v>
      </c>
      <c r="B3403">
        <v>239.86</v>
      </c>
    </row>
    <row r="3404" spans="1:2" ht="12.75" customHeight="1">
      <c r="A3404" t="s">
        <v>5267</v>
      </c>
      <c r="B3404">
        <v>32.96</v>
      </c>
    </row>
    <row r="3405" spans="1:2" ht="12.75" customHeight="1">
      <c r="A3405" t="s">
        <v>5269</v>
      </c>
      <c r="B3405">
        <v>29.73</v>
      </c>
    </row>
    <row r="3406" spans="1:2" ht="12.75" customHeight="1">
      <c r="A3406" t="s">
        <v>5270</v>
      </c>
      <c r="B3406">
        <v>63.83</v>
      </c>
    </row>
    <row r="3407" spans="1:2" ht="12.75" customHeight="1">
      <c r="A3407" t="s">
        <v>5272</v>
      </c>
      <c r="B3407">
        <v>57.86</v>
      </c>
    </row>
    <row r="3408" spans="1:2" ht="12.75" customHeight="1">
      <c r="A3408" t="s">
        <v>5273</v>
      </c>
      <c r="B3408">
        <v>5.49</v>
      </c>
    </row>
    <row r="3409" spans="1:2" ht="12.75" customHeight="1">
      <c r="A3409" t="s">
        <v>5275</v>
      </c>
      <c r="B3409">
        <v>4.76</v>
      </c>
    </row>
    <row r="3410" spans="1:2" ht="12.75" customHeight="1">
      <c r="A3410" t="s">
        <v>5276</v>
      </c>
      <c r="B3410">
        <v>437.75</v>
      </c>
    </row>
    <row r="3411" spans="1:2" ht="12.75" customHeight="1">
      <c r="A3411" t="s">
        <v>5278</v>
      </c>
      <c r="B3411">
        <v>437.75</v>
      </c>
    </row>
    <row r="3412" spans="1:2" ht="12.75" customHeight="1">
      <c r="A3412" t="s">
        <v>5279</v>
      </c>
      <c r="B3412">
        <v>510.54</v>
      </c>
    </row>
    <row r="3413" spans="1:2" ht="12.75" customHeight="1">
      <c r="A3413" t="s">
        <v>5281</v>
      </c>
      <c r="B3413">
        <v>510.54</v>
      </c>
    </row>
    <row r="3414" spans="1:2" ht="12.75" customHeight="1">
      <c r="A3414" t="s">
        <v>5282</v>
      </c>
      <c r="B3414">
        <v>643.75</v>
      </c>
    </row>
    <row r="3415" spans="1:2" ht="12.75" customHeight="1">
      <c r="A3415" t="s">
        <v>5284</v>
      </c>
      <c r="B3415">
        <v>643.75</v>
      </c>
    </row>
    <row r="3416" spans="1:2" ht="12.75" customHeight="1">
      <c r="A3416" t="s">
        <v>5285</v>
      </c>
      <c r="B3416">
        <v>803.89</v>
      </c>
    </row>
    <row r="3417" spans="1:2" ht="12.75" customHeight="1">
      <c r="A3417" t="s">
        <v>5287</v>
      </c>
      <c r="B3417">
        <v>803.89</v>
      </c>
    </row>
    <row r="3418" spans="1:2" ht="12.75" customHeight="1">
      <c r="A3418" t="s">
        <v>5288</v>
      </c>
      <c r="B3418">
        <v>1013.9</v>
      </c>
    </row>
    <row r="3419" spans="1:2" ht="12.75" customHeight="1">
      <c r="A3419" t="s">
        <v>5290</v>
      </c>
      <c r="B3419">
        <v>1013.9</v>
      </c>
    </row>
    <row r="3420" spans="1:2" ht="12.75" customHeight="1">
      <c r="A3420" t="s">
        <v>5291</v>
      </c>
      <c r="B3420">
        <v>1405.95</v>
      </c>
    </row>
    <row r="3421" spans="1:2" ht="12.75" customHeight="1">
      <c r="A3421" t="s">
        <v>5293</v>
      </c>
      <c r="B3421">
        <v>1405.95</v>
      </c>
    </row>
    <row r="3422" spans="1:2" ht="12.75" customHeight="1">
      <c r="A3422" t="s">
        <v>5294</v>
      </c>
      <c r="B3422">
        <v>1568</v>
      </c>
    </row>
    <row r="3423" spans="1:2" ht="12.75" customHeight="1">
      <c r="A3423" t="s">
        <v>5296</v>
      </c>
      <c r="B3423">
        <v>1568</v>
      </c>
    </row>
    <row r="3424" spans="1:2" ht="12.75" customHeight="1">
      <c r="A3424" t="s">
        <v>5297</v>
      </c>
      <c r="B3424">
        <v>53001.18</v>
      </c>
    </row>
    <row r="3425" spans="1:2" ht="12.75" customHeight="1">
      <c r="A3425" t="s">
        <v>5299</v>
      </c>
      <c r="B3425">
        <v>52434.93</v>
      </c>
    </row>
    <row r="3426" spans="1:2" ht="12.75" customHeight="1">
      <c r="A3426" t="s">
        <v>5300</v>
      </c>
      <c r="B3426">
        <v>43742.5</v>
      </c>
    </row>
    <row r="3427" spans="1:2" ht="12.75" customHeight="1">
      <c r="A3427" t="s">
        <v>5302</v>
      </c>
      <c r="B3427">
        <v>43178.76</v>
      </c>
    </row>
    <row r="3428" spans="1:2" ht="12.75" customHeight="1">
      <c r="A3428" t="s">
        <v>5303</v>
      </c>
      <c r="B3428">
        <v>27082.22</v>
      </c>
    </row>
    <row r="3429" spans="1:2" ht="12.75" customHeight="1">
      <c r="A3429" t="s">
        <v>5305</v>
      </c>
      <c r="B3429">
        <v>26519.57</v>
      </c>
    </row>
    <row r="3430" spans="1:2" ht="12.75" customHeight="1">
      <c r="A3430" t="s">
        <v>5306</v>
      </c>
      <c r="B3430">
        <v>25572.06</v>
      </c>
    </row>
    <row r="3431" spans="1:2" ht="12.75" customHeight="1">
      <c r="A3431" t="s">
        <v>5308</v>
      </c>
      <c r="B3431">
        <v>25010.74</v>
      </c>
    </row>
    <row r="3432" spans="1:2" ht="12.75" customHeight="1">
      <c r="A3432" t="s">
        <v>5309</v>
      </c>
      <c r="B3432">
        <v>24408.39</v>
      </c>
    </row>
    <row r="3433" spans="1:2" ht="12.75" customHeight="1">
      <c r="A3433" t="s">
        <v>5311</v>
      </c>
      <c r="B3433">
        <v>23848.42</v>
      </c>
    </row>
    <row r="3434" spans="1:2" ht="12.75" customHeight="1">
      <c r="A3434" t="s">
        <v>5312</v>
      </c>
      <c r="B3434">
        <v>21800.880000000001</v>
      </c>
    </row>
    <row r="3435" spans="1:2" ht="12.75" customHeight="1">
      <c r="A3435" t="s">
        <v>5314</v>
      </c>
      <c r="B3435">
        <v>21340.77</v>
      </c>
    </row>
    <row r="3436" spans="1:2" ht="12.75" customHeight="1">
      <c r="A3436" t="s">
        <v>5315</v>
      </c>
      <c r="B3436">
        <v>11468.01</v>
      </c>
    </row>
    <row r="3437" spans="1:2" ht="12.75" customHeight="1">
      <c r="A3437" t="s">
        <v>5317</v>
      </c>
      <c r="B3437">
        <v>11097.19</v>
      </c>
    </row>
    <row r="3438" spans="1:2" ht="12.75" customHeight="1">
      <c r="A3438" t="s">
        <v>5318</v>
      </c>
      <c r="B3438">
        <v>30170.33</v>
      </c>
    </row>
    <row r="3439" spans="1:2" ht="12.75" customHeight="1">
      <c r="A3439" t="s">
        <v>5320</v>
      </c>
      <c r="B3439">
        <v>29710.22</v>
      </c>
    </row>
    <row r="3440" spans="1:2" ht="12.75" customHeight="1">
      <c r="A3440" t="s">
        <v>5321</v>
      </c>
      <c r="B3440">
        <v>17359.52</v>
      </c>
    </row>
    <row r="3441" spans="1:2" ht="12.75" customHeight="1">
      <c r="A3441" t="s">
        <v>5323</v>
      </c>
      <c r="B3441">
        <v>16988.7</v>
      </c>
    </row>
    <row r="3442" spans="1:2" ht="12.75" customHeight="1">
      <c r="A3442" t="s">
        <v>5324</v>
      </c>
      <c r="B3442">
        <v>414.48</v>
      </c>
    </row>
    <row r="3443" spans="1:2" ht="12.75" customHeight="1">
      <c r="A3443" t="s">
        <v>5326</v>
      </c>
      <c r="B3443">
        <v>404.3</v>
      </c>
    </row>
    <row r="3444" spans="1:2" ht="12.75" customHeight="1">
      <c r="A3444" t="s">
        <v>5327</v>
      </c>
      <c r="B3444">
        <v>427.19</v>
      </c>
    </row>
    <row r="3445" spans="1:2" ht="12.75" customHeight="1">
      <c r="A3445" t="s">
        <v>5329</v>
      </c>
      <c r="B3445">
        <v>417</v>
      </c>
    </row>
    <row r="3446" spans="1:2" ht="12.75" customHeight="1">
      <c r="A3446" t="s">
        <v>5330</v>
      </c>
      <c r="B3446">
        <v>430.83</v>
      </c>
    </row>
    <row r="3447" spans="1:2" ht="12.75" customHeight="1">
      <c r="A3447" t="s">
        <v>5332</v>
      </c>
      <c r="B3447">
        <v>420.65</v>
      </c>
    </row>
    <row r="3448" spans="1:2" ht="12.75" customHeight="1">
      <c r="A3448" t="s">
        <v>5333</v>
      </c>
      <c r="B3448">
        <v>511.34</v>
      </c>
    </row>
    <row r="3449" spans="1:2" ht="12.75" customHeight="1">
      <c r="A3449" t="s">
        <v>5335</v>
      </c>
      <c r="B3449">
        <v>498.55</v>
      </c>
    </row>
    <row r="3450" spans="1:2" ht="12.75" customHeight="1">
      <c r="A3450" t="s">
        <v>5336</v>
      </c>
      <c r="B3450">
        <v>524.04999999999995</v>
      </c>
    </row>
    <row r="3451" spans="1:2" ht="12.75" customHeight="1">
      <c r="A3451" t="s">
        <v>5338</v>
      </c>
      <c r="B3451">
        <v>511.26</v>
      </c>
    </row>
    <row r="3452" spans="1:2" ht="12.75" customHeight="1">
      <c r="A3452" t="s">
        <v>5339</v>
      </c>
      <c r="B3452">
        <v>527.70000000000005</v>
      </c>
    </row>
    <row r="3453" spans="1:2" ht="12.75" customHeight="1">
      <c r="A3453" t="s">
        <v>5341</v>
      </c>
      <c r="B3453">
        <v>514.91</v>
      </c>
    </row>
    <row r="3454" spans="1:2" ht="12.75" customHeight="1">
      <c r="A3454" t="s">
        <v>5342</v>
      </c>
      <c r="B3454">
        <v>51.47</v>
      </c>
    </row>
    <row r="3455" spans="1:2" ht="12.75" customHeight="1">
      <c r="A3455" t="s">
        <v>5344</v>
      </c>
      <c r="B3455">
        <v>50.5</v>
      </c>
    </row>
    <row r="3456" spans="1:2" ht="12.75" customHeight="1">
      <c r="A3456" t="s">
        <v>5345</v>
      </c>
      <c r="B3456">
        <v>76.42</v>
      </c>
    </row>
    <row r="3457" spans="1:2" ht="12.75" customHeight="1">
      <c r="A3457" t="s">
        <v>5347</v>
      </c>
      <c r="B3457">
        <v>74.48</v>
      </c>
    </row>
    <row r="3458" spans="1:2" ht="12.75" customHeight="1">
      <c r="A3458" t="s">
        <v>5348</v>
      </c>
      <c r="B3458">
        <v>34.31</v>
      </c>
    </row>
    <row r="3459" spans="1:2" ht="12.75" customHeight="1">
      <c r="A3459" t="s">
        <v>5350</v>
      </c>
      <c r="B3459">
        <v>33.340000000000003</v>
      </c>
    </row>
    <row r="3460" spans="1:2" ht="12.75" customHeight="1">
      <c r="A3460" t="s">
        <v>5351</v>
      </c>
      <c r="B3460">
        <v>50.74</v>
      </c>
    </row>
    <row r="3461" spans="1:2" ht="12.75" customHeight="1">
      <c r="A3461" t="s">
        <v>5353</v>
      </c>
      <c r="B3461">
        <v>48.8</v>
      </c>
    </row>
    <row r="3462" spans="1:2" ht="12.75" customHeight="1">
      <c r="A3462" t="s">
        <v>5354</v>
      </c>
      <c r="B3462">
        <v>75.37</v>
      </c>
    </row>
    <row r="3463" spans="1:2" ht="12.75" customHeight="1">
      <c r="A3463" t="s">
        <v>5356</v>
      </c>
      <c r="B3463">
        <v>72.95</v>
      </c>
    </row>
    <row r="3464" spans="1:2" ht="12.75" customHeight="1">
      <c r="A3464" t="s">
        <v>5357</v>
      </c>
      <c r="B3464">
        <v>81.8</v>
      </c>
    </row>
    <row r="3465" spans="1:2" ht="12.75" customHeight="1">
      <c r="A3465" t="s">
        <v>5359</v>
      </c>
      <c r="B3465">
        <v>78.89</v>
      </c>
    </row>
    <row r="3466" spans="1:2" ht="12.75" customHeight="1">
      <c r="A3466" t="s">
        <v>5360</v>
      </c>
      <c r="B3466">
        <v>15.34</v>
      </c>
    </row>
    <row r="3467" spans="1:2" ht="12.75" customHeight="1">
      <c r="A3467" t="s">
        <v>5362</v>
      </c>
      <c r="B3467">
        <v>15.2</v>
      </c>
    </row>
    <row r="3468" spans="1:2" ht="12.75" customHeight="1">
      <c r="A3468" t="s">
        <v>5363</v>
      </c>
      <c r="B3468">
        <v>22.31</v>
      </c>
    </row>
    <row r="3469" spans="1:2" ht="12.75" customHeight="1">
      <c r="A3469" t="s">
        <v>5365</v>
      </c>
      <c r="B3469">
        <v>21.73</v>
      </c>
    </row>
    <row r="3470" spans="1:2" ht="12.75" customHeight="1">
      <c r="A3470" t="s">
        <v>5366</v>
      </c>
      <c r="B3470">
        <v>33.43</v>
      </c>
    </row>
    <row r="3471" spans="1:2" ht="12.75" customHeight="1">
      <c r="A3471" t="s">
        <v>5368</v>
      </c>
      <c r="B3471">
        <v>32.22</v>
      </c>
    </row>
    <row r="3472" spans="1:2" ht="12.75" customHeight="1">
      <c r="A3472" t="s">
        <v>5369</v>
      </c>
      <c r="B3472">
        <v>44.86</v>
      </c>
    </row>
    <row r="3473" spans="1:2" ht="12.75" customHeight="1">
      <c r="A3473" t="s">
        <v>5371</v>
      </c>
      <c r="B3473">
        <v>42.93</v>
      </c>
    </row>
    <row r="3474" spans="1:2" ht="12.75" customHeight="1">
      <c r="A3474" t="s">
        <v>5372</v>
      </c>
      <c r="B3474">
        <v>17.8</v>
      </c>
    </row>
    <row r="3475" spans="1:2" ht="12.75" customHeight="1">
      <c r="A3475" t="s">
        <v>5374</v>
      </c>
      <c r="B3475">
        <v>17.57</v>
      </c>
    </row>
    <row r="3476" spans="1:2" ht="12.75" customHeight="1">
      <c r="A3476" t="s">
        <v>5375</v>
      </c>
      <c r="B3476">
        <v>19.55</v>
      </c>
    </row>
    <row r="3477" spans="1:2" ht="12.75" customHeight="1">
      <c r="A3477" t="s">
        <v>5377</v>
      </c>
      <c r="B3477">
        <v>19.3</v>
      </c>
    </row>
    <row r="3478" spans="1:2" ht="12.75" customHeight="1">
      <c r="A3478" t="s">
        <v>5378</v>
      </c>
      <c r="B3478">
        <v>20.87</v>
      </c>
    </row>
    <row r="3479" spans="1:2" ht="12.75" customHeight="1">
      <c r="A3479" t="s">
        <v>5380</v>
      </c>
      <c r="B3479">
        <v>20.62</v>
      </c>
    </row>
    <row r="3480" spans="1:2" ht="12.75" customHeight="1">
      <c r="A3480" t="s">
        <v>5381</v>
      </c>
      <c r="B3480">
        <v>21.28</v>
      </c>
    </row>
    <row r="3481" spans="1:2" ht="12.75" customHeight="1">
      <c r="A3481" t="s">
        <v>5383</v>
      </c>
      <c r="B3481">
        <v>21.03</v>
      </c>
    </row>
    <row r="3482" spans="1:2" ht="12.75" customHeight="1">
      <c r="A3482" t="s">
        <v>5384</v>
      </c>
      <c r="B3482">
        <v>23.66</v>
      </c>
    </row>
    <row r="3483" spans="1:2" ht="12.75" customHeight="1">
      <c r="A3483" t="s">
        <v>5386</v>
      </c>
      <c r="B3483">
        <v>23.4</v>
      </c>
    </row>
    <row r="3484" spans="1:2" ht="12.75" customHeight="1">
      <c r="A3484" t="s">
        <v>5387</v>
      </c>
      <c r="B3484">
        <v>24.92</v>
      </c>
    </row>
    <row r="3485" spans="1:2" ht="12.75" customHeight="1">
      <c r="A3485" t="s">
        <v>5389</v>
      </c>
      <c r="B3485">
        <v>24.66</v>
      </c>
    </row>
    <row r="3486" spans="1:2" ht="12.75" customHeight="1">
      <c r="A3486" t="s">
        <v>5390</v>
      </c>
      <c r="B3486">
        <v>26.23</v>
      </c>
    </row>
    <row r="3487" spans="1:2" ht="12.75" customHeight="1">
      <c r="A3487" t="s">
        <v>5392</v>
      </c>
      <c r="B3487">
        <v>25.97</v>
      </c>
    </row>
    <row r="3488" spans="1:2" ht="12.75" customHeight="1">
      <c r="A3488" t="s">
        <v>5393</v>
      </c>
      <c r="B3488">
        <v>11.39</v>
      </c>
    </row>
    <row r="3489" spans="1:2" ht="12.75" customHeight="1">
      <c r="A3489" t="s">
        <v>5395</v>
      </c>
      <c r="B3489">
        <v>11.13</v>
      </c>
    </row>
    <row r="3490" spans="1:2" ht="12.75" customHeight="1">
      <c r="A3490" t="s">
        <v>5396</v>
      </c>
      <c r="B3490">
        <v>15.33</v>
      </c>
    </row>
    <row r="3491" spans="1:2" ht="12.75" customHeight="1">
      <c r="A3491" t="s">
        <v>5398</v>
      </c>
      <c r="B3491">
        <v>15.07</v>
      </c>
    </row>
    <row r="3492" spans="1:2" ht="12.75" customHeight="1">
      <c r="A3492" t="s">
        <v>5399</v>
      </c>
      <c r="B3492">
        <v>66.489999999999995</v>
      </c>
    </row>
    <row r="3493" spans="1:2" ht="12.75" customHeight="1">
      <c r="A3493" t="s">
        <v>5401</v>
      </c>
      <c r="B3493">
        <v>65.959999999999994</v>
      </c>
    </row>
    <row r="3494" spans="1:2" ht="12.75" customHeight="1">
      <c r="A3494" t="s">
        <v>5402</v>
      </c>
      <c r="B3494">
        <v>6.08</v>
      </c>
    </row>
    <row r="3495" spans="1:2" ht="12.75" customHeight="1">
      <c r="A3495" t="s">
        <v>5404</v>
      </c>
      <c r="B3495">
        <v>5.93</v>
      </c>
    </row>
    <row r="3496" spans="1:2" ht="12.75" customHeight="1">
      <c r="A3496" t="s">
        <v>5405</v>
      </c>
      <c r="B3496">
        <v>6.14</v>
      </c>
    </row>
    <row r="3497" spans="1:2" ht="12.75" customHeight="1">
      <c r="A3497" t="s">
        <v>5407</v>
      </c>
      <c r="B3497">
        <v>5.99</v>
      </c>
    </row>
    <row r="3498" spans="1:2" ht="12.75" customHeight="1">
      <c r="A3498" t="s">
        <v>5408</v>
      </c>
      <c r="B3498">
        <v>4.6100000000000003</v>
      </c>
    </row>
    <row r="3499" spans="1:2" ht="12.75" customHeight="1">
      <c r="A3499" t="s">
        <v>5410</v>
      </c>
      <c r="B3499">
        <v>4.5</v>
      </c>
    </row>
    <row r="3500" spans="1:2" ht="12.75" customHeight="1">
      <c r="A3500" t="s">
        <v>5411</v>
      </c>
      <c r="B3500">
        <v>4.66</v>
      </c>
    </row>
    <row r="3501" spans="1:2" ht="12.75" customHeight="1">
      <c r="A3501" t="s">
        <v>5413</v>
      </c>
      <c r="B3501">
        <v>4.54</v>
      </c>
    </row>
    <row r="3502" spans="1:2" ht="12.75" customHeight="1">
      <c r="A3502" t="s">
        <v>5414</v>
      </c>
      <c r="B3502">
        <v>8.68</v>
      </c>
    </row>
    <row r="3503" spans="1:2" ht="12.75" customHeight="1">
      <c r="A3503" t="s">
        <v>5416</v>
      </c>
      <c r="B3503">
        <v>8.52</v>
      </c>
    </row>
    <row r="3504" spans="1:2" ht="12.75" customHeight="1">
      <c r="A3504" t="s">
        <v>5417</v>
      </c>
      <c r="B3504">
        <v>9.2200000000000006</v>
      </c>
    </row>
    <row r="3505" spans="1:2" ht="12.75" customHeight="1">
      <c r="A3505" t="s">
        <v>5419</v>
      </c>
      <c r="B3505">
        <v>8.98</v>
      </c>
    </row>
    <row r="3506" spans="1:2" ht="12.75" customHeight="1">
      <c r="A3506" t="s">
        <v>5420</v>
      </c>
      <c r="B3506">
        <v>6.92</v>
      </c>
    </row>
    <row r="3507" spans="1:2" ht="12.75" customHeight="1">
      <c r="A3507" t="s">
        <v>5422</v>
      </c>
      <c r="B3507">
        <v>6.76</v>
      </c>
    </row>
    <row r="3508" spans="1:2" ht="12.75" customHeight="1">
      <c r="A3508" t="s">
        <v>5423</v>
      </c>
      <c r="B3508">
        <v>7</v>
      </c>
    </row>
    <row r="3509" spans="1:2" ht="12.75" customHeight="1">
      <c r="A3509" t="s">
        <v>5425</v>
      </c>
      <c r="B3509">
        <v>6.82</v>
      </c>
    </row>
    <row r="3510" spans="1:2" ht="12.75" customHeight="1">
      <c r="A3510" t="s">
        <v>5426</v>
      </c>
      <c r="B3510">
        <v>90.95</v>
      </c>
    </row>
    <row r="3511" spans="1:2" ht="12.75" customHeight="1">
      <c r="A3511" t="s">
        <v>5428</v>
      </c>
      <c r="B3511">
        <v>83.81</v>
      </c>
    </row>
    <row r="3512" spans="1:2" ht="12.75" customHeight="1">
      <c r="A3512" t="s">
        <v>5429</v>
      </c>
      <c r="B3512">
        <v>86.4</v>
      </c>
    </row>
    <row r="3513" spans="1:2" ht="12.75" customHeight="1">
      <c r="A3513" t="s">
        <v>5431</v>
      </c>
      <c r="B3513">
        <v>79.62</v>
      </c>
    </row>
    <row r="3514" spans="1:2" ht="12.75" customHeight="1">
      <c r="A3514" t="s">
        <v>5432</v>
      </c>
      <c r="B3514">
        <v>113.68</v>
      </c>
    </row>
    <row r="3515" spans="1:2" ht="12.75" customHeight="1">
      <c r="A3515" t="s">
        <v>5434</v>
      </c>
      <c r="B3515">
        <v>104.77</v>
      </c>
    </row>
    <row r="3516" spans="1:2" ht="12.75" customHeight="1">
      <c r="A3516" t="s">
        <v>5435</v>
      </c>
      <c r="B3516">
        <v>108</v>
      </c>
    </row>
    <row r="3517" spans="1:2" ht="12.75" customHeight="1">
      <c r="A3517" t="s">
        <v>5437</v>
      </c>
      <c r="B3517">
        <v>99.53</v>
      </c>
    </row>
    <row r="3518" spans="1:2" ht="12.75" customHeight="1">
      <c r="A3518" t="s">
        <v>5438</v>
      </c>
      <c r="B3518">
        <v>153.34</v>
      </c>
    </row>
    <row r="3519" spans="1:2" ht="12.75" customHeight="1">
      <c r="A3519" t="s">
        <v>5440</v>
      </c>
      <c r="B3519">
        <v>141.46</v>
      </c>
    </row>
    <row r="3520" spans="1:2" ht="12.75" customHeight="1">
      <c r="A3520" t="s">
        <v>5441</v>
      </c>
      <c r="B3520">
        <v>145.68</v>
      </c>
    </row>
    <row r="3521" spans="1:2" ht="12.75" customHeight="1">
      <c r="A3521" t="s">
        <v>5443</v>
      </c>
      <c r="B3521">
        <v>134.38</v>
      </c>
    </row>
    <row r="3522" spans="1:2" ht="12.75" customHeight="1">
      <c r="A3522" t="s">
        <v>5444</v>
      </c>
      <c r="B3522">
        <v>258.27</v>
      </c>
    </row>
    <row r="3523" spans="1:2" ht="12.75" customHeight="1">
      <c r="A3523" t="s">
        <v>5446</v>
      </c>
      <c r="B3523">
        <v>237.47</v>
      </c>
    </row>
    <row r="3524" spans="1:2" ht="12.75" customHeight="1">
      <c r="A3524" t="s">
        <v>5447</v>
      </c>
      <c r="B3524">
        <v>245.35</v>
      </c>
    </row>
    <row r="3525" spans="1:2" ht="12.75" customHeight="1">
      <c r="A3525" t="s">
        <v>5449</v>
      </c>
      <c r="B3525">
        <v>225.59</v>
      </c>
    </row>
    <row r="3526" spans="1:2" ht="12.75" customHeight="1">
      <c r="A3526" t="s">
        <v>5450</v>
      </c>
      <c r="B3526">
        <v>344.32</v>
      </c>
    </row>
    <row r="3527" spans="1:2" ht="12.75" customHeight="1">
      <c r="A3527" t="s">
        <v>5452</v>
      </c>
      <c r="B3527">
        <v>316.60000000000002</v>
      </c>
    </row>
    <row r="3528" spans="1:2" ht="12.75" customHeight="1">
      <c r="A3528" t="s">
        <v>5453</v>
      </c>
      <c r="B3528">
        <v>327.11</v>
      </c>
    </row>
    <row r="3529" spans="1:2" ht="12.75" customHeight="1">
      <c r="A3529" t="s">
        <v>5455</v>
      </c>
      <c r="B3529">
        <v>300.77</v>
      </c>
    </row>
    <row r="3530" spans="1:2" ht="12.75" customHeight="1">
      <c r="A3530" t="s">
        <v>5456</v>
      </c>
      <c r="B3530">
        <v>447.72</v>
      </c>
    </row>
    <row r="3531" spans="1:2" ht="12.75" customHeight="1">
      <c r="A3531" t="s">
        <v>5458</v>
      </c>
      <c r="B3531">
        <v>411.67</v>
      </c>
    </row>
    <row r="3532" spans="1:2" ht="12.75" customHeight="1">
      <c r="A3532" t="s">
        <v>5459</v>
      </c>
      <c r="B3532">
        <v>425.33</v>
      </c>
    </row>
    <row r="3533" spans="1:2" ht="12.75" customHeight="1">
      <c r="A3533" t="s">
        <v>5461</v>
      </c>
      <c r="B3533">
        <v>391.09</v>
      </c>
    </row>
    <row r="3534" spans="1:2" ht="12.75" customHeight="1">
      <c r="A3534" t="s">
        <v>5462</v>
      </c>
      <c r="B3534">
        <v>34.94</v>
      </c>
    </row>
    <row r="3535" spans="1:2" ht="12.75" customHeight="1">
      <c r="A3535" t="s">
        <v>5464</v>
      </c>
      <c r="B3535">
        <v>33.090000000000003</v>
      </c>
    </row>
    <row r="3536" spans="1:2" ht="12.75" customHeight="1">
      <c r="A3536" t="s">
        <v>5465</v>
      </c>
      <c r="B3536">
        <v>40.18</v>
      </c>
    </row>
    <row r="3537" spans="1:2" ht="12.75" customHeight="1">
      <c r="A3537" t="s">
        <v>5467</v>
      </c>
      <c r="B3537">
        <v>38.06</v>
      </c>
    </row>
    <row r="3538" spans="1:2" ht="12.75" customHeight="1">
      <c r="A3538" t="s">
        <v>5468</v>
      </c>
      <c r="B3538">
        <v>46.8</v>
      </c>
    </row>
    <row r="3539" spans="1:2" ht="12.75" customHeight="1">
      <c r="A3539" t="s">
        <v>5470</v>
      </c>
      <c r="B3539">
        <v>44.44</v>
      </c>
    </row>
    <row r="3540" spans="1:2" ht="12.75" customHeight="1">
      <c r="A3540" t="s">
        <v>5471</v>
      </c>
      <c r="B3540">
        <v>53.82</v>
      </c>
    </row>
    <row r="3541" spans="1:2" ht="12.75" customHeight="1">
      <c r="A3541" t="s">
        <v>5473</v>
      </c>
      <c r="B3541">
        <v>51.1</v>
      </c>
    </row>
    <row r="3542" spans="1:2" ht="12.75" customHeight="1">
      <c r="A3542" t="s">
        <v>5474</v>
      </c>
      <c r="B3542">
        <v>74.739999999999995</v>
      </c>
    </row>
    <row r="3543" spans="1:2" ht="12.75" customHeight="1">
      <c r="A3543" t="s">
        <v>5476</v>
      </c>
      <c r="B3543">
        <v>70.180000000000007</v>
      </c>
    </row>
    <row r="3544" spans="1:2" ht="12.75" customHeight="1">
      <c r="A3544" t="s">
        <v>5477</v>
      </c>
      <c r="B3544">
        <v>85.95</v>
      </c>
    </row>
    <row r="3545" spans="1:2" ht="12.75" customHeight="1">
      <c r="A3545" t="s">
        <v>5479</v>
      </c>
      <c r="B3545">
        <v>80.709999999999994</v>
      </c>
    </row>
    <row r="3546" spans="1:2" ht="12.75" customHeight="1">
      <c r="A3546" t="s">
        <v>5480</v>
      </c>
      <c r="B3546">
        <v>139.08000000000001</v>
      </c>
    </row>
    <row r="3547" spans="1:2" ht="12.75" customHeight="1">
      <c r="A3547" t="s">
        <v>5482</v>
      </c>
      <c r="B3547">
        <v>129.53</v>
      </c>
    </row>
    <row r="3548" spans="1:2" ht="12.75" customHeight="1">
      <c r="A3548" t="s">
        <v>5483</v>
      </c>
      <c r="B3548">
        <v>159.94</v>
      </c>
    </row>
    <row r="3549" spans="1:2" ht="12.75" customHeight="1">
      <c r="A3549" t="s">
        <v>5485</v>
      </c>
      <c r="B3549">
        <v>148.94999999999999</v>
      </c>
    </row>
    <row r="3550" spans="1:2" ht="12.75" customHeight="1">
      <c r="A3550" t="s">
        <v>5486</v>
      </c>
      <c r="B3550">
        <v>5.63</v>
      </c>
    </row>
    <row r="3551" spans="1:2" ht="12.75" customHeight="1">
      <c r="A3551" t="s">
        <v>5488</v>
      </c>
      <c r="B3551">
        <v>5.28</v>
      </c>
    </row>
    <row r="3552" spans="1:2" ht="12.75" customHeight="1">
      <c r="A3552" t="s">
        <v>5489</v>
      </c>
      <c r="B3552">
        <v>6.23</v>
      </c>
    </row>
    <row r="3553" spans="1:2" ht="12.75" customHeight="1">
      <c r="A3553" t="s">
        <v>5491</v>
      </c>
      <c r="B3553">
        <v>5.85</v>
      </c>
    </row>
    <row r="3554" spans="1:2" ht="12.75" customHeight="1">
      <c r="A3554" t="s">
        <v>5492</v>
      </c>
      <c r="B3554">
        <v>6.79</v>
      </c>
    </row>
    <row r="3555" spans="1:2" ht="12.75" customHeight="1">
      <c r="A3555" t="s">
        <v>5494</v>
      </c>
      <c r="B3555">
        <v>6.37</v>
      </c>
    </row>
    <row r="3556" spans="1:2" ht="12.75" customHeight="1">
      <c r="A3556" t="s">
        <v>5495</v>
      </c>
      <c r="B3556">
        <v>7.89</v>
      </c>
    </row>
    <row r="3557" spans="1:2" ht="12.75" customHeight="1">
      <c r="A3557" t="s">
        <v>5497</v>
      </c>
      <c r="B3557">
        <v>7.43</v>
      </c>
    </row>
    <row r="3558" spans="1:2" ht="12.75" customHeight="1">
      <c r="A3558" t="s">
        <v>5498</v>
      </c>
      <c r="B3558">
        <v>10</v>
      </c>
    </row>
    <row r="3559" spans="1:2" ht="12.75" customHeight="1">
      <c r="A3559" t="s">
        <v>5500</v>
      </c>
      <c r="B3559">
        <v>9.4499999999999993</v>
      </c>
    </row>
    <row r="3560" spans="1:2" ht="12.75" customHeight="1">
      <c r="A3560" t="s">
        <v>5501</v>
      </c>
      <c r="B3560">
        <v>4.37</v>
      </c>
    </row>
    <row r="3561" spans="1:2" ht="12.75" customHeight="1">
      <c r="A3561" t="s">
        <v>5503</v>
      </c>
      <c r="B3561">
        <v>3.94</v>
      </c>
    </row>
    <row r="3562" spans="1:2" ht="12.75" customHeight="1">
      <c r="A3562" t="s">
        <v>5504</v>
      </c>
      <c r="B3562">
        <v>5.35</v>
      </c>
    </row>
    <row r="3563" spans="1:2" ht="12.75" customHeight="1">
      <c r="A3563" t="s">
        <v>5506</v>
      </c>
      <c r="B3563">
        <v>4.83</v>
      </c>
    </row>
    <row r="3564" spans="1:2" ht="12.75" customHeight="1">
      <c r="A3564" t="s">
        <v>5507</v>
      </c>
      <c r="B3564">
        <v>6.95</v>
      </c>
    </row>
    <row r="3565" spans="1:2" ht="12.75" customHeight="1">
      <c r="A3565" t="s">
        <v>5509</v>
      </c>
      <c r="B3565">
        <v>6.3</v>
      </c>
    </row>
    <row r="3566" spans="1:2" ht="12.75" customHeight="1">
      <c r="A3566" t="s">
        <v>5510</v>
      </c>
      <c r="B3566">
        <v>8.6999999999999993</v>
      </c>
    </row>
    <row r="3567" spans="1:2" ht="12.75" customHeight="1">
      <c r="A3567" t="s">
        <v>5512</v>
      </c>
      <c r="B3567">
        <v>7.92</v>
      </c>
    </row>
    <row r="3568" spans="1:2" ht="12.75" customHeight="1">
      <c r="A3568" t="s">
        <v>5513</v>
      </c>
      <c r="B3568">
        <v>6.35</v>
      </c>
    </row>
    <row r="3569" spans="1:2" ht="12.75" customHeight="1">
      <c r="A3569" t="s">
        <v>5515</v>
      </c>
      <c r="B3569">
        <v>5.64</v>
      </c>
    </row>
    <row r="3570" spans="1:2" ht="12.75" customHeight="1">
      <c r="A3570" t="s">
        <v>5516</v>
      </c>
      <c r="B3570">
        <v>8.27</v>
      </c>
    </row>
    <row r="3571" spans="1:2" ht="12.75" customHeight="1">
      <c r="A3571" t="s">
        <v>5518</v>
      </c>
      <c r="B3571">
        <v>7.35</v>
      </c>
    </row>
    <row r="3572" spans="1:2" ht="12.75" customHeight="1">
      <c r="A3572" t="s">
        <v>5519</v>
      </c>
      <c r="B3572">
        <v>12.81</v>
      </c>
    </row>
    <row r="3573" spans="1:2" ht="12.75" customHeight="1">
      <c r="A3573" t="s">
        <v>5521</v>
      </c>
      <c r="B3573">
        <v>11.37</v>
      </c>
    </row>
    <row r="3574" spans="1:2" ht="12.75" customHeight="1">
      <c r="A3574" t="s">
        <v>5522</v>
      </c>
      <c r="B3574">
        <v>17.88</v>
      </c>
    </row>
    <row r="3575" spans="1:2" ht="12.75" customHeight="1">
      <c r="A3575" t="s">
        <v>5524</v>
      </c>
      <c r="B3575">
        <v>15.87</v>
      </c>
    </row>
    <row r="3576" spans="1:2" ht="12.75" customHeight="1">
      <c r="A3576" t="s">
        <v>5525</v>
      </c>
      <c r="B3576">
        <v>20.95</v>
      </c>
    </row>
    <row r="3577" spans="1:2" ht="12.75" customHeight="1">
      <c r="A3577" t="s">
        <v>5527</v>
      </c>
      <c r="B3577">
        <v>18.66</v>
      </c>
    </row>
    <row r="3578" spans="1:2" ht="12.75" customHeight="1">
      <c r="A3578" t="s">
        <v>5528</v>
      </c>
      <c r="B3578">
        <v>27.08</v>
      </c>
    </row>
    <row r="3579" spans="1:2" ht="12.75" customHeight="1">
      <c r="A3579" t="s">
        <v>5530</v>
      </c>
      <c r="B3579">
        <v>24.21</v>
      </c>
    </row>
    <row r="3580" spans="1:2" ht="12.75" customHeight="1">
      <c r="A3580" t="s">
        <v>5531</v>
      </c>
      <c r="B3580">
        <v>12.27</v>
      </c>
    </row>
    <row r="3581" spans="1:2" ht="12.75" customHeight="1">
      <c r="A3581" t="s">
        <v>5533</v>
      </c>
      <c r="B3581">
        <v>12.27</v>
      </c>
    </row>
    <row r="3582" spans="1:2" ht="12.75" customHeight="1">
      <c r="A3582" t="s">
        <v>5534</v>
      </c>
      <c r="B3582">
        <v>16.02</v>
      </c>
    </row>
    <row r="3583" spans="1:2" ht="12.75" customHeight="1">
      <c r="A3583" t="s">
        <v>5536</v>
      </c>
      <c r="B3583">
        <v>16.02</v>
      </c>
    </row>
    <row r="3584" spans="1:2" ht="12.75" customHeight="1">
      <c r="A3584" t="s">
        <v>5537</v>
      </c>
      <c r="B3584">
        <v>19.059999999999999</v>
      </c>
    </row>
    <row r="3585" spans="1:2" ht="12.75" customHeight="1">
      <c r="A3585" t="s">
        <v>5539</v>
      </c>
      <c r="B3585">
        <v>19.059999999999999</v>
      </c>
    </row>
    <row r="3586" spans="1:2" ht="12.75" customHeight="1">
      <c r="A3586" t="s">
        <v>5540</v>
      </c>
      <c r="B3586">
        <v>22</v>
      </c>
    </row>
    <row r="3587" spans="1:2" ht="12.75" customHeight="1">
      <c r="A3587" t="s">
        <v>5542</v>
      </c>
      <c r="B3587">
        <v>22</v>
      </c>
    </row>
    <row r="3588" spans="1:2" ht="12.75" customHeight="1">
      <c r="A3588" t="s">
        <v>5543</v>
      </c>
      <c r="B3588">
        <v>29.58</v>
      </c>
    </row>
    <row r="3589" spans="1:2" ht="12.75" customHeight="1">
      <c r="A3589" t="s">
        <v>5545</v>
      </c>
      <c r="B3589">
        <v>29.58</v>
      </c>
    </row>
    <row r="3590" spans="1:2" ht="12.75" customHeight="1">
      <c r="A3590" t="s">
        <v>5546</v>
      </c>
      <c r="B3590">
        <v>32.25</v>
      </c>
    </row>
    <row r="3591" spans="1:2" ht="12.75" customHeight="1">
      <c r="A3591" t="s">
        <v>5548</v>
      </c>
      <c r="B3591">
        <v>32.25</v>
      </c>
    </row>
    <row r="3592" spans="1:2" ht="12.75" customHeight="1">
      <c r="A3592" t="s">
        <v>5549</v>
      </c>
      <c r="B3592">
        <v>35.53</v>
      </c>
    </row>
    <row r="3593" spans="1:2" ht="12.75" customHeight="1">
      <c r="A3593" t="s">
        <v>5551</v>
      </c>
      <c r="B3593">
        <v>35.53</v>
      </c>
    </row>
    <row r="3594" spans="1:2" ht="12.75" customHeight="1">
      <c r="A3594" t="s">
        <v>5552</v>
      </c>
      <c r="B3594">
        <v>40.92</v>
      </c>
    </row>
    <row r="3595" spans="1:2" ht="12.75" customHeight="1">
      <c r="A3595" t="s">
        <v>5554</v>
      </c>
      <c r="B3595">
        <v>40.92</v>
      </c>
    </row>
    <row r="3596" spans="1:2" ht="12.75" customHeight="1">
      <c r="A3596" t="s">
        <v>5555</v>
      </c>
      <c r="B3596">
        <v>333.95</v>
      </c>
    </row>
    <row r="3597" spans="1:2" ht="12.75" customHeight="1">
      <c r="A3597" t="s">
        <v>5557</v>
      </c>
      <c r="B3597">
        <v>314.58</v>
      </c>
    </row>
    <row r="3598" spans="1:2" ht="12.75" customHeight="1">
      <c r="A3598" t="s">
        <v>5558</v>
      </c>
      <c r="B3598">
        <v>149.47999999999999</v>
      </c>
    </row>
    <row r="3599" spans="1:2" ht="12.75" customHeight="1">
      <c r="A3599" t="s">
        <v>5560</v>
      </c>
      <c r="B3599">
        <v>140.87</v>
      </c>
    </row>
    <row r="3600" spans="1:2" ht="12.75" customHeight="1">
      <c r="A3600" t="s">
        <v>5561</v>
      </c>
      <c r="B3600">
        <v>181.8</v>
      </c>
    </row>
    <row r="3601" spans="1:2" ht="12.75" customHeight="1">
      <c r="A3601" t="s">
        <v>5563</v>
      </c>
      <c r="B3601">
        <v>168.88</v>
      </c>
    </row>
    <row r="3602" spans="1:2" ht="12.75" customHeight="1">
      <c r="A3602" t="s">
        <v>5564</v>
      </c>
      <c r="B3602">
        <v>96.96</v>
      </c>
    </row>
    <row r="3603" spans="1:2" ht="12.75" customHeight="1">
      <c r="A3603" t="s">
        <v>5566</v>
      </c>
      <c r="B3603">
        <v>84.04</v>
      </c>
    </row>
    <row r="3604" spans="1:2" ht="12.75" customHeight="1">
      <c r="A3604" t="s">
        <v>5567</v>
      </c>
      <c r="B3604">
        <v>29.43</v>
      </c>
    </row>
    <row r="3605" spans="1:2" ht="12.75" customHeight="1">
      <c r="A3605" t="s">
        <v>5569</v>
      </c>
      <c r="B3605">
        <v>27.93</v>
      </c>
    </row>
    <row r="3606" spans="1:2" ht="12.75" customHeight="1">
      <c r="A3606" t="s">
        <v>5570</v>
      </c>
      <c r="B3606">
        <v>23.61</v>
      </c>
    </row>
    <row r="3607" spans="1:2" ht="12.75" customHeight="1">
      <c r="A3607" t="s">
        <v>5572</v>
      </c>
      <c r="B3607">
        <v>22.31</v>
      </c>
    </row>
    <row r="3608" spans="1:2" ht="12.75" customHeight="1">
      <c r="A3608" t="s">
        <v>5573</v>
      </c>
      <c r="B3608">
        <v>46.08</v>
      </c>
    </row>
    <row r="3609" spans="1:2" ht="12.75" customHeight="1">
      <c r="A3609" t="s">
        <v>5575</v>
      </c>
      <c r="B3609">
        <v>43.89</v>
      </c>
    </row>
    <row r="3610" spans="1:2" ht="12.75" customHeight="1">
      <c r="A3610" t="s">
        <v>5576</v>
      </c>
      <c r="B3610">
        <v>29.11</v>
      </c>
    </row>
    <row r="3611" spans="1:2" ht="12.75" customHeight="1">
      <c r="A3611" t="s">
        <v>5578</v>
      </c>
      <c r="B3611">
        <v>27.25</v>
      </c>
    </row>
    <row r="3612" spans="1:2" ht="12.75" customHeight="1">
      <c r="A3612" t="s">
        <v>5579</v>
      </c>
      <c r="B3612">
        <v>38.020000000000003</v>
      </c>
    </row>
    <row r="3613" spans="1:2" ht="12.75" customHeight="1">
      <c r="A3613" t="s">
        <v>5581</v>
      </c>
      <c r="B3613">
        <v>35.54</v>
      </c>
    </row>
    <row r="3614" spans="1:2" ht="12.75" customHeight="1">
      <c r="A3614" t="s">
        <v>5582</v>
      </c>
      <c r="B3614">
        <v>42.97</v>
      </c>
    </row>
    <row r="3615" spans="1:2" ht="12.75" customHeight="1">
      <c r="A3615" t="s">
        <v>5584</v>
      </c>
      <c r="B3615">
        <v>39.86</v>
      </c>
    </row>
    <row r="3616" spans="1:2" ht="12.75" customHeight="1">
      <c r="A3616" t="s">
        <v>5585</v>
      </c>
      <c r="B3616">
        <v>49.79</v>
      </c>
    </row>
    <row r="3617" spans="1:2" ht="12.75" customHeight="1">
      <c r="A3617" t="s">
        <v>5587</v>
      </c>
      <c r="B3617">
        <v>47.82</v>
      </c>
    </row>
    <row r="3618" spans="1:2" ht="12.75" customHeight="1">
      <c r="A3618" t="s">
        <v>5588</v>
      </c>
      <c r="B3618">
        <v>28.92</v>
      </c>
    </row>
    <row r="3619" spans="1:2" ht="12.75" customHeight="1">
      <c r="A3619" t="s">
        <v>5590</v>
      </c>
      <c r="B3619">
        <v>27.6</v>
      </c>
    </row>
    <row r="3620" spans="1:2" ht="12.75" customHeight="1">
      <c r="A3620" t="s">
        <v>5591</v>
      </c>
      <c r="B3620">
        <v>190.19</v>
      </c>
    </row>
    <row r="3621" spans="1:2" ht="12.75" customHeight="1">
      <c r="A3621" t="s">
        <v>5593</v>
      </c>
      <c r="B3621">
        <v>182.62</v>
      </c>
    </row>
    <row r="3622" spans="1:2" ht="12.75" customHeight="1">
      <c r="A3622" t="s">
        <v>5594</v>
      </c>
      <c r="B3622">
        <v>25.26</v>
      </c>
    </row>
    <row r="3623" spans="1:2" ht="12.75" customHeight="1">
      <c r="A3623" t="s">
        <v>5596</v>
      </c>
      <c r="B3623">
        <v>24.02</v>
      </c>
    </row>
    <row r="3624" spans="1:2" ht="12.75" customHeight="1">
      <c r="A3624" t="s">
        <v>5597</v>
      </c>
      <c r="B3624">
        <v>130.44999999999999</v>
      </c>
    </row>
    <row r="3625" spans="1:2" ht="12.75" customHeight="1">
      <c r="A3625" t="s">
        <v>5599</v>
      </c>
      <c r="B3625">
        <v>127.14</v>
      </c>
    </row>
    <row r="3626" spans="1:2" ht="12.75" customHeight="1">
      <c r="A3626" t="s">
        <v>5600</v>
      </c>
      <c r="B3626">
        <v>36.1</v>
      </c>
    </row>
    <row r="3627" spans="1:2" ht="12.75" customHeight="1">
      <c r="A3627" t="s">
        <v>5602</v>
      </c>
      <c r="B3627">
        <v>34.72</v>
      </c>
    </row>
    <row r="3628" spans="1:2" ht="12.75" customHeight="1">
      <c r="A3628" t="s">
        <v>5603</v>
      </c>
      <c r="B3628">
        <v>181.9</v>
      </c>
    </row>
    <row r="3629" spans="1:2" ht="12.75" customHeight="1">
      <c r="A3629" t="s">
        <v>5605</v>
      </c>
      <c r="B3629">
        <v>168.51</v>
      </c>
    </row>
    <row r="3630" spans="1:2" ht="12.75" customHeight="1">
      <c r="A3630" t="s">
        <v>5606</v>
      </c>
      <c r="B3630">
        <v>10.3</v>
      </c>
    </row>
    <row r="3631" spans="1:2" ht="12.75" customHeight="1">
      <c r="A3631" t="s">
        <v>5608</v>
      </c>
      <c r="B3631">
        <v>9.4</v>
      </c>
    </row>
    <row r="3632" spans="1:2" ht="12.75" customHeight="1">
      <c r="A3632" t="s">
        <v>5609</v>
      </c>
      <c r="B3632">
        <v>24.41</v>
      </c>
    </row>
    <row r="3633" spans="1:2" ht="12.75" customHeight="1">
      <c r="A3633" t="s">
        <v>5611</v>
      </c>
      <c r="B3633">
        <v>22.37</v>
      </c>
    </row>
    <row r="3634" spans="1:2" ht="12.75" customHeight="1">
      <c r="A3634" t="s">
        <v>5612</v>
      </c>
      <c r="B3634">
        <v>1334.2</v>
      </c>
    </row>
    <row r="3635" spans="1:2" ht="12.75" customHeight="1">
      <c r="A3635" t="s">
        <v>5614</v>
      </c>
      <c r="B3635">
        <v>1232.3599999999999</v>
      </c>
    </row>
    <row r="3636" spans="1:2" ht="12.75" customHeight="1">
      <c r="A3636" t="s">
        <v>5615</v>
      </c>
      <c r="B3636">
        <v>59.29</v>
      </c>
    </row>
    <row r="3637" spans="1:2" ht="12.75" customHeight="1">
      <c r="A3637" t="s">
        <v>5617</v>
      </c>
      <c r="B3637">
        <v>55.16</v>
      </c>
    </row>
    <row r="3638" spans="1:2" ht="12.75" customHeight="1">
      <c r="A3638" t="s">
        <v>5618</v>
      </c>
      <c r="B3638">
        <v>76.400000000000006</v>
      </c>
    </row>
    <row r="3639" spans="1:2" ht="12.75" customHeight="1">
      <c r="A3639" t="s">
        <v>5620</v>
      </c>
      <c r="B3639">
        <v>71.52</v>
      </c>
    </row>
    <row r="3640" spans="1:2" ht="12.75" customHeight="1">
      <c r="A3640" t="s">
        <v>5621</v>
      </c>
      <c r="B3640">
        <v>31.72</v>
      </c>
    </row>
    <row r="3641" spans="1:2" ht="12.75" customHeight="1">
      <c r="A3641" t="s">
        <v>5623</v>
      </c>
      <c r="B3641">
        <v>28.9</v>
      </c>
    </row>
    <row r="3642" spans="1:2" ht="12.75" customHeight="1">
      <c r="A3642" t="s">
        <v>5624</v>
      </c>
      <c r="B3642">
        <v>223.58</v>
      </c>
    </row>
    <row r="3643" spans="1:2" ht="12.75" customHeight="1">
      <c r="A3643" t="s">
        <v>5626</v>
      </c>
      <c r="B3643">
        <v>214.97</v>
      </c>
    </row>
    <row r="3644" spans="1:2" ht="12.75" customHeight="1">
      <c r="A3644" t="s">
        <v>5627</v>
      </c>
      <c r="B3644">
        <v>29.26</v>
      </c>
    </row>
    <row r="3645" spans="1:2" ht="12.75" customHeight="1">
      <c r="A3645" t="s">
        <v>5629</v>
      </c>
      <c r="B3645">
        <v>26.43</v>
      </c>
    </row>
    <row r="3646" spans="1:2" ht="12.75" customHeight="1">
      <c r="A3646" t="s">
        <v>5630</v>
      </c>
      <c r="B3646">
        <v>33.729999999999997</v>
      </c>
    </row>
    <row r="3647" spans="1:2" ht="12.75" customHeight="1">
      <c r="A3647" t="s">
        <v>5632</v>
      </c>
      <c r="B3647">
        <v>30.51</v>
      </c>
    </row>
    <row r="3648" spans="1:2" ht="12.75" customHeight="1">
      <c r="A3648" t="s">
        <v>5633</v>
      </c>
      <c r="B3648">
        <v>43.89</v>
      </c>
    </row>
    <row r="3649" spans="1:2" ht="12.75" customHeight="1">
      <c r="A3649" t="s">
        <v>5635</v>
      </c>
      <c r="B3649">
        <v>40.14</v>
      </c>
    </row>
    <row r="3650" spans="1:2" ht="12.75" customHeight="1">
      <c r="A3650" t="s">
        <v>5636</v>
      </c>
      <c r="B3650">
        <v>18.059999999999999</v>
      </c>
    </row>
    <row r="3651" spans="1:2" ht="12.75" customHeight="1">
      <c r="A3651" t="s">
        <v>5638</v>
      </c>
      <c r="B3651">
        <v>15.97</v>
      </c>
    </row>
    <row r="3652" spans="1:2" ht="12.75" customHeight="1">
      <c r="A3652" t="s">
        <v>5639</v>
      </c>
      <c r="B3652">
        <v>40</v>
      </c>
    </row>
    <row r="3653" spans="1:2" ht="12.75" customHeight="1">
      <c r="A3653" t="s">
        <v>5641</v>
      </c>
      <c r="B3653">
        <v>40</v>
      </c>
    </row>
    <row r="3654" spans="1:2" ht="12.75" customHeight="1">
      <c r="A3654" t="s">
        <v>5642</v>
      </c>
      <c r="B3654">
        <v>4.7</v>
      </c>
    </row>
    <row r="3655" spans="1:2" ht="12.75" customHeight="1">
      <c r="A3655" t="s">
        <v>5644</v>
      </c>
      <c r="B3655">
        <v>4.24</v>
      </c>
    </row>
    <row r="3656" spans="1:2" ht="12.75" customHeight="1">
      <c r="A3656" t="s">
        <v>5645</v>
      </c>
      <c r="B3656">
        <v>1.89</v>
      </c>
    </row>
    <row r="3657" spans="1:2" ht="12.75" customHeight="1">
      <c r="A3657" t="s">
        <v>5647</v>
      </c>
      <c r="B3657">
        <v>1.66</v>
      </c>
    </row>
    <row r="3658" spans="1:2" ht="12.75" customHeight="1">
      <c r="A3658" t="s">
        <v>5648</v>
      </c>
      <c r="B3658">
        <v>2.36</v>
      </c>
    </row>
    <row r="3659" spans="1:2" ht="12.75" customHeight="1">
      <c r="A3659" t="s">
        <v>5650</v>
      </c>
      <c r="B3659">
        <v>2.09</v>
      </c>
    </row>
    <row r="3660" spans="1:2" ht="12.75" customHeight="1">
      <c r="A3660" t="s">
        <v>5651</v>
      </c>
      <c r="B3660">
        <v>383.48</v>
      </c>
    </row>
    <row r="3661" spans="1:2" ht="12.75" customHeight="1">
      <c r="A3661" t="s">
        <v>5653</v>
      </c>
      <c r="B3661">
        <v>378.99</v>
      </c>
    </row>
    <row r="3662" spans="1:2" ht="12.75" customHeight="1">
      <c r="A3662" t="s">
        <v>5654</v>
      </c>
      <c r="B3662">
        <v>934.8</v>
      </c>
    </row>
    <row r="3663" spans="1:2" ht="12.75" customHeight="1">
      <c r="A3663" t="s">
        <v>5656</v>
      </c>
      <c r="B3663">
        <v>930.32</v>
      </c>
    </row>
    <row r="3664" spans="1:2" ht="12.75" customHeight="1">
      <c r="A3664" t="s">
        <v>5657</v>
      </c>
      <c r="B3664">
        <v>1632.96</v>
      </c>
    </row>
    <row r="3665" spans="1:2" ht="12.75" customHeight="1">
      <c r="A3665" t="s">
        <v>5659</v>
      </c>
      <c r="B3665">
        <v>1626.99</v>
      </c>
    </row>
    <row r="3666" spans="1:2" ht="12.75" customHeight="1">
      <c r="A3666" t="s">
        <v>5660</v>
      </c>
      <c r="B3666">
        <v>0.63</v>
      </c>
    </row>
    <row r="3667" spans="1:2" ht="12.75" customHeight="1">
      <c r="A3667" t="s">
        <v>5663</v>
      </c>
      <c r="B3667">
        <v>0.62</v>
      </c>
    </row>
    <row r="3668" spans="1:2" ht="12.75" customHeight="1">
      <c r="A3668" t="s">
        <v>5664</v>
      </c>
      <c r="B3668">
        <v>36.51</v>
      </c>
    </row>
    <row r="3669" spans="1:2" ht="12.75" customHeight="1">
      <c r="A3669" t="s">
        <v>5666</v>
      </c>
      <c r="B3669">
        <v>35.909999999999997</v>
      </c>
    </row>
    <row r="3670" spans="1:2" ht="12.75" customHeight="1">
      <c r="A3670" t="s">
        <v>5667</v>
      </c>
      <c r="B3670">
        <v>36.51</v>
      </c>
    </row>
    <row r="3671" spans="1:2" ht="12.75" customHeight="1">
      <c r="A3671" t="s">
        <v>5669</v>
      </c>
      <c r="B3671">
        <v>35.909999999999997</v>
      </c>
    </row>
    <row r="3672" spans="1:2" ht="12.75" customHeight="1">
      <c r="A3672" t="s">
        <v>5670</v>
      </c>
      <c r="B3672">
        <v>64.459999999999994</v>
      </c>
    </row>
    <row r="3673" spans="1:2" ht="12.75" customHeight="1">
      <c r="A3673" t="s">
        <v>5672</v>
      </c>
      <c r="B3673">
        <v>63.86</v>
      </c>
    </row>
    <row r="3674" spans="1:2" ht="12.75" customHeight="1">
      <c r="A3674" t="s">
        <v>5676</v>
      </c>
      <c r="B3674">
        <v>1603.05</v>
      </c>
    </row>
    <row r="3675" spans="1:2" ht="12.75" customHeight="1">
      <c r="A3675" t="s">
        <v>5678</v>
      </c>
      <c r="B3675">
        <v>1601.08</v>
      </c>
    </row>
    <row r="3676" spans="1:2" ht="12.75" customHeight="1">
      <c r="A3676" t="s">
        <v>5679</v>
      </c>
      <c r="B3676">
        <v>1919.4</v>
      </c>
    </row>
    <row r="3677" spans="1:2" ht="12.75" customHeight="1">
      <c r="A3677" t="s">
        <v>5681</v>
      </c>
      <c r="B3677">
        <v>1891.24</v>
      </c>
    </row>
    <row r="3678" spans="1:2" ht="12.75" customHeight="1">
      <c r="A3678" t="s">
        <v>5682</v>
      </c>
      <c r="B3678">
        <v>191.97</v>
      </c>
    </row>
    <row r="3679" spans="1:2" ht="12.75" customHeight="1">
      <c r="A3679" t="s">
        <v>5684</v>
      </c>
      <c r="B3679">
        <v>189.64</v>
      </c>
    </row>
    <row r="3680" spans="1:2" ht="12.75" customHeight="1">
      <c r="A3680" t="s">
        <v>5685</v>
      </c>
      <c r="B3680">
        <v>9.56</v>
      </c>
    </row>
    <row r="3681" spans="1:2" ht="12.75" customHeight="1">
      <c r="A3681" t="s">
        <v>5687</v>
      </c>
      <c r="B3681">
        <v>8.9600000000000009</v>
      </c>
    </row>
    <row r="3682" spans="1:2" ht="12.75" customHeight="1">
      <c r="A3682" t="s">
        <v>5688</v>
      </c>
      <c r="B3682">
        <v>35.36</v>
      </c>
    </row>
    <row r="3683" spans="1:2" ht="12.75" customHeight="1">
      <c r="A3683" t="s">
        <v>5690</v>
      </c>
      <c r="B3683">
        <v>34.76</v>
      </c>
    </row>
    <row r="3684" spans="1:2" ht="12.75" customHeight="1">
      <c r="A3684" t="s">
        <v>5691</v>
      </c>
      <c r="B3684">
        <v>12.6</v>
      </c>
    </row>
    <row r="3685" spans="1:2" ht="12.75" customHeight="1">
      <c r="A3685" t="s">
        <v>5693</v>
      </c>
      <c r="B3685">
        <v>12</v>
      </c>
    </row>
    <row r="3686" spans="1:2" ht="12.75" customHeight="1">
      <c r="A3686" t="s">
        <v>5694</v>
      </c>
      <c r="B3686">
        <v>13.26</v>
      </c>
    </row>
    <row r="3687" spans="1:2" ht="12.75" customHeight="1">
      <c r="A3687" t="s">
        <v>5696</v>
      </c>
      <c r="B3687">
        <v>12.66</v>
      </c>
    </row>
    <row r="3688" spans="1:2" ht="12.75" customHeight="1">
      <c r="A3688" t="s">
        <v>5697</v>
      </c>
      <c r="B3688">
        <v>10.49</v>
      </c>
    </row>
    <row r="3689" spans="1:2" ht="12.75" customHeight="1">
      <c r="A3689" t="s">
        <v>5699</v>
      </c>
      <c r="B3689">
        <v>9.89</v>
      </c>
    </row>
    <row r="3690" spans="1:2" ht="12.75" customHeight="1">
      <c r="A3690" t="s">
        <v>5700</v>
      </c>
      <c r="B3690">
        <v>40.299999999999997</v>
      </c>
    </row>
    <row r="3691" spans="1:2" ht="12.75" customHeight="1">
      <c r="A3691" t="s">
        <v>5702</v>
      </c>
      <c r="B3691">
        <v>39.700000000000003</v>
      </c>
    </row>
    <row r="3692" spans="1:2" ht="12.75" customHeight="1">
      <c r="A3692" t="s">
        <v>5703</v>
      </c>
      <c r="B3692">
        <v>16.8</v>
      </c>
    </row>
    <row r="3693" spans="1:2" ht="12.75" customHeight="1">
      <c r="A3693" t="s">
        <v>5705</v>
      </c>
      <c r="B3693">
        <v>16.2</v>
      </c>
    </row>
    <row r="3694" spans="1:2" ht="12.75" customHeight="1">
      <c r="A3694" t="s">
        <v>5706</v>
      </c>
      <c r="B3694">
        <v>15.79</v>
      </c>
    </row>
    <row r="3695" spans="1:2" ht="12.75" customHeight="1">
      <c r="A3695" t="s">
        <v>5708</v>
      </c>
      <c r="B3695">
        <v>15.19</v>
      </c>
    </row>
    <row r="3696" spans="1:2" ht="12.75" customHeight="1">
      <c r="A3696" t="s">
        <v>5709</v>
      </c>
      <c r="B3696">
        <v>12.7</v>
      </c>
    </row>
    <row r="3697" spans="1:2" ht="12.75" customHeight="1">
      <c r="A3697" t="s">
        <v>5711</v>
      </c>
      <c r="B3697">
        <v>12.1</v>
      </c>
    </row>
    <row r="3698" spans="1:2" ht="12.75" customHeight="1">
      <c r="A3698" t="s">
        <v>5712</v>
      </c>
      <c r="B3698">
        <v>89.24</v>
      </c>
    </row>
    <row r="3699" spans="1:2" ht="12.75" customHeight="1">
      <c r="A3699" t="s">
        <v>5714</v>
      </c>
      <c r="B3699">
        <v>86.67</v>
      </c>
    </row>
    <row r="3700" spans="1:2" ht="12.75" customHeight="1">
      <c r="A3700" t="s">
        <v>5715</v>
      </c>
      <c r="B3700">
        <v>184.24</v>
      </c>
    </row>
    <row r="3701" spans="1:2" ht="12.75" customHeight="1">
      <c r="A3701" t="s">
        <v>5717</v>
      </c>
      <c r="B3701">
        <v>181.67</v>
      </c>
    </row>
    <row r="3702" spans="1:2" ht="12.75" customHeight="1">
      <c r="A3702" t="s">
        <v>5718</v>
      </c>
      <c r="B3702">
        <v>137.69</v>
      </c>
    </row>
    <row r="3703" spans="1:2" ht="12.75" customHeight="1">
      <c r="A3703" t="s">
        <v>5720</v>
      </c>
      <c r="B3703">
        <v>135.12</v>
      </c>
    </row>
    <row r="3704" spans="1:2" ht="12.75" customHeight="1">
      <c r="A3704" t="s">
        <v>5721</v>
      </c>
      <c r="B3704">
        <v>199.49</v>
      </c>
    </row>
    <row r="3705" spans="1:2" ht="12.75" customHeight="1">
      <c r="A3705" t="s">
        <v>5723</v>
      </c>
      <c r="B3705">
        <v>196.92</v>
      </c>
    </row>
    <row r="3706" spans="1:2" ht="12.75" customHeight="1">
      <c r="A3706" t="s">
        <v>5724</v>
      </c>
      <c r="B3706">
        <v>62.35</v>
      </c>
    </row>
    <row r="3707" spans="1:2" ht="12.75" customHeight="1">
      <c r="A3707" t="s">
        <v>5726</v>
      </c>
      <c r="B3707">
        <v>60.55</v>
      </c>
    </row>
    <row r="3708" spans="1:2" ht="12.75" customHeight="1">
      <c r="A3708" t="s">
        <v>5727</v>
      </c>
      <c r="B3708">
        <v>111.24</v>
      </c>
    </row>
    <row r="3709" spans="1:2" ht="12.75" customHeight="1">
      <c r="A3709" t="s">
        <v>5729</v>
      </c>
      <c r="B3709">
        <v>109.44</v>
      </c>
    </row>
    <row r="3710" spans="1:2" ht="12.75" customHeight="1">
      <c r="A3710" t="s">
        <v>5730</v>
      </c>
      <c r="B3710">
        <v>60.69</v>
      </c>
    </row>
    <row r="3711" spans="1:2" ht="12.75" customHeight="1">
      <c r="A3711" t="s">
        <v>5732</v>
      </c>
      <c r="B3711">
        <v>59.66</v>
      </c>
    </row>
    <row r="3712" spans="1:2" ht="12.75" customHeight="1">
      <c r="A3712" t="s">
        <v>5733</v>
      </c>
      <c r="B3712">
        <v>15.27</v>
      </c>
    </row>
    <row r="3713" spans="1:2" ht="12.75" customHeight="1">
      <c r="A3713" t="s">
        <v>5735</v>
      </c>
      <c r="B3713">
        <v>14.5</v>
      </c>
    </row>
    <row r="3714" spans="1:2" ht="12.75" customHeight="1">
      <c r="A3714" t="s">
        <v>5736</v>
      </c>
      <c r="B3714">
        <v>109.3</v>
      </c>
    </row>
    <row r="3715" spans="1:2" ht="12.75" customHeight="1">
      <c r="A3715" t="s">
        <v>5738</v>
      </c>
      <c r="B3715">
        <v>107.81</v>
      </c>
    </row>
    <row r="3716" spans="1:2" ht="12.75" customHeight="1">
      <c r="A3716" t="s">
        <v>5739</v>
      </c>
      <c r="B3716">
        <v>599.79999999999995</v>
      </c>
    </row>
    <row r="3717" spans="1:2" ht="12.75" customHeight="1">
      <c r="A3717" t="s">
        <v>5741</v>
      </c>
      <c r="B3717">
        <v>599.20000000000005</v>
      </c>
    </row>
    <row r="3718" spans="1:2" ht="12.75" customHeight="1">
      <c r="A3718" t="s">
        <v>5742</v>
      </c>
      <c r="B3718">
        <v>33.83</v>
      </c>
    </row>
    <row r="3719" spans="1:2" ht="12.75" customHeight="1">
      <c r="A3719" t="s">
        <v>5744</v>
      </c>
      <c r="B3719">
        <v>32.33</v>
      </c>
    </row>
    <row r="3720" spans="1:2" ht="12.75" customHeight="1">
      <c r="A3720" t="s">
        <v>5745</v>
      </c>
      <c r="B3720">
        <v>1.1299999999999999</v>
      </c>
    </row>
    <row r="3721" spans="1:2" ht="12.75" customHeight="1">
      <c r="A3721" t="s">
        <v>5747</v>
      </c>
      <c r="B3721">
        <v>1</v>
      </c>
    </row>
    <row r="3722" spans="1:2" ht="12.75" customHeight="1">
      <c r="A3722" t="s">
        <v>5748</v>
      </c>
      <c r="B3722">
        <v>1.23</v>
      </c>
    </row>
    <row r="3723" spans="1:2" ht="12.75" customHeight="1">
      <c r="A3723" t="s">
        <v>5750</v>
      </c>
      <c r="B3723">
        <v>1.1100000000000001</v>
      </c>
    </row>
    <row r="3724" spans="1:2" ht="12.75" customHeight="1">
      <c r="A3724" t="s">
        <v>5751</v>
      </c>
      <c r="B3724">
        <v>1.19</v>
      </c>
    </row>
    <row r="3725" spans="1:2" ht="12.75" customHeight="1">
      <c r="A3725" t="s">
        <v>5753</v>
      </c>
      <c r="B3725">
        <v>1.1499999999999999</v>
      </c>
    </row>
    <row r="3726" spans="1:2" ht="12.75" customHeight="1">
      <c r="A3726" t="s">
        <v>5754</v>
      </c>
      <c r="B3726">
        <v>2.2000000000000002</v>
      </c>
    </row>
    <row r="3727" spans="1:2" ht="12.75" customHeight="1">
      <c r="A3727" t="s">
        <v>5756</v>
      </c>
      <c r="B3727">
        <v>1.99</v>
      </c>
    </row>
    <row r="3728" spans="1:2" ht="12.75" customHeight="1">
      <c r="A3728" t="s">
        <v>5757</v>
      </c>
      <c r="B3728">
        <v>149.38999999999999</v>
      </c>
    </row>
    <row r="3729" spans="1:2" ht="12.75" customHeight="1">
      <c r="A3729" t="s">
        <v>5759</v>
      </c>
      <c r="B3729">
        <v>139.53</v>
      </c>
    </row>
    <row r="3730" spans="1:2" ht="12.75" customHeight="1">
      <c r="A3730" t="s">
        <v>5760</v>
      </c>
      <c r="B3730">
        <v>193.71</v>
      </c>
    </row>
    <row r="3731" spans="1:2" ht="12.75" customHeight="1">
      <c r="A3731" t="s">
        <v>5762</v>
      </c>
      <c r="B3731">
        <v>181.5</v>
      </c>
    </row>
    <row r="3732" spans="1:2" ht="12.75" customHeight="1">
      <c r="A3732" t="s">
        <v>5763</v>
      </c>
      <c r="B3732">
        <v>127.51</v>
      </c>
    </row>
    <row r="3733" spans="1:2" ht="12.75" customHeight="1">
      <c r="A3733" t="s">
        <v>5765</v>
      </c>
      <c r="B3733">
        <v>121.11</v>
      </c>
    </row>
    <row r="3734" spans="1:2" ht="12.75" customHeight="1">
      <c r="A3734" t="s">
        <v>5766</v>
      </c>
      <c r="B3734">
        <v>170.5</v>
      </c>
    </row>
    <row r="3735" spans="1:2" ht="12.75" customHeight="1">
      <c r="A3735" t="s">
        <v>5768</v>
      </c>
      <c r="B3735">
        <v>163.5</v>
      </c>
    </row>
    <row r="3736" spans="1:2" ht="12.75" customHeight="1">
      <c r="A3736" t="s">
        <v>5769</v>
      </c>
      <c r="B3736">
        <v>227.35</v>
      </c>
    </row>
    <row r="3737" spans="1:2" ht="12.75" customHeight="1">
      <c r="A3737" t="s">
        <v>5771</v>
      </c>
      <c r="B3737">
        <v>210.86</v>
      </c>
    </row>
    <row r="3738" spans="1:2" ht="12.75" customHeight="1">
      <c r="A3738" t="s">
        <v>5772</v>
      </c>
      <c r="B3738">
        <v>406.96</v>
      </c>
    </row>
    <row r="3739" spans="1:2" ht="12.75" customHeight="1">
      <c r="A3739" t="s">
        <v>5774</v>
      </c>
      <c r="B3739">
        <v>381.69</v>
      </c>
    </row>
    <row r="3740" spans="1:2" ht="12.75" customHeight="1">
      <c r="A3740" t="s">
        <v>5775</v>
      </c>
      <c r="B3740">
        <v>60.4</v>
      </c>
    </row>
    <row r="3741" spans="1:2" ht="12.75" customHeight="1">
      <c r="A3741" t="s">
        <v>5777</v>
      </c>
      <c r="B3741">
        <v>56.21</v>
      </c>
    </row>
    <row r="3742" spans="1:2" ht="12.75" customHeight="1">
      <c r="A3742" t="s">
        <v>5778</v>
      </c>
      <c r="B3742">
        <v>64.97</v>
      </c>
    </row>
    <row r="3743" spans="1:2" ht="12.75" customHeight="1">
      <c r="A3743" t="s">
        <v>5780</v>
      </c>
      <c r="B3743">
        <v>60.79</v>
      </c>
    </row>
    <row r="3744" spans="1:2" ht="12.75" customHeight="1">
      <c r="A3744" t="s">
        <v>5781</v>
      </c>
      <c r="B3744">
        <v>87.84</v>
      </c>
    </row>
    <row r="3745" spans="1:2" ht="12.75" customHeight="1">
      <c r="A3745" t="s">
        <v>5783</v>
      </c>
      <c r="B3745">
        <v>83.65</v>
      </c>
    </row>
    <row r="3746" spans="1:2" ht="12.75" customHeight="1">
      <c r="A3746" t="s">
        <v>5784</v>
      </c>
      <c r="B3746">
        <v>81.92</v>
      </c>
    </row>
    <row r="3747" spans="1:2" ht="12.75" customHeight="1">
      <c r="A3747" t="s">
        <v>5786</v>
      </c>
      <c r="B3747">
        <v>75.86</v>
      </c>
    </row>
    <row r="3748" spans="1:2" ht="12.75" customHeight="1">
      <c r="A3748" t="s">
        <v>5787</v>
      </c>
      <c r="B3748">
        <v>86.52</v>
      </c>
    </row>
    <row r="3749" spans="1:2" ht="12.75" customHeight="1">
      <c r="A3749" t="s">
        <v>5789</v>
      </c>
      <c r="B3749">
        <v>80.45</v>
      </c>
    </row>
    <row r="3750" spans="1:2" ht="12.75" customHeight="1">
      <c r="A3750" t="s">
        <v>5790</v>
      </c>
      <c r="B3750">
        <v>109.52</v>
      </c>
    </row>
    <row r="3751" spans="1:2" ht="12.75" customHeight="1">
      <c r="A3751" t="s">
        <v>5792</v>
      </c>
      <c r="B3751">
        <v>103.46</v>
      </c>
    </row>
    <row r="3752" spans="1:2" ht="12.75" customHeight="1">
      <c r="A3752" t="s">
        <v>5793</v>
      </c>
      <c r="B3752">
        <v>97</v>
      </c>
    </row>
    <row r="3753" spans="1:2" ht="12.75" customHeight="1">
      <c r="A3753" t="s">
        <v>5795</v>
      </c>
      <c r="B3753">
        <v>89.64</v>
      </c>
    </row>
    <row r="3754" spans="1:2" ht="12.75" customHeight="1">
      <c r="A3754" t="s">
        <v>5796</v>
      </c>
      <c r="B3754">
        <v>101.53</v>
      </c>
    </row>
    <row r="3755" spans="1:2" ht="12.75" customHeight="1">
      <c r="A3755" t="s">
        <v>5798</v>
      </c>
      <c r="B3755">
        <v>94.17</v>
      </c>
    </row>
    <row r="3756" spans="1:2" ht="12.75" customHeight="1">
      <c r="A3756" t="s">
        <v>5799</v>
      </c>
      <c r="B3756">
        <v>124.16</v>
      </c>
    </row>
    <row r="3757" spans="1:2" ht="12.75" customHeight="1">
      <c r="A3757" t="s">
        <v>5801</v>
      </c>
      <c r="B3757">
        <v>116.8</v>
      </c>
    </row>
    <row r="3758" spans="1:2" ht="12.75" customHeight="1">
      <c r="A3758" t="s">
        <v>5802</v>
      </c>
      <c r="B3758">
        <v>69</v>
      </c>
    </row>
    <row r="3759" spans="1:2" ht="12.75" customHeight="1">
      <c r="A3759" t="s">
        <v>5804</v>
      </c>
      <c r="B3759">
        <v>64.319999999999993</v>
      </c>
    </row>
    <row r="3760" spans="1:2" ht="12.75" customHeight="1">
      <c r="A3760" t="s">
        <v>5805</v>
      </c>
      <c r="B3760">
        <v>73.58</v>
      </c>
    </row>
    <row r="3761" spans="1:2" ht="12.75" customHeight="1">
      <c r="A3761" t="s">
        <v>5807</v>
      </c>
      <c r="B3761">
        <v>68.89</v>
      </c>
    </row>
    <row r="3762" spans="1:2" ht="12.75" customHeight="1">
      <c r="A3762" t="s">
        <v>5808</v>
      </c>
      <c r="B3762">
        <v>96.44</v>
      </c>
    </row>
    <row r="3763" spans="1:2" ht="12.75" customHeight="1">
      <c r="A3763" t="s">
        <v>5810</v>
      </c>
      <c r="B3763">
        <v>91.75</v>
      </c>
    </row>
    <row r="3764" spans="1:2" ht="12.75" customHeight="1">
      <c r="A3764" t="s">
        <v>5811</v>
      </c>
      <c r="B3764">
        <v>96.79</v>
      </c>
    </row>
    <row r="3765" spans="1:2" ht="12.75" customHeight="1">
      <c r="A3765" t="s">
        <v>5813</v>
      </c>
      <c r="B3765">
        <v>90.09</v>
      </c>
    </row>
    <row r="3766" spans="1:2" ht="12.75" customHeight="1">
      <c r="A3766" t="s">
        <v>5814</v>
      </c>
      <c r="B3766">
        <v>101.39</v>
      </c>
    </row>
    <row r="3767" spans="1:2" ht="12.75" customHeight="1">
      <c r="A3767" t="s">
        <v>5816</v>
      </c>
      <c r="B3767">
        <v>94.69</v>
      </c>
    </row>
    <row r="3768" spans="1:2" ht="12.75" customHeight="1">
      <c r="A3768" t="s">
        <v>5817</v>
      </c>
      <c r="B3768">
        <v>124.39</v>
      </c>
    </row>
    <row r="3769" spans="1:2" ht="12.75" customHeight="1">
      <c r="A3769" t="s">
        <v>5819</v>
      </c>
      <c r="B3769">
        <v>117.7</v>
      </c>
    </row>
    <row r="3770" spans="1:2" ht="12.75" customHeight="1">
      <c r="A3770" t="s">
        <v>5820</v>
      </c>
      <c r="B3770">
        <v>112.97</v>
      </c>
    </row>
    <row r="3771" spans="1:2" ht="12.75" customHeight="1">
      <c r="A3771" t="s">
        <v>5822</v>
      </c>
      <c r="B3771">
        <v>104.87</v>
      </c>
    </row>
    <row r="3772" spans="1:2" ht="12.75" customHeight="1">
      <c r="A3772" t="s">
        <v>5823</v>
      </c>
      <c r="B3772">
        <v>117.5</v>
      </c>
    </row>
    <row r="3773" spans="1:2" ht="12.75" customHeight="1">
      <c r="A3773" t="s">
        <v>5825</v>
      </c>
      <c r="B3773">
        <v>109.4</v>
      </c>
    </row>
    <row r="3774" spans="1:2" ht="12.75" customHeight="1">
      <c r="A3774" t="s">
        <v>5826</v>
      </c>
      <c r="B3774">
        <v>140.13</v>
      </c>
    </row>
    <row r="3775" spans="1:2" ht="12.75" customHeight="1">
      <c r="A3775" t="s">
        <v>5828</v>
      </c>
      <c r="B3775">
        <v>132.03</v>
      </c>
    </row>
    <row r="3776" spans="1:2" ht="12.75" customHeight="1">
      <c r="A3776" t="s">
        <v>5829</v>
      </c>
      <c r="B3776">
        <v>23.81</v>
      </c>
    </row>
    <row r="3777" spans="1:2" ht="12.75" customHeight="1">
      <c r="A3777" t="s">
        <v>5831</v>
      </c>
      <c r="B3777">
        <v>23.49</v>
      </c>
    </row>
    <row r="3778" spans="1:2" ht="12.75" customHeight="1">
      <c r="A3778" t="s">
        <v>5832</v>
      </c>
      <c r="B3778">
        <v>38.369999999999997</v>
      </c>
    </row>
    <row r="3779" spans="1:2" ht="12.75" customHeight="1">
      <c r="A3779" t="s">
        <v>5834</v>
      </c>
      <c r="B3779">
        <v>37.89</v>
      </c>
    </row>
    <row r="3780" spans="1:2" ht="12.75" customHeight="1">
      <c r="A3780" t="s">
        <v>5835</v>
      </c>
      <c r="B3780">
        <v>35.299999999999997</v>
      </c>
    </row>
    <row r="3781" spans="1:2" ht="12.75" customHeight="1">
      <c r="A3781" t="s">
        <v>5837</v>
      </c>
      <c r="B3781">
        <v>34.69</v>
      </c>
    </row>
    <row r="3782" spans="1:2" ht="12.75" customHeight="1">
      <c r="A3782" t="s">
        <v>5838</v>
      </c>
      <c r="B3782">
        <v>31.48</v>
      </c>
    </row>
    <row r="3783" spans="1:2" ht="12.75" customHeight="1">
      <c r="A3783" t="s">
        <v>5840</v>
      </c>
      <c r="B3783">
        <v>31.01</v>
      </c>
    </row>
    <row r="3784" spans="1:2" ht="12.75" customHeight="1">
      <c r="A3784" t="s">
        <v>5841</v>
      </c>
      <c r="B3784">
        <v>46.24</v>
      </c>
    </row>
    <row r="3785" spans="1:2" ht="12.75" customHeight="1">
      <c r="A3785" t="s">
        <v>5843</v>
      </c>
      <c r="B3785">
        <v>45.68</v>
      </c>
    </row>
    <row r="3786" spans="1:2" ht="12.75" customHeight="1">
      <c r="A3786" t="s">
        <v>5844</v>
      </c>
      <c r="B3786">
        <v>44.71</v>
      </c>
    </row>
    <row r="3787" spans="1:2" ht="12.75" customHeight="1">
      <c r="A3787" t="s">
        <v>5846</v>
      </c>
      <c r="B3787">
        <v>43.98</v>
      </c>
    </row>
    <row r="3788" spans="1:2" ht="12.75" customHeight="1">
      <c r="A3788" t="s">
        <v>5847</v>
      </c>
      <c r="B3788">
        <v>74.27</v>
      </c>
    </row>
    <row r="3789" spans="1:2" ht="12.75" customHeight="1">
      <c r="A3789" t="s">
        <v>5849</v>
      </c>
      <c r="B3789">
        <v>67.510000000000005</v>
      </c>
    </row>
    <row r="3790" spans="1:2" ht="12.75" customHeight="1">
      <c r="A3790" t="s">
        <v>5850</v>
      </c>
      <c r="B3790">
        <v>208.32</v>
      </c>
    </row>
    <row r="3791" spans="1:2" ht="12.75" customHeight="1">
      <c r="A3791" t="s">
        <v>5852</v>
      </c>
      <c r="B3791">
        <v>190.69</v>
      </c>
    </row>
    <row r="3792" spans="1:2" ht="12.75" customHeight="1">
      <c r="A3792" t="s">
        <v>5853</v>
      </c>
      <c r="B3792">
        <v>259.52999999999997</v>
      </c>
    </row>
    <row r="3793" spans="1:2" ht="12.75" customHeight="1">
      <c r="A3793" t="s">
        <v>5855</v>
      </c>
      <c r="B3793">
        <v>238.14</v>
      </c>
    </row>
    <row r="3794" spans="1:2" ht="12.75" customHeight="1">
      <c r="A3794" t="s">
        <v>5856</v>
      </c>
      <c r="B3794">
        <v>214.85</v>
      </c>
    </row>
    <row r="3795" spans="1:2" ht="12.75" customHeight="1">
      <c r="A3795" t="s">
        <v>5858</v>
      </c>
      <c r="B3795">
        <v>196.21</v>
      </c>
    </row>
    <row r="3796" spans="1:2" ht="12.75" customHeight="1">
      <c r="A3796" t="s">
        <v>5859</v>
      </c>
      <c r="B3796">
        <v>258.58</v>
      </c>
    </row>
    <row r="3797" spans="1:2" ht="12.75" customHeight="1">
      <c r="A3797" t="s">
        <v>5861</v>
      </c>
      <c r="B3797">
        <v>236.42</v>
      </c>
    </row>
    <row r="3798" spans="1:2" ht="12.75" customHeight="1">
      <c r="A3798" t="s">
        <v>5862</v>
      </c>
      <c r="B3798">
        <v>141.78</v>
      </c>
    </row>
    <row r="3799" spans="1:2" ht="12.75" customHeight="1">
      <c r="A3799" t="s">
        <v>5864</v>
      </c>
      <c r="B3799">
        <v>127.21</v>
      </c>
    </row>
    <row r="3800" spans="1:2" ht="12.75" customHeight="1">
      <c r="A3800" t="s">
        <v>5865</v>
      </c>
      <c r="B3800">
        <v>144.02000000000001</v>
      </c>
    </row>
    <row r="3801" spans="1:2" ht="12.75" customHeight="1">
      <c r="A3801" t="s">
        <v>5867</v>
      </c>
      <c r="B3801">
        <v>128.9</v>
      </c>
    </row>
    <row r="3802" spans="1:2" ht="12.75" customHeight="1">
      <c r="A3802" t="s">
        <v>5868</v>
      </c>
      <c r="B3802">
        <v>173.67</v>
      </c>
    </row>
    <row r="3803" spans="1:2" ht="12.75" customHeight="1">
      <c r="A3803" t="s">
        <v>5870</v>
      </c>
      <c r="B3803">
        <v>158.85</v>
      </c>
    </row>
    <row r="3804" spans="1:2" ht="12.75" customHeight="1">
      <c r="A3804" t="s">
        <v>5871</v>
      </c>
      <c r="B3804">
        <v>217.09</v>
      </c>
    </row>
    <row r="3805" spans="1:2" ht="12.75" customHeight="1">
      <c r="A3805" t="s">
        <v>5873</v>
      </c>
      <c r="B3805">
        <v>198.56</v>
      </c>
    </row>
    <row r="3806" spans="1:2" ht="12.75" customHeight="1">
      <c r="A3806" t="s">
        <v>5874</v>
      </c>
      <c r="B3806">
        <v>182.36</v>
      </c>
    </row>
    <row r="3807" spans="1:2" ht="12.75" customHeight="1">
      <c r="A3807" t="s">
        <v>5876</v>
      </c>
      <c r="B3807">
        <v>166.79</v>
      </c>
    </row>
    <row r="3808" spans="1:2" ht="12.75" customHeight="1">
      <c r="A3808" t="s">
        <v>5877</v>
      </c>
      <c r="B3808">
        <v>234.46</v>
      </c>
    </row>
    <row r="3809" spans="1:2" ht="12.75" customHeight="1">
      <c r="A3809" t="s">
        <v>5879</v>
      </c>
      <c r="B3809">
        <v>214.45</v>
      </c>
    </row>
    <row r="3810" spans="1:2" ht="12.75" customHeight="1">
      <c r="A3810" t="s">
        <v>5880</v>
      </c>
      <c r="B3810">
        <v>118.61</v>
      </c>
    </row>
    <row r="3811" spans="1:2" ht="12.75" customHeight="1">
      <c r="A3811" t="s">
        <v>5882</v>
      </c>
      <c r="B3811">
        <v>106.47</v>
      </c>
    </row>
    <row r="3812" spans="1:2" ht="12.75" customHeight="1">
      <c r="A3812" t="s">
        <v>5883</v>
      </c>
      <c r="B3812">
        <v>120.71</v>
      </c>
    </row>
    <row r="3813" spans="1:2" ht="12.75" customHeight="1">
      <c r="A3813" t="s">
        <v>5885</v>
      </c>
      <c r="B3813">
        <v>108.13</v>
      </c>
    </row>
    <row r="3814" spans="1:2" ht="12.75" customHeight="1">
      <c r="A3814" t="s">
        <v>5886</v>
      </c>
      <c r="B3814">
        <v>139.51</v>
      </c>
    </row>
    <row r="3815" spans="1:2" ht="12.75" customHeight="1">
      <c r="A3815" t="s">
        <v>5888</v>
      </c>
      <c r="B3815">
        <v>126.12</v>
      </c>
    </row>
    <row r="3816" spans="1:2" ht="12.75" customHeight="1">
      <c r="A3816" t="s">
        <v>5889</v>
      </c>
      <c r="B3816">
        <v>156.16</v>
      </c>
    </row>
    <row r="3817" spans="1:2" ht="12.75" customHeight="1">
      <c r="A3817" t="s">
        <v>5891</v>
      </c>
      <c r="B3817">
        <v>142.77000000000001</v>
      </c>
    </row>
    <row r="3818" spans="1:2" ht="12.75" customHeight="1">
      <c r="A3818" t="s">
        <v>5892</v>
      </c>
      <c r="B3818">
        <v>187.87</v>
      </c>
    </row>
    <row r="3819" spans="1:2" ht="12.75" customHeight="1">
      <c r="A3819" t="s">
        <v>5894</v>
      </c>
      <c r="B3819">
        <v>174.74</v>
      </c>
    </row>
    <row r="3820" spans="1:2" ht="12.75" customHeight="1">
      <c r="A3820" t="s">
        <v>5895</v>
      </c>
      <c r="B3820">
        <v>107.72</v>
      </c>
    </row>
    <row r="3821" spans="1:2" ht="12.75" customHeight="1">
      <c r="A3821" t="s">
        <v>5897</v>
      </c>
      <c r="B3821">
        <v>97.48</v>
      </c>
    </row>
    <row r="3822" spans="1:2" ht="12.75" customHeight="1">
      <c r="A3822" t="s">
        <v>5898</v>
      </c>
      <c r="B3822">
        <v>63.49</v>
      </c>
    </row>
    <row r="3823" spans="1:2" ht="12.75" customHeight="1">
      <c r="A3823" t="s">
        <v>5900</v>
      </c>
      <c r="B3823">
        <v>57.04</v>
      </c>
    </row>
    <row r="3824" spans="1:2" ht="12.75" customHeight="1">
      <c r="A3824" t="s">
        <v>5901</v>
      </c>
      <c r="B3824">
        <v>45.74</v>
      </c>
    </row>
    <row r="3825" spans="1:2" ht="12.75" customHeight="1">
      <c r="A3825" t="s">
        <v>5903</v>
      </c>
      <c r="B3825">
        <v>45.03</v>
      </c>
    </row>
    <row r="3826" spans="1:2" ht="12.75" customHeight="1">
      <c r="A3826" t="s">
        <v>5904</v>
      </c>
      <c r="B3826">
        <v>100.98</v>
      </c>
    </row>
    <row r="3827" spans="1:2" ht="12.75" customHeight="1">
      <c r="A3827" t="s">
        <v>5906</v>
      </c>
      <c r="B3827">
        <v>93.11</v>
      </c>
    </row>
    <row r="3828" spans="1:2" ht="12.75" customHeight="1">
      <c r="A3828" t="s">
        <v>5907</v>
      </c>
      <c r="B3828">
        <v>54.83</v>
      </c>
    </row>
    <row r="3829" spans="1:2" ht="12.75" customHeight="1">
      <c r="A3829" t="s">
        <v>5909</v>
      </c>
      <c r="B3829">
        <v>52.96</v>
      </c>
    </row>
    <row r="3830" spans="1:2" ht="12.75" customHeight="1">
      <c r="A3830" t="s">
        <v>5910</v>
      </c>
      <c r="B3830">
        <v>70.430000000000007</v>
      </c>
    </row>
    <row r="3831" spans="1:2" ht="12.75" customHeight="1">
      <c r="A3831" t="s">
        <v>5912</v>
      </c>
      <c r="B3831">
        <v>68.02</v>
      </c>
    </row>
    <row r="3832" spans="1:2" ht="12.75" customHeight="1">
      <c r="A3832" t="s">
        <v>5913</v>
      </c>
      <c r="B3832">
        <v>136.63</v>
      </c>
    </row>
    <row r="3833" spans="1:2" ht="12.75" customHeight="1">
      <c r="A3833" t="s">
        <v>5915</v>
      </c>
      <c r="B3833">
        <v>129.22999999999999</v>
      </c>
    </row>
    <row r="3834" spans="1:2" ht="12.75" customHeight="1">
      <c r="A3834" t="s">
        <v>5916</v>
      </c>
      <c r="B3834">
        <v>5.5</v>
      </c>
    </row>
    <row r="3835" spans="1:2" ht="12.75" customHeight="1">
      <c r="A3835" t="s">
        <v>5918</v>
      </c>
      <c r="B3835">
        <v>5.5</v>
      </c>
    </row>
    <row r="3836" spans="1:2" ht="12.75" customHeight="1">
      <c r="A3836" t="s">
        <v>5919</v>
      </c>
      <c r="B3836">
        <v>12</v>
      </c>
    </row>
    <row r="3837" spans="1:2" ht="12.75" customHeight="1">
      <c r="A3837" t="s">
        <v>5921</v>
      </c>
      <c r="B3837">
        <v>12</v>
      </c>
    </row>
    <row r="3838" spans="1:2" ht="12.75" customHeight="1">
      <c r="A3838" t="s">
        <v>5922</v>
      </c>
      <c r="B3838">
        <v>240</v>
      </c>
    </row>
    <row r="3839" spans="1:2" ht="12.75" customHeight="1">
      <c r="A3839" t="s">
        <v>5924</v>
      </c>
      <c r="B3839">
        <v>240</v>
      </c>
    </row>
    <row r="3840" spans="1:2" ht="12.75" customHeight="1">
      <c r="A3840" t="s">
        <v>5925</v>
      </c>
      <c r="B3840">
        <v>7</v>
      </c>
    </row>
    <row r="3841" spans="1:2" ht="12.75" customHeight="1">
      <c r="A3841" t="s">
        <v>5927</v>
      </c>
      <c r="B3841">
        <v>7</v>
      </c>
    </row>
    <row r="3842" spans="1:2" ht="12.75" customHeight="1">
      <c r="A3842" t="s">
        <v>5928</v>
      </c>
      <c r="B3842">
        <v>27.42</v>
      </c>
    </row>
    <row r="3843" spans="1:2" ht="12.75" customHeight="1">
      <c r="A3843" t="s">
        <v>124</v>
      </c>
      <c r="B3843">
        <v>27.42</v>
      </c>
    </row>
    <row r="3844" spans="1:2" ht="12.75" customHeight="1">
      <c r="A3844" t="s">
        <v>5931</v>
      </c>
      <c r="B3844">
        <v>5634</v>
      </c>
    </row>
    <row r="3845" spans="1:2" ht="12.75" customHeight="1">
      <c r="A3845" t="s">
        <v>5933</v>
      </c>
      <c r="B3845">
        <v>5076</v>
      </c>
    </row>
    <row r="3846" spans="1:2" ht="12.75" customHeight="1">
      <c r="A3846" t="s">
        <v>5934</v>
      </c>
      <c r="B3846">
        <v>3839</v>
      </c>
    </row>
    <row r="3847" spans="1:2" ht="12.75" customHeight="1">
      <c r="A3847" t="s">
        <v>5936</v>
      </c>
      <c r="B3847">
        <v>3839</v>
      </c>
    </row>
    <row r="3848" spans="1:2" ht="12.75" customHeight="1">
      <c r="A3848" t="s">
        <v>5937</v>
      </c>
      <c r="B3848">
        <v>29.98</v>
      </c>
    </row>
    <row r="3849" spans="1:2" ht="12.75" customHeight="1">
      <c r="A3849" t="s">
        <v>5939</v>
      </c>
      <c r="B3849">
        <v>25.98</v>
      </c>
    </row>
    <row r="3850" spans="1:2" ht="12.75" customHeight="1">
      <c r="A3850" t="s">
        <v>5940</v>
      </c>
      <c r="B3850">
        <v>23.32</v>
      </c>
    </row>
    <row r="3851" spans="1:2" ht="12.75" customHeight="1">
      <c r="A3851" t="s">
        <v>5942</v>
      </c>
      <c r="B3851">
        <v>20.21</v>
      </c>
    </row>
    <row r="3852" spans="1:2" ht="12.75" customHeight="1">
      <c r="A3852" t="s">
        <v>5943</v>
      </c>
      <c r="B3852">
        <v>21.67</v>
      </c>
    </row>
    <row r="3853" spans="1:2" ht="12.75" customHeight="1">
      <c r="A3853" t="s">
        <v>5945</v>
      </c>
      <c r="B3853">
        <v>18.77</v>
      </c>
    </row>
    <row r="3854" spans="1:2" ht="12.75" customHeight="1">
      <c r="A3854" t="s">
        <v>5946</v>
      </c>
      <c r="B3854">
        <v>21.67</v>
      </c>
    </row>
    <row r="3855" spans="1:2" ht="12.75" customHeight="1">
      <c r="A3855" t="s">
        <v>5948</v>
      </c>
      <c r="B3855">
        <v>18.77</v>
      </c>
    </row>
    <row r="3856" spans="1:2" ht="12.75" customHeight="1">
      <c r="A3856" t="s">
        <v>5949</v>
      </c>
      <c r="B3856">
        <v>23.32</v>
      </c>
    </row>
    <row r="3857" spans="1:2" ht="12.75" customHeight="1">
      <c r="A3857" t="s">
        <v>5951</v>
      </c>
      <c r="B3857">
        <v>20.21</v>
      </c>
    </row>
    <row r="3858" spans="1:2" ht="12.75" customHeight="1">
      <c r="A3858" t="s">
        <v>5952</v>
      </c>
      <c r="B3858">
        <v>21.67</v>
      </c>
    </row>
    <row r="3859" spans="1:2" ht="12.75" customHeight="1">
      <c r="A3859" t="s">
        <v>5954</v>
      </c>
      <c r="B3859">
        <v>18.77</v>
      </c>
    </row>
    <row r="3860" spans="1:2" ht="12.75" customHeight="1">
      <c r="A3860" t="s">
        <v>5955</v>
      </c>
      <c r="B3860">
        <v>21.67</v>
      </c>
    </row>
    <row r="3861" spans="1:2" ht="12.75" customHeight="1">
      <c r="A3861" t="s">
        <v>5957</v>
      </c>
      <c r="B3861">
        <v>18.77</v>
      </c>
    </row>
    <row r="3862" spans="1:2" ht="12.75" customHeight="1">
      <c r="A3862" t="s">
        <v>5958</v>
      </c>
      <c r="B3862">
        <v>21.67</v>
      </c>
    </row>
    <row r="3863" spans="1:2" ht="12.75" customHeight="1">
      <c r="A3863" t="s">
        <v>5960</v>
      </c>
      <c r="B3863">
        <v>18.77</v>
      </c>
    </row>
    <row r="3864" spans="1:2" ht="12.75" customHeight="1">
      <c r="A3864" t="s">
        <v>5961</v>
      </c>
      <c r="B3864">
        <v>21.67</v>
      </c>
    </row>
    <row r="3865" spans="1:2" ht="12.75" customHeight="1">
      <c r="A3865" t="s">
        <v>5963</v>
      </c>
      <c r="B3865">
        <v>18.77</v>
      </c>
    </row>
    <row r="3866" spans="1:2" ht="12.75" customHeight="1">
      <c r="A3866" t="s">
        <v>5964</v>
      </c>
      <c r="B3866">
        <v>21.67</v>
      </c>
    </row>
    <row r="3867" spans="1:2" ht="12.75" customHeight="1">
      <c r="A3867" t="s">
        <v>5966</v>
      </c>
      <c r="B3867">
        <v>18.77</v>
      </c>
    </row>
    <row r="3868" spans="1:2" ht="12.75" customHeight="1">
      <c r="A3868" t="s">
        <v>5967</v>
      </c>
      <c r="B3868">
        <v>23.32</v>
      </c>
    </row>
    <row r="3869" spans="1:2" ht="12.75" customHeight="1">
      <c r="A3869" t="s">
        <v>5969</v>
      </c>
      <c r="B3869">
        <v>20.21</v>
      </c>
    </row>
    <row r="3870" spans="1:2" ht="12.75" customHeight="1">
      <c r="A3870" t="s">
        <v>5970</v>
      </c>
      <c r="B3870">
        <v>21.67</v>
      </c>
    </row>
    <row r="3871" spans="1:2" ht="12.75" customHeight="1">
      <c r="A3871" t="s">
        <v>127</v>
      </c>
      <c r="B3871">
        <v>18.77</v>
      </c>
    </row>
    <row r="3872" spans="1:2" ht="12.75" customHeight="1">
      <c r="A3872" t="s">
        <v>5971</v>
      </c>
      <c r="B3872">
        <v>21.67</v>
      </c>
    </row>
    <row r="3873" spans="1:2" ht="12.75" customHeight="1">
      <c r="A3873" t="s">
        <v>5973</v>
      </c>
      <c r="B3873">
        <v>18.77</v>
      </c>
    </row>
    <row r="3874" spans="1:2" ht="12.75" customHeight="1">
      <c r="A3874" t="s">
        <v>5974</v>
      </c>
      <c r="B3874">
        <v>15.69</v>
      </c>
    </row>
    <row r="3875" spans="1:2" ht="12.75" customHeight="1">
      <c r="A3875" t="s">
        <v>5976</v>
      </c>
      <c r="B3875">
        <v>13.6</v>
      </c>
    </row>
    <row r="3876" spans="1:2" ht="12.75" customHeight="1">
      <c r="A3876" t="s">
        <v>5977</v>
      </c>
      <c r="B3876">
        <v>15.69</v>
      </c>
    </row>
    <row r="3877" spans="1:2" ht="12.75" customHeight="1">
      <c r="A3877" t="s">
        <v>126</v>
      </c>
      <c r="B3877">
        <v>13.6</v>
      </c>
    </row>
    <row r="3878" spans="1:2" ht="12.75" customHeight="1">
      <c r="A3878" t="s">
        <v>5978</v>
      </c>
      <c r="B3878">
        <v>23.32</v>
      </c>
    </row>
    <row r="3879" spans="1:2" ht="12.75" customHeight="1">
      <c r="A3879" t="s">
        <v>5980</v>
      </c>
      <c r="B3879">
        <v>20.21</v>
      </c>
    </row>
    <row r="3880" spans="1:2" ht="12.75" customHeight="1">
      <c r="A3880" t="s">
        <v>5981</v>
      </c>
      <c r="B3880">
        <v>21.67</v>
      </c>
    </row>
    <row r="3881" spans="1:2" ht="12.75" customHeight="1">
      <c r="A3881" t="s">
        <v>5983</v>
      </c>
      <c r="B3881">
        <v>18.77</v>
      </c>
    </row>
    <row r="3882" spans="1:2" ht="12.75" customHeight="1">
      <c r="A3882" t="s">
        <v>5984</v>
      </c>
      <c r="B3882">
        <v>21.67</v>
      </c>
    </row>
    <row r="3883" spans="1:2" ht="12.75" customHeight="1">
      <c r="A3883" t="s">
        <v>5986</v>
      </c>
      <c r="B3883">
        <v>18.77</v>
      </c>
    </row>
    <row r="3884" spans="1:2" ht="12.75" customHeight="1">
      <c r="A3884" t="s">
        <v>5987</v>
      </c>
      <c r="B3884">
        <v>20.399999999999999</v>
      </c>
    </row>
    <row r="3885" spans="1:2" ht="12.75" customHeight="1">
      <c r="A3885" t="s">
        <v>5989</v>
      </c>
      <c r="B3885">
        <v>17.670000000000002</v>
      </c>
    </row>
    <row r="3886" spans="1:2" ht="12.75" customHeight="1">
      <c r="A3886" t="s">
        <v>5990</v>
      </c>
      <c r="B3886">
        <v>24.35</v>
      </c>
    </row>
    <row r="3887" spans="1:2" ht="12.75" customHeight="1">
      <c r="A3887" t="s">
        <v>5992</v>
      </c>
      <c r="B3887">
        <v>21.1</v>
      </c>
    </row>
    <row r="3888" spans="1:2" ht="12.75" customHeight="1">
      <c r="A3888" t="s">
        <v>5993</v>
      </c>
      <c r="B3888">
        <v>25.64</v>
      </c>
    </row>
    <row r="3889" spans="1:2" ht="12.75" customHeight="1">
      <c r="A3889" t="s">
        <v>5995</v>
      </c>
      <c r="B3889">
        <v>22.22</v>
      </c>
    </row>
    <row r="3890" spans="1:2" ht="12.75" customHeight="1">
      <c r="A3890" t="s">
        <v>5996</v>
      </c>
      <c r="B3890">
        <v>25.64</v>
      </c>
    </row>
    <row r="3891" spans="1:2" ht="12.75" customHeight="1">
      <c r="A3891" t="s">
        <v>113</v>
      </c>
      <c r="B3891">
        <v>22.22</v>
      </c>
    </row>
    <row r="3892" spans="1:2" ht="12.75" customHeight="1">
      <c r="A3892" t="s">
        <v>5997</v>
      </c>
      <c r="B3892">
        <v>16.52</v>
      </c>
    </row>
    <row r="3893" spans="1:2" ht="12.75" customHeight="1">
      <c r="A3893" t="s">
        <v>5999</v>
      </c>
      <c r="B3893">
        <v>14.31</v>
      </c>
    </row>
    <row r="3894" spans="1:2" ht="12.75" customHeight="1">
      <c r="A3894" t="s">
        <v>6000</v>
      </c>
      <c r="B3894">
        <v>11.05</v>
      </c>
    </row>
    <row r="3895" spans="1:2" ht="12.75" customHeight="1">
      <c r="A3895" t="s">
        <v>6002</v>
      </c>
      <c r="B3895">
        <v>9.57</v>
      </c>
    </row>
    <row r="3896" spans="1:2" ht="12.75" customHeight="1">
      <c r="A3896" t="s">
        <v>6003</v>
      </c>
      <c r="B3896">
        <v>16.52</v>
      </c>
    </row>
    <row r="3897" spans="1:2" ht="12.75" customHeight="1">
      <c r="A3897" t="s">
        <v>6005</v>
      </c>
      <c r="B3897">
        <v>14.31</v>
      </c>
    </row>
    <row r="3898" spans="1:2" ht="12.75" customHeight="1">
      <c r="A3898" t="s">
        <v>6006</v>
      </c>
      <c r="B3898">
        <v>29.98</v>
      </c>
    </row>
    <row r="3899" spans="1:2" ht="12.75" customHeight="1">
      <c r="A3899" t="s">
        <v>118</v>
      </c>
      <c r="B3899">
        <v>25.98</v>
      </c>
    </row>
    <row r="3900" spans="1:2" ht="12.75" customHeight="1">
      <c r="A3900" t="s">
        <v>6007</v>
      </c>
      <c r="B3900">
        <v>36.07</v>
      </c>
    </row>
    <row r="3901" spans="1:2" ht="12.75" customHeight="1">
      <c r="A3901" t="s">
        <v>6009</v>
      </c>
      <c r="B3901">
        <v>31.26</v>
      </c>
    </row>
    <row r="3902" spans="1:2" ht="12.75" customHeight="1">
      <c r="A3902" t="s">
        <v>6010</v>
      </c>
      <c r="B3902">
        <v>49.56</v>
      </c>
    </row>
    <row r="3903" spans="1:2" ht="12.75" customHeight="1">
      <c r="A3903" t="s">
        <v>6012</v>
      </c>
      <c r="B3903">
        <v>42.94</v>
      </c>
    </row>
    <row r="3904" spans="1:2" ht="12.75" customHeight="1">
      <c r="A3904" t="s">
        <v>6013</v>
      </c>
      <c r="B3904">
        <v>36.07</v>
      </c>
    </row>
    <row r="3905" spans="1:2" ht="12.75" customHeight="1">
      <c r="A3905" t="s">
        <v>6015</v>
      </c>
      <c r="B3905">
        <v>31.26</v>
      </c>
    </row>
    <row r="3906" spans="1:2" ht="12.75" customHeight="1">
      <c r="A3906" t="s">
        <v>6016</v>
      </c>
      <c r="B3906">
        <v>93.89</v>
      </c>
    </row>
    <row r="3907" spans="1:2" ht="12.75" customHeight="1">
      <c r="A3907" t="s">
        <v>6018</v>
      </c>
      <c r="B3907">
        <v>81.349999999999994</v>
      </c>
    </row>
    <row r="3908" spans="1:2" ht="12.75" customHeight="1">
      <c r="A3908" t="s">
        <v>6019</v>
      </c>
      <c r="B3908">
        <v>93.89</v>
      </c>
    </row>
    <row r="3909" spans="1:2" ht="12.75" customHeight="1">
      <c r="A3909" t="s">
        <v>6021</v>
      </c>
      <c r="B3909">
        <v>81.349999999999994</v>
      </c>
    </row>
    <row r="3910" spans="1:2" ht="12.75" customHeight="1">
      <c r="A3910" t="s">
        <v>6022</v>
      </c>
      <c r="B3910">
        <v>187.77</v>
      </c>
    </row>
    <row r="3911" spans="1:2" ht="12.75" customHeight="1">
      <c r="A3911" t="s">
        <v>6024</v>
      </c>
      <c r="B3911">
        <v>162.71</v>
      </c>
    </row>
    <row r="3912" spans="1:2" ht="12.75" customHeight="1">
      <c r="A3912" t="s">
        <v>6025</v>
      </c>
      <c r="B3912">
        <v>215.94</v>
      </c>
    </row>
    <row r="3913" spans="1:2" ht="12.75" customHeight="1">
      <c r="A3913" t="s">
        <v>6027</v>
      </c>
      <c r="B3913">
        <v>187.11</v>
      </c>
    </row>
    <row r="3914" spans="1:2" ht="12.75" customHeight="1">
      <c r="A3914" t="s">
        <v>6028</v>
      </c>
      <c r="B3914">
        <v>29.98</v>
      </c>
    </row>
    <row r="3915" spans="1:2" ht="12.75" customHeight="1">
      <c r="A3915" t="s">
        <v>6030</v>
      </c>
      <c r="B3915">
        <v>25.98</v>
      </c>
    </row>
    <row r="3916" spans="1:2" ht="12.75" customHeight="1">
      <c r="A3916" t="s">
        <v>6031</v>
      </c>
      <c r="B3916">
        <v>19.850000000000001</v>
      </c>
    </row>
    <row r="3917" spans="1:2" ht="12.75" customHeight="1">
      <c r="A3917" t="s">
        <v>6033</v>
      </c>
      <c r="B3917">
        <v>17.2</v>
      </c>
    </row>
    <row r="3918" spans="1:2" ht="12.75" customHeight="1">
      <c r="A3918" t="s">
        <v>6034</v>
      </c>
      <c r="B3918">
        <v>34.619999999999997</v>
      </c>
    </row>
    <row r="3919" spans="1:2" ht="12.75" customHeight="1">
      <c r="A3919" t="s">
        <v>6036</v>
      </c>
      <c r="B3919">
        <v>29.99</v>
      </c>
    </row>
    <row r="3920" spans="1:2" ht="12.75" customHeight="1">
      <c r="A3920" t="s">
        <v>6037</v>
      </c>
      <c r="B3920">
        <v>25.64</v>
      </c>
    </row>
    <row r="3921" spans="1:2" ht="12.75" customHeight="1">
      <c r="A3921" t="s">
        <v>6039</v>
      </c>
      <c r="B3921">
        <v>22.22</v>
      </c>
    </row>
    <row r="3922" spans="1:2" ht="12.75" customHeight="1">
      <c r="A3922" t="s">
        <v>6040</v>
      </c>
      <c r="B3922">
        <v>19.850000000000001</v>
      </c>
    </row>
    <row r="3923" spans="1:2" ht="12.75" customHeight="1">
      <c r="A3923" t="s">
        <v>6042</v>
      </c>
      <c r="B3923">
        <v>17.2</v>
      </c>
    </row>
    <row r="3924" spans="1:2" ht="12.75" customHeight="1">
      <c r="A3924" t="s">
        <v>6043</v>
      </c>
      <c r="B3924">
        <v>19.850000000000001</v>
      </c>
    </row>
    <row r="3925" spans="1:2" ht="12.75" customHeight="1">
      <c r="A3925" t="s">
        <v>6045</v>
      </c>
      <c r="B3925">
        <v>17.2</v>
      </c>
    </row>
    <row r="3926" spans="1:2" ht="12.75" customHeight="1">
      <c r="A3926" t="s">
        <v>6046</v>
      </c>
      <c r="B3926">
        <v>19.850000000000001</v>
      </c>
    </row>
    <row r="3927" spans="1:2" ht="12.75" customHeight="1">
      <c r="A3927" t="s">
        <v>117</v>
      </c>
      <c r="B3927">
        <v>17.2</v>
      </c>
    </row>
    <row r="3928" spans="1:2" ht="12.75" customHeight="1">
      <c r="A3928" t="s">
        <v>6047</v>
      </c>
      <c r="B3928">
        <v>21.67</v>
      </c>
    </row>
    <row r="3929" spans="1:2" ht="12.75" customHeight="1">
      <c r="A3929" t="s">
        <v>6049</v>
      </c>
      <c r="B3929">
        <v>18.77</v>
      </c>
    </row>
    <row r="3930" spans="1:2" ht="12.75" customHeight="1">
      <c r="A3930" t="s">
        <v>6050</v>
      </c>
      <c r="B3930">
        <v>21.67</v>
      </c>
    </row>
    <row r="3931" spans="1:2" ht="12.75" customHeight="1">
      <c r="A3931" t="s">
        <v>6052</v>
      </c>
      <c r="B3931">
        <v>18.77</v>
      </c>
    </row>
    <row r="3932" spans="1:2" ht="12.75" customHeight="1">
      <c r="A3932" t="s">
        <v>6053</v>
      </c>
      <c r="B3932">
        <v>29.98</v>
      </c>
    </row>
    <row r="3933" spans="1:2" ht="12.75" customHeight="1">
      <c r="A3933" t="s">
        <v>6055</v>
      </c>
      <c r="B3933">
        <v>25.98</v>
      </c>
    </row>
    <row r="3934" spans="1:2" ht="12.75" customHeight="1">
      <c r="A3934" t="s">
        <v>6056</v>
      </c>
      <c r="B3934">
        <v>132.55000000000001</v>
      </c>
    </row>
    <row r="3935" spans="1:2" ht="12.75" customHeight="1">
      <c r="A3935" t="s">
        <v>119</v>
      </c>
      <c r="B3935">
        <v>114.85</v>
      </c>
    </row>
    <row r="3936" spans="1:2" ht="12.75" customHeight="1">
      <c r="A3936" t="s">
        <v>6057</v>
      </c>
      <c r="B3936">
        <v>21.67</v>
      </c>
    </row>
    <row r="3937" spans="1:2" ht="12.75" customHeight="1">
      <c r="A3937" t="s">
        <v>6059</v>
      </c>
      <c r="B3937">
        <v>18.77</v>
      </c>
    </row>
    <row r="3938" spans="1:2" ht="12.75" customHeight="1">
      <c r="A3938" t="s">
        <v>6060</v>
      </c>
      <c r="B3938">
        <v>36.07</v>
      </c>
    </row>
    <row r="3939" spans="1:2" ht="12.75" customHeight="1">
      <c r="A3939" t="s">
        <v>6062</v>
      </c>
      <c r="B3939">
        <v>31.26</v>
      </c>
    </row>
    <row r="3940" spans="1:2" ht="12.75" customHeight="1">
      <c r="A3940" t="s">
        <v>6063</v>
      </c>
      <c r="B3940">
        <v>19.850000000000001</v>
      </c>
    </row>
    <row r="3941" spans="1:2" ht="12.75" customHeight="1">
      <c r="A3941" t="s">
        <v>6065</v>
      </c>
      <c r="B3941">
        <v>17.2</v>
      </c>
    </row>
    <row r="3942" spans="1:2" ht="12.75" customHeight="1">
      <c r="A3942" t="s">
        <v>6066</v>
      </c>
      <c r="B3942">
        <v>36.07</v>
      </c>
    </row>
    <row r="3943" spans="1:2" ht="12.75" customHeight="1">
      <c r="A3943" t="s">
        <v>6068</v>
      </c>
      <c r="B3943">
        <v>31.26</v>
      </c>
    </row>
    <row r="3944" spans="1:2" ht="12.75" customHeight="1">
      <c r="A3944" t="s">
        <v>6069</v>
      </c>
      <c r="B3944">
        <v>36.07</v>
      </c>
    </row>
    <row r="3945" spans="1:2" ht="12.75" customHeight="1">
      <c r="A3945" t="s">
        <v>6071</v>
      </c>
      <c r="B3945">
        <v>31.26</v>
      </c>
    </row>
    <row r="3946" spans="1:2" ht="12.75" customHeight="1">
      <c r="A3946" t="s">
        <v>6072</v>
      </c>
      <c r="B3946">
        <v>29.98</v>
      </c>
    </row>
    <row r="3947" spans="1:2" ht="12.75" customHeight="1">
      <c r="A3947" t="s">
        <v>6074</v>
      </c>
      <c r="B3947">
        <v>25.98</v>
      </c>
    </row>
    <row r="3948" spans="1:2" ht="12.75" customHeight="1">
      <c r="A3948" t="s">
        <v>6075</v>
      </c>
      <c r="B3948">
        <v>16.52</v>
      </c>
    </row>
    <row r="3949" spans="1:2" ht="12.75" customHeight="1">
      <c r="A3949" t="s">
        <v>6077</v>
      </c>
      <c r="B3949">
        <v>14.31</v>
      </c>
    </row>
    <row r="3950" spans="1:2" ht="12.75" customHeight="1">
      <c r="A3950" t="s">
        <v>6078</v>
      </c>
      <c r="B3950">
        <v>29.98</v>
      </c>
    </row>
    <row r="3951" spans="1:2" ht="12.75" customHeight="1">
      <c r="A3951" t="s">
        <v>6080</v>
      </c>
      <c r="B3951">
        <v>25.98</v>
      </c>
    </row>
    <row r="3952" spans="1:2" ht="12.75" customHeight="1">
      <c r="A3952" t="s">
        <v>6081</v>
      </c>
      <c r="B3952">
        <v>21.67</v>
      </c>
    </row>
    <row r="3953" spans="1:2" ht="12.75" customHeight="1">
      <c r="A3953" t="s">
        <v>6083</v>
      </c>
      <c r="B3953">
        <v>18.77</v>
      </c>
    </row>
    <row r="3954" spans="1:2" ht="12.75" customHeight="1">
      <c r="A3954" t="s">
        <v>6084</v>
      </c>
      <c r="B3954">
        <v>23.32</v>
      </c>
    </row>
    <row r="3955" spans="1:2" ht="12.75" customHeight="1">
      <c r="A3955" t="s">
        <v>6086</v>
      </c>
      <c r="B3955">
        <v>20.21</v>
      </c>
    </row>
    <row r="3956" spans="1:2" ht="12.75" customHeight="1">
      <c r="A3956" t="s">
        <v>6087</v>
      </c>
      <c r="B3956">
        <v>23.32</v>
      </c>
    </row>
    <row r="3957" spans="1:2" ht="12.75" customHeight="1">
      <c r="A3957" t="s">
        <v>6089</v>
      </c>
      <c r="B3957">
        <v>20.21</v>
      </c>
    </row>
    <row r="3958" spans="1:2" ht="12.75" customHeight="1">
      <c r="A3958" t="s">
        <v>6090</v>
      </c>
      <c r="B3958">
        <v>24.35</v>
      </c>
    </row>
    <row r="3959" spans="1:2" ht="12.75" customHeight="1">
      <c r="A3959" t="s">
        <v>6092</v>
      </c>
      <c r="B3959">
        <v>21.1</v>
      </c>
    </row>
    <row r="3960" spans="1:2" ht="12.75" customHeight="1">
      <c r="A3960" t="s">
        <v>6093</v>
      </c>
      <c r="B3960">
        <v>21.67</v>
      </c>
    </row>
    <row r="3961" spans="1:2" ht="12.75" customHeight="1">
      <c r="A3961" t="s">
        <v>6095</v>
      </c>
      <c r="B3961">
        <v>18.77</v>
      </c>
    </row>
    <row r="3962" spans="1:2" ht="12.75" customHeight="1">
      <c r="A3962" t="s">
        <v>6096</v>
      </c>
      <c r="B3962">
        <v>20.81</v>
      </c>
    </row>
    <row r="3963" spans="1:2" ht="12.75" customHeight="1">
      <c r="A3963" t="s">
        <v>6098</v>
      </c>
      <c r="B3963">
        <v>18.03</v>
      </c>
    </row>
    <row r="3964" spans="1:2" ht="12.75" customHeight="1">
      <c r="A3964" t="s">
        <v>6099</v>
      </c>
      <c r="B3964">
        <v>12.83</v>
      </c>
    </row>
    <row r="3965" spans="1:2" ht="12.75" customHeight="1">
      <c r="A3965" t="s">
        <v>6101</v>
      </c>
      <c r="B3965">
        <v>11.12</v>
      </c>
    </row>
    <row r="3966" spans="1:2" ht="12.75" customHeight="1">
      <c r="A3966" t="s">
        <v>6102</v>
      </c>
      <c r="B3966">
        <v>25.64</v>
      </c>
    </row>
    <row r="3967" spans="1:2" ht="12.75" customHeight="1">
      <c r="A3967" t="s">
        <v>6104</v>
      </c>
      <c r="B3967">
        <v>22.22</v>
      </c>
    </row>
    <row r="3968" spans="1:2" ht="12.75" customHeight="1">
      <c r="A3968" t="s">
        <v>6105</v>
      </c>
      <c r="B3968">
        <v>36.07</v>
      </c>
    </row>
    <row r="3969" spans="1:2" ht="12.75" customHeight="1">
      <c r="A3969" t="s">
        <v>6107</v>
      </c>
      <c r="B3969">
        <v>31.26</v>
      </c>
    </row>
    <row r="3970" spans="1:2" ht="12.75" customHeight="1">
      <c r="A3970" t="s">
        <v>6108</v>
      </c>
      <c r="B3970">
        <v>23.32</v>
      </c>
    </row>
    <row r="3971" spans="1:2" ht="12.75" customHeight="1">
      <c r="A3971" t="s">
        <v>6110</v>
      </c>
      <c r="B3971">
        <v>20.21</v>
      </c>
    </row>
    <row r="3972" spans="1:2" ht="12.75" customHeight="1">
      <c r="A3972" t="s">
        <v>6111</v>
      </c>
      <c r="B3972">
        <v>36.07</v>
      </c>
    </row>
    <row r="3973" spans="1:2" ht="12.75" customHeight="1">
      <c r="A3973" t="s">
        <v>6113</v>
      </c>
      <c r="B3973">
        <v>31.26</v>
      </c>
    </row>
    <row r="3974" spans="1:2" ht="12.75" customHeight="1">
      <c r="A3974" t="s">
        <v>6114</v>
      </c>
      <c r="B3974">
        <v>93.89</v>
      </c>
    </row>
    <row r="3975" spans="1:2" ht="12.75" customHeight="1">
      <c r="A3975" t="s">
        <v>6116</v>
      </c>
      <c r="B3975">
        <v>81.349999999999994</v>
      </c>
    </row>
    <row r="3976" spans="1:2" ht="12.75" customHeight="1">
      <c r="A3976" t="s">
        <v>6117</v>
      </c>
      <c r="B3976">
        <v>36.07</v>
      </c>
    </row>
    <row r="3977" spans="1:2" ht="12.75" customHeight="1">
      <c r="A3977" t="s">
        <v>6119</v>
      </c>
      <c r="B3977">
        <v>31.26</v>
      </c>
    </row>
    <row r="3978" spans="1:2" ht="12.75" customHeight="1">
      <c r="A3978" t="s">
        <v>6120</v>
      </c>
      <c r="B3978">
        <v>36.07</v>
      </c>
    </row>
    <row r="3979" spans="1:2" ht="12.75" customHeight="1">
      <c r="A3979" t="s">
        <v>6122</v>
      </c>
      <c r="B3979">
        <v>31.26</v>
      </c>
    </row>
    <row r="3980" spans="1:2" ht="12.75" customHeight="1">
      <c r="A3980" t="s">
        <v>6123</v>
      </c>
      <c r="B3980">
        <v>25.64</v>
      </c>
    </row>
    <row r="3981" spans="1:2" ht="12.75" customHeight="1">
      <c r="A3981" t="s">
        <v>6125</v>
      </c>
      <c r="B3981">
        <v>22.22</v>
      </c>
    </row>
    <row r="3982" spans="1:2" ht="12.75" customHeight="1">
      <c r="A3982" t="s">
        <v>6126</v>
      </c>
      <c r="B3982">
        <v>23.32</v>
      </c>
    </row>
    <row r="3983" spans="1:2" ht="12.75" customHeight="1">
      <c r="A3983" t="s">
        <v>6128</v>
      </c>
      <c r="B3983">
        <v>20.21</v>
      </c>
    </row>
    <row r="3984" spans="1:2" ht="12.75" customHeight="1">
      <c r="A3984" t="s">
        <v>6129</v>
      </c>
      <c r="B3984">
        <v>23.32</v>
      </c>
    </row>
    <row r="3985" spans="1:2" ht="12.75" customHeight="1">
      <c r="A3985" t="s">
        <v>6131</v>
      </c>
      <c r="B3985">
        <v>20.21</v>
      </c>
    </row>
    <row r="3986" spans="1:2" ht="12.75" customHeight="1">
      <c r="A3986" t="s">
        <v>6132</v>
      </c>
      <c r="B3986">
        <v>15.69</v>
      </c>
    </row>
    <row r="3987" spans="1:2" ht="12.75" customHeight="1">
      <c r="A3987" t="s">
        <v>6134</v>
      </c>
      <c r="B3987">
        <v>13.6</v>
      </c>
    </row>
    <row r="3988" spans="1:2" ht="12.75" customHeight="1">
      <c r="A3988" t="s">
        <v>6135</v>
      </c>
      <c r="B3988">
        <v>15.69</v>
      </c>
    </row>
    <row r="3989" spans="1:2" ht="12.75" customHeight="1">
      <c r="A3989" t="s">
        <v>6137</v>
      </c>
      <c r="B3989">
        <v>13.6</v>
      </c>
    </row>
    <row r="3990" spans="1:2" ht="12.75" customHeight="1">
      <c r="A3990" t="s">
        <v>6138</v>
      </c>
      <c r="B3990">
        <v>41.57</v>
      </c>
    </row>
    <row r="3991" spans="1:2" ht="12.75" customHeight="1">
      <c r="A3991" t="s">
        <v>6140</v>
      </c>
      <c r="B3991">
        <v>36.020000000000003</v>
      </c>
    </row>
    <row r="3992" spans="1:2" ht="12.75" customHeight="1">
      <c r="A3992" t="s">
        <v>6141</v>
      </c>
      <c r="B3992">
        <v>49.56</v>
      </c>
    </row>
    <row r="3993" spans="1:2" ht="12.75" customHeight="1">
      <c r="A3993" t="s">
        <v>6143</v>
      </c>
      <c r="B3993">
        <v>42.94</v>
      </c>
    </row>
    <row r="3994" spans="1:2" ht="12.75" customHeight="1">
      <c r="A3994" t="s">
        <v>6144</v>
      </c>
      <c r="B3994">
        <v>16.52</v>
      </c>
    </row>
    <row r="3995" spans="1:2" ht="12.75" customHeight="1">
      <c r="A3995" t="s">
        <v>6146</v>
      </c>
      <c r="B3995">
        <v>14.31</v>
      </c>
    </row>
    <row r="3996" spans="1:2" ht="12.75" customHeight="1">
      <c r="A3996" t="s">
        <v>6147</v>
      </c>
      <c r="B3996">
        <v>20.29</v>
      </c>
    </row>
    <row r="3997" spans="1:2" ht="12.75" customHeight="1">
      <c r="A3997" t="s">
        <v>6149</v>
      </c>
      <c r="B3997">
        <v>17.579999999999998</v>
      </c>
    </row>
    <row r="3998" spans="1:2" ht="12.75" customHeight="1">
      <c r="A3998" t="s">
        <v>6150</v>
      </c>
      <c r="B3998">
        <v>2907.52</v>
      </c>
    </row>
    <row r="3999" spans="1:2" ht="12.75" customHeight="1">
      <c r="A3999" t="s">
        <v>6151</v>
      </c>
      <c r="B3999">
        <v>2518.56</v>
      </c>
    </row>
    <row r="4000" spans="1:2" ht="12.75" customHeight="1">
      <c r="A4000" t="s">
        <v>6152</v>
      </c>
      <c r="B4000">
        <v>5276.48</v>
      </c>
    </row>
    <row r="4001" spans="1:2" ht="12.75" customHeight="1">
      <c r="A4001" t="s">
        <v>6154</v>
      </c>
      <c r="B4001">
        <v>4572.4799999999996</v>
      </c>
    </row>
    <row r="4002" spans="1:2" ht="12.75" customHeight="1">
      <c r="A4002" t="s">
        <v>6155</v>
      </c>
      <c r="B4002">
        <v>4104.32</v>
      </c>
    </row>
    <row r="4003" spans="1:2" ht="12.75" customHeight="1">
      <c r="A4003" t="s">
        <v>6157</v>
      </c>
      <c r="B4003">
        <v>3556.96</v>
      </c>
    </row>
    <row r="4004" spans="1:2" ht="12.75" customHeight="1">
      <c r="A4004" t="s">
        <v>6158</v>
      </c>
      <c r="B4004">
        <v>3813.92</v>
      </c>
    </row>
    <row r="4005" spans="1:2" ht="12.75" customHeight="1">
      <c r="A4005" t="s">
        <v>6159</v>
      </c>
      <c r="B4005">
        <v>3303.52</v>
      </c>
    </row>
    <row r="4006" spans="1:2" ht="12.75" customHeight="1">
      <c r="A4006" t="s">
        <v>6160</v>
      </c>
      <c r="B4006">
        <v>3813.92</v>
      </c>
    </row>
    <row r="4007" spans="1:2" ht="12.75" customHeight="1">
      <c r="A4007" t="s">
        <v>6161</v>
      </c>
      <c r="B4007">
        <v>3303.52</v>
      </c>
    </row>
    <row r="4008" spans="1:2" ht="12.75" customHeight="1">
      <c r="A4008" t="s">
        <v>6162</v>
      </c>
      <c r="B4008">
        <v>4104.32</v>
      </c>
    </row>
    <row r="4009" spans="1:2" ht="12.75" customHeight="1">
      <c r="A4009" t="s">
        <v>6163</v>
      </c>
      <c r="B4009">
        <v>3556.96</v>
      </c>
    </row>
    <row r="4010" spans="1:2" ht="12.75" customHeight="1">
      <c r="A4010" t="s">
        <v>6164</v>
      </c>
      <c r="B4010">
        <v>3813.92</v>
      </c>
    </row>
    <row r="4011" spans="1:2" ht="12.75" customHeight="1">
      <c r="A4011" t="s">
        <v>6165</v>
      </c>
      <c r="B4011">
        <v>3303.52</v>
      </c>
    </row>
    <row r="4012" spans="1:2" ht="12.75" customHeight="1">
      <c r="A4012" t="s">
        <v>6166</v>
      </c>
      <c r="B4012">
        <v>3813.92</v>
      </c>
    </row>
    <row r="4013" spans="1:2" ht="12.75" customHeight="1">
      <c r="A4013" t="s">
        <v>6167</v>
      </c>
      <c r="B4013">
        <v>3303.52</v>
      </c>
    </row>
    <row r="4014" spans="1:2" ht="12.75" customHeight="1">
      <c r="A4014" t="s">
        <v>6168</v>
      </c>
      <c r="B4014">
        <v>3813.92</v>
      </c>
    </row>
    <row r="4015" spans="1:2" ht="12.75" customHeight="1">
      <c r="A4015" t="s">
        <v>6169</v>
      </c>
      <c r="B4015">
        <v>3303.52</v>
      </c>
    </row>
    <row r="4016" spans="1:2" ht="12.75" customHeight="1">
      <c r="A4016" t="s">
        <v>6170</v>
      </c>
      <c r="B4016">
        <v>3813.92</v>
      </c>
    </row>
    <row r="4017" spans="1:2" ht="12.75" customHeight="1">
      <c r="A4017" t="s">
        <v>6171</v>
      </c>
      <c r="B4017">
        <v>3303.52</v>
      </c>
    </row>
    <row r="4018" spans="1:2" ht="12.75" customHeight="1">
      <c r="A4018" t="s">
        <v>6172</v>
      </c>
      <c r="B4018">
        <v>3813.92</v>
      </c>
    </row>
    <row r="4019" spans="1:2" ht="12.75" customHeight="1">
      <c r="A4019" t="s">
        <v>6173</v>
      </c>
      <c r="B4019">
        <v>3303.52</v>
      </c>
    </row>
    <row r="4020" spans="1:2" ht="12.75" customHeight="1">
      <c r="A4020" t="s">
        <v>6174</v>
      </c>
      <c r="B4020">
        <v>4104.32</v>
      </c>
    </row>
    <row r="4021" spans="1:2" ht="12.75" customHeight="1">
      <c r="A4021" t="s">
        <v>6175</v>
      </c>
      <c r="B4021">
        <v>3556.96</v>
      </c>
    </row>
    <row r="4022" spans="1:2" ht="12.75" customHeight="1">
      <c r="A4022" t="s">
        <v>6176</v>
      </c>
      <c r="B4022">
        <v>3813.92</v>
      </c>
    </row>
    <row r="4023" spans="1:2" ht="12.75" customHeight="1">
      <c r="A4023" t="s">
        <v>6177</v>
      </c>
      <c r="B4023">
        <v>3303.52</v>
      </c>
    </row>
    <row r="4024" spans="1:2" ht="12.75" customHeight="1">
      <c r="A4024" t="s">
        <v>6178</v>
      </c>
      <c r="B4024">
        <v>3813.92</v>
      </c>
    </row>
    <row r="4025" spans="1:2" ht="12.75" customHeight="1">
      <c r="A4025" t="s">
        <v>6179</v>
      </c>
      <c r="B4025">
        <v>3303.52</v>
      </c>
    </row>
    <row r="4026" spans="1:2" ht="12.75" customHeight="1">
      <c r="A4026" t="s">
        <v>6180</v>
      </c>
      <c r="B4026">
        <v>2761.44</v>
      </c>
    </row>
    <row r="4027" spans="1:2" ht="12.75" customHeight="1">
      <c r="A4027" t="s">
        <v>6181</v>
      </c>
      <c r="B4027">
        <v>2393.6</v>
      </c>
    </row>
    <row r="4028" spans="1:2" ht="12.75" customHeight="1">
      <c r="A4028" t="s">
        <v>6182</v>
      </c>
      <c r="B4028">
        <v>2761.44</v>
      </c>
    </row>
    <row r="4029" spans="1:2" ht="12.75" customHeight="1">
      <c r="A4029" t="s">
        <v>6183</v>
      </c>
      <c r="B4029">
        <v>2393.6</v>
      </c>
    </row>
    <row r="4030" spans="1:2" ht="12.75" customHeight="1">
      <c r="A4030" t="s">
        <v>6184</v>
      </c>
      <c r="B4030">
        <v>4104.32</v>
      </c>
    </row>
    <row r="4031" spans="1:2" ht="12.75" customHeight="1">
      <c r="A4031" t="s">
        <v>6185</v>
      </c>
      <c r="B4031">
        <v>3556.96</v>
      </c>
    </row>
    <row r="4032" spans="1:2" ht="12.75" customHeight="1">
      <c r="A4032" t="s">
        <v>6186</v>
      </c>
      <c r="B4032">
        <v>3813.92</v>
      </c>
    </row>
    <row r="4033" spans="1:2" ht="12.75" customHeight="1">
      <c r="A4033" t="s">
        <v>6187</v>
      </c>
      <c r="B4033">
        <v>3303.52</v>
      </c>
    </row>
    <row r="4034" spans="1:2" ht="12.75" customHeight="1">
      <c r="A4034" t="s">
        <v>6188</v>
      </c>
      <c r="B4034">
        <v>3813.92</v>
      </c>
    </row>
    <row r="4035" spans="1:2" ht="12.75" customHeight="1">
      <c r="A4035" t="s">
        <v>6189</v>
      </c>
      <c r="B4035">
        <v>3303.52</v>
      </c>
    </row>
    <row r="4036" spans="1:2" ht="12.75" customHeight="1">
      <c r="A4036" t="s">
        <v>6190</v>
      </c>
      <c r="B4036">
        <v>3590.4</v>
      </c>
    </row>
    <row r="4037" spans="1:2" ht="12.75" customHeight="1">
      <c r="A4037" t="s">
        <v>6191</v>
      </c>
      <c r="B4037">
        <v>3109.92</v>
      </c>
    </row>
    <row r="4038" spans="1:2" ht="12.75" customHeight="1">
      <c r="A4038" t="s">
        <v>6192</v>
      </c>
      <c r="B4038">
        <v>4285.6000000000004</v>
      </c>
    </row>
    <row r="4039" spans="1:2" ht="12.75" customHeight="1">
      <c r="A4039" t="s">
        <v>6193</v>
      </c>
      <c r="B4039">
        <v>3713.6</v>
      </c>
    </row>
    <row r="4040" spans="1:2" ht="12.75" customHeight="1">
      <c r="A4040" t="s">
        <v>6194</v>
      </c>
      <c r="B4040">
        <v>4512.6400000000003</v>
      </c>
    </row>
    <row r="4041" spans="1:2" ht="12.75" customHeight="1">
      <c r="A4041" t="s">
        <v>6195</v>
      </c>
      <c r="B4041">
        <v>3910.72</v>
      </c>
    </row>
    <row r="4042" spans="1:2" ht="12.75" customHeight="1">
      <c r="A4042" t="s">
        <v>6196</v>
      </c>
      <c r="B4042">
        <v>4512.6400000000003</v>
      </c>
    </row>
    <row r="4043" spans="1:2" ht="12.75" customHeight="1">
      <c r="A4043" t="s">
        <v>6197</v>
      </c>
      <c r="B4043">
        <v>3910.72</v>
      </c>
    </row>
    <row r="4044" spans="1:2" ht="12.75" customHeight="1">
      <c r="A4044" t="s">
        <v>6198</v>
      </c>
      <c r="B4044">
        <v>2907.52</v>
      </c>
    </row>
    <row r="4045" spans="1:2" ht="12.75" customHeight="1">
      <c r="A4045" t="s">
        <v>6200</v>
      </c>
      <c r="B4045">
        <v>2518.56</v>
      </c>
    </row>
    <row r="4046" spans="1:2" ht="12.75" customHeight="1">
      <c r="A4046" t="s">
        <v>6201</v>
      </c>
      <c r="B4046">
        <v>1326</v>
      </c>
    </row>
    <row r="4047" spans="1:2" ht="12.75" customHeight="1">
      <c r="A4047" t="s">
        <v>6202</v>
      </c>
      <c r="B4047">
        <v>1148.4000000000001</v>
      </c>
    </row>
    <row r="4048" spans="1:2" ht="12.75" customHeight="1">
      <c r="A4048" t="s">
        <v>6203</v>
      </c>
      <c r="B4048">
        <v>2907.52</v>
      </c>
    </row>
    <row r="4049" spans="1:2" ht="12.75" customHeight="1">
      <c r="A4049" t="s">
        <v>6204</v>
      </c>
      <c r="B4049">
        <v>2518.56</v>
      </c>
    </row>
    <row r="4050" spans="1:2" ht="12.75" customHeight="1">
      <c r="A4050" t="s">
        <v>6205</v>
      </c>
      <c r="B4050">
        <v>5276.48</v>
      </c>
    </row>
    <row r="4051" spans="1:2" ht="12.75" customHeight="1">
      <c r="A4051" t="s">
        <v>6207</v>
      </c>
      <c r="B4051">
        <v>4572.4799999999996</v>
      </c>
    </row>
    <row r="4052" spans="1:2" ht="12.75" customHeight="1">
      <c r="A4052" t="s">
        <v>6208</v>
      </c>
      <c r="B4052">
        <v>6348.32</v>
      </c>
    </row>
    <row r="4053" spans="1:2" ht="12.75" customHeight="1">
      <c r="A4053" t="s">
        <v>6210</v>
      </c>
      <c r="B4053">
        <v>5501.76</v>
      </c>
    </row>
    <row r="4054" spans="1:2" ht="12.75" customHeight="1">
      <c r="A4054" t="s">
        <v>6211</v>
      </c>
      <c r="B4054">
        <v>8722.56</v>
      </c>
    </row>
    <row r="4055" spans="1:2" ht="12.75" customHeight="1">
      <c r="A4055" t="s">
        <v>6212</v>
      </c>
      <c r="B4055">
        <v>7557.44</v>
      </c>
    </row>
    <row r="4056" spans="1:2" ht="12.75" customHeight="1">
      <c r="A4056" t="s">
        <v>6213</v>
      </c>
      <c r="B4056">
        <v>6348.32</v>
      </c>
    </row>
    <row r="4057" spans="1:2" ht="12.75" customHeight="1">
      <c r="A4057" t="s">
        <v>6214</v>
      </c>
      <c r="B4057">
        <v>5501.76</v>
      </c>
    </row>
    <row r="4058" spans="1:2" ht="12.75" customHeight="1">
      <c r="A4058" t="s">
        <v>6215</v>
      </c>
      <c r="B4058">
        <v>16524.64</v>
      </c>
    </row>
    <row r="4059" spans="1:2" ht="12.75" customHeight="1">
      <c r="A4059" t="s">
        <v>6216</v>
      </c>
      <c r="B4059">
        <v>14317.6</v>
      </c>
    </row>
    <row r="4060" spans="1:2" ht="12.75" customHeight="1">
      <c r="A4060" t="s">
        <v>6217</v>
      </c>
      <c r="B4060">
        <v>33047.519999999997</v>
      </c>
    </row>
    <row r="4061" spans="1:2" ht="12.75" customHeight="1">
      <c r="A4061" t="s">
        <v>6218</v>
      </c>
      <c r="B4061">
        <v>28636.959999999999</v>
      </c>
    </row>
    <row r="4062" spans="1:2" ht="12.75" customHeight="1">
      <c r="A4062" t="s">
        <v>6219</v>
      </c>
      <c r="B4062">
        <v>38005.440000000002</v>
      </c>
    </row>
    <row r="4063" spans="1:2" ht="12.75" customHeight="1">
      <c r="A4063" t="s">
        <v>6220</v>
      </c>
      <c r="B4063">
        <v>32931.360000000001</v>
      </c>
    </row>
    <row r="4064" spans="1:2" ht="12.75" customHeight="1">
      <c r="A4064" t="s">
        <v>6221</v>
      </c>
      <c r="B4064">
        <v>5276.48</v>
      </c>
    </row>
    <row r="4065" spans="1:2" ht="12.75" customHeight="1">
      <c r="A4065" t="s">
        <v>6223</v>
      </c>
      <c r="B4065">
        <v>4572.4799999999996</v>
      </c>
    </row>
    <row r="4066" spans="1:2" ht="12.75" customHeight="1">
      <c r="A4066" t="s">
        <v>6224</v>
      </c>
      <c r="B4066">
        <v>3493.6</v>
      </c>
    </row>
    <row r="4067" spans="1:2" ht="12.75" customHeight="1">
      <c r="A4067" t="s">
        <v>6226</v>
      </c>
      <c r="B4067">
        <v>3027.2</v>
      </c>
    </row>
    <row r="4068" spans="1:2" ht="12.75" customHeight="1">
      <c r="A4068" t="s">
        <v>6227</v>
      </c>
      <c r="B4068">
        <v>6093.12</v>
      </c>
    </row>
    <row r="4069" spans="1:2" ht="12.75" customHeight="1">
      <c r="A4069" t="s">
        <v>6228</v>
      </c>
      <c r="B4069">
        <v>5278.24</v>
      </c>
    </row>
    <row r="4070" spans="1:2" ht="12.75" customHeight="1">
      <c r="A4070" t="s">
        <v>6229</v>
      </c>
      <c r="B4070">
        <v>4512.6400000000003</v>
      </c>
    </row>
    <row r="4071" spans="1:2" ht="12.75" customHeight="1">
      <c r="A4071" t="s">
        <v>6230</v>
      </c>
      <c r="B4071">
        <v>3910.72</v>
      </c>
    </row>
    <row r="4072" spans="1:2" ht="12.75" customHeight="1">
      <c r="A4072" t="s">
        <v>6231</v>
      </c>
      <c r="B4072">
        <v>23328.799999999999</v>
      </c>
    </row>
    <row r="4073" spans="1:2" ht="12.75" customHeight="1">
      <c r="A4073" t="s">
        <v>6233</v>
      </c>
      <c r="B4073">
        <v>20213.599999999999</v>
      </c>
    </row>
    <row r="4074" spans="1:2" ht="12.75" customHeight="1">
      <c r="A4074" t="s">
        <v>6234</v>
      </c>
      <c r="B4074">
        <v>3493.6</v>
      </c>
    </row>
    <row r="4075" spans="1:2" ht="12.75" customHeight="1">
      <c r="A4075" t="s">
        <v>6235</v>
      </c>
      <c r="B4075">
        <v>3027.2</v>
      </c>
    </row>
    <row r="4076" spans="1:2" ht="12.75" customHeight="1">
      <c r="A4076" t="s">
        <v>6236</v>
      </c>
      <c r="B4076">
        <v>3493.6</v>
      </c>
    </row>
    <row r="4077" spans="1:2" ht="12.75" customHeight="1">
      <c r="A4077" t="s">
        <v>6237</v>
      </c>
      <c r="B4077">
        <v>3027.2</v>
      </c>
    </row>
    <row r="4078" spans="1:2" ht="12.75" customHeight="1">
      <c r="A4078" t="s">
        <v>6238</v>
      </c>
      <c r="B4078">
        <v>3813.92</v>
      </c>
    </row>
    <row r="4079" spans="1:2" ht="12.75" customHeight="1">
      <c r="A4079" t="s">
        <v>6239</v>
      </c>
      <c r="B4079">
        <v>3303.52</v>
      </c>
    </row>
    <row r="4080" spans="1:2" ht="12.75" customHeight="1">
      <c r="A4080" t="s">
        <v>6240</v>
      </c>
      <c r="B4080">
        <v>3813.92</v>
      </c>
    </row>
    <row r="4081" spans="1:2" ht="12.75" customHeight="1">
      <c r="A4081" t="s">
        <v>6241</v>
      </c>
      <c r="B4081">
        <v>3303.52</v>
      </c>
    </row>
    <row r="4082" spans="1:2" ht="12.75" customHeight="1">
      <c r="A4082" t="s">
        <v>6242</v>
      </c>
      <c r="B4082">
        <v>5276.48</v>
      </c>
    </row>
    <row r="4083" spans="1:2" ht="12.75" customHeight="1">
      <c r="A4083" t="s">
        <v>6244</v>
      </c>
      <c r="B4083">
        <v>4572.4799999999996</v>
      </c>
    </row>
    <row r="4084" spans="1:2" ht="12.75" customHeight="1">
      <c r="A4084" t="s">
        <v>6245</v>
      </c>
      <c r="B4084">
        <v>3813.92</v>
      </c>
    </row>
    <row r="4085" spans="1:2" ht="12.75" customHeight="1">
      <c r="A4085" t="s">
        <v>6246</v>
      </c>
      <c r="B4085">
        <v>3303.52</v>
      </c>
    </row>
    <row r="4086" spans="1:2" ht="12.75" customHeight="1">
      <c r="A4086" t="s">
        <v>6247</v>
      </c>
      <c r="B4086">
        <v>6348.32</v>
      </c>
    </row>
    <row r="4087" spans="1:2" ht="12.75" customHeight="1">
      <c r="A4087" t="s">
        <v>6248</v>
      </c>
      <c r="B4087">
        <v>5501.76</v>
      </c>
    </row>
    <row r="4088" spans="1:2" ht="12.75" customHeight="1">
      <c r="A4088" t="s">
        <v>6249</v>
      </c>
      <c r="B4088">
        <v>5276.48</v>
      </c>
    </row>
    <row r="4089" spans="1:2" ht="12.75" customHeight="1">
      <c r="A4089" t="s">
        <v>6251</v>
      </c>
      <c r="B4089">
        <v>4572.4799999999996</v>
      </c>
    </row>
    <row r="4090" spans="1:2" ht="12.75" customHeight="1">
      <c r="A4090" t="s">
        <v>6252</v>
      </c>
      <c r="B4090">
        <v>2907.52</v>
      </c>
    </row>
    <row r="4091" spans="1:2" ht="12.75" customHeight="1">
      <c r="A4091" t="s">
        <v>6254</v>
      </c>
      <c r="B4091">
        <v>2518.56</v>
      </c>
    </row>
    <row r="4092" spans="1:2" ht="12.75" customHeight="1">
      <c r="A4092" t="s">
        <v>6255</v>
      </c>
      <c r="B4092">
        <v>5276.48</v>
      </c>
    </row>
    <row r="4093" spans="1:2" ht="12.75" customHeight="1">
      <c r="A4093" t="s">
        <v>6257</v>
      </c>
      <c r="B4093">
        <v>4572.4799999999996</v>
      </c>
    </row>
    <row r="4094" spans="1:2" ht="12.75" customHeight="1">
      <c r="A4094" t="s">
        <v>6258</v>
      </c>
      <c r="B4094">
        <v>3813.92</v>
      </c>
    </row>
    <row r="4095" spans="1:2" ht="12.75" customHeight="1">
      <c r="A4095" t="s">
        <v>6259</v>
      </c>
      <c r="B4095">
        <v>3303.52</v>
      </c>
    </row>
    <row r="4096" spans="1:2" ht="12.75" customHeight="1">
      <c r="A4096" t="s">
        <v>6260</v>
      </c>
      <c r="B4096">
        <v>4104.32</v>
      </c>
    </row>
    <row r="4097" spans="1:2" ht="12.75" customHeight="1">
      <c r="A4097" t="s">
        <v>6261</v>
      </c>
      <c r="B4097">
        <v>3556.96</v>
      </c>
    </row>
    <row r="4098" spans="1:2" ht="12.75" customHeight="1">
      <c r="A4098" t="s">
        <v>6262</v>
      </c>
      <c r="B4098">
        <v>4104.32</v>
      </c>
    </row>
    <row r="4099" spans="1:2" ht="12.75" customHeight="1">
      <c r="A4099" t="s">
        <v>6263</v>
      </c>
      <c r="B4099">
        <v>3556.96</v>
      </c>
    </row>
    <row r="4100" spans="1:2" ht="12.75" customHeight="1">
      <c r="A4100" t="s">
        <v>6264</v>
      </c>
      <c r="B4100">
        <v>4285.6000000000004</v>
      </c>
    </row>
    <row r="4101" spans="1:2" ht="12.75" customHeight="1">
      <c r="A4101" t="s">
        <v>6265</v>
      </c>
      <c r="B4101">
        <v>3713.6</v>
      </c>
    </row>
    <row r="4102" spans="1:2" ht="12.75" customHeight="1">
      <c r="A4102" t="s">
        <v>6266</v>
      </c>
      <c r="B4102">
        <v>3813.92</v>
      </c>
    </row>
    <row r="4103" spans="1:2" ht="12.75" customHeight="1">
      <c r="A4103" t="s">
        <v>6267</v>
      </c>
      <c r="B4103">
        <v>3303.52</v>
      </c>
    </row>
    <row r="4104" spans="1:2" ht="12.75" customHeight="1">
      <c r="A4104" t="s">
        <v>6268</v>
      </c>
      <c r="B4104">
        <v>3662.56</v>
      </c>
    </row>
    <row r="4105" spans="1:2" ht="12.75" customHeight="1">
      <c r="A4105" t="s">
        <v>6269</v>
      </c>
      <c r="B4105">
        <v>3173.28</v>
      </c>
    </row>
    <row r="4106" spans="1:2" ht="12.75" customHeight="1">
      <c r="A4106" t="s">
        <v>6270</v>
      </c>
      <c r="B4106">
        <v>2258.08</v>
      </c>
    </row>
    <row r="4107" spans="1:2" ht="12.75" customHeight="1">
      <c r="A4107" t="s">
        <v>6271</v>
      </c>
      <c r="B4107">
        <v>1957.12</v>
      </c>
    </row>
    <row r="4108" spans="1:2" ht="12.75" customHeight="1">
      <c r="A4108" t="s">
        <v>6272</v>
      </c>
      <c r="B4108">
        <v>4512.6400000000003</v>
      </c>
    </row>
    <row r="4109" spans="1:2" ht="12.75" customHeight="1">
      <c r="A4109" t="s">
        <v>6274</v>
      </c>
      <c r="B4109">
        <v>3910.72</v>
      </c>
    </row>
    <row r="4110" spans="1:2" ht="12.75" customHeight="1">
      <c r="A4110" t="s">
        <v>6275</v>
      </c>
      <c r="B4110">
        <v>7316.32</v>
      </c>
    </row>
    <row r="4111" spans="1:2" ht="12.75" customHeight="1">
      <c r="A4111" t="s">
        <v>6276</v>
      </c>
      <c r="B4111">
        <v>6339.52</v>
      </c>
    </row>
    <row r="4112" spans="1:2" ht="12.75" customHeight="1">
      <c r="A4112" t="s">
        <v>6277</v>
      </c>
      <c r="B4112">
        <v>4104.32</v>
      </c>
    </row>
    <row r="4113" spans="1:2" ht="12.75" customHeight="1">
      <c r="A4113" t="s">
        <v>6278</v>
      </c>
      <c r="B4113">
        <v>3556.96</v>
      </c>
    </row>
    <row r="4114" spans="1:2" ht="12.75" customHeight="1">
      <c r="A4114" t="s">
        <v>6279</v>
      </c>
      <c r="B4114">
        <v>8722.56</v>
      </c>
    </row>
    <row r="4115" spans="1:2" ht="12.75" customHeight="1">
      <c r="A4115" t="s">
        <v>6280</v>
      </c>
      <c r="B4115">
        <v>7557.44</v>
      </c>
    </row>
    <row r="4116" spans="1:2" ht="12.75" customHeight="1">
      <c r="A4116" t="s">
        <v>6281</v>
      </c>
      <c r="B4116">
        <v>6348.32</v>
      </c>
    </row>
    <row r="4117" spans="1:2" ht="12.75" customHeight="1">
      <c r="A4117" t="s">
        <v>6282</v>
      </c>
      <c r="B4117">
        <v>5501.76</v>
      </c>
    </row>
    <row r="4118" spans="1:2" ht="12.75" customHeight="1">
      <c r="A4118" t="s">
        <v>6283</v>
      </c>
      <c r="B4118">
        <v>16524.64</v>
      </c>
    </row>
    <row r="4119" spans="1:2" ht="12.75" customHeight="1">
      <c r="A4119" t="s">
        <v>6284</v>
      </c>
      <c r="B4119">
        <v>14317.6</v>
      </c>
    </row>
    <row r="4120" spans="1:2" ht="12.75" customHeight="1">
      <c r="A4120" t="s">
        <v>6285</v>
      </c>
      <c r="B4120">
        <v>6348.32</v>
      </c>
    </row>
    <row r="4121" spans="1:2" ht="12.75" customHeight="1">
      <c r="A4121" t="s">
        <v>6286</v>
      </c>
      <c r="B4121">
        <v>5501.76</v>
      </c>
    </row>
    <row r="4122" spans="1:2" ht="12.75" customHeight="1">
      <c r="A4122" t="s">
        <v>6287</v>
      </c>
      <c r="B4122">
        <v>6348.32</v>
      </c>
    </row>
    <row r="4123" spans="1:2" ht="12.75" customHeight="1">
      <c r="A4123" t="s">
        <v>6288</v>
      </c>
      <c r="B4123">
        <v>5501.76</v>
      </c>
    </row>
    <row r="4124" spans="1:2" ht="12.75" customHeight="1">
      <c r="A4124" t="s">
        <v>6289</v>
      </c>
      <c r="B4124">
        <v>3493.6</v>
      </c>
    </row>
    <row r="4125" spans="1:2" ht="12.75" customHeight="1">
      <c r="A4125" t="s">
        <v>6290</v>
      </c>
      <c r="B4125">
        <v>3027.2</v>
      </c>
    </row>
    <row r="4126" spans="1:2" ht="12.75" customHeight="1">
      <c r="A4126" t="s">
        <v>6291</v>
      </c>
      <c r="B4126">
        <v>6348.32</v>
      </c>
    </row>
    <row r="4127" spans="1:2" ht="12.75" customHeight="1">
      <c r="A4127" t="s">
        <v>6292</v>
      </c>
      <c r="B4127">
        <v>5501.76</v>
      </c>
    </row>
    <row r="4128" spans="1:2" ht="12.75" customHeight="1">
      <c r="A4128" t="s">
        <v>6293</v>
      </c>
      <c r="B4128">
        <v>6348.32</v>
      </c>
    </row>
    <row r="4129" spans="1:2" ht="12.75" customHeight="1">
      <c r="A4129" t="s">
        <v>6294</v>
      </c>
      <c r="B4129">
        <v>5501.76</v>
      </c>
    </row>
    <row r="4130" spans="1:2" ht="12.75" customHeight="1">
      <c r="A4130" t="s">
        <v>6295</v>
      </c>
      <c r="B4130">
        <v>16524.64</v>
      </c>
    </row>
    <row r="4131" spans="1:2" ht="12.75" customHeight="1">
      <c r="A4131" t="s">
        <v>6296</v>
      </c>
      <c r="B4131">
        <v>14317.6</v>
      </c>
    </row>
    <row r="4132" spans="1:2" ht="12.75" customHeight="1">
      <c r="A4132" t="s">
        <v>6297</v>
      </c>
      <c r="B4132">
        <v>4512.6400000000003</v>
      </c>
    </row>
    <row r="4133" spans="1:2" ht="12.75" customHeight="1">
      <c r="A4133" t="s">
        <v>6298</v>
      </c>
      <c r="B4133">
        <v>3910.72</v>
      </c>
    </row>
    <row r="4134" spans="1:2" ht="12.75" customHeight="1">
      <c r="A4134" t="s">
        <v>6299</v>
      </c>
      <c r="B4134">
        <v>3493.6</v>
      </c>
    </row>
    <row r="4135" spans="1:2" ht="12.75" customHeight="1">
      <c r="A4135" t="s">
        <v>6301</v>
      </c>
      <c r="B4135">
        <v>3027.2</v>
      </c>
    </row>
    <row r="4136" spans="1:2" ht="12.75" customHeight="1">
      <c r="A4136" t="s">
        <v>6302</v>
      </c>
      <c r="B4136">
        <v>4104.32</v>
      </c>
    </row>
    <row r="4137" spans="1:2" ht="12.75" customHeight="1">
      <c r="A4137" t="s">
        <v>6303</v>
      </c>
      <c r="B4137">
        <v>3556.96</v>
      </c>
    </row>
    <row r="4138" spans="1:2" ht="12.75" customHeight="1">
      <c r="A4138" t="s">
        <v>6304</v>
      </c>
      <c r="B4138">
        <v>4104.32</v>
      </c>
    </row>
    <row r="4139" spans="1:2" ht="12.75" customHeight="1">
      <c r="A4139" t="s">
        <v>6305</v>
      </c>
      <c r="B4139">
        <v>3556.96</v>
      </c>
    </row>
    <row r="4140" spans="1:2" ht="12.75" customHeight="1">
      <c r="A4140" t="s">
        <v>6306</v>
      </c>
      <c r="B4140">
        <v>2761.44</v>
      </c>
    </row>
    <row r="4141" spans="1:2" ht="12.75" customHeight="1">
      <c r="A4141" t="s">
        <v>6307</v>
      </c>
      <c r="B4141">
        <v>2393.6</v>
      </c>
    </row>
    <row r="4142" spans="1:2" ht="12.75" customHeight="1">
      <c r="A4142" t="s">
        <v>6308</v>
      </c>
      <c r="B4142">
        <v>2761.44</v>
      </c>
    </row>
    <row r="4143" spans="1:2" ht="12.75" customHeight="1">
      <c r="A4143" t="s">
        <v>6309</v>
      </c>
      <c r="B4143">
        <v>2393.6</v>
      </c>
    </row>
    <row r="4144" spans="1:2" ht="12.75" customHeight="1">
      <c r="A4144" t="s">
        <v>6310</v>
      </c>
      <c r="B4144">
        <v>13632.13</v>
      </c>
    </row>
    <row r="4145" spans="1:2" ht="12.75" customHeight="1">
      <c r="A4145" t="s">
        <v>6312</v>
      </c>
      <c r="B4145">
        <v>11808.46</v>
      </c>
    </row>
    <row r="4146" spans="1:2" ht="12.75" customHeight="1">
      <c r="A4146" t="s">
        <v>6313</v>
      </c>
      <c r="B4146">
        <v>27264.27</v>
      </c>
    </row>
    <row r="4147" spans="1:2" ht="12.75" customHeight="1">
      <c r="A4147" t="s">
        <v>6315</v>
      </c>
      <c r="B4147">
        <v>23616.93</v>
      </c>
    </row>
    <row r="4148" spans="1:2" ht="12.75" customHeight="1">
      <c r="A4148" t="s">
        <v>6316</v>
      </c>
      <c r="B4148">
        <v>40896.410000000003</v>
      </c>
    </row>
    <row r="4149" spans="1:2" ht="12.75" customHeight="1">
      <c r="A4149" t="s">
        <v>6318</v>
      </c>
      <c r="B4149">
        <v>35425.4</v>
      </c>
    </row>
    <row r="4150" spans="1:2" ht="12.75" customHeight="1">
      <c r="A4150" t="s">
        <v>6319</v>
      </c>
      <c r="B4150">
        <v>54528.55</v>
      </c>
    </row>
    <row r="4151" spans="1:2" ht="12.75" customHeight="1">
      <c r="A4151" t="s">
        <v>6321</v>
      </c>
      <c r="B4151">
        <v>47233.87</v>
      </c>
    </row>
    <row r="4152" spans="1:2" ht="12.75" customHeight="1">
      <c r="A4152" t="s">
        <v>6322</v>
      </c>
      <c r="B4152">
        <v>10564.04</v>
      </c>
    </row>
    <row r="4153" spans="1:2" ht="12.75" customHeight="1">
      <c r="A4153" t="s">
        <v>6324</v>
      </c>
      <c r="B4153">
        <v>9150.81</v>
      </c>
    </row>
    <row r="4154" spans="1:2" ht="12.75" customHeight="1">
      <c r="A4154" t="s">
        <v>6325</v>
      </c>
      <c r="B4154">
        <v>21128.080000000002</v>
      </c>
    </row>
    <row r="4155" spans="1:2" ht="12.75" customHeight="1">
      <c r="A4155" t="s">
        <v>6327</v>
      </c>
      <c r="B4155">
        <v>18301.63</v>
      </c>
    </row>
    <row r="4156" spans="1:2" ht="12.75" customHeight="1">
      <c r="A4156" t="s">
        <v>6328</v>
      </c>
      <c r="B4156">
        <v>31692.13</v>
      </c>
    </row>
    <row r="4157" spans="1:2" ht="12.75" customHeight="1">
      <c r="A4157" t="s">
        <v>6330</v>
      </c>
      <c r="B4157">
        <v>27452.44</v>
      </c>
    </row>
    <row r="4158" spans="1:2" ht="12.75" customHeight="1">
      <c r="A4158" t="s">
        <v>6331</v>
      </c>
      <c r="B4158">
        <v>42256.17</v>
      </c>
    </row>
    <row r="4159" spans="1:2" ht="12.75" customHeight="1">
      <c r="A4159" t="s">
        <v>6333</v>
      </c>
      <c r="B4159">
        <v>36603.26</v>
      </c>
    </row>
    <row r="4160" spans="1:2" ht="12.75" customHeight="1">
      <c r="A4160" t="s">
        <v>6334</v>
      </c>
      <c r="B4160">
        <v>8545</v>
      </c>
    </row>
    <row r="4161" spans="1:2" ht="12.75" customHeight="1">
      <c r="A4161" t="s">
        <v>6336</v>
      </c>
      <c r="B4161">
        <v>7404</v>
      </c>
    </row>
    <row r="4162" spans="1:2" ht="12.75" customHeight="1">
      <c r="A4162" t="s">
        <v>6337</v>
      </c>
      <c r="B4162">
        <v>15629.09</v>
      </c>
    </row>
    <row r="4163" spans="1:2" ht="12.75" customHeight="1">
      <c r="A4163" t="s">
        <v>6339</v>
      </c>
      <c r="B4163">
        <v>13541.36</v>
      </c>
    </row>
    <row r="4164" spans="1:2" ht="12.75" customHeight="1">
      <c r="A4164" t="s">
        <v>6340</v>
      </c>
      <c r="B4164">
        <v>31258.19</v>
      </c>
    </row>
    <row r="4165" spans="1:2" ht="12.75" customHeight="1">
      <c r="A4165" t="s">
        <v>6342</v>
      </c>
      <c r="B4165">
        <v>27082.73</v>
      </c>
    </row>
    <row r="4166" spans="1:2" ht="12.75" customHeight="1">
      <c r="A4166" t="s">
        <v>6343</v>
      </c>
      <c r="B4166">
        <v>46887.29</v>
      </c>
    </row>
    <row r="4167" spans="1:2" ht="12.75" customHeight="1">
      <c r="A4167" t="s">
        <v>6345</v>
      </c>
      <c r="B4167">
        <v>40624.1</v>
      </c>
    </row>
    <row r="4168" spans="1:2" ht="12.75" customHeight="1">
      <c r="A4168" t="s">
        <v>6346</v>
      </c>
      <c r="B4168">
        <v>62516.39</v>
      </c>
    </row>
    <row r="4169" spans="1:2" ht="12.75" customHeight="1">
      <c r="A4169" t="s">
        <v>6348</v>
      </c>
      <c r="B4169">
        <v>54165.47</v>
      </c>
    </row>
    <row r="4170" spans="1:2" ht="12.75" customHeight="1">
      <c r="A4170" t="s">
        <v>6349</v>
      </c>
      <c r="B4170">
        <v>12111.56</v>
      </c>
    </row>
    <row r="4171" spans="1:2" ht="12.75" customHeight="1">
      <c r="A4171" t="s">
        <v>6351</v>
      </c>
      <c r="B4171">
        <v>10493.7</v>
      </c>
    </row>
    <row r="4172" spans="1:2" ht="12.75" customHeight="1">
      <c r="A4172" t="s">
        <v>6352</v>
      </c>
      <c r="B4172">
        <v>24223.119999999999</v>
      </c>
    </row>
    <row r="4173" spans="1:2" ht="12.75" customHeight="1">
      <c r="A4173" t="s">
        <v>6354</v>
      </c>
      <c r="B4173">
        <v>20987.4</v>
      </c>
    </row>
    <row r="4174" spans="1:2" ht="12.75" customHeight="1">
      <c r="A4174" t="s">
        <v>6355</v>
      </c>
      <c r="B4174">
        <v>36334.68</v>
      </c>
    </row>
    <row r="4175" spans="1:2" ht="12.75" customHeight="1">
      <c r="A4175" t="s">
        <v>6357</v>
      </c>
      <c r="B4175">
        <v>31481.1</v>
      </c>
    </row>
    <row r="4176" spans="1:2" ht="12.75" customHeight="1">
      <c r="A4176" t="s">
        <v>6358</v>
      </c>
      <c r="B4176">
        <v>48446.239999999998</v>
      </c>
    </row>
    <row r="4177" spans="1:2" ht="12.75" customHeight="1">
      <c r="A4177" t="s">
        <v>6360</v>
      </c>
      <c r="B4177">
        <v>41974.81</v>
      </c>
    </row>
    <row r="4178" spans="1:2" ht="12.75" customHeight="1">
      <c r="A4178" t="s">
        <v>6361</v>
      </c>
      <c r="B4178">
        <v>4434</v>
      </c>
    </row>
    <row r="4179" spans="1:2" ht="12.75" customHeight="1">
      <c r="A4179" t="s">
        <v>6363</v>
      </c>
      <c r="B4179">
        <v>3964</v>
      </c>
    </row>
    <row r="4180" spans="1:2" ht="12.75" customHeight="1">
      <c r="A4180" t="s">
        <v>6364</v>
      </c>
      <c r="B4180">
        <v>26.81</v>
      </c>
    </row>
    <row r="4181" spans="1:2" ht="12.75" customHeight="1">
      <c r="A4181" t="s">
        <v>6366</v>
      </c>
      <c r="B4181">
        <v>23.27</v>
      </c>
    </row>
    <row r="4182" spans="1:2" ht="12.75" customHeight="1">
      <c r="A4182" t="s">
        <v>6367</v>
      </c>
      <c r="B4182">
        <v>39.229999999999997</v>
      </c>
    </row>
    <row r="4183" spans="1:2" ht="12.75" customHeight="1">
      <c r="A4183" t="s">
        <v>6369</v>
      </c>
      <c r="B4183">
        <v>34.07</v>
      </c>
    </row>
    <row r="4184" spans="1:2" ht="12.75" customHeight="1">
      <c r="A4184" t="s">
        <v>6370</v>
      </c>
      <c r="B4184">
        <v>54.55</v>
      </c>
    </row>
    <row r="4185" spans="1:2" ht="12.75" customHeight="1">
      <c r="A4185" t="s">
        <v>6372</v>
      </c>
      <c r="B4185">
        <v>47.71</v>
      </c>
    </row>
    <row r="4186" spans="1:2" ht="12.75" customHeight="1">
      <c r="A4186" t="s">
        <v>6373</v>
      </c>
      <c r="B4186">
        <v>69.599999999999994</v>
      </c>
    </row>
    <row r="4187" spans="1:2" ht="12.75" customHeight="1">
      <c r="A4187" t="s">
        <v>6375</v>
      </c>
      <c r="B4187">
        <v>61.01</v>
      </c>
    </row>
    <row r="4188" spans="1:2" ht="12.75" customHeight="1">
      <c r="A4188" t="s">
        <v>6376</v>
      </c>
      <c r="B4188">
        <v>81.95</v>
      </c>
    </row>
    <row r="4189" spans="1:2" ht="12.75" customHeight="1">
      <c r="A4189" t="s">
        <v>6378</v>
      </c>
      <c r="B4189">
        <v>71.86</v>
      </c>
    </row>
    <row r="4190" spans="1:2" ht="12.75" customHeight="1">
      <c r="A4190" t="s">
        <v>6379</v>
      </c>
      <c r="B4190">
        <v>39.130000000000003</v>
      </c>
    </row>
    <row r="4191" spans="1:2" ht="12.75" customHeight="1">
      <c r="A4191" t="s">
        <v>6381</v>
      </c>
      <c r="B4191">
        <v>34.229999999999997</v>
      </c>
    </row>
    <row r="4192" spans="1:2" ht="12.75" customHeight="1">
      <c r="A4192" t="s">
        <v>6382</v>
      </c>
      <c r="B4192">
        <v>58.06</v>
      </c>
    </row>
    <row r="4193" spans="1:2" ht="12.75" customHeight="1">
      <c r="A4193" t="s">
        <v>6384</v>
      </c>
      <c r="B4193">
        <v>50.78</v>
      </c>
    </row>
    <row r="4194" spans="1:2" ht="12.75" customHeight="1">
      <c r="A4194" t="s">
        <v>6385</v>
      </c>
      <c r="B4194">
        <v>71.989999999999995</v>
      </c>
    </row>
    <row r="4195" spans="1:2" ht="12.75" customHeight="1">
      <c r="A4195" t="s">
        <v>6387</v>
      </c>
      <c r="B4195">
        <v>63.11</v>
      </c>
    </row>
    <row r="4196" spans="1:2" ht="12.75" customHeight="1">
      <c r="A4196" t="s">
        <v>6388</v>
      </c>
      <c r="B4196">
        <v>89.81</v>
      </c>
    </row>
    <row r="4197" spans="1:2" ht="12.75" customHeight="1">
      <c r="A4197" t="s">
        <v>6390</v>
      </c>
      <c r="B4197">
        <v>78.7</v>
      </c>
    </row>
    <row r="4198" spans="1:2" ht="12.75" customHeight="1">
      <c r="A4198" t="s">
        <v>6391</v>
      </c>
      <c r="B4198">
        <v>104.42</v>
      </c>
    </row>
    <row r="4199" spans="1:2" ht="12.75" customHeight="1">
      <c r="A4199" t="s">
        <v>6393</v>
      </c>
      <c r="B4199">
        <v>91.62</v>
      </c>
    </row>
    <row r="4200" spans="1:2" ht="12.75" customHeight="1">
      <c r="A4200" t="s">
        <v>6394</v>
      </c>
      <c r="B4200">
        <v>128.82</v>
      </c>
    </row>
    <row r="4201" spans="1:2" ht="12.75" customHeight="1">
      <c r="A4201" t="s">
        <v>6396</v>
      </c>
      <c r="B4201">
        <v>113.05</v>
      </c>
    </row>
    <row r="4202" spans="1:2" ht="12.75" customHeight="1">
      <c r="A4202" t="s">
        <v>6397</v>
      </c>
      <c r="B4202">
        <v>149.04</v>
      </c>
    </row>
    <row r="4203" spans="1:2" ht="12.75" customHeight="1">
      <c r="A4203" t="s">
        <v>6399</v>
      </c>
      <c r="B4203">
        <v>130.88999999999999</v>
      </c>
    </row>
    <row r="4204" spans="1:2" ht="12.75" customHeight="1">
      <c r="A4204" t="s">
        <v>6400</v>
      </c>
      <c r="B4204">
        <v>245.64</v>
      </c>
    </row>
    <row r="4205" spans="1:2" ht="12.75" customHeight="1">
      <c r="A4205" t="s">
        <v>6402</v>
      </c>
      <c r="B4205">
        <v>224.9</v>
      </c>
    </row>
    <row r="4206" spans="1:2" ht="12.75" customHeight="1">
      <c r="A4206" t="s">
        <v>6403</v>
      </c>
      <c r="B4206">
        <v>272.85000000000002</v>
      </c>
    </row>
    <row r="4207" spans="1:2" ht="12.75" customHeight="1">
      <c r="A4207" t="s">
        <v>6405</v>
      </c>
      <c r="B4207">
        <v>250.21</v>
      </c>
    </row>
    <row r="4208" spans="1:2" ht="12.75" customHeight="1">
      <c r="A4208" t="s">
        <v>6406</v>
      </c>
      <c r="B4208">
        <v>307.44</v>
      </c>
    </row>
    <row r="4209" spans="1:2" ht="12.75" customHeight="1">
      <c r="A4209" t="s">
        <v>6408</v>
      </c>
      <c r="B4209">
        <v>281.92</v>
      </c>
    </row>
    <row r="4210" spans="1:2" ht="12.75" customHeight="1">
      <c r="A4210" t="s">
        <v>6409</v>
      </c>
      <c r="B4210">
        <v>371.12</v>
      </c>
    </row>
    <row r="4211" spans="1:2" ht="12.75" customHeight="1">
      <c r="A4211" t="s">
        <v>6411</v>
      </c>
      <c r="B4211">
        <v>339.11</v>
      </c>
    </row>
    <row r="4212" spans="1:2" ht="12.75" customHeight="1">
      <c r="A4212" t="s">
        <v>6412</v>
      </c>
      <c r="B4212">
        <v>438.73</v>
      </c>
    </row>
    <row r="4213" spans="1:2" ht="12.75" customHeight="1">
      <c r="A4213" t="s">
        <v>6414</v>
      </c>
      <c r="B4213">
        <v>399.97</v>
      </c>
    </row>
    <row r="4214" spans="1:2" ht="12.75" customHeight="1">
      <c r="A4214" t="s">
        <v>6415</v>
      </c>
      <c r="B4214">
        <v>488.1</v>
      </c>
    </row>
    <row r="4215" spans="1:2" ht="12.75" customHeight="1">
      <c r="A4215" t="s">
        <v>6417</v>
      </c>
      <c r="B4215">
        <v>444.36</v>
      </c>
    </row>
    <row r="4216" spans="1:2" ht="12.75" customHeight="1">
      <c r="A4216" t="s">
        <v>6418</v>
      </c>
      <c r="B4216">
        <v>27.34</v>
      </c>
    </row>
    <row r="4217" spans="1:2" ht="12.75" customHeight="1">
      <c r="A4217" t="s">
        <v>6420</v>
      </c>
      <c r="B4217">
        <v>24.07</v>
      </c>
    </row>
    <row r="4218" spans="1:2" ht="12.75" customHeight="1">
      <c r="A4218" t="s">
        <v>6421</v>
      </c>
      <c r="B4218">
        <v>37.08</v>
      </c>
    </row>
    <row r="4219" spans="1:2" ht="12.75" customHeight="1">
      <c r="A4219" t="s">
        <v>6423</v>
      </c>
      <c r="B4219">
        <v>32.51</v>
      </c>
    </row>
    <row r="4220" spans="1:2" ht="12.75" customHeight="1">
      <c r="A4220" t="s">
        <v>6424</v>
      </c>
      <c r="B4220">
        <v>51.65</v>
      </c>
    </row>
    <row r="4221" spans="1:2" ht="12.75" customHeight="1">
      <c r="A4221" t="s">
        <v>6426</v>
      </c>
      <c r="B4221">
        <v>45.36</v>
      </c>
    </row>
    <row r="4222" spans="1:2" ht="12.75" customHeight="1">
      <c r="A4222" t="s">
        <v>6427</v>
      </c>
      <c r="B4222">
        <v>61.86</v>
      </c>
    </row>
    <row r="4223" spans="1:2" ht="12.75" customHeight="1">
      <c r="A4223" t="s">
        <v>6429</v>
      </c>
      <c r="B4223">
        <v>54.33</v>
      </c>
    </row>
    <row r="4224" spans="1:2" ht="12.75" customHeight="1">
      <c r="A4224" t="s">
        <v>6430</v>
      </c>
      <c r="B4224">
        <v>73.75</v>
      </c>
    </row>
    <row r="4225" spans="1:2" ht="12.75" customHeight="1">
      <c r="A4225" t="s">
        <v>6432</v>
      </c>
      <c r="B4225">
        <v>64.81</v>
      </c>
    </row>
    <row r="4226" spans="1:2" ht="12.75" customHeight="1">
      <c r="A4226" t="s">
        <v>6433</v>
      </c>
      <c r="B4226">
        <v>89.97</v>
      </c>
    </row>
    <row r="4227" spans="1:2" ht="12.75" customHeight="1">
      <c r="A4227" t="s">
        <v>6435</v>
      </c>
      <c r="B4227">
        <v>79.069999999999993</v>
      </c>
    </row>
    <row r="4228" spans="1:2" ht="12.75" customHeight="1">
      <c r="A4228" t="s">
        <v>6436</v>
      </c>
      <c r="B4228">
        <v>105.09</v>
      </c>
    </row>
    <row r="4229" spans="1:2" ht="12.75" customHeight="1">
      <c r="A4229" t="s">
        <v>6438</v>
      </c>
      <c r="B4229">
        <v>92.4</v>
      </c>
    </row>
    <row r="4230" spans="1:2" ht="12.75" customHeight="1">
      <c r="A4230" t="s">
        <v>6439</v>
      </c>
      <c r="B4230">
        <v>193.33</v>
      </c>
    </row>
    <row r="4231" spans="1:2" ht="12.75" customHeight="1">
      <c r="A4231" t="s">
        <v>6441</v>
      </c>
      <c r="B4231">
        <v>179.18</v>
      </c>
    </row>
    <row r="4232" spans="1:2" ht="12.75" customHeight="1">
      <c r="A4232" t="s">
        <v>6442</v>
      </c>
      <c r="B4232">
        <v>214.28</v>
      </c>
    </row>
    <row r="4233" spans="1:2" ht="12.75" customHeight="1">
      <c r="A4233" t="s">
        <v>6444</v>
      </c>
      <c r="B4233">
        <v>199</v>
      </c>
    </row>
    <row r="4234" spans="1:2" ht="12.75" customHeight="1">
      <c r="A4234" t="s">
        <v>6445</v>
      </c>
      <c r="B4234">
        <v>243.42</v>
      </c>
    </row>
    <row r="4235" spans="1:2" ht="12.75" customHeight="1">
      <c r="A4235" t="s">
        <v>6447</v>
      </c>
      <c r="B4235">
        <v>225.92</v>
      </c>
    </row>
    <row r="4236" spans="1:2" ht="12.75" customHeight="1">
      <c r="A4236" t="s">
        <v>6448</v>
      </c>
      <c r="B4236">
        <v>287.66000000000003</v>
      </c>
    </row>
    <row r="4237" spans="1:2" ht="12.75" customHeight="1">
      <c r="A4237" t="s">
        <v>6450</v>
      </c>
      <c r="B4237">
        <v>265.93</v>
      </c>
    </row>
    <row r="4238" spans="1:2" ht="12.75" customHeight="1">
      <c r="A4238" t="s">
        <v>6451</v>
      </c>
      <c r="B4238">
        <v>335.3</v>
      </c>
    </row>
    <row r="4239" spans="1:2" ht="12.75" customHeight="1">
      <c r="A4239" t="s">
        <v>6453</v>
      </c>
      <c r="B4239">
        <v>309.87</v>
      </c>
    </row>
    <row r="4240" spans="1:2" ht="12.75" customHeight="1">
      <c r="A4240" t="s">
        <v>6454</v>
      </c>
      <c r="B4240">
        <v>382.94</v>
      </c>
    </row>
    <row r="4241" spans="1:2" ht="12.75" customHeight="1">
      <c r="A4241" t="s">
        <v>6456</v>
      </c>
      <c r="B4241">
        <v>353.82</v>
      </c>
    </row>
    <row r="4242" spans="1:2" ht="12.75" customHeight="1">
      <c r="A4242" t="s">
        <v>6457</v>
      </c>
      <c r="B4242">
        <v>4.43</v>
      </c>
    </row>
    <row r="4243" spans="1:2" ht="12.75" customHeight="1">
      <c r="A4243" t="s">
        <v>6459</v>
      </c>
      <c r="B4243">
        <v>3.83</v>
      </c>
    </row>
    <row r="4244" spans="1:2" ht="12.75" customHeight="1">
      <c r="A4244" t="s">
        <v>6460</v>
      </c>
      <c r="B4244">
        <v>5.13</v>
      </c>
    </row>
    <row r="4245" spans="1:2" ht="12.75" customHeight="1">
      <c r="A4245" t="s">
        <v>6462</v>
      </c>
      <c r="B4245">
        <v>4.45</v>
      </c>
    </row>
    <row r="4246" spans="1:2" ht="12.75" customHeight="1">
      <c r="A4246" t="s">
        <v>6463</v>
      </c>
      <c r="B4246">
        <v>5.92</v>
      </c>
    </row>
    <row r="4247" spans="1:2" ht="12.75" customHeight="1">
      <c r="A4247" t="s">
        <v>6465</v>
      </c>
      <c r="B4247">
        <v>5.13</v>
      </c>
    </row>
    <row r="4248" spans="1:2" ht="12.75" customHeight="1">
      <c r="A4248" t="s">
        <v>6466</v>
      </c>
      <c r="B4248">
        <v>6.79</v>
      </c>
    </row>
    <row r="4249" spans="1:2" ht="12.75" customHeight="1">
      <c r="A4249" t="s">
        <v>6468</v>
      </c>
      <c r="B4249">
        <v>5.89</v>
      </c>
    </row>
    <row r="4250" spans="1:2" ht="12.75" customHeight="1">
      <c r="A4250" t="s">
        <v>6469</v>
      </c>
      <c r="B4250">
        <v>7.74</v>
      </c>
    </row>
    <row r="4251" spans="1:2" ht="12.75" customHeight="1">
      <c r="A4251" t="s">
        <v>6471</v>
      </c>
      <c r="B4251">
        <v>6.71</v>
      </c>
    </row>
    <row r="4252" spans="1:2" ht="12.75" customHeight="1">
      <c r="A4252" t="s">
        <v>6472</v>
      </c>
      <c r="B4252">
        <v>8.77</v>
      </c>
    </row>
    <row r="4253" spans="1:2" ht="12.75" customHeight="1">
      <c r="A4253" t="s">
        <v>6474</v>
      </c>
      <c r="B4253">
        <v>7.6</v>
      </c>
    </row>
    <row r="4254" spans="1:2" ht="12.75" customHeight="1">
      <c r="A4254" t="s">
        <v>6475</v>
      </c>
      <c r="B4254">
        <v>22.29</v>
      </c>
    </row>
    <row r="4255" spans="1:2" ht="12.75" customHeight="1">
      <c r="A4255" t="s">
        <v>6477</v>
      </c>
      <c r="B4255">
        <v>19.38</v>
      </c>
    </row>
    <row r="4256" spans="1:2" ht="12.75" customHeight="1">
      <c r="A4256" t="s">
        <v>6478</v>
      </c>
      <c r="B4256">
        <v>26.69</v>
      </c>
    </row>
    <row r="4257" spans="1:2" ht="12.75" customHeight="1">
      <c r="A4257" t="s">
        <v>6480</v>
      </c>
      <c r="B4257">
        <v>23.2</v>
      </c>
    </row>
    <row r="4258" spans="1:2" ht="12.75" customHeight="1">
      <c r="A4258" t="s">
        <v>6481</v>
      </c>
      <c r="B4258">
        <v>31.19</v>
      </c>
    </row>
    <row r="4259" spans="1:2" ht="12.75" customHeight="1">
      <c r="A4259" t="s">
        <v>6483</v>
      </c>
      <c r="B4259">
        <v>27.12</v>
      </c>
    </row>
    <row r="4260" spans="1:2" ht="12.75" customHeight="1">
      <c r="A4260" t="s">
        <v>6484</v>
      </c>
      <c r="B4260">
        <v>39.89</v>
      </c>
    </row>
    <row r="4261" spans="1:2" ht="12.75" customHeight="1">
      <c r="A4261" t="s">
        <v>6486</v>
      </c>
      <c r="B4261">
        <v>34.71</v>
      </c>
    </row>
    <row r="4262" spans="1:2" ht="12.75" customHeight="1">
      <c r="A4262" t="s">
        <v>6487</v>
      </c>
      <c r="B4262">
        <v>44.73</v>
      </c>
    </row>
    <row r="4263" spans="1:2" ht="12.75" customHeight="1">
      <c r="A4263" t="s">
        <v>6489</v>
      </c>
      <c r="B4263">
        <v>38.94</v>
      </c>
    </row>
    <row r="4264" spans="1:2" ht="12.75" customHeight="1">
      <c r="A4264" t="s">
        <v>6490</v>
      </c>
      <c r="B4264">
        <v>14.78</v>
      </c>
    </row>
    <row r="4265" spans="1:2" ht="12.75" customHeight="1">
      <c r="A4265" t="s">
        <v>6492</v>
      </c>
      <c r="B4265">
        <v>12.81</v>
      </c>
    </row>
    <row r="4266" spans="1:2" ht="12.75" customHeight="1">
      <c r="A4266" t="s">
        <v>6493</v>
      </c>
      <c r="B4266">
        <v>17.940000000000001</v>
      </c>
    </row>
    <row r="4267" spans="1:2" ht="12.75" customHeight="1">
      <c r="A4267" t="s">
        <v>6495</v>
      </c>
      <c r="B4267">
        <v>15.55</v>
      </c>
    </row>
    <row r="4268" spans="1:2" ht="12.75" customHeight="1">
      <c r="A4268" t="s">
        <v>6496</v>
      </c>
      <c r="B4268">
        <v>21.42</v>
      </c>
    </row>
    <row r="4269" spans="1:2" ht="12.75" customHeight="1">
      <c r="A4269" t="s">
        <v>6498</v>
      </c>
      <c r="B4269">
        <v>18.559999999999999</v>
      </c>
    </row>
    <row r="4270" spans="1:2" ht="12.75" customHeight="1">
      <c r="A4270" t="s">
        <v>6499</v>
      </c>
      <c r="B4270">
        <v>25.22</v>
      </c>
    </row>
    <row r="4271" spans="1:2" ht="12.75" customHeight="1">
      <c r="A4271" t="s">
        <v>6501</v>
      </c>
      <c r="B4271">
        <v>21.85</v>
      </c>
    </row>
    <row r="4272" spans="1:2" ht="12.75" customHeight="1">
      <c r="A4272" t="s">
        <v>6502</v>
      </c>
      <c r="B4272">
        <v>29.34</v>
      </c>
    </row>
    <row r="4273" spans="1:2" ht="12.75" customHeight="1">
      <c r="A4273" t="s">
        <v>6504</v>
      </c>
      <c r="B4273">
        <v>25.43</v>
      </c>
    </row>
    <row r="4274" spans="1:2" ht="12.75" customHeight="1">
      <c r="A4274" t="s">
        <v>6505</v>
      </c>
      <c r="B4274">
        <v>32.020000000000003</v>
      </c>
    </row>
    <row r="4275" spans="1:2" ht="12.75" customHeight="1">
      <c r="A4275" t="s">
        <v>6507</v>
      </c>
      <c r="B4275">
        <v>27.8</v>
      </c>
    </row>
    <row r="4276" spans="1:2" ht="12.75" customHeight="1">
      <c r="A4276" t="s">
        <v>6508</v>
      </c>
      <c r="B4276">
        <v>39.78</v>
      </c>
    </row>
    <row r="4277" spans="1:2" ht="12.75" customHeight="1">
      <c r="A4277" t="s">
        <v>6510</v>
      </c>
      <c r="B4277">
        <v>34.54</v>
      </c>
    </row>
    <row r="4278" spans="1:2" ht="12.75" customHeight="1">
      <c r="A4278" t="s">
        <v>6511</v>
      </c>
      <c r="B4278">
        <v>55.41</v>
      </c>
    </row>
    <row r="4279" spans="1:2" ht="12.75" customHeight="1">
      <c r="A4279" t="s">
        <v>6513</v>
      </c>
      <c r="B4279">
        <v>48.11</v>
      </c>
    </row>
    <row r="4280" spans="1:2" ht="12.75" customHeight="1">
      <c r="A4280" t="s">
        <v>6514</v>
      </c>
      <c r="B4280">
        <v>63.28</v>
      </c>
    </row>
    <row r="4281" spans="1:2" ht="12.75" customHeight="1">
      <c r="A4281" t="s">
        <v>6516</v>
      </c>
      <c r="B4281">
        <v>54.94</v>
      </c>
    </row>
    <row r="4282" spans="1:2" ht="12.75" customHeight="1">
      <c r="A4282" t="s">
        <v>6517</v>
      </c>
      <c r="B4282">
        <v>18.37</v>
      </c>
    </row>
    <row r="4283" spans="1:2" ht="12.75" customHeight="1">
      <c r="A4283" t="s">
        <v>6519</v>
      </c>
      <c r="B4283">
        <v>15.95</v>
      </c>
    </row>
    <row r="4284" spans="1:2" ht="12.75" customHeight="1">
      <c r="A4284" t="s">
        <v>6520</v>
      </c>
      <c r="B4284">
        <v>25.55</v>
      </c>
    </row>
    <row r="4285" spans="1:2" ht="12.75" customHeight="1">
      <c r="A4285" t="s">
        <v>6522</v>
      </c>
      <c r="B4285">
        <v>22.2</v>
      </c>
    </row>
    <row r="4286" spans="1:2" ht="12.75" customHeight="1">
      <c r="A4286" t="s">
        <v>6523</v>
      </c>
      <c r="B4286">
        <v>31.36</v>
      </c>
    </row>
    <row r="4287" spans="1:2" ht="12.75" customHeight="1">
      <c r="A4287" t="s">
        <v>6525</v>
      </c>
      <c r="B4287">
        <v>27.23</v>
      </c>
    </row>
    <row r="4288" spans="1:2" ht="12.75" customHeight="1">
      <c r="A4288" t="s">
        <v>6526</v>
      </c>
      <c r="B4288">
        <v>34.86</v>
      </c>
    </row>
    <row r="4289" spans="1:2" ht="12.75" customHeight="1">
      <c r="A4289" t="s">
        <v>6528</v>
      </c>
      <c r="B4289">
        <v>30.27</v>
      </c>
    </row>
    <row r="4290" spans="1:2" ht="12.75" customHeight="1">
      <c r="A4290" t="s">
        <v>6529</v>
      </c>
      <c r="B4290">
        <v>34.82</v>
      </c>
    </row>
    <row r="4291" spans="1:2" ht="12.75" customHeight="1">
      <c r="A4291" t="s">
        <v>6531</v>
      </c>
      <c r="B4291">
        <v>30.24</v>
      </c>
    </row>
    <row r="4292" spans="1:2" ht="12.75" customHeight="1">
      <c r="A4292" t="s">
        <v>6532</v>
      </c>
      <c r="B4292">
        <v>39.71</v>
      </c>
    </row>
    <row r="4293" spans="1:2" ht="12.75" customHeight="1">
      <c r="A4293" t="s">
        <v>6534</v>
      </c>
      <c r="B4293">
        <v>34.5</v>
      </c>
    </row>
    <row r="4294" spans="1:2" ht="12.75" customHeight="1">
      <c r="A4294" t="s">
        <v>6535</v>
      </c>
      <c r="B4294">
        <v>49.19</v>
      </c>
    </row>
    <row r="4295" spans="1:2" ht="12.75" customHeight="1">
      <c r="A4295" t="s">
        <v>6537</v>
      </c>
      <c r="B4295">
        <v>42.74</v>
      </c>
    </row>
    <row r="4296" spans="1:2" ht="12.75" customHeight="1">
      <c r="A4296" t="s">
        <v>6538</v>
      </c>
      <c r="B4296">
        <v>54.01</v>
      </c>
    </row>
    <row r="4297" spans="1:2" ht="12.75" customHeight="1">
      <c r="A4297" t="s">
        <v>6540</v>
      </c>
      <c r="B4297">
        <v>46.94</v>
      </c>
    </row>
    <row r="4298" spans="1:2" ht="12.75" customHeight="1">
      <c r="A4298" t="s">
        <v>6541</v>
      </c>
      <c r="B4298">
        <v>72.959999999999994</v>
      </c>
    </row>
    <row r="4299" spans="1:2" ht="12.75" customHeight="1">
      <c r="A4299" t="s">
        <v>6543</v>
      </c>
      <c r="B4299">
        <v>63.41</v>
      </c>
    </row>
    <row r="4300" spans="1:2" ht="12.75" customHeight="1">
      <c r="A4300" t="s">
        <v>6544</v>
      </c>
      <c r="B4300">
        <v>12.61</v>
      </c>
    </row>
    <row r="4301" spans="1:2" ht="12.75" customHeight="1">
      <c r="A4301" t="s">
        <v>6546</v>
      </c>
      <c r="B4301">
        <v>10.93</v>
      </c>
    </row>
    <row r="4302" spans="1:2" ht="12.75" customHeight="1">
      <c r="A4302" t="s">
        <v>6547</v>
      </c>
      <c r="B4302">
        <v>15.65</v>
      </c>
    </row>
    <row r="4303" spans="1:2" ht="12.75" customHeight="1">
      <c r="A4303" t="s">
        <v>6549</v>
      </c>
      <c r="B4303">
        <v>13.56</v>
      </c>
    </row>
    <row r="4304" spans="1:2" ht="12.75" customHeight="1">
      <c r="A4304" t="s">
        <v>6550</v>
      </c>
      <c r="B4304">
        <v>21.47</v>
      </c>
    </row>
    <row r="4305" spans="1:2" ht="12.75" customHeight="1">
      <c r="A4305" t="s">
        <v>6552</v>
      </c>
      <c r="B4305">
        <v>18.600000000000001</v>
      </c>
    </row>
    <row r="4306" spans="1:2" ht="12.75" customHeight="1">
      <c r="A4306" t="s">
        <v>6553</v>
      </c>
      <c r="B4306">
        <v>25.45</v>
      </c>
    </row>
    <row r="4307" spans="1:2" ht="12.75" customHeight="1">
      <c r="A4307" t="s">
        <v>6555</v>
      </c>
      <c r="B4307">
        <v>22.05</v>
      </c>
    </row>
    <row r="4308" spans="1:2" ht="12.75" customHeight="1">
      <c r="A4308" t="s">
        <v>6556</v>
      </c>
      <c r="B4308">
        <v>29.94</v>
      </c>
    </row>
    <row r="4309" spans="1:2" ht="12.75" customHeight="1">
      <c r="A4309" t="s">
        <v>6558</v>
      </c>
      <c r="B4309">
        <v>25.94</v>
      </c>
    </row>
    <row r="4310" spans="1:2" ht="12.75" customHeight="1">
      <c r="A4310" t="s">
        <v>6559</v>
      </c>
      <c r="B4310">
        <v>35.75</v>
      </c>
    </row>
    <row r="4311" spans="1:2" ht="12.75" customHeight="1">
      <c r="A4311" t="s">
        <v>6561</v>
      </c>
      <c r="B4311">
        <v>30.98</v>
      </c>
    </row>
    <row r="4312" spans="1:2" ht="12.75" customHeight="1">
      <c r="A4312" t="s">
        <v>6562</v>
      </c>
      <c r="B4312">
        <v>42.05</v>
      </c>
    </row>
    <row r="4313" spans="1:2" ht="12.75" customHeight="1">
      <c r="A4313" t="s">
        <v>6564</v>
      </c>
      <c r="B4313">
        <v>36.43</v>
      </c>
    </row>
    <row r="4314" spans="1:2" ht="12.75" customHeight="1">
      <c r="A4314" t="s">
        <v>6565</v>
      </c>
      <c r="B4314">
        <v>48.3</v>
      </c>
    </row>
    <row r="4315" spans="1:2" ht="12.75" customHeight="1">
      <c r="A4315" t="s">
        <v>6567</v>
      </c>
      <c r="B4315">
        <v>41.85</v>
      </c>
    </row>
    <row r="4316" spans="1:2" ht="12.75" customHeight="1">
      <c r="A4316" t="s">
        <v>6568</v>
      </c>
      <c r="B4316">
        <v>56.77</v>
      </c>
    </row>
    <row r="4317" spans="1:2" ht="12.75" customHeight="1">
      <c r="A4317" t="s">
        <v>6570</v>
      </c>
      <c r="B4317">
        <v>49.19</v>
      </c>
    </row>
    <row r="4318" spans="1:2" ht="12.75" customHeight="1">
      <c r="A4318" t="s">
        <v>6571</v>
      </c>
      <c r="B4318">
        <v>68.2</v>
      </c>
    </row>
    <row r="4319" spans="1:2" ht="12.75" customHeight="1">
      <c r="A4319" t="s">
        <v>6573</v>
      </c>
      <c r="B4319">
        <v>59.09</v>
      </c>
    </row>
    <row r="4320" spans="1:2" ht="12.75" customHeight="1">
      <c r="A4320" t="s">
        <v>6574</v>
      </c>
      <c r="B4320">
        <v>99.42</v>
      </c>
    </row>
    <row r="4321" spans="1:2" ht="12.75" customHeight="1">
      <c r="A4321" t="s">
        <v>6576</v>
      </c>
      <c r="B4321">
        <v>86.14</v>
      </c>
    </row>
    <row r="4322" spans="1:2" ht="12.75" customHeight="1">
      <c r="A4322" t="s">
        <v>6577</v>
      </c>
      <c r="B4322">
        <v>128.54</v>
      </c>
    </row>
    <row r="4323" spans="1:2" ht="12.75" customHeight="1">
      <c r="A4323" t="s">
        <v>6579</v>
      </c>
      <c r="B4323">
        <v>111.38</v>
      </c>
    </row>
    <row r="4324" spans="1:2" ht="12.75" customHeight="1">
      <c r="A4324" t="s">
        <v>6580</v>
      </c>
      <c r="B4324">
        <v>151.04</v>
      </c>
    </row>
    <row r="4325" spans="1:2" ht="12.75" customHeight="1">
      <c r="A4325" t="s">
        <v>6582</v>
      </c>
      <c r="B4325">
        <v>130.87</v>
      </c>
    </row>
    <row r="4326" spans="1:2" ht="12.75" customHeight="1">
      <c r="A4326" t="s">
        <v>6583</v>
      </c>
      <c r="B4326">
        <v>220</v>
      </c>
    </row>
    <row r="4327" spans="1:2" ht="12.75" customHeight="1">
      <c r="A4327" t="s">
        <v>6585</v>
      </c>
      <c r="B4327">
        <v>190.63</v>
      </c>
    </row>
    <row r="4328" spans="1:2" ht="12.75" customHeight="1">
      <c r="A4328" t="s">
        <v>6586</v>
      </c>
      <c r="B4328">
        <v>305.24</v>
      </c>
    </row>
    <row r="4329" spans="1:2" ht="12.75" customHeight="1">
      <c r="A4329" t="s">
        <v>6588</v>
      </c>
      <c r="B4329">
        <v>264.49</v>
      </c>
    </row>
    <row r="4330" spans="1:2" ht="12.75" customHeight="1">
      <c r="A4330" t="s">
        <v>6589</v>
      </c>
      <c r="B4330">
        <v>13.64</v>
      </c>
    </row>
    <row r="4331" spans="1:2" ht="12.75" customHeight="1">
      <c r="A4331" t="s">
        <v>6591</v>
      </c>
      <c r="B4331">
        <v>11.82</v>
      </c>
    </row>
    <row r="4332" spans="1:2" ht="12.75" customHeight="1">
      <c r="A4332" t="s">
        <v>6592</v>
      </c>
      <c r="B4332">
        <v>15.49</v>
      </c>
    </row>
    <row r="4333" spans="1:2" ht="12.75" customHeight="1">
      <c r="A4333" t="s">
        <v>6594</v>
      </c>
      <c r="B4333">
        <v>13.42</v>
      </c>
    </row>
    <row r="4334" spans="1:2" ht="12.75" customHeight="1">
      <c r="A4334" t="s">
        <v>6595</v>
      </c>
      <c r="B4334">
        <v>17.079999999999998</v>
      </c>
    </row>
    <row r="4335" spans="1:2" ht="12.75" customHeight="1">
      <c r="A4335" t="s">
        <v>6597</v>
      </c>
      <c r="B4335">
        <v>14.8</v>
      </c>
    </row>
    <row r="4336" spans="1:2" ht="12.75" customHeight="1">
      <c r="A4336" t="s">
        <v>6598</v>
      </c>
      <c r="B4336">
        <v>23.29</v>
      </c>
    </row>
    <row r="4337" spans="1:2" ht="12.75" customHeight="1">
      <c r="A4337" t="s">
        <v>6600</v>
      </c>
      <c r="B4337">
        <v>20.18</v>
      </c>
    </row>
    <row r="4338" spans="1:2" ht="12.75" customHeight="1">
      <c r="A4338" t="s">
        <v>6601</v>
      </c>
      <c r="B4338">
        <v>27.65</v>
      </c>
    </row>
    <row r="4339" spans="1:2" ht="12.75" customHeight="1">
      <c r="A4339" t="s">
        <v>6603</v>
      </c>
      <c r="B4339">
        <v>23.96</v>
      </c>
    </row>
    <row r="4340" spans="1:2" ht="12.75" customHeight="1">
      <c r="A4340" t="s">
        <v>6604</v>
      </c>
      <c r="B4340">
        <v>32.56</v>
      </c>
    </row>
    <row r="4341" spans="1:2" ht="12.75" customHeight="1">
      <c r="A4341" t="s">
        <v>6606</v>
      </c>
      <c r="B4341">
        <v>28.21</v>
      </c>
    </row>
    <row r="4342" spans="1:2" ht="12.75" customHeight="1">
      <c r="A4342" t="s">
        <v>6607</v>
      </c>
      <c r="B4342">
        <v>38.78</v>
      </c>
    </row>
    <row r="4343" spans="1:2" ht="12.75" customHeight="1">
      <c r="A4343" t="s">
        <v>6609</v>
      </c>
      <c r="B4343">
        <v>33.6</v>
      </c>
    </row>
    <row r="4344" spans="1:2" ht="12.75" customHeight="1">
      <c r="A4344" t="s">
        <v>6610</v>
      </c>
      <c r="B4344">
        <v>45.58</v>
      </c>
    </row>
    <row r="4345" spans="1:2" ht="12.75" customHeight="1">
      <c r="A4345" t="s">
        <v>6612</v>
      </c>
      <c r="B4345">
        <v>39.49</v>
      </c>
    </row>
    <row r="4346" spans="1:2" ht="12.75" customHeight="1">
      <c r="A4346" t="s">
        <v>6613</v>
      </c>
      <c r="B4346">
        <v>52.5</v>
      </c>
    </row>
    <row r="4347" spans="1:2" ht="12.75" customHeight="1">
      <c r="A4347" t="s">
        <v>6615</v>
      </c>
      <c r="B4347">
        <v>45.49</v>
      </c>
    </row>
    <row r="4348" spans="1:2" ht="12.75" customHeight="1">
      <c r="A4348" t="s">
        <v>6616</v>
      </c>
      <c r="B4348">
        <v>74.11</v>
      </c>
    </row>
    <row r="4349" spans="1:2" ht="12.75" customHeight="1">
      <c r="A4349" t="s">
        <v>6618</v>
      </c>
      <c r="B4349">
        <v>64.22</v>
      </c>
    </row>
    <row r="4350" spans="1:2" ht="12.75" customHeight="1">
      <c r="A4350" t="s">
        <v>6619</v>
      </c>
      <c r="B4350">
        <v>85.36</v>
      </c>
    </row>
    <row r="4351" spans="1:2" ht="12.75" customHeight="1">
      <c r="A4351" t="s">
        <v>6621</v>
      </c>
      <c r="B4351">
        <v>73.97</v>
      </c>
    </row>
    <row r="4352" spans="1:2" ht="12.75" customHeight="1">
      <c r="A4352" t="s">
        <v>6622</v>
      </c>
      <c r="B4352">
        <v>89.8</v>
      </c>
    </row>
    <row r="4353" spans="1:2" ht="12.75" customHeight="1">
      <c r="A4353" t="s">
        <v>6624</v>
      </c>
      <c r="B4353">
        <v>77.81</v>
      </c>
    </row>
    <row r="4354" spans="1:2" ht="12.75" customHeight="1">
      <c r="A4354" t="s">
        <v>6625</v>
      </c>
      <c r="B4354">
        <v>94.31</v>
      </c>
    </row>
    <row r="4355" spans="1:2" ht="12.75" customHeight="1">
      <c r="A4355" t="s">
        <v>6627</v>
      </c>
      <c r="B4355">
        <v>81.72</v>
      </c>
    </row>
    <row r="4356" spans="1:2" ht="12.75" customHeight="1">
      <c r="A4356" t="s">
        <v>6628</v>
      </c>
      <c r="B4356">
        <v>7.46</v>
      </c>
    </row>
    <row r="4357" spans="1:2" ht="12.75" customHeight="1">
      <c r="A4357" t="s">
        <v>6630</v>
      </c>
      <c r="B4357">
        <v>6.47</v>
      </c>
    </row>
    <row r="4358" spans="1:2" ht="12.75" customHeight="1">
      <c r="A4358" t="s">
        <v>6631</v>
      </c>
      <c r="B4358">
        <v>10.23</v>
      </c>
    </row>
    <row r="4359" spans="1:2" ht="12.75" customHeight="1">
      <c r="A4359" t="s">
        <v>6633</v>
      </c>
      <c r="B4359">
        <v>8.8699999999999992</v>
      </c>
    </row>
    <row r="4360" spans="1:2" ht="12.75" customHeight="1">
      <c r="A4360" t="s">
        <v>6634</v>
      </c>
      <c r="B4360">
        <v>13.01</v>
      </c>
    </row>
    <row r="4361" spans="1:2" ht="12.75" customHeight="1">
      <c r="A4361" t="s">
        <v>6636</v>
      </c>
      <c r="B4361">
        <v>11.27</v>
      </c>
    </row>
    <row r="4362" spans="1:2" ht="12.75" customHeight="1">
      <c r="A4362" t="s">
        <v>6637</v>
      </c>
      <c r="B4362">
        <v>15.78</v>
      </c>
    </row>
    <row r="4363" spans="1:2" ht="12.75" customHeight="1">
      <c r="A4363" t="s">
        <v>6639</v>
      </c>
      <c r="B4363">
        <v>13.67</v>
      </c>
    </row>
    <row r="4364" spans="1:2" ht="12.75" customHeight="1">
      <c r="A4364" t="s">
        <v>6640</v>
      </c>
      <c r="B4364">
        <v>18.55</v>
      </c>
    </row>
    <row r="4365" spans="1:2" ht="12.75" customHeight="1">
      <c r="A4365" t="s">
        <v>6642</v>
      </c>
      <c r="B4365">
        <v>16.079999999999998</v>
      </c>
    </row>
    <row r="4366" spans="1:2" ht="12.75" customHeight="1">
      <c r="A4366" t="s">
        <v>6643</v>
      </c>
      <c r="B4366">
        <v>21.32</v>
      </c>
    </row>
    <row r="4367" spans="1:2" ht="12.75" customHeight="1">
      <c r="A4367" t="s">
        <v>6645</v>
      </c>
      <c r="B4367">
        <v>18.48</v>
      </c>
    </row>
    <row r="4368" spans="1:2" ht="12.75" customHeight="1">
      <c r="A4368" t="s">
        <v>6646</v>
      </c>
      <c r="B4368">
        <v>24.1</v>
      </c>
    </row>
    <row r="4369" spans="1:2" ht="12.75" customHeight="1">
      <c r="A4369" t="s">
        <v>6648</v>
      </c>
      <c r="B4369">
        <v>20.88</v>
      </c>
    </row>
    <row r="4370" spans="1:2" ht="12.75" customHeight="1">
      <c r="A4370" t="s">
        <v>6649</v>
      </c>
      <c r="B4370">
        <v>2.5299999999999998</v>
      </c>
    </row>
    <row r="4371" spans="1:2" ht="12.75" customHeight="1">
      <c r="A4371" t="s">
        <v>6651</v>
      </c>
      <c r="B4371">
        <v>2.2000000000000002</v>
      </c>
    </row>
    <row r="4372" spans="1:2" ht="12.75" customHeight="1">
      <c r="A4372" t="s">
        <v>6652</v>
      </c>
      <c r="B4372">
        <v>4.3899999999999997</v>
      </c>
    </row>
    <row r="4373" spans="1:2" ht="12.75" customHeight="1">
      <c r="A4373" t="s">
        <v>6654</v>
      </c>
      <c r="B4373">
        <v>3.82</v>
      </c>
    </row>
    <row r="4374" spans="1:2" ht="12.75" customHeight="1">
      <c r="A4374" t="s">
        <v>6655</v>
      </c>
      <c r="B4374">
        <v>5.91</v>
      </c>
    </row>
    <row r="4375" spans="1:2" ht="12.75" customHeight="1">
      <c r="A4375" t="s">
        <v>6657</v>
      </c>
      <c r="B4375">
        <v>5.14</v>
      </c>
    </row>
    <row r="4376" spans="1:2" ht="12.75" customHeight="1">
      <c r="A4376" t="s">
        <v>6658</v>
      </c>
      <c r="B4376">
        <v>8.9600000000000009</v>
      </c>
    </row>
    <row r="4377" spans="1:2" ht="12.75" customHeight="1">
      <c r="A4377" t="s">
        <v>6660</v>
      </c>
      <c r="B4377">
        <v>7.8</v>
      </c>
    </row>
    <row r="4378" spans="1:2" ht="12.75" customHeight="1">
      <c r="A4378" t="s">
        <v>6661</v>
      </c>
      <c r="B4378">
        <v>12.5</v>
      </c>
    </row>
    <row r="4379" spans="1:2" ht="12.75" customHeight="1">
      <c r="A4379" t="s">
        <v>6663</v>
      </c>
      <c r="B4379">
        <v>10.89</v>
      </c>
    </row>
    <row r="4380" spans="1:2" ht="12.75" customHeight="1">
      <c r="A4380" t="s">
        <v>6664</v>
      </c>
      <c r="B4380">
        <v>16.079999999999998</v>
      </c>
    </row>
    <row r="4381" spans="1:2" ht="12.75" customHeight="1">
      <c r="A4381" t="s">
        <v>6666</v>
      </c>
      <c r="B4381">
        <v>14.01</v>
      </c>
    </row>
    <row r="4382" spans="1:2" ht="12.75" customHeight="1">
      <c r="A4382" t="s">
        <v>6667</v>
      </c>
      <c r="B4382">
        <v>19.829999999999998</v>
      </c>
    </row>
    <row r="4383" spans="1:2" ht="12.75" customHeight="1">
      <c r="A4383" t="s">
        <v>6669</v>
      </c>
      <c r="B4383">
        <v>17.3</v>
      </c>
    </row>
    <row r="4384" spans="1:2" ht="12.75" customHeight="1">
      <c r="A4384" t="s">
        <v>6670</v>
      </c>
      <c r="B4384">
        <v>26.32</v>
      </c>
    </row>
    <row r="4385" spans="1:2" ht="12.75" customHeight="1">
      <c r="A4385" t="s">
        <v>6672</v>
      </c>
      <c r="B4385">
        <v>22.98</v>
      </c>
    </row>
    <row r="4386" spans="1:2" ht="12.75" customHeight="1">
      <c r="A4386" t="s">
        <v>6673</v>
      </c>
      <c r="B4386">
        <v>32.799999999999997</v>
      </c>
    </row>
    <row r="4387" spans="1:2" ht="12.75" customHeight="1">
      <c r="A4387" t="s">
        <v>6675</v>
      </c>
      <c r="B4387">
        <v>28.66</v>
      </c>
    </row>
    <row r="4388" spans="1:2" ht="12.75" customHeight="1">
      <c r="A4388" t="s">
        <v>6676</v>
      </c>
      <c r="B4388">
        <v>6.15</v>
      </c>
    </row>
    <row r="4389" spans="1:2" ht="12.75" customHeight="1">
      <c r="A4389" t="s">
        <v>6678</v>
      </c>
      <c r="B4389">
        <v>5.33</v>
      </c>
    </row>
    <row r="4390" spans="1:2" ht="12.75" customHeight="1">
      <c r="A4390" t="s">
        <v>6679</v>
      </c>
      <c r="B4390">
        <v>9.23</v>
      </c>
    </row>
    <row r="4391" spans="1:2" ht="12.75" customHeight="1">
      <c r="A4391" t="s">
        <v>6681</v>
      </c>
      <c r="B4391">
        <v>8</v>
      </c>
    </row>
    <row r="4392" spans="1:2" ht="12.75" customHeight="1">
      <c r="A4392" t="s">
        <v>6682</v>
      </c>
      <c r="B4392">
        <v>12.31</v>
      </c>
    </row>
    <row r="4393" spans="1:2" ht="12.75" customHeight="1">
      <c r="A4393" t="s">
        <v>6684</v>
      </c>
      <c r="B4393">
        <v>10.66</v>
      </c>
    </row>
    <row r="4394" spans="1:2" ht="12.75" customHeight="1">
      <c r="A4394" t="s">
        <v>6685</v>
      </c>
      <c r="B4394">
        <v>15.39</v>
      </c>
    </row>
    <row r="4395" spans="1:2" ht="12.75" customHeight="1">
      <c r="A4395" t="s">
        <v>6687</v>
      </c>
      <c r="B4395">
        <v>13.33</v>
      </c>
    </row>
    <row r="4396" spans="1:2" ht="12.75" customHeight="1">
      <c r="A4396" t="s">
        <v>6688</v>
      </c>
      <c r="B4396">
        <v>18.47</v>
      </c>
    </row>
    <row r="4397" spans="1:2" ht="12.75" customHeight="1">
      <c r="A4397" t="s">
        <v>6690</v>
      </c>
      <c r="B4397">
        <v>16</v>
      </c>
    </row>
    <row r="4398" spans="1:2" ht="12.75" customHeight="1">
      <c r="A4398" t="s">
        <v>6691</v>
      </c>
      <c r="B4398">
        <v>21.54</v>
      </c>
    </row>
    <row r="4399" spans="1:2" ht="12.75" customHeight="1">
      <c r="A4399" t="s">
        <v>6693</v>
      </c>
      <c r="B4399">
        <v>18.670000000000002</v>
      </c>
    </row>
    <row r="4400" spans="1:2" ht="12.75" customHeight="1">
      <c r="A4400" t="s">
        <v>6694</v>
      </c>
      <c r="B4400">
        <v>24.62</v>
      </c>
    </row>
    <row r="4401" spans="1:2" ht="12.75" customHeight="1">
      <c r="A4401" t="s">
        <v>6696</v>
      </c>
      <c r="B4401">
        <v>21.33</v>
      </c>
    </row>
    <row r="4402" spans="1:2" ht="12.75" customHeight="1">
      <c r="A4402" t="s">
        <v>6697</v>
      </c>
      <c r="B4402">
        <v>27.7</v>
      </c>
    </row>
    <row r="4403" spans="1:2" ht="12.75" customHeight="1">
      <c r="A4403" t="s">
        <v>6699</v>
      </c>
      <c r="B4403">
        <v>24</v>
      </c>
    </row>
    <row r="4404" spans="1:2" ht="12.75" customHeight="1">
      <c r="A4404" t="s">
        <v>6700</v>
      </c>
      <c r="B4404">
        <v>30.78</v>
      </c>
    </row>
    <row r="4405" spans="1:2" ht="12.75" customHeight="1">
      <c r="A4405" t="s">
        <v>6702</v>
      </c>
      <c r="B4405">
        <v>26.67</v>
      </c>
    </row>
    <row r="4406" spans="1:2" ht="12.75" customHeight="1">
      <c r="A4406" t="s">
        <v>6703</v>
      </c>
      <c r="B4406">
        <v>36.94</v>
      </c>
    </row>
    <row r="4407" spans="1:2" ht="12.75" customHeight="1">
      <c r="A4407" t="s">
        <v>6705</v>
      </c>
      <c r="B4407">
        <v>32</v>
      </c>
    </row>
    <row r="4408" spans="1:2" ht="12.75" customHeight="1">
      <c r="A4408" t="s">
        <v>6706</v>
      </c>
      <c r="B4408">
        <v>1.46</v>
      </c>
    </row>
    <row r="4409" spans="1:2" ht="12.75" customHeight="1">
      <c r="A4409" t="s">
        <v>6708</v>
      </c>
      <c r="B4409">
        <v>1.26</v>
      </c>
    </row>
    <row r="4410" spans="1:2" ht="12.75" customHeight="1">
      <c r="A4410" t="s">
        <v>6709</v>
      </c>
      <c r="B4410">
        <v>1.61</v>
      </c>
    </row>
    <row r="4411" spans="1:2" ht="12.75" customHeight="1">
      <c r="A4411" t="s">
        <v>6711</v>
      </c>
      <c r="B4411">
        <v>1.4</v>
      </c>
    </row>
    <row r="4412" spans="1:2" ht="12.75" customHeight="1">
      <c r="A4412" t="s">
        <v>6712</v>
      </c>
      <c r="B4412">
        <v>1.92</v>
      </c>
    </row>
    <row r="4413" spans="1:2" ht="12.75" customHeight="1">
      <c r="A4413" t="s">
        <v>6714</v>
      </c>
      <c r="B4413">
        <v>1.66</v>
      </c>
    </row>
    <row r="4414" spans="1:2" ht="12.75" customHeight="1">
      <c r="A4414" t="s">
        <v>6715</v>
      </c>
      <c r="B4414">
        <v>2.2999999999999998</v>
      </c>
    </row>
    <row r="4415" spans="1:2" ht="12.75" customHeight="1">
      <c r="A4415" t="s">
        <v>6717</v>
      </c>
      <c r="B4415">
        <v>2</v>
      </c>
    </row>
    <row r="4416" spans="1:2" ht="12.75" customHeight="1">
      <c r="A4416" t="s">
        <v>6718</v>
      </c>
      <c r="B4416">
        <v>2.5299999999999998</v>
      </c>
    </row>
    <row r="4417" spans="1:2" ht="12.75" customHeight="1">
      <c r="A4417" t="s">
        <v>6720</v>
      </c>
      <c r="B4417">
        <v>2.2000000000000002</v>
      </c>
    </row>
    <row r="4418" spans="1:2" ht="12.75" customHeight="1">
      <c r="A4418" t="s">
        <v>6721</v>
      </c>
      <c r="B4418">
        <v>3.27</v>
      </c>
    </row>
    <row r="4419" spans="1:2" ht="12.75" customHeight="1">
      <c r="A4419" t="s">
        <v>6723</v>
      </c>
      <c r="B4419">
        <v>2.83</v>
      </c>
    </row>
    <row r="4420" spans="1:2" ht="12.75" customHeight="1">
      <c r="A4420" t="s">
        <v>6724</v>
      </c>
      <c r="B4420">
        <v>4.1900000000000004</v>
      </c>
    </row>
    <row r="4421" spans="1:2" ht="12.75" customHeight="1">
      <c r="A4421" t="s">
        <v>6726</v>
      </c>
      <c r="B4421">
        <v>3.63</v>
      </c>
    </row>
    <row r="4422" spans="1:2" ht="12.75" customHeight="1">
      <c r="A4422" t="s">
        <v>6727</v>
      </c>
      <c r="B4422">
        <v>1471.26</v>
      </c>
    </row>
    <row r="4423" spans="1:2" ht="12.75" customHeight="1">
      <c r="A4423" t="s">
        <v>6729</v>
      </c>
      <c r="B4423">
        <v>1277.02</v>
      </c>
    </row>
    <row r="4424" spans="1:2" ht="12.75" customHeight="1">
      <c r="A4424" t="s">
        <v>6730</v>
      </c>
      <c r="B4424">
        <v>726.62</v>
      </c>
    </row>
    <row r="4425" spans="1:2" ht="12.75" customHeight="1">
      <c r="A4425" t="s">
        <v>6732</v>
      </c>
      <c r="B4425">
        <v>630.76</v>
      </c>
    </row>
    <row r="4426" spans="1:2" ht="12.75" customHeight="1">
      <c r="A4426" t="s">
        <v>6733</v>
      </c>
      <c r="B4426">
        <v>377.71</v>
      </c>
    </row>
    <row r="4427" spans="1:2" ht="12.75" customHeight="1">
      <c r="A4427" t="s">
        <v>6735</v>
      </c>
      <c r="B4427">
        <v>327.86</v>
      </c>
    </row>
    <row r="4428" spans="1:2" ht="12.75" customHeight="1">
      <c r="A4428" t="s">
        <v>6736</v>
      </c>
      <c r="B4428">
        <v>36.32</v>
      </c>
    </row>
    <row r="4429" spans="1:2" ht="12.75" customHeight="1">
      <c r="A4429" t="s">
        <v>6738</v>
      </c>
      <c r="B4429">
        <v>31.84</v>
      </c>
    </row>
    <row r="4430" spans="1:2" ht="12.75" customHeight="1">
      <c r="A4430" t="s">
        <v>6739</v>
      </c>
      <c r="B4430">
        <v>45.44</v>
      </c>
    </row>
    <row r="4431" spans="1:2" ht="12.75" customHeight="1">
      <c r="A4431" t="s">
        <v>6741</v>
      </c>
      <c r="B4431">
        <v>39.880000000000003</v>
      </c>
    </row>
    <row r="4432" spans="1:2" ht="12.75" customHeight="1">
      <c r="A4432" t="s">
        <v>6742</v>
      </c>
      <c r="B4432">
        <v>156.46</v>
      </c>
    </row>
    <row r="4433" spans="1:2" ht="12.75" customHeight="1">
      <c r="A4433" t="s">
        <v>6744</v>
      </c>
      <c r="B4433">
        <v>148.29</v>
      </c>
    </row>
    <row r="4434" spans="1:2" ht="12.75" customHeight="1">
      <c r="A4434" t="s">
        <v>6745</v>
      </c>
      <c r="B4434">
        <v>171.54</v>
      </c>
    </row>
    <row r="4435" spans="1:2" ht="12.75" customHeight="1">
      <c r="A4435" t="s">
        <v>6747</v>
      </c>
      <c r="B4435">
        <v>163.33000000000001</v>
      </c>
    </row>
    <row r="4436" spans="1:2" ht="12.75" customHeight="1">
      <c r="A4436" t="s">
        <v>6748</v>
      </c>
      <c r="B4436">
        <v>200.08</v>
      </c>
    </row>
    <row r="4437" spans="1:2" ht="12.75" customHeight="1">
      <c r="A4437" t="s">
        <v>6750</v>
      </c>
      <c r="B4437">
        <v>190.25</v>
      </c>
    </row>
    <row r="4438" spans="1:2" ht="12.75" customHeight="1">
      <c r="A4438" t="s">
        <v>6751</v>
      </c>
      <c r="B4438">
        <v>214.25</v>
      </c>
    </row>
    <row r="4439" spans="1:2" ht="12.75" customHeight="1">
      <c r="A4439" t="s">
        <v>6753</v>
      </c>
      <c r="B4439">
        <v>203.15</v>
      </c>
    </row>
    <row r="4440" spans="1:2" ht="12.75" customHeight="1">
      <c r="A4440" t="s">
        <v>6754</v>
      </c>
      <c r="B4440">
        <v>228.28</v>
      </c>
    </row>
    <row r="4441" spans="1:2" ht="12.75" customHeight="1">
      <c r="A4441" t="s">
        <v>6756</v>
      </c>
      <c r="B4441">
        <v>216.41</v>
      </c>
    </row>
    <row r="4442" spans="1:2" ht="12.75" customHeight="1">
      <c r="A4442" t="s">
        <v>6757</v>
      </c>
      <c r="B4442">
        <v>44.43</v>
      </c>
    </row>
    <row r="4443" spans="1:2" ht="12.75" customHeight="1">
      <c r="A4443" t="s">
        <v>6759</v>
      </c>
      <c r="B4443">
        <v>38.869999999999997</v>
      </c>
    </row>
    <row r="4444" spans="1:2" ht="12.75" customHeight="1">
      <c r="A4444" t="s">
        <v>6760</v>
      </c>
      <c r="B4444">
        <v>45.55</v>
      </c>
    </row>
    <row r="4445" spans="1:2" ht="12.75" customHeight="1">
      <c r="A4445" t="s">
        <v>6762</v>
      </c>
      <c r="B4445">
        <v>39.979999999999997</v>
      </c>
    </row>
    <row r="4446" spans="1:2" ht="12.75" customHeight="1">
      <c r="A4446" t="s">
        <v>6763</v>
      </c>
      <c r="B4446">
        <v>155.5</v>
      </c>
    </row>
    <row r="4447" spans="1:2" ht="12.75" customHeight="1">
      <c r="A4447" t="s">
        <v>6765</v>
      </c>
      <c r="B4447">
        <v>147.37</v>
      </c>
    </row>
    <row r="4448" spans="1:2" ht="12.75" customHeight="1">
      <c r="A4448" t="s">
        <v>6766</v>
      </c>
      <c r="B4448">
        <v>170.75</v>
      </c>
    </row>
    <row r="4449" spans="1:2" ht="12.75" customHeight="1">
      <c r="A4449" t="s">
        <v>6768</v>
      </c>
      <c r="B4449">
        <v>162.58000000000001</v>
      </c>
    </row>
    <row r="4450" spans="1:2" ht="12.75" customHeight="1">
      <c r="A4450" t="s">
        <v>6769</v>
      </c>
      <c r="B4450">
        <v>201.37</v>
      </c>
    </row>
    <row r="4451" spans="1:2" ht="12.75" customHeight="1">
      <c r="A4451" t="s">
        <v>6771</v>
      </c>
      <c r="B4451">
        <v>191.48</v>
      </c>
    </row>
    <row r="4452" spans="1:2" ht="12.75" customHeight="1">
      <c r="A4452" t="s">
        <v>6772</v>
      </c>
      <c r="B4452">
        <v>10.3</v>
      </c>
    </row>
    <row r="4453" spans="1:2" ht="12.75" customHeight="1">
      <c r="A4453" t="s">
        <v>6774</v>
      </c>
      <c r="B4453">
        <v>9.1</v>
      </c>
    </row>
    <row r="4454" spans="1:2" ht="12.75" customHeight="1">
      <c r="A4454" t="s">
        <v>6775</v>
      </c>
      <c r="B4454">
        <v>39.5</v>
      </c>
    </row>
    <row r="4455" spans="1:2" ht="12.75" customHeight="1">
      <c r="A4455" t="s">
        <v>6777</v>
      </c>
      <c r="B4455">
        <v>34.340000000000003</v>
      </c>
    </row>
    <row r="4456" spans="1:2" ht="12.75" customHeight="1">
      <c r="A4456" t="s">
        <v>6778</v>
      </c>
      <c r="B4456">
        <v>157.34</v>
      </c>
    </row>
    <row r="4457" spans="1:2" ht="12.75" customHeight="1">
      <c r="A4457" t="s">
        <v>6780</v>
      </c>
      <c r="B4457">
        <v>136.71</v>
      </c>
    </row>
    <row r="4458" spans="1:2" ht="12.75" customHeight="1">
      <c r="A4458" t="s">
        <v>6781</v>
      </c>
      <c r="B4458">
        <v>217.37</v>
      </c>
    </row>
    <row r="4459" spans="1:2" ht="12.75" customHeight="1">
      <c r="A4459" t="s">
        <v>6783</v>
      </c>
      <c r="B4459">
        <v>188.72</v>
      </c>
    </row>
    <row r="4460" spans="1:2" ht="12.75" customHeight="1">
      <c r="A4460" t="s">
        <v>6784</v>
      </c>
      <c r="B4460">
        <v>78.67</v>
      </c>
    </row>
    <row r="4461" spans="1:2" ht="12.75" customHeight="1">
      <c r="A4461" t="s">
        <v>6786</v>
      </c>
      <c r="B4461">
        <v>68.349999999999994</v>
      </c>
    </row>
    <row r="4462" spans="1:2" ht="12.75" customHeight="1">
      <c r="A4462" t="s">
        <v>6787</v>
      </c>
      <c r="B4462">
        <v>78.67</v>
      </c>
    </row>
    <row r="4463" spans="1:2" ht="12.75" customHeight="1">
      <c r="A4463" t="s">
        <v>6789</v>
      </c>
      <c r="B4463">
        <v>68.349999999999994</v>
      </c>
    </row>
    <row r="4464" spans="1:2" ht="12.75" customHeight="1">
      <c r="A4464" t="s">
        <v>6790</v>
      </c>
      <c r="B4464">
        <v>157.34</v>
      </c>
    </row>
    <row r="4465" spans="1:2" ht="12.75" customHeight="1">
      <c r="A4465" t="s">
        <v>6792</v>
      </c>
      <c r="B4465">
        <v>136.71</v>
      </c>
    </row>
    <row r="4466" spans="1:2" ht="12.75" customHeight="1">
      <c r="A4466" t="s">
        <v>6793</v>
      </c>
      <c r="B4466">
        <v>236.02</v>
      </c>
    </row>
    <row r="4467" spans="1:2" ht="12.75" customHeight="1">
      <c r="A4467" t="s">
        <v>6795</v>
      </c>
      <c r="B4467">
        <v>205.06</v>
      </c>
    </row>
    <row r="4468" spans="1:2" ht="12.75" customHeight="1">
      <c r="A4468" t="s">
        <v>6796</v>
      </c>
      <c r="B4468">
        <v>398.5</v>
      </c>
    </row>
    <row r="4469" spans="1:2" ht="12.75" customHeight="1">
      <c r="A4469" t="s">
        <v>6798</v>
      </c>
      <c r="B4469">
        <v>346.79</v>
      </c>
    </row>
    <row r="4470" spans="1:2" ht="12.75" customHeight="1">
      <c r="A4470" t="s">
        <v>6799</v>
      </c>
      <c r="B4470">
        <v>102.79</v>
      </c>
    </row>
    <row r="4471" spans="1:2" ht="12.75" customHeight="1">
      <c r="A4471" t="s">
        <v>6801</v>
      </c>
      <c r="B4471">
        <v>89.36</v>
      </c>
    </row>
    <row r="4472" spans="1:2" ht="12.75" customHeight="1">
      <c r="A4472" t="s">
        <v>6802</v>
      </c>
      <c r="B4472">
        <v>59.43</v>
      </c>
    </row>
    <row r="4473" spans="1:2" ht="12.75" customHeight="1">
      <c r="A4473" t="s">
        <v>6804</v>
      </c>
      <c r="B4473">
        <v>51.68</v>
      </c>
    </row>
    <row r="4474" spans="1:2" ht="12.75" customHeight="1">
      <c r="A4474" t="s">
        <v>6805</v>
      </c>
      <c r="B4474">
        <v>3.96</v>
      </c>
    </row>
    <row r="4475" spans="1:2" ht="12.75" customHeight="1">
      <c r="A4475" t="s">
        <v>6807</v>
      </c>
      <c r="B4475">
        <v>3.46</v>
      </c>
    </row>
    <row r="4476" spans="1:2" ht="12.75" customHeight="1">
      <c r="A4476" t="s">
        <v>6808</v>
      </c>
      <c r="B4476">
        <v>6.45</v>
      </c>
    </row>
    <row r="4477" spans="1:2" ht="12.75" customHeight="1">
      <c r="A4477" t="s">
        <v>6810</v>
      </c>
      <c r="B4477">
        <v>5.63</v>
      </c>
    </row>
    <row r="4478" spans="1:2" ht="12.75" customHeight="1">
      <c r="A4478" t="s">
        <v>6811</v>
      </c>
      <c r="B4478">
        <v>9.39</v>
      </c>
    </row>
    <row r="4479" spans="1:2" ht="12.75" customHeight="1">
      <c r="A4479" t="s">
        <v>6813</v>
      </c>
      <c r="B4479">
        <v>8.19</v>
      </c>
    </row>
    <row r="4480" spans="1:2" ht="12.75" customHeight="1">
      <c r="A4480" t="s">
        <v>6814</v>
      </c>
      <c r="B4480">
        <v>15.43</v>
      </c>
    </row>
    <row r="4481" spans="1:2" ht="12.75" customHeight="1">
      <c r="A4481" t="s">
        <v>6816</v>
      </c>
      <c r="B4481">
        <v>13.45</v>
      </c>
    </row>
    <row r="4482" spans="1:2" ht="12.75" customHeight="1">
      <c r="A4482" t="s">
        <v>6817</v>
      </c>
      <c r="B4482">
        <v>23.17</v>
      </c>
    </row>
    <row r="4483" spans="1:2" ht="12.75" customHeight="1">
      <c r="A4483" t="s">
        <v>6819</v>
      </c>
      <c r="B4483">
        <v>20.18</v>
      </c>
    </row>
    <row r="4484" spans="1:2" ht="12.75" customHeight="1">
      <c r="A4484" t="s">
        <v>6820</v>
      </c>
      <c r="B4484">
        <v>30.22</v>
      </c>
    </row>
    <row r="4485" spans="1:2" ht="12.75" customHeight="1">
      <c r="A4485" t="s">
        <v>6822</v>
      </c>
      <c r="B4485">
        <v>26.33</v>
      </c>
    </row>
    <row r="4486" spans="1:2" ht="12.75" customHeight="1">
      <c r="A4486" t="s">
        <v>6823</v>
      </c>
      <c r="B4486">
        <v>32.659999999999997</v>
      </c>
    </row>
    <row r="4487" spans="1:2" ht="12.75" customHeight="1">
      <c r="A4487" t="s">
        <v>6825</v>
      </c>
      <c r="B4487">
        <v>28.83</v>
      </c>
    </row>
    <row r="4488" spans="1:2" ht="12.75" customHeight="1">
      <c r="A4488" t="s">
        <v>6826</v>
      </c>
      <c r="B4488">
        <v>37.89</v>
      </c>
    </row>
    <row r="4489" spans="1:2" ht="12.75" customHeight="1">
      <c r="A4489" t="s">
        <v>6828</v>
      </c>
      <c r="B4489">
        <v>33.44</v>
      </c>
    </row>
    <row r="4490" spans="1:2" ht="12.75" customHeight="1">
      <c r="A4490" t="s">
        <v>6829</v>
      </c>
      <c r="B4490">
        <v>44.24</v>
      </c>
    </row>
    <row r="4491" spans="1:2" ht="12.75" customHeight="1">
      <c r="A4491" t="s">
        <v>6831</v>
      </c>
      <c r="B4491">
        <v>39.049999999999997</v>
      </c>
    </row>
    <row r="4492" spans="1:2" ht="12.75" customHeight="1">
      <c r="A4492" t="s">
        <v>6832</v>
      </c>
      <c r="B4492">
        <v>55.29</v>
      </c>
    </row>
    <row r="4493" spans="1:2" ht="12.75" customHeight="1">
      <c r="A4493" t="s">
        <v>6834</v>
      </c>
      <c r="B4493">
        <v>49.25</v>
      </c>
    </row>
    <row r="4494" spans="1:2" ht="12.75" customHeight="1">
      <c r="A4494" t="s">
        <v>6835</v>
      </c>
      <c r="B4494">
        <v>56.38</v>
      </c>
    </row>
    <row r="4495" spans="1:2" ht="12.75" customHeight="1">
      <c r="A4495" t="s">
        <v>6837</v>
      </c>
      <c r="B4495">
        <v>49.79</v>
      </c>
    </row>
    <row r="4496" spans="1:2" ht="12.75" customHeight="1">
      <c r="A4496" t="s">
        <v>6838</v>
      </c>
      <c r="B4496">
        <v>69.03</v>
      </c>
    </row>
    <row r="4497" spans="1:2" ht="12.75" customHeight="1">
      <c r="A4497" t="s">
        <v>6840</v>
      </c>
      <c r="B4497">
        <v>60.99</v>
      </c>
    </row>
    <row r="4498" spans="1:2" ht="12.75" customHeight="1">
      <c r="A4498" t="s">
        <v>6841</v>
      </c>
      <c r="B4498">
        <v>111.29</v>
      </c>
    </row>
    <row r="4499" spans="1:2" ht="12.75" customHeight="1">
      <c r="A4499" t="s">
        <v>6843</v>
      </c>
      <c r="B4499">
        <v>102.05</v>
      </c>
    </row>
    <row r="4500" spans="1:2" ht="12.75" customHeight="1">
      <c r="A4500" t="s">
        <v>6844</v>
      </c>
      <c r="B4500">
        <v>132.46</v>
      </c>
    </row>
    <row r="4501" spans="1:2" ht="12.75" customHeight="1">
      <c r="A4501" t="s">
        <v>6846</v>
      </c>
      <c r="B4501">
        <v>121.51</v>
      </c>
    </row>
    <row r="4502" spans="1:2" ht="12.75" customHeight="1">
      <c r="A4502" t="s">
        <v>6847</v>
      </c>
      <c r="B4502">
        <v>158.66999999999999</v>
      </c>
    </row>
    <row r="4503" spans="1:2" ht="12.75" customHeight="1">
      <c r="A4503" t="s">
        <v>6849</v>
      </c>
      <c r="B4503">
        <v>145.74</v>
      </c>
    </row>
    <row r="4504" spans="1:2" ht="12.75" customHeight="1">
      <c r="A4504" t="s">
        <v>6850</v>
      </c>
      <c r="B4504">
        <v>185.02</v>
      </c>
    </row>
    <row r="4505" spans="1:2" ht="12.75" customHeight="1">
      <c r="A4505" t="s">
        <v>6852</v>
      </c>
      <c r="B4505">
        <v>170.06</v>
      </c>
    </row>
    <row r="4506" spans="1:2" ht="12.75" customHeight="1">
      <c r="A4506" t="s">
        <v>6853</v>
      </c>
      <c r="B4506">
        <v>229.63</v>
      </c>
    </row>
    <row r="4507" spans="1:2" ht="12.75" customHeight="1">
      <c r="A4507" t="s">
        <v>6855</v>
      </c>
      <c r="B4507">
        <v>211.04</v>
      </c>
    </row>
    <row r="4508" spans="1:2" ht="12.75" customHeight="1">
      <c r="A4508" t="s">
        <v>6856</v>
      </c>
      <c r="B4508">
        <v>2.65</v>
      </c>
    </row>
    <row r="4509" spans="1:2" ht="12.75" customHeight="1">
      <c r="A4509" t="s">
        <v>6858</v>
      </c>
      <c r="B4509">
        <v>2.3199999999999998</v>
      </c>
    </row>
    <row r="4510" spans="1:2" ht="12.75" customHeight="1">
      <c r="A4510" t="s">
        <v>6859</v>
      </c>
      <c r="B4510">
        <v>4.34</v>
      </c>
    </row>
    <row r="4511" spans="1:2" ht="12.75" customHeight="1">
      <c r="A4511" t="s">
        <v>6861</v>
      </c>
      <c r="B4511">
        <v>3.8</v>
      </c>
    </row>
    <row r="4512" spans="1:2" ht="12.75" customHeight="1">
      <c r="A4512" t="s">
        <v>6862</v>
      </c>
      <c r="B4512">
        <v>6.44</v>
      </c>
    </row>
    <row r="4513" spans="1:2" ht="12.75" customHeight="1">
      <c r="A4513" t="s">
        <v>6864</v>
      </c>
      <c r="B4513">
        <v>5.63</v>
      </c>
    </row>
    <row r="4514" spans="1:2" ht="12.75" customHeight="1">
      <c r="A4514" t="s">
        <v>6865</v>
      </c>
      <c r="B4514">
        <v>10.76</v>
      </c>
    </row>
    <row r="4515" spans="1:2" ht="12.75" customHeight="1">
      <c r="A4515" t="s">
        <v>6867</v>
      </c>
      <c r="B4515">
        <v>9.4</v>
      </c>
    </row>
    <row r="4516" spans="1:2" ht="12.75" customHeight="1">
      <c r="A4516" t="s">
        <v>6868</v>
      </c>
      <c r="B4516">
        <v>16.46</v>
      </c>
    </row>
    <row r="4517" spans="1:2" ht="12.75" customHeight="1">
      <c r="A4517" t="s">
        <v>6870</v>
      </c>
      <c r="B4517">
        <v>14.37</v>
      </c>
    </row>
    <row r="4518" spans="1:2" ht="12.75" customHeight="1">
      <c r="A4518" t="s">
        <v>6871</v>
      </c>
      <c r="B4518">
        <v>21.63</v>
      </c>
    </row>
    <row r="4519" spans="1:2" ht="12.75" customHeight="1">
      <c r="A4519" t="s">
        <v>6873</v>
      </c>
      <c r="B4519">
        <v>18.88</v>
      </c>
    </row>
    <row r="4520" spans="1:2" ht="12.75" customHeight="1">
      <c r="A4520" t="s">
        <v>6874</v>
      </c>
      <c r="B4520">
        <v>24.3</v>
      </c>
    </row>
    <row r="4521" spans="1:2" ht="12.75" customHeight="1">
      <c r="A4521" t="s">
        <v>6876</v>
      </c>
      <c r="B4521">
        <v>21.58</v>
      </c>
    </row>
    <row r="4522" spans="1:2" ht="12.75" customHeight="1">
      <c r="A4522" t="s">
        <v>6877</v>
      </c>
      <c r="B4522">
        <v>28.7</v>
      </c>
    </row>
    <row r="4523" spans="1:2" ht="12.75" customHeight="1">
      <c r="A4523" t="s">
        <v>6879</v>
      </c>
      <c r="B4523">
        <v>25.49</v>
      </c>
    </row>
    <row r="4524" spans="1:2" ht="12.75" customHeight="1">
      <c r="A4524" t="s">
        <v>6880</v>
      </c>
      <c r="B4524">
        <v>33.08</v>
      </c>
    </row>
    <row r="4525" spans="1:2" ht="12.75" customHeight="1">
      <c r="A4525" t="s">
        <v>6882</v>
      </c>
      <c r="B4525">
        <v>29.38</v>
      </c>
    </row>
    <row r="4526" spans="1:2" ht="12.75" customHeight="1">
      <c r="A4526" t="s">
        <v>6883</v>
      </c>
      <c r="B4526">
        <v>37.75</v>
      </c>
    </row>
    <row r="4527" spans="1:2" ht="12.75" customHeight="1">
      <c r="A4527" t="s">
        <v>6885</v>
      </c>
      <c r="B4527">
        <v>33.54</v>
      </c>
    </row>
    <row r="4528" spans="1:2" ht="12.75" customHeight="1">
      <c r="A4528" t="s">
        <v>6886</v>
      </c>
      <c r="B4528">
        <v>42.43</v>
      </c>
    </row>
    <row r="4529" spans="1:2" ht="12.75" customHeight="1">
      <c r="A4529" t="s">
        <v>6888</v>
      </c>
      <c r="B4529">
        <v>37.700000000000003</v>
      </c>
    </row>
    <row r="4530" spans="1:2" ht="12.75" customHeight="1">
      <c r="A4530" t="s">
        <v>6889</v>
      </c>
      <c r="B4530">
        <v>52.29</v>
      </c>
    </row>
    <row r="4531" spans="1:2" ht="12.75" customHeight="1">
      <c r="A4531" t="s">
        <v>6891</v>
      </c>
      <c r="B4531">
        <v>46.48</v>
      </c>
    </row>
    <row r="4532" spans="1:2" ht="12.75" customHeight="1">
      <c r="A4532" t="s">
        <v>6892</v>
      </c>
      <c r="B4532">
        <v>91.28</v>
      </c>
    </row>
    <row r="4533" spans="1:2" ht="12.75" customHeight="1">
      <c r="A4533" t="s">
        <v>6894</v>
      </c>
      <c r="B4533">
        <v>84.7</v>
      </c>
    </row>
    <row r="4534" spans="1:2" ht="12.75" customHeight="1">
      <c r="A4534" t="s">
        <v>6895</v>
      </c>
      <c r="B4534">
        <v>109.49</v>
      </c>
    </row>
    <row r="4535" spans="1:2" ht="12.75" customHeight="1">
      <c r="A4535" t="s">
        <v>6897</v>
      </c>
      <c r="B4535">
        <v>101.61</v>
      </c>
    </row>
    <row r="4536" spans="1:2" ht="12.75" customHeight="1">
      <c r="A4536" t="s">
        <v>6898</v>
      </c>
      <c r="B4536">
        <v>132.27000000000001</v>
      </c>
    </row>
    <row r="4537" spans="1:2" ht="12.75" customHeight="1">
      <c r="A4537" t="s">
        <v>6900</v>
      </c>
      <c r="B4537">
        <v>122.86</v>
      </c>
    </row>
    <row r="4538" spans="1:2" ht="12.75" customHeight="1">
      <c r="A4538" t="s">
        <v>6901</v>
      </c>
      <c r="B4538">
        <v>155.18</v>
      </c>
    </row>
    <row r="4539" spans="1:2" ht="12.75" customHeight="1">
      <c r="A4539" t="s">
        <v>6903</v>
      </c>
      <c r="B4539">
        <v>144.19999999999999</v>
      </c>
    </row>
    <row r="4540" spans="1:2" ht="12.75" customHeight="1">
      <c r="A4540" t="s">
        <v>6904</v>
      </c>
      <c r="B4540">
        <v>193.57</v>
      </c>
    </row>
    <row r="4541" spans="1:2" ht="12.75" customHeight="1">
      <c r="A4541" t="s">
        <v>6906</v>
      </c>
      <c r="B4541">
        <v>179.79</v>
      </c>
    </row>
    <row r="4542" spans="1:2" ht="12.75" customHeight="1">
      <c r="A4542" t="s">
        <v>6907</v>
      </c>
      <c r="B4542">
        <v>9.26</v>
      </c>
    </row>
    <row r="4543" spans="1:2" ht="12.75" customHeight="1">
      <c r="A4543" t="s">
        <v>6909</v>
      </c>
      <c r="B4543">
        <v>8.06</v>
      </c>
    </row>
    <row r="4544" spans="1:2" ht="12.75" customHeight="1">
      <c r="A4544" t="s">
        <v>6910</v>
      </c>
      <c r="B4544">
        <v>15.27</v>
      </c>
    </row>
    <row r="4545" spans="1:2" ht="12.75" customHeight="1">
      <c r="A4545" t="s">
        <v>6912</v>
      </c>
      <c r="B4545">
        <v>13.29</v>
      </c>
    </row>
    <row r="4546" spans="1:2" ht="12.75" customHeight="1">
      <c r="A4546" t="s">
        <v>6913</v>
      </c>
      <c r="B4546">
        <v>22.97</v>
      </c>
    </row>
    <row r="4547" spans="1:2" ht="12.75" customHeight="1">
      <c r="A4547" t="s">
        <v>6915</v>
      </c>
      <c r="B4547">
        <v>19.989999999999998</v>
      </c>
    </row>
    <row r="4548" spans="1:2" ht="12.75" customHeight="1">
      <c r="A4548" t="s">
        <v>6916</v>
      </c>
      <c r="B4548">
        <v>29.95</v>
      </c>
    </row>
    <row r="4549" spans="1:2" ht="12.75" customHeight="1">
      <c r="A4549" t="s">
        <v>6918</v>
      </c>
      <c r="B4549">
        <v>26.06</v>
      </c>
    </row>
    <row r="4550" spans="1:2" ht="12.75" customHeight="1">
      <c r="A4550" t="s">
        <v>6919</v>
      </c>
      <c r="B4550">
        <v>32.299999999999997</v>
      </c>
    </row>
    <row r="4551" spans="1:2" ht="12.75" customHeight="1">
      <c r="A4551" t="s">
        <v>6921</v>
      </c>
      <c r="B4551">
        <v>28.47</v>
      </c>
    </row>
    <row r="4552" spans="1:2" ht="12.75" customHeight="1">
      <c r="A4552" t="s">
        <v>6922</v>
      </c>
      <c r="B4552">
        <v>7.69</v>
      </c>
    </row>
    <row r="4553" spans="1:2" ht="12.75" customHeight="1">
      <c r="A4553" t="s">
        <v>6924</v>
      </c>
      <c r="B4553">
        <v>6.66</v>
      </c>
    </row>
    <row r="4554" spans="1:2" ht="12.75" customHeight="1">
      <c r="A4554" t="s">
        <v>6925</v>
      </c>
      <c r="B4554">
        <v>11.54</v>
      </c>
    </row>
    <row r="4555" spans="1:2" ht="12.75" customHeight="1">
      <c r="A4555" t="s">
        <v>6927</v>
      </c>
      <c r="B4555">
        <v>10</v>
      </c>
    </row>
    <row r="4556" spans="1:2" ht="12.75" customHeight="1">
      <c r="A4556" t="s">
        <v>6928</v>
      </c>
      <c r="B4556">
        <v>15.39</v>
      </c>
    </row>
    <row r="4557" spans="1:2" ht="12.75" customHeight="1">
      <c r="A4557" t="s">
        <v>6930</v>
      </c>
      <c r="B4557">
        <v>13.33</v>
      </c>
    </row>
    <row r="4558" spans="1:2" ht="12.75" customHeight="1">
      <c r="A4558" t="s">
        <v>6931</v>
      </c>
      <c r="B4558">
        <v>19.239999999999998</v>
      </c>
    </row>
    <row r="4559" spans="1:2" ht="12.75" customHeight="1">
      <c r="A4559" t="s">
        <v>6933</v>
      </c>
      <c r="B4559">
        <v>16.670000000000002</v>
      </c>
    </row>
    <row r="4560" spans="1:2" ht="12.75" customHeight="1">
      <c r="A4560" t="s">
        <v>6934</v>
      </c>
      <c r="B4560">
        <v>23.08</v>
      </c>
    </row>
    <row r="4561" spans="1:2" ht="12.75" customHeight="1">
      <c r="A4561" t="s">
        <v>6936</v>
      </c>
      <c r="B4561">
        <v>20</v>
      </c>
    </row>
    <row r="4562" spans="1:2" ht="12.75" customHeight="1">
      <c r="A4562" t="s">
        <v>6937</v>
      </c>
      <c r="B4562">
        <v>26.93</v>
      </c>
    </row>
    <row r="4563" spans="1:2" ht="12.75" customHeight="1">
      <c r="A4563" t="s">
        <v>6939</v>
      </c>
      <c r="B4563">
        <v>23.33</v>
      </c>
    </row>
    <row r="4564" spans="1:2" ht="12.75" customHeight="1">
      <c r="A4564" t="s">
        <v>6940</v>
      </c>
      <c r="B4564">
        <v>30.78</v>
      </c>
    </row>
    <row r="4565" spans="1:2" ht="12.75" customHeight="1">
      <c r="A4565" t="s">
        <v>6942</v>
      </c>
      <c r="B4565">
        <v>26.67</v>
      </c>
    </row>
    <row r="4566" spans="1:2" ht="12.75" customHeight="1">
      <c r="A4566" t="s">
        <v>6943</v>
      </c>
      <c r="B4566">
        <v>34.630000000000003</v>
      </c>
    </row>
    <row r="4567" spans="1:2" ht="12.75" customHeight="1">
      <c r="A4567" t="s">
        <v>6945</v>
      </c>
      <c r="B4567">
        <v>30</v>
      </c>
    </row>
    <row r="4568" spans="1:2" ht="12.75" customHeight="1">
      <c r="A4568" t="s">
        <v>6946</v>
      </c>
      <c r="B4568">
        <v>38.479999999999997</v>
      </c>
    </row>
    <row r="4569" spans="1:2" ht="12.75" customHeight="1">
      <c r="A4569" t="s">
        <v>6948</v>
      </c>
      <c r="B4569">
        <v>33.340000000000003</v>
      </c>
    </row>
    <row r="4570" spans="1:2" ht="12.75" customHeight="1">
      <c r="A4570" t="s">
        <v>6949</v>
      </c>
      <c r="B4570">
        <v>42.32</v>
      </c>
    </row>
    <row r="4571" spans="1:2" ht="12.75" customHeight="1">
      <c r="A4571" t="s">
        <v>6951</v>
      </c>
      <c r="B4571">
        <v>36.67</v>
      </c>
    </row>
    <row r="4572" spans="1:2" ht="12.75" customHeight="1">
      <c r="A4572" t="s">
        <v>6952</v>
      </c>
      <c r="B4572">
        <v>46.17</v>
      </c>
    </row>
    <row r="4573" spans="1:2" ht="12.75" customHeight="1">
      <c r="A4573" t="s">
        <v>6954</v>
      </c>
      <c r="B4573">
        <v>40</v>
      </c>
    </row>
    <row r="4574" spans="1:2" ht="12.75" customHeight="1">
      <c r="A4574" t="s">
        <v>6955</v>
      </c>
      <c r="B4574">
        <v>50.02</v>
      </c>
    </row>
    <row r="4575" spans="1:2" ht="12.75" customHeight="1">
      <c r="A4575" t="s">
        <v>6957</v>
      </c>
      <c r="B4575">
        <v>43.34</v>
      </c>
    </row>
    <row r="4576" spans="1:2" ht="12.75" customHeight="1">
      <c r="A4576" t="s">
        <v>6958</v>
      </c>
      <c r="B4576">
        <v>53.87</v>
      </c>
    </row>
    <row r="4577" spans="1:2" ht="12.75" customHeight="1">
      <c r="A4577" t="s">
        <v>6960</v>
      </c>
      <c r="B4577">
        <v>46.67</v>
      </c>
    </row>
    <row r="4578" spans="1:2" ht="12.75" customHeight="1">
      <c r="A4578" t="s">
        <v>6961</v>
      </c>
      <c r="B4578">
        <v>57.72</v>
      </c>
    </row>
    <row r="4579" spans="1:2" ht="12.75" customHeight="1">
      <c r="A4579" t="s">
        <v>6963</v>
      </c>
      <c r="B4579">
        <v>50.01</v>
      </c>
    </row>
    <row r="4580" spans="1:2" ht="12.75" customHeight="1">
      <c r="A4580" t="s">
        <v>6964</v>
      </c>
      <c r="B4580">
        <v>61.56</v>
      </c>
    </row>
    <row r="4581" spans="1:2" ht="12.75" customHeight="1">
      <c r="A4581" t="s">
        <v>6966</v>
      </c>
      <c r="B4581">
        <v>53.34</v>
      </c>
    </row>
    <row r="4582" spans="1:2" ht="12.75" customHeight="1">
      <c r="A4582" t="s">
        <v>6967</v>
      </c>
      <c r="B4582">
        <v>65.41</v>
      </c>
    </row>
    <row r="4583" spans="1:2" ht="12.75" customHeight="1">
      <c r="A4583" t="s">
        <v>6969</v>
      </c>
      <c r="B4583">
        <v>56.67</v>
      </c>
    </row>
    <row r="4584" spans="1:2" ht="12.75" customHeight="1">
      <c r="A4584" t="s">
        <v>6970</v>
      </c>
      <c r="B4584">
        <v>73.11</v>
      </c>
    </row>
    <row r="4585" spans="1:2" ht="12.75" customHeight="1">
      <c r="A4585" t="s">
        <v>6972</v>
      </c>
      <c r="B4585">
        <v>63.34</v>
      </c>
    </row>
    <row r="4586" spans="1:2" ht="12.75" customHeight="1">
      <c r="A4586" t="s">
        <v>6973</v>
      </c>
      <c r="B4586">
        <v>19.239999999999998</v>
      </c>
    </row>
    <row r="4587" spans="1:2" ht="12.75" customHeight="1">
      <c r="A4587" t="s">
        <v>6975</v>
      </c>
      <c r="B4587">
        <v>16.670000000000002</v>
      </c>
    </row>
    <row r="4588" spans="1:2" ht="12.75" customHeight="1">
      <c r="A4588" t="s">
        <v>6976</v>
      </c>
      <c r="B4588">
        <v>28.47</v>
      </c>
    </row>
    <row r="4589" spans="1:2" ht="12.75" customHeight="1">
      <c r="A4589" t="s">
        <v>6978</v>
      </c>
      <c r="B4589">
        <v>24.67</v>
      </c>
    </row>
    <row r="4590" spans="1:2" ht="12.75" customHeight="1">
      <c r="A4590" t="s">
        <v>6979</v>
      </c>
      <c r="B4590">
        <v>37.32</v>
      </c>
    </row>
    <row r="4591" spans="1:2" ht="12.75" customHeight="1">
      <c r="A4591" t="s">
        <v>6981</v>
      </c>
      <c r="B4591">
        <v>32.340000000000003</v>
      </c>
    </row>
    <row r="4592" spans="1:2" ht="12.75" customHeight="1">
      <c r="A4592" t="s">
        <v>6982</v>
      </c>
      <c r="B4592">
        <v>55.41</v>
      </c>
    </row>
    <row r="4593" spans="1:2" ht="12.75" customHeight="1">
      <c r="A4593" t="s">
        <v>6984</v>
      </c>
      <c r="B4593">
        <v>48.01</v>
      </c>
    </row>
    <row r="4594" spans="1:2" ht="12.75" customHeight="1">
      <c r="A4594" t="s">
        <v>6985</v>
      </c>
      <c r="B4594">
        <v>71.95</v>
      </c>
    </row>
    <row r="4595" spans="1:2" ht="12.75" customHeight="1">
      <c r="A4595" t="s">
        <v>6987</v>
      </c>
      <c r="B4595">
        <v>62.34</v>
      </c>
    </row>
    <row r="4596" spans="1:2" ht="12.75" customHeight="1">
      <c r="A4596" t="s">
        <v>6988</v>
      </c>
      <c r="B4596">
        <v>88.12</v>
      </c>
    </row>
    <row r="4597" spans="1:2" ht="12.75" customHeight="1">
      <c r="A4597" t="s">
        <v>6990</v>
      </c>
      <c r="B4597">
        <v>76.349999999999994</v>
      </c>
    </row>
    <row r="4598" spans="1:2" ht="12.75" customHeight="1">
      <c r="A4598" t="s">
        <v>6991</v>
      </c>
      <c r="B4598">
        <v>103.51</v>
      </c>
    </row>
    <row r="4599" spans="1:2" ht="12.75" customHeight="1">
      <c r="A4599" t="s">
        <v>6993</v>
      </c>
      <c r="B4599">
        <v>89.68</v>
      </c>
    </row>
    <row r="4600" spans="1:2" ht="12.75" customHeight="1">
      <c r="A4600" t="s">
        <v>6994</v>
      </c>
      <c r="B4600">
        <v>117.75</v>
      </c>
    </row>
    <row r="4601" spans="1:2" ht="12.75" customHeight="1">
      <c r="A4601" t="s">
        <v>6996</v>
      </c>
      <c r="B4601">
        <v>102.02</v>
      </c>
    </row>
    <row r="4602" spans="1:2" ht="12.75" customHeight="1">
      <c r="A4602" t="s">
        <v>6997</v>
      </c>
      <c r="B4602">
        <v>131.21</v>
      </c>
    </row>
    <row r="4603" spans="1:2" ht="12.75" customHeight="1">
      <c r="A4603" t="s">
        <v>6999</v>
      </c>
      <c r="B4603">
        <v>113.69</v>
      </c>
    </row>
    <row r="4604" spans="1:2" ht="12.75" customHeight="1">
      <c r="A4604" t="s">
        <v>7000</v>
      </c>
      <c r="B4604">
        <v>144.30000000000001</v>
      </c>
    </row>
    <row r="4605" spans="1:2" ht="12.75" customHeight="1">
      <c r="A4605" t="s">
        <v>7002</v>
      </c>
      <c r="B4605">
        <v>125.02</v>
      </c>
    </row>
    <row r="4606" spans="1:2" ht="12.75" customHeight="1">
      <c r="A4606" t="s">
        <v>7003</v>
      </c>
      <c r="B4606">
        <v>156.22999999999999</v>
      </c>
    </row>
    <row r="4607" spans="1:2" ht="12.75" customHeight="1">
      <c r="A4607" t="s">
        <v>7005</v>
      </c>
      <c r="B4607">
        <v>135.36000000000001</v>
      </c>
    </row>
    <row r="4608" spans="1:2" ht="12.75" customHeight="1">
      <c r="A4608" t="s">
        <v>7006</v>
      </c>
      <c r="B4608">
        <v>178.16</v>
      </c>
    </row>
    <row r="4609" spans="1:2" ht="12.75" customHeight="1">
      <c r="A4609" t="s">
        <v>7008</v>
      </c>
      <c r="B4609">
        <v>154.36000000000001</v>
      </c>
    </row>
    <row r="4610" spans="1:2" ht="12.75" customHeight="1">
      <c r="A4610" t="s">
        <v>7009</v>
      </c>
      <c r="B4610">
        <v>196.63</v>
      </c>
    </row>
    <row r="4611" spans="1:2" ht="12.75" customHeight="1">
      <c r="A4611" t="s">
        <v>7011</v>
      </c>
      <c r="B4611">
        <v>170.37</v>
      </c>
    </row>
    <row r="4612" spans="1:2" ht="12.75" customHeight="1">
      <c r="A4612" t="s">
        <v>7012</v>
      </c>
      <c r="B4612">
        <v>205.48</v>
      </c>
    </row>
    <row r="4613" spans="1:2" ht="12.75" customHeight="1">
      <c r="A4613" t="s">
        <v>7014</v>
      </c>
      <c r="B4613">
        <v>178.04</v>
      </c>
    </row>
    <row r="4614" spans="1:2" ht="12.75" customHeight="1">
      <c r="A4614" t="s">
        <v>7015</v>
      </c>
      <c r="B4614">
        <v>212.02</v>
      </c>
    </row>
    <row r="4615" spans="1:2" ht="12.75" customHeight="1">
      <c r="A4615" t="s">
        <v>7017</v>
      </c>
      <c r="B4615">
        <v>183.7</v>
      </c>
    </row>
    <row r="4616" spans="1:2" ht="12.75" customHeight="1">
      <c r="A4616" t="s">
        <v>7018</v>
      </c>
      <c r="B4616">
        <v>232.8</v>
      </c>
    </row>
    <row r="4617" spans="1:2" ht="12.75" customHeight="1">
      <c r="A4617" t="s">
        <v>7020</v>
      </c>
      <c r="B4617">
        <v>201.71</v>
      </c>
    </row>
    <row r="4618" spans="1:2" ht="12.75" customHeight="1">
      <c r="A4618" t="s">
        <v>7021</v>
      </c>
      <c r="B4618">
        <v>241.27</v>
      </c>
    </row>
    <row r="4619" spans="1:2" ht="12.75" customHeight="1">
      <c r="A4619" t="s">
        <v>7023</v>
      </c>
      <c r="B4619">
        <v>209.04</v>
      </c>
    </row>
    <row r="4620" spans="1:2" ht="12.75" customHeight="1">
      <c r="A4620" t="s">
        <v>7024</v>
      </c>
      <c r="B4620">
        <v>24.06</v>
      </c>
    </row>
    <row r="4621" spans="1:2" ht="12.75" customHeight="1">
      <c r="A4621" t="s">
        <v>7026</v>
      </c>
      <c r="B4621">
        <v>20.85</v>
      </c>
    </row>
    <row r="4622" spans="1:2" ht="12.75" customHeight="1">
      <c r="A4622" t="s">
        <v>7027</v>
      </c>
      <c r="B4622">
        <v>34.770000000000003</v>
      </c>
    </row>
    <row r="4623" spans="1:2" ht="12.75" customHeight="1">
      <c r="A4623" t="s">
        <v>7029</v>
      </c>
      <c r="B4623">
        <v>30.14</v>
      </c>
    </row>
    <row r="4624" spans="1:2" ht="12.75" customHeight="1">
      <c r="A4624" t="s">
        <v>7030</v>
      </c>
      <c r="B4624">
        <v>140.55000000000001</v>
      </c>
    </row>
    <row r="4625" spans="1:2" ht="12.75" customHeight="1">
      <c r="A4625" t="s">
        <v>7032</v>
      </c>
      <c r="B4625">
        <v>133.75</v>
      </c>
    </row>
    <row r="4626" spans="1:2" ht="12.75" customHeight="1">
      <c r="A4626" t="s">
        <v>7033</v>
      </c>
      <c r="B4626">
        <v>18.32</v>
      </c>
    </row>
    <row r="4627" spans="1:2" ht="12.75" customHeight="1">
      <c r="A4627" t="s">
        <v>7035</v>
      </c>
      <c r="B4627">
        <v>15.87</v>
      </c>
    </row>
    <row r="4628" spans="1:2" ht="12.75" customHeight="1">
      <c r="A4628" t="s">
        <v>7036</v>
      </c>
      <c r="B4628">
        <v>22.66</v>
      </c>
    </row>
    <row r="4629" spans="1:2" ht="12.75" customHeight="1">
      <c r="A4629" t="s">
        <v>7038</v>
      </c>
      <c r="B4629">
        <v>19.64</v>
      </c>
    </row>
    <row r="4630" spans="1:2" ht="12.75" customHeight="1">
      <c r="A4630" t="s">
        <v>7039</v>
      </c>
      <c r="B4630">
        <v>25.47</v>
      </c>
    </row>
    <row r="4631" spans="1:2" ht="12.75" customHeight="1">
      <c r="A4631" t="s">
        <v>7041</v>
      </c>
      <c r="B4631">
        <v>22.07</v>
      </c>
    </row>
    <row r="4632" spans="1:2" ht="12.75" customHeight="1">
      <c r="A4632" t="s">
        <v>7042</v>
      </c>
      <c r="B4632">
        <v>29.64</v>
      </c>
    </row>
    <row r="4633" spans="1:2" ht="12.75" customHeight="1">
      <c r="A4633" t="s">
        <v>7044</v>
      </c>
      <c r="B4633">
        <v>25.69</v>
      </c>
    </row>
    <row r="4634" spans="1:2" ht="12.75" customHeight="1">
      <c r="A4634" t="s">
        <v>7045</v>
      </c>
      <c r="B4634">
        <v>32.39</v>
      </c>
    </row>
    <row r="4635" spans="1:2" ht="12.75" customHeight="1">
      <c r="A4635" t="s">
        <v>7047</v>
      </c>
      <c r="B4635">
        <v>28.07</v>
      </c>
    </row>
    <row r="4636" spans="1:2" ht="12.75" customHeight="1">
      <c r="A4636" t="s">
        <v>7048</v>
      </c>
      <c r="B4636">
        <v>58.68</v>
      </c>
    </row>
    <row r="4637" spans="1:2" ht="12.75" customHeight="1">
      <c r="A4637" t="s">
        <v>7050</v>
      </c>
      <c r="B4637">
        <v>51.53</v>
      </c>
    </row>
    <row r="4638" spans="1:2" ht="12.75" customHeight="1">
      <c r="A4638" t="s">
        <v>7051</v>
      </c>
      <c r="B4638">
        <v>74.459999999999994</v>
      </c>
    </row>
    <row r="4639" spans="1:2" ht="12.75" customHeight="1">
      <c r="A4639" t="s">
        <v>7053</v>
      </c>
      <c r="B4639">
        <v>65.28</v>
      </c>
    </row>
    <row r="4640" spans="1:2" ht="12.75" customHeight="1">
      <c r="A4640" t="s">
        <v>7054</v>
      </c>
      <c r="B4640">
        <v>76.599999999999994</v>
      </c>
    </row>
    <row r="4641" spans="1:2" ht="12.75" customHeight="1">
      <c r="A4641" t="s">
        <v>7056</v>
      </c>
      <c r="B4641">
        <v>67.39</v>
      </c>
    </row>
    <row r="4642" spans="1:2" ht="12.75" customHeight="1">
      <c r="A4642" t="s">
        <v>7057</v>
      </c>
      <c r="B4642">
        <v>201.59</v>
      </c>
    </row>
    <row r="4643" spans="1:2" ht="12.75" customHeight="1">
      <c r="A4643" t="s">
        <v>7059</v>
      </c>
      <c r="B4643">
        <v>188.02</v>
      </c>
    </row>
    <row r="4644" spans="1:2" ht="12.75" customHeight="1">
      <c r="A4644" t="s">
        <v>7060</v>
      </c>
      <c r="B4644">
        <v>231.08</v>
      </c>
    </row>
    <row r="4645" spans="1:2" ht="12.75" customHeight="1">
      <c r="A4645" t="s">
        <v>7062</v>
      </c>
      <c r="B4645">
        <v>217.46</v>
      </c>
    </row>
    <row r="4646" spans="1:2" ht="12.75" customHeight="1">
      <c r="A4646" t="s">
        <v>7063</v>
      </c>
      <c r="B4646">
        <v>276.38</v>
      </c>
    </row>
    <row r="4647" spans="1:2" ht="12.75" customHeight="1">
      <c r="A4647" t="s">
        <v>7065</v>
      </c>
      <c r="B4647">
        <v>260</v>
      </c>
    </row>
    <row r="4648" spans="1:2" ht="12.75" customHeight="1">
      <c r="A4648" t="s">
        <v>7066</v>
      </c>
      <c r="B4648">
        <v>298.14</v>
      </c>
    </row>
    <row r="4649" spans="1:2" ht="12.75" customHeight="1">
      <c r="A4649" t="s">
        <v>7068</v>
      </c>
      <c r="B4649">
        <v>279.79000000000002</v>
      </c>
    </row>
    <row r="4650" spans="1:2" ht="12.75" customHeight="1">
      <c r="A4650" t="s">
        <v>7069</v>
      </c>
      <c r="B4650">
        <v>300.38</v>
      </c>
    </row>
    <row r="4651" spans="1:2" ht="12.75" customHeight="1">
      <c r="A4651" t="s">
        <v>7071</v>
      </c>
      <c r="B4651">
        <v>282</v>
      </c>
    </row>
    <row r="4652" spans="1:2" ht="12.75" customHeight="1">
      <c r="A4652" t="s">
        <v>7072</v>
      </c>
      <c r="B4652">
        <v>326.79000000000002</v>
      </c>
    </row>
    <row r="4653" spans="1:2" ht="12.75" customHeight="1">
      <c r="A4653" t="s">
        <v>7074</v>
      </c>
      <c r="B4653">
        <v>305.16000000000003</v>
      </c>
    </row>
    <row r="4654" spans="1:2" ht="12.75" customHeight="1">
      <c r="A4654" t="s">
        <v>7075</v>
      </c>
      <c r="B4654">
        <v>352.85</v>
      </c>
    </row>
    <row r="4655" spans="1:2" ht="12.75" customHeight="1">
      <c r="A4655" t="s">
        <v>7077</v>
      </c>
      <c r="B4655">
        <v>329.34</v>
      </c>
    </row>
    <row r="4656" spans="1:2" ht="12.75" customHeight="1">
      <c r="A4656" t="s">
        <v>7078</v>
      </c>
      <c r="B4656">
        <v>383.74</v>
      </c>
    </row>
    <row r="4657" spans="1:2" ht="12.75" customHeight="1">
      <c r="A4657" t="s">
        <v>7080</v>
      </c>
      <c r="B4657">
        <v>356.55</v>
      </c>
    </row>
    <row r="4658" spans="1:2" ht="12.75" customHeight="1">
      <c r="A4658" t="s">
        <v>7081</v>
      </c>
      <c r="B4658">
        <v>420.97</v>
      </c>
    </row>
    <row r="4659" spans="1:2" ht="12.75" customHeight="1">
      <c r="A4659" t="s">
        <v>7083</v>
      </c>
      <c r="B4659">
        <v>391.45</v>
      </c>
    </row>
    <row r="4660" spans="1:2" ht="12.75" customHeight="1">
      <c r="A4660" t="s">
        <v>7084</v>
      </c>
      <c r="B4660">
        <v>462</v>
      </c>
    </row>
    <row r="4661" spans="1:2" ht="12.75" customHeight="1">
      <c r="A4661" t="s">
        <v>7086</v>
      </c>
      <c r="B4661">
        <v>428.46</v>
      </c>
    </row>
    <row r="4662" spans="1:2" ht="12.75" customHeight="1">
      <c r="A4662" t="s">
        <v>7087</v>
      </c>
      <c r="B4662">
        <v>504.06</v>
      </c>
    </row>
    <row r="4663" spans="1:2" ht="12.75" customHeight="1">
      <c r="A4663" t="s">
        <v>7089</v>
      </c>
      <c r="B4663">
        <v>467.86</v>
      </c>
    </row>
    <row r="4664" spans="1:2" ht="12.75" customHeight="1">
      <c r="A4664" t="s">
        <v>7090</v>
      </c>
      <c r="B4664">
        <v>583.23</v>
      </c>
    </row>
    <row r="4665" spans="1:2" ht="12.75" customHeight="1">
      <c r="A4665" t="s">
        <v>7092</v>
      </c>
      <c r="B4665">
        <v>539.4</v>
      </c>
    </row>
    <row r="4666" spans="1:2" ht="12.75" customHeight="1">
      <c r="A4666" t="s">
        <v>7093</v>
      </c>
      <c r="B4666">
        <v>659.72</v>
      </c>
    </row>
    <row r="4667" spans="1:2" ht="12.75" customHeight="1">
      <c r="A4667" t="s">
        <v>7095</v>
      </c>
      <c r="B4667">
        <v>608.9</v>
      </c>
    </row>
    <row r="4668" spans="1:2" ht="12.75" customHeight="1">
      <c r="A4668" t="s">
        <v>7096</v>
      </c>
      <c r="B4668">
        <v>700.96</v>
      </c>
    </row>
    <row r="4669" spans="1:2" ht="12.75" customHeight="1">
      <c r="A4669" t="s">
        <v>7098</v>
      </c>
      <c r="B4669">
        <v>648.52</v>
      </c>
    </row>
    <row r="4670" spans="1:2" ht="12.75" customHeight="1">
      <c r="A4670" t="s">
        <v>7099</v>
      </c>
      <c r="B4670">
        <v>28.24</v>
      </c>
    </row>
    <row r="4671" spans="1:2" ht="12.75" customHeight="1">
      <c r="A4671" t="s">
        <v>7101</v>
      </c>
      <c r="B4671">
        <v>24.48</v>
      </c>
    </row>
    <row r="4672" spans="1:2" ht="12.75" customHeight="1">
      <c r="A4672" t="s">
        <v>7102</v>
      </c>
      <c r="B4672">
        <v>28.28</v>
      </c>
    </row>
    <row r="4673" spans="1:2" ht="12.75" customHeight="1">
      <c r="A4673" t="s">
        <v>7104</v>
      </c>
      <c r="B4673">
        <v>24.51</v>
      </c>
    </row>
    <row r="4674" spans="1:2" ht="12.75" customHeight="1">
      <c r="A4674" t="s">
        <v>7105</v>
      </c>
      <c r="B4674">
        <v>31.09</v>
      </c>
    </row>
    <row r="4675" spans="1:2" ht="12.75" customHeight="1">
      <c r="A4675" t="s">
        <v>7107</v>
      </c>
      <c r="B4675">
        <v>26.95</v>
      </c>
    </row>
    <row r="4676" spans="1:2" ht="12.75" customHeight="1">
      <c r="A4676" t="s">
        <v>7108</v>
      </c>
      <c r="B4676">
        <v>31.13</v>
      </c>
    </row>
    <row r="4677" spans="1:2" ht="12.75" customHeight="1">
      <c r="A4677" t="s">
        <v>7110</v>
      </c>
      <c r="B4677">
        <v>26.98</v>
      </c>
    </row>
    <row r="4678" spans="1:2" ht="12.75" customHeight="1">
      <c r="A4678" t="s">
        <v>7111</v>
      </c>
      <c r="B4678">
        <v>31.13</v>
      </c>
    </row>
    <row r="4679" spans="1:2" ht="12.75" customHeight="1">
      <c r="A4679" t="s">
        <v>7113</v>
      </c>
      <c r="B4679">
        <v>26.98</v>
      </c>
    </row>
    <row r="4680" spans="1:2" ht="12.75" customHeight="1">
      <c r="A4680" t="s">
        <v>7114</v>
      </c>
      <c r="B4680">
        <v>42</v>
      </c>
    </row>
    <row r="4681" spans="1:2" ht="12.75" customHeight="1">
      <c r="A4681" t="s">
        <v>7116</v>
      </c>
      <c r="B4681">
        <v>36.4</v>
      </c>
    </row>
    <row r="4682" spans="1:2" ht="12.75" customHeight="1">
      <c r="A4682" t="s">
        <v>7117</v>
      </c>
      <c r="B4682">
        <v>42</v>
      </c>
    </row>
    <row r="4683" spans="1:2" ht="12.75" customHeight="1">
      <c r="A4683" t="s">
        <v>7119</v>
      </c>
      <c r="B4683">
        <v>36.4</v>
      </c>
    </row>
    <row r="4684" spans="1:2" ht="12.75" customHeight="1">
      <c r="A4684" t="s">
        <v>7120</v>
      </c>
      <c r="B4684">
        <v>44.87</v>
      </c>
    </row>
    <row r="4685" spans="1:2" ht="12.75" customHeight="1">
      <c r="A4685" t="s">
        <v>7122</v>
      </c>
      <c r="B4685">
        <v>38.89</v>
      </c>
    </row>
    <row r="4686" spans="1:2" ht="12.75" customHeight="1">
      <c r="A4686" t="s">
        <v>7123</v>
      </c>
      <c r="B4686">
        <v>47.74</v>
      </c>
    </row>
    <row r="4687" spans="1:2" ht="12.75" customHeight="1">
      <c r="A4687" t="s">
        <v>7125</v>
      </c>
      <c r="B4687">
        <v>41.38</v>
      </c>
    </row>
    <row r="4688" spans="1:2" ht="12.75" customHeight="1">
      <c r="A4688" t="s">
        <v>7126</v>
      </c>
      <c r="B4688">
        <v>47.8</v>
      </c>
    </row>
    <row r="4689" spans="1:2" ht="12.75" customHeight="1">
      <c r="A4689" t="s">
        <v>7128</v>
      </c>
      <c r="B4689">
        <v>41.43</v>
      </c>
    </row>
    <row r="4690" spans="1:2" ht="12.75" customHeight="1">
      <c r="A4690" t="s">
        <v>7129</v>
      </c>
      <c r="B4690">
        <v>151.30000000000001</v>
      </c>
    </row>
    <row r="4691" spans="1:2" ht="12.75" customHeight="1">
      <c r="A4691" t="s">
        <v>7131</v>
      </c>
      <c r="B4691">
        <v>142.91999999999999</v>
      </c>
    </row>
    <row r="4692" spans="1:2" ht="12.75" customHeight="1">
      <c r="A4692" t="s">
        <v>7132</v>
      </c>
      <c r="B4692">
        <v>154.34</v>
      </c>
    </row>
    <row r="4693" spans="1:2" ht="12.75" customHeight="1">
      <c r="A4693" t="s">
        <v>7134</v>
      </c>
      <c r="B4693">
        <v>145.57</v>
      </c>
    </row>
    <row r="4694" spans="1:2" ht="12.75" customHeight="1">
      <c r="A4694" t="s">
        <v>7135</v>
      </c>
      <c r="B4694">
        <v>156.91</v>
      </c>
    </row>
    <row r="4695" spans="1:2" ht="12.75" customHeight="1">
      <c r="A4695" t="s">
        <v>7137</v>
      </c>
      <c r="B4695">
        <v>148.04</v>
      </c>
    </row>
    <row r="4696" spans="1:2" ht="12.75" customHeight="1">
      <c r="A4696" t="s">
        <v>7138</v>
      </c>
      <c r="B4696">
        <v>163.09</v>
      </c>
    </row>
    <row r="4697" spans="1:2" ht="12.75" customHeight="1">
      <c r="A4697" t="s">
        <v>7140</v>
      </c>
      <c r="B4697">
        <v>153.44999999999999</v>
      </c>
    </row>
    <row r="4698" spans="1:2" ht="12.75" customHeight="1">
      <c r="A4698" t="s">
        <v>7141</v>
      </c>
      <c r="B4698">
        <v>166.69</v>
      </c>
    </row>
    <row r="4699" spans="1:2" ht="12.75" customHeight="1">
      <c r="A4699" t="s">
        <v>7143</v>
      </c>
      <c r="B4699">
        <v>156.63999999999999</v>
      </c>
    </row>
    <row r="4700" spans="1:2" ht="12.75" customHeight="1">
      <c r="A4700" t="s">
        <v>7144</v>
      </c>
      <c r="B4700">
        <v>171.07</v>
      </c>
    </row>
    <row r="4701" spans="1:2" ht="12.75" customHeight="1">
      <c r="A4701" t="s">
        <v>7146</v>
      </c>
      <c r="B4701">
        <v>160.58000000000001</v>
      </c>
    </row>
    <row r="4702" spans="1:2" ht="12.75" customHeight="1">
      <c r="A4702" t="s">
        <v>7147</v>
      </c>
      <c r="B4702">
        <v>184.89</v>
      </c>
    </row>
    <row r="4703" spans="1:2" ht="12.75" customHeight="1">
      <c r="A4703" t="s">
        <v>7149</v>
      </c>
      <c r="B4703">
        <v>172.8</v>
      </c>
    </row>
    <row r="4704" spans="1:2" ht="12.75" customHeight="1">
      <c r="A4704" t="s">
        <v>7150</v>
      </c>
      <c r="B4704">
        <v>190.28</v>
      </c>
    </row>
    <row r="4705" spans="1:2" ht="12.75" customHeight="1">
      <c r="A4705" t="s">
        <v>7152</v>
      </c>
      <c r="B4705">
        <v>177.7</v>
      </c>
    </row>
    <row r="4706" spans="1:2" ht="12.75" customHeight="1">
      <c r="A4706" t="s">
        <v>7153</v>
      </c>
      <c r="B4706">
        <v>23.99</v>
      </c>
    </row>
    <row r="4707" spans="1:2" ht="12.75" customHeight="1">
      <c r="A4707" t="s">
        <v>7155</v>
      </c>
      <c r="B4707">
        <v>21.24</v>
      </c>
    </row>
    <row r="4708" spans="1:2" ht="12.75" customHeight="1">
      <c r="A4708" t="s">
        <v>7156</v>
      </c>
      <c r="B4708">
        <v>24.53</v>
      </c>
    </row>
    <row r="4709" spans="1:2" ht="12.75" customHeight="1">
      <c r="A4709" t="s">
        <v>7158</v>
      </c>
      <c r="B4709">
        <v>21.71</v>
      </c>
    </row>
    <row r="4710" spans="1:2" ht="12.75" customHeight="1">
      <c r="A4710" t="s">
        <v>7159</v>
      </c>
      <c r="B4710">
        <v>25.26</v>
      </c>
    </row>
    <row r="4711" spans="1:2" ht="12.75" customHeight="1">
      <c r="A4711" t="s">
        <v>7161</v>
      </c>
      <c r="B4711">
        <v>22.36</v>
      </c>
    </row>
    <row r="4712" spans="1:2" ht="12.75" customHeight="1">
      <c r="A4712" t="s">
        <v>7162</v>
      </c>
      <c r="B4712">
        <v>25.99</v>
      </c>
    </row>
    <row r="4713" spans="1:2" ht="12.75" customHeight="1">
      <c r="A4713" t="s">
        <v>7164</v>
      </c>
      <c r="B4713">
        <v>23.01</v>
      </c>
    </row>
    <row r="4714" spans="1:2" ht="12.75" customHeight="1">
      <c r="A4714" t="s">
        <v>7165</v>
      </c>
      <c r="B4714">
        <v>26.71</v>
      </c>
    </row>
    <row r="4715" spans="1:2" ht="12.75" customHeight="1">
      <c r="A4715" t="s">
        <v>7167</v>
      </c>
      <c r="B4715">
        <v>23.65</v>
      </c>
    </row>
    <row r="4716" spans="1:2" ht="12.75" customHeight="1">
      <c r="A4716" t="s">
        <v>7168</v>
      </c>
      <c r="B4716">
        <v>27.44</v>
      </c>
    </row>
    <row r="4717" spans="1:2" ht="12.75" customHeight="1">
      <c r="A4717" t="s">
        <v>7170</v>
      </c>
      <c r="B4717">
        <v>24.3</v>
      </c>
    </row>
    <row r="4718" spans="1:2" ht="12.75" customHeight="1">
      <c r="A4718" t="s">
        <v>7171</v>
      </c>
      <c r="B4718">
        <v>28.16</v>
      </c>
    </row>
    <row r="4719" spans="1:2" ht="12.75" customHeight="1">
      <c r="A4719" t="s">
        <v>7173</v>
      </c>
      <c r="B4719">
        <v>24.95</v>
      </c>
    </row>
    <row r="4720" spans="1:2" ht="12.75" customHeight="1">
      <c r="A4720" t="s">
        <v>7174</v>
      </c>
      <c r="B4720">
        <v>28.89</v>
      </c>
    </row>
    <row r="4721" spans="1:2" ht="12.75" customHeight="1">
      <c r="A4721" t="s">
        <v>7176</v>
      </c>
      <c r="B4721">
        <v>25.59</v>
      </c>
    </row>
    <row r="4722" spans="1:2" ht="12.75" customHeight="1">
      <c r="A4722" t="s">
        <v>7177</v>
      </c>
      <c r="B4722">
        <v>34.549999999999997</v>
      </c>
    </row>
    <row r="4723" spans="1:2" ht="12.75" customHeight="1">
      <c r="A4723" t="s">
        <v>7179</v>
      </c>
      <c r="B4723">
        <v>30.83</v>
      </c>
    </row>
    <row r="4724" spans="1:2" ht="12.75" customHeight="1">
      <c r="A4724" t="s">
        <v>7180</v>
      </c>
      <c r="B4724">
        <v>44.84</v>
      </c>
    </row>
    <row r="4725" spans="1:2" ht="12.75" customHeight="1">
      <c r="A4725" t="s">
        <v>7182</v>
      </c>
      <c r="B4725">
        <v>40.4</v>
      </c>
    </row>
    <row r="4726" spans="1:2" ht="12.75" customHeight="1">
      <c r="A4726" t="s">
        <v>7183</v>
      </c>
      <c r="B4726">
        <v>51.99</v>
      </c>
    </row>
    <row r="4727" spans="1:2" ht="12.75" customHeight="1">
      <c r="A4727" t="s">
        <v>7185</v>
      </c>
      <c r="B4727">
        <v>47.45</v>
      </c>
    </row>
    <row r="4728" spans="1:2" ht="12.75" customHeight="1">
      <c r="A4728" t="s">
        <v>7186</v>
      </c>
      <c r="B4728">
        <v>69.930000000000007</v>
      </c>
    </row>
    <row r="4729" spans="1:2" ht="12.75" customHeight="1">
      <c r="A4729" t="s">
        <v>7188</v>
      </c>
      <c r="B4729">
        <v>64.44</v>
      </c>
    </row>
    <row r="4730" spans="1:2" ht="12.75" customHeight="1">
      <c r="A4730" t="s">
        <v>7189</v>
      </c>
      <c r="B4730">
        <v>196.41</v>
      </c>
    </row>
    <row r="4731" spans="1:2" ht="12.75" customHeight="1">
      <c r="A4731" t="s">
        <v>7191</v>
      </c>
      <c r="B4731">
        <v>190.24</v>
      </c>
    </row>
    <row r="4732" spans="1:2" ht="12.75" customHeight="1">
      <c r="A4732" t="s">
        <v>7192</v>
      </c>
      <c r="B4732">
        <v>238.61</v>
      </c>
    </row>
    <row r="4733" spans="1:2" ht="12.75" customHeight="1">
      <c r="A4733" t="s">
        <v>7194</v>
      </c>
      <c r="B4733">
        <v>232.33</v>
      </c>
    </row>
    <row r="4734" spans="1:2" ht="12.75" customHeight="1">
      <c r="A4734" t="s">
        <v>7195</v>
      </c>
      <c r="B4734">
        <v>290.10000000000002</v>
      </c>
    </row>
    <row r="4735" spans="1:2" ht="12.75" customHeight="1">
      <c r="A4735" t="s">
        <v>7197</v>
      </c>
      <c r="B4735">
        <v>282.57</v>
      </c>
    </row>
    <row r="4736" spans="1:2" ht="12.75" customHeight="1">
      <c r="A4736" t="s">
        <v>7198</v>
      </c>
      <c r="B4736">
        <v>370.31</v>
      </c>
    </row>
    <row r="4737" spans="1:2" ht="12.75" customHeight="1">
      <c r="A4737" t="s">
        <v>7200</v>
      </c>
      <c r="B4737">
        <v>361.37</v>
      </c>
    </row>
    <row r="4738" spans="1:2" ht="12.75" customHeight="1">
      <c r="A4738" t="s">
        <v>7201</v>
      </c>
      <c r="B4738">
        <v>436.53</v>
      </c>
    </row>
    <row r="4739" spans="1:2" ht="12.75" customHeight="1">
      <c r="A4739" t="s">
        <v>7203</v>
      </c>
      <c r="B4739">
        <v>425.62</v>
      </c>
    </row>
    <row r="4740" spans="1:2" ht="12.75" customHeight="1">
      <c r="A4740" t="s">
        <v>7204</v>
      </c>
      <c r="B4740">
        <v>564.69000000000005</v>
      </c>
    </row>
    <row r="4741" spans="1:2" ht="12.75" customHeight="1">
      <c r="A4741" t="s">
        <v>7206</v>
      </c>
      <c r="B4741">
        <v>552</v>
      </c>
    </row>
    <row r="4742" spans="1:2" ht="12.75" customHeight="1">
      <c r="A4742" t="s">
        <v>7207</v>
      </c>
      <c r="B4742">
        <v>677.78</v>
      </c>
    </row>
    <row r="4743" spans="1:2" ht="12.75" customHeight="1">
      <c r="A4743" t="s">
        <v>7209</v>
      </c>
      <c r="B4743">
        <v>663.62</v>
      </c>
    </row>
    <row r="4744" spans="1:2" ht="12.75" customHeight="1">
      <c r="A4744" t="s">
        <v>7210</v>
      </c>
      <c r="B4744">
        <v>1166.17</v>
      </c>
    </row>
    <row r="4745" spans="1:2" ht="12.75" customHeight="1">
      <c r="A4745" t="s">
        <v>7212</v>
      </c>
      <c r="B4745">
        <v>1148.67</v>
      </c>
    </row>
    <row r="4746" spans="1:2" ht="12.75" customHeight="1">
      <c r="A4746" t="s">
        <v>7213</v>
      </c>
      <c r="B4746">
        <v>1680.86</v>
      </c>
    </row>
    <row r="4747" spans="1:2" ht="12.75" customHeight="1">
      <c r="A4747" t="s">
        <v>7215</v>
      </c>
      <c r="B4747">
        <v>1659.12</v>
      </c>
    </row>
    <row r="4748" spans="1:2" ht="12.75" customHeight="1">
      <c r="A4748" t="s">
        <v>7216</v>
      </c>
      <c r="B4748">
        <v>2058.86</v>
      </c>
    </row>
    <row r="4749" spans="1:2" ht="12.75" customHeight="1">
      <c r="A4749" t="s">
        <v>7218</v>
      </c>
      <c r="B4749">
        <v>2032.37</v>
      </c>
    </row>
    <row r="4750" spans="1:2" ht="12.75" customHeight="1">
      <c r="A4750" t="s">
        <v>7219</v>
      </c>
      <c r="B4750">
        <v>2509.17</v>
      </c>
    </row>
    <row r="4751" spans="1:2" ht="12.75" customHeight="1">
      <c r="A4751" t="s">
        <v>7221</v>
      </c>
      <c r="B4751">
        <v>2480.23</v>
      </c>
    </row>
    <row r="4752" spans="1:2" ht="12.75" customHeight="1">
      <c r="A4752" t="s">
        <v>7222</v>
      </c>
      <c r="B4752">
        <v>215.05</v>
      </c>
    </row>
    <row r="4753" spans="1:2" ht="12.75" customHeight="1">
      <c r="A4753" t="s">
        <v>7224</v>
      </c>
      <c r="B4753">
        <v>210.48</v>
      </c>
    </row>
    <row r="4754" spans="1:2" ht="12.75" customHeight="1">
      <c r="A4754" t="s">
        <v>7225</v>
      </c>
      <c r="B4754">
        <v>303.7</v>
      </c>
    </row>
    <row r="4755" spans="1:2" ht="12.75" customHeight="1">
      <c r="A4755" t="s">
        <v>7227</v>
      </c>
      <c r="B4755">
        <v>297.42</v>
      </c>
    </row>
    <row r="4756" spans="1:2" ht="12.75" customHeight="1">
      <c r="A4756" t="s">
        <v>7228</v>
      </c>
      <c r="B4756">
        <v>322.42</v>
      </c>
    </row>
    <row r="4757" spans="1:2" ht="12.75" customHeight="1">
      <c r="A4757" t="s">
        <v>7230</v>
      </c>
      <c r="B4757">
        <v>314.89</v>
      </c>
    </row>
    <row r="4758" spans="1:2" ht="12.75" customHeight="1">
      <c r="A4758" t="s">
        <v>7231</v>
      </c>
      <c r="B4758">
        <v>413.83</v>
      </c>
    </row>
    <row r="4759" spans="1:2" ht="12.75" customHeight="1">
      <c r="A4759" t="s">
        <v>7233</v>
      </c>
      <c r="B4759">
        <v>404.89</v>
      </c>
    </row>
    <row r="4760" spans="1:2" ht="12.75" customHeight="1">
      <c r="A4760" t="s">
        <v>7234</v>
      </c>
      <c r="B4760">
        <v>462.56</v>
      </c>
    </row>
    <row r="4761" spans="1:2" ht="12.75" customHeight="1">
      <c r="A4761" t="s">
        <v>7236</v>
      </c>
      <c r="B4761">
        <v>451.65</v>
      </c>
    </row>
    <row r="4762" spans="1:2" ht="12.75" customHeight="1">
      <c r="A4762" t="s">
        <v>7237</v>
      </c>
      <c r="B4762">
        <v>632.71</v>
      </c>
    </row>
    <row r="4763" spans="1:2" ht="12.75" customHeight="1">
      <c r="A4763" t="s">
        <v>7239</v>
      </c>
      <c r="B4763">
        <v>620.02</v>
      </c>
    </row>
    <row r="4764" spans="1:2" ht="12.75" customHeight="1">
      <c r="A4764" t="s">
        <v>7240</v>
      </c>
      <c r="B4764">
        <v>788.47</v>
      </c>
    </row>
    <row r="4765" spans="1:2" ht="12.75" customHeight="1">
      <c r="A4765" t="s">
        <v>7242</v>
      </c>
      <c r="B4765">
        <v>774.32</v>
      </c>
    </row>
    <row r="4766" spans="1:2" ht="12.75" customHeight="1">
      <c r="A4766" t="s">
        <v>7243</v>
      </c>
      <c r="B4766">
        <v>1320.34</v>
      </c>
    </row>
    <row r="4767" spans="1:2" ht="12.75" customHeight="1">
      <c r="A4767" t="s">
        <v>7245</v>
      </c>
      <c r="B4767">
        <v>1302.8399999999999</v>
      </c>
    </row>
    <row r="4768" spans="1:2" ht="12.75" customHeight="1">
      <c r="A4768" t="s">
        <v>7246</v>
      </c>
      <c r="B4768">
        <v>1913.25</v>
      </c>
    </row>
    <row r="4769" spans="1:2" ht="12.75" customHeight="1">
      <c r="A4769" t="s">
        <v>7248</v>
      </c>
      <c r="B4769">
        <v>1891.51</v>
      </c>
    </row>
    <row r="4770" spans="1:2" ht="12.75" customHeight="1">
      <c r="A4770" t="s">
        <v>7249</v>
      </c>
      <c r="B4770">
        <v>241.13</v>
      </c>
    </row>
    <row r="4771" spans="1:2" ht="12.75" customHeight="1">
      <c r="A4771" t="s">
        <v>7251</v>
      </c>
      <c r="B4771">
        <v>236.56</v>
      </c>
    </row>
    <row r="4772" spans="1:2" ht="12.75" customHeight="1">
      <c r="A4772" t="s">
        <v>7252</v>
      </c>
      <c r="B4772">
        <v>350.92</v>
      </c>
    </row>
    <row r="4773" spans="1:2" ht="12.75" customHeight="1">
      <c r="A4773" t="s">
        <v>7254</v>
      </c>
      <c r="B4773">
        <v>344.64</v>
      </c>
    </row>
    <row r="4774" spans="1:2" ht="12.75" customHeight="1">
      <c r="A4774" t="s">
        <v>7255</v>
      </c>
      <c r="B4774">
        <v>433.68</v>
      </c>
    </row>
    <row r="4775" spans="1:2" ht="12.75" customHeight="1">
      <c r="A4775" t="s">
        <v>7257</v>
      </c>
      <c r="B4775">
        <v>426.15</v>
      </c>
    </row>
    <row r="4776" spans="1:2" ht="12.75" customHeight="1">
      <c r="A4776" t="s">
        <v>7258</v>
      </c>
      <c r="B4776">
        <v>553.27</v>
      </c>
    </row>
    <row r="4777" spans="1:2" ht="12.75" customHeight="1">
      <c r="A4777" t="s">
        <v>7260</v>
      </c>
      <c r="B4777">
        <v>544.32000000000005</v>
      </c>
    </row>
    <row r="4778" spans="1:2" ht="12.75" customHeight="1">
      <c r="A4778" t="s">
        <v>7261</v>
      </c>
      <c r="B4778">
        <v>679.45</v>
      </c>
    </row>
    <row r="4779" spans="1:2" ht="12.75" customHeight="1">
      <c r="A4779" t="s">
        <v>7263</v>
      </c>
      <c r="B4779">
        <v>668.54</v>
      </c>
    </row>
    <row r="4780" spans="1:2" ht="12.75" customHeight="1">
      <c r="A4780" t="s">
        <v>7264</v>
      </c>
      <c r="B4780">
        <v>853.26</v>
      </c>
    </row>
    <row r="4781" spans="1:2" ht="12.75" customHeight="1">
      <c r="A4781" t="s">
        <v>7266</v>
      </c>
      <c r="B4781">
        <v>840.57</v>
      </c>
    </row>
    <row r="4782" spans="1:2" ht="12.75" customHeight="1">
      <c r="A4782" t="s">
        <v>7267</v>
      </c>
      <c r="B4782">
        <v>1045.8</v>
      </c>
    </row>
    <row r="4783" spans="1:2" ht="12.75" customHeight="1">
      <c r="A4783" t="s">
        <v>7269</v>
      </c>
      <c r="B4783">
        <v>1031.6500000000001</v>
      </c>
    </row>
    <row r="4784" spans="1:2" ht="12.75" customHeight="1">
      <c r="A4784" t="s">
        <v>7270</v>
      </c>
      <c r="B4784">
        <v>1473.38</v>
      </c>
    </row>
    <row r="4785" spans="1:2" ht="12.75" customHeight="1">
      <c r="A4785" t="s">
        <v>7272</v>
      </c>
      <c r="B4785">
        <v>1455.88</v>
      </c>
    </row>
    <row r="4786" spans="1:2" ht="12.75" customHeight="1">
      <c r="A4786" t="s">
        <v>7273</v>
      </c>
      <c r="B4786">
        <v>2145.64</v>
      </c>
    </row>
    <row r="4787" spans="1:2" ht="12.75" customHeight="1">
      <c r="A4787" t="s">
        <v>7275</v>
      </c>
      <c r="B4787">
        <v>2123.9</v>
      </c>
    </row>
    <row r="4788" spans="1:2" ht="12.75" customHeight="1">
      <c r="A4788" t="s">
        <v>7276</v>
      </c>
      <c r="B4788">
        <v>49.44</v>
      </c>
    </row>
    <row r="4789" spans="1:2" ht="12.75" customHeight="1">
      <c r="A4789" t="s">
        <v>7278</v>
      </c>
      <c r="B4789">
        <v>47.04</v>
      </c>
    </row>
    <row r="4790" spans="1:2" ht="12.75" customHeight="1">
      <c r="A4790" t="s">
        <v>7279</v>
      </c>
      <c r="B4790">
        <v>69.61</v>
      </c>
    </row>
    <row r="4791" spans="1:2" ht="12.75" customHeight="1">
      <c r="A4791" t="s">
        <v>7281</v>
      </c>
      <c r="B4791">
        <v>64.97</v>
      </c>
    </row>
    <row r="4792" spans="1:2" ht="12.75" customHeight="1">
      <c r="A4792" t="s">
        <v>7282</v>
      </c>
      <c r="B4792">
        <v>116.57</v>
      </c>
    </row>
    <row r="4793" spans="1:2" ht="12.75" customHeight="1">
      <c r="A4793" t="s">
        <v>7284</v>
      </c>
      <c r="B4793">
        <v>108.96</v>
      </c>
    </row>
    <row r="4794" spans="1:2" ht="12.75" customHeight="1">
      <c r="A4794" t="s">
        <v>7285</v>
      </c>
      <c r="B4794">
        <v>150.65</v>
      </c>
    </row>
    <row r="4795" spans="1:2" ht="12.75" customHeight="1">
      <c r="A4795" t="s">
        <v>7287</v>
      </c>
      <c r="B4795">
        <v>139.04</v>
      </c>
    </row>
    <row r="4796" spans="1:2" ht="12.75" customHeight="1">
      <c r="A4796" t="s">
        <v>7288</v>
      </c>
      <c r="B4796">
        <v>333.82</v>
      </c>
    </row>
    <row r="4797" spans="1:2" ht="12.75" customHeight="1">
      <c r="A4797" t="s">
        <v>7290</v>
      </c>
      <c r="B4797">
        <v>322.52999999999997</v>
      </c>
    </row>
    <row r="4798" spans="1:2" ht="12.75" customHeight="1">
      <c r="A4798" t="s">
        <v>7291</v>
      </c>
      <c r="B4798">
        <v>412.85</v>
      </c>
    </row>
    <row r="4799" spans="1:2" ht="12.75" customHeight="1">
      <c r="A4799" t="s">
        <v>7293</v>
      </c>
      <c r="B4799">
        <v>397.02</v>
      </c>
    </row>
    <row r="4800" spans="1:2" ht="12.75" customHeight="1">
      <c r="A4800" t="s">
        <v>7294</v>
      </c>
      <c r="B4800">
        <v>57.27</v>
      </c>
    </row>
    <row r="4801" spans="1:2" ht="12.75" customHeight="1">
      <c r="A4801" t="s">
        <v>7296</v>
      </c>
      <c r="B4801">
        <v>53.36</v>
      </c>
    </row>
    <row r="4802" spans="1:2" ht="12.75" customHeight="1">
      <c r="A4802" t="s">
        <v>7297</v>
      </c>
      <c r="B4802">
        <v>81.739999999999995</v>
      </c>
    </row>
    <row r="4803" spans="1:2" ht="12.75" customHeight="1">
      <c r="A4803" t="s">
        <v>7299</v>
      </c>
      <c r="B4803">
        <v>76.58</v>
      </c>
    </row>
    <row r="4804" spans="1:2" ht="12.75" customHeight="1">
      <c r="A4804" t="s">
        <v>7300</v>
      </c>
      <c r="B4804">
        <v>108.35</v>
      </c>
    </row>
    <row r="4805" spans="1:2" ht="12.75" customHeight="1">
      <c r="A4805" t="s">
        <v>7302</v>
      </c>
      <c r="B4805">
        <v>101.52</v>
      </c>
    </row>
    <row r="4806" spans="1:2" ht="12.75" customHeight="1">
      <c r="A4806" t="s">
        <v>7303</v>
      </c>
      <c r="B4806">
        <v>148.47</v>
      </c>
    </row>
    <row r="4807" spans="1:2" ht="12.75" customHeight="1">
      <c r="A4807" t="s">
        <v>7305</v>
      </c>
      <c r="B4807">
        <v>139.88999999999999</v>
      </c>
    </row>
    <row r="4808" spans="1:2" ht="12.75" customHeight="1">
      <c r="A4808" t="s">
        <v>7306</v>
      </c>
      <c r="B4808">
        <v>187.23</v>
      </c>
    </row>
    <row r="4809" spans="1:2" ht="12.75" customHeight="1">
      <c r="A4809" t="s">
        <v>7308</v>
      </c>
      <c r="B4809">
        <v>177.14</v>
      </c>
    </row>
    <row r="4810" spans="1:2" ht="12.75" customHeight="1">
      <c r="A4810" t="s">
        <v>7309</v>
      </c>
      <c r="B4810">
        <v>66.430000000000007</v>
      </c>
    </row>
    <row r="4811" spans="1:2" ht="12.75" customHeight="1">
      <c r="A4811" t="s">
        <v>7311</v>
      </c>
      <c r="B4811">
        <v>62.89</v>
      </c>
    </row>
    <row r="4812" spans="1:2" ht="12.75" customHeight="1">
      <c r="A4812" t="s">
        <v>7312</v>
      </c>
      <c r="B4812">
        <v>85.34</v>
      </c>
    </row>
    <row r="4813" spans="1:2" ht="12.75" customHeight="1">
      <c r="A4813" t="s">
        <v>7314</v>
      </c>
      <c r="B4813">
        <v>80.180000000000007</v>
      </c>
    </row>
    <row r="4814" spans="1:2" ht="12.75" customHeight="1">
      <c r="A4814" t="s">
        <v>7315</v>
      </c>
      <c r="B4814">
        <v>115.06</v>
      </c>
    </row>
    <row r="4815" spans="1:2" ht="12.75" customHeight="1">
      <c r="A4815" t="s">
        <v>7317</v>
      </c>
      <c r="B4815">
        <v>108.23</v>
      </c>
    </row>
    <row r="4816" spans="1:2" ht="12.75" customHeight="1">
      <c r="A4816" t="s">
        <v>7318</v>
      </c>
      <c r="B4816">
        <v>157.5</v>
      </c>
    </row>
    <row r="4817" spans="1:2" ht="12.75" customHeight="1">
      <c r="A4817" t="s">
        <v>7320</v>
      </c>
      <c r="B4817">
        <v>148.91</v>
      </c>
    </row>
    <row r="4818" spans="1:2" ht="12.75" customHeight="1">
      <c r="A4818" t="s">
        <v>7321</v>
      </c>
      <c r="B4818">
        <v>195.39</v>
      </c>
    </row>
    <row r="4819" spans="1:2" ht="12.75" customHeight="1">
      <c r="A4819" t="s">
        <v>7323</v>
      </c>
      <c r="B4819">
        <v>185.3</v>
      </c>
    </row>
    <row r="4820" spans="1:2" ht="12.75" customHeight="1">
      <c r="A4820" t="s">
        <v>7324</v>
      </c>
      <c r="B4820">
        <v>123.71</v>
      </c>
    </row>
    <row r="4821" spans="1:2" ht="12.75" customHeight="1">
      <c r="A4821" t="s">
        <v>7326</v>
      </c>
      <c r="B4821">
        <v>118.27</v>
      </c>
    </row>
    <row r="4822" spans="1:2" ht="12.75" customHeight="1">
      <c r="A4822" t="s">
        <v>7327</v>
      </c>
      <c r="B4822">
        <v>136.4</v>
      </c>
    </row>
    <row r="4823" spans="1:2" ht="12.75" customHeight="1">
      <c r="A4823" t="s">
        <v>7329</v>
      </c>
      <c r="B4823">
        <v>129.56</v>
      </c>
    </row>
    <row r="4824" spans="1:2" ht="12.75" customHeight="1">
      <c r="A4824" t="s">
        <v>7330</v>
      </c>
      <c r="B4824">
        <v>181.69</v>
      </c>
    </row>
    <row r="4825" spans="1:2" ht="12.75" customHeight="1">
      <c r="A4825" t="s">
        <v>7332</v>
      </c>
      <c r="B4825">
        <v>173.1</v>
      </c>
    </row>
    <row r="4826" spans="1:2" ht="12.75" customHeight="1">
      <c r="A4826" t="s">
        <v>7333</v>
      </c>
      <c r="B4826">
        <v>221.95</v>
      </c>
    </row>
    <row r="4827" spans="1:2" ht="12.75" customHeight="1">
      <c r="A4827" t="s">
        <v>7335</v>
      </c>
      <c r="B4827">
        <v>211.86</v>
      </c>
    </row>
    <row r="4828" spans="1:2" ht="12.75" customHeight="1">
      <c r="A4828" t="s">
        <v>7336</v>
      </c>
      <c r="B4828">
        <v>268.97000000000003</v>
      </c>
    </row>
    <row r="4829" spans="1:2" ht="12.75" customHeight="1">
      <c r="A4829" t="s">
        <v>7338</v>
      </c>
      <c r="B4829">
        <v>257.3</v>
      </c>
    </row>
    <row r="4830" spans="1:2" ht="12.75" customHeight="1">
      <c r="A4830" t="s">
        <v>7339</v>
      </c>
      <c r="B4830">
        <v>348.19</v>
      </c>
    </row>
    <row r="4831" spans="1:2" ht="12.75" customHeight="1">
      <c r="A4831" t="s">
        <v>7341</v>
      </c>
      <c r="B4831">
        <v>334.93</v>
      </c>
    </row>
    <row r="4832" spans="1:2" ht="12.75" customHeight="1">
      <c r="A4832" t="s">
        <v>7342</v>
      </c>
      <c r="B4832">
        <v>436.74</v>
      </c>
    </row>
    <row r="4833" spans="1:2" ht="12.75" customHeight="1">
      <c r="A4833" t="s">
        <v>7344</v>
      </c>
      <c r="B4833">
        <v>419.03</v>
      </c>
    </row>
    <row r="4834" spans="1:2" ht="12.75" customHeight="1">
      <c r="A4834" t="s">
        <v>7345</v>
      </c>
      <c r="B4834">
        <v>607.11</v>
      </c>
    </row>
    <row r="4835" spans="1:2" ht="12.75" customHeight="1">
      <c r="A4835" t="s">
        <v>7347</v>
      </c>
      <c r="B4835">
        <v>587.62</v>
      </c>
    </row>
    <row r="4836" spans="1:2" ht="12.75" customHeight="1">
      <c r="A4836" t="s">
        <v>7348</v>
      </c>
      <c r="B4836">
        <v>766.64</v>
      </c>
    </row>
    <row r="4837" spans="1:2" ht="12.75" customHeight="1">
      <c r="A4837" t="s">
        <v>7350</v>
      </c>
      <c r="B4837">
        <v>744.36</v>
      </c>
    </row>
    <row r="4838" spans="1:2" ht="12.75" customHeight="1">
      <c r="A4838" t="s">
        <v>7351</v>
      </c>
      <c r="B4838">
        <v>847.81</v>
      </c>
    </row>
    <row r="4839" spans="1:2" ht="12.75" customHeight="1">
      <c r="A4839" t="s">
        <v>7353</v>
      </c>
      <c r="B4839">
        <v>822.81</v>
      </c>
    </row>
    <row r="4840" spans="1:2" ht="12.75" customHeight="1">
      <c r="A4840" t="s">
        <v>7354</v>
      </c>
      <c r="B4840">
        <v>1184.58</v>
      </c>
    </row>
    <row r="4841" spans="1:2" ht="12.75" customHeight="1">
      <c r="A4841" t="s">
        <v>7356</v>
      </c>
      <c r="B4841">
        <v>1152.94</v>
      </c>
    </row>
    <row r="4842" spans="1:2" ht="12.75" customHeight="1">
      <c r="A4842" t="s">
        <v>7357</v>
      </c>
      <c r="B4842">
        <v>1946.84</v>
      </c>
    </row>
    <row r="4843" spans="1:2" ht="12.75" customHeight="1">
      <c r="A4843" t="s">
        <v>7359</v>
      </c>
      <c r="B4843">
        <v>1909.51</v>
      </c>
    </row>
    <row r="4844" spans="1:2" ht="12.75" customHeight="1">
      <c r="A4844" t="s">
        <v>7360</v>
      </c>
      <c r="B4844">
        <v>2060.5300000000002</v>
      </c>
    </row>
    <row r="4845" spans="1:2" ht="12.75" customHeight="1">
      <c r="A4845" t="s">
        <v>7362</v>
      </c>
      <c r="B4845">
        <v>2017.91</v>
      </c>
    </row>
    <row r="4846" spans="1:2" ht="12.75" customHeight="1">
      <c r="A4846" t="s">
        <v>7363</v>
      </c>
      <c r="B4846">
        <v>135.09</v>
      </c>
    </row>
    <row r="4847" spans="1:2" ht="12.75" customHeight="1">
      <c r="A4847" t="s">
        <v>7365</v>
      </c>
      <c r="B4847">
        <v>129.65</v>
      </c>
    </row>
    <row r="4848" spans="1:2" ht="12.75" customHeight="1">
      <c r="A4848" t="s">
        <v>7366</v>
      </c>
      <c r="B4848">
        <v>154.94999999999999</v>
      </c>
    </row>
    <row r="4849" spans="1:2" ht="12.75" customHeight="1">
      <c r="A4849" t="s">
        <v>7368</v>
      </c>
      <c r="B4849">
        <v>148.12</v>
      </c>
    </row>
    <row r="4850" spans="1:2" ht="12.75" customHeight="1">
      <c r="A4850" t="s">
        <v>7369</v>
      </c>
      <c r="B4850">
        <v>210.01</v>
      </c>
    </row>
    <row r="4851" spans="1:2" ht="12.75" customHeight="1">
      <c r="A4851" t="s">
        <v>7371</v>
      </c>
      <c r="B4851">
        <v>201.42</v>
      </c>
    </row>
    <row r="4852" spans="1:2" ht="12.75" customHeight="1">
      <c r="A4852" t="s">
        <v>7372</v>
      </c>
      <c r="B4852">
        <v>272.39</v>
      </c>
    </row>
    <row r="4853" spans="1:2" ht="12.75" customHeight="1">
      <c r="A4853" t="s">
        <v>7374</v>
      </c>
      <c r="B4853">
        <v>262.31</v>
      </c>
    </row>
    <row r="4854" spans="1:2" ht="12.75" customHeight="1">
      <c r="A4854" t="s">
        <v>7375</v>
      </c>
      <c r="B4854">
        <v>360.12</v>
      </c>
    </row>
    <row r="4855" spans="1:2" ht="12.75" customHeight="1">
      <c r="A4855" t="s">
        <v>7377</v>
      </c>
      <c r="B4855">
        <v>348.45</v>
      </c>
    </row>
    <row r="4856" spans="1:2" ht="12.75" customHeight="1">
      <c r="A4856" t="s">
        <v>7378</v>
      </c>
      <c r="B4856">
        <v>381.71</v>
      </c>
    </row>
    <row r="4857" spans="1:2" ht="12.75" customHeight="1">
      <c r="A4857" t="s">
        <v>7380</v>
      </c>
      <c r="B4857">
        <v>368.45</v>
      </c>
    </row>
    <row r="4858" spans="1:2" ht="12.75" customHeight="1">
      <c r="A4858" t="s">
        <v>7381</v>
      </c>
      <c r="B4858">
        <v>428.76</v>
      </c>
    </row>
    <row r="4859" spans="1:2" ht="12.75" customHeight="1">
      <c r="A4859" t="s">
        <v>7383</v>
      </c>
      <c r="B4859">
        <v>411.05</v>
      </c>
    </row>
    <row r="4860" spans="1:2" ht="12.75" customHeight="1">
      <c r="A4860" t="s">
        <v>7384</v>
      </c>
      <c r="B4860">
        <v>686.46</v>
      </c>
    </row>
    <row r="4861" spans="1:2" ht="12.75" customHeight="1">
      <c r="A4861" t="s">
        <v>7386</v>
      </c>
      <c r="B4861">
        <v>666.97</v>
      </c>
    </row>
    <row r="4862" spans="1:2" ht="12.75" customHeight="1">
      <c r="A4862" t="s">
        <v>7387</v>
      </c>
      <c r="B4862">
        <v>832.39</v>
      </c>
    </row>
    <row r="4863" spans="1:2" ht="12.75" customHeight="1">
      <c r="A4863" t="s">
        <v>7389</v>
      </c>
      <c r="B4863">
        <v>810.11</v>
      </c>
    </row>
    <row r="4864" spans="1:2" ht="12.75" customHeight="1">
      <c r="A4864" t="s">
        <v>7390</v>
      </c>
      <c r="B4864">
        <v>909.6</v>
      </c>
    </row>
    <row r="4865" spans="1:2" ht="12.75" customHeight="1">
      <c r="A4865" t="s">
        <v>7392</v>
      </c>
      <c r="B4865">
        <v>884.6</v>
      </c>
    </row>
    <row r="4866" spans="1:2" ht="12.75" customHeight="1">
      <c r="A4866" t="s">
        <v>7393</v>
      </c>
      <c r="B4866">
        <v>1005.47</v>
      </c>
    </row>
    <row r="4867" spans="1:2" ht="12.75" customHeight="1">
      <c r="A4867" t="s">
        <v>7395</v>
      </c>
      <c r="B4867">
        <v>973.83</v>
      </c>
    </row>
    <row r="4868" spans="1:2" ht="12.75" customHeight="1">
      <c r="A4868" t="s">
        <v>7396</v>
      </c>
      <c r="B4868">
        <v>2166.4699999999998</v>
      </c>
    </row>
    <row r="4869" spans="1:2" ht="12.75" customHeight="1">
      <c r="A4869" t="s">
        <v>7398</v>
      </c>
      <c r="B4869">
        <v>2129.14</v>
      </c>
    </row>
    <row r="4870" spans="1:2" ht="12.75" customHeight="1">
      <c r="A4870" t="s">
        <v>7399</v>
      </c>
      <c r="B4870">
        <v>2245.31</v>
      </c>
    </row>
    <row r="4871" spans="1:2" ht="12.75" customHeight="1">
      <c r="A4871" t="s">
        <v>7401</v>
      </c>
      <c r="B4871">
        <v>2202.69</v>
      </c>
    </row>
    <row r="4872" spans="1:2" ht="12.75" customHeight="1">
      <c r="A4872" t="s">
        <v>7402</v>
      </c>
      <c r="B4872">
        <v>143.03</v>
      </c>
    </row>
    <row r="4873" spans="1:2" ht="12.75" customHeight="1">
      <c r="A4873" t="s">
        <v>7404</v>
      </c>
      <c r="B4873">
        <v>137.59</v>
      </c>
    </row>
    <row r="4874" spans="1:2" ht="12.75" customHeight="1">
      <c r="A4874" t="s">
        <v>7405</v>
      </c>
      <c r="B4874">
        <v>159.49</v>
      </c>
    </row>
    <row r="4875" spans="1:2" ht="12.75" customHeight="1">
      <c r="A4875" t="s">
        <v>7407</v>
      </c>
      <c r="B4875">
        <v>152.65</v>
      </c>
    </row>
    <row r="4876" spans="1:2" ht="12.75" customHeight="1">
      <c r="A4876" t="s">
        <v>7408</v>
      </c>
      <c r="B4876">
        <v>214.54</v>
      </c>
    </row>
    <row r="4877" spans="1:2" ht="12.75" customHeight="1">
      <c r="A4877" t="s">
        <v>7410</v>
      </c>
      <c r="B4877">
        <v>205.95</v>
      </c>
    </row>
    <row r="4878" spans="1:2" ht="12.75" customHeight="1">
      <c r="A4878" t="s">
        <v>7411</v>
      </c>
      <c r="B4878">
        <v>280.8</v>
      </c>
    </row>
    <row r="4879" spans="1:2" ht="12.75" customHeight="1">
      <c r="A4879" t="s">
        <v>7413</v>
      </c>
      <c r="B4879">
        <v>270.72000000000003</v>
      </c>
    </row>
    <row r="4880" spans="1:2" ht="12.75" customHeight="1">
      <c r="A4880" t="s">
        <v>7414</v>
      </c>
      <c r="B4880">
        <v>418.83</v>
      </c>
    </row>
    <row r="4881" spans="1:2" ht="12.75" customHeight="1">
      <c r="A4881" t="s">
        <v>7416</v>
      </c>
      <c r="B4881">
        <v>407.16</v>
      </c>
    </row>
    <row r="4882" spans="1:2" ht="12.75" customHeight="1">
      <c r="A4882" t="s">
        <v>7417</v>
      </c>
      <c r="B4882">
        <v>441.71</v>
      </c>
    </row>
    <row r="4883" spans="1:2" ht="12.75" customHeight="1">
      <c r="A4883" t="s">
        <v>7419</v>
      </c>
      <c r="B4883">
        <v>428.46</v>
      </c>
    </row>
    <row r="4884" spans="1:2" ht="12.75" customHeight="1">
      <c r="A4884" t="s">
        <v>7420</v>
      </c>
      <c r="B4884">
        <v>615.80999999999995</v>
      </c>
    </row>
    <row r="4885" spans="1:2" ht="12.75" customHeight="1">
      <c r="A4885" t="s">
        <v>7422</v>
      </c>
      <c r="B4885">
        <v>598.09</v>
      </c>
    </row>
    <row r="4886" spans="1:2" ht="12.75" customHeight="1">
      <c r="A4886" t="s">
        <v>7423</v>
      </c>
      <c r="B4886">
        <v>745.41</v>
      </c>
    </row>
    <row r="4887" spans="1:2" ht="12.75" customHeight="1">
      <c r="A4887" t="s">
        <v>7425</v>
      </c>
      <c r="B4887">
        <v>725.92</v>
      </c>
    </row>
    <row r="4888" spans="1:2" ht="12.75" customHeight="1">
      <c r="A4888" t="s">
        <v>7426</v>
      </c>
      <c r="B4888">
        <v>945.75</v>
      </c>
    </row>
    <row r="4889" spans="1:2" ht="12.75" customHeight="1">
      <c r="A4889" t="s">
        <v>7428</v>
      </c>
      <c r="B4889">
        <v>923.47</v>
      </c>
    </row>
    <row r="4890" spans="1:2" ht="12.75" customHeight="1">
      <c r="A4890" t="s">
        <v>7429</v>
      </c>
      <c r="B4890">
        <v>1041.6600000000001</v>
      </c>
    </row>
    <row r="4891" spans="1:2" ht="12.75" customHeight="1">
      <c r="A4891" t="s">
        <v>7431</v>
      </c>
      <c r="B4891">
        <v>1016.66</v>
      </c>
    </row>
    <row r="4892" spans="1:2" ht="12.75" customHeight="1">
      <c r="A4892" t="s">
        <v>7432</v>
      </c>
      <c r="B4892">
        <v>1422.64</v>
      </c>
    </row>
    <row r="4893" spans="1:2" ht="12.75" customHeight="1">
      <c r="A4893" t="s">
        <v>7434</v>
      </c>
      <c r="B4893">
        <v>1390.99</v>
      </c>
    </row>
    <row r="4894" spans="1:2" ht="12.75" customHeight="1">
      <c r="A4894" t="s">
        <v>7435</v>
      </c>
      <c r="B4894">
        <v>2785.42</v>
      </c>
    </row>
    <row r="4895" spans="1:2" ht="12.75" customHeight="1">
      <c r="A4895" t="s">
        <v>7437</v>
      </c>
      <c r="B4895">
        <v>2748.09</v>
      </c>
    </row>
    <row r="4896" spans="1:2" ht="12.75" customHeight="1">
      <c r="A4896" t="s">
        <v>7438</v>
      </c>
      <c r="B4896">
        <v>3111.38</v>
      </c>
    </row>
    <row r="4897" spans="1:2" ht="12.75" customHeight="1">
      <c r="A4897" t="s">
        <v>7440</v>
      </c>
      <c r="B4897">
        <v>3068.76</v>
      </c>
    </row>
    <row r="4898" spans="1:2" ht="12.75" customHeight="1">
      <c r="A4898" t="s">
        <v>7441</v>
      </c>
      <c r="B4898">
        <v>157.76</v>
      </c>
    </row>
    <row r="4899" spans="1:2" ht="12.75" customHeight="1">
      <c r="A4899" t="s">
        <v>7443</v>
      </c>
      <c r="B4899">
        <v>152.33000000000001</v>
      </c>
    </row>
    <row r="4900" spans="1:2" ht="12.75" customHeight="1">
      <c r="A4900" t="s">
        <v>7444</v>
      </c>
      <c r="B4900">
        <v>189.56</v>
      </c>
    </row>
    <row r="4901" spans="1:2" ht="12.75" customHeight="1">
      <c r="A4901" t="s">
        <v>7446</v>
      </c>
      <c r="B4901">
        <v>182.28</v>
      </c>
    </row>
    <row r="4902" spans="1:2" ht="12.75" customHeight="1">
      <c r="A4902" t="s">
        <v>7447</v>
      </c>
      <c r="B4902">
        <v>228.84</v>
      </c>
    </row>
    <row r="4903" spans="1:2" ht="12.75" customHeight="1">
      <c r="A4903" t="s">
        <v>7449</v>
      </c>
      <c r="B4903">
        <v>219.96</v>
      </c>
    </row>
    <row r="4904" spans="1:2" ht="12.75" customHeight="1">
      <c r="A4904" t="s">
        <v>7450</v>
      </c>
      <c r="B4904">
        <v>302.83</v>
      </c>
    </row>
    <row r="4905" spans="1:2" ht="12.75" customHeight="1">
      <c r="A4905" t="s">
        <v>7452</v>
      </c>
      <c r="B4905">
        <v>291.73</v>
      </c>
    </row>
    <row r="4906" spans="1:2" ht="12.75" customHeight="1">
      <c r="A4906" t="s">
        <v>7453</v>
      </c>
      <c r="B4906">
        <v>472.84</v>
      </c>
    </row>
    <row r="4907" spans="1:2" ht="12.75" customHeight="1">
      <c r="A4907" t="s">
        <v>7455</v>
      </c>
      <c r="B4907">
        <v>460.05</v>
      </c>
    </row>
    <row r="4908" spans="1:2" ht="12.75" customHeight="1">
      <c r="A4908" t="s">
        <v>7456</v>
      </c>
      <c r="B4908">
        <v>508.58</v>
      </c>
    </row>
    <row r="4909" spans="1:2" ht="12.75" customHeight="1">
      <c r="A4909" t="s">
        <v>7458</v>
      </c>
      <c r="B4909">
        <v>492.81</v>
      </c>
    </row>
    <row r="4910" spans="1:2" ht="12.75" customHeight="1">
      <c r="A4910" t="s">
        <v>7459</v>
      </c>
      <c r="B4910">
        <v>688.63</v>
      </c>
    </row>
    <row r="4911" spans="1:2" ht="12.75" customHeight="1">
      <c r="A4911" t="s">
        <v>7461</v>
      </c>
      <c r="B4911">
        <v>670.48</v>
      </c>
    </row>
    <row r="4912" spans="1:2" ht="12.75" customHeight="1">
      <c r="A4912" t="s">
        <v>7462</v>
      </c>
      <c r="B4912">
        <v>840.79</v>
      </c>
    </row>
    <row r="4913" spans="1:2" ht="12.75" customHeight="1">
      <c r="A4913" t="s">
        <v>7464</v>
      </c>
      <c r="B4913">
        <v>820.04</v>
      </c>
    </row>
    <row r="4914" spans="1:2" ht="12.75" customHeight="1">
      <c r="A4914" t="s">
        <v>7465</v>
      </c>
      <c r="B4914">
        <v>1094.43</v>
      </c>
    </row>
    <row r="4915" spans="1:2" ht="12.75" customHeight="1">
      <c r="A4915" t="s">
        <v>7467</v>
      </c>
      <c r="B4915">
        <v>1071.79</v>
      </c>
    </row>
    <row r="4916" spans="1:2" ht="12.75" customHeight="1">
      <c r="A4916" t="s">
        <v>7468</v>
      </c>
      <c r="B4916">
        <v>1205.26</v>
      </c>
    </row>
    <row r="4917" spans="1:2" ht="12.75" customHeight="1">
      <c r="A4917" t="s">
        <v>7470</v>
      </c>
      <c r="B4917">
        <v>1179.73</v>
      </c>
    </row>
    <row r="4918" spans="1:2" ht="12.75" customHeight="1">
      <c r="A4918" t="s">
        <v>7471</v>
      </c>
      <c r="B4918">
        <v>1547.8</v>
      </c>
    </row>
    <row r="4919" spans="1:2" ht="12.75" customHeight="1">
      <c r="A4919" t="s">
        <v>7473</v>
      </c>
      <c r="B4919">
        <v>1515.79</v>
      </c>
    </row>
    <row r="4920" spans="1:2" ht="12.75" customHeight="1">
      <c r="A4920" t="s">
        <v>7474</v>
      </c>
      <c r="B4920">
        <v>3235.75</v>
      </c>
    </row>
    <row r="4921" spans="1:2" ht="12.75" customHeight="1">
      <c r="A4921" t="s">
        <v>7476</v>
      </c>
      <c r="B4921">
        <v>3198.41</v>
      </c>
    </row>
    <row r="4922" spans="1:2" ht="12.75" customHeight="1">
      <c r="A4922" t="s">
        <v>7477</v>
      </c>
      <c r="B4922">
        <v>3485.47</v>
      </c>
    </row>
    <row r="4923" spans="1:2" ht="12.75" customHeight="1">
      <c r="A4923" t="s">
        <v>7479</v>
      </c>
      <c r="B4923">
        <v>3442.85</v>
      </c>
    </row>
    <row r="4924" spans="1:2" ht="12.75" customHeight="1">
      <c r="A4924" t="s">
        <v>7480</v>
      </c>
      <c r="B4924">
        <v>665</v>
      </c>
    </row>
    <row r="4925" spans="1:2" ht="12.75" customHeight="1">
      <c r="A4925" t="s">
        <v>7482</v>
      </c>
      <c r="B4925">
        <v>611.86</v>
      </c>
    </row>
    <row r="4926" spans="1:2" ht="12.75" customHeight="1">
      <c r="A4926" t="s">
        <v>7483</v>
      </c>
      <c r="B4926">
        <v>739.82</v>
      </c>
    </row>
    <row r="4927" spans="1:2" ht="12.75" customHeight="1">
      <c r="A4927" t="s">
        <v>7485</v>
      </c>
      <c r="B4927">
        <v>683.83</v>
      </c>
    </row>
    <row r="4928" spans="1:2" ht="12.75" customHeight="1">
      <c r="A4928" t="s">
        <v>7486</v>
      </c>
      <c r="B4928">
        <v>4841.47</v>
      </c>
    </row>
    <row r="4929" spans="1:2" ht="12.75" customHeight="1">
      <c r="A4929" t="s">
        <v>7488</v>
      </c>
      <c r="B4929">
        <v>4652.47</v>
      </c>
    </row>
    <row r="4930" spans="1:2" ht="12.75" customHeight="1">
      <c r="A4930" t="s">
        <v>7489</v>
      </c>
      <c r="B4930">
        <v>5030.07</v>
      </c>
    </row>
    <row r="4931" spans="1:2" ht="12.75" customHeight="1">
      <c r="A4931" t="s">
        <v>7491</v>
      </c>
      <c r="B4931">
        <v>4824.47</v>
      </c>
    </row>
    <row r="4932" spans="1:2" ht="12.75" customHeight="1">
      <c r="A4932" t="s">
        <v>7492</v>
      </c>
      <c r="B4932">
        <v>5538.92</v>
      </c>
    </row>
    <row r="4933" spans="1:2" ht="12.75" customHeight="1">
      <c r="A4933" t="s">
        <v>7494</v>
      </c>
      <c r="B4933">
        <v>5311.14</v>
      </c>
    </row>
    <row r="4934" spans="1:2" ht="12.75" customHeight="1">
      <c r="A4934" t="s">
        <v>7495</v>
      </c>
      <c r="B4934">
        <v>8378.4</v>
      </c>
    </row>
    <row r="4935" spans="1:2" ht="12.75" customHeight="1">
      <c r="A4935" t="s">
        <v>7497</v>
      </c>
      <c r="B4935">
        <v>7952.51</v>
      </c>
    </row>
    <row r="4936" spans="1:2" ht="12.75" customHeight="1">
      <c r="A4936" t="s">
        <v>7498</v>
      </c>
      <c r="B4936">
        <v>7318</v>
      </c>
    </row>
    <row r="4937" spans="1:2" ht="12.75" customHeight="1">
      <c r="A4937" t="s">
        <v>7500</v>
      </c>
      <c r="B4937">
        <v>7041.39</v>
      </c>
    </row>
    <row r="4938" spans="1:2" ht="12.75" customHeight="1">
      <c r="A4938" t="s">
        <v>7501</v>
      </c>
      <c r="B4938">
        <v>9462.27</v>
      </c>
    </row>
    <row r="4939" spans="1:2" ht="12.75" customHeight="1">
      <c r="A4939" t="s">
        <v>7503</v>
      </c>
      <c r="B4939">
        <v>9104.09</v>
      </c>
    </row>
    <row r="4940" spans="1:2" ht="12.75" customHeight="1">
      <c r="A4940" t="s">
        <v>7504</v>
      </c>
      <c r="B4940">
        <v>9022.0300000000007</v>
      </c>
    </row>
    <row r="4941" spans="1:2" ht="12.75" customHeight="1">
      <c r="A4941" t="s">
        <v>7506</v>
      </c>
      <c r="B4941">
        <v>8662.56</v>
      </c>
    </row>
    <row r="4942" spans="1:2" ht="12.75" customHeight="1">
      <c r="A4942" t="s">
        <v>7507</v>
      </c>
      <c r="B4942">
        <v>13350.41</v>
      </c>
    </row>
    <row r="4943" spans="1:2" ht="12.75" customHeight="1">
      <c r="A4943" t="s">
        <v>7509</v>
      </c>
      <c r="B4943">
        <v>12673.95</v>
      </c>
    </row>
    <row r="4944" spans="1:2" ht="12.75" customHeight="1">
      <c r="A4944" t="s">
        <v>7510</v>
      </c>
      <c r="B4944">
        <v>10149.24</v>
      </c>
    </row>
    <row r="4945" spans="1:2" ht="12.75" customHeight="1">
      <c r="A4945" t="s">
        <v>7512</v>
      </c>
      <c r="B4945">
        <v>9780.65</v>
      </c>
    </row>
    <row r="4946" spans="1:2" ht="12.75" customHeight="1">
      <c r="A4946" t="s">
        <v>7513</v>
      </c>
      <c r="B4946">
        <v>11327.92</v>
      </c>
    </row>
    <row r="4947" spans="1:2" ht="12.75" customHeight="1">
      <c r="A4947" t="s">
        <v>7515</v>
      </c>
      <c r="B4947">
        <v>10888.68</v>
      </c>
    </row>
    <row r="4948" spans="1:2" ht="12.75" customHeight="1">
      <c r="A4948" t="s">
        <v>7516</v>
      </c>
      <c r="B4948">
        <v>11850.72</v>
      </c>
    </row>
    <row r="4949" spans="1:2" ht="12.75" customHeight="1">
      <c r="A4949" t="s">
        <v>7518</v>
      </c>
      <c r="B4949">
        <v>11384.51</v>
      </c>
    </row>
    <row r="4950" spans="1:2" ht="12.75" customHeight="1">
      <c r="A4950" t="s">
        <v>7519</v>
      </c>
      <c r="B4950">
        <v>17572.73</v>
      </c>
    </row>
    <row r="4951" spans="1:2" ht="12.75" customHeight="1">
      <c r="A4951" t="s">
        <v>7521</v>
      </c>
      <c r="B4951">
        <v>16684.310000000001</v>
      </c>
    </row>
    <row r="4952" spans="1:2" ht="12.75" customHeight="1">
      <c r="A4952" t="s">
        <v>7522</v>
      </c>
      <c r="B4952">
        <v>2734.83</v>
      </c>
    </row>
    <row r="4953" spans="1:2" ht="12.75" customHeight="1">
      <c r="A4953" t="s">
        <v>7524</v>
      </c>
      <c r="B4953">
        <v>2519.42</v>
      </c>
    </row>
    <row r="4954" spans="1:2" ht="12.75" customHeight="1">
      <c r="A4954" t="s">
        <v>7525</v>
      </c>
      <c r="B4954">
        <v>3437.24</v>
      </c>
    </row>
    <row r="4955" spans="1:2" ht="12.75" customHeight="1">
      <c r="A4955" t="s">
        <v>7527</v>
      </c>
      <c r="B4955">
        <v>3167.26</v>
      </c>
    </row>
    <row r="4956" spans="1:2" ht="12.75" customHeight="1">
      <c r="A4956" t="s">
        <v>7528</v>
      </c>
      <c r="B4956">
        <v>4405.66</v>
      </c>
    </row>
    <row r="4957" spans="1:2" ht="12.75" customHeight="1">
      <c r="A4957" t="s">
        <v>7530</v>
      </c>
      <c r="B4957">
        <v>4059.86</v>
      </c>
    </row>
    <row r="4958" spans="1:2" ht="12.75" customHeight="1">
      <c r="A4958" t="s">
        <v>7531</v>
      </c>
      <c r="B4958">
        <v>4804.66</v>
      </c>
    </row>
    <row r="4959" spans="1:2" ht="12.75" customHeight="1">
      <c r="A4959" t="s">
        <v>7533</v>
      </c>
      <c r="B4959">
        <v>4426.97</v>
      </c>
    </row>
    <row r="4960" spans="1:2" ht="12.75" customHeight="1">
      <c r="A4960" t="s">
        <v>7534</v>
      </c>
      <c r="B4960">
        <v>5507.07</v>
      </c>
    </row>
    <row r="4961" spans="1:2" ht="12.75" customHeight="1">
      <c r="A4961" t="s">
        <v>7536</v>
      </c>
      <c r="B4961">
        <v>5074.82</v>
      </c>
    </row>
    <row r="4962" spans="1:2" ht="12.75" customHeight="1">
      <c r="A4962" t="s">
        <v>7537</v>
      </c>
      <c r="B4962">
        <v>6172.08</v>
      </c>
    </row>
    <row r="4963" spans="1:2" ht="12.75" customHeight="1">
      <c r="A4963" t="s">
        <v>7539</v>
      </c>
      <c r="B4963">
        <v>5686.68</v>
      </c>
    </row>
    <row r="4964" spans="1:2" ht="12.75" customHeight="1">
      <c r="A4964" t="s">
        <v>7540</v>
      </c>
      <c r="B4964">
        <v>6874.49</v>
      </c>
    </row>
    <row r="4965" spans="1:2" ht="12.75" customHeight="1">
      <c r="A4965" t="s">
        <v>7542</v>
      </c>
      <c r="B4965">
        <v>6334.53</v>
      </c>
    </row>
    <row r="4966" spans="1:2" ht="12.75" customHeight="1">
      <c r="A4966" t="s">
        <v>7543</v>
      </c>
      <c r="B4966">
        <v>7576.91</v>
      </c>
    </row>
    <row r="4967" spans="1:2" ht="12.75" customHeight="1">
      <c r="A4967" t="s">
        <v>7545</v>
      </c>
      <c r="B4967">
        <v>6982.38</v>
      </c>
    </row>
    <row r="4968" spans="1:2" ht="12.75" customHeight="1">
      <c r="A4968" t="s">
        <v>7546</v>
      </c>
      <c r="B4968">
        <v>39.19</v>
      </c>
    </row>
    <row r="4969" spans="1:2" ht="12.75" customHeight="1">
      <c r="A4969" t="s">
        <v>7548</v>
      </c>
      <c r="B4969">
        <v>36.28</v>
      </c>
    </row>
    <row r="4970" spans="1:2" ht="12.75" customHeight="1">
      <c r="A4970" t="s">
        <v>7549</v>
      </c>
      <c r="B4970">
        <v>48.94</v>
      </c>
    </row>
    <row r="4971" spans="1:2" ht="12.75" customHeight="1">
      <c r="A4971" t="s">
        <v>7551</v>
      </c>
      <c r="B4971">
        <v>45.45</v>
      </c>
    </row>
    <row r="4972" spans="1:2" ht="12.75" customHeight="1">
      <c r="A4972" t="s">
        <v>7552</v>
      </c>
      <c r="B4972">
        <v>69.430000000000007</v>
      </c>
    </row>
    <row r="4973" spans="1:2" ht="12.75" customHeight="1">
      <c r="A4973" t="s">
        <v>7554</v>
      </c>
      <c r="B4973">
        <v>65.36</v>
      </c>
    </row>
    <row r="4974" spans="1:2" ht="12.75" customHeight="1">
      <c r="A4974" t="s">
        <v>7555</v>
      </c>
      <c r="B4974">
        <v>107.58</v>
      </c>
    </row>
    <row r="4975" spans="1:2" ht="12.75" customHeight="1">
      <c r="A4975" t="s">
        <v>7557</v>
      </c>
      <c r="B4975">
        <v>102.4</v>
      </c>
    </row>
    <row r="4976" spans="1:2" ht="12.75" customHeight="1">
      <c r="A4976" t="s">
        <v>7558</v>
      </c>
      <c r="B4976">
        <v>138.09</v>
      </c>
    </row>
    <row r="4977" spans="1:2" ht="12.75" customHeight="1">
      <c r="A4977" t="s">
        <v>7560</v>
      </c>
      <c r="B4977">
        <v>132.31</v>
      </c>
    </row>
    <row r="4978" spans="1:2" ht="12.75" customHeight="1">
      <c r="A4978" t="s">
        <v>7561</v>
      </c>
      <c r="B4978">
        <v>215.47</v>
      </c>
    </row>
    <row r="4979" spans="1:2" ht="12.75" customHeight="1">
      <c r="A4979" t="s">
        <v>7563</v>
      </c>
      <c r="B4979">
        <v>204.26</v>
      </c>
    </row>
    <row r="4980" spans="1:2" ht="12.75" customHeight="1">
      <c r="A4980" t="s">
        <v>7564</v>
      </c>
      <c r="B4980">
        <v>40.86</v>
      </c>
    </row>
    <row r="4981" spans="1:2" ht="12.75" customHeight="1">
      <c r="A4981" t="s">
        <v>7566</v>
      </c>
      <c r="B4981">
        <v>38.880000000000003</v>
      </c>
    </row>
    <row r="4982" spans="1:2" ht="12.75" customHeight="1">
      <c r="A4982" t="s">
        <v>7567</v>
      </c>
      <c r="B4982">
        <v>135.19999999999999</v>
      </c>
    </row>
    <row r="4983" spans="1:2" ht="12.75" customHeight="1">
      <c r="A4983" t="s">
        <v>7569</v>
      </c>
      <c r="B4983">
        <v>128.36000000000001</v>
      </c>
    </row>
    <row r="4984" spans="1:2" ht="12.75" customHeight="1">
      <c r="A4984" t="s">
        <v>7570</v>
      </c>
      <c r="B4984">
        <v>29.1</v>
      </c>
    </row>
    <row r="4985" spans="1:2" ht="12.75" customHeight="1">
      <c r="A4985" t="s">
        <v>7572</v>
      </c>
      <c r="B4985">
        <v>27.78</v>
      </c>
    </row>
    <row r="4986" spans="1:2" ht="12.75" customHeight="1">
      <c r="A4986" t="s">
        <v>7573</v>
      </c>
      <c r="B4986">
        <v>93.77</v>
      </c>
    </row>
    <row r="4987" spans="1:2" ht="12.75" customHeight="1">
      <c r="A4987" t="s">
        <v>7575</v>
      </c>
      <c r="B4987">
        <v>89.27</v>
      </c>
    </row>
    <row r="4988" spans="1:2" ht="12.75" customHeight="1">
      <c r="A4988" t="s">
        <v>7576</v>
      </c>
      <c r="B4988">
        <v>151.58000000000001</v>
      </c>
    </row>
    <row r="4989" spans="1:2" ht="12.75" customHeight="1">
      <c r="A4989" t="s">
        <v>7578</v>
      </c>
      <c r="B4989">
        <v>141.74</v>
      </c>
    </row>
    <row r="4990" spans="1:2" ht="12.75" customHeight="1">
      <c r="A4990" t="s">
        <v>7579</v>
      </c>
      <c r="B4990">
        <v>101.56</v>
      </c>
    </row>
    <row r="4991" spans="1:2" ht="12.75" customHeight="1">
      <c r="A4991" t="s">
        <v>7581</v>
      </c>
      <c r="B4991">
        <v>93.82</v>
      </c>
    </row>
    <row r="4992" spans="1:2" ht="12.75" customHeight="1">
      <c r="A4992" t="s">
        <v>7582</v>
      </c>
      <c r="B4992">
        <v>204.89</v>
      </c>
    </row>
    <row r="4993" spans="1:2" ht="12.75" customHeight="1">
      <c r="A4993" t="s">
        <v>7584</v>
      </c>
      <c r="B4993">
        <v>192.75</v>
      </c>
    </row>
    <row r="4994" spans="1:2" ht="12.75" customHeight="1">
      <c r="A4994" t="s">
        <v>7585</v>
      </c>
      <c r="B4994">
        <v>126.88</v>
      </c>
    </row>
    <row r="4995" spans="1:2" ht="12.75" customHeight="1">
      <c r="A4995" t="s">
        <v>7587</v>
      </c>
      <c r="B4995">
        <v>117.46</v>
      </c>
    </row>
    <row r="4996" spans="1:2" ht="12.75" customHeight="1">
      <c r="A4996" t="s">
        <v>7588</v>
      </c>
      <c r="B4996">
        <v>311.64</v>
      </c>
    </row>
    <row r="4997" spans="1:2" ht="12.75" customHeight="1">
      <c r="A4997" t="s">
        <v>7590</v>
      </c>
      <c r="B4997">
        <v>296.56</v>
      </c>
    </row>
    <row r="4998" spans="1:2" ht="12.75" customHeight="1">
      <c r="A4998" t="s">
        <v>7591</v>
      </c>
      <c r="B4998">
        <v>162.51</v>
      </c>
    </row>
    <row r="4999" spans="1:2" ht="12.75" customHeight="1">
      <c r="A4999" t="s">
        <v>7593</v>
      </c>
      <c r="B4999">
        <v>151.44</v>
      </c>
    </row>
    <row r="5000" spans="1:2" ht="12.75" customHeight="1">
      <c r="A5000" t="s">
        <v>7594</v>
      </c>
      <c r="B5000">
        <v>786.06</v>
      </c>
    </row>
    <row r="5001" spans="1:2" ht="12.75" customHeight="1">
      <c r="A5001" t="s">
        <v>7596</v>
      </c>
      <c r="B5001">
        <v>767.1</v>
      </c>
    </row>
    <row r="5002" spans="1:2" ht="12.75" customHeight="1">
      <c r="A5002" t="s">
        <v>7597</v>
      </c>
      <c r="B5002">
        <v>215.77</v>
      </c>
    </row>
    <row r="5003" spans="1:2" ht="12.75" customHeight="1">
      <c r="A5003" t="s">
        <v>7599</v>
      </c>
      <c r="B5003">
        <v>202.53</v>
      </c>
    </row>
    <row r="5004" spans="1:2" ht="12.75" customHeight="1">
      <c r="A5004" t="s">
        <v>7600</v>
      </c>
      <c r="B5004">
        <v>1159.04</v>
      </c>
    </row>
    <row r="5005" spans="1:2" ht="12.75" customHeight="1">
      <c r="A5005" t="s">
        <v>7602</v>
      </c>
      <c r="B5005">
        <v>1136.6300000000001</v>
      </c>
    </row>
    <row r="5006" spans="1:2" ht="12.75" customHeight="1">
      <c r="A5006" t="s">
        <v>7603</v>
      </c>
      <c r="B5006">
        <v>267.18</v>
      </c>
    </row>
    <row r="5007" spans="1:2" ht="12.75" customHeight="1">
      <c r="A5007" t="s">
        <v>7605</v>
      </c>
      <c r="B5007">
        <v>251.95</v>
      </c>
    </row>
    <row r="5008" spans="1:2" ht="12.75" customHeight="1">
      <c r="A5008" t="s">
        <v>7606</v>
      </c>
      <c r="B5008">
        <v>70.92</v>
      </c>
    </row>
    <row r="5009" spans="1:2" ht="12.75" customHeight="1">
      <c r="A5009" t="s">
        <v>7608</v>
      </c>
      <c r="B5009">
        <v>68.12</v>
      </c>
    </row>
    <row r="5010" spans="1:2" ht="12.75" customHeight="1">
      <c r="A5010" t="s">
        <v>7609</v>
      </c>
      <c r="B5010">
        <v>94.49</v>
      </c>
    </row>
    <row r="5011" spans="1:2" ht="12.75" customHeight="1">
      <c r="A5011" t="s">
        <v>7611</v>
      </c>
      <c r="B5011">
        <v>90.99</v>
      </c>
    </row>
    <row r="5012" spans="1:2" ht="12.75" customHeight="1">
      <c r="A5012" t="s">
        <v>7612</v>
      </c>
      <c r="B5012">
        <v>34.54</v>
      </c>
    </row>
    <row r="5013" spans="1:2" ht="12.75" customHeight="1">
      <c r="A5013" t="s">
        <v>7614</v>
      </c>
      <c r="B5013">
        <v>30.39</v>
      </c>
    </row>
    <row r="5014" spans="1:2" ht="12.75" customHeight="1">
      <c r="A5014" t="s">
        <v>7615</v>
      </c>
      <c r="B5014">
        <v>43.49</v>
      </c>
    </row>
    <row r="5015" spans="1:2" ht="12.75" customHeight="1">
      <c r="A5015" t="s">
        <v>7617</v>
      </c>
      <c r="B5015">
        <v>38.24</v>
      </c>
    </row>
    <row r="5016" spans="1:2" ht="12.75" customHeight="1">
      <c r="A5016" t="s">
        <v>7618</v>
      </c>
      <c r="B5016">
        <v>59.14</v>
      </c>
    </row>
    <row r="5017" spans="1:2" ht="12.75" customHeight="1">
      <c r="A5017" t="s">
        <v>7620</v>
      </c>
      <c r="B5017">
        <v>52</v>
      </c>
    </row>
    <row r="5018" spans="1:2" ht="12.75" customHeight="1">
      <c r="A5018" t="s">
        <v>7621</v>
      </c>
      <c r="B5018">
        <v>72.88</v>
      </c>
    </row>
    <row r="5019" spans="1:2" ht="12.75" customHeight="1">
      <c r="A5019" t="s">
        <v>7623</v>
      </c>
      <c r="B5019">
        <v>64.06</v>
      </c>
    </row>
    <row r="5020" spans="1:2" ht="12.75" customHeight="1">
      <c r="A5020" t="s">
        <v>7624</v>
      </c>
      <c r="B5020">
        <v>78.2</v>
      </c>
    </row>
    <row r="5021" spans="1:2" ht="12.75" customHeight="1">
      <c r="A5021" t="s">
        <v>7626</v>
      </c>
      <c r="B5021">
        <v>68.77</v>
      </c>
    </row>
    <row r="5022" spans="1:2" ht="12.75" customHeight="1">
      <c r="A5022" t="s">
        <v>7627</v>
      </c>
      <c r="B5022">
        <v>89.08</v>
      </c>
    </row>
    <row r="5023" spans="1:2" ht="12.75" customHeight="1">
      <c r="A5023" t="s">
        <v>7629</v>
      </c>
      <c r="B5023">
        <v>78.319999999999993</v>
      </c>
    </row>
    <row r="5024" spans="1:2" ht="12.75" customHeight="1">
      <c r="A5024" t="s">
        <v>7630</v>
      </c>
      <c r="B5024">
        <v>105.74</v>
      </c>
    </row>
    <row r="5025" spans="1:2" ht="12.75" customHeight="1">
      <c r="A5025" t="s">
        <v>7632</v>
      </c>
      <c r="B5025">
        <v>93.01</v>
      </c>
    </row>
    <row r="5026" spans="1:2" ht="12.75" customHeight="1">
      <c r="A5026" t="s">
        <v>7633</v>
      </c>
      <c r="B5026">
        <v>52.3</v>
      </c>
    </row>
    <row r="5027" spans="1:2" ht="12.75" customHeight="1">
      <c r="A5027" t="s">
        <v>7635</v>
      </c>
      <c r="B5027">
        <v>46.95</v>
      </c>
    </row>
    <row r="5028" spans="1:2" ht="12.75" customHeight="1">
      <c r="A5028" t="s">
        <v>7636</v>
      </c>
      <c r="B5028">
        <v>69.930000000000007</v>
      </c>
    </row>
    <row r="5029" spans="1:2" ht="12.75" customHeight="1">
      <c r="A5029" t="s">
        <v>7638</v>
      </c>
      <c r="B5029">
        <v>62.74</v>
      </c>
    </row>
    <row r="5030" spans="1:2" ht="12.75" customHeight="1">
      <c r="A5030" t="s">
        <v>7639</v>
      </c>
      <c r="B5030">
        <v>107.26</v>
      </c>
    </row>
    <row r="5031" spans="1:2" ht="12.75" customHeight="1">
      <c r="A5031" t="s">
        <v>7641</v>
      </c>
      <c r="B5031">
        <v>96.47</v>
      </c>
    </row>
    <row r="5032" spans="1:2" ht="12.75" customHeight="1">
      <c r="A5032" t="s">
        <v>7642</v>
      </c>
      <c r="B5032">
        <v>168</v>
      </c>
    </row>
    <row r="5033" spans="1:2" ht="12.75" customHeight="1">
      <c r="A5033" t="s">
        <v>7644</v>
      </c>
      <c r="B5033">
        <v>150.74</v>
      </c>
    </row>
    <row r="5034" spans="1:2" ht="12.75" customHeight="1">
      <c r="A5034" t="s">
        <v>7645</v>
      </c>
      <c r="B5034">
        <v>217.7</v>
      </c>
    </row>
    <row r="5035" spans="1:2" ht="12.75" customHeight="1">
      <c r="A5035" t="s">
        <v>7647</v>
      </c>
      <c r="B5035">
        <v>195.32</v>
      </c>
    </row>
    <row r="5036" spans="1:2" ht="12.75" customHeight="1">
      <c r="A5036" t="s">
        <v>7648</v>
      </c>
      <c r="B5036">
        <v>267.23</v>
      </c>
    </row>
    <row r="5037" spans="1:2" ht="12.75" customHeight="1">
      <c r="A5037" t="s">
        <v>7650</v>
      </c>
      <c r="B5037">
        <v>239.88</v>
      </c>
    </row>
    <row r="5038" spans="1:2" ht="12.75" customHeight="1">
      <c r="A5038" t="s">
        <v>7651</v>
      </c>
      <c r="B5038">
        <v>105.37</v>
      </c>
    </row>
    <row r="5039" spans="1:2" ht="12.75" customHeight="1">
      <c r="A5039" t="s">
        <v>7653</v>
      </c>
      <c r="B5039">
        <v>94.58</v>
      </c>
    </row>
    <row r="5040" spans="1:2" ht="12.75" customHeight="1">
      <c r="A5040" t="s">
        <v>7654</v>
      </c>
      <c r="B5040">
        <v>136.97</v>
      </c>
    </row>
    <row r="5041" spans="1:2" ht="12.75" customHeight="1">
      <c r="A5041" t="s">
        <v>7656</v>
      </c>
      <c r="B5041">
        <v>123.09</v>
      </c>
    </row>
    <row r="5042" spans="1:2" ht="12.75" customHeight="1">
      <c r="A5042" t="s">
        <v>7657</v>
      </c>
      <c r="B5042">
        <v>213.56</v>
      </c>
    </row>
    <row r="5043" spans="1:2" ht="12.75" customHeight="1">
      <c r="A5043" t="s">
        <v>7659</v>
      </c>
      <c r="B5043">
        <v>192.23</v>
      </c>
    </row>
    <row r="5044" spans="1:2" ht="12.75" customHeight="1">
      <c r="A5044" t="s">
        <v>7660</v>
      </c>
      <c r="B5044">
        <v>336</v>
      </c>
    </row>
    <row r="5045" spans="1:2" ht="12.75" customHeight="1">
      <c r="A5045" t="s">
        <v>7662</v>
      </c>
      <c r="B5045">
        <v>301.48</v>
      </c>
    </row>
    <row r="5046" spans="1:2" ht="12.75" customHeight="1">
      <c r="A5046" t="s">
        <v>7663</v>
      </c>
      <c r="B5046">
        <v>436.35</v>
      </c>
    </row>
    <row r="5047" spans="1:2" ht="12.75" customHeight="1">
      <c r="A5047" t="s">
        <v>7665</v>
      </c>
      <c r="B5047">
        <v>391.59</v>
      </c>
    </row>
    <row r="5048" spans="1:2" ht="12.75" customHeight="1">
      <c r="A5048" t="s">
        <v>7666</v>
      </c>
      <c r="B5048">
        <v>533.53</v>
      </c>
    </row>
    <row r="5049" spans="1:2" ht="12.75" customHeight="1">
      <c r="A5049" t="s">
        <v>7668</v>
      </c>
      <c r="B5049">
        <v>478.83</v>
      </c>
    </row>
    <row r="5050" spans="1:2" ht="12.75" customHeight="1">
      <c r="A5050" t="s">
        <v>7669</v>
      </c>
      <c r="B5050">
        <v>105.37</v>
      </c>
    </row>
    <row r="5051" spans="1:2" ht="12.75" customHeight="1">
      <c r="A5051" t="s">
        <v>7671</v>
      </c>
      <c r="B5051">
        <v>94.58</v>
      </c>
    </row>
    <row r="5052" spans="1:2" ht="12.75" customHeight="1">
      <c r="A5052" t="s">
        <v>7672</v>
      </c>
      <c r="B5052">
        <v>137.91</v>
      </c>
    </row>
    <row r="5053" spans="1:2" ht="12.75" customHeight="1">
      <c r="A5053" t="s">
        <v>7674</v>
      </c>
      <c r="B5053">
        <v>124.04</v>
      </c>
    </row>
    <row r="5054" spans="1:2" ht="12.75" customHeight="1">
      <c r="A5054" t="s">
        <v>7675</v>
      </c>
      <c r="B5054">
        <v>211.63</v>
      </c>
    </row>
    <row r="5055" spans="1:2" ht="12.75" customHeight="1">
      <c r="A5055" t="s">
        <v>7677</v>
      </c>
      <c r="B5055">
        <v>190.56</v>
      </c>
    </row>
    <row r="5056" spans="1:2" ht="12.75" customHeight="1">
      <c r="A5056" t="s">
        <v>7678</v>
      </c>
      <c r="B5056">
        <v>143.52000000000001</v>
      </c>
    </row>
    <row r="5057" spans="1:2" ht="12.75" customHeight="1">
      <c r="A5057" t="s">
        <v>7680</v>
      </c>
      <c r="B5057">
        <v>130.15</v>
      </c>
    </row>
    <row r="5058" spans="1:2" ht="12.75" customHeight="1">
      <c r="A5058" t="s">
        <v>7681</v>
      </c>
      <c r="B5058">
        <v>185.78</v>
      </c>
    </row>
    <row r="5059" spans="1:2" ht="12.75" customHeight="1">
      <c r="A5059" t="s">
        <v>7683</v>
      </c>
      <c r="B5059">
        <v>167.27</v>
      </c>
    </row>
    <row r="5060" spans="1:2" ht="12.75" customHeight="1">
      <c r="A5060" t="s">
        <v>7684</v>
      </c>
      <c r="B5060">
        <v>307.95999999999998</v>
      </c>
    </row>
    <row r="5061" spans="1:2" ht="12.75" customHeight="1">
      <c r="A5061" t="s">
        <v>7686</v>
      </c>
      <c r="B5061">
        <v>280.20999999999998</v>
      </c>
    </row>
    <row r="5062" spans="1:2" ht="12.75" customHeight="1">
      <c r="A5062" t="s">
        <v>7687</v>
      </c>
      <c r="B5062">
        <v>505.34</v>
      </c>
    </row>
    <row r="5063" spans="1:2" ht="12.75" customHeight="1">
      <c r="A5063" t="s">
        <v>7689</v>
      </c>
      <c r="B5063">
        <v>460.58</v>
      </c>
    </row>
    <row r="5064" spans="1:2" ht="12.75" customHeight="1">
      <c r="A5064" t="s">
        <v>7690</v>
      </c>
      <c r="B5064">
        <v>693.09</v>
      </c>
    </row>
    <row r="5065" spans="1:2" ht="12.75" customHeight="1">
      <c r="A5065" t="s">
        <v>7692</v>
      </c>
      <c r="B5065">
        <v>634.88</v>
      </c>
    </row>
    <row r="5066" spans="1:2" ht="12.75" customHeight="1">
      <c r="A5066" t="s">
        <v>7693</v>
      </c>
      <c r="B5066">
        <v>831.37</v>
      </c>
    </row>
    <row r="5067" spans="1:2" ht="12.75" customHeight="1">
      <c r="A5067" t="s">
        <v>7695</v>
      </c>
      <c r="B5067">
        <v>759.99</v>
      </c>
    </row>
    <row r="5068" spans="1:2" ht="12.75" customHeight="1">
      <c r="A5068" t="s">
        <v>7696</v>
      </c>
      <c r="B5068">
        <v>137.75</v>
      </c>
    </row>
    <row r="5069" spans="1:2" ht="12.75" customHeight="1">
      <c r="A5069" t="s">
        <v>7698</v>
      </c>
      <c r="B5069">
        <v>136.25</v>
      </c>
    </row>
    <row r="5070" spans="1:2" ht="12.75" customHeight="1">
      <c r="A5070" t="s">
        <v>7699</v>
      </c>
      <c r="B5070">
        <v>167.8</v>
      </c>
    </row>
    <row r="5071" spans="1:2" ht="12.75" customHeight="1">
      <c r="A5071" t="s">
        <v>7701</v>
      </c>
      <c r="B5071">
        <v>165.78</v>
      </c>
    </row>
    <row r="5072" spans="1:2" ht="12.75" customHeight="1">
      <c r="A5072" t="s">
        <v>7702</v>
      </c>
      <c r="B5072">
        <v>191.94</v>
      </c>
    </row>
    <row r="5073" spans="1:2" ht="12.75" customHeight="1">
      <c r="A5073" t="s">
        <v>7704</v>
      </c>
      <c r="B5073">
        <v>189.41</v>
      </c>
    </row>
    <row r="5074" spans="1:2" ht="12.75" customHeight="1">
      <c r="A5074" t="s">
        <v>7705</v>
      </c>
      <c r="B5074">
        <v>249.47</v>
      </c>
    </row>
    <row r="5075" spans="1:2" ht="12.75" customHeight="1">
      <c r="A5075" t="s">
        <v>7707</v>
      </c>
      <c r="B5075">
        <v>246.68</v>
      </c>
    </row>
    <row r="5076" spans="1:2" ht="12.75" customHeight="1">
      <c r="A5076" t="s">
        <v>7708</v>
      </c>
      <c r="B5076">
        <v>279.20999999999998</v>
      </c>
    </row>
    <row r="5077" spans="1:2" ht="12.75" customHeight="1">
      <c r="A5077" t="s">
        <v>7710</v>
      </c>
      <c r="B5077">
        <v>276.17</v>
      </c>
    </row>
    <row r="5078" spans="1:2" ht="12.75" customHeight="1">
      <c r="A5078" t="s">
        <v>7711</v>
      </c>
      <c r="B5078">
        <v>496.3</v>
      </c>
    </row>
    <row r="5079" spans="1:2" ht="12.75" customHeight="1">
      <c r="A5079" t="s">
        <v>7713</v>
      </c>
      <c r="B5079">
        <v>492.75</v>
      </c>
    </row>
    <row r="5080" spans="1:2" ht="12.75" customHeight="1">
      <c r="A5080" t="s">
        <v>7714</v>
      </c>
      <c r="B5080">
        <v>809.97</v>
      </c>
    </row>
    <row r="5081" spans="1:2" ht="12.75" customHeight="1">
      <c r="A5081" t="s">
        <v>7716</v>
      </c>
      <c r="B5081">
        <v>805.9</v>
      </c>
    </row>
    <row r="5082" spans="1:2" ht="12.75" customHeight="1">
      <c r="A5082" t="s">
        <v>7717</v>
      </c>
      <c r="B5082">
        <v>1345.4</v>
      </c>
    </row>
    <row r="5083" spans="1:2" ht="12.75" customHeight="1">
      <c r="A5083" t="s">
        <v>7719</v>
      </c>
      <c r="B5083">
        <v>1340.82</v>
      </c>
    </row>
    <row r="5084" spans="1:2" ht="12.75" customHeight="1">
      <c r="A5084" t="s">
        <v>7720</v>
      </c>
      <c r="B5084">
        <v>3505.96</v>
      </c>
    </row>
    <row r="5085" spans="1:2" ht="12.75" customHeight="1">
      <c r="A5085" t="s">
        <v>7722</v>
      </c>
      <c r="B5085">
        <v>3500.86</v>
      </c>
    </row>
    <row r="5086" spans="1:2" ht="12.75" customHeight="1">
      <c r="A5086" t="s">
        <v>7723</v>
      </c>
      <c r="B5086">
        <v>4265.01</v>
      </c>
    </row>
    <row r="5087" spans="1:2" ht="12.75" customHeight="1">
      <c r="A5087" t="s">
        <v>7725</v>
      </c>
      <c r="B5087">
        <v>4259.3999999999996</v>
      </c>
    </row>
    <row r="5088" spans="1:2" ht="12.75" customHeight="1">
      <c r="A5088" t="s">
        <v>7726</v>
      </c>
      <c r="B5088">
        <v>5745.13</v>
      </c>
    </row>
    <row r="5089" spans="1:2" ht="12.75" customHeight="1">
      <c r="A5089" t="s">
        <v>7728</v>
      </c>
      <c r="B5089">
        <v>5739.01</v>
      </c>
    </row>
    <row r="5090" spans="1:2" ht="12.75" customHeight="1">
      <c r="A5090" t="s">
        <v>7729</v>
      </c>
      <c r="B5090">
        <v>206.69</v>
      </c>
    </row>
    <row r="5091" spans="1:2" ht="12.75" customHeight="1">
      <c r="A5091" t="s">
        <v>7731</v>
      </c>
      <c r="B5091">
        <v>204.16</v>
      </c>
    </row>
    <row r="5092" spans="1:2" ht="12.75" customHeight="1">
      <c r="A5092" t="s">
        <v>7732</v>
      </c>
      <c r="B5092">
        <v>318.64</v>
      </c>
    </row>
    <row r="5093" spans="1:2" ht="12.75" customHeight="1">
      <c r="A5093" t="s">
        <v>7734</v>
      </c>
      <c r="B5093">
        <v>315.60000000000002</v>
      </c>
    </row>
    <row r="5094" spans="1:2" ht="12.75" customHeight="1">
      <c r="A5094" t="s">
        <v>7735</v>
      </c>
      <c r="B5094">
        <v>154.58000000000001</v>
      </c>
    </row>
    <row r="5095" spans="1:2" ht="12.75" customHeight="1">
      <c r="A5095" t="s">
        <v>7737</v>
      </c>
      <c r="B5095">
        <v>154.02000000000001</v>
      </c>
    </row>
    <row r="5096" spans="1:2" ht="12.75" customHeight="1">
      <c r="A5096" t="s">
        <v>7738</v>
      </c>
      <c r="B5096">
        <v>218.1</v>
      </c>
    </row>
    <row r="5097" spans="1:2" ht="12.75" customHeight="1">
      <c r="A5097" t="s">
        <v>7740</v>
      </c>
      <c r="B5097">
        <v>217.3</v>
      </c>
    </row>
    <row r="5098" spans="1:2" ht="12.75" customHeight="1">
      <c r="A5098" t="s">
        <v>7741</v>
      </c>
      <c r="B5098">
        <v>299.85000000000002</v>
      </c>
    </row>
    <row r="5099" spans="1:2" ht="12.75" customHeight="1">
      <c r="A5099" t="s">
        <v>7743</v>
      </c>
      <c r="B5099">
        <v>298.94</v>
      </c>
    </row>
    <row r="5100" spans="1:2" ht="12.75" customHeight="1">
      <c r="A5100" t="s">
        <v>7744</v>
      </c>
      <c r="B5100">
        <v>353.49</v>
      </c>
    </row>
    <row r="5101" spans="1:2" ht="12.75" customHeight="1">
      <c r="A5101" t="s">
        <v>7746</v>
      </c>
      <c r="B5101">
        <v>352.67</v>
      </c>
    </row>
    <row r="5102" spans="1:2" ht="12.75" customHeight="1">
      <c r="A5102" t="s">
        <v>7747</v>
      </c>
      <c r="B5102">
        <v>358.41</v>
      </c>
    </row>
    <row r="5103" spans="1:2" ht="12.75" customHeight="1">
      <c r="A5103" t="s">
        <v>7749</v>
      </c>
      <c r="B5103">
        <v>357.21</v>
      </c>
    </row>
    <row r="5104" spans="1:2" ht="12.75" customHeight="1">
      <c r="A5104" t="s">
        <v>7750</v>
      </c>
      <c r="B5104">
        <v>430.31</v>
      </c>
    </row>
    <row r="5105" spans="1:2" ht="12.75" customHeight="1">
      <c r="A5105" t="s">
        <v>7752</v>
      </c>
      <c r="B5105">
        <v>428.33</v>
      </c>
    </row>
    <row r="5106" spans="1:2" ht="12.75" customHeight="1">
      <c r="A5106" t="s">
        <v>7753</v>
      </c>
      <c r="B5106">
        <v>528.15</v>
      </c>
    </row>
    <row r="5107" spans="1:2" ht="12.75" customHeight="1">
      <c r="A5107" t="s">
        <v>7755</v>
      </c>
      <c r="B5107">
        <v>525.16</v>
      </c>
    </row>
    <row r="5108" spans="1:2" ht="12.75" customHeight="1">
      <c r="A5108" t="s">
        <v>7756</v>
      </c>
      <c r="B5108">
        <v>649.51</v>
      </c>
    </row>
    <row r="5109" spans="1:2" ht="12.75" customHeight="1">
      <c r="A5109" t="s">
        <v>7758</v>
      </c>
      <c r="B5109">
        <v>645.62</v>
      </c>
    </row>
    <row r="5110" spans="1:2" ht="12.75" customHeight="1">
      <c r="A5110" t="s">
        <v>7759</v>
      </c>
      <c r="B5110">
        <v>763.54</v>
      </c>
    </row>
    <row r="5111" spans="1:2" ht="12.75" customHeight="1">
      <c r="A5111" t="s">
        <v>7761</v>
      </c>
      <c r="B5111">
        <v>759.71</v>
      </c>
    </row>
    <row r="5112" spans="1:2" ht="12.75" customHeight="1">
      <c r="A5112" t="s">
        <v>7762</v>
      </c>
      <c r="B5112">
        <v>1042.1300000000001</v>
      </c>
    </row>
    <row r="5113" spans="1:2" ht="12.75" customHeight="1">
      <c r="A5113" t="s">
        <v>7764</v>
      </c>
      <c r="B5113">
        <v>1036.94</v>
      </c>
    </row>
    <row r="5114" spans="1:2" ht="12.75" customHeight="1">
      <c r="A5114" t="s">
        <v>7765</v>
      </c>
      <c r="B5114">
        <v>1340.23</v>
      </c>
    </row>
    <row r="5115" spans="1:2" ht="12.75" customHeight="1">
      <c r="A5115" t="s">
        <v>7767</v>
      </c>
      <c r="B5115">
        <v>1333.64</v>
      </c>
    </row>
    <row r="5116" spans="1:2" ht="12.75" customHeight="1">
      <c r="A5116" t="s">
        <v>7768</v>
      </c>
      <c r="B5116">
        <v>1734.3</v>
      </c>
    </row>
    <row r="5117" spans="1:2" ht="12.75" customHeight="1">
      <c r="A5117" t="s">
        <v>7770</v>
      </c>
      <c r="B5117">
        <v>1726.26</v>
      </c>
    </row>
    <row r="5118" spans="1:2" ht="12.75" customHeight="1">
      <c r="A5118" t="s">
        <v>7771</v>
      </c>
      <c r="B5118">
        <v>2426.4</v>
      </c>
    </row>
    <row r="5119" spans="1:2" ht="12.75" customHeight="1">
      <c r="A5119" t="s">
        <v>7773</v>
      </c>
      <c r="B5119">
        <v>2417.02</v>
      </c>
    </row>
    <row r="5120" spans="1:2" ht="12.75" customHeight="1">
      <c r="A5120" t="s">
        <v>7774</v>
      </c>
      <c r="B5120">
        <v>2901.04</v>
      </c>
    </row>
    <row r="5121" spans="1:2" ht="12.75" customHeight="1">
      <c r="A5121" t="s">
        <v>7776</v>
      </c>
      <c r="B5121">
        <v>2890.33</v>
      </c>
    </row>
    <row r="5122" spans="1:2" ht="12.75" customHeight="1">
      <c r="A5122" t="s">
        <v>7777</v>
      </c>
      <c r="B5122">
        <v>3391.46</v>
      </c>
    </row>
    <row r="5123" spans="1:2" ht="12.75" customHeight="1">
      <c r="A5123" t="s">
        <v>7779</v>
      </c>
      <c r="B5123">
        <v>3379.41</v>
      </c>
    </row>
    <row r="5124" spans="1:2" ht="12.75" customHeight="1">
      <c r="A5124" t="s">
        <v>7780</v>
      </c>
      <c r="B5124">
        <v>3950.15</v>
      </c>
    </row>
    <row r="5125" spans="1:2" ht="12.75" customHeight="1">
      <c r="A5125" t="s">
        <v>7782</v>
      </c>
      <c r="B5125">
        <v>3936.77</v>
      </c>
    </row>
    <row r="5126" spans="1:2" ht="12.75" customHeight="1">
      <c r="A5126" t="s">
        <v>7783</v>
      </c>
      <c r="B5126">
        <v>5154.72</v>
      </c>
    </row>
    <row r="5127" spans="1:2" ht="12.75" customHeight="1">
      <c r="A5127" t="s">
        <v>7785</v>
      </c>
      <c r="B5127">
        <v>5138.91</v>
      </c>
    </row>
    <row r="5128" spans="1:2" ht="12.75" customHeight="1">
      <c r="A5128" t="s">
        <v>7786</v>
      </c>
      <c r="B5128">
        <v>402.22</v>
      </c>
    </row>
    <row r="5129" spans="1:2" ht="12.75" customHeight="1">
      <c r="A5129" t="s">
        <v>7788</v>
      </c>
      <c r="B5129">
        <v>400.24</v>
      </c>
    </row>
    <row r="5130" spans="1:2" ht="12.75" customHeight="1">
      <c r="A5130" t="s">
        <v>7789</v>
      </c>
      <c r="B5130">
        <v>485.56</v>
      </c>
    </row>
    <row r="5131" spans="1:2" ht="12.75" customHeight="1">
      <c r="A5131" t="s">
        <v>7791</v>
      </c>
      <c r="B5131">
        <v>482.57</v>
      </c>
    </row>
    <row r="5132" spans="1:2" ht="12.75" customHeight="1">
      <c r="A5132" t="s">
        <v>7792</v>
      </c>
      <c r="B5132">
        <v>595.67999999999995</v>
      </c>
    </row>
    <row r="5133" spans="1:2" ht="12.75" customHeight="1">
      <c r="A5133" t="s">
        <v>7794</v>
      </c>
      <c r="B5133">
        <v>591.79</v>
      </c>
    </row>
    <row r="5134" spans="1:2" ht="12.75" customHeight="1">
      <c r="A5134" t="s">
        <v>7795</v>
      </c>
      <c r="B5134">
        <v>677.74</v>
      </c>
    </row>
    <row r="5135" spans="1:2" ht="12.75" customHeight="1">
      <c r="A5135" t="s">
        <v>7797</v>
      </c>
      <c r="B5135">
        <v>673.91</v>
      </c>
    </row>
    <row r="5136" spans="1:2" ht="12.75" customHeight="1">
      <c r="A5136" t="s">
        <v>7798</v>
      </c>
      <c r="B5136">
        <v>952.4</v>
      </c>
    </row>
    <row r="5137" spans="1:2" ht="12.75" customHeight="1">
      <c r="A5137" t="s">
        <v>7800</v>
      </c>
      <c r="B5137">
        <v>947.21</v>
      </c>
    </row>
    <row r="5138" spans="1:2" ht="12.75" customHeight="1">
      <c r="A5138" t="s">
        <v>7801</v>
      </c>
      <c r="B5138">
        <v>1188.76</v>
      </c>
    </row>
    <row r="5139" spans="1:2" ht="12.75" customHeight="1">
      <c r="A5139" t="s">
        <v>7803</v>
      </c>
      <c r="B5139">
        <v>1182.17</v>
      </c>
    </row>
    <row r="5140" spans="1:2" ht="12.75" customHeight="1">
      <c r="A5140" t="s">
        <v>7804</v>
      </c>
      <c r="B5140">
        <v>1522.96</v>
      </c>
    </row>
    <row r="5141" spans="1:2" ht="12.75" customHeight="1">
      <c r="A5141" t="s">
        <v>7806</v>
      </c>
      <c r="B5141">
        <v>1516.28</v>
      </c>
    </row>
    <row r="5142" spans="1:2" ht="12.75" customHeight="1">
      <c r="A5142" t="s">
        <v>7807</v>
      </c>
      <c r="B5142">
        <v>2150.2399999999998</v>
      </c>
    </row>
    <row r="5143" spans="1:2" ht="12.75" customHeight="1">
      <c r="A5143" t="s">
        <v>7809</v>
      </c>
      <c r="B5143">
        <v>2142.4499999999998</v>
      </c>
    </row>
    <row r="5144" spans="1:2" ht="12.75" customHeight="1">
      <c r="A5144" t="s">
        <v>7810</v>
      </c>
      <c r="B5144">
        <v>2494.59</v>
      </c>
    </row>
    <row r="5145" spans="1:2" ht="12.75" customHeight="1">
      <c r="A5145" t="s">
        <v>7812</v>
      </c>
      <c r="B5145">
        <v>2485.69</v>
      </c>
    </row>
    <row r="5146" spans="1:2" ht="12.75" customHeight="1">
      <c r="A5146" t="s">
        <v>7813</v>
      </c>
      <c r="B5146">
        <v>2879.37</v>
      </c>
    </row>
    <row r="5147" spans="1:2" ht="12.75" customHeight="1">
      <c r="A5147" t="s">
        <v>7815</v>
      </c>
      <c r="B5147">
        <v>2869.36</v>
      </c>
    </row>
    <row r="5148" spans="1:2" ht="12.75" customHeight="1">
      <c r="A5148" t="s">
        <v>7816</v>
      </c>
      <c r="B5148">
        <v>3379.31</v>
      </c>
    </row>
    <row r="5149" spans="1:2" ht="12.75" customHeight="1">
      <c r="A5149" t="s">
        <v>7818</v>
      </c>
      <c r="B5149">
        <v>3368.19</v>
      </c>
    </row>
    <row r="5150" spans="1:2" ht="12.75" customHeight="1">
      <c r="A5150" t="s">
        <v>7819</v>
      </c>
      <c r="B5150">
        <v>4483.84</v>
      </c>
    </row>
    <row r="5151" spans="1:2" ht="12.75" customHeight="1">
      <c r="A5151" t="s">
        <v>7821</v>
      </c>
      <c r="B5151">
        <v>4470.5</v>
      </c>
    </row>
    <row r="5152" spans="1:2" ht="12.75" customHeight="1">
      <c r="A5152" t="s">
        <v>7822</v>
      </c>
      <c r="B5152">
        <v>236.43</v>
      </c>
    </row>
    <row r="5153" spans="1:2" ht="12.75" customHeight="1">
      <c r="A5153" t="s">
        <v>7824</v>
      </c>
      <c r="B5153">
        <v>221.09</v>
      </c>
    </row>
    <row r="5154" spans="1:2" ht="12.75" customHeight="1">
      <c r="A5154" t="s">
        <v>7825</v>
      </c>
      <c r="B5154">
        <v>105.37</v>
      </c>
    </row>
    <row r="5155" spans="1:2" ht="12.75" customHeight="1">
      <c r="A5155" t="s">
        <v>7827</v>
      </c>
      <c r="B5155">
        <v>98.28</v>
      </c>
    </row>
    <row r="5156" spans="1:2" ht="12.75" customHeight="1">
      <c r="A5156" t="s">
        <v>7828</v>
      </c>
      <c r="B5156">
        <v>478.65</v>
      </c>
    </row>
    <row r="5157" spans="1:2" ht="12.75" customHeight="1">
      <c r="A5157" t="s">
        <v>7830</v>
      </c>
      <c r="B5157">
        <v>459.82</v>
      </c>
    </row>
    <row r="5158" spans="1:2" ht="12.75" customHeight="1">
      <c r="A5158" t="s">
        <v>7831</v>
      </c>
      <c r="B5158">
        <v>144.58000000000001</v>
      </c>
    </row>
    <row r="5159" spans="1:2" ht="12.75" customHeight="1">
      <c r="A5159" t="s">
        <v>7833</v>
      </c>
      <c r="B5159">
        <v>136.02000000000001</v>
      </c>
    </row>
    <row r="5160" spans="1:2" ht="12.75" customHeight="1">
      <c r="A5160" t="s">
        <v>7834</v>
      </c>
      <c r="B5160">
        <v>914.68</v>
      </c>
    </row>
    <row r="5161" spans="1:2" ht="12.75" customHeight="1">
      <c r="A5161" t="s">
        <v>7836</v>
      </c>
      <c r="B5161">
        <v>892.35</v>
      </c>
    </row>
    <row r="5162" spans="1:2" ht="12.75" customHeight="1">
      <c r="A5162" t="s">
        <v>7837</v>
      </c>
      <c r="B5162">
        <v>183.3</v>
      </c>
    </row>
    <row r="5163" spans="1:2" ht="12.75" customHeight="1">
      <c r="A5163" t="s">
        <v>7839</v>
      </c>
      <c r="B5163">
        <v>173.31</v>
      </c>
    </row>
    <row r="5164" spans="1:2" ht="12.75" customHeight="1">
      <c r="A5164" t="s">
        <v>7840</v>
      </c>
      <c r="B5164">
        <v>1431.38</v>
      </c>
    </row>
    <row r="5165" spans="1:2" ht="12.75" customHeight="1">
      <c r="A5165" t="s">
        <v>7842</v>
      </c>
      <c r="B5165">
        <v>1418.51</v>
      </c>
    </row>
    <row r="5166" spans="1:2" ht="12.75" customHeight="1">
      <c r="A5166" t="s">
        <v>7843</v>
      </c>
      <c r="B5166">
        <v>290.45</v>
      </c>
    </row>
    <row r="5167" spans="1:2" ht="12.75" customHeight="1">
      <c r="A5167" t="s">
        <v>7845</v>
      </c>
      <c r="B5167">
        <v>279.01</v>
      </c>
    </row>
    <row r="5168" spans="1:2" ht="12.75" customHeight="1">
      <c r="A5168" t="s">
        <v>7846</v>
      </c>
      <c r="B5168">
        <v>3197.69</v>
      </c>
    </row>
    <row r="5169" spans="1:2" ht="12.75" customHeight="1">
      <c r="A5169" t="s">
        <v>7848</v>
      </c>
      <c r="B5169">
        <v>3182.85</v>
      </c>
    </row>
    <row r="5170" spans="1:2" ht="12.75" customHeight="1">
      <c r="A5170" t="s">
        <v>7849</v>
      </c>
      <c r="B5170">
        <v>407.28</v>
      </c>
    </row>
    <row r="5171" spans="1:2" ht="12.75" customHeight="1">
      <c r="A5171" t="s">
        <v>7851</v>
      </c>
      <c r="B5171">
        <v>394.08</v>
      </c>
    </row>
    <row r="5172" spans="1:2" ht="12.75" customHeight="1">
      <c r="A5172" t="s">
        <v>7852</v>
      </c>
      <c r="B5172">
        <v>32.28</v>
      </c>
    </row>
    <row r="5173" spans="1:2" ht="12.75" customHeight="1">
      <c r="A5173" t="s">
        <v>7854</v>
      </c>
      <c r="B5173">
        <v>30.31</v>
      </c>
    </row>
    <row r="5174" spans="1:2" ht="12.75" customHeight="1">
      <c r="A5174" t="s">
        <v>7855</v>
      </c>
      <c r="B5174">
        <v>32.950000000000003</v>
      </c>
    </row>
    <row r="5175" spans="1:2" ht="12.75" customHeight="1">
      <c r="A5175" t="s">
        <v>7857</v>
      </c>
      <c r="B5175">
        <v>30.95</v>
      </c>
    </row>
    <row r="5176" spans="1:2" ht="12.75" customHeight="1">
      <c r="A5176" t="s">
        <v>7858</v>
      </c>
      <c r="B5176">
        <v>64.5</v>
      </c>
    </row>
    <row r="5177" spans="1:2" ht="12.75" customHeight="1">
      <c r="A5177" t="s">
        <v>7860</v>
      </c>
      <c r="B5177">
        <v>61.78</v>
      </c>
    </row>
    <row r="5178" spans="1:2" ht="12.75" customHeight="1">
      <c r="A5178" t="s">
        <v>7861</v>
      </c>
      <c r="B5178">
        <v>71.650000000000006</v>
      </c>
    </row>
    <row r="5179" spans="1:2" ht="12.75" customHeight="1">
      <c r="A5179" t="s">
        <v>7863</v>
      </c>
      <c r="B5179">
        <v>68.010000000000005</v>
      </c>
    </row>
    <row r="5180" spans="1:2" ht="12.75" customHeight="1">
      <c r="A5180" t="s">
        <v>7864</v>
      </c>
      <c r="B5180">
        <v>73.430000000000007</v>
      </c>
    </row>
    <row r="5181" spans="1:2" ht="12.75" customHeight="1">
      <c r="A5181" t="s">
        <v>7866</v>
      </c>
      <c r="B5181">
        <v>69.69</v>
      </c>
    </row>
    <row r="5182" spans="1:2" ht="12.75" customHeight="1">
      <c r="A5182" t="s">
        <v>7867</v>
      </c>
      <c r="B5182">
        <v>145.6</v>
      </c>
    </row>
    <row r="5183" spans="1:2" ht="12.75" customHeight="1">
      <c r="A5183" t="s">
        <v>7869</v>
      </c>
      <c r="B5183">
        <v>140.66</v>
      </c>
    </row>
    <row r="5184" spans="1:2" ht="12.75" customHeight="1">
      <c r="A5184" t="s">
        <v>7870</v>
      </c>
      <c r="B5184">
        <v>160.12</v>
      </c>
    </row>
    <row r="5185" spans="1:2" ht="12.75" customHeight="1">
      <c r="A5185" t="s">
        <v>7872</v>
      </c>
      <c r="B5185">
        <v>155.16999999999999</v>
      </c>
    </row>
    <row r="5186" spans="1:2" ht="12.75" customHeight="1">
      <c r="A5186" t="s">
        <v>7873</v>
      </c>
      <c r="B5186">
        <v>199.92</v>
      </c>
    </row>
    <row r="5187" spans="1:2" ht="12.75" customHeight="1">
      <c r="A5187" t="s">
        <v>7875</v>
      </c>
      <c r="B5187">
        <v>194.08</v>
      </c>
    </row>
    <row r="5188" spans="1:2" ht="12.75" customHeight="1">
      <c r="A5188" t="s">
        <v>7876</v>
      </c>
      <c r="B5188">
        <v>260.20999999999998</v>
      </c>
    </row>
    <row r="5189" spans="1:2" ht="12.75" customHeight="1">
      <c r="A5189" t="s">
        <v>7878</v>
      </c>
      <c r="B5189">
        <v>253.66</v>
      </c>
    </row>
    <row r="5190" spans="1:2" ht="12.75" customHeight="1">
      <c r="A5190" t="s">
        <v>7879</v>
      </c>
      <c r="B5190">
        <v>299.10000000000002</v>
      </c>
    </row>
    <row r="5191" spans="1:2" ht="12.75" customHeight="1">
      <c r="A5191" t="s">
        <v>7881</v>
      </c>
      <c r="B5191">
        <v>292.01</v>
      </c>
    </row>
    <row r="5192" spans="1:2" ht="12.75" customHeight="1">
      <c r="A5192" t="s">
        <v>7882</v>
      </c>
      <c r="B5192">
        <v>304</v>
      </c>
    </row>
    <row r="5193" spans="1:2" ht="12.75" customHeight="1">
      <c r="A5193" t="s">
        <v>7884</v>
      </c>
      <c r="B5193">
        <v>296.38</v>
      </c>
    </row>
    <row r="5194" spans="1:2" ht="12.75" customHeight="1">
      <c r="A5194" t="s">
        <v>7885</v>
      </c>
      <c r="B5194">
        <v>375.51</v>
      </c>
    </row>
    <row r="5195" spans="1:2" ht="12.75" customHeight="1">
      <c r="A5195" t="s">
        <v>7887</v>
      </c>
      <c r="B5195">
        <v>367.19</v>
      </c>
    </row>
    <row r="5196" spans="1:2" ht="12.75" customHeight="1">
      <c r="A5196" t="s">
        <v>7888</v>
      </c>
      <c r="B5196">
        <v>431.92</v>
      </c>
    </row>
    <row r="5197" spans="1:2" ht="12.75" customHeight="1">
      <c r="A5197" t="s">
        <v>7890</v>
      </c>
      <c r="B5197">
        <v>422.39</v>
      </c>
    </row>
    <row r="5198" spans="1:2" ht="12.75" customHeight="1">
      <c r="A5198" t="s">
        <v>7891</v>
      </c>
      <c r="B5198">
        <v>795.17</v>
      </c>
    </row>
    <row r="5199" spans="1:2" ht="12.75" customHeight="1">
      <c r="A5199" t="s">
        <v>7893</v>
      </c>
      <c r="B5199">
        <v>784.8</v>
      </c>
    </row>
    <row r="5200" spans="1:2" ht="12.75" customHeight="1">
      <c r="A5200" t="s">
        <v>7894</v>
      </c>
      <c r="B5200">
        <v>914.3</v>
      </c>
    </row>
    <row r="5201" spans="1:2" ht="12.75" customHeight="1">
      <c r="A5201" t="s">
        <v>7896</v>
      </c>
      <c r="B5201">
        <v>902.59</v>
      </c>
    </row>
    <row r="5202" spans="1:2" ht="12.75" customHeight="1">
      <c r="A5202" t="s">
        <v>7897</v>
      </c>
      <c r="B5202">
        <v>1052.69</v>
      </c>
    </row>
    <row r="5203" spans="1:2" ht="12.75" customHeight="1">
      <c r="A5203" t="s">
        <v>7899</v>
      </c>
      <c r="B5203">
        <v>1039.99</v>
      </c>
    </row>
    <row r="5204" spans="1:2" ht="12.75" customHeight="1">
      <c r="A5204" t="s">
        <v>7900</v>
      </c>
      <c r="B5204">
        <v>1476.85</v>
      </c>
    </row>
    <row r="5205" spans="1:2" ht="12.75" customHeight="1">
      <c r="A5205" t="s">
        <v>7902</v>
      </c>
      <c r="B5205">
        <v>1461.55</v>
      </c>
    </row>
    <row r="5206" spans="1:2" ht="12.75" customHeight="1">
      <c r="A5206" t="s">
        <v>7903</v>
      </c>
      <c r="B5206">
        <v>32.28</v>
      </c>
    </row>
    <row r="5207" spans="1:2" ht="12.75" customHeight="1">
      <c r="A5207" t="s">
        <v>7905</v>
      </c>
      <c r="B5207">
        <v>30.31</v>
      </c>
    </row>
    <row r="5208" spans="1:2" ht="12.75" customHeight="1">
      <c r="A5208" t="s">
        <v>7906</v>
      </c>
      <c r="B5208">
        <v>32.950000000000003</v>
      </c>
    </row>
    <row r="5209" spans="1:2" ht="12.75" customHeight="1">
      <c r="A5209" t="s">
        <v>7908</v>
      </c>
      <c r="B5209">
        <v>30.95</v>
      </c>
    </row>
    <row r="5210" spans="1:2" ht="12.75" customHeight="1">
      <c r="A5210" t="s">
        <v>7909</v>
      </c>
      <c r="B5210">
        <v>55.14</v>
      </c>
    </row>
    <row r="5211" spans="1:2" ht="12.75" customHeight="1">
      <c r="A5211" t="s">
        <v>7911</v>
      </c>
      <c r="B5211">
        <v>52.42</v>
      </c>
    </row>
    <row r="5212" spans="1:2" ht="12.75" customHeight="1">
      <c r="A5212" t="s">
        <v>7912</v>
      </c>
      <c r="B5212">
        <v>71.650000000000006</v>
      </c>
    </row>
    <row r="5213" spans="1:2" ht="12.75" customHeight="1">
      <c r="A5213" t="s">
        <v>7914</v>
      </c>
      <c r="B5213">
        <v>68.010000000000005</v>
      </c>
    </row>
    <row r="5214" spans="1:2" ht="12.75" customHeight="1">
      <c r="A5214" t="s">
        <v>7915</v>
      </c>
      <c r="B5214">
        <v>100.66</v>
      </c>
    </row>
    <row r="5215" spans="1:2" ht="12.75" customHeight="1">
      <c r="A5215" t="s">
        <v>7917</v>
      </c>
      <c r="B5215">
        <v>96.06</v>
      </c>
    </row>
    <row r="5216" spans="1:2" ht="12.75" customHeight="1">
      <c r="A5216" t="s">
        <v>7918</v>
      </c>
      <c r="B5216">
        <v>188.24</v>
      </c>
    </row>
    <row r="5217" spans="1:2" ht="12.75" customHeight="1">
      <c r="A5217" t="s">
        <v>7920</v>
      </c>
      <c r="B5217">
        <v>182.79</v>
      </c>
    </row>
    <row r="5218" spans="1:2" ht="12.75" customHeight="1">
      <c r="A5218" t="s">
        <v>7921</v>
      </c>
      <c r="B5218">
        <v>202.77</v>
      </c>
    </row>
    <row r="5219" spans="1:2" ht="12.75" customHeight="1">
      <c r="A5219" t="s">
        <v>7923</v>
      </c>
      <c r="B5219">
        <v>197.3</v>
      </c>
    </row>
    <row r="5220" spans="1:2" ht="12.75" customHeight="1">
      <c r="A5220" t="s">
        <v>7924</v>
      </c>
      <c r="B5220">
        <v>312.43</v>
      </c>
    </row>
    <row r="5221" spans="1:2" ht="12.75" customHeight="1">
      <c r="A5221" t="s">
        <v>7926</v>
      </c>
      <c r="B5221">
        <v>305.37</v>
      </c>
    </row>
    <row r="5222" spans="1:2" ht="12.75" customHeight="1">
      <c r="A5222" t="s">
        <v>7927</v>
      </c>
      <c r="B5222">
        <v>365.89</v>
      </c>
    </row>
    <row r="5223" spans="1:2" ht="12.75" customHeight="1">
      <c r="A5223" t="s">
        <v>7929</v>
      </c>
      <c r="B5223">
        <v>357.9</v>
      </c>
    </row>
    <row r="5224" spans="1:2" ht="12.75" customHeight="1">
      <c r="A5224" t="s">
        <v>7930</v>
      </c>
      <c r="B5224">
        <v>663.81</v>
      </c>
    </row>
    <row r="5225" spans="1:2" ht="12.75" customHeight="1">
      <c r="A5225" t="s">
        <v>7932</v>
      </c>
      <c r="B5225">
        <v>654.89</v>
      </c>
    </row>
    <row r="5226" spans="1:2" ht="12.75" customHeight="1">
      <c r="A5226" t="s">
        <v>7933</v>
      </c>
      <c r="B5226">
        <v>675.34</v>
      </c>
    </row>
    <row r="5227" spans="1:2" ht="12.75" customHeight="1">
      <c r="A5227" t="s">
        <v>7935</v>
      </c>
      <c r="B5227">
        <v>665.71</v>
      </c>
    </row>
    <row r="5228" spans="1:2" ht="12.75" customHeight="1">
      <c r="A5228" t="s">
        <v>7936</v>
      </c>
      <c r="B5228">
        <v>894.29</v>
      </c>
    </row>
    <row r="5229" spans="1:2" ht="12.75" customHeight="1">
      <c r="A5229" t="s">
        <v>7938</v>
      </c>
      <c r="B5229">
        <v>883.19</v>
      </c>
    </row>
    <row r="5230" spans="1:2" ht="12.75" customHeight="1">
      <c r="A5230" t="s">
        <v>7939</v>
      </c>
      <c r="B5230">
        <v>1115.57</v>
      </c>
    </row>
    <row r="5231" spans="1:2" ht="12.75" customHeight="1">
      <c r="A5231" t="s">
        <v>7941</v>
      </c>
      <c r="B5231">
        <v>1103.6400000000001</v>
      </c>
    </row>
    <row r="5232" spans="1:2" ht="12.75" customHeight="1">
      <c r="A5232" t="s">
        <v>7942</v>
      </c>
      <c r="B5232">
        <v>1288.43</v>
      </c>
    </row>
    <row r="5233" spans="1:2" ht="12.75" customHeight="1">
      <c r="A5233" t="s">
        <v>7944</v>
      </c>
      <c r="B5233">
        <v>1274.8900000000001</v>
      </c>
    </row>
    <row r="5234" spans="1:2" ht="12.75" customHeight="1">
      <c r="A5234" t="s">
        <v>7945</v>
      </c>
      <c r="B5234">
        <v>1547.01</v>
      </c>
    </row>
    <row r="5235" spans="1:2" ht="12.75" customHeight="1">
      <c r="A5235" t="s">
        <v>7947</v>
      </c>
      <c r="B5235">
        <v>1532.48</v>
      </c>
    </row>
    <row r="5236" spans="1:2" ht="12.75" customHeight="1">
      <c r="A5236" t="s">
        <v>7948</v>
      </c>
      <c r="B5236">
        <v>2877.27</v>
      </c>
    </row>
    <row r="5237" spans="1:2" ht="12.75" customHeight="1">
      <c r="A5237" t="s">
        <v>7950</v>
      </c>
      <c r="B5237">
        <v>2858.83</v>
      </c>
    </row>
    <row r="5238" spans="1:2" ht="12.75" customHeight="1">
      <c r="A5238" t="s">
        <v>7951</v>
      </c>
      <c r="B5238">
        <v>2.66</v>
      </c>
    </row>
    <row r="5239" spans="1:2" ht="12.75" customHeight="1">
      <c r="A5239" t="s">
        <v>7953</v>
      </c>
      <c r="B5239">
        <v>2.2999999999999998</v>
      </c>
    </row>
    <row r="5240" spans="1:2" ht="12.75" customHeight="1">
      <c r="A5240" t="s">
        <v>7954</v>
      </c>
      <c r="B5240">
        <v>11.33</v>
      </c>
    </row>
    <row r="5241" spans="1:2" ht="12.75" customHeight="1">
      <c r="A5241" t="s">
        <v>7956</v>
      </c>
      <c r="B5241">
        <v>10.9</v>
      </c>
    </row>
    <row r="5242" spans="1:2" ht="12.75" customHeight="1">
      <c r="A5242" t="s">
        <v>7957</v>
      </c>
      <c r="B5242">
        <v>11.33</v>
      </c>
    </row>
    <row r="5243" spans="1:2" ht="12.75" customHeight="1">
      <c r="A5243" t="s">
        <v>7959</v>
      </c>
      <c r="B5243">
        <v>10.9</v>
      </c>
    </row>
    <row r="5244" spans="1:2" ht="12.75" customHeight="1">
      <c r="A5244" t="s">
        <v>7960</v>
      </c>
      <c r="B5244">
        <v>11.52</v>
      </c>
    </row>
    <row r="5245" spans="1:2" ht="12.75" customHeight="1">
      <c r="A5245" t="s">
        <v>7962</v>
      </c>
      <c r="B5245">
        <v>11.08</v>
      </c>
    </row>
    <row r="5246" spans="1:2" ht="12.75" customHeight="1">
      <c r="A5246" t="s">
        <v>7963</v>
      </c>
      <c r="B5246">
        <v>11.52</v>
      </c>
    </row>
    <row r="5247" spans="1:2" ht="12.75" customHeight="1">
      <c r="A5247" t="s">
        <v>7965</v>
      </c>
      <c r="B5247">
        <v>11.08</v>
      </c>
    </row>
    <row r="5248" spans="1:2" ht="12.75" customHeight="1">
      <c r="A5248" t="s">
        <v>7966</v>
      </c>
      <c r="B5248">
        <v>11.98</v>
      </c>
    </row>
    <row r="5249" spans="1:2" ht="12.75" customHeight="1">
      <c r="A5249" t="s">
        <v>7968</v>
      </c>
      <c r="B5249">
        <v>11.53</v>
      </c>
    </row>
    <row r="5250" spans="1:2" ht="12.75" customHeight="1">
      <c r="A5250" t="s">
        <v>7969</v>
      </c>
      <c r="B5250">
        <v>12.02</v>
      </c>
    </row>
    <row r="5251" spans="1:2" ht="12.75" customHeight="1">
      <c r="A5251" t="s">
        <v>7971</v>
      </c>
      <c r="B5251">
        <v>11.56</v>
      </c>
    </row>
    <row r="5252" spans="1:2" ht="12.75" customHeight="1">
      <c r="A5252" t="s">
        <v>7972</v>
      </c>
      <c r="B5252">
        <v>12.21</v>
      </c>
    </row>
    <row r="5253" spans="1:2" ht="12.75" customHeight="1">
      <c r="A5253" t="s">
        <v>7974</v>
      </c>
      <c r="B5253">
        <v>11.74</v>
      </c>
    </row>
    <row r="5254" spans="1:2" ht="12.75" customHeight="1">
      <c r="A5254" t="s">
        <v>7975</v>
      </c>
      <c r="B5254">
        <v>12.25</v>
      </c>
    </row>
    <row r="5255" spans="1:2" ht="12.75" customHeight="1">
      <c r="A5255" t="s">
        <v>7977</v>
      </c>
      <c r="B5255">
        <v>11.78</v>
      </c>
    </row>
    <row r="5256" spans="1:2" ht="12.75" customHeight="1">
      <c r="A5256" t="s">
        <v>7978</v>
      </c>
      <c r="B5256">
        <v>12.44</v>
      </c>
    </row>
    <row r="5257" spans="1:2" ht="12.75" customHeight="1">
      <c r="A5257" t="s">
        <v>7980</v>
      </c>
      <c r="B5257">
        <v>11.96</v>
      </c>
    </row>
    <row r="5258" spans="1:2" ht="12.75" customHeight="1">
      <c r="A5258" t="s">
        <v>7981</v>
      </c>
      <c r="B5258">
        <v>12.9</v>
      </c>
    </row>
    <row r="5259" spans="1:2" ht="12.75" customHeight="1">
      <c r="A5259" t="s">
        <v>7983</v>
      </c>
      <c r="B5259">
        <v>12.41</v>
      </c>
    </row>
    <row r="5260" spans="1:2" ht="12.75" customHeight="1">
      <c r="A5260" t="s">
        <v>7984</v>
      </c>
      <c r="B5260">
        <v>13.4</v>
      </c>
    </row>
    <row r="5261" spans="1:2" ht="12.75" customHeight="1">
      <c r="A5261" t="s">
        <v>7986</v>
      </c>
      <c r="B5261">
        <v>12.89</v>
      </c>
    </row>
    <row r="5262" spans="1:2" ht="12.75" customHeight="1">
      <c r="A5262" t="s">
        <v>7987</v>
      </c>
      <c r="B5262">
        <v>14.09</v>
      </c>
    </row>
    <row r="5263" spans="1:2" ht="12.75" customHeight="1">
      <c r="A5263" t="s">
        <v>7989</v>
      </c>
      <c r="B5263">
        <v>13.56</v>
      </c>
    </row>
    <row r="5264" spans="1:2" ht="12.75" customHeight="1">
      <c r="A5264" t="s">
        <v>7990</v>
      </c>
      <c r="B5264">
        <v>14.51</v>
      </c>
    </row>
    <row r="5265" spans="1:2" ht="12.75" customHeight="1">
      <c r="A5265" t="s">
        <v>7992</v>
      </c>
      <c r="B5265">
        <v>13.96</v>
      </c>
    </row>
    <row r="5266" spans="1:2" ht="12.75" customHeight="1">
      <c r="A5266" t="s">
        <v>7993</v>
      </c>
      <c r="B5266">
        <v>15.36</v>
      </c>
    </row>
    <row r="5267" spans="1:2" ht="12.75" customHeight="1">
      <c r="A5267" t="s">
        <v>7995</v>
      </c>
      <c r="B5267">
        <v>14.77</v>
      </c>
    </row>
    <row r="5268" spans="1:2" ht="12.75" customHeight="1">
      <c r="A5268" t="s">
        <v>7996</v>
      </c>
      <c r="B5268">
        <v>16.05</v>
      </c>
    </row>
    <row r="5269" spans="1:2" ht="12.75" customHeight="1">
      <c r="A5269" t="s">
        <v>7998</v>
      </c>
      <c r="B5269">
        <v>15.44</v>
      </c>
    </row>
    <row r="5270" spans="1:2" ht="12.75" customHeight="1">
      <c r="A5270" t="s">
        <v>7999</v>
      </c>
      <c r="B5270">
        <v>18.079999999999998</v>
      </c>
    </row>
    <row r="5271" spans="1:2" ht="12.75" customHeight="1">
      <c r="A5271" t="s">
        <v>8001</v>
      </c>
      <c r="B5271">
        <v>17.399999999999999</v>
      </c>
    </row>
    <row r="5272" spans="1:2" ht="12.75" customHeight="1">
      <c r="A5272" t="s">
        <v>8002</v>
      </c>
      <c r="B5272">
        <v>32.24</v>
      </c>
    </row>
    <row r="5273" spans="1:2" ht="12.75" customHeight="1">
      <c r="A5273" t="s">
        <v>8004</v>
      </c>
      <c r="B5273">
        <v>30.27</v>
      </c>
    </row>
    <row r="5274" spans="1:2" ht="12.75" customHeight="1">
      <c r="A5274" t="s">
        <v>8005</v>
      </c>
      <c r="B5274">
        <v>33.07</v>
      </c>
    </row>
    <row r="5275" spans="1:2" ht="12.75" customHeight="1">
      <c r="A5275" t="s">
        <v>8007</v>
      </c>
      <c r="B5275">
        <v>31.05</v>
      </c>
    </row>
    <row r="5276" spans="1:2" ht="12.75" customHeight="1">
      <c r="A5276" t="s">
        <v>8008</v>
      </c>
      <c r="B5276">
        <v>58.97</v>
      </c>
    </row>
    <row r="5277" spans="1:2" ht="12.75" customHeight="1">
      <c r="A5277" t="s">
        <v>8010</v>
      </c>
      <c r="B5277">
        <v>55.75</v>
      </c>
    </row>
    <row r="5278" spans="1:2" ht="12.75" customHeight="1">
      <c r="A5278" t="s">
        <v>8011</v>
      </c>
      <c r="B5278">
        <v>72.14</v>
      </c>
    </row>
    <row r="5279" spans="1:2" ht="12.75" customHeight="1">
      <c r="A5279" t="s">
        <v>8013</v>
      </c>
      <c r="B5279">
        <v>68.44</v>
      </c>
    </row>
    <row r="5280" spans="1:2" ht="12.75" customHeight="1">
      <c r="A5280" t="s">
        <v>8014</v>
      </c>
      <c r="B5280">
        <v>116.57</v>
      </c>
    </row>
    <row r="5281" spans="1:2" ht="12.75" customHeight="1">
      <c r="A5281" t="s">
        <v>8016</v>
      </c>
      <c r="B5281">
        <v>112.49</v>
      </c>
    </row>
    <row r="5282" spans="1:2" ht="12.75" customHeight="1">
      <c r="A5282" t="s">
        <v>8017</v>
      </c>
      <c r="B5282">
        <v>145.97999999999999</v>
      </c>
    </row>
    <row r="5283" spans="1:2" ht="12.75" customHeight="1">
      <c r="A5283" t="s">
        <v>8019</v>
      </c>
      <c r="B5283">
        <v>141.02000000000001</v>
      </c>
    </row>
    <row r="5284" spans="1:2" ht="12.75" customHeight="1">
      <c r="A5284" t="s">
        <v>8020</v>
      </c>
      <c r="B5284">
        <v>161.28</v>
      </c>
    </row>
    <row r="5285" spans="1:2" ht="12.75" customHeight="1">
      <c r="A5285" t="s">
        <v>8022</v>
      </c>
      <c r="B5285">
        <v>156.28</v>
      </c>
    </row>
    <row r="5286" spans="1:2" ht="12.75" customHeight="1">
      <c r="A5286" t="s">
        <v>8023</v>
      </c>
      <c r="B5286">
        <v>202.4</v>
      </c>
    </row>
    <row r="5287" spans="1:2" ht="12.75" customHeight="1">
      <c r="A5287" t="s">
        <v>8025</v>
      </c>
      <c r="B5287">
        <v>196.46</v>
      </c>
    </row>
    <row r="5288" spans="1:2" ht="12.75" customHeight="1">
      <c r="A5288" t="s">
        <v>8026</v>
      </c>
      <c r="B5288">
        <v>263.18</v>
      </c>
    </row>
    <row r="5289" spans="1:2" ht="12.75" customHeight="1">
      <c r="A5289" t="s">
        <v>8028</v>
      </c>
      <c r="B5289">
        <v>256.52</v>
      </c>
    </row>
    <row r="5290" spans="1:2" ht="12.75" customHeight="1">
      <c r="A5290" t="s">
        <v>8029</v>
      </c>
      <c r="B5290">
        <v>303.64999999999998</v>
      </c>
    </row>
    <row r="5291" spans="1:2" ht="12.75" customHeight="1">
      <c r="A5291" t="s">
        <v>8031</v>
      </c>
      <c r="B5291">
        <v>296.39</v>
      </c>
    </row>
    <row r="5292" spans="1:2" ht="12.75" customHeight="1">
      <c r="A5292" t="s">
        <v>8032</v>
      </c>
      <c r="B5292">
        <v>310.58999999999997</v>
      </c>
    </row>
    <row r="5293" spans="1:2" ht="12.75" customHeight="1">
      <c r="A5293" t="s">
        <v>8034</v>
      </c>
      <c r="B5293">
        <v>302.72000000000003</v>
      </c>
    </row>
    <row r="5294" spans="1:2" ht="12.75" customHeight="1">
      <c r="A5294" t="s">
        <v>8035</v>
      </c>
      <c r="B5294">
        <v>385.47</v>
      </c>
    </row>
    <row r="5295" spans="1:2" ht="12.75" customHeight="1">
      <c r="A5295" t="s">
        <v>8037</v>
      </c>
      <c r="B5295">
        <v>376.77</v>
      </c>
    </row>
    <row r="5296" spans="1:2" ht="12.75" customHeight="1">
      <c r="A5296" t="s">
        <v>8038</v>
      </c>
      <c r="B5296">
        <v>448.48</v>
      </c>
    </row>
    <row r="5297" spans="1:2" ht="12.75" customHeight="1">
      <c r="A5297" t="s">
        <v>8040</v>
      </c>
      <c r="B5297">
        <v>438.32</v>
      </c>
    </row>
    <row r="5298" spans="1:2" ht="12.75" customHeight="1">
      <c r="A5298" t="s">
        <v>8041</v>
      </c>
      <c r="B5298">
        <v>814.04</v>
      </c>
    </row>
    <row r="5299" spans="1:2" ht="12.75" customHeight="1">
      <c r="A5299" t="s">
        <v>8043</v>
      </c>
      <c r="B5299">
        <v>802.93</v>
      </c>
    </row>
    <row r="5300" spans="1:2" ht="12.75" customHeight="1">
      <c r="A5300" t="s">
        <v>8044</v>
      </c>
      <c r="B5300">
        <v>942.29</v>
      </c>
    </row>
    <row r="5301" spans="1:2" ht="12.75" customHeight="1">
      <c r="A5301" t="s">
        <v>8046</v>
      </c>
      <c r="B5301">
        <v>929.5</v>
      </c>
    </row>
    <row r="5302" spans="1:2" ht="12.75" customHeight="1">
      <c r="A5302" t="s">
        <v>8047</v>
      </c>
      <c r="B5302">
        <v>1124.49</v>
      </c>
    </row>
    <row r="5303" spans="1:2" ht="12.75" customHeight="1">
      <c r="A5303" t="s">
        <v>8049</v>
      </c>
      <c r="B5303">
        <v>1109.6500000000001</v>
      </c>
    </row>
    <row r="5304" spans="1:2" ht="12.75" customHeight="1">
      <c r="A5304" t="s">
        <v>8050</v>
      </c>
      <c r="B5304">
        <v>1572.57</v>
      </c>
    </row>
    <row r="5305" spans="1:2" ht="12.75" customHeight="1">
      <c r="A5305" t="s">
        <v>8052</v>
      </c>
      <c r="B5305">
        <v>1554.32</v>
      </c>
    </row>
    <row r="5306" spans="1:2" ht="12.75" customHeight="1">
      <c r="A5306" t="s">
        <v>8053</v>
      </c>
      <c r="B5306">
        <v>32.24</v>
      </c>
    </row>
    <row r="5307" spans="1:2" ht="12.75" customHeight="1">
      <c r="A5307" t="s">
        <v>8055</v>
      </c>
      <c r="B5307">
        <v>30.27</v>
      </c>
    </row>
    <row r="5308" spans="1:2" ht="12.75" customHeight="1">
      <c r="A5308" t="s">
        <v>8056</v>
      </c>
      <c r="B5308">
        <v>33.07</v>
      </c>
    </row>
    <row r="5309" spans="1:2" ht="12.75" customHeight="1">
      <c r="A5309" t="s">
        <v>8058</v>
      </c>
      <c r="B5309">
        <v>31.05</v>
      </c>
    </row>
    <row r="5310" spans="1:2" ht="12.75" customHeight="1">
      <c r="A5310" t="s">
        <v>8059</v>
      </c>
      <c r="B5310">
        <v>58.97</v>
      </c>
    </row>
    <row r="5311" spans="1:2" ht="12.75" customHeight="1">
      <c r="A5311" t="s">
        <v>8061</v>
      </c>
      <c r="B5311">
        <v>55.75</v>
      </c>
    </row>
    <row r="5312" spans="1:2" ht="12.75" customHeight="1">
      <c r="A5312" t="s">
        <v>8062</v>
      </c>
      <c r="B5312">
        <v>72.14</v>
      </c>
    </row>
    <row r="5313" spans="1:2" ht="12.75" customHeight="1">
      <c r="A5313" t="s">
        <v>8064</v>
      </c>
      <c r="B5313">
        <v>68.44</v>
      </c>
    </row>
    <row r="5314" spans="1:2" ht="12.75" customHeight="1">
      <c r="A5314" t="s">
        <v>8065</v>
      </c>
      <c r="B5314">
        <v>143.69999999999999</v>
      </c>
    </row>
    <row r="5315" spans="1:2" ht="12.75" customHeight="1">
      <c r="A5315" t="s">
        <v>8067</v>
      </c>
      <c r="B5315">
        <v>138.68</v>
      </c>
    </row>
    <row r="5316" spans="1:2" ht="12.75" customHeight="1">
      <c r="A5316" t="s">
        <v>8068</v>
      </c>
      <c r="B5316">
        <v>188.89</v>
      </c>
    </row>
    <row r="5317" spans="1:2" ht="12.75" customHeight="1">
      <c r="A5317" t="s">
        <v>8070</v>
      </c>
      <c r="B5317">
        <v>183.42</v>
      </c>
    </row>
    <row r="5318" spans="1:2" ht="12.75" customHeight="1">
      <c r="A5318" t="s">
        <v>8071</v>
      </c>
      <c r="B5318">
        <v>200.09</v>
      </c>
    </row>
    <row r="5319" spans="1:2" ht="12.75" customHeight="1">
      <c r="A5319" t="s">
        <v>8073</v>
      </c>
      <c r="B5319">
        <v>194.66</v>
      </c>
    </row>
    <row r="5320" spans="1:2" ht="12.75" customHeight="1">
      <c r="A5320" t="s">
        <v>8074</v>
      </c>
      <c r="B5320">
        <v>255.09</v>
      </c>
    </row>
    <row r="5321" spans="1:2" ht="12.75" customHeight="1">
      <c r="A5321" t="s">
        <v>8076</v>
      </c>
      <c r="B5321">
        <v>248.77</v>
      </c>
    </row>
    <row r="5322" spans="1:2" ht="12.75" customHeight="1">
      <c r="A5322" t="s">
        <v>8077</v>
      </c>
      <c r="B5322">
        <v>316.27</v>
      </c>
    </row>
    <row r="5323" spans="1:2" ht="12.75" customHeight="1">
      <c r="A5323" t="s">
        <v>8079</v>
      </c>
      <c r="B5323">
        <v>309.06</v>
      </c>
    </row>
    <row r="5324" spans="1:2" ht="12.75" customHeight="1">
      <c r="A5324" t="s">
        <v>8080</v>
      </c>
      <c r="B5324">
        <v>371.24</v>
      </c>
    </row>
    <row r="5325" spans="1:2" ht="12.75" customHeight="1">
      <c r="A5325" t="s">
        <v>8082</v>
      </c>
      <c r="B5325">
        <v>363.06</v>
      </c>
    </row>
    <row r="5326" spans="1:2" ht="12.75" customHeight="1">
      <c r="A5326" t="s">
        <v>8083</v>
      </c>
      <c r="B5326">
        <v>670.39</v>
      </c>
    </row>
    <row r="5327" spans="1:2" ht="12.75" customHeight="1">
      <c r="A5327" t="s">
        <v>8085</v>
      </c>
      <c r="B5327">
        <v>661.22</v>
      </c>
    </row>
    <row r="5328" spans="1:2" ht="12.75" customHeight="1">
      <c r="A5328" t="s">
        <v>8086</v>
      </c>
      <c r="B5328">
        <v>761.31</v>
      </c>
    </row>
    <row r="5329" spans="1:2" ht="12.75" customHeight="1">
      <c r="A5329" t="s">
        <v>8088</v>
      </c>
      <c r="B5329">
        <v>752.6</v>
      </c>
    </row>
    <row r="5330" spans="1:2" ht="12.75" customHeight="1">
      <c r="A5330" t="s">
        <v>8089</v>
      </c>
      <c r="B5330">
        <v>910.53</v>
      </c>
    </row>
    <row r="5331" spans="1:2" ht="12.75" customHeight="1">
      <c r="A5331" t="s">
        <v>8091</v>
      </c>
      <c r="B5331">
        <v>898.82</v>
      </c>
    </row>
    <row r="5332" spans="1:2" ht="12.75" customHeight="1">
      <c r="A5332" t="s">
        <v>8092</v>
      </c>
      <c r="B5332">
        <v>1135.31</v>
      </c>
    </row>
    <row r="5333" spans="1:2" ht="12.75" customHeight="1">
      <c r="A5333" t="s">
        <v>8094</v>
      </c>
      <c r="B5333">
        <v>1122.69</v>
      </c>
    </row>
    <row r="5334" spans="1:2" ht="12.75" customHeight="1">
      <c r="A5334" t="s">
        <v>8095</v>
      </c>
      <c r="B5334">
        <v>1316.49</v>
      </c>
    </row>
    <row r="5335" spans="1:2" ht="12.75" customHeight="1">
      <c r="A5335" t="s">
        <v>8097</v>
      </c>
      <c r="B5335">
        <v>1301.8800000000001</v>
      </c>
    </row>
    <row r="5336" spans="1:2" ht="12.75" customHeight="1">
      <c r="A5336" t="s">
        <v>8098</v>
      </c>
      <c r="B5336">
        <v>1579.81</v>
      </c>
    </row>
    <row r="5337" spans="1:2" ht="12.75" customHeight="1">
      <c r="A5337" t="s">
        <v>8100</v>
      </c>
      <c r="B5337">
        <v>1564.04</v>
      </c>
    </row>
    <row r="5338" spans="1:2" ht="12.75" customHeight="1">
      <c r="A5338" t="s">
        <v>8101</v>
      </c>
      <c r="B5338">
        <v>2949.02</v>
      </c>
    </row>
    <row r="5339" spans="1:2" ht="12.75" customHeight="1">
      <c r="A5339" t="s">
        <v>8103</v>
      </c>
      <c r="B5339">
        <v>2928.11</v>
      </c>
    </row>
    <row r="5340" spans="1:2" ht="12.75" customHeight="1">
      <c r="A5340" t="s">
        <v>8104</v>
      </c>
      <c r="B5340">
        <v>33.31</v>
      </c>
    </row>
    <row r="5341" spans="1:2" ht="12.75" customHeight="1">
      <c r="A5341" t="s">
        <v>8106</v>
      </c>
      <c r="B5341">
        <v>31.26</v>
      </c>
    </row>
    <row r="5342" spans="1:2" ht="12.75" customHeight="1">
      <c r="A5342" t="s">
        <v>8107</v>
      </c>
      <c r="B5342">
        <v>59.18</v>
      </c>
    </row>
    <row r="5343" spans="1:2" ht="12.75" customHeight="1">
      <c r="A5343" t="s">
        <v>8109</v>
      </c>
      <c r="B5343">
        <v>55.93</v>
      </c>
    </row>
    <row r="5344" spans="1:2" ht="12.75" customHeight="1">
      <c r="A5344" t="s">
        <v>8110</v>
      </c>
      <c r="B5344">
        <v>71.930000000000007</v>
      </c>
    </row>
    <row r="5345" spans="1:2" ht="12.75" customHeight="1">
      <c r="A5345" t="s">
        <v>8112</v>
      </c>
      <c r="B5345">
        <v>68.25</v>
      </c>
    </row>
    <row r="5346" spans="1:2" ht="12.75" customHeight="1">
      <c r="A5346" t="s">
        <v>8113</v>
      </c>
      <c r="B5346">
        <v>116.37</v>
      </c>
    </row>
    <row r="5347" spans="1:2" ht="12.75" customHeight="1">
      <c r="A5347" t="s">
        <v>8115</v>
      </c>
      <c r="B5347">
        <v>112.31</v>
      </c>
    </row>
    <row r="5348" spans="1:2" ht="12.75" customHeight="1">
      <c r="A5348" t="s">
        <v>8116</v>
      </c>
      <c r="B5348">
        <v>145.75</v>
      </c>
    </row>
    <row r="5349" spans="1:2" ht="12.75" customHeight="1">
      <c r="A5349" t="s">
        <v>8118</v>
      </c>
      <c r="B5349">
        <v>140.81</v>
      </c>
    </row>
    <row r="5350" spans="1:2" ht="12.75" customHeight="1">
      <c r="A5350" t="s">
        <v>8119</v>
      </c>
      <c r="B5350">
        <v>160.58000000000001</v>
      </c>
    </row>
    <row r="5351" spans="1:2" ht="12.75" customHeight="1">
      <c r="A5351" t="s">
        <v>8121</v>
      </c>
      <c r="B5351">
        <v>155.61000000000001</v>
      </c>
    </row>
    <row r="5352" spans="1:2" ht="12.75" customHeight="1">
      <c r="A5352" t="s">
        <v>8122</v>
      </c>
      <c r="B5352">
        <v>200.11</v>
      </c>
    </row>
    <row r="5353" spans="1:2" ht="12.75" customHeight="1">
      <c r="A5353" t="s">
        <v>8124</v>
      </c>
      <c r="B5353">
        <v>194.27</v>
      </c>
    </row>
    <row r="5354" spans="1:2" ht="12.75" customHeight="1">
      <c r="A5354" t="s">
        <v>8125</v>
      </c>
      <c r="B5354">
        <v>260.67</v>
      </c>
    </row>
    <row r="5355" spans="1:2" ht="12.75" customHeight="1">
      <c r="A5355" t="s">
        <v>8127</v>
      </c>
      <c r="B5355">
        <v>254.11</v>
      </c>
    </row>
    <row r="5356" spans="1:2" ht="12.75" customHeight="1">
      <c r="A5356" t="s">
        <v>8128</v>
      </c>
      <c r="B5356">
        <v>299.31</v>
      </c>
    </row>
    <row r="5357" spans="1:2" ht="12.75" customHeight="1">
      <c r="A5357" t="s">
        <v>8130</v>
      </c>
      <c r="B5357">
        <v>292.20999999999998</v>
      </c>
    </row>
    <row r="5358" spans="1:2" ht="12.75" customHeight="1">
      <c r="A5358" t="s">
        <v>8131</v>
      </c>
      <c r="B5358">
        <v>304.70999999999998</v>
      </c>
    </row>
    <row r="5359" spans="1:2" ht="12.75" customHeight="1">
      <c r="A5359" t="s">
        <v>8133</v>
      </c>
      <c r="B5359">
        <v>297.06</v>
      </c>
    </row>
    <row r="5360" spans="1:2" ht="12.75" customHeight="1">
      <c r="A5360" t="s">
        <v>8134</v>
      </c>
      <c r="B5360">
        <v>377.06</v>
      </c>
    </row>
    <row r="5361" spans="1:2" ht="12.75" customHeight="1">
      <c r="A5361" t="s">
        <v>8136</v>
      </c>
      <c r="B5361">
        <v>368.68</v>
      </c>
    </row>
    <row r="5362" spans="1:2" ht="12.75" customHeight="1">
      <c r="A5362" t="s">
        <v>8137</v>
      </c>
      <c r="B5362">
        <v>433.54</v>
      </c>
    </row>
    <row r="5363" spans="1:2" ht="12.75" customHeight="1">
      <c r="A5363" t="s">
        <v>8139</v>
      </c>
      <c r="B5363">
        <v>423.94</v>
      </c>
    </row>
    <row r="5364" spans="1:2" ht="12.75" customHeight="1">
      <c r="A5364" t="s">
        <v>8140</v>
      </c>
      <c r="B5364">
        <v>800.56</v>
      </c>
    </row>
    <row r="5365" spans="1:2" ht="12.75" customHeight="1">
      <c r="A5365" t="s">
        <v>8142</v>
      </c>
      <c r="B5365">
        <v>789.99</v>
      </c>
    </row>
    <row r="5366" spans="1:2" ht="12.75" customHeight="1">
      <c r="A5366" t="s">
        <v>8143</v>
      </c>
      <c r="B5366">
        <v>920.33</v>
      </c>
    </row>
    <row r="5367" spans="1:2" ht="12.75" customHeight="1">
      <c r="A5367" t="s">
        <v>8145</v>
      </c>
      <c r="B5367">
        <v>908.38</v>
      </c>
    </row>
    <row r="5368" spans="1:2" ht="12.75" customHeight="1">
      <c r="A5368" t="s">
        <v>8146</v>
      </c>
      <c r="B5368">
        <v>1059.03</v>
      </c>
    </row>
    <row r="5369" spans="1:2" ht="12.75" customHeight="1">
      <c r="A5369" t="s">
        <v>8148</v>
      </c>
      <c r="B5369">
        <v>1046.0899999999999</v>
      </c>
    </row>
    <row r="5370" spans="1:2" ht="12.75" customHeight="1">
      <c r="A5370" t="s">
        <v>8149</v>
      </c>
      <c r="B5370">
        <v>1489.77</v>
      </c>
    </row>
    <row r="5371" spans="1:2" ht="12.75" customHeight="1">
      <c r="A5371" t="s">
        <v>8151</v>
      </c>
      <c r="B5371">
        <v>1473.98</v>
      </c>
    </row>
    <row r="5372" spans="1:2" ht="12.75" customHeight="1">
      <c r="A5372" t="s">
        <v>8152</v>
      </c>
      <c r="B5372">
        <v>37.04</v>
      </c>
    </row>
    <row r="5373" spans="1:2" ht="12.75" customHeight="1">
      <c r="A5373" t="s">
        <v>8154</v>
      </c>
      <c r="B5373">
        <v>34.5</v>
      </c>
    </row>
    <row r="5374" spans="1:2" ht="12.75" customHeight="1">
      <c r="A5374" t="s">
        <v>8155</v>
      </c>
      <c r="B5374">
        <v>59.3</v>
      </c>
    </row>
    <row r="5375" spans="1:2" ht="12.75" customHeight="1">
      <c r="A5375" t="s">
        <v>8157</v>
      </c>
      <c r="B5375">
        <v>56.03</v>
      </c>
    </row>
    <row r="5376" spans="1:2" ht="12.75" customHeight="1">
      <c r="A5376" t="s">
        <v>8158</v>
      </c>
      <c r="B5376">
        <v>71.760000000000005</v>
      </c>
    </row>
    <row r="5377" spans="1:2" ht="12.75" customHeight="1">
      <c r="A5377" t="s">
        <v>8160</v>
      </c>
      <c r="B5377">
        <v>68.11</v>
      </c>
    </row>
    <row r="5378" spans="1:2" ht="12.75" customHeight="1">
      <c r="A5378" t="s">
        <v>8161</v>
      </c>
      <c r="B5378">
        <v>143.79</v>
      </c>
    </row>
    <row r="5379" spans="1:2" ht="12.75" customHeight="1">
      <c r="A5379" t="s">
        <v>8163</v>
      </c>
      <c r="B5379">
        <v>138.86000000000001</v>
      </c>
    </row>
    <row r="5380" spans="1:2" ht="12.75" customHeight="1">
      <c r="A5380" t="s">
        <v>8164</v>
      </c>
      <c r="B5380">
        <v>188.88</v>
      </c>
    </row>
    <row r="5381" spans="1:2" ht="12.75" customHeight="1">
      <c r="A5381" t="s">
        <v>8166</v>
      </c>
      <c r="B5381">
        <v>183.41</v>
      </c>
    </row>
    <row r="5382" spans="1:2" ht="12.75" customHeight="1">
      <c r="A5382" t="s">
        <v>8167</v>
      </c>
      <c r="B5382">
        <v>202.97</v>
      </c>
    </row>
    <row r="5383" spans="1:2" ht="12.75" customHeight="1">
      <c r="A5383" t="s">
        <v>8169</v>
      </c>
      <c r="B5383">
        <v>197.48</v>
      </c>
    </row>
    <row r="5384" spans="1:2" ht="12.75" customHeight="1">
      <c r="A5384" t="s">
        <v>8170</v>
      </c>
      <c r="B5384">
        <v>254.93</v>
      </c>
    </row>
    <row r="5385" spans="1:2" ht="12.75" customHeight="1">
      <c r="A5385" t="s">
        <v>8172</v>
      </c>
      <c r="B5385">
        <v>248.66</v>
      </c>
    </row>
    <row r="5386" spans="1:2" ht="12.75" customHeight="1">
      <c r="A5386" t="s">
        <v>8173</v>
      </c>
      <c r="B5386">
        <v>312.91000000000003</v>
      </c>
    </row>
    <row r="5387" spans="1:2" ht="12.75" customHeight="1">
      <c r="A5387" t="s">
        <v>8175</v>
      </c>
      <c r="B5387">
        <v>305.83999999999997</v>
      </c>
    </row>
    <row r="5388" spans="1:2" ht="12.75" customHeight="1">
      <c r="A5388" t="s">
        <v>8176</v>
      </c>
      <c r="B5388">
        <v>367</v>
      </c>
    </row>
    <row r="5389" spans="1:2" ht="12.75" customHeight="1">
      <c r="A5389" t="s">
        <v>8178</v>
      </c>
      <c r="B5389">
        <v>358.98</v>
      </c>
    </row>
    <row r="5390" spans="1:2" ht="12.75" customHeight="1">
      <c r="A5390" t="s">
        <v>8179</v>
      </c>
      <c r="B5390">
        <v>664.98</v>
      </c>
    </row>
    <row r="5391" spans="1:2" ht="12.75" customHeight="1">
      <c r="A5391" t="s">
        <v>8181</v>
      </c>
      <c r="B5391">
        <v>656.02</v>
      </c>
    </row>
    <row r="5392" spans="1:2" ht="12.75" customHeight="1">
      <c r="A5392" t="s">
        <v>8182</v>
      </c>
      <c r="B5392">
        <v>761.99</v>
      </c>
    </row>
    <row r="5393" spans="1:2" ht="12.75" customHeight="1">
      <c r="A5393" t="s">
        <v>8184</v>
      </c>
      <c r="B5393">
        <v>752.32</v>
      </c>
    </row>
    <row r="5394" spans="1:2" ht="12.75" customHeight="1">
      <c r="A5394" t="s">
        <v>8185</v>
      </c>
      <c r="B5394">
        <v>896.65</v>
      </c>
    </row>
    <row r="5395" spans="1:2" ht="12.75" customHeight="1">
      <c r="A5395" t="s">
        <v>8187</v>
      </c>
      <c r="B5395">
        <v>885.48</v>
      </c>
    </row>
    <row r="5396" spans="1:2" ht="12.75" customHeight="1">
      <c r="A5396" t="s">
        <v>8188</v>
      </c>
      <c r="B5396">
        <v>1121.6300000000001</v>
      </c>
    </row>
    <row r="5397" spans="1:2" ht="12.75" customHeight="1">
      <c r="A5397" t="s">
        <v>8190</v>
      </c>
      <c r="B5397">
        <v>1109.48</v>
      </c>
    </row>
    <row r="5398" spans="1:2" ht="12.75" customHeight="1">
      <c r="A5398" t="s">
        <v>8191</v>
      </c>
      <c r="B5398">
        <v>1297.48</v>
      </c>
    </row>
    <row r="5399" spans="1:2" ht="12.75" customHeight="1">
      <c r="A5399" t="s">
        <v>8193</v>
      </c>
      <c r="B5399">
        <v>1283.6300000000001</v>
      </c>
    </row>
    <row r="5400" spans="1:2" ht="12.75" customHeight="1">
      <c r="A5400" t="s">
        <v>8194</v>
      </c>
      <c r="B5400">
        <v>1554.04</v>
      </c>
    </row>
    <row r="5401" spans="1:2" ht="12.75" customHeight="1">
      <c r="A5401" t="s">
        <v>8196</v>
      </c>
      <c r="B5401">
        <v>1539.24</v>
      </c>
    </row>
    <row r="5402" spans="1:2" ht="12.75" customHeight="1">
      <c r="A5402" t="s">
        <v>8197</v>
      </c>
      <c r="B5402">
        <v>2891.39</v>
      </c>
    </row>
    <row r="5403" spans="1:2" ht="12.75" customHeight="1">
      <c r="A5403" t="s">
        <v>8199</v>
      </c>
      <c r="B5403">
        <v>2872.42</v>
      </c>
    </row>
    <row r="5404" spans="1:2" ht="12.75" customHeight="1">
      <c r="A5404" t="s">
        <v>8200</v>
      </c>
      <c r="B5404">
        <v>64.98</v>
      </c>
    </row>
    <row r="5405" spans="1:2" ht="12.75" customHeight="1">
      <c r="A5405" t="s">
        <v>8202</v>
      </c>
      <c r="B5405">
        <v>61.59</v>
      </c>
    </row>
    <row r="5406" spans="1:2" ht="12.75" customHeight="1">
      <c r="A5406" t="s">
        <v>8203</v>
      </c>
      <c r="B5406">
        <v>111.52</v>
      </c>
    </row>
    <row r="5407" spans="1:2" ht="12.75" customHeight="1">
      <c r="A5407" t="s">
        <v>8205</v>
      </c>
      <c r="B5407">
        <v>107.38</v>
      </c>
    </row>
    <row r="5408" spans="1:2" ht="12.75" customHeight="1">
      <c r="A5408" t="s">
        <v>8206</v>
      </c>
      <c r="B5408">
        <v>163.28</v>
      </c>
    </row>
    <row r="5409" spans="1:2" ht="12.75" customHeight="1">
      <c r="A5409" t="s">
        <v>8208</v>
      </c>
      <c r="B5409">
        <v>158.80000000000001</v>
      </c>
    </row>
    <row r="5410" spans="1:2" ht="12.75" customHeight="1">
      <c r="A5410" t="s">
        <v>8209</v>
      </c>
      <c r="B5410">
        <v>286.55</v>
      </c>
    </row>
    <row r="5411" spans="1:2" ht="12.75" customHeight="1">
      <c r="A5411" t="s">
        <v>8211</v>
      </c>
      <c r="B5411">
        <v>280.08999999999997</v>
      </c>
    </row>
    <row r="5412" spans="1:2" ht="12.75" customHeight="1">
      <c r="A5412" t="s">
        <v>8212</v>
      </c>
      <c r="B5412">
        <v>424.17</v>
      </c>
    </row>
    <row r="5413" spans="1:2" ht="12.75" customHeight="1">
      <c r="A5413" t="s">
        <v>8214</v>
      </c>
      <c r="B5413">
        <v>416.06</v>
      </c>
    </row>
    <row r="5414" spans="1:2" ht="12.75" customHeight="1">
      <c r="A5414" t="s">
        <v>8215</v>
      </c>
      <c r="B5414">
        <v>536.61</v>
      </c>
    </row>
    <row r="5415" spans="1:2" ht="12.75" customHeight="1">
      <c r="A5415" t="s">
        <v>8217</v>
      </c>
      <c r="B5415">
        <v>527.54999999999995</v>
      </c>
    </row>
    <row r="5416" spans="1:2" ht="12.75" customHeight="1">
      <c r="A5416" t="s">
        <v>8218</v>
      </c>
      <c r="B5416">
        <v>770.65</v>
      </c>
    </row>
    <row r="5417" spans="1:2" ht="12.75" customHeight="1">
      <c r="A5417" t="s">
        <v>8220</v>
      </c>
      <c r="B5417">
        <v>760.92</v>
      </c>
    </row>
    <row r="5418" spans="1:2" ht="12.75" customHeight="1">
      <c r="A5418" t="s">
        <v>8221</v>
      </c>
      <c r="B5418">
        <v>962.43</v>
      </c>
    </row>
    <row r="5419" spans="1:2" ht="12.75" customHeight="1">
      <c r="A5419" t="s">
        <v>8223</v>
      </c>
      <c r="B5419">
        <v>951.56</v>
      </c>
    </row>
    <row r="5420" spans="1:2" ht="12.75" customHeight="1">
      <c r="A5420" t="s">
        <v>8224</v>
      </c>
      <c r="B5420">
        <v>1448.91</v>
      </c>
    </row>
    <row r="5421" spans="1:2" ht="12.75" customHeight="1">
      <c r="A5421" t="s">
        <v>8226</v>
      </c>
      <c r="B5421">
        <v>1437.37</v>
      </c>
    </row>
    <row r="5422" spans="1:2" ht="12.75" customHeight="1">
      <c r="A5422" t="s">
        <v>8227</v>
      </c>
      <c r="B5422">
        <v>1702.03</v>
      </c>
    </row>
    <row r="5423" spans="1:2" ht="12.75" customHeight="1">
      <c r="A5423" t="s">
        <v>8229</v>
      </c>
      <c r="B5423">
        <v>1689.13</v>
      </c>
    </row>
    <row r="5424" spans="1:2" ht="12.75" customHeight="1">
      <c r="A5424" t="s">
        <v>8230</v>
      </c>
      <c r="B5424">
        <v>2278.88</v>
      </c>
    </row>
    <row r="5425" spans="1:2" ht="12.75" customHeight="1">
      <c r="A5425" t="s">
        <v>8232</v>
      </c>
      <c r="B5425">
        <v>2264.9899999999998</v>
      </c>
    </row>
    <row r="5426" spans="1:2" ht="12.75" customHeight="1">
      <c r="A5426" t="s">
        <v>8233</v>
      </c>
      <c r="B5426">
        <v>2960.99</v>
      </c>
    </row>
    <row r="5427" spans="1:2" ht="12.75" customHeight="1">
      <c r="A5427" t="s">
        <v>8235</v>
      </c>
      <c r="B5427">
        <v>2945.67</v>
      </c>
    </row>
    <row r="5428" spans="1:2" ht="12.75" customHeight="1">
      <c r="A5428" t="s">
        <v>8236</v>
      </c>
      <c r="B5428">
        <v>3336.04</v>
      </c>
    </row>
    <row r="5429" spans="1:2" ht="12.75" customHeight="1">
      <c r="A5429" t="s">
        <v>8238</v>
      </c>
      <c r="B5429">
        <v>3319.57</v>
      </c>
    </row>
    <row r="5430" spans="1:2" ht="12.75" customHeight="1">
      <c r="A5430" t="s">
        <v>8239</v>
      </c>
      <c r="B5430">
        <v>6754.84</v>
      </c>
    </row>
    <row r="5431" spans="1:2" ht="12.75" customHeight="1">
      <c r="A5431" t="s">
        <v>8241</v>
      </c>
      <c r="B5431">
        <v>6735.25</v>
      </c>
    </row>
    <row r="5432" spans="1:2" ht="12.75" customHeight="1">
      <c r="A5432" t="s">
        <v>8242</v>
      </c>
      <c r="B5432">
        <v>64.98</v>
      </c>
    </row>
    <row r="5433" spans="1:2" ht="12.75" customHeight="1">
      <c r="A5433" t="s">
        <v>8244</v>
      </c>
      <c r="B5433">
        <v>61.59</v>
      </c>
    </row>
    <row r="5434" spans="1:2" ht="12.75" customHeight="1">
      <c r="A5434" t="s">
        <v>8245</v>
      </c>
      <c r="B5434">
        <v>109</v>
      </c>
    </row>
    <row r="5435" spans="1:2" ht="12.75" customHeight="1">
      <c r="A5435" t="s">
        <v>8247</v>
      </c>
      <c r="B5435">
        <v>104.86</v>
      </c>
    </row>
    <row r="5436" spans="1:2" ht="12.75" customHeight="1">
      <c r="A5436" t="s">
        <v>8248</v>
      </c>
      <c r="B5436">
        <v>162.22999999999999</v>
      </c>
    </row>
    <row r="5437" spans="1:2" ht="12.75" customHeight="1">
      <c r="A5437" t="s">
        <v>8250</v>
      </c>
      <c r="B5437">
        <v>157.76</v>
      </c>
    </row>
    <row r="5438" spans="1:2" ht="12.75" customHeight="1">
      <c r="A5438" t="s">
        <v>8251</v>
      </c>
      <c r="B5438">
        <v>233.08</v>
      </c>
    </row>
    <row r="5439" spans="1:2" ht="12.75" customHeight="1">
      <c r="A5439" t="s">
        <v>8253</v>
      </c>
      <c r="B5439">
        <v>227.7</v>
      </c>
    </row>
    <row r="5440" spans="1:2" ht="12.75" customHeight="1">
      <c r="A5440" t="s">
        <v>8254</v>
      </c>
      <c r="B5440">
        <v>407.1</v>
      </c>
    </row>
    <row r="5441" spans="1:2" ht="12.75" customHeight="1">
      <c r="A5441" t="s">
        <v>8256</v>
      </c>
      <c r="B5441">
        <v>400.15</v>
      </c>
    </row>
    <row r="5442" spans="1:2" ht="12.75" customHeight="1">
      <c r="A5442" t="s">
        <v>8257</v>
      </c>
      <c r="B5442">
        <v>530.16999999999996</v>
      </c>
    </row>
    <row r="5443" spans="1:2" ht="12.75" customHeight="1">
      <c r="A5443" t="s">
        <v>8259</v>
      </c>
      <c r="B5443">
        <v>521.57000000000005</v>
      </c>
    </row>
    <row r="5444" spans="1:2" ht="12.75" customHeight="1">
      <c r="A5444" t="s">
        <v>8260</v>
      </c>
      <c r="B5444">
        <v>797.95</v>
      </c>
    </row>
    <row r="5445" spans="1:2" ht="12.75" customHeight="1">
      <c r="A5445" t="s">
        <v>8262</v>
      </c>
      <c r="B5445">
        <v>788.26</v>
      </c>
    </row>
    <row r="5446" spans="1:2" ht="12.75" customHeight="1">
      <c r="A5446" t="s">
        <v>8263</v>
      </c>
      <c r="B5446">
        <v>1072.18</v>
      </c>
    </row>
    <row r="5447" spans="1:2" ht="12.75" customHeight="1">
      <c r="A5447" t="s">
        <v>8265</v>
      </c>
      <c r="B5447">
        <v>1061.97</v>
      </c>
    </row>
    <row r="5448" spans="1:2" ht="12.75" customHeight="1">
      <c r="A5448" t="s">
        <v>8266</v>
      </c>
      <c r="B5448">
        <v>1731.19</v>
      </c>
    </row>
    <row r="5449" spans="1:2" ht="12.75" customHeight="1">
      <c r="A5449" t="s">
        <v>8268</v>
      </c>
      <c r="B5449">
        <v>1719.12</v>
      </c>
    </row>
    <row r="5450" spans="1:2" ht="12.75" customHeight="1">
      <c r="A5450" t="s">
        <v>8269</v>
      </c>
      <c r="B5450">
        <v>1864.88</v>
      </c>
    </row>
    <row r="5451" spans="1:2" ht="12.75" customHeight="1">
      <c r="A5451" t="s">
        <v>8271</v>
      </c>
      <c r="B5451">
        <v>1852.13</v>
      </c>
    </row>
    <row r="5452" spans="1:2" ht="12.75" customHeight="1">
      <c r="A5452" t="s">
        <v>8272</v>
      </c>
      <c r="B5452">
        <v>2354.92</v>
      </c>
    </row>
    <row r="5453" spans="1:2" ht="12.75" customHeight="1">
      <c r="A5453" t="s">
        <v>8274</v>
      </c>
      <c r="B5453">
        <v>2340.58</v>
      </c>
    </row>
    <row r="5454" spans="1:2" ht="12.75" customHeight="1">
      <c r="A5454" t="s">
        <v>8275</v>
      </c>
      <c r="B5454">
        <v>4134.88</v>
      </c>
    </row>
    <row r="5455" spans="1:2" ht="12.75" customHeight="1">
      <c r="A5455" t="s">
        <v>8277</v>
      </c>
      <c r="B5455">
        <v>4119.55</v>
      </c>
    </row>
    <row r="5456" spans="1:2" ht="12.75" customHeight="1">
      <c r="A5456" t="s">
        <v>8278</v>
      </c>
      <c r="B5456">
        <v>5303.78</v>
      </c>
    </row>
    <row r="5457" spans="1:2" ht="12.75" customHeight="1">
      <c r="A5457" t="s">
        <v>8280</v>
      </c>
      <c r="B5457">
        <v>5286.77</v>
      </c>
    </row>
    <row r="5458" spans="1:2" ht="12.75" customHeight="1">
      <c r="A5458" t="s">
        <v>8281</v>
      </c>
      <c r="B5458">
        <v>7458.24</v>
      </c>
    </row>
    <row r="5459" spans="1:2" ht="12.75" customHeight="1">
      <c r="A5459" t="s">
        <v>8283</v>
      </c>
      <c r="B5459">
        <v>7440.09</v>
      </c>
    </row>
    <row r="5460" spans="1:2" ht="12.75" customHeight="1">
      <c r="A5460" t="s">
        <v>8284</v>
      </c>
      <c r="B5460">
        <v>10116.4</v>
      </c>
    </row>
    <row r="5461" spans="1:2" ht="12.75" customHeight="1">
      <c r="A5461" t="s">
        <v>8286</v>
      </c>
      <c r="B5461">
        <v>10093.92</v>
      </c>
    </row>
    <row r="5462" spans="1:2" ht="12.75" customHeight="1">
      <c r="A5462" t="s">
        <v>8287</v>
      </c>
      <c r="B5462">
        <v>78.64</v>
      </c>
    </row>
    <row r="5463" spans="1:2" ht="12.75" customHeight="1">
      <c r="A5463" t="s">
        <v>8289</v>
      </c>
      <c r="B5463">
        <v>76.569999999999993</v>
      </c>
    </row>
    <row r="5464" spans="1:2" ht="12.75" customHeight="1">
      <c r="A5464" t="s">
        <v>8290</v>
      </c>
      <c r="B5464">
        <v>78.510000000000005</v>
      </c>
    </row>
    <row r="5465" spans="1:2" ht="12.75" customHeight="1">
      <c r="A5465" t="s">
        <v>8292</v>
      </c>
      <c r="B5465">
        <v>76.510000000000005</v>
      </c>
    </row>
    <row r="5466" spans="1:2" ht="12.75" customHeight="1">
      <c r="A5466" t="s">
        <v>8293</v>
      </c>
      <c r="B5466">
        <v>188.5</v>
      </c>
    </row>
    <row r="5467" spans="1:2" ht="12.75" customHeight="1">
      <c r="A5467" t="s">
        <v>8295</v>
      </c>
      <c r="B5467">
        <v>185.78</v>
      </c>
    </row>
    <row r="5468" spans="1:2" ht="12.75" customHeight="1">
      <c r="A5468" t="s">
        <v>8296</v>
      </c>
      <c r="B5468">
        <v>195.65</v>
      </c>
    </row>
    <row r="5469" spans="1:2" ht="12.75" customHeight="1">
      <c r="A5469" t="s">
        <v>8298</v>
      </c>
      <c r="B5469">
        <v>192.01</v>
      </c>
    </row>
    <row r="5470" spans="1:2" ht="12.75" customHeight="1">
      <c r="A5470" t="s">
        <v>8299</v>
      </c>
      <c r="B5470">
        <v>197.43</v>
      </c>
    </row>
    <row r="5471" spans="1:2" ht="12.75" customHeight="1">
      <c r="A5471" t="s">
        <v>8301</v>
      </c>
      <c r="B5471">
        <v>193.69</v>
      </c>
    </row>
    <row r="5472" spans="1:2" ht="12.75" customHeight="1">
      <c r="A5472" t="s">
        <v>8302</v>
      </c>
      <c r="B5472">
        <v>331.6</v>
      </c>
    </row>
    <row r="5473" spans="1:2" ht="12.75" customHeight="1">
      <c r="A5473" t="s">
        <v>8304</v>
      </c>
      <c r="B5473">
        <v>326.66000000000003</v>
      </c>
    </row>
    <row r="5474" spans="1:2" ht="12.75" customHeight="1">
      <c r="A5474" t="s">
        <v>8305</v>
      </c>
      <c r="B5474">
        <v>346.12</v>
      </c>
    </row>
    <row r="5475" spans="1:2" ht="12.75" customHeight="1">
      <c r="A5475" t="s">
        <v>8307</v>
      </c>
      <c r="B5475">
        <v>341.17</v>
      </c>
    </row>
    <row r="5476" spans="1:2" ht="12.75" customHeight="1">
      <c r="A5476" t="s">
        <v>8308</v>
      </c>
      <c r="B5476">
        <v>447.92</v>
      </c>
    </row>
    <row r="5477" spans="1:2" ht="12.75" customHeight="1">
      <c r="A5477" t="s">
        <v>8310</v>
      </c>
      <c r="B5477">
        <v>442.08</v>
      </c>
    </row>
    <row r="5478" spans="1:2" ht="12.75" customHeight="1">
      <c r="A5478" t="s">
        <v>8311</v>
      </c>
      <c r="B5478">
        <v>986.25</v>
      </c>
    </row>
    <row r="5479" spans="1:2" ht="12.75" customHeight="1">
      <c r="A5479" t="s">
        <v>8313</v>
      </c>
      <c r="B5479">
        <v>979.71</v>
      </c>
    </row>
    <row r="5480" spans="1:2" ht="12.75" customHeight="1">
      <c r="A5480" t="s">
        <v>8314</v>
      </c>
      <c r="B5480">
        <v>1207.73</v>
      </c>
    </row>
    <row r="5481" spans="1:2" ht="12.75" customHeight="1">
      <c r="A5481" t="s">
        <v>8316</v>
      </c>
      <c r="B5481">
        <v>1200.47</v>
      </c>
    </row>
    <row r="5482" spans="1:2" ht="12.75" customHeight="1">
      <c r="A5482" t="s">
        <v>8317</v>
      </c>
      <c r="B5482">
        <v>1211.55</v>
      </c>
    </row>
    <row r="5483" spans="1:2" ht="12.75" customHeight="1">
      <c r="A5483" t="s">
        <v>8319</v>
      </c>
      <c r="B5483">
        <v>1203.93</v>
      </c>
    </row>
    <row r="5484" spans="1:2" ht="12.75" customHeight="1">
      <c r="A5484" t="s">
        <v>8320</v>
      </c>
      <c r="B5484">
        <v>2239.0300000000002</v>
      </c>
    </row>
    <row r="5485" spans="1:2" ht="12.75" customHeight="1">
      <c r="A5485" t="s">
        <v>8322</v>
      </c>
      <c r="B5485">
        <v>2230.71</v>
      </c>
    </row>
    <row r="5486" spans="1:2" ht="12.75" customHeight="1">
      <c r="A5486" t="s">
        <v>8323</v>
      </c>
      <c r="B5486">
        <v>2668.15</v>
      </c>
    </row>
    <row r="5487" spans="1:2" ht="12.75" customHeight="1">
      <c r="A5487" t="s">
        <v>8325</v>
      </c>
      <c r="B5487">
        <v>2658.61</v>
      </c>
    </row>
    <row r="5488" spans="1:2" ht="12.75" customHeight="1">
      <c r="A5488" t="s">
        <v>8326</v>
      </c>
      <c r="B5488">
        <v>3319.98</v>
      </c>
    </row>
    <row r="5489" spans="1:2" ht="12.75" customHeight="1">
      <c r="A5489" t="s">
        <v>8328</v>
      </c>
      <c r="B5489">
        <v>3309.6</v>
      </c>
    </row>
    <row r="5490" spans="1:2" ht="12.75" customHeight="1">
      <c r="A5490" t="s">
        <v>8329</v>
      </c>
      <c r="B5490">
        <v>3859.91</v>
      </c>
    </row>
    <row r="5491" spans="1:2" ht="12.75" customHeight="1">
      <c r="A5491" t="s">
        <v>8331</v>
      </c>
      <c r="B5491">
        <v>3848.2</v>
      </c>
    </row>
    <row r="5492" spans="1:2" ht="12.75" customHeight="1">
      <c r="A5492" t="s">
        <v>8332</v>
      </c>
      <c r="B5492">
        <v>5881.12</v>
      </c>
    </row>
    <row r="5493" spans="1:2" ht="12.75" customHeight="1">
      <c r="A5493" t="s">
        <v>8334</v>
      </c>
      <c r="B5493">
        <v>5868.42</v>
      </c>
    </row>
    <row r="5494" spans="1:2" ht="12.75" customHeight="1">
      <c r="A5494" t="s">
        <v>8335</v>
      </c>
      <c r="B5494">
        <v>7107.29</v>
      </c>
    </row>
    <row r="5495" spans="1:2" ht="12.75" customHeight="1">
      <c r="A5495" t="s">
        <v>8337</v>
      </c>
      <c r="B5495">
        <v>7091.99</v>
      </c>
    </row>
    <row r="5496" spans="1:2" ht="12.75" customHeight="1">
      <c r="A5496" t="s">
        <v>8338</v>
      </c>
      <c r="B5496">
        <v>77.8</v>
      </c>
    </row>
    <row r="5497" spans="1:2" ht="12.75" customHeight="1">
      <c r="A5497" t="s">
        <v>8340</v>
      </c>
      <c r="B5497">
        <v>75.83</v>
      </c>
    </row>
    <row r="5498" spans="1:2" ht="12.75" customHeight="1">
      <c r="A5498" t="s">
        <v>8341</v>
      </c>
      <c r="B5498">
        <v>78.63</v>
      </c>
    </row>
    <row r="5499" spans="1:2" ht="12.75" customHeight="1">
      <c r="A5499" t="s">
        <v>8343</v>
      </c>
      <c r="B5499">
        <v>76.61</v>
      </c>
    </row>
    <row r="5500" spans="1:2" ht="12.75" customHeight="1">
      <c r="A5500" t="s">
        <v>8344</v>
      </c>
      <c r="B5500">
        <v>150.09</v>
      </c>
    </row>
    <row r="5501" spans="1:2" ht="12.75" customHeight="1">
      <c r="A5501" t="s">
        <v>8346</v>
      </c>
      <c r="B5501">
        <v>146.87</v>
      </c>
    </row>
    <row r="5502" spans="1:2" ht="12.75" customHeight="1">
      <c r="A5502" t="s">
        <v>8347</v>
      </c>
      <c r="B5502">
        <v>196.14</v>
      </c>
    </row>
    <row r="5503" spans="1:2" ht="12.75" customHeight="1">
      <c r="A5503" t="s">
        <v>8349</v>
      </c>
      <c r="B5503">
        <v>192.44</v>
      </c>
    </row>
    <row r="5504" spans="1:2" ht="12.75" customHeight="1">
      <c r="A5504" t="s">
        <v>8350</v>
      </c>
      <c r="B5504">
        <v>240.57</v>
      </c>
    </row>
    <row r="5505" spans="1:2" ht="12.75" customHeight="1">
      <c r="A5505" t="s">
        <v>8352</v>
      </c>
      <c r="B5505">
        <v>236.49</v>
      </c>
    </row>
    <row r="5506" spans="1:2" ht="12.75" customHeight="1">
      <c r="A5506" t="s">
        <v>8353</v>
      </c>
      <c r="B5506">
        <v>331.98</v>
      </c>
    </row>
    <row r="5507" spans="1:2" ht="12.75" customHeight="1">
      <c r="A5507" t="s">
        <v>8355</v>
      </c>
      <c r="B5507">
        <v>327.02</v>
      </c>
    </row>
    <row r="5508" spans="1:2" ht="12.75" customHeight="1">
      <c r="A5508" t="s">
        <v>8356</v>
      </c>
      <c r="B5508">
        <v>347.28</v>
      </c>
    </row>
    <row r="5509" spans="1:2" ht="12.75" customHeight="1">
      <c r="A5509" t="s">
        <v>8358</v>
      </c>
      <c r="B5509">
        <v>342.28</v>
      </c>
    </row>
    <row r="5510" spans="1:2" ht="12.75" customHeight="1">
      <c r="A5510" t="s">
        <v>8359</v>
      </c>
      <c r="B5510">
        <v>450.4</v>
      </c>
    </row>
    <row r="5511" spans="1:2" ht="12.75" customHeight="1">
      <c r="A5511" t="s">
        <v>8361</v>
      </c>
      <c r="B5511">
        <v>444.46</v>
      </c>
    </row>
    <row r="5512" spans="1:2" ht="12.75" customHeight="1">
      <c r="A5512" t="s">
        <v>8362</v>
      </c>
      <c r="B5512">
        <v>989.23</v>
      </c>
    </row>
    <row r="5513" spans="1:2" ht="12.75" customHeight="1">
      <c r="A5513" t="s">
        <v>8364</v>
      </c>
      <c r="B5513">
        <v>982.57</v>
      </c>
    </row>
    <row r="5514" spans="1:2" ht="12.75" customHeight="1">
      <c r="A5514" t="s">
        <v>8365</v>
      </c>
      <c r="B5514">
        <v>1211.43</v>
      </c>
    </row>
    <row r="5515" spans="1:2" ht="12.75" customHeight="1">
      <c r="A5515" t="s">
        <v>8367</v>
      </c>
      <c r="B5515">
        <v>1204.04</v>
      </c>
    </row>
    <row r="5516" spans="1:2" ht="12.75" customHeight="1">
      <c r="A5516" t="s">
        <v>8368</v>
      </c>
      <c r="B5516">
        <v>1218.1400000000001</v>
      </c>
    </row>
    <row r="5517" spans="1:2" ht="12.75" customHeight="1">
      <c r="A5517" t="s">
        <v>8370</v>
      </c>
      <c r="B5517">
        <v>1210.27</v>
      </c>
    </row>
    <row r="5518" spans="1:2" ht="12.75" customHeight="1">
      <c r="A5518" t="s">
        <v>8371</v>
      </c>
      <c r="B5518">
        <v>2248.9899999999998</v>
      </c>
    </row>
    <row r="5519" spans="1:2" ht="12.75" customHeight="1">
      <c r="A5519" t="s">
        <v>8373</v>
      </c>
      <c r="B5519">
        <v>2240.29</v>
      </c>
    </row>
    <row r="5520" spans="1:2" ht="12.75" customHeight="1">
      <c r="A5520" t="s">
        <v>8374</v>
      </c>
      <c r="B5520">
        <v>2684.7</v>
      </c>
    </row>
    <row r="5521" spans="1:2" ht="12.75" customHeight="1">
      <c r="A5521" t="s">
        <v>8376</v>
      </c>
      <c r="B5521">
        <v>2674.54</v>
      </c>
    </row>
    <row r="5522" spans="1:2" ht="12.75" customHeight="1">
      <c r="A5522" t="s">
        <v>8377</v>
      </c>
      <c r="B5522">
        <v>3338.85</v>
      </c>
    </row>
    <row r="5523" spans="1:2" ht="12.75" customHeight="1">
      <c r="A5523" t="s">
        <v>8379</v>
      </c>
      <c r="B5523">
        <v>3327.74</v>
      </c>
    </row>
    <row r="5524" spans="1:2" ht="12.75" customHeight="1">
      <c r="A5524" t="s">
        <v>8380</v>
      </c>
      <c r="B5524">
        <v>3887.89</v>
      </c>
    </row>
    <row r="5525" spans="1:2" ht="12.75" customHeight="1">
      <c r="A5525" t="s">
        <v>8382</v>
      </c>
      <c r="B5525">
        <v>3875.11</v>
      </c>
    </row>
    <row r="5526" spans="1:2" ht="12.75" customHeight="1">
      <c r="A5526" t="s">
        <v>8383</v>
      </c>
      <c r="B5526">
        <v>5952.92</v>
      </c>
    </row>
    <row r="5527" spans="1:2" ht="12.75" customHeight="1">
      <c r="A5527" t="s">
        <v>8385</v>
      </c>
      <c r="B5527">
        <v>5938.07</v>
      </c>
    </row>
    <row r="5528" spans="1:2" ht="12.75" customHeight="1">
      <c r="A5528" t="s">
        <v>8386</v>
      </c>
      <c r="B5528">
        <v>7203.01</v>
      </c>
    </row>
    <row r="5529" spans="1:2" ht="12.75" customHeight="1">
      <c r="A5529" t="s">
        <v>8388</v>
      </c>
      <c r="B5529">
        <v>7184.76</v>
      </c>
    </row>
    <row r="5530" spans="1:2" ht="12.75" customHeight="1">
      <c r="A5530" t="s">
        <v>8389</v>
      </c>
      <c r="B5530">
        <v>2635.8</v>
      </c>
    </row>
    <row r="5531" spans="1:2" ht="12.75" customHeight="1">
      <c r="A5531" t="s">
        <v>8391</v>
      </c>
      <c r="B5531">
        <v>2465.08</v>
      </c>
    </row>
    <row r="5532" spans="1:2" ht="12.75" customHeight="1">
      <c r="A5532" t="s">
        <v>8392</v>
      </c>
      <c r="B5532">
        <v>2765.23</v>
      </c>
    </row>
    <row r="5533" spans="1:2" ht="12.75" customHeight="1">
      <c r="A5533" t="s">
        <v>8394</v>
      </c>
      <c r="B5533">
        <v>2585.19</v>
      </c>
    </row>
    <row r="5534" spans="1:2" ht="12.75" customHeight="1">
      <c r="A5534" t="s">
        <v>8395</v>
      </c>
      <c r="B5534">
        <v>3092.5</v>
      </c>
    </row>
    <row r="5535" spans="1:2" ht="12.75" customHeight="1">
      <c r="A5535" t="s">
        <v>8397</v>
      </c>
      <c r="B5535">
        <v>2894.34</v>
      </c>
    </row>
    <row r="5536" spans="1:2" ht="12.75" customHeight="1">
      <c r="A5536" t="s">
        <v>8398</v>
      </c>
      <c r="B5536">
        <v>3446.62</v>
      </c>
    </row>
    <row r="5537" spans="1:2" ht="12.75" customHeight="1">
      <c r="A5537" t="s">
        <v>8400</v>
      </c>
      <c r="B5537">
        <v>3223.89</v>
      </c>
    </row>
    <row r="5538" spans="1:2" ht="12.75" customHeight="1">
      <c r="A5538" t="s">
        <v>8401</v>
      </c>
      <c r="B5538">
        <v>3745.86</v>
      </c>
    </row>
    <row r="5539" spans="1:2" ht="12.75" customHeight="1">
      <c r="A5539" t="s">
        <v>8403</v>
      </c>
      <c r="B5539">
        <v>3502</v>
      </c>
    </row>
    <row r="5540" spans="1:2" ht="12.75" customHeight="1">
      <c r="A5540" t="s">
        <v>8404</v>
      </c>
      <c r="B5540">
        <v>4296.7</v>
      </c>
    </row>
    <row r="5541" spans="1:2" ht="12.75" customHeight="1">
      <c r="A5541" t="s">
        <v>8406</v>
      </c>
      <c r="B5541">
        <v>4015.59</v>
      </c>
    </row>
    <row r="5542" spans="1:2" ht="12.75" customHeight="1">
      <c r="A5542" t="s">
        <v>8407</v>
      </c>
      <c r="B5542">
        <v>4762.97</v>
      </c>
    </row>
    <row r="5543" spans="1:2" ht="12.75" customHeight="1">
      <c r="A5543" t="s">
        <v>8409</v>
      </c>
      <c r="B5543">
        <v>4452.53</v>
      </c>
    </row>
    <row r="5544" spans="1:2" ht="12.75" customHeight="1">
      <c r="A5544" t="s">
        <v>8410</v>
      </c>
      <c r="B5544">
        <v>5235.3100000000004</v>
      </c>
    </row>
    <row r="5545" spans="1:2" ht="12.75" customHeight="1">
      <c r="A5545" t="s">
        <v>8412</v>
      </c>
      <c r="B5545">
        <v>4895.5</v>
      </c>
    </row>
    <row r="5546" spans="1:2" ht="12.75" customHeight="1">
      <c r="A5546" t="s">
        <v>8413</v>
      </c>
      <c r="B5546">
        <v>5840.73</v>
      </c>
    </row>
    <row r="5547" spans="1:2" ht="12.75" customHeight="1">
      <c r="A5547" t="s">
        <v>8415</v>
      </c>
      <c r="B5547">
        <v>5462.33</v>
      </c>
    </row>
    <row r="5548" spans="1:2" ht="12.75" customHeight="1">
      <c r="A5548" t="s">
        <v>8416</v>
      </c>
      <c r="B5548">
        <v>1934</v>
      </c>
    </row>
    <row r="5549" spans="1:2" ht="12.75" customHeight="1">
      <c r="A5549" t="s">
        <v>8418</v>
      </c>
      <c r="B5549">
        <v>1807.38</v>
      </c>
    </row>
    <row r="5550" spans="1:2" ht="12.75" customHeight="1">
      <c r="A5550" t="s">
        <v>8419</v>
      </c>
      <c r="B5550">
        <v>2225.35</v>
      </c>
    </row>
    <row r="5551" spans="1:2" ht="12.75" customHeight="1">
      <c r="A5551" t="s">
        <v>8421</v>
      </c>
      <c r="B5551">
        <v>2082.1</v>
      </c>
    </row>
    <row r="5552" spans="1:2" ht="12.75" customHeight="1">
      <c r="A5552" t="s">
        <v>8422</v>
      </c>
      <c r="B5552">
        <v>2410.7600000000002</v>
      </c>
    </row>
    <row r="5553" spans="1:2" ht="12.75" customHeight="1">
      <c r="A5553" t="s">
        <v>8424</v>
      </c>
      <c r="B5553">
        <v>2255.0300000000002</v>
      </c>
    </row>
    <row r="5554" spans="1:2" ht="12.75" customHeight="1">
      <c r="A5554" t="s">
        <v>8425</v>
      </c>
      <c r="B5554">
        <v>2715.99</v>
      </c>
    </row>
    <row r="5555" spans="1:2" ht="12.75" customHeight="1">
      <c r="A5555" t="s">
        <v>8427</v>
      </c>
      <c r="B5555">
        <v>2537.6799999999998</v>
      </c>
    </row>
    <row r="5556" spans="1:2" ht="12.75" customHeight="1">
      <c r="A5556" t="s">
        <v>8428</v>
      </c>
      <c r="B5556">
        <v>3179.27</v>
      </c>
    </row>
    <row r="5557" spans="1:2" ht="12.75" customHeight="1">
      <c r="A5557" t="s">
        <v>8430</v>
      </c>
      <c r="B5557">
        <v>2972.69</v>
      </c>
    </row>
    <row r="5558" spans="1:2" ht="12.75" customHeight="1">
      <c r="A5558" t="s">
        <v>8431</v>
      </c>
      <c r="B5558">
        <v>3512.01</v>
      </c>
    </row>
    <row r="5559" spans="1:2" ht="12.75" customHeight="1">
      <c r="A5559" t="s">
        <v>8433</v>
      </c>
      <c r="B5559">
        <v>3280.14</v>
      </c>
    </row>
    <row r="5560" spans="1:2" ht="12.75" customHeight="1">
      <c r="A5560" t="s">
        <v>8434</v>
      </c>
      <c r="B5560">
        <v>3810.03</v>
      </c>
    </row>
    <row r="5561" spans="1:2" ht="12.75" customHeight="1">
      <c r="A5561" t="s">
        <v>8436</v>
      </c>
      <c r="B5561">
        <v>3559.28</v>
      </c>
    </row>
    <row r="5562" spans="1:2" ht="12.75" customHeight="1">
      <c r="A5562" t="s">
        <v>8437</v>
      </c>
      <c r="B5562">
        <v>4112.3100000000004</v>
      </c>
    </row>
    <row r="5563" spans="1:2" ht="12.75" customHeight="1">
      <c r="A5563" t="s">
        <v>8439</v>
      </c>
      <c r="B5563">
        <v>3843.14</v>
      </c>
    </row>
    <row r="5564" spans="1:2" ht="12.75" customHeight="1">
      <c r="A5564" t="s">
        <v>8440</v>
      </c>
      <c r="B5564">
        <v>1853.27</v>
      </c>
    </row>
    <row r="5565" spans="1:2" ht="12.75" customHeight="1">
      <c r="A5565" t="s">
        <v>8442</v>
      </c>
      <c r="B5565">
        <v>1721.13</v>
      </c>
    </row>
    <row r="5566" spans="1:2" ht="12.75" customHeight="1">
      <c r="A5566" t="s">
        <v>8443</v>
      </c>
      <c r="B5566">
        <v>1694.81</v>
      </c>
    </row>
    <row r="5567" spans="1:2" ht="12.75" customHeight="1">
      <c r="A5567" t="s">
        <v>8445</v>
      </c>
      <c r="B5567">
        <v>1574.63</v>
      </c>
    </row>
    <row r="5568" spans="1:2" ht="12.75" customHeight="1">
      <c r="A5568" t="s">
        <v>8446</v>
      </c>
      <c r="B5568">
        <v>1607.43</v>
      </c>
    </row>
    <row r="5569" spans="1:2" ht="12.75" customHeight="1">
      <c r="A5569" t="s">
        <v>8448</v>
      </c>
      <c r="B5569">
        <v>1492.35</v>
      </c>
    </row>
    <row r="5570" spans="1:2" ht="12.75" customHeight="1">
      <c r="A5570" t="s">
        <v>8449</v>
      </c>
      <c r="B5570">
        <v>1411.61</v>
      </c>
    </row>
    <row r="5571" spans="1:2" ht="12.75" customHeight="1">
      <c r="A5571" t="s">
        <v>8451</v>
      </c>
      <c r="B5571">
        <v>1312.3</v>
      </c>
    </row>
    <row r="5572" spans="1:2" ht="12.75" customHeight="1">
      <c r="A5572" t="s">
        <v>8452</v>
      </c>
      <c r="B5572">
        <v>1353.55</v>
      </c>
    </row>
    <row r="5573" spans="1:2" ht="12.75" customHeight="1">
      <c r="A5573" t="s">
        <v>8454</v>
      </c>
      <c r="B5573">
        <v>1257.6600000000001</v>
      </c>
    </row>
    <row r="5574" spans="1:2" ht="12.75" customHeight="1">
      <c r="A5574" t="s">
        <v>8455</v>
      </c>
      <c r="B5574">
        <v>4321.88</v>
      </c>
    </row>
    <row r="5575" spans="1:2" ht="12.75" customHeight="1">
      <c r="A5575" t="s">
        <v>8457</v>
      </c>
      <c r="B5575">
        <v>3925.7</v>
      </c>
    </row>
    <row r="5576" spans="1:2" ht="12.75" customHeight="1">
      <c r="A5576" t="s">
        <v>8458</v>
      </c>
      <c r="B5576">
        <v>4737.75</v>
      </c>
    </row>
    <row r="5577" spans="1:2" ht="12.75" customHeight="1">
      <c r="A5577" t="s">
        <v>8460</v>
      </c>
      <c r="B5577">
        <v>4303.05</v>
      </c>
    </row>
    <row r="5578" spans="1:2" ht="12.75" customHeight="1">
      <c r="A5578" t="s">
        <v>8461</v>
      </c>
      <c r="B5578">
        <v>5195.8</v>
      </c>
    </row>
    <row r="5579" spans="1:2" ht="12.75" customHeight="1">
      <c r="A5579" t="s">
        <v>8463</v>
      </c>
      <c r="B5579">
        <v>4722.87</v>
      </c>
    </row>
    <row r="5580" spans="1:2" ht="12.75" customHeight="1">
      <c r="A5580" t="s">
        <v>8464</v>
      </c>
      <c r="B5580">
        <v>5669.41</v>
      </c>
    </row>
    <row r="5581" spans="1:2" ht="12.75" customHeight="1">
      <c r="A5581" t="s">
        <v>8466</v>
      </c>
      <c r="B5581">
        <v>5156.8599999999997</v>
      </c>
    </row>
    <row r="5582" spans="1:2" ht="12.75" customHeight="1">
      <c r="A5582" t="s">
        <v>8467</v>
      </c>
      <c r="B5582">
        <v>6320.13</v>
      </c>
    </row>
    <row r="5583" spans="1:2" ht="12.75" customHeight="1">
      <c r="A5583" t="s">
        <v>8469</v>
      </c>
      <c r="B5583">
        <v>5748.14</v>
      </c>
    </row>
    <row r="5584" spans="1:2" ht="12.75" customHeight="1">
      <c r="A5584" t="s">
        <v>8470</v>
      </c>
      <c r="B5584">
        <v>6923.45</v>
      </c>
    </row>
    <row r="5585" spans="1:2" ht="12.75" customHeight="1">
      <c r="A5585" t="s">
        <v>8472</v>
      </c>
      <c r="B5585">
        <v>6292.31</v>
      </c>
    </row>
    <row r="5586" spans="1:2" ht="12.75" customHeight="1">
      <c r="A5586" t="s">
        <v>8473</v>
      </c>
      <c r="B5586">
        <v>7068.63</v>
      </c>
    </row>
    <row r="5587" spans="1:2" ht="12.75" customHeight="1">
      <c r="A5587" t="s">
        <v>8475</v>
      </c>
      <c r="B5587">
        <v>6432.14</v>
      </c>
    </row>
    <row r="5588" spans="1:2" ht="12.75" customHeight="1">
      <c r="A5588" t="s">
        <v>8476</v>
      </c>
      <c r="B5588">
        <v>7209.39</v>
      </c>
    </row>
    <row r="5589" spans="1:2" ht="12.75" customHeight="1">
      <c r="A5589" t="s">
        <v>8478</v>
      </c>
      <c r="B5589">
        <v>6566.46</v>
      </c>
    </row>
    <row r="5590" spans="1:2" ht="12.75" customHeight="1">
      <c r="A5590" t="s">
        <v>8479</v>
      </c>
      <c r="B5590">
        <v>7587.56</v>
      </c>
    </row>
    <row r="5591" spans="1:2" ht="12.75" customHeight="1">
      <c r="A5591" t="s">
        <v>8481</v>
      </c>
      <c r="B5591">
        <v>6928.69</v>
      </c>
    </row>
    <row r="5592" spans="1:2" ht="12.75" customHeight="1">
      <c r="A5592" t="s">
        <v>8482</v>
      </c>
      <c r="B5592">
        <v>7932.87</v>
      </c>
    </row>
    <row r="5593" spans="1:2" ht="12.75" customHeight="1">
      <c r="A5593" t="s">
        <v>8484</v>
      </c>
      <c r="B5593">
        <v>7241.65</v>
      </c>
    </row>
    <row r="5594" spans="1:2" ht="12.75" customHeight="1">
      <c r="A5594" t="s">
        <v>8485</v>
      </c>
      <c r="B5594">
        <v>8321.56</v>
      </c>
    </row>
    <row r="5595" spans="1:2" ht="12.75" customHeight="1">
      <c r="A5595" t="s">
        <v>8487</v>
      </c>
      <c r="B5595">
        <v>7598.21</v>
      </c>
    </row>
    <row r="5596" spans="1:2" ht="12.75" customHeight="1">
      <c r="A5596" t="s">
        <v>8488</v>
      </c>
      <c r="B5596">
        <v>8711.94</v>
      </c>
    </row>
    <row r="5597" spans="1:2" ht="12.75" customHeight="1">
      <c r="A5597" t="s">
        <v>8490</v>
      </c>
      <c r="B5597">
        <v>7956.25</v>
      </c>
    </row>
    <row r="5598" spans="1:2" ht="12.75" customHeight="1">
      <c r="A5598" t="s">
        <v>8491</v>
      </c>
      <c r="B5598">
        <v>9102.25</v>
      </c>
    </row>
    <row r="5599" spans="1:2" ht="12.75" customHeight="1">
      <c r="A5599" t="s">
        <v>8493</v>
      </c>
      <c r="B5599">
        <v>8314.2099999999991</v>
      </c>
    </row>
    <row r="5600" spans="1:2" ht="12.75" customHeight="1">
      <c r="A5600" t="s">
        <v>8494</v>
      </c>
      <c r="B5600">
        <v>9445.94</v>
      </c>
    </row>
    <row r="5601" spans="1:2" ht="12.75" customHeight="1">
      <c r="A5601" t="s">
        <v>8496</v>
      </c>
      <c r="B5601">
        <v>8625.77</v>
      </c>
    </row>
    <row r="5602" spans="1:2" ht="12.75" customHeight="1">
      <c r="A5602" t="s">
        <v>8497</v>
      </c>
      <c r="B5602">
        <v>9836.25</v>
      </c>
    </row>
    <row r="5603" spans="1:2" ht="12.75" customHeight="1">
      <c r="A5603" t="s">
        <v>8499</v>
      </c>
      <c r="B5603">
        <v>8983.74</v>
      </c>
    </row>
    <row r="5604" spans="1:2" ht="12.75" customHeight="1">
      <c r="A5604" t="s">
        <v>8500</v>
      </c>
      <c r="B5604">
        <v>10226.629999999999</v>
      </c>
    </row>
    <row r="5605" spans="1:2" ht="12.75" customHeight="1">
      <c r="A5605" t="s">
        <v>8502</v>
      </c>
      <c r="B5605">
        <v>9341.77</v>
      </c>
    </row>
    <row r="5606" spans="1:2" ht="12.75" customHeight="1">
      <c r="A5606" t="s">
        <v>8503</v>
      </c>
      <c r="B5606">
        <v>10615.32</v>
      </c>
    </row>
    <row r="5607" spans="1:2" ht="12.75" customHeight="1">
      <c r="A5607" t="s">
        <v>8505</v>
      </c>
      <c r="B5607">
        <v>9698.33</v>
      </c>
    </row>
    <row r="5608" spans="1:2" ht="12.75" customHeight="1">
      <c r="A5608" t="s">
        <v>8506</v>
      </c>
      <c r="B5608">
        <v>5322.39</v>
      </c>
    </row>
    <row r="5609" spans="1:2" ht="12.75" customHeight="1">
      <c r="A5609" t="s">
        <v>8508</v>
      </c>
      <c r="B5609">
        <v>4835.0200000000004</v>
      </c>
    </row>
    <row r="5610" spans="1:2" ht="12.75" customHeight="1">
      <c r="A5610" t="s">
        <v>8509</v>
      </c>
      <c r="B5610">
        <v>5815.55</v>
      </c>
    </row>
    <row r="5611" spans="1:2" ht="12.75" customHeight="1">
      <c r="A5611" t="s">
        <v>8511</v>
      </c>
      <c r="B5611">
        <v>5286.79</v>
      </c>
    </row>
    <row r="5612" spans="1:2" ht="12.75" customHeight="1">
      <c r="A5612" t="s">
        <v>8512</v>
      </c>
      <c r="B5612">
        <v>6308.92</v>
      </c>
    </row>
    <row r="5613" spans="1:2" ht="12.75" customHeight="1">
      <c r="A5613" t="s">
        <v>8514</v>
      </c>
      <c r="B5613">
        <v>5738.77</v>
      </c>
    </row>
    <row r="5614" spans="1:2" ht="12.75" customHeight="1">
      <c r="A5614" t="s">
        <v>8515</v>
      </c>
      <c r="B5614">
        <v>6972.91</v>
      </c>
    </row>
    <row r="5615" spans="1:2" ht="12.75" customHeight="1">
      <c r="A5615" t="s">
        <v>8517</v>
      </c>
      <c r="B5615">
        <v>6338.73</v>
      </c>
    </row>
    <row r="5616" spans="1:2" ht="12.75" customHeight="1">
      <c r="A5616" t="s">
        <v>8518</v>
      </c>
      <c r="B5616">
        <v>7659.76</v>
      </c>
    </row>
    <row r="5617" spans="1:2" ht="12.75" customHeight="1">
      <c r="A5617" t="s">
        <v>8520</v>
      </c>
      <c r="B5617">
        <v>6961.52</v>
      </c>
    </row>
    <row r="5618" spans="1:2" ht="12.75" customHeight="1">
      <c r="A5618" t="s">
        <v>8521</v>
      </c>
      <c r="B5618">
        <v>7993.69</v>
      </c>
    </row>
    <row r="5619" spans="1:2" ht="12.75" customHeight="1">
      <c r="A5619" t="s">
        <v>8523</v>
      </c>
      <c r="B5619">
        <v>7274.71</v>
      </c>
    </row>
    <row r="5620" spans="1:2" ht="12.75" customHeight="1">
      <c r="A5620" t="s">
        <v>8524</v>
      </c>
      <c r="B5620">
        <v>8256.64</v>
      </c>
    </row>
    <row r="5621" spans="1:2" ht="12.75" customHeight="1">
      <c r="A5621" t="s">
        <v>8526</v>
      </c>
      <c r="B5621">
        <v>7513.7</v>
      </c>
    </row>
    <row r="5622" spans="1:2" ht="12.75" customHeight="1">
      <c r="A5622" t="s">
        <v>8527</v>
      </c>
      <c r="B5622">
        <v>8596.59</v>
      </c>
    </row>
    <row r="5623" spans="1:2" ht="12.75" customHeight="1">
      <c r="A5623" t="s">
        <v>8529</v>
      </c>
      <c r="B5623">
        <v>7822.72</v>
      </c>
    </row>
    <row r="5624" spans="1:2" ht="12.75" customHeight="1">
      <c r="A5624" t="s">
        <v>8530</v>
      </c>
      <c r="B5624">
        <v>8743.4500000000007</v>
      </c>
    </row>
    <row r="5625" spans="1:2" ht="12.75" customHeight="1">
      <c r="A5625" t="s">
        <v>8532</v>
      </c>
      <c r="B5625">
        <v>7978.21</v>
      </c>
    </row>
    <row r="5626" spans="1:2" ht="12.75" customHeight="1">
      <c r="A5626" t="s">
        <v>8533</v>
      </c>
      <c r="B5626">
        <v>9132.15</v>
      </c>
    </row>
    <row r="5627" spans="1:2" ht="12.75" customHeight="1">
      <c r="A5627" t="s">
        <v>8535</v>
      </c>
      <c r="B5627">
        <v>8334.7800000000007</v>
      </c>
    </row>
    <row r="5628" spans="1:2" ht="12.75" customHeight="1">
      <c r="A5628" t="s">
        <v>8536</v>
      </c>
      <c r="B5628">
        <v>9522.5300000000007</v>
      </c>
    </row>
    <row r="5629" spans="1:2" ht="12.75" customHeight="1">
      <c r="A5629" t="s">
        <v>8538</v>
      </c>
      <c r="B5629">
        <v>8692.81</v>
      </c>
    </row>
    <row r="5630" spans="1:2" ht="12.75" customHeight="1">
      <c r="A5630" t="s">
        <v>8539</v>
      </c>
      <c r="B5630">
        <v>9867.83</v>
      </c>
    </row>
    <row r="5631" spans="1:2" ht="12.75" customHeight="1">
      <c r="A5631" t="s">
        <v>8541</v>
      </c>
      <c r="B5631">
        <v>9005.77</v>
      </c>
    </row>
    <row r="5632" spans="1:2" ht="12.75" customHeight="1">
      <c r="A5632" t="s">
        <v>8542</v>
      </c>
      <c r="B5632">
        <v>10256.530000000001</v>
      </c>
    </row>
    <row r="5633" spans="1:2" ht="12.75" customHeight="1">
      <c r="A5633" t="s">
        <v>8544</v>
      </c>
      <c r="B5633">
        <v>9362.34</v>
      </c>
    </row>
    <row r="5634" spans="1:2" ht="12.75" customHeight="1">
      <c r="A5634" t="s">
        <v>8545</v>
      </c>
      <c r="B5634">
        <v>10646.83</v>
      </c>
    </row>
    <row r="5635" spans="1:2" ht="12.75" customHeight="1">
      <c r="A5635" t="s">
        <v>8547</v>
      </c>
      <c r="B5635">
        <v>9720.2999999999993</v>
      </c>
    </row>
    <row r="5636" spans="1:2" ht="12.75" customHeight="1">
      <c r="A5636" t="s">
        <v>8548</v>
      </c>
      <c r="B5636">
        <v>11037.22</v>
      </c>
    </row>
    <row r="5637" spans="1:2" ht="12.75" customHeight="1">
      <c r="A5637" t="s">
        <v>8550</v>
      </c>
      <c r="B5637">
        <v>10078.33</v>
      </c>
    </row>
    <row r="5638" spans="1:2" ht="12.75" customHeight="1">
      <c r="A5638" t="s">
        <v>8551</v>
      </c>
      <c r="B5638">
        <v>11380.91</v>
      </c>
    </row>
    <row r="5639" spans="1:2" ht="12.75" customHeight="1">
      <c r="A5639" t="s">
        <v>8553</v>
      </c>
      <c r="B5639">
        <v>10389.9</v>
      </c>
    </row>
    <row r="5640" spans="1:2" ht="12.75" customHeight="1">
      <c r="A5640" t="s">
        <v>8554</v>
      </c>
      <c r="B5640">
        <v>6064.61</v>
      </c>
    </row>
    <row r="5641" spans="1:2" ht="12.75" customHeight="1">
      <c r="A5641" t="s">
        <v>8556</v>
      </c>
      <c r="B5641">
        <v>5508.7</v>
      </c>
    </row>
    <row r="5642" spans="1:2" ht="12.75" customHeight="1">
      <c r="A5642" t="s">
        <v>8557</v>
      </c>
      <c r="B5642">
        <v>6604.91</v>
      </c>
    </row>
    <row r="5643" spans="1:2" ht="12.75" customHeight="1">
      <c r="A5643" t="s">
        <v>8559</v>
      </c>
      <c r="B5643">
        <v>6002.93</v>
      </c>
    </row>
    <row r="5644" spans="1:2" ht="12.75" customHeight="1">
      <c r="A5644" t="s">
        <v>8560</v>
      </c>
      <c r="B5644">
        <v>7095.95</v>
      </c>
    </row>
    <row r="5645" spans="1:2" ht="12.75" customHeight="1">
      <c r="A5645" t="s">
        <v>8562</v>
      </c>
      <c r="B5645">
        <v>6448.59</v>
      </c>
    </row>
    <row r="5646" spans="1:2" ht="12.75" customHeight="1">
      <c r="A5646" t="s">
        <v>8563</v>
      </c>
      <c r="B5646">
        <v>7676.79</v>
      </c>
    </row>
    <row r="5647" spans="1:2" ht="12.75" customHeight="1">
      <c r="A5647" t="s">
        <v>8565</v>
      </c>
      <c r="B5647">
        <v>6978.08</v>
      </c>
    </row>
    <row r="5648" spans="1:2" ht="12.75" customHeight="1">
      <c r="A5648" t="s">
        <v>8566</v>
      </c>
      <c r="B5648">
        <v>8421.99</v>
      </c>
    </row>
    <row r="5649" spans="1:2" ht="12.75" customHeight="1">
      <c r="A5649" t="s">
        <v>8568</v>
      </c>
      <c r="B5649">
        <v>7654.55</v>
      </c>
    </row>
    <row r="5650" spans="1:2" ht="12.75" customHeight="1">
      <c r="A5650" t="s">
        <v>8569</v>
      </c>
      <c r="B5650">
        <v>8939.5</v>
      </c>
    </row>
    <row r="5651" spans="1:2" ht="12.75" customHeight="1">
      <c r="A5651" t="s">
        <v>8571</v>
      </c>
      <c r="B5651">
        <v>8137.77</v>
      </c>
    </row>
    <row r="5652" spans="1:2" ht="12.75" customHeight="1">
      <c r="A5652" t="s">
        <v>8572</v>
      </c>
      <c r="B5652">
        <v>9140.84</v>
      </c>
    </row>
    <row r="5653" spans="1:2" ht="12.75" customHeight="1">
      <c r="A5653" t="s">
        <v>8574</v>
      </c>
      <c r="B5653">
        <v>8311.8799999999992</v>
      </c>
    </row>
    <row r="5654" spans="1:2" ht="12.75" customHeight="1">
      <c r="A5654" t="s">
        <v>8575</v>
      </c>
      <c r="B5654">
        <v>9406.94</v>
      </c>
    </row>
    <row r="5655" spans="1:2" ht="12.75" customHeight="1">
      <c r="A5655" t="s">
        <v>8577</v>
      </c>
      <c r="B5655">
        <v>8559.18</v>
      </c>
    </row>
    <row r="5656" spans="1:2" ht="12.75" customHeight="1">
      <c r="A5656" t="s">
        <v>8578</v>
      </c>
      <c r="B5656">
        <v>9786.81</v>
      </c>
    </row>
    <row r="5657" spans="1:2" ht="12.75" customHeight="1">
      <c r="A5657" t="s">
        <v>8580</v>
      </c>
      <c r="B5657">
        <v>8922.91</v>
      </c>
    </row>
    <row r="5658" spans="1:2" ht="12.75" customHeight="1">
      <c r="A5658" t="s">
        <v>8581</v>
      </c>
      <c r="B5658">
        <v>10175.700000000001</v>
      </c>
    </row>
    <row r="5659" spans="1:2" ht="12.75" customHeight="1">
      <c r="A5659" t="s">
        <v>8583</v>
      </c>
      <c r="B5659">
        <v>9279.68</v>
      </c>
    </row>
    <row r="5660" spans="1:2" ht="12.75" customHeight="1">
      <c r="A5660" t="s">
        <v>8584</v>
      </c>
      <c r="B5660">
        <v>10521.08</v>
      </c>
    </row>
    <row r="5661" spans="1:2" ht="12.75" customHeight="1">
      <c r="A5661" t="s">
        <v>8586</v>
      </c>
      <c r="B5661">
        <v>9592.7199999999993</v>
      </c>
    </row>
    <row r="5662" spans="1:2" ht="12.75" customHeight="1">
      <c r="A5662" t="s">
        <v>8587</v>
      </c>
      <c r="B5662">
        <v>10909.95</v>
      </c>
    </row>
    <row r="5663" spans="1:2" ht="12.75" customHeight="1">
      <c r="A5663" t="s">
        <v>8589</v>
      </c>
      <c r="B5663">
        <v>9949.24</v>
      </c>
    </row>
    <row r="5664" spans="1:2" ht="12.75" customHeight="1">
      <c r="A5664" t="s">
        <v>8590</v>
      </c>
      <c r="B5664">
        <v>11300.08</v>
      </c>
    </row>
    <row r="5665" spans="1:2" ht="12.75" customHeight="1">
      <c r="A5665" t="s">
        <v>8592</v>
      </c>
      <c r="B5665">
        <v>10307.24</v>
      </c>
    </row>
    <row r="5666" spans="1:2" ht="12.75" customHeight="1">
      <c r="A5666" t="s">
        <v>8593</v>
      </c>
      <c r="B5666">
        <v>11690.39</v>
      </c>
    </row>
    <row r="5667" spans="1:2" ht="12.75" customHeight="1">
      <c r="A5667" t="s">
        <v>8595</v>
      </c>
      <c r="B5667">
        <v>10665.2</v>
      </c>
    </row>
    <row r="5668" spans="1:2" ht="12.75" customHeight="1">
      <c r="A5668" t="s">
        <v>8596</v>
      </c>
      <c r="B5668">
        <v>12034.79</v>
      </c>
    </row>
    <row r="5669" spans="1:2" ht="12.75" customHeight="1">
      <c r="A5669" t="s">
        <v>8598</v>
      </c>
      <c r="B5669">
        <v>10977.25</v>
      </c>
    </row>
    <row r="5670" spans="1:2" ht="12.75" customHeight="1">
      <c r="A5670" t="s">
        <v>8599</v>
      </c>
      <c r="B5670">
        <v>12424.56</v>
      </c>
    </row>
    <row r="5671" spans="1:2" ht="12.75" customHeight="1">
      <c r="A5671" t="s">
        <v>8601</v>
      </c>
      <c r="B5671">
        <v>11334.9</v>
      </c>
    </row>
    <row r="5672" spans="1:2" ht="12.75" customHeight="1">
      <c r="A5672" t="s">
        <v>8602</v>
      </c>
      <c r="B5672">
        <v>7249.08</v>
      </c>
    </row>
    <row r="5673" spans="1:2" ht="12.75" customHeight="1">
      <c r="A5673" t="s">
        <v>8604</v>
      </c>
      <c r="B5673">
        <v>6583.88</v>
      </c>
    </row>
    <row r="5674" spans="1:2" ht="12.75" customHeight="1">
      <c r="A5674" t="s">
        <v>8605</v>
      </c>
      <c r="B5674">
        <v>7827.14</v>
      </c>
    </row>
    <row r="5675" spans="1:2" ht="12.75" customHeight="1">
      <c r="A5675" t="s">
        <v>8607</v>
      </c>
      <c r="B5675">
        <v>7112.75</v>
      </c>
    </row>
    <row r="5676" spans="1:2" ht="12.75" customHeight="1">
      <c r="A5676" t="s">
        <v>8608</v>
      </c>
      <c r="B5676">
        <v>8405.14</v>
      </c>
    </row>
    <row r="5677" spans="1:2" ht="12.75" customHeight="1">
      <c r="A5677" t="s">
        <v>8610</v>
      </c>
      <c r="B5677">
        <v>7641.56</v>
      </c>
    </row>
    <row r="5678" spans="1:2" ht="12.75" customHeight="1">
      <c r="A5678" t="s">
        <v>8611</v>
      </c>
      <c r="B5678">
        <v>9198.5499999999993</v>
      </c>
    </row>
    <row r="5679" spans="1:2" ht="12.75" customHeight="1">
      <c r="A5679" t="s">
        <v>8613</v>
      </c>
      <c r="B5679">
        <v>8361.58</v>
      </c>
    </row>
    <row r="5680" spans="1:2" ht="12.75" customHeight="1">
      <c r="A5680" t="s">
        <v>8614</v>
      </c>
      <c r="B5680">
        <v>10003.870000000001</v>
      </c>
    </row>
    <row r="5681" spans="1:2" ht="12.75" customHeight="1">
      <c r="A5681" t="s">
        <v>8616</v>
      </c>
      <c r="B5681">
        <v>9093.73</v>
      </c>
    </row>
    <row r="5682" spans="1:2" ht="12.75" customHeight="1">
      <c r="A5682" t="s">
        <v>8617</v>
      </c>
      <c r="B5682">
        <v>10158.870000000001</v>
      </c>
    </row>
    <row r="5683" spans="1:2" ht="12.75" customHeight="1">
      <c r="A5683" t="s">
        <v>8619</v>
      </c>
      <c r="B5683">
        <v>9240.3799999999992</v>
      </c>
    </row>
    <row r="5684" spans="1:2" ht="12.75" customHeight="1">
      <c r="A5684" t="s">
        <v>8620</v>
      </c>
      <c r="B5684">
        <v>10230.66</v>
      </c>
    </row>
    <row r="5685" spans="1:2" ht="12.75" customHeight="1">
      <c r="A5685" t="s">
        <v>8622</v>
      </c>
      <c r="B5685">
        <v>9308.73</v>
      </c>
    </row>
    <row r="5686" spans="1:2" ht="12.75" customHeight="1">
      <c r="A5686" t="s">
        <v>8623</v>
      </c>
      <c r="B5686">
        <v>10609.54</v>
      </c>
    </row>
    <row r="5687" spans="1:2" ht="12.75" customHeight="1">
      <c r="A5687" t="s">
        <v>8625</v>
      </c>
      <c r="B5687">
        <v>9671.6299999999992</v>
      </c>
    </row>
    <row r="5688" spans="1:2" ht="12.75" customHeight="1">
      <c r="A5688" t="s">
        <v>8626</v>
      </c>
      <c r="B5688">
        <v>10954.84</v>
      </c>
    </row>
    <row r="5689" spans="1:2" ht="12.75" customHeight="1">
      <c r="A5689" t="s">
        <v>8628</v>
      </c>
      <c r="B5689">
        <v>9984.6</v>
      </c>
    </row>
    <row r="5690" spans="1:2" ht="12.75" customHeight="1">
      <c r="A5690" t="s">
        <v>8629</v>
      </c>
      <c r="B5690">
        <v>11345.15</v>
      </c>
    </row>
    <row r="5691" spans="1:2" ht="12.75" customHeight="1">
      <c r="A5691" t="s">
        <v>8631</v>
      </c>
      <c r="B5691">
        <v>10342.56</v>
      </c>
    </row>
    <row r="5692" spans="1:2" ht="12.75" customHeight="1">
      <c r="A5692" t="s">
        <v>8632</v>
      </c>
      <c r="B5692">
        <v>11733.92</v>
      </c>
    </row>
    <row r="5693" spans="1:2" ht="12.75" customHeight="1">
      <c r="A5693" t="s">
        <v>8634</v>
      </c>
      <c r="B5693">
        <v>10699.19</v>
      </c>
    </row>
    <row r="5694" spans="1:2" ht="12.75" customHeight="1">
      <c r="A5694" t="s">
        <v>8635</v>
      </c>
      <c r="B5694">
        <v>12124.22</v>
      </c>
    </row>
    <row r="5695" spans="1:2" ht="12.75" customHeight="1">
      <c r="A5695" t="s">
        <v>8637</v>
      </c>
      <c r="B5695">
        <v>11057.16</v>
      </c>
    </row>
    <row r="5696" spans="1:2" ht="12.75" customHeight="1">
      <c r="A5696" t="s">
        <v>8638</v>
      </c>
      <c r="B5696">
        <v>12469.53</v>
      </c>
    </row>
    <row r="5697" spans="1:2" ht="12.75" customHeight="1">
      <c r="A5697" t="s">
        <v>8640</v>
      </c>
      <c r="B5697">
        <v>11370.12</v>
      </c>
    </row>
    <row r="5698" spans="1:2" ht="12.75" customHeight="1">
      <c r="A5698" t="s">
        <v>8641</v>
      </c>
      <c r="B5698">
        <v>12858.22</v>
      </c>
    </row>
    <row r="5699" spans="1:2" ht="12.75" customHeight="1">
      <c r="A5699" t="s">
        <v>8643</v>
      </c>
      <c r="B5699">
        <v>11726.68</v>
      </c>
    </row>
    <row r="5700" spans="1:2" ht="12.75" customHeight="1">
      <c r="A5700" t="s">
        <v>8644</v>
      </c>
      <c r="B5700">
        <v>13248.6</v>
      </c>
    </row>
    <row r="5701" spans="1:2" ht="12.75" customHeight="1">
      <c r="A5701" t="s">
        <v>8646</v>
      </c>
      <c r="B5701">
        <v>12084.72</v>
      </c>
    </row>
    <row r="5702" spans="1:2" ht="12.75" customHeight="1">
      <c r="A5702" t="s">
        <v>8647</v>
      </c>
      <c r="B5702">
        <v>8163.51</v>
      </c>
    </row>
    <row r="5703" spans="1:2" ht="12.75" customHeight="1">
      <c r="A5703" t="s">
        <v>8649</v>
      </c>
      <c r="B5703">
        <v>7412.08</v>
      </c>
    </row>
    <row r="5704" spans="1:2" ht="12.75" customHeight="1">
      <c r="A5704" t="s">
        <v>8650</v>
      </c>
      <c r="B5704">
        <v>8773.7900000000009</v>
      </c>
    </row>
    <row r="5705" spans="1:2" ht="12.75" customHeight="1">
      <c r="A5705" t="s">
        <v>8652</v>
      </c>
      <c r="B5705">
        <v>7969.85</v>
      </c>
    </row>
    <row r="5706" spans="1:2" ht="12.75" customHeight="1">
      <c r="A5706" t="s">
        <v>8653</v>
      </c>
      <c r="B5706">
        <v>9393.9</v>
      </c>
    </row>
    <row r="5707" spans="1:2" ht="12.75" customHeight="1">
      <c r="A5707" t="s">
        <v>8655</v>
      </c>
      <c r="B5707">
        <v>8536.69</v>
      </c>
    </row>
    <row r="5708" spans="1:2" ht="12.75" customHeight="1">
      <c r="A5708" t="s">
        <v>8656</v>
      </c>
      <c r="B5708">
        <v>9972.66</v>
      </c>
    </row>
    <row r="5709" spans="1:2" ht="12.75" customHeight="1">
      <c r="A5709" t="s">
        <v>8658</v>
      </c>
      <c r="B5709">
        <v>9061.91</v>
      </c>
    </row>
    <row r="5710" spans="1:2" ht="12.75" customHeight="1">
      <c r="A5710" t="s">
        <v>8659</v>
      </c>
      <c r="B5710">
        <v>10868.41</v>
      </c>
    </row>
    <row r="5711" spans="1:2" ht="12.75" customHeight="1">
      <c r="A5711" t="s">
        <v>8661</v>
      </c>
      <c r="B5711">
        <v>9879.58</v>
      </c>
    </row>
    <row r="5712" spans="1:2" ht="12.75" customHeight="1">
      <c r="A5712" t="s">
        <v>8662</v>
      </c>
      <c r="B5712">
        <v>11278.01</v>
      </c>
    </row>
    <row r="5713" spans="1:2" ht="12.75" customHeight="1">
      <c r="A5713" t="s">
        <v>8664</v>
      </c>
      <c r="B5713">
        <v>10262.02</v>
      </c>
    </row>
    <row r="5714" spans="1:2" ht="12.75" customHeight="1">
      <c r="A5714" t="s">
        <v>8665</v>
      </c>
      <c r="B5714">
        <v>11484.04</v>
      </c>
    </row>
    <row r="5715" spans="1:2" ht="12.75" customHeight="1">
      <c r="A5715" t="s">
        <v>8667</v>
      </c>
      <c r="B5715">
        <v>10443.31</v>
      </c>
    </row>
    <row r="5716" spans="1:2" ht="12.75" customHeight="1">
      <c r="A5716" t="s">
        <v>8668</v>
      </c>
      <c r="B5716">
        <v>11900.5</v>
      </c>
    </row>
    <row r="5717" spans="1:2" ht="12.75" customHeight="1">
      <c r="A5717" t="s">
        <v>8670</v>
      </c>
      <c r="B5717">
        <v>10821.09</v>
      </c>
    </row>
    <row r="5718" spans="1:2" ht="12.75" customHeight="1">
      <c r="A5718" t="s">
        <v>8671</v>
      </c>
      <c r="B5718">
        <v>11984.36</v>
      </c>
    </row>
    <row r="5719" spans="1:2" ht="12.75" customHeight="1">
      <c r="A5719" t="s">
        <v>8673</v>
      </c>
      <c r="B5719">
        <v>10919.97</v>
      </c>
    </row>
    <row r="5720" spans="1:2" ht="12.75" customHeight="1">
      <c r="A5720" t="s">
        <v>8674</v>
      </c>
      <c r="B5720">
        <v>12373.55</v>
      </c>
    </row>
    <row r="5721" spans="1:2" ht="12.75" customHeight="1">
      <c r="A5721" t="s">
        <v>8676</v>
      </c>
      <c r="B5721">
        <v>11277.02</v>
      </c>
    </row>
    <row r="5722" spans="1:2" ht="12.75" customHeight="1">
      <c r="A5722" t="s">
        <v>8677</v>
      </c>
      <c r="B5722">
        <v>12763.86</v>
      </c>
    </row>
    <row r="5723" spans="1:2" ht="12.75" customHeight="1">
      <c r="A5723" t="s">
        <v>8679</v>
      </c>
      <c r="B5723">
        <v>11634.98</v>
      </c>
    </row>
    <row r="5724" spans="1:2" ht="12.75" customHeight="1">
      <c r="A5724" t="s">
        <v>8680</v>
      </c>
      <c r="B5724">
        <v>13109.16</v>
      </c>
    </row>
    <row r="5725" spans="1:2" ht="12.75" customHeight="1">
      <c r="A5725" t="s">
        <v>8682</v>
      </c>
      <c r="B5725">
        <v>11947.95</v>
      </c>
    </row>
    <row r="5726" spans="1:2" ht="12.75" customHeight="1">
      <c r="A5726" t="s">
        <v>8683</v>
      </c>
      <c r="B5726">
        <v>13497.93</v>
      </c>
    </row>
    <row r="5727" spans="1:2" ht="12.75" customHeight="1">
      <c r="A5727" t="s">
        <v>8685</v>
      </c>
      <c r="B5727">
        <v>12304.58</v>
      </c>
    </row>
    <row r="5728" spans="1:2" ht="12.75" customHeight="1">
      <c r="A5728" t="s">
        <v>8686</v>
      </c>
      <c r="B5728">
        <v>13888.24</v>
      </c>
    </row>
    <row r="5729" spans="1:2" ht="12.75" customHeight="1">
      <c r="A5729" t="s">
        <v>8688</v>
      </c>
      <c r="B5729">
        <v>12662.54</v>
      </c>
    </row>
    <row r="5730" spans="1:2" ht="12.75" customHeight="1">
      <c r="A5730" t="s">
        <v>8689</v>
      </c>
      <c r="B5730">
        <v>14278.54</v>
      </c>
    </row>
    <row r="5731" spans="1:2" ht="12.75" customHeight="1">
      <c r="A5731" t="s">
        <v>8691</v>
      </c>
      <c r="B5731">
        <v>13020.51</v>
      </c>
    </row>
    <row r="5732" spans="1:2" ht="12.75" customHeight="1">
      <c r="A5732" t="s">
        <v>8692</v>
      </c>
      <c r="B5732">
        <v>9807.5400000000009</v>
      </c>
    </row>
    <row r="5733" spans="1:2" ht="12.75" customHeight="1">
      <c r="A5733" t="s">
        <v>8694</v>
      </c>
      <c r="B5733">
        <v>8867.49</v>
      </c>
    </row>
    <row r="5734" spans="1:2" ht="12.75" customHeight="1">
      <c r="A5734" t="s">
        <v>8695</v>
      </c>
      <c r="B5734">
        <v>10020.19</v>
      </c>
    </row>
    <row r="5735" spans="1:2" ht="12.75" customHeight="1">
      <c r="A5735" t="s">
        <v>8697</v>
      </c>
      <c r="B5735">
        <v>9069.31</v>
      </c>
    </row>
    <row r="5736" spans="1:2" ht="12.75" customHeight="1">
      <c r="A5736" t="s">
        <v>8698</v>
      </c>
      <c r="B5736">
        <v>10779.26</v>
      </c>
    </row>
    <row r="5737" spans="1:2" ht="12.75" customHeight="1">
      <c r="A5737" t="s">
        <v>8700</v>
      </c>
      <c r="B5737">
        <v>9739.07</v>
      </c>
    </row>
    <row r="5738" spans="1:2" ht="12.75" customHeight="1">
      <c r="A5738" t="s">
        <v>8701</v>
      </c>
      <c r="B5738">
        <v>10830.87</v>
      </c>
    </row>
    <row r="5739" spans="1:2" ht="12.75" customHeight="1">
      <c r="A5739" t="s">
        <v>8703</v>
      </c>
      <c r="B5739">
        <v>9843.59</v>
      </c>
    </row>
    <row r="5740" spans="1:2" ht="12.75" customHeight="1">
      <c r="A5740" t="s">
        <v>8704</v>
      </c>
      <c r="B5740">
        <v>11776.03</v>
      </c>
    </row>
    <row r="5741" spans="1:2" ht="12.75" customHeight="1">
      <c r="A5741" t="s">
        <v>8706</v>
      </c>
      <c r="B5741">
        <v>10706.06</v>
      </c>
    </row>
    <row r="5742" spans="1:2" ht="12.75" customHeight="1">
      <c r="A5742" t="s">
        <v>8707</v>
      </c>
      <c r="B5742">
        <v>12480.11</v>
      </c>
    </row>
    <row r="5743" spans="1:2" ht="12.75" customHeight="1">
      <c r="A5743" t="s">
        <v>8709</v>
      </c>
      <c r="B5743">
        <v>11352.7</v>
      </c>
    </row>
    <row r="5744" spans="1:2" ht="12.75" customHeight="1">
      <c r="A5744" t="s">
        <v>8710</v>
      </c>
      <c r="B5744">
        <v>12575.7</v>
      </c>
    </row>
    <row r="5745" spans="1:2" ht="12.75" customHeight="1">
      <c r="A5745" t="s">
        <v>8712</v>
      </c>
      <c r="B5745">
        <v>11433.35</v>
      </c>
    </row>
    <row r="5746" spans="1:2" ht="12.75" customHeight="1">
      <c r="A5746" t="s">
        <v>8713</v>
      </c>
      <c r="B5746">
        <v>12896.26</v>
      </c>
    </row>
    <row r="5747" spans="1:2" ht="12.75" customHeight="1">
      <c r="A5747" t="s">
        <v>8715</v>
      </c>
      <c r="B5747">
        <v>11731.35</v>
      </c>
    </row>
    <row r="5748" spans="1:2" ht="12.75" customHeight="1">
      <c r="A5748" t="s">
        <v>8716</v>
      </c>
      <c r="B5748">
        <v>13093.13</v>
      </c>
    </row>
    <row r="5749" spans="1:2" ht="12.75" customHeight="1">
      <c r="A5749" t="s">
        <v>8718</v>
      </c>
      <c r="B5749">
        <v>11927.76</v>
      </c>
    </row>
    <row r="5750" spans="1:2" ht="12.75" customHeight="1">
      <c r="A5750" t="s">
        <v>8719</v>
      </c>
      <c r="B5750">
        <v>13381.63</v>
      </c>
    </row>
    <row r="5751" spans="1:2" ht="12.75" customHeight="1">
      <c r="A5751" t="s">
        <v>8721</v>
      </c>
      <c r="B5751">
        <v>12184.03</v>
      </c>
    </row>
    <row r="5752" spans="1:2" ht="12.75" customHeight="1">
      <c r="A5752" t="s">
        <v>8722</v>
      </c>
      <c r="B5752">
        <v>13798.05</v>
      </c>
    </row>
    <row r="5753" spans="1:2" ht="12.75" customHeight="1">
      <c r="A5753" t="s">
        <v>8724</v>
      </c>
      <c r="B5753">
        <v>12572.13</v>
      </c>
    </row>
    <row r="5754" spans="1:2" ht="12.75" customHeight="1">
      <c r="A5754" t="s">
        <v>8725</v>
      </c>
      <c r="B5754">
        <v>14151.56</v>
      </c>
    </row>
    <row r="5755" spans="1:2" ht="12.75" customHeight="1">
      <c r="A5755" t="s">
        <v>8727</v>
      </c>
      <c r="B5755">
        <v>12898.23</v>
      </c>
    </row>
    <row r="5756" spans="1:2" ht="12.75" customHeight="1">
      <c r="A5756" t="s">
        <v>8728</v>
      </c>
      <c r="B5756">
        <v>14607.25</v>
      </c>
    </row>
    <row r="5757" spans="1:2" ht="12.75" customHeight="1">
      <c r="A5757" t="s">
        <v>8730</v>
      </c>
      <c r="B5757">
        <v>13312.83</v>
      </c>
    </row>
    <row r="5758" spans="1:2" ht="12.75" customHeight="1">
      <c r="A5758" t="s">
        <v>8731</v>
      </c>
      <c r="B5758">
        <v>14997.56</v>
      </c>
    </row>
    <row r="5759" spans="1:2" ht="12.75" customHeight="1">
      <c r="A5759" t="s">
        <v>8733</v>
      </c>
      <c r="B5759">
        <v>13670.79</v>
      </c>
    </row>
    <row r="5760" spans="1:2" ht="12.75" customHeight="1">
      <c r="A5760" t="s">
        <v>8734</v>
      </c>
      <c r="B5760">
        <v>15356.93</v>
      </c>
    </row>
    <row r="5761" spans="1:2" ht="12.75" customHeight="1">
      <c r="A5761" t="s">
        <v>8736</v>
      </c>
      <c r="B5761">
        <v>13995.93</v>
      </c>
    </row>
    <row r="5762" spans="1:2" ht="12.75" customHeight="1">
      <c r="A5762" t="s">
        <v>8737</v>
      </c>
      <c r="B5762">
        <v>11002.29</v>
      </c>
    </row>
    <row r="5763" spans="1:2" ht="12.75" customHeight="1">
      <c r="A5763" t="s">
        <v>8739</v>
      </c>
      <c r="B5763">
        <v>9933.43</v>
      </c>
    </row>
    <row r="5764" spans="1:2" ht="12.75" customHeight="1">
      <c r="A5764" t="s">
        <v>8740</v>
      </c>
      <c r="B5764">
        <v>11222.82</v>
      </c>
    </row>
    <row r="5765" spans="1:2" ht="12.75" customHeight="1">
      <c r="A5765" t="s">
        <v>8742</v>
      </c>
      <c r="B5765">
        <v>10124.99</v>
      </c>
    </row>
    <row r="5766" spans="1:2" ht="12.75" customHeight="1">
      <c r="A5766" t="s">
        <v>8743</v>
      </c>
      <c r="B5766">
        <v>11389.43</v>
      </c>
    </row>
    <row r="5767" spans="1:2" ht="12.75" customHeight="1">
      <c r="A5767" t="s">
        <v>8745</v>
      </c>
      <c r="B5767">
        <v>10275.540000000001</v>
      </c>
    </row>
    <row r="5768" spans="1:2" ht="12.75" customHeight="1">
      <c r="A5768" t="s">
        <v>8746</v>
      </c>
      <c r="B5768">
        <v>11908.86</v>
      </c>
    </row>
    <row r="5769" spans="1:2" ht="12.75" customHeight="1">
      <c r="A5769" t="s">
        <v>8748</v>
      </c>
      <c r="B5769">
        <v>10815.78</v>
      </c>
    </row>
    <row r="5770" spans="1:2" ht="12.75" customHeight="1">
      <c r="A5770" t="s">
        <v>8749</v>
      </c>
      <c r="B5770">
        <v>12683.66</v>
      </c>
    </row>
    <row r="5771" spans="1:2" ht="12.75" customHeight="1">
      <c r="A5771" t="s">
        <v>8751</v>
      </c>
      <c r="B5771">
        <v>11532.54</v>
      </c>
    </row>
    <row r="5772" spans="1:2" ht="12.75" customHeight="1">
      <c r="A5772" t="s">
        <v>8752</v>
      </c>
      <c r="B5772">
        <v>13636.49</v>
      </c>
    </row>
    <row r="5773" spans="1:2" ht="12.75" customHeight="1">
      <c r="A5773" t="s">
        <v>8754</v>
      </c>
      <c r="B5773">
        <v>12397.66</v>
      </c>
    </row>
    <row r="5774" spans="1:2" ht="12.75" customHeight="1">
      <c r="A5774" t="s">
        <v>8755</v>
      </c>
      <c r="B5774">
        <v>13720.91</v>
      </c>
    </row>
    <row r="5775" spans="1:2" ht="12.75" customHeight="1">
      <c r="A5775" t="s">
        <v>8757</v>
      </c>
      <c r="B5775">
        <v>12476.94</v>
      </c>
    </row>
    <row r="5776" spans="1:2" ht="12.75" customHeight="1">
      <c r="A5776" t="s">
        <v>8758</v>
      </c>
      <c r="B5776">
        <v>13802.02</v>
      </c>
    </row>
    <row r="5777" spans="1:2" ht="12.75" customHeight="1">
      <c r="A5777" t="s">
        <v>8760</v>
      </c>
      <c r="B5777">
        <v>12551.62</v>
      </c>
    </row>
    <row r="5778" spans="1:2" ht="12.75" customHeight="1">
      <c r="A5778" t="s">
        <v>8761</v>
      </c>
      <c r="B5778">
        <v>14180.37</v>
      </c>
    </row>
    <row r="5779" spans="1:2" ht="12.75" customHeight="1">
      <c r="A5779" t="s">
        <v>8763</v>
      </c>
      <c r="B5779">
        <v>12914.02</v>
      </c>
    </row>
    <row r="5780" spans="1:2" ht="12.75" customHeight="1">
      <c r="A5780" t="s">
        <v>8764</v>
      </c>
      <c r="B5780">
        <v>14525.68</v>
      </c>
    </row>
    <row r="5781" spans="1:2" ht="12.75" customHeight="1">
      <c r="A5781" t="s">
        <v>8766</v>
      </c>
      <c r="B5781">
        <v>13226.99</v>
      </c>
    </row>
    <row r="5782" spans="1:2" ht="12.75" customHeight="1">
      <c r="A5782" t="s">
        <v>8767</v>
      </c>
      <c r="B5782">
        <v>14855.72</v>
      </c>
    </row>
    <row r="5783" spans="1:2" ht="12.75" customHeight="1">
      <c r="A5783" t="s">
        <v>8769</v>
      </c>
      <c r="B5783">
        <v>13532.75</v>
      </c>
    </row>
    <row r="5784" spans="1:2" ht="12.75" customHeight="1">
      <c r="A5784" t="s">
        <v>8770</v>
      </c>
      <c r="B5784">
        <v>15306.36</v>
      </c>
    </row>
    <row r="5785" spans="1:2" ht="12.75" customHeight="1">
      <c r="A5785" t="s">
        <v>8772</v>
      </c>
      <c r="B5785">
        <v>13942.98</v>
      </c>
    </row>
    <row r="5786" spans="1:2" ht="12.75" customHeight="1">
      <c r="A5786" t="s">
        <v>8773</v>
      </c>
      <c r="B5786">
        <v>15695.06</v>
      </c>
    </row>
    <row r="5787" spans="1:2" ht="12.75" customHeight="1">
      <c r="A5787" t="s">
        <v>8775</v>
      </c>
      <c r="B5787">
        <v>14299.55</v>
      </c>
    </row>
    <row r="5788" spans="1:2" ht="12.75" customHeight="1">
      <c r="A5788" t="s">
        <v>8776</v>
      </c>
      <c r="B5788">
        <v>16040.37</v>
      </c>
    </row>
    <row r="5789" spans="1:2" ht="12.75" customHeight="1">
      <c r="A5789" t="s">
        <v>8778</v>
      </c>
      <c r="B5789">
        <v>14612.51</v>
      </c>
    </row>
    <row r="5790" spans="1:2" ht="12.75" customHeight="1">
      <c r="A5790" t="s">
        <v>8779</v>
      </c>
      <c r="B5790">
        <v>16430.23</v>
      </c>
    </row>
    <row r="5791" spans="1:2" ht="12.75" customHeight="1">
      <c r="A5791" t="s">
        <v>8781</v>
      </c>
      <c r="B5791">
        <v>14970.09</v>
      </c>
    </row>
    <row r="5792" spans="1:2" ht="12.75" customHeight="1">
      <c r="A5792" t="s">
        <v>8782</v>
      </c>
      <c r="B5792">
        <v>14496.91</v>
      </c>
    </row>
    <row r="5793" spans="1:2" ht="12.75" customHeight="1">
      <c r="A5793" t="s">
        <v>8784</v>
      </c>
      <c r="B5793">
        <v>13153.16</v>
      </c>
    </row>
    <row r="5794" spans="1:2" ht="12.75" customHeight="1">
      <c r="A5794" t="s">
        <v>8785</v>
      </c>
      <c r="B5794">
        <v>16079.94</v>
      </c>
    </row>
    <row r="5795" spans="1:2" ht="12.75" customHeight="1">
      <c r="A5795" t="s">
        <v>8787</v>
      </c>
      <c r="B5795">
        <v>14607.7</v>
      </c>
    </row>
    <row r="5796" spans="1:2" ht="12.75" customHeight="1">
      <c r="A5796" t="s">
        <v>8788</v>
      </c>
      <c r="B5796">
        <v>17649.939999999999</v>
      </c>
    </row>
    <row r="5797" spans="1:2" ht="12.75" customHeight="1">
      <c r="A5797" t="s">
        <v>8790</v>
      </c>
      <c r="B5797">
        <v>16035.26</v>
      </c>
    </row>
    <row r="5798" spans="1:2" ht="12.75" customHeight="1">
      <c r="A5798" t="s">
        <v>8791</v>
      </c>
      <c r="B5798">
        <v>19870.77</v>
      </c>
    </row>
    <row r="5799" spans="1:2" ht="12.75" customHeight="1">
      <c r="A5799" t="s">
        <v>8793</v>
      </c>
      <c r="B5799">
        <v>18052.89</v>
      </c>
    </row>
    <row r="5800" spans="1:2" ht="12.75" customHeight="1">
      <c r="A5800" t="s">
        <v>8794</v>
      </c>
      <c r="B5800">
        <v>20172.91</v>
      </c>
    </row>
    <row r="5801" spans="1:2" ht="12.75" customHeight="1">
      <c r="A5801" t="s">
        <v>8796</v>
      </c>
      <c r="B5801">
        <v>18352.3</v>
      </c>
    </row>
    <row r="5802" spans="1:2" ht="12.75" customHeight="1">
      <c r="A5802" t="s">
        <v>8797</v>
      </c>
      <c r="B5802">
        <v>20279.46</v>
      </c>
    </row>
    <row r="5803" spans="1:2" ht="12.75" customHeight="1">
      <c r="A5803" t="s">
        <v>8799</v>
      </c>
      <c r="B5803">
        <v>18450.810000000001</v>
      </c>
    </row>
    <row r="5804" spans="1:2" ht="12.75" customHeight="1">
      <c r="A5804" t="s">
        <v>8800</v>
      </c>
      <c r="B5804">
        <v>20555.23</v>
      </c>
    </row>
    <row r="5805" spans="1:2" ht="12.75" customHeight="1">
      <c r="A5805" t="s">
        <v>8802</v>
      </c>
      <c r="B5805">
        <v>18680.53</v>
      </c>
    </row>
    <row r="5806" spans="1:2" ht="12.75" customHeight="1">
      <c r="A5806" t="s">
        <v>8803</v>
      </c>
      <c r="B5806">
        <v>21055.69</v>
      </c>
    </row>
    <row r="5807" spans="1:2" ht="12.75" customHeight="1">
      <c r="A5807" t="s">
        <v>8805</v>
      </c>
      <c r="B5807">
        <v>19134.05</v>
      </c>
    </row>
    <row r="5808" spans="1:2" ht="12.75" customHeight="1">
      <c r="A5808" t="s">
        <v>8806</v>
      </c>
      <c r="B5808">
        <v>21424.38</v>
      </c>
    </row>
    <row r="5809" spans="1:2" ht="12.75" customHeight="1">
      <c r="A5809" t="s">
        <v>8808</v>
      </c>
      <c r="B5809">
        <v>19467.419999999998</v>
      </c>
    </row>
    <row r="5810" spans="1:2" ht="12.75" customHeight="1">
      <c r="A5810" t="s">
        <v>8809</v>
      </c>
      <c r="B5810">
        <v>22011.69</v>
      </c>
    </row>
    <row r="5811" spans="1:2" ht="12.75" customHeight="1">
      <c r="A5811" t="s">
        <v>8811</v>
      </c>
      <c r="B5811">
        <v>19996.169999999998</v>
      </c>
    </row>
    <row r="5812" spans="1:2" ht="12.75" customHeight="1">
      <c r="A5812" t="s">
        <v>8812</v>
      </c>
      <c r="B5812">
        <v>22513.4</v>
      </c>
    </row>
    <row r="5813" spans="1:2" ht="12.75" customHeight="1">
      <c r="A5813" t="s">
        <v>8814</v>
      </c>
      <c r="B5813">
        <v>20451.259999999998</v>
      </c>
    </row>
    <row r="5814" spans="1:2" ht="12.75" customHeight="1">
      <c r="A5814" t="s">
        <v>8815</v>
      </c>
      <c r="B5814">
        <v>23051.14</v>
      </c>
    </row>
    <row r="5815" spans="1:2" ht="12.75" customHeight="1">
      <c r="A5815" t="s">
        <v>8817</v>
      </c>
      <c r="B5815">
        <v>20936.61</v>
      </c>
    </row>
    <row r="5816" spans="1:2" ht="12.75" customHeight="1">
      <c r="A5816" t="s">
        <v>8818</v>
      </c>
      <c r="B5816">
        <v>23506.799999999999</v>
      </c>
    </row>
    <row r="5817" spans="1:2" ht="12.75" customHeight="1">
      <c r="A5817" t="s">
        <v>8820</v>
      </c>
      <c r="B5817">
        <v>21345.31</v>
      </c>
    </row>
    <row r="5818" spans="1:2" ht="12.75" customHeight="1">
      <c r="A5818" t="s">
        <v>8821</v>
      </c>
      <c r="B5818">
        <v>2814.27</v>
      </c>
    </row>
    <row r="5819" spans="1:2" ht="12.75" customHeight="1">
      <c r="A5819" t="s">
        <v>8823</v>
      </c>
      <c r="B5819">
        <v>2664.62</v>
      </c>
    </row>
    <row r="5820" spans="1:2" ht="12.75" customHeight="1">
      <c r="A5820" t="s">
        <v>8824</v>
      </c>
      <c r="B5820">
        <v>2961.11</v>
      </c>
    </row>
    <row r="5821" spans="1:2" ht="12.75" customHeight="1">
      <c r="A5821" t="s">
        <v>8826</v>
      </c>
      <c r="B5821">
        <v>2798.74</v>
      </c>
    </row>
    <row r="5822" spans="1:2" ht="12.75" customHeight="1">
      <c r="A5822" t="s">
        <v>8827</v>
      </c>
      <c r="B5822">
        <v>3234.49</v>
      </c>
    </row>
    <row r="5823" spans="1:2" ht="12.75" customHeight="1">
      <c r="A5823" t="s">
        <v>8829</v>
      </c>
      <c r="B5823">
        <v>3062.22</v>
      </c>
    </row>
    <row r="5824" spans="1:2" ht="12.75" customHeight="1">
      <c r="A5824" t="s">
        <v>8830</v>
      </c>
      <c r="B5824">
        <v>3618.51</v>
      </c>
    </row>
    <row r="5825" spans="1:2" ht="12.75" customHeight="1">
      <c r="A5825" t="s">
        <v>8832</v>
      </c>
      <c r="B5825">
        <v>3421.01</v>
      </c>
    </row>
    <row r="5826" spans="1:2" ht="12.75" customHeight="1">
      <c r="A5826" t="s">
        <v>8833</v>
      </c>
      <c r="B5826">
        <v>4051.04</v>
      </c>
    </row>
    <row r="5827" spans="1:2" ht="12.75" customHeight="1">
      <c r="A5827" t="s">
        <v>8835</v>
      </c>
      <c r="B5827">
        <v>3824.61</v>
      </c>
    </row>
    <row r="5828" spans="1:2" ht="12.75" customHeight="1">
      <c r="A5828" t="s">
        <v>8836</v>
      </c>
      <c r="B5828">
        <v>496.76</v>
      </c>
    </row>
    <row r="5829" spans="1:2" ht="12.75" customHeight="1">
      <c r="A5829" t="s">
        <v>8838</v>
      </c>
      <c r="B5829">
        <v>464.49</v>
      </c>
    </row>
    <row r="5830" spans="1:2" ht="12.75" customHeight="1">
      <c r="A5830" t="s">
        <v>8839</v>
      </c>
      <c r="B5830">
        <v>597.24</v>
      </c>
    </row>
    <row r="5831" spans="1:2" ht="12.75" customHeight="1">
      <c r="A5831" t="s">
        <v>8841</v>
      </c>
      <c r="B5831">
        <v>557.45000000000005</v>
      </c>
    </row>
    <row r="5832" spans="1:2" ht="12.75" customHeight="1">
      <c r="A5832" t="s">
        <v>8842</v>
      </c>
      <c r="B5832">
        <v>874.06</v>
      </c>
    </row>
    <row r="5833" spans="1:2" ht="12.75" customHeight="1">
      <c r="A5833" t="s">
        <v>8844</v>
      </c>
      <c r="B5833">
        <v>817.05</v>
      </c>
    </row>
    <row r="5834" spans="1:2" ht="12.75" customHeight="1">
      <c r="A5834" t="s">
        <v>8845</v>
      </c>
      <c r="B5834">
        <v>1151.06</v>
      </c>
    </row>
    <row r="5835" spans="1:2" ht="12.75" customHeight="1">
      <c r="A5835" t="s">
        <v>8847</v>
      </c>
      <c r="B5835">
        <v>1074.82</v>
      </c>
    </row>
    <row r="5836" spans="1:2" ht="12.75" customHeight="1">
      <c r="A5836" t="s">
        <v>8848</v>
      </c>
      <c r="B5836">
        <v>1812.21</v>
      </c>
    </row>
    <row r="5837" spans="1:2" ht="12.75" customHeight="1">
      <c r="A5837" t="s">
        <v>8850</v>
      </c>
      <c r="B5837">
        <v>1689.17</v>
      </c>
    </row>
    <row r="5838" spans="1:2" ht="12.75" customHeight="1">
      <c r="A5838" t="s">
        <v>8851</v>
      </c>
      <c r="B5838">
        <v>577.12</v>
      </c>
    </row>
    <row r="5839" spans="1:2" ht="12.75" customHeight="1">
      <c r="A5839" t="s">
        <v>8853</v>
      </c>
      <c r="B5839">
        <v>540.30999999999995</v>
      </c>
    </row>
    <row r="5840" spans="1:2" ht="12.75" customHeight="1">
      <c r="A5840" t="s">
        <v>8854</v>
      </c>
      <c r="B5840">
        <v>705.3</v>
      </c>
    </row>
    <row r="5841" spans="1:2" ht="12.75" customHeight="1">
      <c r="A5841" t="s">
        <v>8856</v>
      </c>
      <c r="B5841">
        <v>658.61</v>
      </c>
    </row>
    <row r="5842" spans="1:2" ht="12.75" customHeight="1">
      <c r="A5842" t="s">
        <v>8857</v>
      </c>
      <c r="B5842">
        <v>991.21</v>
      </c>
    </row>
    <row r="5843" spans="1:2" ht="12.75" customHeight="1">
      <c r="A5843" t="s">
        <v>8859</v>
      </c>
      <c r="B5843">
        <v>927.52</v>
      </c>
    </row>
    <row r="5844" spans="1:2" ht="12.75" customHeight="1">
      <c r="A5844" t="s">
        <v>8860</v>
      </c>
      <c r="B5844">
        <v>1268.21</v>
      </c>
    </row>
    <row r="5845" spans="1:2" ht="12.75" customHeight="1">
      <c r="A5845" t="s">
        <v>8862</v>
      </c>
      <c r="B5845">
        <v>1185.29</v>
      </c>
    </row>
    <row r="5846" spans="1:2" ht="12.75" customHeight="1">
      <c r="A5846" t="s">
        <v>8863</v>
      </c>
      <c r="B5846">
        <v>2032.49</v>
      </c>
    </row>
    <row r="5847" spans="1:2" ht="12.75" customHeight="1">
      <c r="A5847" t="s">
        <v>8865</v>
      </c>
      <c r="B5847">
        <v>1898.4</v>
      </c>
    </row>
    <row r="5848" spans="1:2" ht="12.75" customHeight="1">
      <c r="A5848" t="s">
        <v>8866</v>
      </c>
      <c r="B5848">
        <v>1994.76</v>
      </c>
    </row>
    <row r="5849" spans="1:2" ht="12.75" customHeight="1">
      <c r="A5849" t="s">
        <v>8868</v>
      </c>
      <c r="B5849">
        <v>1891.54</v>
      </c>
    </row>
    <row r="5850" spans="1:2" ht="12.75" customHeight="1">
      <c r="A5850" t="s">
        <v>8869</v>
      </c>
      <c r="B5850">
        <v>1323.32</v>
      </c>
    </row>
    <row r="5851" spans="1:2" ht="12.75" customHeight="1">
      <c r="A5851" t="s">
        <v>8871</v>
      </c>
      <c r="B5851">
        <v>1255.3</v>
      </c>
    </row>
    <row r="5852" spans="1:2" ht="12.75" customHeight="1">
      <c r="A5852" t="s">
        <v>8872</v>
      </c>
      <c r="B5852">
        <v>1646</v>
      </c>
    </row>
    <row r="5853" spans="1:2" ht="12.75" customHeight="1">
      <c r="A5853" t="s">
        <v>8874</v>
      </c>
      <c r="B5853">
        <v>1572.84</v>
      </c>
    </row>
    <row r="5854" spans="1:2" ht="12.75" customHeight="1">
      <c r="A5854" t="s">
        <v>8875</v>
      </c>
      <c r="B5854">
        <v>1396.04</v>
      </c>
    </row>
    <row r="5855" spans="1:2" ht="12.75" customHeight="1">
      <c r="A5855" t="s">
        <v>8877</v>
      </c>
      <c r="B5855">
        <v>1318.34</v>
      </c>
    </row>
    <row r="5856" spans="1:2" ht="12.75" customHeight="1">
      <c r="A5856" t="s">
        <v>8878</v>
      </c>
      <c r="B5856">
        <v>344.3</v>
      </c>
    </row>
    <row r="5857" spans="1:2" ht="12.75" customHeight="1">
      <c r="A5857" t="s">
        <v>8880</v>
      </c>
      <c r="B5857">
        <v>321.58</v>
      </c>
    </row>
    <row r="5858" spans="1:2" ht="12.75" customHeight="1">
      <c r="A5858" t="s">
        <v>8881</v>
      </c>
      <c r="B5858">
        <v>665.03</v>
      </c>
    </row>
    <row r="5859" spans="1:2" ht="12.75" customHeight="1">
      <c r="A5859" t="s">
        <v>8883</v>
      </c>
      <c r="B5859">
        <v>625.34</v>
      </c>
    </row>
    <row r="5860" spans="1:2" ht="12.75" customHeight="1">
      <c r="A5860" t="s">
        <v>8884</v>
      </c>
      <c r="B5860">
        <v>791.69</v>
      </c>
    </row>
    <row r="5861" spans="1:2" ht="12.75" customHeight="1">
      <c r="A5861" t="s">
        <v>8886</v>
      </c>
      <c r="B5861">
        <v>744.98</v>
      </c>
    </row>
    <row r="5862" spans="1:2" ht="12.75" customHeight="1">
      <c r="A5862" t="s">
        <v>8887</v>
      </c>
      <c r="B5862">
        <v>337.66</v>
      </c>
    </row>
    <row r="5863" spans="1:2" ht="12.75" customHeight="1">
      <c r="A5863" t="s">
        <v>8889</v>
      </c>
      <c r="B5863">
        <v>318.95999999999998</v>
      </c>
    </row>
    <row r="5864" spans="1:2" ht="12.75" customHeight="1">
      <c r="A5864" t="s">
        <v>8890</v>
      </c>
      <c r="B5864">
        <v>464.32</v>
      </c>
    </row>
    <row r="5865" spans="1:2" ht="12.75" customHeight="1">
      <c r="A5865" t="s">
        <v>8892</v>
      </c>
      <c r="B5865">
        <v>438.6</v>
      </c>
    </row>
    <row r="5866" spans="1:2" ht="12.75" customHeight="1">
      <c r="A5866" t="s">
        <v>8893</v>
      </c>
      <c r="B5866">
        <v>590.71</v>
      </c>
    </row>
    <row r="5867" spans="1:2" ht="12.75" customHeight="1">
      <c r="A5867" t="s">
        <v>8895</v>
      </c>
      <c r="B5867">
        <v>558</v>
      </c>
    </row>
    <row r="5868" spans="1:2" ht="12.75" customHeight="1">
      <c r="A5868" t="s">
        <v>8896</v>
      </c>
      <c r="B5868">
        <v>216.72</v>
      </c>
    </row>
    <row r="5869" spans="1:2" ht="12.75" customHeight="1">
      <c r="A5869" t="s">
        <v>8898</v>
      </c>
      <c r="B5869">
        <v>201.36</v>
      </c>
    </row>
    <row r="5870" spans="1:2" ht="12.75" customHeight="1">
      <c r="A5870" t="s">
        <v>8899</v>
      </c>
      <c r="B5870">
        <v>309.01</v>
      </c>
    </row>
    <row r="5871" spans="1:2" ht="12.75" customHeight="1">
      <c r="A5871" t="s">
        <v>8901</v>
      </c>
      <c r="B5871">
        <v>288.43</v>
      </c>
    </row>
    <row r="5872" spans="1:2" ht="12.75" customHeight="1">
      <c r="A5872" t="s">
        <v>8902</v>
      </c>
      <c r="B5872">
        <v>396.73</v>
      </c>
    </row>
    <row r="5873" spans="1:2" ht="12.75" customHeight="1">
      <c r="A5873" t="s">
        <v>8904</v>
      </c>
      <c r="B5873">
        <v>371.4</v>
      </c>
    </row>
    <row r="5874" spans="1:2" ht="12.75" customHeight="1">
      <c r="A5874" t="s">
        <v>8905</v>
      </c>
      <c r="B5874">
        <v>157.69999999999999</v>
      </c>
    </row>
    <row r="5875" spans="1:2" ht="12.75" customHeight="1">
      <c r="A5875" t="s">
        <v>8907</v>
      </c>
      <c r="B5875">
        <v>149.99</v>
      </c>
    </row>
    <row r="5876" spans="1:2" ht="12.75" customHeight="1">
      <c r="A5876" t="s">
        <v>8908</v>
      </c>
      <c r="B5876">
        <v>263.44</v>
      </c>
    </row>
    <row r="5877" spans="1:2" ht="12.75" customHeight="1">
      <c r="A5877" t="s">
        <v>8910</v>
      </c>
      <c r="B5877">
        <v>249.13</v>
      </c>
    </row>
    <row r="5878" spans="1:2" ht="12.75" customHeight="1">
      <c r="A5878" t="s">
        <v>8911</v>
      </c>
      <c r="B5878">
        <v>351.43</v>
      </c>
    </row>
    <row r="5879" spans="1:2" ht="12.75" customHeight="1">
      <c r="A5879" t="s">
        <v>8913</v>
      </c>
      <c r="B5879">
        <v>332.34</v>
      </c>
    </row>
    <row r="5880" spans="1:2" ht="12.75" customHeight="1">
      <c r="A5880" t="s">
        <v>8914</v>
      </c>
      <c r="B5880">
        <v>2001.49</v>
      </c>
    </row>
    <row r="5881" spans="1:2" ht="12.75" customHeight="1">
      <c r="A5881" t="s">
        <v>8916</v>
      </c>
      <c r="B5881">
        <v>1897.34</v>
      </c>
    </row>
    <row r="5882" spans="1:2" ht="12.75" customHeight="1">
      <c r="A5882" t="s">
        <v>8917</v>
      </c>
      <c r="B5882">
        <v>2094.62</v>
      </c>
    </row>
    <row r="5883" spans="1:2" ht="12.75" customHeight="1">
      <c r="A5883" t="s">
        <v>8919</v>
      </c>
      <c r="B5883">
        <v>1986.73</v>
      </c>
    </row>
    <row r="5884" spans="1:2" ht="12.75" customHeight="1">
      <c r="A5884" t="s">
        <v>8920</v>
      </c>
      <c r="B5884">
        <v>2389.33</v>
      </c>
    </row>
    <row r="5885" spans="1:2" ht="12.75" customHeight="1">
      <c r="A5885" t="s">
        <v>8922</v>
      </c>
      <c r="B5885">
        <v>2267.64</v>
      </c>
    </row>
    <row r="5886" spans="1:2" ht="12.75" customHeight="1">
      <c r="A5886" t="s">
        <v>8923</v>
      </c>
      <c r="B5886">
        <v>2635.13</v>
      </c>
    </row>
    <row r="5887" spans="1:2" ht="12.75" customHeight="1">
      <c r="A5887" t="s">
        <v>8925</v>
      </c>
      <c r="B5887">
        <v>2499.86</v>
      </c>
    </row>
    <row r="5888" spans="1:2" ht="12.75" customHeight="1">
      <c r="A5888" t="s">
        <v>8926</v>
      </c>
      <c r="B5888">
        <v>2981.97</v>
      </c>
    </row>
    <row r="5889" spans="1:2" ht="12.75" customHeight="1">
      <c r="A5889" t="s">
        <v>8928</v>
      </c>
      <c r="B5889">
        <v>2821.25</v>
      </c>
    </row>
    <row r="5890" spans="1:2" ht="12.75" customHeight="1">
      <c r="A5890" t="s">
        <v>8929</v>
      </c>
      <c r="B5890">
        <v>3271.01</v>
      </c>
    </row>
    <row r="5891" spans="1:2" ht="12.75" customHeight="1">
      <c r="A5891" t="s">
        <v>8931</v>
      </c>
      <c r="B5891">
        <v>3093.58</v>
      </c>
    </row>
    <row r="5892" spans="1:2" ht="12.75" customHeight="1">
      <c r="A5892" t="s">
        <v>8932</v>
      </c>
      <c r="B5892">
        <v>4262.08</v>
      </c>
    </row>
    <row r="5893" spans="1:2" ht="12.75" customHeight="1">
      <c r="A5893" t="s">
        <v>8934</v>
      </c>
      <c r="B5893">
        <v>4029.83</v>
      </c>
    </row>
    <row r="5894" spans="1:2" ht="12.75" customHeight="1">
      <c r="A5894" t="s">
        <v>8935</v>
      </c>
      <c r="B5894">
        <v>694.39</v>
      </c>
    </row>
    <row r="5895" spans="1:2" ht="12.75" customHeight="1">
      <c r="A5895" t="s">
        <v>8937</v>
      </c>
      <c r="B5895">
        <v>667.31</v>
      </c>
    </row>
    <row r="5896" spans="1:2" ht="12.75" customHeight="1">
      <c r="A5896" t="s">
        <v>8938</v>
      </c>
      <c r="B5896">
        <v>2340.34</v>
      </c>
    </row>
    <row r="5897" spans="1:2" ht="12.75" customHeight="1">
      <c r="A5897" t="s">
        <v>8940</v>
      </c>
      <c r="B5897">
        <v>2235.67</v>
      </c>
    </row>
    <row r="5898" spans="1:2" ht="12.75" customHeight="1">
      <c r="A5898" t="s">
        <v>8941</v>
      </c>
      <c r="B5898">
        <v>439.12</v>
      </c>
    </row>
    <row r="5899" spans="1:2" ht="12.75" customHeight="1">
      <c r="A5899" t="s">
        <v>8943</v>
      </c>
      <c r="B5899">
        <v>396.91</v>
      </c>
    </row>
    <row r="5900" spans="1:2" ht="12.75" customHeight="1">
      <c r="A5900" t="s">
        <v>8944</v>
      </c>
      <c r="B5900">
        <v>318.43</v>
      </c>
    </row>
    <row r="5901" spans="1:2" ht="12.75" customHeight="1">
      <c r="A5901" t="s">
        <v>8946</v>
      </c>
      <c r="B5901">
        <v>291.64</v>
      </c>
    </row>
    <row r="5902" spans="1:2" ht="12.75" customHeight="1">
      <c r="A5902" t="s">
        <v>8947</v>
      </c>
      <c r="B5902">
        <v>333.21</v>
      </c>
    </row>
    <row r="5903" spans="1:2" ht="12.75" customHeight="1">
      <c r="A5903" t="s">
        <v>8949</v>
      </c>
      <c r="B5903">
        <v>301.54000000000002</v>
      </c>
    </row>
    <row r="5904" spans="1:2" ht="12.75" customHeight="1">
      <c r="A5904" t="s">
        <v>8950</v>
      </c>
      <c r="B5904">
        <v>351.67</v>
      </c>
    </row>
    <row r="5905" spans="1:2" ht="12.75" customHeight="1">
      <c r="A5905" t="s">
        <v>8952</v>
      </c>
      <c r="B5905">
        <v>341.35</v>
      </c>
    </row>
    <row r="5906" spans="1:2" ht="12.75" customHeight="1">
      <c r="A5906" t="s">
        <v>8953</v>
      </c>
      <c r="B5906">
        <v>319.67</v>
      </c>
    </row>
    <row r="5907" spans="1:2" ht="12.75" customHeight="1">
      <c r="A5907" t="s">
        <v>8955</v>
      </c>
      <c r="B5907">
        <v>309.35000000000002</v>
      </c>
    </row>
    <row r="5908" spans="1:2" ht="12.75" customHeight="1">
      <c r="A5908" t="s">
        <v>8956</v>
      </c>
      <c r="B5908">
        <v>343.67</v>
      </c>
    </row>
    <row r="5909" spans="1:2" ht="12.75" customHeight="1">
      <c r="A5909" t="s">
        <v>8958</v>
      </c>
      <c r="B5909">
        <v>333.35</v>
      </c>
    </row>
    <row r="5910" spans="1:2" ht="12.75" customHeight="1">
      <c r="A5910" t="s">
        <v>8959</v>
      </c>
      <c r="B5910">
        <v>303.93</v>
      </c>
    </row>
    <row r="5911" spans="1:2" ht="12.75" customHeight="1">
      <c r="A5911" t="s">
        <v>8961</v>
      </c>
      <c r="B5911">
        <v>295.68</v>
      </c>
    </row>
    <row r="5912" spans="1:2" ht="12.75" customHeight="1">
      <c r="A5912" t="s">
        <v>8962</v>
      </c>
      <c r="B5912">
        <v>358.67</v>
      </c>
    </row>
    <row r="5913" spans="1:2" ht="12.75" customHeight="1">
      <c r="A5913" t="s">
        <v>8964</v>
      </c>
      <c r="B5913">
        <v>348.35</v>
      </c>
    </row>
    <row r="5914" spans="1:2" ht="12.75" customHeight="1">
      <c r="A5914" t="s">
        <v>8965</v>
      </c>
      <c r="B5914">
        <v>473.2</v>
      </c>
    </row>
    <row r="5915" spans="1:2" ht="12.75" customHeight="1">
      <c r="A5915" t="s">
        <v>8967</v>
      </c>
      <c r="B5915">
        <v>462.88</v>
      </c>
    </row>
    <row r="5916" spans="1:2" ht="12.75" customHeight="1">
      <c r="A5916" t="s">
        <v>8968</v>
      </c>
      <c r="B5916">
        <v>114.5</v>
      </c>
    </row>
    <row r="5917" spans="1:2" ht="12.75" customHeight="1">
      <c r="A5917" t="s">
        <v>8970</v>
      </c>
      <c r="B5917">
        <v>109.34</v>
      </c>
    </row>
    <row r="5918" spans="1:2" ht="12.75" customHeight="1">
      <c r="A5918" t="s">
        <v>8971</v>
      </c>
      <c r="B5918">
        <v>124.67</v>
      </c>
    </row>
    <row r="5919" spans="1:2" ht="12.75" customHeight="1">
      <c r="A5919" t="s">
        <v>8973</v>
      </c>
      <c r="B5919">
        <v>119.51</v>
      </c>
    </row>
    <row r="5920" spans="1:2" ht="12.75" customHeight="1">
      <c r="A5920" t="s">
        <v>8974</v>
      </c>
      <c r="B5920">
        <v>347.79</v>
      </c>
    </row>
    <row r="5921" spans="1:2" ht="12.75" customHeight="1">
      <c r="A5921" t="s">
        <v>8976</v>
      </c>
      <c r="B5921">
        <v>334.36</v>
      </c>
    </row>
    <row r="5922" spans="1:2" ht="12.75" customHeight="1">
      <c r="A5922" t="s">
        <v>8977</v>
      </c>
      <c r="B5922">
        <v>312.79000000000002</v>
      </c>
    </row>
    <row r="5923" spans="1:2" ht="12.75" customHeight="1">
      <c r="A5923" t="s">
        <v>8979</v>
      </c>
      <c r="B5923">
        <v>299.36</v>
      </c>
    </row>
    <row r="5924" spans="1:2" ht="12.75" customHeight="1">
      <c r="A5924" t="s">
        <v>8980</v>
      </c>
      <c r="B5924">
        <v>347.79</v>
      </c>
    </row>
    <row r="5925" spans="1:2" ht="12.75" customHeight="1">
      <c r="A5925" t="s">
        <v>8982</v>
      </c>
      <c r="B5925">
        <v>334.36</v>
      </c>
    </row>
    <row r="5926" spans="1:2" ht="12.75" customHeight="1">
      <c r="A5926" t="s">
        <v>8983</v>
      </c>
      <c r="B5926">
        <v>327.93</v>
      </c>
    </row>
    <row r="5927" spans="1:2" ht="12.75" customHeight="1">
      <c r="A5927" t="s">
        <v>8985</v>
      </c>
      <c r="B5927">
        <v>319.68</v>
      </c>
    </row>
    <row r="5928" spans="1:2" ht="12.75" customHeight="1">
      <c r="A5928" t="s">
        <v>8986</v>
      </c>
      <c r="B5928">
        <v>2811.75</v>
      </c>
    </row>
    <row r="5929" spans="1:2" ht="12.75" customHeight="1">
      <c r="A5929" t="s">
        <v>8988</v>
      </c>
      <c r="B5929">
        <v>2778.73</v>
      </c>
    </row>
    <row r="5930" spans="1:2" ht="12.75" customHeight="1">
      <c r="A5930" t="s">
        <v>8989</v>
      </c>
      <c r="B5930">
        <v>199.43</v>
      </c>
    </row>
    <row r="5931" spans="1:2" ht="12.75" customHeight="1">
      <c r="A5931" t="s">
        <v>8991</v>
      </c>
      <c r="B5931">
        <v>191.68</v>
      </c>
    </row>
    <row r="5932" spans="1:2" ht="12.75" customHeight="1">
      <c r="A5932" t="s">
        <v>8992</v>
      </c>
      <c r="B5932">
        <v>347.81</v>
      </c>
    </row>
    <row r="5933" spans="1:2" ht="12.75" customHeight="1">
      <c r="A5933" t="s">
        <v>8994</v>
      </c>
      <c r="B5933">
        <v>339.02</v>
      </c>
    </row>
    <row r="5934" spans="1:2" ht="12.75" customHeight="1">
      <c r="A5934" t="s">
        <v>8995</v>
      </c>
      <c r="B5934">
        <v>608.17999999999995</v>
      </c>
    </row>
    <row r="5935" spans="1:2" ht="12.75" customHeight="1">
      <c r="A5935" t="s">
        <v>8997</v>
      </c>
      <c r="B5935">
        <v>592.70000000000005</v>
      </c>
    </row>
    <row r="5936" spans="1:2" ht="12.75" customHeight="1">
      <c r="A5936" t="s">
        <v>8998</v>
      </c>
      <c r="B5936">
        <v>267.93</v>
      </c>
    </row>
    <row r="5937" spans="1:2" ht="12.75" customHeight="1">
      <c r="A5937" t="s">
        <v>9000</v>
      </c>
      <c r="B5937">
        <v>259.68</v>
      </c>
    </row>
    <row r="5938" spans="1:2" ht="12.75" customHeight="1">
      <c r="A5938" t="s">
        <v>9001</v>
      </c>
      <c r="B5938">
        <v>343.33</v>
      </c>
    </row>
    <row r="5939" spans="1:2" ht="12.75" customHeight="1">
      <c r="A5939" t="s">
        <v>9003</v>
      </c>
      <c r="B5939">
        <v>333.02</v>
      </c>
    </row>
    <row r="5940" spans="1:2" ht="12.75" customHeight="1">
      <c r="A5940" t="s">
        <v>9004</v>
      </c>
      <c r="B5940">
        <v>98.58</v>
      </c>
    </row>
    <row r="5941" spans="1:2" ht="12.75" customHeight="1">
      <c r="A5941" t="s">
        <v>9006</v>
      </c>
      <c r="B5941">
        <v>98.24</v>
      </c>
    </row>
    <row r="5942" spans="1:2" ht="12.75" customHeight="1">
      <c r="A5942" t="s">
        <v>9007</v>
      </c>
      <c r="B5942">
        <v>158.58000000000001</v>
      </c>
    </row>
    <row r="5943" spans="1:2" ht="12.75" customHeight="1">
      <c r="A5943" t="s">
        <v>9009</v>
      </c>
      <c r="B5943">
        <v>158.24</v>
      </c>
    </row>
    <row r="5944" spans="1:2" ht="12.75" customHeight="1">
      <c r="A5944" t="s">
        <v>9010</v>
      </c>
      <c r="B5944">
        <v>117.58</v>
      </c>
    </row>
    <row r="5945" spans="1:2" ht="12.75" customHeight="1">
      <c r="A5945" t="s">
        <v>9012</v>
      </c>
      <c r="B5945">
        <v>117.24</v>
      </c>
    </row>
    <row r="5946" spans="1:2" ht="12.75" customHeight="1">
      <c r="A5946" t="s">
        <v>9013</v>
      </c>
      <c r="B5946">
        <v>197.58</v>
      </c>
    </row>
    <row r="5947" spans="1:2" ht="12.75" customHeight="1">
      <c r="A5947" t="s">
        <v>9015</v>
      </c>
      <c r="B5947">
        <v>197.24</v>
      </c>
    </row>
    <row r="5948" spans="1:2" ht="12.75" customHeight="1">
      <c r="A5948" t="s">
        <v>9016</v>
      </c>
      <c r="B5948">
        <v>204.43</v>
      </c>
    </row>
    <row r="5949" spans="1:2" ht="12.75" customHeight="1">
      <c r="A5949" t="s">
        <v>9018</v>
      </c>
      <c r="B5949">
        <v>196.68</v>
      </c>
    </row>
    <row r="5950" spans="1:2" ht="12.75" customHeight="1">
      <c r="A5950" t="s">
        <v>9019</v>
      </c>
      <c r="B5950">
        <v>684.6</v>
      </c>
    </row>
    <row r="5951" spans="1:2" ht="12.75" customHeight="1">
      <c r="A5951" t="s">
        <v>9021</v>
      </c>
      <c r="B5951">
        <v>676.85</v>
      </c>
    </row>
    <row r="5952" spans="1:2" ht="12.75" customHeight="1">
      <c r="A5952" t="s">
        <v>9022</v>
      </c>
      <c r="B5952">
        <v>86.19</v>
      </c>
    </row>
    <row r="5953" spans="1:2" ht="12.75" customHeight="1">
      <c r="A5953" t="s">
        <v>9024</v>
      </c>
      <c r="B5953">
        <v>78.989999999999995</v>
      </c>
    </row>
    <row r="5954" spans="1:2" ht="12.75" customHeight="1">
      <c r="A5954" t="s">
        <v>9025</v>
      </c>
      <c r="B5954">
        <v>250.94</v>
      </c>
    </row>
    <row r="5955" spans="1:2" ht="12.75" customHeight="1">
      <c r="A5955" t="s">
        <v>9027</v>
      </c>
      <c r="B5955">
        <v>223.59</v>
      </c>
    </row>
    <row r="5956" spans="1:2" ht="12.75" customHeight="1">
      <c r="A5956" t="s">
        <v>9028</v>
      </c>
      <c r="B5956">
        <v>308.67</v>
      </c>
    </row>
    <row r="5957" spans="1:2" ht="12.75" customHeight="1">
      <c r="A5957" t="s">
        <v>9030</v>
      </c>
      <c r="B5957">
        <v>298.35000000000002</v>
      </c>
    </row>
    <row r="5958" spans="1:2" ht="12.75" customHeight="1">
      <c r="A5958" t="s">
        <v>9031</v>
      </c>
      <c r="B5958">
        <v>204.09</v>
      </c>
    </row>
    <row r="5959" spans="1:2" ht="12.75" customHeight="1">
      <c r="A5959" t="s">
        <v>9033</v>
      </c>
      <c r="B5959">
        <v>196.35</v>
      </c>
    </row>
    <row r="5960" spans="1:2" ht="12.75" customHeight="1">
      <c r="A5960" t="s">
        <v>9034</v>
      </c>
      <c r="B5960">
        <v>242.92</v>
      </c>
    </row>
    <row r="5961" spans="1:2" ht="12.75" customHeight="1">
      <c r="A5961" t="s">
        <v>9036</v>
      </c>
      <c r="B5961">
        <v>234.82</v>
      </c>
    </row>
    <row r="5962" spans="1:2" ht="12.75" customHeight="1">
      <c r="A5962" t="s">
        <v>9037</v>
      </c>
      <c r="B5962">
        <v>386.16</v>
      </c>
    </row>
    <row r="5963" spans="1:2" ht="12.75" customHeight="1">
      <c r="A5963" t="s">
        <v>9039</v>
      </c>
      <c r="B5963">
        <v>375.96</v>
      </c>
    </row>
    <row r="5964" spans="1:2" ht="12.75" customHeight="1">
      <c r="A5964" t="s">
        <v>9040</v>
      </c>
      <c r="B5964">
        <v>465.21</v>
      </c>
    </row>
    <row r="5965" spans="1:2" ht="12.75" customHeight="1">
      <c r="A5965" t="s">
        <v>9042</v>
      </c>
      <c r="B5965">
        <v>453.55</v>
      </c>
    </row>
    <row r="5966" spans="1:2" ht="12.75" customHeight="1">
      <c r="A5966" t="s">
        <v>9043</v>
      </c>
      <c r="B5966">
        <v>913.52</v>
      </c>
    </row>
    <row r="5967" spans="1:2" ht="12.75" customHeight="1">
      <c r="A5967" t="s">
        <v>9045</v>
      </c>
      <c r="B5967">
        <v>899.71</v>
      </c>
    </row>
    <row r="5968" spans="1:2" ht="12.75" customHeight="1">
      <c r="A5968" t="s">
        <v>9046</v>
      </c>
      <c r="B5968">
        <v>961.52</v>
      </c>
    </row>
    <row r="5969" spans="1:2" ht="12.75" customHeight="1">
      <c r="A5969" t="s">
        <v>9048</v>
      </c>
      <c r="B5969">
        <v>946.39</v>
      </c>
    </row>
    <row r="5970" spans="1:2" ht="12.75" customHeight="1">
      <c r="A5970" t="s">
        <v>9049</v>
      </c>
      <c r="B5970">
        <v>1098.9000000000001</v>
      </c>
    </row>
    <row r="5971" spans="1:2" ht="12.75" customHeight="1">
      <c r="A5971" t="s">
        <v>9051</v>
      </c>
      <c r="B5971">
        <v>1081.69</v>
      </c>
    </row>
    <row r="5972" spans="1:2" ht="12.75" customHeight="1">
      <c r="A5972" t="s">
        <v>9052</v>
      </c>
      <c r="B5972">
        <v>1129.21</v>
      </c>
    </row>
    <row r="5973" spans="1:2" ht="12.75" customHeight="1">
      <c r="A5973" t="s">
        <v>9054</v>
      </c>
      <c r="B5973">
        <v>1111.29</v>
      </c>
    </row>
    <row r="5974" spans="1:2" ht="12.75" customHeight="1">
      <c r="A5974" t="s">
        <v>9055</v>
      </c>
      <c r="B5974">
        <v>1130.6600000000001</v>
      </c>
    </row>
    <row r="5975" spans="1:2" ht="12.75" customHeight="1">
      <c r="A5975" t="s">
        <v>9057</v>
      </c>
      <c r="B5975">
        <v>1112.08</v>
      </c>
    </row>
    <row r="5976" spans="1:2" ht="12.75" customHeight="1">
      <c r="A5976" t="s">
        <v>9058</v>
      </c>
      <c r="B5976">
        <v>1268.94</v>
      </c>
    </row>
    <row r="5977" spans="1:2" ht="12.75" customHeight="1">
      <c r="A5977" t="s">
        <v>9060</v>
      </c>
      <c r="B5977">
        <v>1248.93</v>
      </c>
    </row>
    <row r="5978" spans="1:2" ht="12.75" customHeight="1">
      <c r="A5978" t="s">
        <v>9061</v>
      </c>
      <c r="B5978">
        <v>1380.69</v>
      </c>
    </row>
    <row r="5979" spans="1:2" ht="12.75" customHeight="1">
      <c r="A5979" t="s">
        <v>9063</v>
      </c>
      <c r="B5979">
        <v>1357.94</v>
      </c>
    </row>
    <row r="5980" spans="1:2" ht="12.75" customHeight="1">
      <c r="A5980" t="s">
        <v>9064</v>
      </c>
      <c r="B5980">
        <v>1471.84</v>
      </c>
    </row>
    <row r="5981" spans="1:2" ht="12.75" customHeight="1">
      <c r="A5981" t="s">
        <v>9066</v>
      </c>
      <c r="B5981">
        <v>1449.09</v>
      </c>
    </row>
    <row r="5982" spans="1:2" ht="12.75" customHeight="1">
      <c r="A5982" t="s">
        <v>9067</v>
      </c>
      <c r="B5982">
        <v>1607.4</v>
      </c>
    </row>
    <row r="5983" spans="1:2" ht="12.75" customHeight="1">
      <c r="A5983" t="s">
        <v>9069</v>
      </c>
      <c r="B5983">
        <v>1579.1</v>
      </c>
    </row>
    <row r="5984" spans="1:2" ht="12.75" customHeight="1">
      <c r="A5984" t="s">
        <v>9070</v>
      </c>
      <c r="B5984">
        <v>1774.02</v>
      </c>
    </row>
    <row r="5985" spans="1:2" ht="12.75" customHeight="1">
      <c r="A5985" t="s">
        <v>9072</v>
      </c>
      <c r="B5985">
        <v>1742.99</v>
      </c>
    </row>
    <row r="5986" spans="1:2" ht="12.75" customHeight="1">
      <c r="A5986" t="s">
        <v>9073</v>
      </c>
      <c r="B5986">
        <v>1944.29</v>
      </c>
    </row>
    <row r="5987" spans="1:2" ht="12.75" customHeight="1">
      <c r="A5987" t="s">
        <v>9075</v>
      </c>
      <c r="B5987">
        <v>1910.43</v>
      </c>
    </row>
    <row r="5988" spans="1:2" ht="12.75" customHeight="1">
      <c r="A5988" t="s">
        <v>9076</v>
      </c>
      <c r="B5988">
        <v>2129</v>
      </c>
    </row>
    <row r="5989" spans="1:2" ht="12.75" customHeight="1">
      <c r="A5989" t="s">
        <v>9078</v>
      </c>
      <c r="B5989">
        <v>2090.02</v>
      </c>
    </row>
    <row r="5990" spans="1:2" ht="12.75" customHeight="1">
      <c r="A5990" t="s">
        <v>9079</v>
      </c>
      <c r="B5990">
        <v>2281.17</v>
      </c>
    </row>
    <row r="5991" spans="1:2" ht="12.75" customHeight="1">
      <c r="A5991" t="s">
        <v>9081</v>
      </c>
      <c r="B5991">
        <v>2241.77</v>
      </c>
    </row>
    <row r="5992" spans="1:2" ht="12.75" customHeight="1">
      <c r="A5992" t="s">
        <v>9082</v>
      </c>
      <c r="B5992">
        <v>2447.79</v>
      </c>
    </row>
    <row r="5993" spans="1:2" ht="12.75" customHeight="1">
      <c r="A5993" t="s">
        <v>9084</v>
      </c>
      <c r="B5993">
        <v>2405.67</v>
      </c>
    </row>
    <row r="5994" spans="1:2" ht="12.75" customHeight="1">
      <c r="A5994" t="s">
        <v>9085</v>
      </c>
      <c r="B5994">
        <v>2618.0500000000002</v>
      </c>
    </row>
    <row r="5995" spans="1:2" ht="12.75" customHeight="1">
      <c r="A5995" t="s">
        <v>9087</v>
      </c>
      <c r="B5995">
        <v>2573.1</v>
      </c>
    </row>
    <row r="5996" spans="1:2" ht="12.75" customHeight="1">
      <c r="A5996" t="s">
        <v>9088</v>
      </c>
      <c r="B5996">
        <v>2607.2199999999998</v>
      </c>
    </row>
    <row r="5997" spans="1:2" ht="12.75" customHeight="1">
      <c r="A5997" t="s">
        <v>9090</v>
      </c>
      <c r="B5997">
        <v>2559.5500000000002</v>
      </c>
    </row>
    <row r="5998" spans="1:2" ht="12.75" customHeight="1">
      <c r="A5998" t="s">
        <v>9091</v>
      </c>
      <c r="B5998">
        <v>2954.78</v>
      </c>
    </row>
    <row r="5999" spans="1:2" ht="12.75" customHeight="1">
      <c r="A5999" t="s">
        <v>9093</v>
      </c>
      <c r="B5999">
        <v>2904.3</v>
      </c>
    </row>
    <row r="6000" spans="1:2" ht="12.75" customHeight="1">
      <c r="A6000" t="s">
        <v>9094</v>
      </c>
      <c r="B6000">
        <v>3121.55</v>
      </c>
    </row>
    <row r="6001" spans="1:2" ht="12.75" customHeight="1">
      <c r="A6001" t="s">
        <v>9096</v>
      </c>
      <c r="B6001">
        <v>3068.34</v>
      </c>
    </row>
    <row r="6002" spans="1:2" ht="12.75" customHeight="1">
      <c r="A6002" t="s">
        <v>9097</v>
      </c>
      <c r="B6002">
        <v>3293.83</v>
      </c>
    </row>
    <row r="6003" spans="1:2" ht="12.75" customHeight="1">
      <c r="A6003" t="s">
        <v>9099</v>
      </c>
      <c r="B6003">
        <v>3237.52</v>
      </c>
    </row>
    <row r="6004" spans="1:2" ht="12.75" customHeight="1">
      <c r="A6004" t="s">
        <v>9100</v>
      </c>
      <c r="B6004">
        <v>3458.44</v>
      </c>
    </row>
    <row r="6005" spans="1:2" ht="12.75" customHeight="1">
      <c r="A6005" t="s">
        <v>9102</v>
      </c>
      <c r="B6005">
        <v>3399.67</v>
      </c>
    </row>
    <row r="6006" spans="1:2" ht="12.75" customHeight="1">
      <c r="A6006" t="s">
        <v>9103</v>
      </c>
      <c r="B6006">
        <v>3628.26</v>
      </c>
    </row>
    <row r="6007" spans="1:2" ht="12.75" customHeight="1">
      <c r="A6007" t="s">
        <v>9105</v>
      </c>
      <c r="B6007">
        <v>3566.72</v>
      </c>
    </row>
    <row r="6008" spans="1:2" ht="12.75" customHeight="1">
      <c r="A6008" t="s">
        <v>9106</v>
      </c>
      <c r="B6008">
        <v>3795.32</v>
      </c>
    </row>
    <row r="6009" spans="1:2" ht="12.75" customHeight="1">
      <c r="A6009" t="s">
        <v>9108</v>
      </c>
      <c r="B6009">
        <v>3731.01</v>
      </c>
    </row>
    <row r="6010" spans="1:2" ht="12.75" customHeight="1">
      <c r="A6010" t="s">
        <v>9109</v>
      </c>
      <c r="B6010">
        <v>3965.59</v>
      </c>
    </row>
    <row r="6011" spans="1:2" ht="12.75" customHeight="1">
      <c r="A6011" t="s">
        <v>9111</v>
      </c>
      <c r="B6011">
        <v>3898.45</v>
      </c>
    </row>
    <row r="6012" spans="1:2" ht="12.75" customHeight="1">
      <c r="A6012" t="s">
        <v>9112</v>
      </c>
      <c r="B6012">
        <v>4132.21</v>
      </c>
    </row>
    <row r="6013" spans="1:2" ht="12.75" customHeight="1">
      <c r="A6013" t="s">
        <v>9114</v>
      </c>
      <c r="B6013">
        <v>4062.35</v>
      </c>
    </row>
    <row r="6014" spans="1:2" ht="12.75" customHeight="1">
      <c r="A6014" t="s">
        <v>9115</v>
      </c>
      <c r="B6014">
        <v>81.239999999999995</v>
      </c>
    </row>
    <row r="6015" spans="1:2" ht="12.75" customHeight="1">
      <c r="A6015" t="s">
        <v>9117</v>
      </c>
      <c r="B6015">
        <v>78.67</v>
      </c>
    </row>
    <row r="6016" spans="1:2" ht="12.75" customHeight="1">
      <c r="A6016" t="s">
        <v>9118</v>
      </c>
      <c r="B6016">
        <v>377.14</v>
      </c>
    </row>
    <row r="6017" spans="1:2" ht="12.75" customHeight="1">
      <c r="A6017" t="s">
        <v>9120</v>
      </c>
      <c r="B6017">
        <v>372.41</v>
      </c>
    </row>
    <row r="6018" spans="1:2" ht="12.75" customHeight="1">
      <c r="A6018" t="s">
        <v>9121</v>
      </c>
      <c r="B6018">
        <v>755.2</v>
      </c>
    </row>
    <row r="6019" spans="1:2" ht="12.75" customHeight="1">
      <c r="A6019" t="s">
        <v>9123</v>
      </c>
      <c r="B6019">
        <v>746.2</v>
      </c>
    </row>
    <row r="6020" spans="1:2" ht="12.75" customHeight="1">
      <c r="A6020" t="s">
        <v>9124</v>
      </c>
      <c r="B6020">
        <v>1235.23</v>
      </c>
    </row>
    <row r="6021" spans="1:2" ht="12.75" customHeight="1">
      <c r="A6021" t="s">
        <v>9126</v>
      </c>
      <c r="B6021">
        <v>1223.6600000000001</v>
      </c>
    </row>
    <row r="6022" spans="1:2" ht="12.75" customHeight="1">
      <c r="A6022" t="s">
        <v>9127</v>
      </c>
      <c r="B6022">
        <v>290.94</v>
      </c>
    </row>
    <row r="6023" spans="1:2" ht="12.75" customHeight="1">
      <c r="A6023" t="s">
        <v>9129</v>
      </c>
      <c r="B6023">
        <v>281.73</v>
      </c>
    </row>
    <row r="6024" spans="1:2" ht="12.75" customHeight="1">
      <c r="A6024" t="s">
        <v>9130</v>
      </c>
      <c r="B6024">
        <v>468.07</v>
      </c>
    </row>
    <row r="6025" spans="1:2" ht="12.75" customHeight="1">
      <c r="A6025" t="s">
        <v>9132</v>
      </c>
      <c r="B6025">
        <v>451.24</v>
      </c>
    </row>
    <row r="6026" spans="1:2" ht="12.75" customHeight="1">
      <c r="A6026" t="s">
        <v>9133</v>
      </c>
      <c r="B6026">
        <v>765.78</v>
      </c>
    </row>
    <row r="6027" spans="1:2" ht="12.75" customHeight="1">
      <c r="A6027" t="s">
        <v>9135</v>
      </c>
      <c r="B6027">
        <v>742.47</v>
      </c>
    </row>
    <row r="6028" spans="1:2" ht="12.75" customHeight="1">
      <c r="A6028" t="s">
        <v>9136</v>
      </c>
      <c r="B6028">
        <v>1381.71</v>
      </c>
    </row>
    <row r="6029" spans="1:2" ht="12.75" customHeight="1">
      <c r="A6029" t="s">
        <v>9138</v>
      </c>
      <c r="B6029">
        <v>1350.92</v>
      </c>
    </row>
    <row r="6030" spans="1:2" ht="12.75" customHeight="1">
      <c r="A6030" t="s">
        <v>9139</v>
      </c>
      <c r="B6030">
        <v>397.5</v>
      </c>
    </row>
    <row r="6031" spans="1:2" ht="12.75" customHeight="1">
      <c r="A6031" t="s">
        <v>9141</v>
      </c>
      <c r="B6031">
        <v>388.29</v>
      </c>
    </row>
    <row r="6032" spans="1:2" ht="12.75" customHeight="1">
      <c r="A6032" t="s">
        <v>9142</v>
      </c>
      <c r="B6032">
        <v>574.63</v>
      </c>
    </row>
    <row r="6033" spans="1:2" ht="12.75" customHeight="1">
      <c r="A6033" t="s">
        <v>9144</v>
      </c>
      <c r="B6033">
        <v>557.79999999999995</v>
      </c>
    </row>
    <row r="6034" spans="1:2" ht="12.75" customHeight="1">
      <c r="A6034" t="s">
        <v>9145</v>
      </c>
      <c r="B6034">
        <v>915.63</v>
      </c>
    </row>
    <row r="6035" spans="1:2" ht="12.75" customHeight="1">
      <c r="A6035" t="s">
        <v>9147</v>
      </c>
      <c r="B6035">
        <v>892.32</v>
      </c>
    </row>
    <row r="6036" spans="1:2" ht="12.75" customHeight="1">
      <c r="A6036" t="s">
        <v>9148</v>
      </c>
      <c r="B6036">
        <v>1531.56</v>
      </c>
    </row>
    <row r="6037" spans="1:2" ht="12.75" customHeight="1">
      <c r="A6037" t="s">
        <v>9150</v>
      </c>
      <c r="B6037">
        <v>1500.77</v>
      </c>
    </row>
    <row r="6038" spans="1:2" ht="12.75" customHeight="1">
      <c r="A6038" t="s">
        <v>9151</v>
      </c>
      <c r="B6038">
        <v>214.7</v>
      </c>
    </row>
    <row r="6039" spans="1:2" ht="12.75" customHeight="1">
      <c r="A6039" t="s">
        <v>9153</v>
      </c>
      <c r="B6039">
        <v>205.63</v>
      </c>
    </row>
    <row r="6040" spans="1:2" ht="12.75" customHeight="1">
      <c r="A6040" t="s">
        <v>9154</v>
      </c>
      <c r="B6040">
        <v>203.69</v>
      </c>
    </row>
    <row r="6041" spans="1:2" ht="12.75" customHeight="1">
      <c r="A6041" t="s">
        <v>9156</v>
      </c>
      <c r="B6041">
        <v>198.45</v>
      </c>
    </row>
    <row r="6042" spans="1:2" ht="12.75" customHeight="1">
      <c r="A6042" t="s">
        <v>9157</v>
      </c>
      <c r="B6042">
        <v>113.81</v>
      </c>
    </row>
    <row r="6043" spans="1:2" ht="12.75" customHeight="1">
      <c r="A6043" t="s">
        <v>9159</v>
      </c>
      <c r="B6043">
        <v>111.16</v>
      </c>
    </row>
    <row r="6044" spans="1:2" ht="12.75" customHeight="1">
      <c r="A6044" t="s">
        <v>9160</v>
      </c>
      <c r="B6044">
        <v>1733.9</v>
      </c>
    </row>
    <row r="6045" spans="1:2" ht="12.75" customHeight="1">
      <c r="A6045" t="s">
        <v>9162</v>
      </c>
      <c r="B6045">
        <v>1585.77</v>
      </c>
    </row>
    <row r="6046" spans="1:2" ht="12.75" customHeight="1">
      <c r="A6046" t="s">
        <v>9163</v>
      </c>
      <c r="B6046">
        <v>940.8</v>
      </c>
    </row>
    <row r="6047" spans="1:2" ht="12.75" customHeight="1">
      <c r="A6047" t="s">
        <v>9165</v>
      </c>
      <c r="B6047">
        <v>858.69</v>
      </c>
    </row>
    <row r="6048" spans="1:2" ht="12.75" customHeight="1">
      <c r="A6048" t="s">
        <v>9166</v>
      </c>
      <c r="B6048">
        <v>1231.6300000000001</v>
      </c>
    </row>
    <row r="6049" spans="1:2" ht="12.75" customHeight="1">
      <c r="A6049" t="s">
        <v>9168</v>
      </c>
      <c r="B6049">
        <v>1125.08</v>
      </c>
    </row>
    <row r="6050" spans="1:2" ht="12.75" customHeight="1">
      <c r="A6050" t="s">
        <v>9169</v>
      </c>
      <c r="B6050">
        <v>2343.9299999999998</v>
      </c>
    </row>
    <row r="6051" spans="1:2" ht="12.75" customHeight="1">
      <c r="A6051" t="s">
        <v>9171</v>
      </c>
      <c r="B6051">
        <v>2147.4299999999998</v>
      </c>
    </row>
    <row r="6052" spans="1:2" ht="12.75" customHeight="1">
      <c r="A6052" t="s">
        <v>9172</v>
      </c>
      <c r="B6052">
        <v>3006.43</v>
      </c>
    </row>
    <row r="6053" spans="1:2" ht="12.75" customHeight="1">
      <c r="A6053" t="s">
        <v>9174</v>
      </c>
      <c r="B6053">
        <v>2757.18</v>
      </c>
    </row>
    <row r="6054" spans="1:2" ht="12.75" customHeight="1">
      <c r="A6054" t="s">
        <v>9175</v>
      </c>
      <c r="B6054">
        <v>19.78</v>
      </c>
    </row>
    <row r="6055" spans="1:2" ht="12.75" customHeight="1">
      <c r="A6055" t="s">
        <v>9177</v>
      </c>
      <c r="B6055">
        <v>17.22</v>
      </c>
    </row>
    <row r="6056" spans="1:2" ht="12.75" customHeight="1">
      <c r="A6056" t="s">
        <v>9178</v>
      </c>
      <c r="B6056">
        <v>30.47</v>
      </c>
    </row>
    <row r="6057" spans="1:2" ht="12.75" customHeight="1">
      <c r="A6057" t="s">
        <v>9180</v>
      </c>
      <c r="B6057">
        <v>26.57</v>
      </c>
    </row>
    <row r="6058" spans="1:2" ht="12.75" customHeight="1">
      <c r="A6058" t="s">
        <v>9181</v>
      </c>
      <c r="B6058">
        <v>36.770000000000003</v>
      </c>
    </row>
    <row r="6059" spans="1:2" ht="12.75" customHeight="1">
      <c r="A6059" t="s">
        <v>9183</v>
      </c>
      <c r="B6059">
        <v>32.130000000000003</v>
      </c>
    </row>
    <row r="6060" spans="1:2" ht="12.75" customHeight="1">
      <c r="A6060" t="s">
        <v>9184</v>
      </c>
      <c r="B6060">
        <v>29.32</v>
      </c>
    </row>
    <row r="6061" spans="1:2" ht="12.75" customHeight="1">
      <c r="A6061" t="s">
        <v>9186</v>
      </c>
      <c r="B6061">
        <v>27.38</v>
      </c>
    </row>
    <row r="6062" spans="1:2" ht="12.75" customHeight="1">
      <c r="A6062" t="s">
        <v>9187</v>
      </c>
      <c r="B6062">
        <v>32.74</v>
      </c>
    </row>
    <row r="6063" spans="1:2" ht="12.75" customHeight="1">
      <c r="A6063" t="s">
        <v>9189</v>
      </c>
      <c r="B6063">
        <v>30.54</v>
      </c>
    </row>
    <row r="6064" spans="1:2" ht="12.75" customHeight="1">
      <c r="A6064" t="s">
        <v>9190</v>
      </c>
      <c r="B6064">
        <v>35.01</v>
      </c>
    </row>
    <row r="6065" spans="1:2" ht="12.75" customHeight="1">
      <c r="A6065" t="s">
        <v>9192</v>
      </c>
      <c r="B6065">
        <v>32.64</v>
      </c>
    </row>
    <row r="6066" spans="1:2" ht="12.75" customHeight="1">
      <c r="A6066" t="s">
        <v>9193</v>
      </c>
      <c r="B6066">
        <v>38.44</v>
      </c>
    </row>
    <row r="6067" spans="1:2" ht="12.75" customHeight="1">
      <c r="A6067" t="s">
        <v>9195</v>
      </c>
      <c r="B6067">
        <v>35.82</v>
      </c>
    </row>
    <row r="6068" spans="1:2" ht="12.75" customHeight="1">
      <c r="A6068" t="s">
        <v>9196</v>
      </c>
      <c r="B6068">
        <v>40.33</v>
      </c>
    </row>
    <row r="6069" spans="1:2" ht="12.75" customHeight="1">
      <c r="A6069" t="s">
        <v>9198</v>
      </c>
      <c r="B6069">
        <v>37.6</v>
      </c>
    </row>
    <row r="6070" spans="1:2" ht="12.75" customHeight="1">
      <c r="A6070" t="s">
        <v>9199</v>
      </c>
      <c r="B6070">
        <v>45.02</v>
      </c>
    </row>
    <row r="6071" spans="1:2" ht="12.75" customHeight="1">
      <c r="A6071" t="s">
        <v>9201</v>
      </c>
      <c r="B6071">
        <v>41.9</v>
      </c>
    </row>
    <row r="6072" spans="1:2" ht="12.75" customHeight="1">
      <c r="A6072" t="s">
        <v>9202</v>
      </c>
      <c r="B6072">
        <v>47.38</v>
      </c>
    </row>
    <row r="6073" spans="1:2" ht="12.75" customHeight="1">
      <c r="A6073" t="s">
        <v>9204</v>
      </c>
      <c r="B6073">
        <v>44.08</v>
      </c>
    </row>
    <row r="6074" spans="1:2" ht="12.75" customHeight="1">
      <c r="A6074" t="s">
        <v>9205</v>
      </c>
      <c r="B6074">
        <v>50.89</v>
      </c>
    </row>
    <row r="6075" spans="1:2" ht="12.75" customHeight="1">
      <c r="A6075" t="s">
        <v>9207</v>
      </c>
      <c r="B6075">
        <v>47.33</v>
      </c>
    </row>
    <row r="6076" spans="1:2" ht="12.75" customHeight="1">
      <c r="A6076" t="s">
        <v>9208</v>
      </c>
      <c r="B6076">
        <v>31.14</v>
      </c>
    </row>
    <row r="6077" spans="1:2" ht="12.75" customHeight="1">
      <c r="A6077" t="s">
        <v>9210</v>
      </c>
      <c r="B6077">
        <v>29.05</v>
      </c>
    </row>
    <row r="6078" spans="1:2" ht="12.75" customHeight="1">
      <c r="A6078" t="s">
        <v>9211</v>
      </c>
      <c r="B6078">
        <v>35.119999999999997</v>
      </c>
    </row>
    <row r="6079" spans="1:2" ht="12.75" customHeight="1">
      <c r="A6079" t="s">
        <v>9213</v>
      </c>
      <c r="B6079">
        <v>32.74</v>
      </c>
    </row>
    <row r="6080" spans="1:2" ht="12.75" customHeight="1">
      <c r="A6080" t="s">
        <v>9214</v>
      </c>
      <c r="B6080">
        <v>37.97</v>
      </c>
    </row>
    <row r="6081" spans="1:2" ht="12.75" customHeight="1">
      <c r="A6081" t="s">
        <v>9216</v>
      </c>
      <c r="B6081">
        <v>35.36</v>
      </c>
    </row>
    <row r="6082" spans="1:2" ht="12.75" customHeight="1">
      <c r="A6082" t="s">
        <v>9217</v>
      </c>
      <c r="B6082">
        <v>42.01</v>
      </c>
    </row>
    <row r="6083" spans="1:2" ht="12.75" customHeight="1">
      <c r="A6083" t="s">
        <v>9219</v>
      </c>
      <c r="B6083">
        <v>39.11</v>
      </c>
    </row>
    <row r="6084" spans="1:2" ht="12.75" customHeight="1">
      <c r="A6084" t="s">
        <v>9220</v>
      </c>
      <c r="B6084">
        <v>44.96</v>
      </c>
    </row>
    <row r="6085" spans="1:2" ht="12.75" customHeight="1">
      <c r="A6085" t="s">
        <v>9222</v>
      </c>
      <c r="B6085">
        <v>41.84</v>
      </c>
    </row>
    <row r="6086" spans="1:2" ht="12.75" customHeight="1">
      <c r="A6086" t="s">
        <v>9223</v>
      </c>
      <c r="B6086">
        <v>49.79</v>
      </c>
    </row>
    <row r="6087" spans="1:2" ht="12.75" customHeight="1">
      <c r="A6087" t="s">
        <v>9225</v>
      </c>
      <c r="B6087">
        <v>46.3</v>
      </c>
    </row>
    <row r="6088" spans="1:2" ht="12.75" customHeight="1">
      <c r="A6088" t="s">
        <v>9226</v>
      </c>
      <c r="B6088">
        <v>52.52</v>
      </c>
    </row>
    <row r="6089" spans="1:2" ht="12.75" customHeight="1">
      <c r="A6089" t="s">
        <v>9228</v>
      </c>
      <c r="B6089">
        <v>48.81</v>
      </c>
    </row>
    <row r="6090" spans="1:2" ht="12.75" customHeight="1">
      <c r="A6090" t="s">
        <v>9229</v>
      </c>
      <c r="B6090">
        <v>57.18</v>
      </c>
    </row>
    <row r="6091" spans="1:2" ht="12.75" customHeight="1">
      <c r="A6091" t="s">
        <v>9231</v>
      </c>
      <c r="B6091">
        <v>53.13</v>
      </c>
    </row>
    <row r="6092" spans="1:2" ht="12.75" customHeight="1">
      <c r="A6092" t="s">
        <v>9232</v>
      </c>
      <c r="B6092">
        <v>62.76</v>
      </c>
    </row>
    <row r="6093" spans="1:2" ht="12.75" customHeight="1">
      <c r="A6093" t="s">
        <v>9234</v>
      </c>
      <c r="B6093">
        <v>58.27</v>
      </c>
    </row>
    <row r="6094" spans="1:2" ht="12.75" customHeight="1">
      <c r="A6094" t="s">
        <v>9235</v>
      </c>
      <c r="B6094">
        <v>128.76</v>
      </c>
    </row>
    <row r="6095" spans="1:2" ht="12.75" customHeight="1">
      <c r="A6095" t="s">
        <v>9237</v>
      </c>
      <c r="B6095">
        <v>116.57</v>
      </c>
    </row>
    <row r="6096" spans="1:2" ht="12.75" customHeight="1">
      <c r="A6096" t="s">
        <v>9238</v>
      </c>
      <c r="B6096">
        <v>134.66999999999999</v>
      </c>
    </row>
    <row r="6097" spans="1:2" ht="12.75" customHeight="1">
      <c r="A6097" t="s">
        <v>9240</v>
      </c>
      <c r="B6097">
        <v>122.02</v>
      </c>
    </row>
    <row r="6098" spans="1:2" ht="12.75" customHeight="1">
      <c r="A6098" t="s">
        <v>9241</v>
      </c>
      <c r="B6098">
        <v>73.2</v>
      </c>
    </row>
    <row r="6099" spans="1:2" ht="12.75" customHeight="1">
      <c r="A6099" t="s">
        <v>9243</v>
      </c>
      <c r="B6099">
        <v>66.83</v>
      </c>
    </row>
    <row r="6100" spans="1:2" ht="12.75" customHeight="1">
      <c r="A6100" t="s">
        <v>9244</v>
      </c>
      <c r="B6100">
        <v>75.959999999999994</v>
      </c>
    </row>
    <row r="6101" spans="1:2" ht="12.75" customHeight="1">
      <c r="A6101" t="s">
        <v>9246</v>
      </c>
      <c r="B6101">
        <v>69.349999999999994</v>
      </c>
    </row>
    <row r="6102" spans="1:2" ht="12.75" customHeight="1">
      <c r="A6102" t="s">
        <v>9247</v>
      </c>
      <c r="B6102">
        <v>82.62</v>
      </c>
    </row>
    <row r="6103" spans="1:2" ht="12.75" customHeight="1">
      <c r="A6103" t="s">
        <v>9249</v>
      </c>
      <c r="B6103">
        <v>75.45</v>
      </c>
    </row>
    <row r="6104" spans="1:2" ht="12.75" customHeight="1">
      <c r="A6104" t="s">
        <v>9250</v>
      </c>
      <c r="B6104">
        <v>86.3</v>
      </c>
    </row>
    <row r="6105" spans="1:2" ht="12.75" customHeight="1">
      <c r="A6105" t="s">
        <v>9252</v>
      </c>
      <c r="B6105">
        <v>78.849999999999994</v>
      </c>
    </row>
    <row r="6106" spans="1:2" ht="12.75" customHeight="1">
      <c r="A6106" t="s">
        <v>9253</v>
      </c>
      <c r="B6106">
        <v>108.74</v>
      </c>
    </row>
    <row r="6107" spans="1:2" ht="12.75" customHeight="1">
      <c r="A6107" t="s">
        <v>9255</v>
      </c>
      <c r="B6107">
        <v>98.88</v>
      </c>
    </row>
    <row r="6108" spans="1:2" ht="12.75" customHeight="1">
      <c r="A6108" t="s">
        <v>9256</v>
      </c>
      <c r="B6108">
        <v>135.19</v>
      </c>
    </row>
    <row r="6109" spans="1:2" ht="12.75" customHeight="1">
      <c r="A6109" t="s">
        <v>9258</v>
      </c>
      <c r="B6109">
        <v>122.54</v>
      </c>
    </row>
    <row r="6110" spans="1:2" ht="12.75" customHeight="1">
      <c r="A6110" t="s">
        <v>9259</v>
      </c>
      <c r="B6110">
        <v>143.77000000000001</v>
      </c>
    </row>
    <row r="6111" spans="1:2" ht="12.75" customHeight="1">
      <c r="A6111" t="s">
        <v>9261</v>
      </c>
      <c r="B6111">
        <v>130.46</v>
      </c>
    </row>
    <row r="6112" spans="1:2" ht="12.75" customHeight="1">
      <c r="A6112" t="s">
        <v>9262</v>
      </c>
      <c r="B6112">
        <v>151.21</v>
      </c>
    </row>
    <row r="6113" spans="1:2" ht="12.75" customHeight="1">
      <c r="A6113" t="s">
        <v>9264</v>
      </c>
      <c r="B6113">
        <v>137.32</v>
      </c>
    </row>
    <row r="6114" spans="1:2" ht="12.75" customHeight="1">
      <c r="A6114" t="s">
        <v>9265</v>
      </c>
      <c r="B6114">
        <v>166.95</v>
      </c>
    </row>
    <row r="6115" spans="1:2" ht="12.75" customHeight="1">
      <c r="A6115" t="s">
        <v>9267</v>
      </c>
      <c r="B6115">
        <v>151.63</v>
      </c>
    </row>
    <row r="6116" spans="1:2" ht="12.75" customHeight="1">
      <c r="A6116" t="s">
        <v>9268</v>
      </c>
      <c r="B6116">
        <v>182.83</v>
      </c>
    </row>
    <row r="6117" spans="1:2" ht="12.75" customHeight="1">
      <c r="A6117" t="s">
        <v>9270</v>
      </c>
      <c r="B6117">
        <v>166.09</v>
      </c>
    </row>
    <row r="6118" spans="1:2" ht="12.75" customHeight="1">
      <c r="A6118" t="s">
        <v>9271</v>
      </c>
      <c r="B6118">
        <v>212.77</v>
      </c>
    </row>
    <row r="6119" spans="1:2" ht="12.75" customHeight="1">
      <c r="A6119" t="s">
        <v>9273</v>
      </c>
      <c r="B6119">
        <v>193.41</v>
      </c>
    </row>
    <row r="6120" spans="1:2" ht="12.75" customHeight="1">
      <c r="A6120" t="s">
        <v>9274</v>
      </c>
      <c r="B6120">
        <v>87.48</v>
      </c>
    </row>
    <row r="6121" spans="1:2" ht="12.75" customHeight="1">
      <c r="A6121" t="s">
        <v>9276</v>
      </c>
      <c r="B6121">
        <v>79.86</v>
      </c>
    </row>
    <row r="6122" spans="1:2" ht="12.75" customHeight="1">
      <c r="A6122" t="s">
        <v>9277</v>
      </c>
      <c r="B6122">
        <v>95.16</v>
      </c>
    </row>
    <row r="6123" spans="1:2" ht="12.75" customHeight="1">
      <c r="A6123" t="s">
        <v>9279</v>
      </c>
      <c r="B6123">
        <v>86.92</v>
      </c>
    </row>
    <row r="6124" spans="1:2" ht="12.75" customHeight="1">
      <c r="A6124" t="s">
        <v>9280</v>
      </c>
      <c r="B6124">
        <v>104.65</v>
      </c>
    </row>
    <row r="6125" spans="1:2" ht="12.75" customHeight="1">
      <c r="A6125" t="s">
        <v>9282</v>
      </c>
      <c r="B6125">
        <v>95.61</v>
      </c>
    </row>
    <row r="6126" spans="1:2" ht="12.75" customHeight="1">
      <c r="A6126" t="s">
        <v>9283</v>
      </c>
      <c r="B6126">
        <v>114.53</v>
      </c>
    </row>
    <row r="6127" spans="1:2" ht="12.75" customHeight="1">
      <c r="A6127" t="s">
        <v>9285</v>
      </c>
      <c r="B6127">
        <v>104.68</v>
      </c>
    </row>
    <row r="6128" spans="1:2" ht="12.75" customHeight="1">
      <c r="A6128" t="s">
        <v>9286</v>
      </c>
      <c r="B6128">
        <v>136.54</v>
      </c>
    </row>
    <row r="6129" spans="1:2" ht="12.75" customHeight="1">
      <c r="A6129" t="s">
        <v>9288</v>
      </c>
      <c r="B6129">
        <v>124.32</v>
      </c>
    </row>
    <row r="6130" spans="1:2" ht="12.75" customHeight="1">
      <c r="A6130" t="s">
        <v>9289</v>
      </c>
      <c r="B6130">
        <v>168.13</v>
      </c>
    </row>
    <row r="6131" spans="1:2" ht="12.75" customHeight="1">
      <c r="A6131" t="s">
        <v>9291</v>
      </c>
      <c r="B6131">
        <v>152.68</v>
      </c>
    </row>
    <row r="6132" spans="1:2" ht="12.75" customHeight="1">
      <c r="A6132" t="s">
        <v>9292</v>
      </c>
      <c r="B6132">
        <v>182.6</v>
      </c>
    </row>
    <row r="6133" spans="1:2" ht="12.75" customHeight="1">
      <c r="A6133" t="s">
        <v>9294</v>
      </c>
      <c r="B6133">
        <v>165.98</v>
      </c>
    </row>
    <row r="6134" spans="1:2" ht="12.75" customHeight="1">
      <c r="A6134" t="s">
        <v>9295</v>
      </c>
      <c r="B6134">
        <v>216.7</v>
      </c>
    </row>
    <row r="6135" spans="1:2" ht="12.75" customHeight="1">
      <c r="A6135" t="s">
        <v>9297</v>
      </c>
      <c r="B6135">
        <v>196.96</v>
      </c>
    </row>
    <row r="6136" spans="1:2" ht="12.75" customHeight="1">
      <c r="A6136" t="s">
        <v>9298</v>
      </c>
      <c r="B6136">
        <v>229.62</v>
      </c>
    </row>
    <row r="6137" spans="1:2" ht="12.75" customHeight="1">
      <c r="A6137" t="s">
        <v>9300</v>
      </c>
      <c r="B6137">
        <v>208.83</v>
      </c>
    </row>
    <row r="6138" spans="1:2" ht="12.75" customHeight="1">
      <c r="A6138" t="s">
        <v>9301</v>
      </c>
      <c r="B6138">
        <v>265.95999999999998</v>
      </c>
    </row>
    <row r="6139" spans="1:2" ht="12.75" customHeight="1">
      <c r="A6139" t="s">
        <v>9303</v>
      </c>
      <c r="B6139">
        <v>241.59</v>
      </c>
    </row>
    <row r="6140" spans="1:2" ht="12.75" customHeight="1">
      <c r="A6140" t="s">
        <v>9304</v>
      </c>
      <c r="B6140">
        <v>291.77999999999997</v>
      </c>
    </row>
    <row r="6141" spans="1:2" ht="12.75" customHeight="1">
      <c r="A6141" t="s">
        <v>9306</v>
      </c>
      <c r="B6141">
        <v>265.33999999999997</v>
      </c>
    </row>
    <row r="6142" spans="1:2" ht="12.75" customHeight="1">
      <c r="A6142" t="s">
        <v>9307</v>
      </c>
      <c r="B6142">
        <v>335.34</v>
      </c>
    </row>
    <row r="6143" spans="1:2" ht="12.75" customHeight="1">
      <c r="A6143" t="s">
        <v>9309</v>
      </c>
      <c r="B6143">
        <v>304.31</v>
      </c>
    </row>
    <row r="6144" spans="1:2" ht="12.75" customHeight="1">
      <c r="A6144" t="s">
        <v>9310</v>
      </c>
      <c r="B6144">
        <v>361.17</v>
      </c>
    </row>
    <row r="6145" spans="1:2" ht="12.75" customHeight="1">
      <c r="A6145" t="s">
        <v>9312</v>
      </c>
      <c r="B6145">
        <v>328.06</v>
      </c>
    </row>
    <row r="6146" spans="1:2" ht="12.75" customHeight="1">
      <c r="A6146" t="s">
        <v>9313</v>
      </c>
      <c r="B6146">
        <v>477.53</v>
      </c>
    </row>
    <row r="6147" spans="1:2" ht="12.75" customHeight="1">
      <c r="A6147" t="s">
        <v>9315</v>
      </c>
      <c r="B6147">
        <v>433.78</v>
      </c>
    </row>
    <row r="6148" spans="1:2" ht="12.75" customHeight="1">
      <c r="A6148" t="s">
        <v>9316</v>
      </c>
      <c r="B6148">
        <v>591.66</v>
      </c>
    </row>
    <row r="6149" spans="1:2" ht="12.75" customHeight="1">
      <c r="A6149" t="s">
        <v>9318</v>
      </c>
      <c r="B6149">
        <v>537.49</v>
      </c>
    </row>
    <row r="6150" spans="1:2" ht="12.75" customHeight="1">
      <c r="A6150" t="s">
        <v>9319</v>
      </c>
      <c r="B6150">
        <v>126.1</v>
      </c>
    </row>
    <row r="6151" spans="1:2" ht="12.75" customHeight="1">
      <c r="A6151" t="s">
        <v>9321</v>
      </c>
      <c r="B6151">
        <v>116.94</v>
      </c>
    </row>
    <row r="6152" spans="1:2" ht="12.75" customHeight="1">
      <c r="A6152" t="s">
        <v>9322</v>
      </c>
      <c r="B6152">
        <v>213.35</v>
      </c>
    </row>
    <row r="6153" spans="1:2" ht="12.75" customHeight="1">
      <c r="A6153" t="s">
        <v>9324</v>
      </c>
      <c r="B6153">
        <v>193.86</v>
      </c>
    </row>
    <row r="6154" spans="1:2" ht="12.75" customHeight="1">
      <c r="A6154" t="s">
        <v>9325</v>
      </c>
      <c r="B6154">
        <v>231.17</v>
      </c>
    </row>
    <row r="6155" spans="1:2" ht="12.75" customHeight="1">
      <c r="A6155" t="s">
        <v>9327</v>
      </c>
      <c r="B6155">
        <v>210.33</v>
      </c>
    </row>
    <row r="6156" spans="1:2" ht="12.75" customHeight="1">
      <c r="A6156" t="s">
        <v>9328</v>
      </c>
      <c r="B6156">
        <v>263.68</v>
      </c>
    </row>
    <row r="6157" spans="1:2" ht="12.75" customHeight="1">
      <c r="A6157" t="s">
        <v>9330</v>
      </c>
      <c r="B6157">
        <v>239.92</v>
      </c>
    </row>
    <row r="6158" spans="1:2" ht="12.75" customHeight="1">
      <c r="A6158" t="s">
        <v>9331</v>
      </c>
      <c r="B6158">
        <v>280.89</v>
      </c>
    </row>
    <row r="6159" spans="1:2" ht="12.75" customHeight="1">
      <c r="A6159" t="s">
        <v>9333</v>
      </c>
      <c r="B6159">
        <v>255.75</v>
      </c>
    </row>
    <row r="6160" spans="1:2" ht="12.75" customHeight="1">
      <c r="A6160" t="s">
        <v>9334</v>
      </c>
      <c r="B6160">
        <v>320.97000000000003</v>
      </c>
    </row>
    <row r="6161" spans="1:2" ht="12.75" customHeight="1">
      <c r="A6161" t="s">
        <v>9336</v>
      </c>
      <c r="B6161">
        <v>291.88</v>
      </c>
    </row>
    <row r="6162" spans="1:2" ht="12.75" customHeight="1">
      <c r="A6162" t="s">
        <v>9337</v>
      </c>
      <c r="B6162">
        <v>358.85</v>
      </c>
    </row>
    <row r="6163" spans="1:2" ht="12.75" customHeight="1">
      <c r="A6163" t="s">
        <v>9339</v>
      </c>
      <c r="B6163">
        <v>326.70999999999998</v>
      </c>
    </row>
    <row r="6164" spans="1:2" ht="12.75" customHeight="1">
      <c r="A6164" t="s">
        <v>9340</v>
      </c>
      <c r="B6164">
        <v>444.14</v>
      </c>
    </row>
    <row r="6165" spans="1:2" ht="12.75" customHeight="1">
      <c r="A6165" t="s">
        <v>9342</v>
      </c>
      <c r="B6165">
        <v>403.95</v>
      </c>
    </row>
    <row r="6166" spans="1:2" ht="12.75" customHeight="1">
      <c r="A6166" t="s">
        <v>9343</v>
      </c>
      <c r="B6166">
        <v>518.53</v>
      </c>
    </row>
    <row r="6167" spans="1:2" ht="12.75" customHeight="1">
      <c r="A6167" t="s">
        <v>9345</v>
      </c>
      <c r="B6167">
        <v>471.68</v>
      </c>
    </row>
    <row r="6168" spans="1:2" ht="12.75" customHeight="1">
      <c r="A6168" t="s">
        <v>9346</v>
      </c>
      <c r="B6168">
        <v>525.41</v>
      </c>
    </row>
    <row r="6169" spans="1:2" ht="12.75" customHeight="1">
      <c r="A6169" t="s">
        <v>9348</v>
      </c>
      <c r="B6169">
        <v>478.02</v>
      </c>
    </row>
    <row r="6170" spans="1:2" ht="12.75" customHeight="1">
      <c r="A6170" t="s">
        <v>9349</v>
      </c>
      <c r="B6170">
        <v>577.11</v>
      </c>
    </row>
    <row r="6171" spans="1:2" ht="12.75" customHeight="1">
      <c r="A6171" t="s">
        <v>9351</v>
      </c>
      <c r="B6171">
        <v>525.20000000000005</v>
      </c>
    </row>
    <row r="6172" spans="1:2" ht="12.75" customHeight="1">
      <c r="A6172" t="s">
        <v>9352</v>
      </c>
      <c r="B6172">
        <v>709.8</v>
      </c>
    </row>
    <row r="6173" spans="1:2" ht="12.75" customHeight="1">
      <c r="A6173" t="s">
        <v>9354</v>
      </c>
      <c r="B6173">
        <v>646.12</v>
      </c>
    </row>
    <row r="6174" spans="1:2" ht="12.75" customHeight="1">
      <c r="A6174" t="s">
        <v>9355</v>
      </c>
      <c r="B6174">
        <v>622.6</v>
      </c>
    </row>
    <row r="6175" spans="1:2" ht="12.75" customHeight="1">
      <c r="A6175" t="s">
        <v>9357</v>
      </c>
      <c r="B6175">
        <v>567.38</v>
      </c>
    </row>
    <row r="6176" spans="1:2" ht="12.75" customHeight="1">
      <c r="A6176" t="s">
        <v>9358</v>
      </c>
      <c r="B6176">
        <v>685.68</v>
      </c>
    </row>
    <row r="6177" spans="1:2" ht="12.75" customHeight="1">
      <c r="A6177" t="s">
        <v>9360</v>
      </c>
      <c r="B6177">
        <v>625.02</v>
      </c>
    </row>
    <row r="6178" spans="1:2" ht="12.75" customHeight="1">
      <c r="A6178" t="s">
        <v>9361</v>
      </c>
      <c r="B6178">
        <v>845.25</v>
      </c>
    </row>
    <row r="6179" spans="1:2" ht="12.75" customHeight="1">
      <c r="A6179" t="s">
        <v>9363</v>
      </c>
      <c r="B6179">
        <v>770.67</v>
      </c>
    </row>
    <row r="6180" spans="1:2" ht="12.75" customHeight="1">
      <c r="A6180" t="s">
        <v>9364</v>
      </c>
      <c r="B6180">
        <v>17.37</v>
      </c>
    </row>
    <row r="6181" spans="1:2" ht="12.75" customHeight="1">
      <c r="A6181" t="s">
        <v>9366</v>
      </c>
      <c r="B6181">
        <v>16.23</v>
      </c>
    </row>
    <row r="6182" spans="1:2" ht="12.75" customHeight="1">
      <c r="A6182" t="s">
        <v>9367</v>
      </c>
      <c r="B6182">
        <v>19.05</v>
      </c>
    </row>
    <row r="6183" spans="1:2" ht="12.75" customHeight="1">
      <c r="A6183" t="s">
        <v>9369</v>
      </c>
      <c r="B6183">
        <v>17.78</v>
      </c>
    </row>
    <row r="6184" spans="1:2" ht="12.75" customHeight="1">
      <c r="A6184" t="s">
        <v>9370</v>
      </c>
      <c r="B6184">
        <v>20.23</v>
      </c>
    </row>
    <row r="6185" spans="1:2" ht="12.75" customHeight="1">
      <c r="A6185" t="s">
        <v>9372</v>
      </c>
      <c r="B6185">
        <v>18.87</v>
      </c>
    </row>
    <row r="6186" spans="1:2" ht="12.75" customHeight="1">
      <c r="A6186" t="s">
        <v>9373</v>
      </c>
      <c r="B6186">
        <v>20.95</v>
      </c>
    </row>
    <row r="6187" spans="1:2" ht="12.75" customHeight="1">
      <c r="A6187" t="s">
        <v>9375</v>
      </c>
      <c r="B6187">
        <v>19.559999999999999</v>
      </c>
    </row>
    <row r="6188" spans="1:2" ht="12.75" customHeight="1">
      <c r="A6188" t="s">
        <v>9376</v>
      </c>
      <c r="B6188">
        <v>23.41</v>
      </c>
    </row>
    <row r="6189" spans="1:2" ht="12.75" customHeight="1">
      <c r="A6189" t="s">
        <v>9378</v>
      </c>
      <c r="B6189">
        <v>21.82</v>
      </c>
    </row>
    <row r="6190" spans="1:2" ht="12.75" customHeight="1">
      <c r="A6190" t="s">
        <v>9379</v>
      </c>
      <c r="B6190">
        <v>25.55</v>
      </c>
    </row>
    <row r="6191" spans="1:2" ht="12.75" customHeight="1">
      <c r="A6191" t="s">
        <v>9381</v>
      </c>
      <c r="B6191">
        <v>23.8</v>
      </c>
    </row>
    <row r="6192" spans="1:2" ht="12.75" customHeight="1">
      <c r="A6192" t="s">
        <v>9382</v>
      </c>
      <c r="B6192">
        <v>26.25</v>
      </c>
    </row>
    <row r="6193" spans="1:2" ht="12.75" customHeight="1">
      <c r="A6193" t="s">
        <v>9384</v>
      </c>
      <c r="B6193">
        <v>24.42</v>
      </c>
    </row>
    <row r="6194" spans="1:2" ht="12.75" customHeight="1">
      <c r="A6194" t="s">
        <v>9385</v>
      </c>
      <c r="B6194">
        <v>28.64</v>
      </c>
    </row>
    <row r="6195" spans="1:2" ht="12.75" customHeight="1">
      <c r="A6195" t="s">
        <v>9387</v>
      </c>
      <c r="B6195">
        <v>26.65</v>
      </c>
    </row>
    <row r="6196" spans="1:2" ht="12.75" customHeight="1">
      <c r="A6196" t="s">
        <v>9388</v>
      </c>
      <c r="B6196">
        <v>18.28</v>
      </c>
    </row>
    <row r="6197" spans="1:2" ht="12.75" customHeight="1">
      <c r="A6197" t="s">
        <v>9390</v>
      </c>
      <c r="B6197">
        <v>17.07</v>
      </c>
    </row>
    <row r="6198" spans="1:2" ht="12.75" customHeight="1">
      <c r="A6198" t="s">
        <v>9391</v>
      </c>
      <c r="B6198">
        <v>20.23</v>
      </c>
    </row>
    <row r="6199" spans="1:2" ht="12.75" customHeight="1">
      <c r="A6199" t="s">
        <v>9393</v>
      </c>
      <c r="B6199">
        <v>18.87</v>
      </c>
    </row>
    <row r="6200" spans="1:2" ht="12.75" customHeight="1">
      <c r="A6200" t="s">
        <v>9394</v>
      </c>
      <c r="B6200">
        <v>21.71</v>
      </c>
    </row>
    <row r="6201" spans="1:2" ht="12.75" customHeight="1">
      <c r="A6201" t="s">
        <v>9396</v>
      </c>
      <c r="B6201">
        <v>20.23</v>
      </c>
    </row>
    <row r="6202" spans="1:2" ht="12.75" customHeight="1">
      <c r="A6202" t="s">
        <v>9397</v>
      </c>
      <c r="B6202">
        <v>22.43</v>
      </c>
    </row>
    <row r="6203" spans="1:2" ht="12.75" customHeight="1">
      <c r="A6203" t="s">
        <v>9399</v>
      </c>
      <c r="B6203">
        <v>20.92</v>
      </c>
    </row>
    <row r="6204" spans="1:2" ht="12.75" customHeight="1">
      <c r="A6204" t="s">
        <v>9400</v>
      </c>
      <c r="B6204">
        <v>25.5</v>
      </c>
    </row>
    <row r="6205" spans="1:2" ht="12.75" customHeight="1">
      <c r="A6205" t="s">
        <v>9402</v>
      </c>
      <c r="B6205">
        <v>23.75</v>
      </c>
    </row>
    <row r="6206" spans="1:2" ht="12.75" customHeight="1">
      <c r="A6206" t="s">
        <v>9403</v>
      </c>
      <c r="B6206">
        <v>27.92</v>
      </c>
    </row>
    <row r="6207" spans="1:2" ht="12.75" customHeight="1">
      <c r="A6207" t="s">
        <v>9405</v>
      </c>
      <c r="B6207">
        <v>25.98</v>
      </c>
    </row>
    <row r="6208" spans="1:2" ht="12.75" customHeight="1">
      <c r="A6208" t="s">
        <v>9406</v>
      </c>
      <c r="B6208">
        <v>29.62</v>
      </c>
    </row>
    <row r="6209" spans="1:2" ht="12.75" customHeight="1">
      <c r="A6209" t="s">
        <v>9408</v>
      </c>
      <c r="B6209">
        <v>27.55</v>
      </c>
    </row>
    <row r="6210" spans="1:2" ht="12.75" customHeight="1">
      <c r="A6210" t="s">
        <v>9409</v>
      </c>
      <c r="B6210">
        <v>31.65</v>
      </c>
    </row>
    <row r="6211" spans="1:2" ht="12.75" customHeight="1">
      <c r="A6211" t="s">
        <v>9411</v>
      </c>
      <c r="B6211">
        <v>29.43</v>
      </c>
    </row>
    <row r="6212" spans="1:2" ht="12.75" customHeight="1">
      <c r="A6212" t="s">
        <v>9412</v>
      </c>
      <c r="B6212">
        <v>34.61</v>
      </c>
    </row>
    <row r="6213" spans="1:2" ht="12.75" customHeight="1">
      <c r="A6213" t="s">
        <v>9414</v>
      </c>
      <c r="B6213">
        <v>32.159999999999997</v>
      </c>
    </row>
    <row r="6214" spans="1:2" ht="12.75" customHeight="1">
      <c r="A6214" t="s">
        <v>9415</v>
      </c>
      <c r="B6214">
        <v>75.03</v>
      </c>
    </row>
    <row r="6215" spans="1:2" ht="12.75" customHeight="1">
      <c r="A6215" t="s">
        <v>9417</v>
      </c>
      <c r="B6215">
        <v>67.849999999999994</v>
      </c>
    </row>
    <row r="6216" spans="1:2" ht="12.75" customHeight="1">
      <c r="A6216" t="s">
        <v>9418</v>
      </c>
      <c r="B6216">
        <v>77.989999999999995</v>
      </c>
    </row>
    <row r="6217" spans="1:2" ht="12.75" customHeight="1">
      <c r="A6217" t="s">
        <v>9420</v>
      </c>
      <c r="B6217">
        <v>70.569999999999993</v>
      </c>
    </row>
    <row r="6218" spans="1:2" ht="12.75" customHeight="1">
      <c r="A6218" t="s">
        <v>9421</v>
      </c>
      <c r="B6218">
        <v>39.770000000000003</v>
      </c>
    </row>
    <row r="6219" spans="1:2" ht="12.75" customHeight="1">
      <c r="A6219" t="s">
        <v>9423</v>
      </c>
      <c r="B6219">
        <v>36.229999999999997</v>
      </c>
    </row>
    <row r="6220" spans="1:2" ht="12.75" customHeight="1">
      <c r="A6220" t="s">
        <v>9424</v>
      </c>
      <c r="B6220">
        <v>43.91</v>
      </c>
    </row>
    <row r="6221" spans="1:2" ht="12.75" customHeight="1">
      <c r="A6221" t="s">
        <v>9426</v>
      </c>
      <c r="B6221">
        <v>40.049999999999997</v>
      </c>
    </row>
    <row r="6222" spans="1:2" ht="12.75" customHeight="1">
      <c r="A6222" t="s">
        <v>9427</v>
      </c>
      <c r="B6222">
        <v>47.11</v>
      </c>
    </row>
    <row r="6223" spans="1:2" ht="12.75" customHeight="1">
      <c r="A6223" t="s">
        <v>9429</v>
      </c>
      <c r="B6223">
        <v>42.99</v>
      </c>
    </row>
    <row r="6224" spans="1:2" ht="12.75" customHeight="1">
      <c r="A6224" t="s">
        <v>9430</v>
      </c>
      <c r="B6224">
        <v>49.41</v>
      </c>
    </row>
    <row r="6225" spans="1:2" ht="12.75" customHeight="1">
      <c r="A6225" t="s">
        <v>9432</v>
      </c>
      <c r="B6225">
        <v>45.11</v>
      </c>
    </row>
    <row r="6226" spans="1:2" ht="12.75" customHeight="1">
      <c r="A6226" t="s">
        <v>9433</v>
      </c>
      <c r="B6226">
        <v>68.56</v>
      </c>
    </row>
    <row r="6227" spans="1:2" ht="12.75" customHeight="1">
      <c r="A6227" t="s">
        <v>9435</v>
      </c>
      <c r="B6227">
        <v>62.02</v>
      </c>
    </row>
    <row r="6228" spans="1:2" ht="12.75" customHeight="1">
      <c r="A6228" t="s">
        <v>9436</v>
      </c>
      <c r="B6228">
        <v>78.31</v>
      </c>
    </row>
    <row r="6229" spans="1:2" ht="12.75" customHeight="1">
      <c r="A6229" t="s">
        <v>9438</v>
      </c>
      <c r="B6229">
        <v>70.88</v>
      </c>
    </row>
    <row r="6230" spans="1:2" ht="12.75" customHeight="1">
      <c r="A6230" t="s">
        <v>9439</v>
      </c>
      <c r="B6230">
        <v>82.29</v>
      </c>
    </row>
    <row r="6231" spans="1:2" ht="12.75" customHeight="1">
      <c r="A6231" t="s">
        <v>9441</v>
      </c>
      <c r="B6231">
        <v>74.56</v>
      </c>
    </row>
    <row r="6232" spans="1:2" ht="12.75" customHeight="1">
      <c r="A6232" t="s">
        <v>9442</v>
      </c>
      <c r="B6232">
        <v>86.28</v>
      </c>
    </row>
    <row r="6233" spans="1:2" ht="12.75" customHeight="1">
      <c r="A6233" t="s">
        <v>9444</v>
      </c>
      <c r="B6233">
        <v>78.239999999999995</v>
      </c>
    </row>
    <row r="6234" spans="1:2" ht="12.75" customHeight="1">
      <c r="A6234" t="s">
        <v>9445</v>
      </c>
      <c r="B6234">
        <v>95.18</v>
      </c>
    </row>
    <row r="6235" spans="1:2" ht="12.75" customHeight="1">
      <c r="A6235" t="s">
        <v>9447</v>
      </c>
      <c r="B6235">
        <v>86.33</v>
      </c>
    </row>
    <row r="6236" spans="1:2" ht="12.75" customHeight="1">
      <c r="A6236" t="s">
        <v>9448</v>
      </c>
      <c r="B6236">
        <v>104.09</v>
      </c>
    </row>
    <row r="6237" spans="1:2" ht="12.75" customHeight="1">
      <c r="A6237" t="s">
        <v>9450</v>
      </c>
      <c r="B6237">
        <v>94.42</v>
      </c>
    </row>
    <row r="6238" spans="1:2" ht="12.75" customHeight="1">
      <c r="A6238" t="s">
        <v>9451</v>
      </c>
      <c r="B6238">
        <v>120.65</v>
      </c>
    </row>
    <row r="6239" spans="1:2" ht="12.75" customHeight="1">
      <c r="A6239" t="s">
        <v>9453</v>
      </c>
      <c r="B6239">
        <v>109.52</v>
      </c>
    </row>
    <row r="6240" spans="1:2" ht="12.75" customHeight="1">
      <c r="A6240" t="s">
        <v>9454</v>
      </c>
      <c r="B6240">
        <v>49.57</v>
      </c>
    </row>
    <row r="6241" spans="1:2" ht="12.75" customHeight="1">
      <c r="A6241" t="s">
        <v>9456</v>
      </c>
      <c r="B6241">
        <v>45.22</v>
      </c>
    </row>
    <row r="6242" spans="1:2" ht="12.75" customHeight="1">
      <c r="A6242" t="s">
        <v>9457</v>
      </c>
      <c r="B6242">
        <v>53.56</v>
      </c>
    </row>
    <row r="6243" spans="1:2" ht="12.75" customHeight="1">
      <c r="A6243" t="s">
        <v>9459</v>
      </c>
      <c r="B6243">
        <v>48.88</v>
      </c>
    </row>
    <row r="6244" spans="1:2" ht="12.75" customHeight="1">
      <c r="A6244" t="s">
        <v>9460</v>
      </c>
      <c r="B6244">
        <v>58.02</v>
      </c>
    </row>
    <row r="6245" spans="1:2" ht="12.75" customHeight="1">
      <c r="A6245" t="s">
        <v>9462</v>
      </c>
      <c r="B6245">
        <v>52.97</v>
      </c>
    </row>
    <row r="6246" spans="1:2" ht="12.75" customHeight="1">
      <c r="A6246" t="s">
        <v>9463</v>
      </c>
      <c r="B6246">
        <v>66.22</v>
      </c>
    </row>
    <row r="6247" spans="1:2" ht="12.75" customHeight="1">
      <c r="A6247" t="s">
        <v>9465</v>
      </c>
      <c r="B6247">
        <v>60.43</v>
      </c>
    </row>
    <row r="6248" spans="1:2" ht="12.75" customHeight="1">
      <c r="A6248" t="s">
        <v>9466</v>
      </c>
      <c r="B6248">
        <v>82.31</v>
      </c>
    </row>
    <row r="6249" spans="1:2" ht="12.75" customHeight="1">
      <c r="A6249" t="s">
        <v>9468</v>
      </c>
      <c r="B6249">
        <v>74.599999999999994</v>
      </c>
    </row>
    <row r="6250" spans="1:2" ht="12.75" customHeight="1">
      <c r="A6250" t="s">
        <v>9469</v>
      </c>
      <c r="B6250">
        <v>94.78</v>
      </c>
    </row>
    <row r="6251" spans="1:2" ht="12.75" customHeight="1">
      <c r="A6251" t="s">
        <v>9471</v>
      </c>
      <c r="B6251">
        <v>85.96</v>
      </c>
    </row>
    <row r="6252" spans="1:2" ht="12.75" customHeight="1">
      <c r="A6252" t="s">
        <v>9472</v>
      </c>
      <c r="B6252">
        <v>101.49</v>
      </c>
    </row>
    <row r="6253" spans="1:2" ht="12.75" customHeight="1">
      <c r="A6253" t="s">
        <v>9474</v>
      </c>
      <c r="B6253">
        <v>92.13</v>
      </c>
    </row>
    <row r="6254" spans="1:2" ht="12.75" customHeight="1">
      <c r="A6254" t="s">
        <v>9475</v>
      </c>
      <c r="B6254">
        <v>121.61</v>
      </c>
    </row>
    <row r="6255" spans="1:2" ht="12.75" customHeight="1">
      <c r="A6255" t="s">
        <v>9477</v>
      </c>
      <c r="B6255">
        <v>110.39</v>
      </c>
    </row>
    <row r="6256" spans="1:2" ht="12.75" customHeight="1">
      <c r="A6256" t="s">
        <v>9478</v>
      </c>
      <c r="B6256">
        <v>126.77</v>
      </c>
    </row>
    <row r="6257" spans="1:2" ht="12.75" customHeight="1">
      <c r="A6257" t="s">
        <v>9480</v>
      </c>
      <c r="B6257">
        <v>115.14</v>
      </c>
    </row>
    <row r="6258" spans="1:2" ht="12.75" customHeight="1">
      <c r="A6258" t="s">
        <v>9481</v>
      </c>
      <c r="B6258">
        <v>148</v>
      </c>
    </row>
    <row r="6259" spans="1:2" ht="12.75" customHeight="1">
      <c r="A6259" t="s">
        <v>9483</v>
      </c>
      <c r="B6259">
        <v>134.25</v>
      </c>
    </row>
    <row r="6260" spans="1:2" ht="12.75" customHeight="1">
      <c r="A6260" t="s">
        <v>9484</v>
      </c>
      <c r="B6260">
        <v>160.4</v>
      </c>
    </row>
    <row r="6261" spans="1:2" ht="12.75" customHeight="1">
      <c r="A6261" t="s">
        <v>9486</v>
      </c>
      <c r="B6261">
        <v>145.65</v>
      </c>
    </row>
    <row r="6262" spans="1:2" ht="12.75" customHeight="1">
      <c r="A6262" t="s">
        <v>9487</v>
      </c>
      <c r="B6262">
        <v>187.15</v>
      </c>
    </row>
    <row r="6263" spans="1:2" ht="12.75" customHeight="1">
      <c r="A6263" t="s">
        <v>9489</v>
      </c>
      <c r="B6263">
        <v>169.58</v>
      </c>
    </row>
    <row r="6264" spans="1:2" ht="12.75" customHeight="1">
      <c r="A6264" t="s">
        <v>9490</v>
      </c>
      <c r="B6264">
        <v>200.06</v>
      </c>
    </row>
    <row r="6265" spans="1:2" ht="12.75" customHeight="1">
      <c r="A6265" t="s">
        <v>9492</v>
      </c>
      <c r="B6265">
        <v>181.46</v>
      </c>
    </row>
    <row r="6266" spans="1:2" ht="12.75" customHeight="1">
      <c r="A6266" t="s">
        <v>9493</v>
      </c>
      <c r="B6266">
        <v>264.23</v>
      </c>
    </row>
    <row r="6267" spans="1:2" ht="12.75" customHeight="1">
      <c r="A6267" t="s">
        <v>9495</v>
      </c>
      <c r="B6267">
        <v>239.65</v>
      </c>
    </row>
    <row r="6268" spans="1:2" ht="12.75" customHeight="1">
      <c r="A6268" t="s">
        <v>9496</v>
      </c>
      <c r="B6268">
        <v>327.07</v>
      </c>
    </row>
    <row r="6269" spans="1:2" ht="12.75" customHeight="1">
      <c r="A6269" t="s">
        <v>9498</v>
      </c>
      <c r="B6269">
        <v>296.68</v>
      </c>
    </row>
    <row r="6270" spans="1:2" ht="12.75" customHeight="1">
      <c r="A6270" t="s">
        <v>9499</v>
      </c>
      <c r="B6270">
        <v>67.349999999999994</v>
      </c>
    </row>
    <row r="6271" spans="1:2" ht="12.75" customHeight="1">
      <c r="A6271" t="s">
        <v>9501</v>
      </c>
      <c r="B6271">
        <v>62.54</v>
      </c>
    </row>
    <row r="6272" spans="1:2" ht="12.75" customHeight="1">
      <c r="A6272" t="s">
        <v>9502</v>
      </c>
      <c r="B6272">
        <v>119.52</v>
      </c>
    </row>
    <row r="6273" spans="1:2" ht="12.75" customHeight="1">
      <c r="A6273" t="s">
        <v>9504</v>
      </c>
      <c r="B6273">
        <v>108.47</v>
      </c>
    </row>
    <row r="6274" spans="1:2" ht="12.75" customHeight="1">
      <c r="A6274" t="s">
        <v>9505</v>
      </c>
      <c r="B6274">
        <v>128.47</v>
      </c>
    </row>
    <row r="6275" spans="1:2" ht="12.75" customHeight="1">
      <c r="A6275" t="s">
        <v>9507</v>
      </c>
      <c r="B6275">
        <v>116.7</v>
      </c>
    </row>
    <row r="6276" spans="1:2" ht="12.75" customHeight="1">
      <c r="A6276" t="s">
        <v>9508</v>
      </c>
      <c r="B6276">
        <v>146.51</v>
      </c>
    </row>
    <row r="6277" spans="1:2" ht="12.75" customHeight="1">
      <c r="A6277" t="s">
        <v>9510</v>
      </c>
      <c r="B6277">
        <v>133.13999999999999</v>
      </c>
    </row>
    <row r="6278" spans="1:2" ht="12.75" customHeight="1">
      <c r="A6278" t="s">
        <v>9511</v>
      </c>
      <c r="B6278">
        <v>153.38999999999999</v>
      </c>
    </row>
    <row r="6279" spans="1:2" ht="12.75" customHeight="1">
      <c r="A6279" t="s">
        <v>9513</v>
      </c>
      <c r="B6279">
        <v>139.47</v>
      </c>
    </row>
    <row r="6280" spans="1:2" ht="12.75" customHeight="1">
      <c r="A6280" t="s">
        <v>9514</v>
      </c>
      <c r="B6280">
        <v>178.47</v>
      </c>
    </row>
    <row r="6281" spans="1:2" ht="12.75" customHeight="1">
      <c r="A6281" t="s">
        <v>9516</v>
      </c>
      <c r="B6281">
        <v>162.08000000000001</v>
      </c>
    </row>
    <row r="6282" spans="1:2" ht="12.75" customHeight="1">
      <c r="A6282" t="s">
        <v>9517</v>
      </c>
      <c r="B6282">
        <v>195</v>
      </c>
    </row>
    <row r="6283" spans="1:2" ht="12.75" customHeight="1">
      <c r="A6283" t="s">
        <v>9519</v>
      </c>
      <c r="B6283">
        <v>177.28</v>
      </c>
    </row>
    <row r="6284" spans="1:2" ht="12.75" customHeight="1">
      <c r="A6284" t="s">
        <v>9520</v>
      </c>
      <c r="B6284">
        <v>243.57</v>
      </c>
    </row>
    <row r="6285" spans="1:2" ht="12.75" customHeight="1">
      <c r="A6285" t="s">
        <v>9522</v>
      </c>
      <c r="B6285">
        <v>221.21</v>
      </c>
    </row>
    <row r="6286" spans="1:2" ht="12.75" customHeight="1">
      <c r="A6286" t="s">
        <v>9523</v>
      </c>
      <c r="B6286">
        <v>283.58</v>
      </c>
    </row>
    <row r="6287" spans="1:2" ht="12.75" customHeight="1">
      <c r="A6287" t="s">
        <v>9525</v>
      </c>
      <c r="B6287">
        <v>257.56</v>
      </c>
    </row>
    <row r="6288" spans="1:2" ht="12.75" customHeight="1">
      <c r="A6288" t="s">
        <v>9526</v>
      </c>
      <c r="B6288">
        <v>287.02</v>
      </c>
    </row>
    <row r="6289" spans="1:2" ht="12.75" customHeight="1">
      <c r="A6289" t="s">
        <v>9528</v>
      </c>
      <c r="B6289">
        <v>260.73</v>
      </c>
    </row>
    <row r="6290" spans="1:2" ht="12.75" customHeight="1">
      <c r="A6290" t="s">
        <v>9529</v>
      </c>
      <c r="B6290">
        <v>313.14999999999998</v>
      </c>
    </row>
    <row r="6291" spans="1:2" ht="12.75" customHeight="1">
      <c r="A6291" t="s">
        <v>9531</v>
      </c>
      <c r="B6291">
        <v>284.54000000000002</v>
      </c>
    </row>
    <row r="6292" spans="1:2" ht="12.75" customHeight="1">
      <c r="A6292" t="s">
        <v>9532</v>
      </c>
      <c r="B6292">
        <v>384.82</v>
      </c>
    </row>
    <row r="6293" spans="1:2" ht="12.75" customHeight="1">
      <c r="A6293" t="s">
        <v>9534</v>
      </c>
      <c r="B6293">
        <v>349.78</v>
      </c>
    </row>
    <row r="6294" spans="1:2" ht="12.75" customHeight="1">
      <c r="A6294" t="s">
        <v>9535</v>
      </c>
      <c r="B6294">
        <v>335.62</v>
      </c>
    </row>
    <row r="6295" spans="1:2" ht="12.75" customHeight="1">
      <c r="A6295" t="s">
        <v>9537</v>
      </c>
      <c r="B6295">
        <v>305.41000000000003</v>
      </c>
    </row>
    <row r="6296" spans="1:2" ht="12.75" customHeight="1">
      <c r="A6296" t="s">
        <v>9538</v>
      </c>
      <c r="B6296">
        <v>366.91</v>
      </c>
    </row>
    <row r="6297" spans="1:2" ht="12.75" customHeight="1">
      <c r="A6297" t="s">
        <v>9540</v>
      </c>
      <c r="B6297">
        <v>333.97</v>
      </c>
    </row>
    <row r="6298" spans="1:2" ht="12.75" customHeight="1">
      <c r="A6298" t="s">
        <v>9541</v>
      </c>
      <c r="B6298">
        <v>452.03</v>
      </c>
    </row>
    <row r="6299" spans="1:2" ht="12.75" customHeight="1">
      <c r="A6299" t="s">
        <v>9543</v>
      </c>
      <c r="B6299">
        <v>411.58</v>
      </c>
    </row>
    <row r="6300" spans="1:2" ht="12.75" customHeight="1">
      <c r="A6300" t="s">
        <v>9544</v>
      </c>
      <c r="B6300">
        <v>10.16</v>
      </c>
    </row>
    <row r="6301" spans="1:2" ht="12.75" customHeight="1">
      <c r="A6301" t="s">
        <v>9546</v>
      </c>
      <c r="B6301">
        <v>8.89</v>
      </c>
    </row>
    <row r="6302" spans="1:2" ht="12.75" customHeight="1">
      <c r="A6302" t="s">
        <v>9547</v>
      </c>
      <c r="B6302">
        <v>18.920000000000002</v>
      </c>
    </row>
    <row r="6303" spans="1:2" ht="12.75" customHeight="1">
      <c r="A6303" t="s">
        <v>9549</v>
      </c>
      <c r="B6303">
        <v>16.57</v>
      </c>
    </row>
    <row r="6304" spans="1:2" ht="12.75" customHeight="1">
      <c r="A6304" t="s">
        <v>9550</v>
      </c>
      <c r="B6304">
        <v>23.3</v>
      </c>
    </row>
    <row r="6305" spans="1:2" ht="12.75" customHeight="1">
      <c r="A6305" t="s">
        <v>9552</v>
      </c>
      <c r="B6305">
        <v>20.46</v>
      </c>
    </row>
    <row r="6306" spans="1:2" ht="12.75" customHeight="1">
      <c r="A6306" t="s">
        <v>9553</v>
      </c>
      <c r="B6306">
        <v>134.49</v>
      </c>
    </row>
    <row r="6307" spans="1:2" ht="12.75" customHeight="1">
      <c r="A6307" t="s">
        <v>9555</v>
      </c>
      <c r="B6307">
        <v>121.35</v>
      </c>
    </row>
    <row r="6308" spans="1:2" ht="12.75" customHeight="1">
      <c r="A6308" t="s">
        <v>9556</v>
      </c>
      <c r="B6308">
        <v>165.01</v>
      </c>
    </row>
    <row r="6309" spans="1:2" ht="12.75" customHeight="1">
      <c r="A6309" t="s">
        <v>9558</v>
      </c>
      <c r="B6309">
        <v>149.43</v>
      </c>
    </row>
    <row r="6310" spans="1:2" ht="12.75" customHeight="1">
      <c r="A6310" t="s">
        <v>9559</v>
      </c>
      <c r="B6310">
        <v>193.47</v>
      </c>
    </row>
    <row r="6311" spans="1:2" ht="12.75" customHeight="1">
      <c r="A6311" t="s">
        <v>9561</v>
      </c>
      <c r="B6311">
        <v>175.69</v>
      </c>
    </row>
    <row r="6312" spans="1:2" ht="12.75" customHeight="1">
      <c r="A6312" t="s">
        <v>9562</v>
      </c>
      <c r="B6312">
        <v>226.42</v>
      </c>
    </row>
    <row r="6313" spans="1:2" ht="12.75" customHeight="1">
      <c r="A6313" t="s">
        <v>9564</v>
      </c>
      <c r="B6313">
        <v>205.83</v>
      </c>
    </row>
    <row r="6314" spans="1:2" ht="12.75" customHeight="1">
      <c r="A6314" t="s">
        <v>9565</v>
      </c>
      <c r="B6314">
        <v>255.67</v>
      </c>
    </row>
    <row r="6315" spans="1:2" ht="12.75" customHeight="1">
      <c r="A6315" t="s">
        <v>9567</v>
      </c>
      <c r="B6315">
        <v>232.79</v>
      </c>
    </row>
    <row r="6316" spans="1:2" ht="12.75" customHeight="1">
      <c r="A6316" t="s">
        <v>9568</v>
      </c>
      <c r="B6316">
        <v>289.58</v>
      </c>
    </row>
    <row r="6317" spans="1:2" ht="12.75" customHeight="1">
      <c r="A6317" t="s">
        <v>9570</v>
      </c>
      <c r="B6317">
        <v>263.76</v>
      </c>
    </row>
    <row r="6318" spans="1:2" ht="12.75" customHeight="1">
      <c r="A6318" t="s">
        <v>9571</v>
      </c>
      <c r="B6318">
        <v>318.99</v>
      </c>
    </row>
    <row r="6319" spans="1:2" ht="12.75" customHeight="1">
      <c r="A6319" t="s">
        <v>9573</v>
      </c>
      <c r="B6319">
        <v>290.89</v>
      </c>
    </row>
    <row r="6320" spans="1:2" ht="12.75" customHeight="1">
      <c r="A6320" t="s">
        <v>9574</v>
      </c>
      <c r="B6320">
        <v>349.9</v>
      </c>
    </row>
    <row r="6321" spans="1:2" ht="12.75" customHeight="1">
      <c r="A6321" t="s">
        <v>9576</v>
      </c>
      <c r="B6321">
        <v>319.26</v>
      </c>
    </row>
    <row r="6322" spans="1:2" ht="12.75" customHeight="1">
      <c r="A6322" t="s">
        <v>9577</v>
      </c>
      <c r="B6322">
        <v>156.13999999999999</v>
      </c>
    </row>
    <row r="6323" spans="1:2" ht="12.75" customHeight="1">
      <c r="A6323" t="s">
        <v>9579</v>
      </c>
      <c r="B6323">
        <v>141.32</v>
      </c>
    </row>
    <row r="6324" spans="1:2" ht="12.75" customHeight="1">
      <c r="A6324" t="s">
        <v>9580</v>
      </c>
      <c r="B6324">
        <v>194.02</v>
      </c>
    </row>
    <row r="6325" spans="1:2" ht="12.75" customHeight="1">
      <c r="A6325" t="s">
        <v>9582</v>
      </c>
      <c r="B6325">
        <v>176.19</v>
      </c>
    </row>
    <row r="6326" spans="1:2" ht="12.75" customHeight="1">
      <c r="A6326" t="s">
        <v>9583</v>
      </c>
      <c r="B6326">
        <v>229.61</v>
      </c>
    </row>
    <row r="6327" spans="1:2" ht="12.75" customHeight="1">
      <c r="A6327" t="s">
        <v>9585</v>
      </c>
      <c r="B6327">
        <v>209.02</v>
      </c>
    </row>
    <row r="6328" spans="1:2" ht="12.75" customHeight="1">
      <c r="A6328" t="s">
        <v>9586</v>
      </c>
      <c r="B6328">
        <v>269.69</v>
      </c>
    </row>
    <row r="6329" spans="1:2" ht="12.75" customHeight="1">
      <c r="A6329" t="s">
        <v>9588</v>
      </c>
      <c r="B6329">
        <v>245.74</v>
      </c>
    </row>
    <row r="6330" spans="1:2" ht="12.75" customHeight="1">
      <c r="A6330" t="s">
        <v>9589</v>
      </c>
      <c r="B6330">
        <v>306.42</v>
      </c>
    </row>
    <row r="6331" spans="1:2" ht="12.75" customHeight="1">
      <c r="A6331" t="s">
        <v>9591</v>
      </c>
      <c r="B6331">
        <v>279.62</v>
      </c>
    </row>
    <row r="6332" spans="1:2" ht="12.75" customHeight="1">
      <c r="A6332" t="s">
        <v>9592</v>
      </c>
      <c r="B6332">
        <v>347.48</v>
      </c>
    </row>
    <row r="6333" spans="1:2" ht="12.75" customHeight="1">
      <c r="A6333" t="s">
        <v>9594</v>
      </c>
      <c r="B6333">
        <v>317.19</v>
      </c>
    </row>
    <row r="6334" spans="1:2" ht="12.75" customHeight="1">
      <c r="A6334" t="s">
        <v>9595</v>
      </c>
      <c r="B6334">
        <v>384.23</v>
      </c>
    </row>
    <row r="6335" spans="1:2" ht="12.75" customHeight="1">
      <c r="A6335" t="s">
        <v>9597</v>
      </c>
      <c r="B6335">
        <v>351.08</v>
      </c>
    </row>
    <row r="6336" spans="1:2" ht="12.75" customHeight="1">
      <c r="A6336" t="s">
        <v>9598</v>
      </c>
      <c r="B6336">
        <v>422.37</v>
      </c>
    </row>
    <row r="6337" spans="1:2" ht="12.75" customHeight="1">
      <c r="A6337" t="s">
        <v>9600</v>
      </c>
      <c r="B6337">
        <v>386.12</v>
      </c>
    </row>
    <row r="6338" spans="1:2" ht="12.75" customHeight="1">
      <c r="A6338" t="s">
        <v>9601</v>
      </c>
      <c r="B6338">
        <v>503.45</v>
      </c>
    </row>
    <row r="6339" spans="1:2" ht="12.75" customHeight="1">
      <c r="A6339" t="s">
        <v>9603</v>
      </c>
      <c r="B6339">
        <v>461.38</v>
      </c>
    </row>
    <row r="6340" spans="1:2" ht="12.75" customHeight="1">
      <c r="A6340" t="s">
        <v>9604</v>
      </c>
      <c r="B6340">
        <v>606.52</v>
      </c>
    </row>
    <row r="6341" spans="1:2" ht="12.75" customHeight="1">
      <c r="A6341" t="s">
        <v>9606</v>
      </c>
      <c r="B6341">
        <v>555.02</v>
      </c>
    </row>
    <row r="6342" spans="1:2" ht="12.75" customHeight="1">
      <c r="A6342" t="s">
        <v>9607</v>
      </c>
      <c r="B6342">
        <v>697.29</v>
      </c>
    </row>
    <row r="6343" spans="1:2" ht="12.75" customHeight="1">
      <c r="A6343" t="s">
        <v>9609</v>
      </c>
      <c r="B6343">
        <v>638</v>
      </c>
    </row>
    <row r="6344" spans="1:2" ht="12.75" customHeight="1">
      <c r="A6344" t="s">
        <v>9610</v>
      </c>
      <c r="B6344">
        <v>373.63</v>
      </c>
    </row>
    <row r="6345" spans="1:2" ht="12.75" customHeight="1">
      <c r="A6345" t="s">
        <v>9612</v>
      </c>
      <c r="B6345">
        <v>340.25</v>
      </c>
    </row>
    <row r="6346" spans="1:2" ht="12.75" customHeight="1">
      <c r="A6346" t="s">
        <v>9613</v>
      </c>
      <c r="B6346">
        <v>423.17</v>
      </c>
    </row>
    <row r="6347" spans="1:2" ht="12.75" customHeight="1">
      <c r="A6347" t="s">
        <v>9615</v>
      </c>
      <c r="B6347">
        <v>385.99</v>
      </c>
    </row>
    <row r="6348" spans="1:2" ht="12.75" customHeight="1">
      <c r="A6348" t="s">
        <v>9616</v>
      </c>
      <c r="B6348">
        <v>478.52</v>
      </c>
    </row>
    <row r="6349" spans="1:2" ht="12.75" customHeight="1">
      <c r="A6349" t="s">
        <v>9618</v>
      </c>
      <c r="B6349">
        <v>436.67</v>
      </c>
    </row>
    <row r="6350" spans="1:2" ht="12.75" customHeight="1">
      <c r="A6350" t="s">
        <v>9619</v>
      </c>
      <c r="B6350">
        <v>528.05999999999995</v>
      </c>
    </row>
    <row r="6351" spans="1:2" ht="12.75" customHeight="1">
      <c r="A6351" t="s">
        <v>9621</v>
      </c>
      <c r="B6351">
        <v>482.41</v>
      </c>
    </row>
    <row r="6352" spans="1:2" ht="12.75" customHeight="1">
      <c r="A6352" t="s">
        <v>9622</v>
      </c>
      <c r="B6352">
        <v>583.66999999999996</v>
      </c>
    </row>
    <row r="6353" spans="1:2" ht="12.75" customHeight="1">
      <c r="A6353" t="s">
        <v>9624</v>
      </c>
      <c r="B6353">
        <v>533.30999999999995</v>
      </c>
    </row>
    <row r="6354" spans="1:2" ht="12.75" customHeight="1">
      <c r="A6354" t="s">
        <v>9625</v>
      </c>
      <c r="B6354">
        <v>714.72</v>
      </c>
    </row>
    <row r="6355" spans="1:2" ht="12.75" customHeight="1">
      <c r="A6355" t="s">
        <v>9627</v>
      </c>
      <c r="B6355">
        <v>653.77</v>
      </c>
    </row>
    <row r="6356" spans="1:2" ht="12.75" customHeight="1">
      <c r="A6356" t="s">
        <v>9628</v>
      </c>
      <c r="B6356">
        <v>813.54</v>
      </c>
    </row>
    <row r="6357" spans="1:2" ht="12.75" customHeight="1">
      <c r="A6357" t="s">
        <v>9630</v>
      </c>
      <c r="B6357">
        <v>745.08</v>
      </c>
    </row>
    <row r="6358" spans="1:2" ht="12.75" customHeight="1">
      <c r="A6358" t="s">
        <v>9631</v>
      </c>
      <c r="B6358">
        <v>924.01</v>
      </c>
    </row>
    <row r="6359" spans="1:2" ht="12.75" customHeight="1">
      <c r="A6359" t="s">
        <v>9633</v>
      </c>
      <c r="B6359">
        <v>846.64</v>
      </c>
    </row>
    <row r="6360" spans="1:2" ht="12.75" customHeight="1">
      <c r="A6360" t="s">
        <v>9634</v>
      </c>
      <c r="B6360">
        <v>1027.17</v>
      </c>
    </row>
    <row r="6361" spans="1:2" ht="12.75" customHeight="1">
      <c r="A6361" t="s">
        <v>9636</v>
      </c>
      <c r="B6361">
        <v>941.64</v>
      </c>
    </row>
    <row r="6362" spans="1:2" ht="12.75" customHeight="1">
      <c r="A6362" t="s">
        <v>9637</v>
      </c>
      <c r="B6362">
        <v>1148.28</v>
      </c>
    </row>
    <row r="6363" spans="1:2" ht="12.75" customHeight="1">
      <c r="A6363" t="s">
        <v>9639</v>
      </c>
      <c r="B6363">
        <v>1052.55</v>
      </c>
    </row>
    <row r="6364" spans="1:2" ht="12.75" customHeight="1">
      <c r="A6364" t="s">
        <v>9640</v>
      </c>
      <c r="B6364">
        <v>1350.56</v>
      </c>
    </row>
    <row r="6365" spans="1:2" ht="12.75" customHeight="1">
      <c r="A6365" t="s">
        <v>9642</v>
      </c>
      <c r="B6365">
        <v>1239.06</v>
      </c>
    </row>
    <row r="6366" spans="1:2" ht="12.75" customHeight="1">
      <c r="A6366" t="s">
        <v>9643</v>
      </c>
      <c r="B6366">
        <v>564.75</v>
      </c>
    </row>
    <row r="6367" spans="1:2" ht="12.75" customHeight="1">
      <c r="A6367" t="s">
        <v>9645</v>
      </c>
      <c r="B6367">
        <v>515.6</v>
      </c>
    </row>
    <row r="6368" spans="1:2" ht="12.75" customHeight="1">
      <c r="A6368" t="s">
        <v>9646</v>
      </c>
      <c r="B6368">
        <v>655.37</v>
      </c>
    </row>
    <row r="6369" spans="1:2" ht="12.75" customHeight="1">
      <c r="A6369" t="s">
        <v>9648</v>
      </c>
      <c r="B6369">
        <v>598.58000000000004</v>
      </c>
    </row>
    <row r="6370" spans="1:2" ht="12.75" customHeight="1">
      <c r="A6370" t="s">
        <v>9649</v>
      </c>
      <c r="B6370">
        <v>743.44</v>
      </c>
    </row>
    <row r="6371" spans="1:2" ht="12.75" customHeight="1">
      <c r="A6371" t="s">
        <v>9651</v>
      </c>
      <c r="B6371">
        <v>679.22</v>
      </c>
    </row>
    <row r="6372" spans="1:2" ht="12.75" customHeight="1">
      <c r="A6372" t="s">
        <v>9652</v>
      </c>
      <c r="B6372">
        <v>830.64</v>
      </c>
    </row>
    <row r="6373" spans="1:2" ht="12.75" customHeight="1">
      <c r="A6373" t="s">
        <v>9654</v>
      </c>
      <c r="B6373">
        <v>759.24</v>
      </c>
    </row>
    <row r="6374" spans="1:2" ht="12.75" customHeight="1">
      <c r="A6374" t="s">
        <v>9655</v>
      </c>
      <c r="B6374">
        <v>915.09</v>
      </c>
    </row>
    <row r="6375" spans="1:2" ht="12.75" customHeight="1">
      <c r="A6375" t="s">
        <v>9657</v>
      </c>
      <c r="B6375">
        <v>836.74</v>
      </c>
    </row>
    <row r="6376" spans="1:2" ht="12.75" customHeight="1">
      <c r="A6376" t="s">
        <v>9658</v>
      </c>
      <c r="B6376">
        <v>1111.97</v>
      </c>
    </row>
    <row r="6377" spans="1:2" ht="12.75" customHeight="1">
      <c r="A6377" t="s">
        <v>9660</v>
      </c>
      <c r="B6377">
        <v>1017.5</v>
      </c>
    </row>
    <row r="6378" spans="1:2" ht="12.75" customHeight="1">
      <c r="A6378" t="s">
        <v>9661</v>
      </c>
      <c r="B6378">
        <v>1275.98</v>
      </c>
    </row>
    <row r="6379" spans="1:2" ht="12.75" customHeight="1">
      <c r="A6379" t="s">
        <v>9663</v>
      </c>
      <c r="B6379">
        <v>1168.4100000000001</v>
      </c>
    </row>
    <row r="6380" spans="1:2" ht="12.75" customHeight="1">
      <c r="A6380" t="s">
        <v>9664</v>
      </c>
      <c r="B6380">
        <v>1468.95</v>
      </c>
    </row>
    <row r="6381" spans="1:2" ht="12.75" customHeight="1">
      <c r="A6381" t="s">
        <v>9666</v>
      </c>
      <c r="B6381">
        <v>1345.16</v>
      </c>
    </row>
    <row r="6382" spans="1:2" ht="12.75" customHeight="1">
      <c r="A6382" t="s">
        <v>9667</v>
      </c>
      <c r="B6382">
        <v>1630.35</v>
      </c>
    </row>
    <row r="6383" spans="1:2" ht="12.75" customHeight="1">
      <c r="A6383" t="s">
        <v>9669</v>
      </c>
      <c r="B6383">
        <v>1493.67</v>
      </c>
    </row>
    <row r="6384" spans="1:2" ht="12.75" customHeight="1">
      <c r="A6384" t="s">
        <v>9670</v>
      </c>
      <c r="B6384">
        <v>1833.6</v>
      </c>
    </row>
    <row r="6385" spans="1:2" ht="12.75" customHeight="1">
      <c r="A6385" t="s">
        <v>9672</v>
      </c>
      <c r="B6385">
        <v>1679.35</v>
      </c>
    </row>
    <row r="6386" spans="1:2" ht="12.75" customHeight="1">
      <c r="A6386" t="s">
        <v>9673</v>
      </c>
      <c r="B6386">
        <v>2161.63</v>
      </c>
    </row>
    <row r="6387" spans="1:2" ht="12.75" customHeight="1">
      <c r="A6387" t="s">
        <v>9675</v>
      </c>
      <c r="B6387">
        <v>1981.17</v>
      </c>
    </row>
    <row r="6388" spans="1:2" ht="12.75" customHeight="1">
      <c r="A6388" t="s">
        <v>9676</v>
      </c>
      <c r="B6388">
        <v>2352.1999999999998</v>
      </c>
    </row>
    <row r="6389" spans="1:2" ht="12.75" customHeight="1">
      <c r="A6389" t="s">
        <v>9678</v>
      </c>
      <c r="B6389">
        <v>2155.4899999999998</v>
      </c>
    </row>
    <row r="6390" spans="1:2" ht="12.75" customHeight="1">
      <c r="A6390" t="s">
        <v>9679</v>
      </c>
      <c r="B6390">
        <v>2677.65</v>
      </c>
    </row>
    <row r="6391" spans="1:2" ht="12.75" customHeight="1">
      <c r="A6391" t="s">
        <v>9681</v>
      </c>
      <c r="B6391">
        <v>2454.94</v>
      </c>
    </row>
    <row r="6392" spans="1:2" ht="12.75" customHeight="1">
      <c r="A6392" t="s">
        <v>9682</v>
      </c>
      <c r="B6392">
        <v>3534.26</v>
      </c>
    </row>
    <row r="6393" spans="1:2" ht="12.75" customHeight="1">
      <c r="A6393" t="s">
        <v>9684</v>
      </c>
      <c r="B6393">
        <v>3241.53</v>
      </c>
    </row>
    <row r="6394" spans="1:2" ht="12.75" customHeight="1">
      <c r="A6394" t="s">
        <v>9685</v>
      </c>
      <c r="B6394">
        <v>4388.18</v>
      </c>
    </row>
    <row r="6395" spans="1:2" ht="12.75" customHeight="1">
      <c r="A6395" t="s">
        <v>9687</v>
      </c>
      <c r="B6395">
        <v>4025.68</v>
      </c>
    </row>
    <row r="6396" spans="1:2" ht="12.75" customHeight="1">
      <c r="A6396" t="s">
        <v>9688</v>
      </c>
      <c r="B6396">
        <v>1295.73</v>
      </c>
    </row>
    <row r="6397" spans="1:2" ht="12.75" customHeight="1">
      <c r="A6397" t="s">
        <v>9690</v>
      </c>
      <c r="B6397">
        <v>1181.23</v>
      </c>
    </row>
    <row r="6398" spans="1:2" ht="12.75" customHeight="1">
      <c r="A6398" t="s">
        <v>9691</v>
      </c>
      <c r="B6398">
        <v>1572.61</v>
      </c>
    </row>
    <row r="6399" spans="1:2" ht="12.75" customHeight="1">
      <c r="A6399" t="s">
        <v>9693</v>
      </c>
      <c r="B6399">
        <v>1434.55</v>
      </c>
    </row>
    <row r="6400" spans="1:2" ht="12.75" customHeight="1">
      <c r="A6400" t="s">
        <v>9694</v>
      </c>
      <c r="B6400">
        <v>1791.33</v>
      </c>
    </row>
    <row r="6401" spans="1:2" ht="12.75" customHeight="1">
      <c r="A6401" t="s">
        <v>9696</v>
      </c>
      <c r="B6401">
        <v>1635.8</v>
      </c>
    </row>
    <row r="6402" spans="1:2" ht="12.75" customHeight="1">
      <c r="A6402" t="s">
        <v>9697</v>
      </c>
      <c r="B6402">
        <v>2051.23</v>
      </c>
    </row>
    <row r="6403" spans="1:2" ht="12.75" customHeight="1">
      <c r="A6403" t="s">
        <v>9699</v>
      </c>
      <c r="B6403">
        <v>1873.41</v>
      </c>
    </row>
    <row r="6404" spans="1:2" ht="12.75" customHeight="1">
      <c r="A6404" t="s">
        <v>9700</v>
      </c>
      <c r="B6404">
        <v>2266.48</v>
      </c>
    </row>
    <row r="6405" spans="1:2" ht="12.75" customHeight="1">
      <c r="A6405" t="s">
        <v>9702</v>
      </c>
      <c r="B6405">
        <v>2071.4699999999998</v>
      </c>
    </row>
    <row r="6406" spans="1:2" ht="12.75" customHeight="1">
      <c r="A6406" t="s">
        <v>9703</v>
      </c>
      <c r="B6406">
        <v>2530.61</v>
      </c>
    </row>
    <row r="6407" spans="1:2" ht="12.75" customHeight="1">
      <c r="A6407" t="s">
        <v>9705</v>
      </c>
      <c r="B6407">
        <v>2312.89</v>
      </c>
    </row>
    <row r="6408" spans="1:2" ht="12.75" customHeight="1">
      <c r="A6408" t="s">
        <v>9706</v>
      </c>
      <c r="B6408">
        <v>2968.04</v>
      </c>
    </row>
    <row r="6409" spans="1:2" ht="12.75" customHeight="1">
      <c r="A6409" t="s">
        <v>9708</v>
      </c>
      <c r="B6409">
        <v>2715.39</v>
      </c>
    </row>
    <row r="6410" spans="1:2" ht="12.75" customHeight="1">
      <c r="A6410" t="s">
        <v>9709</v>
      </c>
      <c r="B6410">
        <v>3701.02</v>
      </c>
    </row>
    <row r="6411" spans="1:2" ht="12.75" customHeight="1">
      <c r="A6411" t="s">
        <v>9711</v>
      </c>
      <c r="B6411">
        <v>3386.3</v>
      </c>
    </row>
    <row r="6412" spans="1:2" ht="12.75" customHeight="1">
      <c r="A6412" t="s">
        <v>9712</v>
      </c>
      <c r="B6412">
        <v>4318.46</v>
      </c>
    </row>
    <row r="6413" spans="1:2" ht="12.75" customHeight="1">
      <c r="A6413" t="s">
        <v>9714</v>
      </c>
      <c r="B6413">
        <v>3951.2</v>
      </c>
    </row>
    <row r="6414" spans="1:2" ht="12.75" customHeight="1">
      <c r="A6414" t="s">
        <v>9715</v>
      </c>
      <c r="B6414">
        <v>4429.55</v>
      </c>
    </row>
    <row r="6415" spans="1:2" ht="12.75" customHeight="1">
      <c r="A6415" t="s">
        <v>9717</v>
      </c>
      <c r="B6415">
        <v>4053.42</v>
      </c>
    </row>
    <row r="6416" spans="1:2" ht="12.75" customHeight="1">
      <c r="A6416" t="s">
        <v>9718</v>
      </c>
      <c r="B6416">
        <v>4914.12</v>
      </c>
    </row>
    <row r="6417" spans="1:2" ht="12.75" customHeight="1">
      <c r="A6417" t="s">
        <v>9720</v>
      </c>
      <c r="B6417">
        <v>4497.08</v>
      </c>
    </row>
    <row r="6418" spans="1:2" ht="12.75" customHeight="1">
      <c r="A6418" t="s">
        <v>9721</v>
      </c>
      <c r="B6418">
        <v>6136.82</v>
      </c>
    </row>
    <row r="6419" spans="1:2" ht="12.75" customHeight="1">
      <c r="A6419" t="s">
        <v>9723</v>
      </c>
      <c r="B6419">
        <v>5616.49</v>
      </c>
    </row>
    <row r="6420" spans="1:2" ht="12.75" customHeight="1">
      <c r="A6420" t="s">
        <v>9724</v>
      </c>
      <c r="B6420">
        <v>5606.37</v>
      </c>
    </row>
    <row r="6421" spans="1:2" ht="12.75" customHeight="1">
      <c r="A6421" t="s">
        <v>9726</v>
      </c>
      <c r="B6421">
        <v>5136.1400000000003</v>
      </c>
    </row>
    <row r="6422" spans="1:2" ht="12.75" customHeight="1">
      <c r="A6422" t="s">
        <v>9727</v>
      </c>
      <c r="B6422">
        <v>6221</v>
      </c>
    </row>
    <row r="6423" spans="1:2" ht="12.75" customHeight="1">
      <c r="A6423" t="s">
        <v>9729</v>
      </c>
      <c r="B6423">
        <v>5699.47</v>
      </c>
    </row>
    <row r="6424" spans="1:2" ht="12.75" customHeight="1">
      <c r="A6424" t="s">
        <v>9730</v>
      </c>
      <c r="B6424">
        <v>7771.84</v>
      </c>
    </row>
    <row r="6425" spans="1:2" ht="12.75" customHeight="1">
      <c r="A6425" t="s">
        <v>9732</v>
      </c>
      <c r="B6425">
        <v>7120.81</v>
      </c>
    </row>
    <row r="6426" spans="1:2" ht="12.75" customHeight="1">
      <c r="A6426" t="s">
        <v>9733</v>
      </c>
      <c r="B6426">
        <v>70.53</v>
      </c>
    </row>
    <row r="6427" spans="1:2" ht="12.75" customHeight="1">
      <c r="A6427" t="s">
        <v>9735</v>
      </c>
      <c r="B6427">
        <v>64.23</v>
      </c>
    </row>
    <row r="6428" spans="1:2" ht="12.75" customHeight="1">
      <c r="A6428" t="s">
        <v>9736</v>
      </c>
      <c r="B6428">
        <v>94.02</v>
      </c>
    </row>
    <row r="6429" spans="1:2" ht="12.75" customHeight="1">
      <c r="A6429" t="s">
        <v>9738</v>
      </c>
      <c r="B6429">
        <v>85.63</v>
      </c>
    </row>
    <row r="6430" spans="1:2" ht="12.75" customHeight="1">
      <c r="A6430" t="s">
        <v>9739</v>
      </c>
      <c r="B6430">
        <v>117.54</v>
      </c>
    </row>
    <row r="6431" spans="1:2" ht="12.75" customHeight="1">
      <c r="A6431" t="s">
        <v>9741</v>
      </c>
      <c r="B6431">
        <v>107.05</v>
      </c>
    </row>
    <row r="6432" spans="1:2" ht="12.75" customHeight="1">
      <c r="A6432" t="s">
        <v>9742</v>
      </c>
      <c r="B6432">
        <v>141.01</v>
      </c>
    </row>
    <row r="6433" spans="1:2" ht="12.75" customHeight="1">
      <c r="A6433" t="s">
        <v>9744</v>
      </c>
      <c r="B6433">
        <v>128.41999999999999</v>
      </c>
    </row>
    <row r="6434" spans="1:2" ht="12.75" customHeight="1">
      <c r="A6434" t="s">
        <v>9745</v>
      </c>
      <c r="B6434">
        <v>188.16</v>
      </c>
    </row>
    <row r="6435" spans="1:2" ht="12.75" customHeight="1">
      <c r="A6435" t="s">
        <v>9747</v>
      </c>
      <c r="B6435">
        <v>171.37</v>
      </c>
    </row>
    <row r="6436" spans="1:2" ht="12.75" customHeight="1">
      <c r="A6436" t="s">
        <v>9748</v>
      </c>
      <c r="B6436">
        <v>211.7</v>
      </c>
    </row>
    <row r="6437" spans="1:2" ht="12.75" customHeight="1">
      <c r="A6437" t="s">
        <v>9750</v>
      </c>
      <c r="B6437">
        <v>192.81</v>
      </c>
    </row>
    <row r="6438" spans="1:2" ht="12.75" customHeight="1">
      <c r="A6438" t="s">
        <v>9751</v>
      </c>
      <c r="B6438">
        <v>234.85</v>
      </c>
    </row>
    <row r="6439" spans="1:2" ht="12.75" customHeight="1">
      <c r="A6439" t="s">
        <v>9753</v>
      </c>
      <c r="B6439">
        <v>213.91</v>
      </c>
    </row>
    <row r="6440" spans="1:2" ht="12.75" customHeight="1">
      <c r="A6440" t="s">
        <v>9754</v>
      </c>
      <c r="B6440">
        <v>281.61</v>
      </c>
    </row>
    <row r="6441" spans="1:2" ht="12.75" customHeight="1">
      <c r="A6441" t="s">
        <v>9756</v>
      </c>
      <c r="B6441">
        <v>256.47000000000003</v>
      </c>
    </row>
    <row r="6442" spans="1:2" ht="12.75" customHeight="1">
      <c r="A6442" t="s">
        <v>9757</v>
      </c>
      <c r="B6442">
        <v>329.21</v>
      </c>
    </row>
    <row r="6443" spans="1:2" ht="12.75" customHeight="1">
      <c r="A6443" t="s">
        <v>9759</v>
      </c>
      <c r="B6443">
        <v>299.83</v>
      </c>
    </row>
    <row r="6444" spans="1:2" ht="12.75" customHeight="1">
      <c r="A6444" t="s">
        <v>9760</v>
      </c>
      <c r="B6444">
        <v>81.63</v>
      </c>
    </row>
    <row r="6445" spans="1:2" ht="12.75" customHeight="1">
      <c r="A6445" t="s">
        <v>9762</v>
      </c>
      <c r="B6445">
        <v>74.47</v>
      </c>
    </row>
    <row r="6446" spans="1:2" ht="12.75" customHeight="1">
      <c r="A6446" t="s">
        <v>9763</v>
      </c>
      <c r="B6446">
        <v>108.82</v>
      </c>
    </row>
    <row r="6447" spans="1:2" ht="12.75" customHeight="1">
      <c r="A6447" t="s">
        <v>9765</v>
      </c>
      <c r="B6447">
        <v>99.26</v>
      </c>
    </row>
    <row r="6448" spans="1:2" ht="12.75" customHeight="1">
      <c r="A6448" t="s">
        <v>9766</v>
      </c>
      <c r="B6448">
        <v>136.05000000000001</v>
      </c>
    </row>
    <row r="6449" spans="1:2" ht="12.75" customHeight="1">
      <c r="A6449" t="s">
        <v>9768</v>
      </c>
      <c r="B6449">
        <v>124.1</v>
      </c>
    </row>
    <row r="6450" spans="1:2" ht="12.75" customHeight="1">
      <c r="A6450" t="s">
        <v>9769</v>
      </c>
      <c r="B6450">
        <v>163.21</v>
      </c>
    </row>
    <row r="6451" spans="1:2" ht="12.75" customHeight="1">
      <c r="A6451" t="s">
        <v>9771</v>
      </c>
      <c r="B6451">
        <v>148.88</v>
      </c>
    </row>
    <row r="6452" spans="1:2" ht="12.75" customHeight="1">
      <c r="A6452" t="s">
        <v>9772</v>
      </c>
      <c r="B6452">
        <v>190.59</v>
      </c>
    </row>
    <row r="6453" spans="1:2" ht="12.75" customHeight="1">
      <c r="A6453" t="s">
        <v>9774</v>
      </c>
      <c r="B6453">
        <v>173.86</v>
      </c>
    </row>
    <row r="6454" spans="1:2" ht="12.75" customHeight="1">
      <c r="A6454" t="s">
        <v>9775</v>
      </c>
      <c r="B6454">
        <v>217.76</v>
      </c>
    </row>
    <row r="6455" spans="1:2" ht="12.75" customHeight="1">
      <c r="A6455" t="s">
        <v>9777</v>
      </c>
      <c r="B6455">
        <v>198.64</v>
      </c>
    </row>
    <row r="6456" spans="1:2" ht="12.75" customHeight="1">
      <c r="A6456" t="s">
        <v>9778</v>
      </c>
      <c r="B6456">
        <v>244.99</v>
      </c>
    </row>
    <row r="6457" spans="1:2" ht="12.75" customHeight="1">
      <c r="A6457" t="s">
        <v>9780</v>
      </c>
      <c r="B6457">
        <v>223.48</v>
      </c>
    </row>
    <row r="6458" spans="1:2" ht="12.75" customHeight="1">
      <c r="A6458" t="s">
        <v>9781</v>
      </c>
      <c r="B6458">
        <v>271.86</v>
      </c>
    </row>
    <row r="6459" spans="1:2" ht="12.75" customHeight="1">
      <c r="A6459" t="s">
        <v>9783</v>
      </c>
      <c r="B6459">
        <v>248.01</v>
      </c>
    </row>
    <row r="6460" spans="1:2" ht="12.75" customHeight="1">
      <c r="A6460" t="s">
        <v>9784</v>
      </c>
      <c r="B6460">
        <v>326.61</v>
      </c>
    </row>
    <row r="6461" spans="1:2" ht="12.75" customHeight="1">
      <c r="A6461" t="s">
        <v>9786</v>
      </c>
      <c r="B6461">
        <v>297.94</v>
      </c>
    </row>
    <row r="6462" spans="1:2" ht="12.75" customHeight="1">
      <c r="A6462" t="s">
        <v>9787</v>
      </c>
      <c r="B6462">
        <v>381</v>
      </c>
    </row>
    <row r="6463" spans="1:2" ht="12.75" customHeight="1">
      <c r="A6463" t="s">
        <v>9789</v>
      </c>
      <c r="B6463">
        <v>347.56</v>
      </c>
    </row>
    <row r="6464" spans="1:2" ht="12.75" customHeight="1">
      <c r="A6464" t="s">
        <v>9790</v>
      </c>
      <c r="B6464">
        <v>435.43</v>
      </c>
    </row>
    <row r="6465" spans="1:2" ht="12.75" customHeight="1">
      <c r="A6465" t="s">
        <v>9792</v>
      </c>
      <c r="B6465">
        <v>397.21</v>
      </c>
    </row>
    <row r="6466" spans="1:2" ht="12.75" customHeight="1">
      <c r="A6466" t="s">
        <v>9793</v>
      </c>
      <c r="B6466">
        <v>201.36</v>
      </c>
    </row>
    <row r="6467" spans="1:2" ht="12.75" customHeight="1">
      <c r="A6467" t="s">
        <v>9795</v>
      </c>
      <c r="B6467">
        <v>184.17</v>
      </c>
    </row>
    <row r="6468" spans="1:2" ht="12.75" customHeight="1">
      <c r="A6468" t="s">
        <v>9796</v>
      </c>
      <c r="B6468">
        <v>235.08</v>
      </c>
    </row>
    <row r="6469" spans="1:2" ht="12.75" customHeight="1">
      <c r="A6469" t="s">
        <v>9798</v>
      </c>
      <c r="B6469">
        <v>215.02</v>
      </c>
    </row>
    <row r="6470" spans="1:2" ht="12.75" customHeight="1">
      <c r="A6470" t="s">
        <v>9799</v>
      </c>
      <c r="B6470">
        <v>268.63</v>
      </c>
    </row>
    <row r="6471" spans="1:2" ht="12.75" customHeight="1">
      <c r="A6471" t="s">
        <v>9801</v>
      </c>
      <c r="B6471">
        <v>245.7</v>
      </c>
    </row>
    <row r="6472" spans="1:2" ht="12.75" customHeight="1">
      <c r="A6472" t="s">
        <v>9802</v>
      </c>
      <c r="B6472">
        <v>302.24</v>
      </c>
    </row>
    <row r="6473" spans="1:2" ht="12.75" customHeight="1">
      <c r="A6473" t="s">
        <v>9804</v>
      </c>
      <c r="B6473">
        <v>276.44</v>
      </c>
    </row>
    <row r="6474" spans="1:2" ht="12.75" customHeight="1">
      <c r="A6474" t="s">
        <v>9805</v>
      </c>
      <c r="B6474">
        <v>335.79</v>
      </c>
    </row>
    <row r="6475" spans="1:2" ht="12.75" customHeight="1">
      <c r="A6475" t="s">
        <v>9807</v>
      </c>
      <c r="B6475">
        <v>307.13</v>
      </c>
    </row>
    <row r="6476" spans="1:2" ht="12.75" customHeight="1">
      <c r="A6476" t="s">
        <v>9808</v>
      </c>
      <c r="B6476">
        <v>402.92</v>
      </c>
    </row>
    <row r="6477" spans="1:2" ht="12.75" customHeight="1">
      <c r="A6477" t="s">
        <v>9810</v>
      </c>
      <c r="B6477">
        <v>368.53</v>
      </c>
    </row>
    <row r="6478" spans="1:2" ht="12.75" customHeight="1">
      <c r="A6478" t="s">
        <v>9811</v>
      </c>
      <c r="B6478">
        <v>469.72</v>
      </c>
    </row>
    <row r="6479" spans="1:2" ht="12.75" customHeight="1">
      <c r="A6479" t="s">
        <v>9813</v>
      </c>
      <c r="B6479">
        <v>429.64</v>
      </c>
    </row>
    <row r="6480" spans="1:2" ht="12.75" customHeight="1">
      <c r="A6480" t="s">
        <v>9814</v>
      </c>
      <c r="B6480">
        <v>537.17999999999995</v>
      </c>
    </row>
    <row r="6481" spans="1:2" ht="12.75" customHeight="1">
      <c r="A6481" t="s">
        <v>9816</v>
      </c>
      <c r="B6481">
        <v>491.32</v>
      </c>
    </row>
    <row r="6482" spans="1:2" ht="12.75" customHeight="1">
      <c r="A6482" t="s">
        <v>9817</v>
      </c>
      <c r="B6482">
        <v>604.26</v>
      </c>
    </row>
    <row r="6483" spans="1:2" ht="12.75" customHeight="1">
      <c r="A6483" t="s">
        <v>9819</v>
      </c>
      <c r="B6483">
        <v>552.66999999999996</v>
      </c>
    </row>
    <row r="6484" spans="1:2" ht="12.75" customHeight="1">
      <c r="A6484" t="s">
        <v>9820</v>
      </c>
      <c r="B6484">
        <v>672.31</v>
      </c>
    </row>
    <row r="6485" spans="1:2" ht="12.75" customHeight="1">
      <c r="A6485" t="s">
        <v>9822</v>
      </c>
      <c r="B6485">
        <v>614.98</v>
      </c>
    </row>
    <row r="6486" spans="1:2" ht="12.75" customHeight="1">
      <c r="A6486" t="s">
        <v>9823</v>
      </c>
      <c r="B6486">
        <v>805.81</v>
      </c>
    </row>
    <row r="6487" spans="1:2" ht="12.75" customHeight="1">
      <c r="A6487" t="s">
        <v>9825</v>
      </c>
      <c r="B6487">
        <v>737.02</v>
      </c>
    </row>
    <row r="6488" spans="1:2" ht="12.75" customHeight="1">
      <c r="A6488" t="s">
        <v>9826</v>
      </c>
      <c r="B6488">
        <v>301.23</v>
      </c>
    </row>
    <row r="6489" spans="1:2" ht="12.75" customHeight="1">
      <c r="A6489" t="s">
        <v>9828</v>
      </c>
      <c r="B6489">
        <v>275.58</v>
      </c>
    </row>
    <row r="6490" spans="1:2" ht="12.75" customHeight="1">
      <c r="A6490" t="s">
        <v>9829</v>
      </c>
      <c r="B6490">
        <v>351.77</v>
      </c>
    </row>
    <row r="6491" spans="1:2" ht="12.75" customHeight="1">
      <c r="A6491" t="s">
        <v>9831</v>
      </c>
      <c r="B6491">
        <v>321.82</v>
      </c>
    </row>
    <row r="6492" spans="1:2" ht="12.75" customHeight="1">
      <c r="A6492" t="s">
        <v>9832</v>
      </c>
      <c r="B6492">
        <v>401.94</v>
      </c>
    </row>
    <row r="6493" spans="1:2" ht="12.75" customHeight="1">
      <c r="A6493" t="s">
        <v>9834</v>
      </c>
      <c r="B6493">
        <v>367.72</v>
      </c>
    </row>
    <row r="6494" spans="1:2" ht="12.75" customHeight="1">
      <c r="A6494" t="s">
        <v>9835</v>
      </c>
      <c r="B6494">
        <v>452.16</v>
      </c>
    </row>
    <row r="6495" spans="1:2" ht="12.75" customHeight="1">
      <c r="A6495" t="s">
        <v>9837</v>
      </c>
      <c r="B6495">
        <v>413.66</v>
      </c>
    </row>
    <row r="6496" spans="1:2" ht="12.75" customHeight="1">
      <c r="A6496" t="s">
        <v>9838</v>
      </c>
      <c r="B6496">
        <v>502.38</v>
      </c>
    </row>
    <row r="6497" spans="1:2" ht="12.75" customHeight="1">
      <c r="A6497" t="s">
        <v>9840</v>
      </c>
      <c r="B6497">
        <v>459.61</v>
      </c>
    </row>
    <row r="6498" spans="1:2" ht="12.75" customHeight="1">
      <c r="A6498" t="s">
        <v>9841</v>
      </c>
      <c r="B6498">
        <v>602.80999999999995</v>
      </c>
    </row>
    <row r="6499" spans="1:2" ht="12.75" customHeight="1">
      <c r="A6499" t="s">
        <v>9843</v>
      </c>
      <c r="B6499">
        <v>551.49</v>
      </c>
    </row>
    <row r="6500" spans="1:2" ht="12.75" customHeight="1">
      <c r="A6500" t="s">
        <v>9844</v>
      </c>
      <c r="B6500">
        <v>703.21</v>
      </c>
    </row>
    <row r="6501" spans="1:2" ht="12.75" customHeight="1">
      <c r="A6501" t="s">
        <v>9846</v>
      </c>
      <c r="B6501">
        <v>643.33000000000004</v>
      </c>
    </row>
    <row r="6502" spans="1:2" ht="12.75" customHeight="1">
      <c r="A6502" t="s">
        <v>9847</v>
      </c>
      <c r="B6502">
        <v>803.64</v>
      </c>
    </row>
    <row r="6503" spans="1:2" ht="12.75" customHeight="1">
      <c r="A6503" t="s">
        <v>9849</v>
      </c>
      <c r="B6503">
        <v>735.21</v>
      </c>
    </row>
    <row r="6504" spans="1:2" ht="12.75" customHeight="1">
      <c r="A6504" t="s">
        <v>9850</v>
      </c>
      <c r="B6504">
        <v>904.04</v>
      </c>
    </row>
    <row r="6505" spans="1:2" ht="12.75" customHeight="1">
      <c r="A6505" t="s">
        <v>9852</v>
      </c>
      <c r="B6505">
        <v>827.07</v>
      </c>
    </row>
    <row r="6506" spans="1:2" ht="12.75" customHeight="1">
      <c r="A6506" t="s">
        <v>9853</v>
      </c>
      <c r="B6506">
        <v>1004.76</v>
      </c>
    </row>
    <row r="6507" spans="1:2" ht="12.75" customHeight="1">
      <c r="A6507" t="s">
        <v>9855</v>
      </c>
      <c r="B6507">
        <v>919.21</v>
      </c>
    </row>
    <row r="6508" spans="1:2" ht="12.75" customHeight="1">
      <c r="A6508" t="s">
        <v>9856</v>
      </c>
      <c r="B6508">
        <v>1205.5899999999999</v>
      </c>
    </row>
    <row r="6509" spans="1:2" ht="12.75" customHeight="1">
      <c r="A6509" t="s">
        <v>9858</v>
      </c>
      <c r="B6509">
        <v>1102.95</v>
      </c>
    </row>
    <row r="6510" spans="1:2" ht="12.75" customHeight="1">
      <c r="A6510" t="s">
        <v>9859</v>
      </c>
      <c r="B6510">
        <v>1306.03</v>
      </c>
    </row>
    <row r="6511" spans="1:2" ht="12.75" customHeight="1">
      <c r="A6511" t="s">
        <v>9861</v>
      </c>
      <c r="B6511">
        <v>1194.83</v>
      </c>
    </row>
    <row r="6512" spans="1:2" ht="12.75" customHeight="1">
      <c r="A6512" t="s">
        <v>9862</v>
      </c>
      <c r="B6512">
        <v>1506.86</v>
      </c>
    </row>
    <row r="6513" spans="1:2" ht="12.75" customHeight="1">
      <c r="A6513" t="s">
        <v>9864</v>
      </c>
      <c r="B6513">
        <v>1378.57</v>
      </c>
    </row>
    <row r="6514" spans="1:2" ht="12.75" customHeight="1">
      <c r="A6514" t="s">
        <v>9865</v>
      </c>
      <c r="B6514">
        <v>2009.23</v>
      </c>
    </row>
    <row r="6515" spans="1:2" ht="12.75" customHeight="1">
      <c r="A6515" t="s">
        <v>9867</v>
      </c>
      <c r="B6515">
        <v>1838.17</v>
      </c>
    </row>
    <row r="6516" spans="1:2" ht="12.75" customHeight="1">
      <c r="A6516" t="s">
        <v>9868</v>
      </c>
      <c r="B6516">
        <v>2511.62</v>
      </c>
    </row>
    <row r="6517" spans="1:2" ht="12.75" customHeight="1">
      <c r="A6517" t="s">
        <v>9870</v>
      </c>
      <c r="B6517">
        <v>2297.79</v>
      </c>
    </row>
    <row r="6518" spans="1:2" ht="12.75" customHeight="1">
      <c r="A6518" t="s">
        <v>9871</v>
      </c>
      <c r="B6518">
        <v>640.34</v>
      </c>
    </row>
    <row r="6519" spans="1:2" ht="12.75" customHeight="1">
      <c r="A6519" t="s">
        <v>9873</v>
      </c>
      <c r="B6519">
        <v>586.48</v>
      </c>
    </row>
    <row r="6520" spans="1:2" ht="12.75" customHeight="1">
      <c r="A6520" t="s">
        <v>9874</v>
      </c>
      <c r="B6520">
        <v>768.34</v>
      </c>
    </row>
    <row r="6521" spans="1:2" ht="12.75" customHeight="1">
      <c r="A6521" t="s">
        <v>9876</v>
      </c>
      <c r="B6521">
        <v>703.71</v>
      </c>
    </row>
    <row r="6522" spans="1:2" ht="12.75" customHeight="1">
      <c r="A6522" t="s">
        <v>9877</v>
      </c>
      <c r="B6522">
        <v>896.31</v>
      </c>
    </row>
    <row r="6523" spans="1:2" ht="12.75" customHeight="1">
      <c r="A6523" t="s">
        <v>9879</v>
      </c>
      <c r="B6523">
        <v>820.92</v>
      </c>
    </row>
    <row r="6524" spans="1:2" ht="12.75" customHeight="1">
      <c r="A6524" t="s">
        <v>9880</v>
      </c>
      <c r="B6524">
        <v>1024.31</v>
      </c>
    </row>
    <row r="6525" spans="1:2" ht="12.75" customHeight="1">
      <c r="A6525" t="s">
        <v>9882</v>
      </c>
      <c r="B6525">
        <v>938.15</v>
      </c>
    </row>
    <row r="6526" spans="1:2" ht="12.75" customHeight="1">
      <c r="A6526" t="s">
        <v>9883</v>
      </c>
      <c r="B6526">
        <v>1152.29</v>
      </c>
    </row>
    <row r="6527" spans="1:2" ht="12.75" customHeight="1">
      <c r="A6527" t="s">
        <v>9885</v>
      </c>
      <c r="B6527">
        <v>1055.3699999999999</v>
      </c>
    </row>
    <row r="6528" spans="1:2" ht="12.75" customHeight="1">
      <c r="A6528" t="s">
        <v>9886</v>
      </c>
      <c r="B6528">
        <v>1280.7</v>
      </c>
    </row>
    <row r="6529" spans="1:2" ht="12.75" customHeight="1">
      <c r="A6529" t="s">
        <v>9888</v>
      </c>
      <c r="B6529">
        <v>1172.98</v>
      </c>
    </row>
    <row r="6530" spans="1:2" ht="12.75" customHeight="1">
      <c r="A6530" t="s">
        <v>9889</v>
      </c>
      <c r="B6530">
        <v>1536.68</v>
      </c>
    </row>
    <row r="6531" spans="1:2" ht="12.75" customHeight="1">
      <c r="A6531" t="s">
        <v>9891</v>
      </c>
      <c r="B6531">
        <v>1407.43</v>
      </c>
    </row>
    <row r="6532" spans="1:2" ht="12.75" customHeight="1">
      <c r="A6532" t="s">
        <v>9892</v>
      </c>
      <c r="B6532">
        <v>1920.67</v>
      </c>
    </row>
    <row r="6533" spans="1:2" ht="12.75" customHeight="1">
      <c r="A6533" t="s">
        <v>9894</v>
      </c>
      <c r="B6533">
        <v>1759.13</v>
      </c>
    </row>
    <row r="6534" spans="1:2" ht="12.75" customHeight="1">
      <c r="A6534" t="s">
        <v>9895</v>
      </c>
      <c r="B6534">
        <v>2241.02</v>
      </c>
    </row>
    <row r="6535" spans="1:2" ht="12.75" customHeight="1">
      <c r="A6535" t="s">
        <v>9897</v>
      </c>
      <c r="B6535">
        <v>2052.5300000000002</v>
      </c>
    </row>
    <row r="6536" spans="1:2" ht="12.75" customHeight="1">
      <c r="A6536" t="s">
        <v>9898</v>
      </c>
      <c r="B6536">
        <v>2305.0300000000002</v>
      </c>
    </row>
    <row r="6537" spans="1:2" ht="12.75" customHeight="1">
      <c r="A6537" t="s">
        <v>9900</v>
      </c>
      <c r="B6537">
        <v>2111.15</v>
      </c>
    </row>
    <row r="6538" spans="1:2" ht="12.75" customHeight="1">
      <c r="A6538" t="s">
        <v>9901</v>
      </c>
      <c r="B6538">
        <v>2560.9899999999998</v>
      </c>
    </row>
    <row r="6539" spans="1:2" ht="12.75" customHeight="1">
      <c r="A6539" t="s">
        <v>9903</v>
      </c>
      <c r="B6539">
        <v>2345.59</v>
      </c>
    </row>
    <row r="6540" spans="1:2" ht="12.75" customHeight="1">
      <c r="A6540" t="s">
        <v>9904</v>
      </c>
      <c r="B6540">
        <v>3201.33</v>
      </c>
    </row>
    <row r="6541" spans="1:2" ht="12.75" customHeight="1">
      <c r="A6541" t="s">
        <v>9906</v>
      </c>
      <c r="B6541">
        <v>2932.07</v>
      </c>
    </row>
    <row r="6542" spans="1:2" ht="12.75" customHeight="1">
      <c r="A6542" t="s">
        <v>9907</v>
      </c>
      <c r="B6542">
        <v>2899.65</v>
      </c>
    </row>
    <row r="6543" spans="1:2" ht="12.75" customHeight="1">
      <c r="A6543" t="s">
        <v>9909</v>
      </c>
      <c r="B6543">
        <v>2657.98</v>
      </c>
    </row>
    <row r="6544" spans="1:2" ht="12.75" customHeight="1">
      <c r="A6544" t="s">
        <v>9910</v>
      </c>
      <c r="B6544">
        <v>3221.67</v>
      </c>
    </row>
    <row r="6545" spans="1:2" ht="12.75" customHeight="1">
      <c r="A6545" t="s">
        <v>9912</v>
      </c>
      <c r="B6545">
        <v>2953.17</v>
      </c>
    </row>
    <row r="6546" spans="1:2" ht="12.75" customHeight="1">
      <c r="A6546" t="s">
        <v>9913</v>
      </c>
      <c r="B6546">
        <v>4027.27</v>
      </c>
    </row>
    <row r="6547" spans="1:2" ht="12.75" customHeight="1">
      <c r="A6547" t="s">
        <v>9915</v>
      </c>
      <c r="B6547">
        <v>3691.62</v>
      </c>
    </row>
    <row r="6548" spans="1:2" ht="12.75" customHeight="1">
      <c r="A6548" t="s">
        <v>9916</v>
      </c>
      <c r="B6548">
        <v>189.45</v>
      </c>
    </row>
    <row r="6549" spans="1:2" ht="12.75" customHeight="1">
      <c r="A6549" t="s">
        <v>9918</v>
      </c>
      <c r="B6549">
        <v>177.12</v>
      </c>
    </row>
    <row r="6550" spans="1:2" ht="12.75" customHeight="1">
      <c r="A6550" t="s">
        <v>9919</v>
      </c>
      <c r="B6550">
        <v>199.31</v>
      </c>
    </row>
    <row r="6551" spans="1:2" ht="12.75" customHeight="1">
      <c r="A6551" t="s">
        <v>9921</v>
      </c>
      <c r="B6551">
        <v>186.37</v>
      </c>
    </row>
    <row r="6552" spans="1:2" ht="12.75" customHeight="1">
      <c r="A6552" t="s">
        <v>9922</v>
      </c>
      <c r="B6552">
        <v>155.35</v>
      </c>
    </row>
    <row r="6553" spans="1:2" ht="12.75" customHeight="1">
      <c r="A6553" t="s">
        <v>9924</v>
      </c>
      <c r="B6553">
        <v>144.28</v>
      </c>
    </row>
    <row r="6554" spans="1:2" ht="12.75" customHeight="1">
      <c r="A6554" t="s">
        <v>9925</v>
      </c>
      <c r="B6554">
        <v>138.22</v>
      </c>
    </row>
    <row r="6555" spans="1:2" ht="12.75" customHeight="1">
      <c r="A6555" t="s">
        <v>9927</v>
      </c>
      <c r="B6555">
        <v>127.81</v>
      </c>
    </row>
    <row r="6556" spans="1:2" ht="12.75" customHeight="1">
      <c r="A6556" t="s">
        <v>9928</v>
      </c>
      <c r="B6556">
        <v>139.53</v>
      </c>
    </row>
    <row r="6557" spans="1:2" ht="12.75" customHeight="1">
      <c r="A6557" t="s">
        <v>9930</v>
      </c>
      <c r="B6557">
        <v>126.32</v>
      </c>
    </row>
    <row r="6558" spans="1:2" ht="12.75" customHeight="1">
      <c r="A6558" t="s">
        <v>9931</v>
      </c>
      <c r="B6558">
        <v>173.22</v>
      </c>
    </row>
    <row r="6559" spans="1:2" ht="12.75" customHeight="1">
      <c r="A6559" t="s">
        <v>9933</v>
      </c>
      <c r="B6559">
        <v>157.37</v>
      </c>
    </row>
    <row r="6560" spans="1:2" ht="12.75" customHeight="1">
      <c r="A6560" t="s">
        <v>9934</v>
      </c>
      <c r="B6560">
        <v>215.32</v>
      </c>
    </row>
    <row r="6561" spans="1:2" ht="12.75" customHeight="1">
      <c r="A6561" t="s">
        <v>9936</v>
      </c>
      <c r="B6561">
        <v>195.66</v>
      </c>
    </row>
    <row r="6562" spans="1:2" ht="12.75" customHeight="1">
      <c r="A6562" t="s">
        <v>9937</v>
      </c>
      <c r="B6562">
        <v>297.45</v>
      </c>
    </row>
    <row r="6563" spans="1:2" ht="12.75" customHeight="1">
      <c r="A6563" t="s">
        <v>9939</v>
      </c>
      <c r="B6563">
        <v>271.33999999999997</v>
      </c>
    </row>
    <row r="6564" spans="1:2" ht="12.75" customHeight="1">
      <c r="A6564" t="s">
        <v>9940</v>
      </c>
      <c r="B6564">
        <v>344.89</v>
      </c>
    </row>
    <row r="6565" spans="1:2" ht="12.75" customHeight="1">
      <c r="A6565" t="s">
        <v>9942</v>
      </c>
      <c r="B6565">
        <v>314.7</v>
      </c>
    </row>
    <row r="6566" spans="1:2" ht="12.75" customHeight="1">
      <c r="A6566" t="s">
        <v>9943</v>
      </c>
      <c r="B6566">
        <v>400.3</v>
      </c>
    </row>
    <row r="6567" spans="1:2" ht="12.75" customHeight="1">
      <c r="A6567" t="s">
        <v>9945</v>
      </c>
      <c r="B6567">
        <v>364.97</v>
      </c>
    </row>
    <row r="6568" spans="1:2" ht="12.75" customHeight="1">
      <c r="A6568" t="s">
        <v>9946</v>
      </c>
      <c r="B6568">
        <v>577.55999999999995</v>
      </c>
    </row>
    <row r="6569" spans="1:2" ht="12.75" customHeight="1">
      <c r="A6569" t="s">
        <v>9948</v>
      </c>
      <c r="B6569">
        <v>528.37</v>
      </c>
    </row>
    <row r="6570" spans="1:2" ht="12.75" customHeight="1">
      <c r="A6570" t="s">
        <v>9949</v>
      </c>
      <c r="B6570">
        <v>635.63</v>
      </c>
    </row>
    <row r="6571" spans="1:2" ht="12.75" customHeight="1">
      <c r="A6571" t="s">
        <v>9951</v>
      </c>
      <c r="B6571">
        <v>581.79</v>
      </c>
    </row>
    <row r="6572" spans="1:2" ht="12.75" customHeight="1">
      <c r="A6572" t="s">
        <v>9952</v>
      </c>
      <c r="B6572">
        <v>754.98</v>
      </c>
    </row>
    <row r="6573" spans="1:2" ht="12.75" customHeight="1">
      <c r="A6573" t="s">
        <v>9954</v>
      </c>
      <c r="B6573">
        <v>691.47</v>
      </c>
    </row>
    <row r="6574" spans="1:2" ht="12.75" customHeight="1">
      <c r="A6574" t="s">
        <v>9955</v>
      </c>
      <c r="B6574">
        <v>1404.68</v>
      </c>
    </row>
    <row r="6575" spans="1:2" ht="12.75" customHeight="1">
      <c r="A6575" t="s">
        <v>9957</v>
      </c>
      <c r="B6575">
        <v>1286.3900000000001</v>
      </c>
    </row>
    <row r="6576" spans="1:2" ht="12.75" customHeight="1">
      <c r="A6576" t="s">
        <v>9958</v>
      </c>
      <c r="B6576">
        <v>1699.56</v>
      </c>
    </row>
    <row r="6577" spans="1:2" ht="12.75" customHeight="1">
      <c r="A6577" t="s">
        <v>9960</v>
      </c>
      <c r="B6577">
        <v>1563.56</v>
      </c>
    </row>
    <row r="6578" spans="1:2" ht="12.75" customHeight="1">
      <c r="A6578" t="s">
        <v>9961</v>
      </c>
      <c r="B6578">
        <v>1897.8</v>
      </c>
    </row>
    <row r="6579" spans="1:2" ht="12.75" customHeight="1">
      <c r="A6579" t="s">
        <v>9963</v>
      </c>
      <c r="B6579">
        <v>1745.21</v>
      </c>
    </row>
    <row r="6580" spans="1:2" ht="12.75" customHeight="1">
      <c r="A6580" t="s">
        <v>9964</v>
      </c>
      <c r="B6580">
        <v>2719.54</v>
      </c>
    </row>
    <row r="6581" spans="1:2" ht="12.75" customHeight="1">
      <c r="A6581" t="s">
        <v>9966</v>
      </c>
      <c r="B6581">
        <v>2500.46</v>
      </c>
    </row>
    <row r="6582" spans="1:2" ht="12.75" customHeight="1">
      <c r="A6582" t="s">
        <v>9967</v>
      </c>
      <c r="B6582">
        <v>3239.24</v>
      </c>
    </row>
    <row r="6583" spans="1:2" ht="12.75" customHeight="1">
      <c r="A6583" t="s">
        <v>9969</v>
      </c>
      <c r="B6583">
        <v>2977.1</v>
      </c>
    </row>
    <row r="6584" spans="1:2" ht="12.75" customHeight="1">
      <c r="A6584" t="s">
        <v>9970</v>
      </c>
      <c r="B6584">
        <v>3510.24</v>
      </c>
    </row>
    <row r="6585" spans="1:2" ht="12.75" customHeight="1">
      <c r="A6585" t="s">
        <v>9972</v>
      </c>
      <c r="B6585">
        <v>3225.13</v>
      </c>
    </row>
    <row r="6586" spans="1:2" ht="12.75" customHeight="1">
      <c r="A6586" t="s">
        <v>9973</v>
      </c>
      <c r="B6586">
        <v>5146.93</v>
      </c>
    </row>
    <row r="6587" spans="1:2" ht="12.75" customHeight="1">
      <c r="A6587" t="s">
        <v>9975</v>
      </c>
      <c r="B6587">
        <v>4729.3500000000004</v>
      </c>
    </row>
    <row r="6588" spans="1:2" ht="12.75" customHeight="1">
      <c r="A6588" t="s">
        <v>9976</v>
      </c>
      <c r="B6588">
        <v>6823.24</v>
      </c>
    </row>
    <row r="6589" spans="1:2" ht="12.75" customHeight="1">
      <c r="A6589" t="s">
        <v>9978</v>
      </c>
      <c r="B6589">
        <v>6267.77</v>
      </c>
    </row>
    <row r="6590" spans="1:2" ht="12.75" customHeight="1">
      <c r="A6590" t="s">
        <v>9979</v>
      </c>
      <c r="B6590">
        <v>8518.7000000000007</v>
      </c>
    </row>
    <row r="6591" spans="1:2" ht="12.75" customHeight="1">
      <c r="A6591" t="s">
        <v>9981</v>
      </c>
      <c r="B6591">
        <v>7823.01</v>
      </c>
    </row>
    <row r="6592" spans="1:2" ht="12.75" customHeight="1">
      <c r="A6592" t="s">
        <v>9982</v>
      </c>
      <c r="B6592">
        <v>214.94</v>
      </c>
    </row>
    <row r="6593" spans="1:2" ht="12.75" customHeight="1">
      <c r="A6593" t="s">
        <v>9984</v>
      </c>
      <c r="B6593">
        <v>195.58</v>
      </c>
    </row>
    <row r="6594" spans="1:2" ht="12.75" customHeight="1">
      <c r="A6594" t="s">
        <v>9985</v>
      </c>
      <c r="B6594">
        <v>276.33999999999997</v>
      </c>
    </row>
    <row r="6595" spans="1:2" ht="12.75" customHeight="1">
      <c r="A6595" t="s">
        <v>9987</v>
      </c>
      <c r="B6595">
        <v>251.47</v>
      </c>
    </row>
    <row r="6596" spans="1:2" ht="12.75" customHeight="1">
      <c r="A6596" t="s">
        <v>9988</v>
      </c>
      <c r="B6596">
        <v>321.11</v>
      </c>
    </row>
    <row r="6597" spans="1:2" ht="12.75" customHeight="1">
      <c r="A6597" t="s">
        <v>9990</v>
      </c>
      <c r="B6597">
        <v>292.11</v>
      </c>
    </row>
    <row r="6598" spans="1:2" ht="12.75" customHeight="1">
      <c r="A6598" t="s">
        <v>9991</v>
      </c>
      <c r="B6598">
        <v>390.59</v>
      </c>
    </row>
    <row r="6599" spans="1:2" ht="12.75" customHeight="1">
      <c r="A6599" t="s">
        <v>9993</v>
      </c>
      <c r="B6599">
        <v>355.31</v>
      </c>
    </row>
    <row r="6600" spans="1:2" ht="12.75" customHeight="1">
      <c r="A6600" t="s">
        <v>9994</v>
      </c>
      <c r="B6600">
        <v>517.42999999999995</v>
      </c>
    </row>
    <row r="6601" spans="1:2" ht="12.75" customHeight="1">
      <c r="A6601" t="s">
        <v>9996</v>
      </c>
      <c r="B6601">
        <v>470.99</v>
      </c>
    </row>
    <row r="6602" spans="1:2" ht="12.75" customHeight="1">
      <c r="A6602" t="s">
        <v>9997</v>
      </c>
      <c r="B6602">
        <v>605.63</v>
      </c>
    </row>
    <row r="6603" spans="1:2" ht="12.75" customHeight="1">
      <c r="A6603" t="s">
        <v>9999</v>
      </c>
      <c r="B6603">
        <v>551.23</v>
      </c>
    </row>
    <row r="6604" spans="1:2" ht="12.75" customHeight="1">
      <c r="A6604" t="s">
        <v>10000</v>
      </c>
      <c r="B6604">
        <v>736.48</v>
      </c>
    </row>
    <row r="6605" spans="1:2" ht="12.75" customHeight="1">
      <c r="A6605" t="s">
        <v>10002</v>
      </c>
      <c r="B6605">
        <v>670.9</v>
      </c>
    </row>
    <row r="6606" spans="1:2" ht="12.75" customHeight="1">
      <c r="A6606" t="s">
        <v>10003</v>
      </c>
      <c r="B6606">
        <v>702.58</v>
      </c>
    </row>
    <row r="6607" spans="1:2" ht="12.75" customHeight="1">
      <c r="A6607" t="s">
        <v>10005</v>
      </c>
      <c r="B6607">
        <v>639.52</v>
      </c>
    </row>
    <row r="6608" spans="1:2" ht="12.75" customHeight="1">
      <c r="A6608" t="s">
        <v>10006</v>
      </c>
      <c r="B6608">
        <v>932.99</v>
      </c>
    </row>
    <row r="6609" spans="1:2" ht="12.75" customHeight="1">
      <c r="A6609" t="s">
        <v>10008</v>
      </c>
      <c r="B6609">
        <v>850.29</v>
      </c>
    </row>
    <row r="6610" spans="1:2" ht="12.75" customHeight="1">
      <c r="A6610" t="s">
        <v>10009</v>
      </c>
      <c r="B6610">
        <v>1094.24</v>
      </c>
    </row>
    <row r="6611" spans="1:2" ht="12.75" customHeight="1">
      <c r="A6611" t="s">
        <v>10011</v>
      </c>
      <c r="B6611">
        <v>997.02</v>
      </c>
    </row>
    <row r="6612" spans="1:2" ht="12.75" customHeight="1">
      <c r="A6612" t="s">
        <v>10012</v>
      </c>
      <c r="B6612">
        <v>1417.81</v>
      </c>
    </row>
    <row r="6613" spans="1:2" ht="12.75" customHeight="1">
      <c r="A6613" t="s">
        <v>10014</v>
      </c>
      <c r="B6613">
        <v>1293.3599999999999</v>
      </c>
    </row>
    <row r="6614" spans="1:2" ht="12.75" customHeight="1">
      <c r="A6614" t="s">
        <v>10015</v>
      </c>
      <c r="B6614">
        <v>1596.36</v>
      </c>
    </row>
    <row r="6615" spans="1:2" ht="12.75" customHeight="1">
      <c r="A6615" t="s">
        <v>10017</v>
      </c>
      <c r="B6615">
        <v>1456.4</v>
      </c>
    </row>
    <row r="6616" spans="1:2" ht="12.75" customHeight="1">
      <c r="A6616" t="s">
        <v>10018</v>
      </c>
      <c r="B6616">
        <v>489.7</v>
      </c>
    </row>
    <row r="6617" spans="1:2" ht="12.75" customHeight="1">
      <c r="A6617" t="s">
        <v>10020</v>
      </c>
      <c r="B6617">
        <v>444.31</v>
      </c>
    </row>
    <row r="6618" spans="1:2" ht="12.75" customHeight="1">
      <c r="A6618" t="s">
        <v>10021</v>
      </c>
      <c r="B6618">
        <v>630.02</v>
      </c>
    </row>
    <row r="6619" spans="1:2" ht="12.75" customHeight="1">
      <c r="A6619" t="s">
        <v>10023</v>
      </c>
      <c r="B6619">
        <v>571.70000000000005</v>
      </c>
    </row>
    <row r="6620" spans="1:2" ht="12.75" customHeight="1">
      <c r="A6620" t="s">
        <v>10024</v>
      </c>
      <c r="B6620">
        <v>848.07</v>
      </c>
    </row>
    <row r="6621" spans="1:2" ht="12.75" customHeight="1">
      <c r="A6621" t="s">
        <v>10026</v>
      </c>
      <c r="B6621">
        <v>770.58</v>
      </c>
    </row>
    <row r="6622" spans="1:2" ht="12.75" customHeight="1">
      <c r="A6622" t="s">
        <v>10027</v>
      </c>
      <c r="B6622">
        <v>1029.6600000000001</v>
      </c>
    </row>
    <row r="6623" spans="1:2" ht="12.75" customHeight="1">
      <c r="A6623" t="s">
        <v>10029</v>
      </c>
      <c r="B6623">
        <v>935.51</v>
      </c>
    </row>
    <row r="6624" spans="1:2" ht="12.75" customHeight="1">
      <c r="A6624" t="s">
        <v>10030</v>
      </c>
      <c r="B6624">
        <v>1432.11</v>
      </c>
    </row>
    <row r="6625" spans="1:2" ht="12.75" customHeight="1">
      <c r="A6625" t="s">
        <v>10032</v>
      </c>
      <c r="B6625">
        <v>1302.78</v>
      </c>
    </row>
    <row r="6626" spans="1:2" ht="12.75" customHeight="1">
      <c r="A6626" t="s">
        <v>10033</v>
      </c>
      <c r="B6626">
        <v>1669.78</v>
      </c>
    </row>
    <row r="6627" spans="1:2" ht="12.75" customHeight="1">
      <c r="A6627" t="s">
        <v>10035</v>
      </c>
      <c r="B6627">
        <v>1518.75</v>
      </c>
    </row>
    <row r="6628" spans="1:2" ht="12.75" customHeight="1">
      <c r="A6628" t="s">
        <v>10036</v>
      </c>
      <c r="B6628">
        <v>2170.4699999999998</v>
      </c>
    </row>
    <row r="6629" spans="1:2" ht="12.75" customHeight="1">
      <c r="A6629" t="s">
        <v>10038</v>
      </c>
      <c r="B6629">
        <v>1976.93</v>
      </c>
    </row>
    <row r="6630" spans="1:2" ht="12.75" customHeight="1">
      <c r="A6630" t="s">
        <v>10039</v>
      </c>
      <c r="B6630">
        <v>2376.83</v>
      </c>
    </row>
    <row r="6631" spans="1:2" ht="12.75" customHeight="1">
      <c r="A6631" t="s">
        <v>10041</v>
      </c>
      <c r="B6631">
        <v>2165.17</v>
      </c>
    </row>
    <row r="6632" spans="1:2" ht="12.75" customHeight="1">
      <c r="A6632" t="s">
        <v>10042</v>
      </c>
      <c r="B6632">
        <v>2790.73</v>
      </c>
    </row>
    <row r="6633" spans="1:2" ht="12.75" customHeight="1">
      <c r="A6633" t="s">
        <v>10044</v>
      </c>
      <c r="B6633">
        <v>2542.3000000000002</v>
      </c>
    </row>
    <row r="6634" spans="1:2" ht="12.75" customHeight="1">
      <c r="A6634" t="s">
        <v>10045</v>
      </c>
      <c r="B6634">
        <v>3626.23</v>
      </c>
    </row>
    <row r="6635" spans="1:2" ht="12.75" customHeight="1">
      <c r="A6635" t="s">
        <v>10047</v>
      </c>
      <c r="B6635">
        <v>3306.96</v>
      </c>
    </row>
    <row r="6636" spans="1:2" ht="12.75" customHeight="1">
      <c r="A6636" t="s">
        <v>10048</v>
      </c>
      <c r="B6636">
        <v>4847.28</v>
      </c>
    </row>
    <row r="6637" spans="1:2" ht="12.75" customHeight="1">
      <c r="A6637" t="s">
        <v>10050</v>
      </c>
      <c r="B6637">
        <v>4426.17</v>
      </c>
    </row>
    <row r="6638" spans="1:2" ht="12.75" customHeight="1">
      <c r="A6638" t="s">
        <v>10051</v>
      </c>
      <c r="B6638">
        <v>5479.47</v>
      </c>
    </row>
    <row r="6639" spans="1:2" ht="12.75" customHeight="1">
      <c r="A6639" t="s">
        <v>10053</v>
      </c>
      <c r="B6639">
        <v>5004.08</v>
      </c>
    </row>
    <row r="6640" spans="1:2" ht="12.75" customHeight="1">
      <c r="A6640" t="s">
        <v>10054</v>
      </c>
      <c r="B6640">
        <v>4535.8999999999996</v>
      </c>
    </row>
    <row r="6641" spans="1:2" ht="12.75" customHeight="1">
      <c r="A6641" t="s">
        <v>10056</v>
      </c>
      <c r="B6641">
        <v>4113.01</v>
      </c>
    </row>
    <row r="6642" spans="1:2" ht="12.75" customHeight="1">
      <c r="A6642" t="s">
        <v>10057</v>
      </c>
      <c r="B6642">
        <v>11440.07</v>
      </c>
    </row>
    <row r="6643" spans="1:2" ht="12.75" customHeight="1">
      <c r="A6643" t="s">
        <v>10059</v>
      </c>
      <c r="B6643">
        <v>10518.14</v>
      </c>
    </row>
    <row r="6644" spans="1:2" ht="12.75" customHeight="1">
      <c r="A6644" t="s">
        <v>10060</v>
      </c>
      <c r="B6644">
        <v>46.4</v>
      </c>
    </row>
    <row r="6645" spans="1:2" ht="12.75" customHeight="1">
      <c r="A6645" t="s">
        <v>10062</v>
      </c>
      <c r="B6645">
        <v>44.85</v>
      </c>
    </row>
    <row r="6646" spans="1:2" ht="12.75" customHeight="1">
      <c r="A6646" t="s">
        <v>10063</v>
      </c>
      <c r="B6646">
        <v>34.450000000000003</v>
      </c>
    </row>
    <row r="6647" spans="1:2" ht="12.75" customHeight="1">
      <c r="A6647" t="s">
        <v>10065</v>
      </c>
      <c r="B6647">
        <v>31.96</v>
      </c>
    </row>
    <row r="6648" spans="1:2" ht="12.75" customHeight="1">
      <c r="A6648" t="s">
        <v>10066</v>
      </c>
      <c r="B6648">
        <v>51.91</v>
      </c>
    </row>
    <row r="6649" spans="1:2" ht="12.75" customHeight="1">
      <c r="A6649" t="s">
        <v>10068</v>
      </c>
      <c r="B6649">
        <v>48.8</v>
      </c>
    </row>
    <row r="6650" spans="1:2" ht="12.75" customHeight="1">
      <c r="A6650" t="s">
        <v>10069</v>
      </c>
      <c r="B6650">
        <v>90.73</v>
      </c>
    </row>
    <row r="6651" spans="1:2" ht="12.75" customHeight="1">
      <c r="A6651" t="s">
        <v>10071</v>
      </c>
      <c r="B6651">
        <v>87.31</v>
      </c>
    </row>
    <row r="6652" spans="1:2" ht="12.75" customHeight="1">
      <c r="A6652" t="s">
        <v>10072</v>
      </c>
      <c r="B6652">
        <v>259.63</v>
      </c>
    </row>
    <row r="6653" spans="1:2" ht="12.75" customHeight="1">
      <c r="A6653" t="s">
        <v>10074</v>
      </c>
      <c r="B6653">
        <v>254.96</v>
      </c>
    </row>
    <row r="6654" spans="1:2" ht="12.75" customHeight="1">
      <c r="A6654" t="s">
        <v>10075</v>
      </c>
      <c r="B6654">
        <v>27.15</v>
      </c>
    </row>
    <row r="6655" spans="1:2" ht="12.75" customHeight="1">
      <c r="A6655" t="s">
        <v>10077</v>
      </c>
      <c r="B6655">
        <v>25.91</v>
      </c>
    </row>
    <row r="6656" spans="1:2" ht="12.75" customHeight="1">
      <c r="A6656" t="s">
        <v>10078</v>
      </c>
      <c r="B6656">
        <v>37.79</v>
      </c>
    </row>
    <row r="6657" spans="1:2" ht="12.75" customHeight="1">
      <c r="A6657" t="s">
        <v>10080</v>
      </c>
      <c r="B6657">
        <v>36.229999999999997</v>
      </c>
    </row>
    <row r="6658" spans="1:2" ht="12.75" customHeight="1">
      <c r="A6658" t="s">
        <v>10081</v>
      </c>
      <c r="B6658">
        <v>63.91</v>
      </c>
    </row>
    <row r="6659" spans="1:2" ht="12.75" customHeight="1">
      <c r="A6659" t="s">
        <v>10083</v>
      </c>
      <c r="B6659">
        <v>61.58</v>
      </c>
    </row>
    <row r="6660" spans="1:2" ht="12.75" customHeight="1">
      <c r="A6660" t="s">
        <v>10084</v>
      </c>
      <c r="B6660">
        <v>209.11</v>
      </c>
    </row>
    <row r="6661" spans="1:2" ht="12.75" customHeight="1">
      <c r="A6661" t="s">
        <v>10086</v>
      </c>
      <c r="B6661">
        <v>206</v>
      </c>
    </row>
    <row r="6662" spans="1:2" ht="12.75" customHeight="1">
      <c r="A6662" t="s">
        <v>10087</v>
      </c>
      <c r="B6662">
        <v>53.48</v>
      </c>
    </row>
    <row r="6663" spans="1:2" ht="12.75" customHeight="1">
      <c r="A6663" t="s">
        <v>10089</v>
      </c>
      <c r="B6663">
        <v>50.68</v>
      </c>
    </row>
    <row r="6664" spans="1:2" ht="12.75" customHeight="1">
      <c r="A6664" t="s">
        <v>10090</v>
      </c>
      <c r="B6664">
        <v>67.11</v>
      </c>
    </row>
    <row r="6665" spans="1:2" ht="12.75" customHeight="1">
      <c r="A6665" t="s">
        <v>10092</v>
      </c>
      <c r="B6665">
        <v>63.54</v>
      </c>
    </row>
    <row r="6666" spans="1:2" ht="12.75" customHeight="1">
      <c r="A6666" t="s">
        <v>10093</v>
      </c>
      <c r="B6666">
        <v>71.709999999999994</v>
      </c>
    </row>
    <row r="6667" spans="1:2" ht="12.75" customHeight="1">
      <c r="A6667" t="s">
        <v>10095</v>
      </c>
      <c r="B6667">
        <v>67.83</v>
      </c>
    </row>
    <row r="6668" spans="1:2" ht="12.75" customHeight="1">
      <c r="A6668" t="s">
        <v>10096</v>
      </c>
      <c r="B6668">
        <v>75.760000000000005</v>
      </c>
    </row>
    <row r="6669" spans="1:2" ht="12.75" customHeight="1">
      <c r="A6669" t="s">
        <v>10098</v>
      </c>
      <c r="B6669">
        <v>71.41</v>
      </c>
    </row>
    <row r="6670" spans="1:2" ht="12.75" customHeight="1">
      <c r="A6670" t="s">
        <v>10099</v>
      </c>
      <c r="B6670">
        <v>80.88</v>
      </c>
    </row>
    <row r="6671" spans="1:2" ht="12.75" customHeight="1">
      <c r="A6671" t="s">
        <v>10101</v>
      </c>
      <c r="B6671">
        <v>76.22</v>
      </c>
    </row>
    <row r="6672" spans="1:2" ht="12.75" customHeight="1">
      <c r="A6672" t="s">
        <v>10102</v>
      </c>
      <c r="B6672">
        <v>82.29</v>
      </c>
    </row>
    <row r="6673" spans="1:2" ht="12.75" customHeight="1">
      <c r="A6673" t="s">
        <v>10104</v>
      </c>
      <c r="B6673">
        <v>77.17</v>
      </c>
    </row>
    <row r="6674" spans="1:2" ht="12.75" customHeight="1">
      <c r="A6674" t="s">
        <v>10105</v>
      </c>
      <c r="B6674">
        <v>87.23</v>
      </c>
    </row>
    <row r="6675" spans="1:2" ht="12.75" customHeight="1">
      <c r="A6675" t="s">
        <v>10107</v>
      </c>
      <c r="B6675">
        <v>81.8</v>
      </c>
    </row>
    <row r="6676" spans="1:2" ht="12.75" customHeight="1">
      <c r="A6676" t="s">
        <v>10108</v>
      </c>
      <c r="B6676">
        <v>24379.34</v>
      </c>
    </row>
    <row r="6677" spans="1:2" ht="12.75" customHeight="1">
      <c r="A6677" t="s">
        <v>10110</v>
      </c>
      <c r="B6677">
        <v>22201.46</v>
      </c>
    </row>
    <row r="6678" spans="1:2" ht="12.75" customHeight="1">
      <c r="A6678" t="s">
        <v>10111</v>
      </c>
      <c r="B6678">
        <v>40225.919999999998</v>
      </c>
    </row>
    <row r="6679" spans="1:2" ht="12.75" customHeight="1">
      <c r="A6679" t="s">
        <v>10113</v>
      </c>
      <c r="B6679">
        <v>36632.400000000001</v>
      </c>
    </row>
    <row r="6680" spans="1:2" ht="12.75" customHeight="1">
      <c r="A6680" t="s">
        <v>10114</v>
      </c>
      <c r="B6680">
        <v>261.86</v>
      </c>
    </row>
    <row r="6681" spans="1:2" ht="12.75" customHeight="1">
      <c r="A6681" t="s">
        <v>10116</v>
      </c>
      <c r="B6681">
        <v>261.86</v>
      </c>
    </row>
    <row r="6682" spans="1:2" ht="12.75" customHeight="1">
      <c r="A6682" t="s">
        <v>10117</v>
      </c>
      <c r="B6682">
        <v>346.88</v>
      </c>
    </row>
    <row r="6683" spans="1:2" ht="12.75" customHeight="1">
      <c r="A6683" t="s">
        <v>10119</v>
      </c>
      <c r="B6683">
        <v>346.88</v>
      </c>
    </row>
    <row r="6684" spans="1:2" ht="12.75" customHeight="1">
      <c r="A6684" t="s">
        <v>10120</v>
      </c>
      <c r="B6684">
        <v>481.78</v>
      </c>
    </row>
    <row r="6685" spans="1:2" ht="12.75" customHeight="1">
      <c r="A6685" t="s">
        <v>10122</v>
      </c>
      <c r="B6685">
        <v>481.78</v>
      </c>
    </row>
    <row r="6686" spans="1:2" ht="12.75" customHeight="1">
      <c r="A6686" t="s">
        <v>10123</v>
      </c>
      <c r="B6686">
        <v>640.48</v>
      </c>
    </row>
    <row r="6687" spans="1:2" ht="12.75" customHeight="1">
      <c r="A6687" t="s">
        <v>10125</v>
      </c>
      <c r="B6687">
        <v>640.48</v>
      </c>
    </row>
    <row r="6688" spans="1:2" ht="12.75" customHeight="1">
      <c r="A6688" t="s">
        <v>10126</v>
      </c>
      <c r="B6688">
        <v>702.83</v>
      </c>
    </row>
    <row r="6689" spans="1:2" ht="12.75" customHeight="1">
      <c r="A6689" t="s">
        <v>10128</v>
      </c>
      <c r="B6689">
        <v>702.83</v>
      </c>
    </row>
    <row r="6690" spans="1:2" ht="12.75" customHeight="1">
      <c r="A6690" t="s">
        <v>10129</v>
      </c>
      <c r="B6690">
        <v>888.74</v>
      </c>
    </row>
    <row r="6691" spans="1:2" ht="12.75" customHeight="1">
      <c r="A6691" t="s">
        <v>10131</v>
      </c>
      <c r="B6691">
        <v>888.74</v>
      </c>
    </row>
    <row r="6692" spans="1:2" ht="12.75" customHeight="1">
      <c r="A6692" t="s">
        <v>10132</v>
      </c>
      <c r="B6692">
        <v>1071.25</v>
      </c>
    </row>
    <row r="6693" spans="1:2" ht="12.75" customHeight="1">
      <c r="A6693" t="s">
        <v>10134</v>
      </c>
      <c r="B6693">
        <v>1071.25</v>
      </c>
    </row>
    <row r="6694" spans="1:2" ht="12.75" customHeight="1">
      <c r="A6694" t="s">
        <v>10135</v>
      </c>
      <c r="B6694">
        <v>1583.64</v>
      </c>
    </row>
    <row r="6695" spans="1:2" ht="12.75" customHeight="1">
      <c r="A6695" t="s">
        <v>10137</v>
      </c>
      <c r="B6695">
        <v>1583.64</v>
      </c>
    </row>
    <row r="6696" spans="1:2" ht="12.75" customHeight="1">
      <c r="A6696" t="s">
        <v>10138</v>
      </c>
      <c r="B6696">
        <v>2444.04</v>
      </c>
    </row>
    <row r="6697" spans="1:2" ht="12.75" customHeight="1">
      <c r="A6697" t="s">
        <v>10140</v>
      </c>
      <c r="B6697">
        <v>2444.04</v>
      </c>
    </row>
    <row r="6698" spans="1:2" ht="12.75" customHeight="1">
      <c r="A6698" t="s">
        <v>10141</v>
      </c>
      <c r="B6698">
        <v>5053.6000000000004</v>
      </c>
    </row>
    <row r="6699" spans="1:2" ht="12.75" customHeight="1">
      <c r="A6699" t="s">
        <v>10143</v>
      </c>
      <c r="B6699">
        <v>5053.6000000000004</v>
      </c>
    </row>
    <row r="6700" spans="1:2" ht="12.75" customHeight="1">
      <c r="A6700" t="s">
        <v>10144</v>
      </c>
      <c r="B6700">
        <v>11.23</v>
      </c>
    </row>
    <row r="6701" spans="1:2" ht="12.75" customHeight="1">
      <c r="A6701" t="s">
        <v>10146</v>
      </c>
      <c r="B6701">
        <v>10.26</v>
      </c>
    </row>
    <row r="6702" spans="1:2" ht="12.75" customHeight="1">
      <c r="A6702" t="s">
        <v>10147</v>
      </c>
      <c r="B6702">
        <v>17.3</v>
      </c>
    </row>
    <row r="6703" spans="1:2" ht="12.75" customHeight="1">
      <c r="A6703" t="s">
        <v>10149</v>
      </c>
      <c r="B6703">
        <v>16.05</v>
      </c>
    </row>
    <row r="6704" spans="1:2" ht="12.75" customHeight="1">
      <c r="A6704" t="s">
        <v>10150</v>
      </c>
      <c r="B6704">
        <v>12.29</v>
      </c>
    </row>
    <row r="6705" spans="1:2" ht="12.75" customHeight="1">
      <c r="A6705" t="s">
        <v>10152</v>
      </c>
      <c r="B6705">
        <v>11.32</v>
      </c>
    </row>
    <row r="6706" spans="1:2" ht="12.75" customHeight="1">
      <c r="A6706" t="s">
        <v>10153</v>
      </c>
      <c r="B6706">
        <v>19.41</v>
      </c>
    </row>
    <row r="6707" spans="1:2" ht="12.75" customHeight="1">
      <c r="A6707" t="s">
        <v>10155</v>
      </c>
      <c r="B6707">
        <v>18.16</v>
      </c>
    </row>
    <row r="6708" spans="1:2" ht="12.75" customHeight="1">
      <c r="A6708" t="s">
        <v>10156</v>
      </c>
      <c r="B6708">
        <v>12.97</v>
      </c>
    </row>
    <row r="6709" spans="1:2" ht="12.75" customHeight="1">
      <c r="A6709" t="s">
        <v>10158</v>
      </c>
      <c r="B6709">
        <v>12.01</v>
      </c>
    </row>
    <row r="6710" spans="1:2" ht="12.75" customHeight="1">
      <c r="A6710" t="s">
        <v>10159</v>
      </c>
      <c r="B6710">
        <v>20.78</v>
      </c>
    </row>
    <row r="6711" spans="1:2" ht="12.75" customHeight="1">
      <c r="A6711" t="s">
        <v>10161</v>
      </c>
      <c r="B6711">
        <v>19.53</v>
      </c>
    </row>
    <row r="6712" spans="1:2" ht="12.75" customHeight="1">
      <c r="A6712" t="s">
        <v>10162</v>
      </c>
      <c r="B6712">
        <v>16.149999999999999</v>
      </c>
    </row>
    <row r="6713" spans="1:2" ht="12.75" customHeight="1">
      <c r="A6713" t="s">
        <v>10164</v>
      </c>
      <c r="B6713">
        <v>15.18</v>
      </c>
    </row>
    <row r="6714" spans="1:2" ht="12.75" customHeight="1">
      <c r="A6714" t="s">
        <v>10165</v>
      </c>
      <c r="B6714">
        <v>27.13</v>
      </c>
    </row>
    <row r="6715" spans="1:2" ht="12.75" customHeight="1">
      <c r="A6715" t="s">
        <v>10167</v>
      </c>
      <c r="B6715">
        <v>25.88</v>
      </c>
    </row>
    <row r="6716" spans="1:2" ht="12.75" customHeight="1">
      <c r="A6716" t="s">
        <v>10168</v>
      </c>
      <c r="B6716">
        <v>18.11</v>
      </c>
    </row>
    <row r="6717" spans="1:2" ht="12.75" customHeight="1">
      <c r="A6717" t="s">
        <v>10170</v>
      </c>
      <c r="B6717">
        <v>17.14</v>
      </c>
    </row>
    <row r="6718" spans="1:2" ht="12.75" customHeight="1">
      <c r="A6718" t="s">
        <v>10171</v>
      </c>
      <c r="B6718">
        <v>31.06</v>
      </c>
    </row>
    <row r="6719" spans="1:2" ht="12.75" customHeight="1">
      <c r="A6719" t="s">
        <v>10173</v>
      </c>
      <c r="B6719">
        <v>29.81</v>
      </c>
    </row>
    <row r="6720" spans="1:2" ht="12.75" customHeight="1">
      <c r="A6720" t="s">
        <v>10174</v>
      </c>
      <c r="B6720">
        <v>23.46</v>
      </c>
    </row>
    <row r="6721" spans="1:2" ht="12.75" customHeight="1">
      <c r="A6721" t="s">
        <v>10176</v>
      </c>
      <c r="B6721">
        <v>22.49</v>
      </c>
    </row>
    <row r="6722" spans="1:2" ht="12.75" customHeight="1">
      <c r="A6722" t="s">
        <v>10177</v>
      </c>
      <c r="B6722">
        <v>41.75</v>
      </c>
    </row>
    <row r="6723" spans="1:2" ht="12.75" customHeight="1">
      <c r="A6723" t="s">
        <v>10179</v>
      </c>
      <c r="B6723">
        <v>40.5</v>
      </c>
    </row>
    <row r="6724" spans="1:2" ht="12.75" customHeight="1">
      <c r="A6724" t="s">
        <v>10180</v>
      </c>
      <c r="B6724">
        <v>28.91</v>
      </c>
    </row>
    <row r="6725" spans="1:2" ht="12.75" customHeight="1">
      <c r="A6725" t="s">
        <v>10182</v>
      </c>
      <c r="B6725">
        <v>27.94</v>
      </c>
    </row>
    <row r="6726" spans="1:2" ht="12.75" customHeight="1">
      <c r="A6726" t="s">
        <v>10183</v>
      </c>
      <c r="B6726">
        <v>52.65</v>
      </c>
    </row>
    <row r="6727" spans="1:2" ht="12.75" customHeight="1">
      <c r="A6727" t="s">
        <v>10185</v>
      </c>
      <c r="B6727">
        <v>51.4</v>
      </c>
    </row>
    <row r="6728" spans="1:2" ht="12.75" customHeight="1">
      <c r="A6728" t="s">
        <v>10186</v>
      </c>
      <c r="B6728">
        <v>16.07</v>
      </c>
    </row>
    <row r="6729" spans="1:2" ht="12.75" customHeight="1">
      <c r="A6729" t="s">
        <v>10188</v>
      </c>
      <c r="B6729">
        <v>15.1</v>
      </c>
    </row>
    <row r="6730" spans="1:2" ht="12.75" customHeight="1">
      <c r="A6730" t="s">
        <v>10189</v>
      </c>
      <c r="B6730">
        <v>26.98</v>
      </c>
    </row>
    <row r="6731" spans="1:2" ht="12.75" customHeight="1">
      <c r="A6731" t="s">
        <v>10191</v>
      </c>
      <c r="B6731">
        <v>25.73</v>
      </c>
    </row>
    <row r="6732" spans="1:2" ht="12.75" customHeight="1">
      <c r="A6732" t="s">
        <v>10192</v>
      </c>
      <c r="B6732">
        <v>17.86</v>
      </c>
    </row>
    <row r="6733" spans="1:2" ht="12.75" customHeight="1">
      <c r="A6733" t="s">
        <v>10194</v>
      </c>
      <c r="B6733">
        <v>16.89</v>
      </c>
    </row>
    <row r="6734" spans="1:2" ht="12.75" customHeight="1">
      <c r="A6734" t="s">
        <v>10195</v>
      </c>
      <c r="B6734">
        <v>30.55</v>
      </c>
    </row>
    <row r="6735" spans="1:2" ht="12.75" customHeight="1">
      <c r="A6735" t="s">
        <v>10197</v>
      </c>
      <c r="B6735">
        <v>29.3</v>
      </c>
    </row>
    <row r="6736" spans="1:2" ht="12.75" customHeight="1">
      <c r="A6736" t="s">
        <v>10198</v>
      </c>
      <c r="B6736">
        <v>20.71</v>
      </c>
    </row>
    <row r="6737" spans="1:2" ht="12.75" customHeight="1">
      <c r="A6737" t="s">
        <v>10200</v>
      </c>
      <c r="B6737">
        <v>19.75</v>
      </c>
    </row>
    <row r="6738" spans="1:2" ht="12.75" customHeight="1">
      <c r="A6738" t="s">
        <v>10201</v>
      </c>
      <c r="B6738">
        <v>36.26</v>
      </c>
    </row>
    <row r="6739" spans="1:2" ht="12.75" customHeight="1">
      <c r="A6739" t="s">
        <v>10203</v>
      </c>
      <c r="B6739">
        <v>35.01</v>
      </c>
    </row>
    <row r="6740" spans="1:2" ht="12.75" customHeight="1">
      <c r="A6740" t="s">
        <v>10204</v>
      </c>
      <c r="B6740">
        <v>25.96</v>
      </c>
    </row>
    <row r="6741" spans="1:2" ht="12.75" customHeight="1">
      <c r="A6741" t="s">
        <v>10206</v>
      </c>
      <c r="B6741">
        <v>24.99</v>
      </c>
    </row>
    <row r="6742" spans="1:2" ht="12.75" customHeight="1">
      <c r="A6742" t="s">
        <v>10207</v>
      </c>
      <c r="B6742">
        <v>46.75</v>
      </c>
    </row>
    <row r="6743" spans="1:2" ht="12.75" customHeight="1">
      <c r="A6743" t="s">
        <v>10209</v>
      </c>
      <c r="B6743">
        <v>45.5</v>
      </c>
    </row>
    <row r="6744" spans="1:2" ht="12.75" customHeight="1">
      <c r="A6744" t="s">
        <v>10210</v>
      </c>
      <c r="B6744">
        <v>44.97</v>
      </c>
    </row>
    <row r="6745" spans="1:2" ht="12.75" customHeight="1">
      <c r="A6745" t="s">
        <v>10212</v>
      </c>
      <c r="B6745">
        <v>44</v>
      </c>
    </row>
    <row r="6746" spans="1:2" ht="12.75" customHeight="1">
      <c r="A6746" t="s">
        <v>10213</v>
      </c>
      <c r="B6746">
        <v>84.78</v>
      </c>
    </row>
    <row r="6747" spans="1:2" ht="12.75" customHeight="1">
      <c r="A6747" t="s">
        <v>10215</v>
      </c>
      <c r="B6747">
        <v>83.53</v>
      </c>
    </row>
    <row r="6748" spans="1:2" ht="12.75" customHeight="1">
      <c r="A6748" t="s">
        <v>10216</v>
      </c>
      <c r="B6748">
        <v>69.599999999999994</v>
      </c>
    </row>
    <row r="6749" spans="1:2" ht="12.75" customHeight="1">
      <c r="A6749" t="s">
        <v>10218</v>
      </c>
      <c r="B6749">
        <v>68.63</v>
      </c>
    </row>
    <row r="6750" spans="1:2" ht="12.75" customHeight="1">
      <c r="A6750" t="s">
        <v>10219</v>
      </c>
      <c r="B6750">
        <v>134.04</v>
      </c>
    </row>
    <row r="6751" spans="1:2" ht="12.75" customHeight="1">
      <c r="A6751" t="s">
        <v>10221</v>
      </c>
      <c r="B6751">
        <v>132.79</v>
      </c>
    </row>
    <row r="6752" spans="1:2" ht="12.75" customHeight="1">
      <c r="A6752" t="s">
        <v>10222</v>
      </c>
      <c r="B6752">
        <v>93.18</v>
      </c>
    </row>
    <row r="6753" spans="1:2" ht="12.75" customHeight="1">
      <c r="A6753" t="s">
        <v>10224</v>
      </c>
      <c r="B6753">
        <v>92.21</v>
      </c>
    </row>
    <row r="6754" spans="1:2" ht="12.75" customHeight="1">
      <c r="A6754" t="s">
        <v>10225</v>
      </c>
      <c r="B6754">
        <v>181.19</v>
      </c>
    </row>
    <row r="6755" spans="1:2" ht="12.75" customHeight="1">
      <c r="A6755" t="s">
        <v>10227</v>
      </c>
      <c r="B6755">
        <v>179.94</v>
      </c>
    </row>
    <row r="6756" spans="1:2" ht="12.75" customHeight="1">
      <c r="A6756" t="s">
        <v>10228</v>
      </c>
      <c r="B6756">
        <v>151.63999999999999</v>
      </c>
    </row>
    <row r="6757" spans="1:2" ht="12.75" customHeight="1">
      <c r="A6757" t="s">
        <v>10230</v>
      </c>
      <c r="B6757">
        <v>150.66999999999999</v>
      </c>
    </row>
    <row r="6758" spans="1:2" ht="12.75" customHeight="1">
      <c r="A6758" t="s">
        <v>10231</v>
      </c>
      <c r="B6758">
        <v>298.11</v>
      </c>
    </row>
    <row r="6759" spans="1:2" ht="12.75" customHeight="1">
      <c r="A6759" t="s">
        <v>10233</v>
      </c>
      <c r="B6759">
        <v>296.86</v>
      </c>
    </row>
    <row r="6760" spans="1:2" ht="12.75" customHeight="1">
      <c r="A6760" t="s">
        <v>10234</v>
      </c>
      <c r="B6760">
        <v>544.66999999999996</v>
      </c>
    </row>
    <row r="6761" spans="1:2" ht="12.75" customHeight="1">
      <c r="A6761" t="s">
        <v>10236</v>
      </c>
      <c r="B6761">
        <v>518.75</v>
      </c>
    </row>
    <row r="6762" spans="1:2" ht="12.75" customHeight="1">
      <c r="A6762" t="s">
        <v>10237</v>
      </c>
      <c r="B6762">
        <v>672.02</v>
      </c>
    </row>
    <row r="6763" spans="1:2" ht="12.75" customHeight="1">
      <c r="A6763" t="s">
        <v>10239</v>
      </c>
      <c r="B6763">
        <v>645.17999999999995</v>
      </c>
    </row>
    <row r="6764" spans="1:2" ht="12.75" customHeight="1">
      <c r="A6764" t="s">
        <v>10240</v>
      </c>
      <c r="B6764">
        <v>658.81</v>
      </c>
    </row>
    <row r="6765" spans="1:2" ht="12.75" customHeight="1">
      <c r="A6765" t="s">
        <v>10242</v>
      </c>
      <c r="B6765">
        <v>632.72</v>
      </c>
    </row>
    <row r="6766" spans="1:2" ht="12.75" customHeight="1">
      <c r="A6766" t="s">
        <v>10243</v>
      </c>
      <c r="B6766">
        <v>778.07</v>
      </c>
    </row>
    <row r="6767" spans="1:2" ht="12.75" customHeight="1">
      <c r="A6767" t="s">
        <v>10245</v>
      </c>
      <c r="B6767">
        <v>751.23</v>
      </c>
    </row>
    <row r="6768" spans="1:2" ht="12.75" customHeight="1">
      <c r="A6768" t="s">
        <v>10246</v>
      </c>
      <c r="B6768">
        <v>603.9</v>
      </c>
    </row>
    <row r="6769" spans="1:2" ht="12.75" customHeight="1">
      <c r="A6769" t="s">
        <v>10248</v>
      </c>
      <c r="B6769">
        <v>577.97</v>
      </c>
    </row>
    <row r="6770" spans="1:2" ht="12.75" customHeight="1">
      <c r="A6770" t="s">
        <v>10249</v>
      </c>
      <c r="B6770">
        <v>757.5</v>
      </c>
    </row>
    <row r="6771" spans="1:2" ht="12.75" customHeight="1">
      <c r="A6771" t="s">
        <v>10251</v>
      </c>
      <c r="B6771">
        <v>730.67</v>
      </c>
    </row>
    <row r="6772" spans="1:2" ht="12.75" customHeight="1">
      <c r="A6772" t="s">
        <v>10252</v>
      </c>
      <c r="B6772">
        <v>598.11</v>
      </c>
    </row>
    <row r="6773" spans="1:2" ht="12.75" customHeight="1">
      <c r="A6773" t="s">
        <v>10254</v>
      </c>
      <c r="B6773">
        <v>575.76</v>
      </c>
    </row>
    <row r="6774" spans="1:2" ht="12.75" customHeight="1">
      <c r="A6774" t="s">
        <v>10255</v>
      </c>
      <c r="B6774">
        <v>254.06</v>
      </c>
    </row>
    <row r="6775" spans="1:2" ht="12.75" customHeight="1">
      <c r="A6775" t="s">
        <v>10257</v>
      </c>
      <c r="B6775">
        <v>245.28</v>
      </c>
    </row>
    <row r="6776" spans="1:2" ht="12.75" customHeight="1">
      <c r="A6776" t="s">
        <v>10258</v>
      </c>
      <c r="B6776">
        <v>220.36</v>
      </c>
    </row>
    <row r="6777" spans="1:2" ht="12.75" customHeight="1">
      <c r="A6777" t="s">
        <v>10260</v>
      </c>
      <c r="B6777">
        <v>213.6</v>
      </c>
    </row>
    <row r="6778" spans="1:2" ht="12.75" customHeight="1">
      <c r="A6778" t="s">
        <v>10261</v>
      </c>
      <c r="B6778">
        <v>709.95</v>
      </c>
    </row>
    <row r="6779" spans="1:2" ht="12.75" customHeight="1">
      <c r="A6779" t="s">
        <v>10263</v>
      </c>
      <c r="B6779">
        <v>684.02</v>
      </c>
    </row>
    <row r="6780" spans="1:2" ht="12.75" customHeight="1">
      <c r="A6780" t="s">
        <v>10264</v>
      </c>
      <c r="B6780">
        <v>863.55</v>
      </c>
    </row>
    <row r="6781" spans="1:2" ht="12.75" customHeight="1">
      <c r="A6781" t="s">
        <v>10266</v>
      </c>
      <c r="B6781">
        <v>836.72</v>
      </c>
    </row>
    <row r="6782" spans="1:2" ht="12.75" customHeight="1">
      <c r="A6782" t="s">
        <v>10267</v>
      </c>
      <c r="B6782">
        <v>704.16</v>
      </c>
    </row>
    <row r="6783" spans="1:2" ht="12.75" customHeight="1">
      <c r="A6783" t="s">
        <v>10269</v>
      </c>
      <c r="B6783">
        <v>681.81</v>
      </c>
    </row>
    <row r="6784" spans="1:2" ht="12.75" customHeight="1">
      <c r="A6784" t="s">
        <v>10270</v>
      </c>
      <c r="B6784">
        <v>285.88</v>
      </c>
    </row>
    <row r="6785" spans="1:2" ht="12.75" customHeight="1">
      <c r="A6785" t="s">
        <v>10272</v>
      </c>
      <c r="B6785">
        <v>277.10000000000002</v>
      </c>
    </row>
    <row r="6786" spans="1:2" ht="12.75" customHeight="1">
      <c r="A6786" t="s">
        <v>10273</v>
      </c>
      <c r="B6786">
        <v>244.75</v>
      </c>
    </row>
    <row r="6787" spans="1:2" ht="12.75" customHeight="1">
      <c r="A6787" t="s">
        <v>10275</v>
      </c>
      <c r="B6787">
        <v>237.99</v>
      </c>
    </row>
    <row r="6788" spans="1:2" ht="12.75" customHeight="1">
      <c r="A6788" t="s">
        <v>10276</v>
      </c>
      <c r="B6788">
        <v>96.17</v>
      </c>
    </row>
    <row r="6789" spans="1:2" ht="12.75" customHeight="1">
      <c r="A6789" t="s">
        <v>10278</v>
      </c>
      <c r="B6789">
        <v>90.6</v>
      </c>
    </row>
    <row r="6790" spans="1:2" ht="12.75" customHeight="1">
      <c r="A6790" t="s">
        <v>10279</v>
      </c>
      <c r="B6790">
        <v>24</v>
      </c>
    </row>
    <row r="6791" spans="1:2" ht="12.75" customHeight="1">
      <c r="A6791" t="s">
        <v>10281</v>
      </c>
      <c r="B6791">
        <v>21.74</v>
      </c>
    </row>
    <row r="6792" spans="1:2" ht="12.75" customHeight="1">
      <c r="A6792" t="s">
        <v>10282</v>
      </c>
      <c r="B6792">
        <v>31.93</v>
      </c>
    </row>
    <row r="6793" spans="1:2" ht="12.75" customHeight="1">
      <c r="A6793" t="s">
        <v>10284</v>
      </c>
      <c r="B6793">
        <v>29.1</v>
      </c>
    </row>
    <row r="6794" spans="1:2" ht="12.75" customHeight="1">
      <c r="A6794" t="s">
        <v>10285</v>
      </c>
      <c r="B6794">
        <v>37</v>
      </c>
    </row>
    <row r="6795" spans="1:2" ht="12.75" customHeight="1">
      <c r="A6795" t="s">
        <v>10287</v>
      </c>
      <c r="B6795">
        <v>33.630000000000003</v>
      </c>
    </row>
    <row r="6796" spans="1:2" ht="12.75" customHeight="1">
      <c r="A6796" t="s">
        <v>10288</v>
      </c>
      <c r="B6796">
        <v>15.34</v>
      </c>
    </row>
    <row r="6797" spans="1:2" ht="12.75" customHeight="1">
      <c r="A6797" t="s">
        <v>10290</v>
      </c>
      <c r="B6797">
        <v>14.27</v>
      </c>
    </row>
    <row r="6798" spans="1:2" ht="12.75" customHeight="1">
      <c r="A6798" t="s">
        <v>10291</v>
      </c>
      <c r="B6798">
        <v>18.39</v>
      </c>
    </row>
    <row r="6799" spans="1:2" ht="12.75" customHeight="1">
      <c r="A6799" t="s">
        <v>10293</v>
      </c>
      <c r="B6799">
        <v>17.309999999999999</v>
      </c>
    </row>
    <row r="6800" spans="1:2" ht="12.75" customHeight="1">
      <c r="A6800" t="s">
        <v>10294</v>
      </c>
      <c r="B6800">
        <v>19.329999999999998</v>
      </c>
    </row>
    <row r="6801" spans="1:2" ht="12.75" customHeight="1">
      <c r="A6801" t="s">
        <v>10296</v>
      </c>
      <c r="B6801">
        <v>18.260000000000002</v>
      </c>
    </row>
    <row r="6802" spans="1:2" ht="12.75" customHeight="1">
      <c r="A6802" t="s">
        <v>10297</v>
      </c>
      <c r="B6802">
        <v>16.61</v>
      </c>
    </row>
    <row r="6803" spans="1:2" ht="12.75" customHeight="1">
      <c r="A6803" t="s">
        <v>10299</v>
      </c>
      <c r="B6803">
        <v>15.75</v>
      </c>
    </row>
    <row r="6804" spans="1:2" ht="12.75" customHeight="1">
      <c r="A6804" t="s">
        <v>10300</v>
      </c>
      <c r="B6804">
        <v>17.41</v>
      </c>
    </row>
    <row r="6805" spans="1:2" ht="12.75" customHeight="1">
      <c r="A6805" t="s">
        <v>10302</v>
      </c>
      <c r="B6805">
        <v>16.55</v>
      </c>
    </row>
    <row r="6806" spans="1:2" ht="12.75" customHeight="1">
      <c r="A6806" t="s">
        <v>10303</v>
      </c>
      <c r="B6806">
        <v>123.2</v>
      </c>
    </row>
    <row r="6807" spans="1:2" ht="12.75" customHeight="1">
      <c r="A6807" t="s">
        <v>10305</v>
      </c>
      <c r="B6807">
        <v>117.82</v>
      </c>
    </row>
    <row r="6808" spans="1:2" ht="12.75" customHeight="1">
      <c r="A6808" t="s">
        <v>10306</v>
      </c>
      <c r="B6808">
        <v>10.050000000000001</v>
      </c>
    </row>
    <row r="6809" spans="1:2" ht="12.75" customHeight="1">
      <c r="A6809" t="s">
        <v>10308</v>
      </c>
      <c r="B6809">
        <v>8.98</v>
      </c>
    </row>
    <row r="6810" spans="1:2" ht="12.75" customHeight="1">
      <c r="A6810" t="s">
        <v>10309</v>
      </c>
      <c r="B6810">
        <v>73.12</v>
      </c>
    </row>
    <row r="6811" spans="1:2" ht="12.75" customHeight="1">
      <c r="A6811" t="s">
        <v>10311</v>
      </c>
      <c r="B6811">
        <v>66.66</v>
      </c>
    </row>
    <row r="6812" spans="1:2" ht="12.75" customHeight="1">
      <c r="A6812" t="s">
        <v>10312</v>
      </c>
      <c r="B6812">
        <v>122.54</v>
      </c>
    </row>
    <row r="6813" spans="1:2" ht="12.75" customHeight="1">
      <c r="A6813" t="s">
        <v>10314</v>
      </c>
      <c r="B6813">
        <v>117.16</v>
      </c>
    </row>
    <row r="6814" spans="1:2" ht="12.75" customHeight="1">
      <c r="A6814" t="s">
        <v>10315</v>
      </c>
      <c r="B6814">
        <v>133.61000000000001</v>
      </c>
    </row>
    <row r="6815" spans="1:2" ht="12.75" customHeight="1">
      <c r="A6815" t="s">
        <v>10317</v>
      </c>
      <c r="B6815">
        <v>127.15</v>
      </c>
    </row>
    <row r="6816" spans="1:2" ht="12.75" customHeight="1">
      <c r="A6816" t="s">
        <v>10318</v>
      </c>
      <c r="B6816">
        <v>120.33</v>
      </c>
    </row>
    <row r="6817" spans="1:2" ht="12.75" customHeight="1">
      <c r="A6817" t="s">
        <v>10320</v>
      </c>
      <c r="B6817">
        <v>114.95</v>
      </c>
    </row>
    <row r="6818" spans="1:2" ht="12.75" customHeight="1">
      <c r="A6818" t="s">
        <v>10321</v>
      </c>
      <c r="B6818">
        <v>422.54</v>
      </c>
    </row>
    <row r="6819" spans="1:2" ht="12.75" customHeight="1">
      <c r="A6819" t="s">
        <v>10323</v>
      </c>
      <c r="B6819">
        <v>417.16</v>
      </c>
    </row>
    <row r="6820" spans="1:2" ht="12.75" customHeight="1">
      <c r="A6820" t="s">
        <v>10324</v>
      </c>
      <c r="B6820">
        <v>125.64</v>
      </c>
    </row>
    <row r="6821" spans="1:2" ht="12.75" customHeight="1">
      <c r="A6821" t="s">
        <v>10326</v>
      </c>
      <c r="B6821">
        <v>121.34</v>
      </c>
    </row>
    <row r="6822" spans="1:2" ht="12.75" customHeight="1">
      <c r="A6822" t="s">
        <v>10327</v>
      </c>
      <c r="B6822">
        <v>157.96</v>
      </c>
    </row>
    <row r="6823" spans="1:2" ht="12.75" customHeight="1">
      <c r="A6823" t="s">
        <v>10329</v>
      </c>
      <c r="B6823">
        <v>149.35</v>
      </c>
    </row>
    <row r="6824" spans="1:2" ht="12.75" customHeight="1">
      <c r="A6824" t="s">
        <v>10330</v>
      </c>
      <c r="B6824">
        <v>231.63</v>
      </c>
    </row>
    <row r="6825" spans="1:2" ht="12.75" customHeight="1">
      <c r="A6825" t="s">
        <v>10332</v>
      </c>
      <c r="B6825">
        <v>225.88</v>
      </c>
    </row>
    <row r="6826" spans="1:2" ht="12.75" customHeight="1">
      <c r="A6826" t="s">
        <v>10333</v>
      </c>
      <c r="B6826">
        <v>149.47999999999999</v>
      </c>
    </row>
    <row r="6827" spans="1:2" ht="12.75" customHeight="1">
      <c r="A6827" t="s">
        <v>10335</v>
      </c>
      <c r="B6827">
        <v>140.87</v>
      </c>
    </row>
    <row r="6828" spans="1:2" ht="12.75" customHeight="1">
      <c r="A6828" t="s">
        <v>10336</v>
      </c>
      <c r="B6828">
        <v>345.27</v>
      </c>
    </row>
    <row r="6829" spans="1:2" ht="12.75" customHeight="1">
      <c r="A6829" t="s">
        <v>10338</v>
      </c>
      <c r="B6829">
        <v>308.87</v>
      </c>
    </row>
    <row r="6830" spans="1:2" ht="12.75" customHeight="1">
      <c r="A6830" t="s">
        <v>10339</v>
      </c>
      <c r="B6830">
        <v>124.6</v>
      </c>
    </row>
    <row r="6831" spans="1:2" ht="12.75" customHeight="1">
      <c r="A6831" t="s">
        <v>10341</v>
      </c>
      <c r="B6831">
        <v>118.14</v>
      </c>
    </row>
    <row r="6832" spans="1:2" ht="12.75" customHeight="1">
      <c r="A6832" t="s">
        <v>10342</v>
      </c>
      <c r="B6832">
        <v>117.28</v>
      </c>
    </row>
    <row r="6833" spans="1:2" ht="12.75" customHeight="1">
      <c r="A6833" t="s">
        <v>10344</v>
      </c>
      <c r="B6833">
        <v>111.9</v>
      </c>
    </row>
    <row r="6834" spans="1:2" ht="12.75" customHeight="1">
      <c r="A6834" t="s">
        <v>10345</v>
      </c>
      <c r="B6834">
        <v>151.33000000000001</v>
      </c>
    </row>
    <row r="6835" spans="1:2" ht="12.75" customHeight="1">
      <c r="A6835" t="s">
        <v>10347</v>
      </c>
      <c r="B6835">
        <v>142.72</v>
      </c>
    </row>
    <row r="6836" spans="1:2" ht="12.75" customHeight="1">
      <c r="A6836" t="s">
        <v>10348</v>
      </c>
      <c r="B6836">
        <v>145.19</v>
      </c>
    </row>
    <row r="6837" spans="1:2" ht="12.75" customHeight="1">
      <c r="A6837" t="s">
        <v>10350</v>
      </c>
      <c r="B6837">
        <v>136.57</v>
      </c>
    </row>
    <row r="6838" spans="1:2" ht="12.75" customHeight="1">
      <c r="A6838" t="s">
        <v>10351</v>
      </c>
      <c r="B6838">
        <v>148.38</v>
      </c>
    </row>
    <row r="6839" spans="1:2" ht="12.75" customHeight="1">
      <c r="A6839" t="s">
        <v>10353</v>
      </c>
      <c r="B6839">
        <v>139.76</v>
      </c>
    </row>
    <row r="6840" spans="1:2" ht="12.75" customHeight="1">
      <c r="A6840" t="s">
        <v>10354</v>
      </c>
      <c r="B6840">
        <v>371.51</v>
      </c>
    </row>
    <row r="6841" spans="1:2" ht="12.75" customHeight="1">
      <c r="A6841" t="s">
        <v>10356</v>
      </c>
      <c r="B6841">
        <v>355.25</v>
      </c>
    </row>
    <row r="6842" spans="1:2" ht="12.75" customHeight="1">
      <c r="A6842" t="s">
        <v>10357</v>
      </c>
      <c r="B6842">
        <v>915.34</v>
      </c>
    </row>
    <row r="6843" spans="1:2" ht="12.75" customHeight="1">
      <c r="A6843" t="s">
        <v>10359</v>
      </c>
      <c r="B6843">
        <v>863.69</v>
      </c>
    </row>
    <row r="6844" spans="1:2" ht="12.75" customHeight="1">
      <c r="A6844" t="s">
        <v>10360</v>
      </c>
      <c r="B6844">
        <v>89.41</v>
      </c>
    </row>
    <row r="6845" spans="1:2" ht="12.75" customHeight="1">
      <c r="A6845" t="s">
        <v>10362</v>
      </c>
      <c r="B6845">
        <v>85.11</v>
      </c>
    </row>
    <row r="6846" spans="1:2" ht="12.75" customHeight="1">
      <c r="A6846" t="s">
        <v>10363</v>
      </c>
      <c r="B6846">
        <v>5.33</v>
      </c>
    </row>
    <row r="6847" spans="1:2" ht="12.75" customHeight="1">
      <c r="A6847" t="s">
        <v>10365</v>
      </c>
      <c r="B6847">
        <v>4.62</v>
      </c>
    </row>
    <row r="6848" spans="1:2" ht="12.75" customHeight="1">
      <c r="A6848" t="s">
        <v>10366</v>
      </c>
      <c r="B6848">
        <v>15.74</v>
      </c>
    </row>
    <row r="6849" spans="1:2" ht="12.75" customHeight="1">
      <c r="A6849" t="s">
        <v>10368</v>
      </c>
      <c r="B6849">
        <v>14.6</v>
      </c>
    </row>
    <row r="6850" spans="1:2" ht="12.75" customHeight="1">
      <c r="A6850" t="s">
        <v>10369</v>
      </c>
      <c r="B6850">
        <v>20.55</v>
      </c>
    </row>
    <row r="6851" spans="1:2" ht="12.75" customHeight="1">
      <c r="A6851" t="s">
        <v>10371</v>
      </c>
      <c r="B6851">
        <v>19.34</v>
      </c>
    </row>
    <row r="6852" spans="1:2" ht="12.75" customHeight="1">
      <c r="A6852" t="s">
        <v>10372</v>
      </c>
      <c r="B6852">
        <v>23.94</v>
      </c>
    </row>
    <row r="6853" spans="1:2" ht="12.75" customHeight="1">
      <c r="A6853" t="s">
        <v>10374</v>
      </c>
      <c r="B6853">
        <v>22.66</v>
      </c>
    </row>
    <row r="6854" spans="1:2" ht="12.75" customHeight="1">
      <c r="A6854" t="s">
        <v>10375</v>
      </c>
      <c r="B6854">
        <v>32.14</v>
      </c>
    </row>
    <row r="6855" spans="1:2" ht="12.75" customHeight="1">
      <c r="A6855" t="s">
        <v>10377</v>
      </c>
      <c r="B6855">
        <v>30.72</v>
      </c>
    </row>
    <row r="6856" spans="1:2" ht="12.75" customHeight="1">
      <c r="A6856" t="s">
        <v>10378</v>
      </c>
      <c r="B6856">
        <v>40.32</v>
      </c>
    </row>
    <row r="6857" spans="1:2" ht="12.75" customHeight="1">
      <c r="A6857" t="s">
        <v>10380</v>
      </c>
      <c r="B6857">
        <v>38.76</v>
      </c>
    </row>
    <row r="6858" spans="1:2" ht="12.75" customHeight="1">
      <c r="A6858" t="s">
        <v>10381</v>
      </c>
      <c r="B6858">
        <v>49.05</v>
      </c>
    </row>
    <row r="6859" spans="1:2" ht="12.75" customHeight="1">
      <c r="A6859" t="s">
        <v>10383</v>
      </c>
      <c r="B6859">
        <v>47.35</v>
      </c>
    </row>
    <row r="6860" spans="1:2" ht="12.75" customHeight="1">
      <c r="A6860" t="s">
        <v>10384</v>
      </c>
      <c r="B6860">
        <v>28.64</v>
      </c>
    </row>
    <row r="6861" spans="1:2" ht="12.75" customHeight="1">
      <c r="A6861" t="s">
        <v>10386</v>
      </c>
      <c r="B6861">
        <v>27.36</v>
      </c>
    </row>
    <row r="6862" spans="1:2" ht="12.75" customHeight="1">
      <c r="A6862" t="s">
        <v>10387</v>
      </c>
      <c r="B6862">
        <v>38.82</v>
      </c>
    </row>
    <row r="6863" spans="1:2" ht="12.75" customHeight="1">
      <c r="A6863" t="s">
        <v>10389</v>
      </c>
      <c r="B6863">
        <v>37.4</v>
      </c>
    </row>
    <row r="6864" spans="1:2" ht="12.75" customHeight="1">
      <c r="A6864" t="s">
        <v>10390</v>
      </c>
      <c r="B6864">
        <v>49.74</v>
      </c>
    </row>
    <row r="6865" spans="1:2" ht="12.75" customHeight="1">
      <c r="A6865" t="s">
        <v>10392</v>
      </c>
      <c r="B6865">
        <v>48.18</v>
      </c>
    </row>
    <row r="6866" spans="1:2" ht="12.75" customHeight="1">
      <c r="A6866" t="s">
        <v>10393</v>
      </c>
      <c r="B6866">
        <v>4.3600000000000003</v>
      </c>
    </row>
    <row r="6867" spans="1:2" ht="12.75" customHeight="1">
      <c r="A6867" t="s">
        <v>10395</v>
      </c>
      <c r="B6867">
        <v>4.21</v>
      </c>
    </row>
    <row r="6868" spans="1:2" ht="12.75" customHeight="1">
      <c r="A6868" t="s">
        <v>10396</v>
      </c>
      <c r="B6868">
        <v>5.97</v>
      </c>
    </row>
    <row r="6869" spans="1:2" ht="12.75" customHeight="1">
      <c r="A6869" t="s">
        <v>10398</v>
      </c>
      <c r="B6869">
        <v>5.81</v>
      </c>
    </row>
    <row r="6870" spans="1:2" ht="12.75" customHeight="1">
      <c r="A6870" t="s">
        <v>10399</v>
      </c>
      <c r="B6870">
        <v>7.19</v>
      </c>
    </row>
    <row r="6871" spans="1:2" ht="12.75" customHeight="1">
      <c r="A6871" t="s">
        <v>10401</v>
      </c>
      <c r="B6871">
        <v>7.08</v>
      </c>
    </row>
    <row r="6872" spans="1:2" ht="12.75" customHeight="1">
      <c r="A6872" t="s">
        <v>10402</v>
      </c>
      <c r="B6872">
        <v>6.74</v>
      </c>
    </row>
    <row r="6873" spans="1:2" ht="12.75" customHeight="1">
      <c r="A6873" t="s">
        <v>10404</v>
      </c>
      <c r="B6873">
        <v>6.48</v>
      </c>
    </row>
    <row r="6874" spans="1:2" ht="12.75" customHeight="1">
      <c r="A6874" t="s">
        <v>10405</v>
      </c>
      <c r="B6874">
        <v>12.19</v>
      </c>
    </row>
    <row r="6875" spans="1:2" ht="12.75" customHeight="1">
      <c r="A6875" t="s">
        <v>10407</v>
      </c>
      <c r="B6875">
        <v>11.42</v>
      </c>
    </row>
    <row r="6876" spans="1:2" ht="12.75" customHeight="1">
      <c r="A6876" t="s">
        <v>10408</v>
      </c>
      <c r="B6876">
        <v>12.51</v>
      </c>
    </row>
    <row r="6877" spans="1:2" ht="12.75" customHeight="1">
      <c r="A6877" t="s">
        <v>10410</v>
      </c>
      <c r="B6877">
        <v>11.48</v>
      </c>
    </row>
    <row r="6878" spans="1:2" ht="12.75" customHeight="1">
      <c r="A6878" t="s">
        <v>10411</v>
      </c>
      <c r="B6878">
        <v>12.51</v>
      </c>
    </row>
    <row r="6879" spans="1:2" ht="12.75" customHeight="1">
      <c r="A6879" t="s">
        <v>10413</v>
      </c>
      <c r="B6879">
        <v>11.48</v>
      </c>
    </row>
    <row r="6880" spans="1:2" ht="12.75" customHeight="1">
      <c r="A6880" t="s">
        <v>10414</v>
      </c>
      <c r="B6880">
        <v>4.1100000000000003</v>
      </c>
    </row>
    <row r="6881" spans="1:2" ht="12.75" customHeight="1">
      <c r="A6881" t="s">
        <v>10416</v>
      </c>
      <c r="B6881">
        <v>3.85</v>
      </c>
    </row>
    <row r="6882" spans="1:2" ht="12.75" customHeight="1">
      <c r="A6882" t="s">
        <v>10417</v>
      </c>
      <c r="B6882">
        <v>5.22</v>
      </c>
    </row>
    <row r="6883" spans="1:2" ht="12.75" customHeight="1">
      <c r="A6883" t="s">
        <v>10419</v>
      </c>
      <c r="B6883">
        <v>4.91</v>
      </c>
    </row>
    <row r="6884" spans="1:2" ht="12.75" customHeight="1">
      <c r="A6884" t="s">
        <v>10420</v>
      </c>
      <c r="B6884">
        <v>6.88</v>
      </c>
    </row>
    <row r="6885" spans="1:2" ht="12.75" customHeight="1">
      <c r="A6885" t="s">
        <v>10422</v>
      </c>
      <c r="B6885">
        <v>6.54</v>
      </c>
    </row>
    <row r="6886" spans="1:2" ht="12.75" customHeight="1">
      <c r="A6886" t="s">
        <v>10423</v>
      </c>
      <c r="B6886">
        <v>8.5299999999999994</v>
      </c>
    </row>
    <row r="6887" spans="1:2" ht="12.75" customHeight="1">
      <c r="A6887" t="s">
        <v>10425</v>
      </c>
      <c r="B6887">
        <v>8.17</v>
      </c>
    </row>
    <row r="6888" spans="1:2" ht="12.75" customHeight="1">
      <c r="A6888" t="s">
        <v>10426</v>
      </c>
      <c r="B6888">
        <v>11.64</v>
      </c>
    </row>
    <row r="6889" spans="1:2" ht="12.75" customHeight="1">
      <c r="A6889" t="s">
        <v>10428</v>
      </c>
      <c r="B6889">
        <v>11.25</v>
      </c>
    </row>
    <row r="6890" spans="1:2" ht="12.75" customHeight="1">
      <c r="A6890" t="s">
        <v>10429</v>
      </c>
      <c r="B6890">
        <v>4.4800000000000004</v>
      </c>
    </row>
    <row r="6891" spans="1:2" ht="12.75" customHeight="1">
      <c r="A6891" t="s">
        <v>10431</v>
      </c>
      <c r="B6891">
        <v>4.25</v>
      </c>
    </row>
    <row r="6892" spans="1:2" ht="12.75" customHeight="1">
      <c r="A6892" t="s">
        <v>10432</v>
      </c>
      <c r="B6892">
        <v>19.420000000000002</v>
      </c>
    </row>
    <row r="6893" spans="1:2" ht="12.75" customHeight="1">
      <c r="A6893" t="s">
        <v>10434</v>
      </c>
      <c r="B6893">
        <v>18.88</v>
      </c>
    </row>
    <row r="6894" spans="1:2" ht="12.75" customHeight="1">
      <c r="A6894" t="s">
        <v>10435</v>
      </c>
      <c r="B6894">
        <v>26.97</v>
      </c>
    </row>
    <row r="6895" spans="1:2" ht="12.75" customHeight="1">
      <c r="A6895" t="s">
        <v>10437</v>
      </c>
      <c r="B6895">
        <v>26.15</v>
      </c>
    </row>
    <row r="6896" spans="1:2" ht="12.75" customHeight="1">
      <c r="A6896" t="s">
        <v>10438</v>
      </c>
      <c r="B6896">
        <v>26.07</v>
      </c>
    </row>
    <row r="6897" spans="1:2" ht="12.75" customHeight="1">
      <c r="A6897" t="s">
        <v>10440</v>
      </c>
      <c r="B6897">
        <v>25.23</v>
      </c>
    </row>
    <row r="6898" spans="1:2" ht="12.75" customHeight="1">
      <c r="A6898" t="s">
        <v>10441</v>
      </c>
      <c r="B6898">
        <v>33.24</v>
      </c>
    </row>
    <row r="6899" spans="1:2" ht="12.75" customHeight="1">
      <c r="A6899" t="s">
        <v>10443</v>
      </c>
      <c r="B6899">
        <v>32.380000000000003</v>
      </c>
    </row>
    <row r="6900" spans="1:2" ht="12.75" customHeight="1">
      <c r="A6900" t="s">
        <v>10444</v>
      </c>
      <c r="B6900">
        <v>32.770000000000003</v>
      </c>
    </row>
    <row r="6901" spans="1:2" ht="12.75" customHeight="1">
      <c r="A6901" t="s">
        <v>10446</v>
      </c>
      <c r="B6901">
        <v>31.88</v>
      </c>
    </row>
    <row r="6902" spans="1:2" ht="12.75" customHeight="1">
      <c r="A6902" t="s">
        <v>10447</v>
      </c>
      <c r="B6902">
        <v>42.5</v>
      </c>
    </row>
    <row r="6903" spans="1:2" ht="12.75" customHeight="1">
      <c r="A6903" t="s">
        <v>10449</v>
      </c>
      <c r="B6903">
        <v>41.6</v>
      </c>
    </row>
    <row r="6904" spans="1:2" ht="12.75" customHeight="1">
      <c r="A6904" t="s">
        <v>10450</v>
      </c>
      <c r="B6904">
        <v>36.51</v>
      </c>
    </row>
    <row r="6905" spans="1:2" ht="12.75" customHeight="1">
      <c r="A6905" t="s">
        <v>10452</v>
      </c>
      <c r="B6905">
        <v>35.58</v>
      </c>
    </row>
    <row r="6906" spans="1:2" ht="12.75" customHeight="1">
      <c r="A6906" t="s">
        <v>10453</v>
      </c>
      <c r="B6906">
        <v>52.07</v>
      </c>
    </row>
    <row r="6907" spans="1:2" ht="12.75" customHeight="1">
      <c r="A6907" t="s">
        <v>10455</v>
      </c>
      <c r="B6907">
        <v>51.08</v>
      </c>
    </row>
    <row r="6908" spans="1:2" ht="12.75" customHeight="1">
      <c r="A6908" t="s">
        <v>10456</v>
      </c>
      <c r="B6908">
        <v>61.5</v>
      </c>
    </row>
    <row r="6909" spans="1:2" ht="12.75" customHeight="1">
      <c r="A6909" t="s">
        <v>10458</v>
      </c>
      <c r="B6909">
        <v>60.44</v>
      </c>
    </row>
    <row r="6910" spans="1:2" ht="12.75" customHeight="1">
      <c r="A6910" t="s">
        <v>10459</v>
      </c>
      <c r="B6910">
        <v>76.7</v>
      </c>
    </row>
    <row r="6911" spans="1:2" ht="12.75" customHeight="1">
      <c r="A6911" t="s">
        <v>10461</v>
      </c>
      <c r="B6911">
        <v>75.599999999999994</v>
      </c>
    </row>
    <row r="6912" spans="1:2" ht="12.75" customHeight="1">
      <c r="A6912" t="s">
        <v>10462</v>
      </c>
      <c r="B6912">
        <v>106.79</v>
      </c>
    </row>
    <row r="6913" spans="1:2" ht="12.75" customHeight="1">
      <c r="A6913" t="s">
        <v>10464</v>
      </c>
      <c r="B6913">
        <v>105.65</v>
      </c>
    </row>
    <row r="6914" spans="1:2" ht="12.75" customHeight="1">
      <c r="A6914" t="s">
        <v>10465</v>
      </c>
      <c r="B6914">
        <v>137.04</v>
      </c>
    </row>
    <row r="6915" spans="1:2" ht="12.75" customHeight="1">
      <c r="A6915" t="s">
        <v>10467</v>
      </c>
      <c r="B6915">
        <v>135.83000000000001</v>
      </c>
    </row>
    <row r="6916" spans="1:2" ht="12.75" customHeight="1">
      <c r="A6916" t="s">
        <v>10468</v>
      </c>
      <c r="B6916">
        <v>38.049999999999997</v>
      </c>
    </row>
    <row r="6917" spans="1:2" ht="12.75" customHeight="1">
      <c r="A6917" t="s">
        <v>10470</v>
      </c>
      <c r="B6917">
        <v>36.799999999999997</v>
      </c>
    </row>
    <row r="6918" spans="1:2" ht="12.75" customHeight="1">
      <c r="A6918" t="s">
        <v>10471</v>
      </c>
      <c r="B6918">
        <v>48.78</v>
      </c>
    </row>
    <row r="6919" spans="1:2" ht="12.75" customHeight="1">
      <c r="A6919" t="s">
        <v>10473</v>
      </c>
      <c r="B6919">
        <v>47.49</v>
      </c>
    </row>
    <row r="6920" spans="1:2" ht="12.75" customHeight="1">
      <c r="A6920" t="s">
        <v>10474</v>
      </c>
      <c r="B6920">
        <v>57.17</v>
      </c>
    </row>
    <row r="6921" spans="1:2" ht="12.75" customHeight="1">
      <c r="A6921" t="s">
        <v>10476</v>
      </c>
      <c r="B6921">
        <v>55.77</v>
      </c>
    </row>
    <row r="6922" spans="1:2" ht="12.75" customHeight="1">
      <c r="A6922" t="s">
        <v>10477</v>
      </c>
      <c r="B6922">
        <v>74.989999999999995</v>
      </c>
    </row>
    <row r="6923" spans="1:2" ht="12.75" customHeight="1">
      <c r="A6923" t="s">
        <v>10479</v>
      </c>
      <c r="B6923">
        <v>73.55</v>
      </c>
    </row>
    <row r="6924" spans="1:2" ht="12.75" customHeight="1">
      <c r="A6924" t="s">
        <v>10480</v>
      </c>
      <c r="B6924">
        <v>98.87</v>
      </c>
    </row>
    <row r="6925" spans="1:2" ht="12.75" customHeight="1">
      <c r="A6925" t="s">
        <v>10482</v>
      </c>
      <c r="B6925">
        <v>97.39</v>
      </c>
    </row>
    <row r="6926" spans="1:2" ht="12.75" customHeight="1">
      <c r="A6926" t="s">
        <v>10483</v>
      </c>
      <c r="B6926">
        <v>128.6</v>
      </c>
    </row>
    <row r="6927" spans="1:2" ht="12.75" customHeight="1">
      <c r="A6927" t="s">
        <v>10485</v>
      </c>
      <c r="B6927">
        <v>127.05</v>
      </c>
    </row>
    <row r="6928" spans="1:2" ht="12.75" customHeight="1">
      <c r="A6928" t="s">
        <v>10486</v>
      </c>
      <c r="B6928">
        <v>187.57</v>
      </c>
    </row>
    <row r="6929" spans="1:2" ht="12.75" customHeight="1">
      <c r="A6929" t="s">
        <v>10488</v>
      </c>
      <c r="B6929">
        <v>185.96</v>
      </c>
    </row>
    <row r="6930" spans="1:2" ht="12.75" customHeight="1">
      <c r="A6930" t="s">
        <v>10489</v>
      </c>
      <c r="B6930">
        <v>246.37</v>
      </c>
    </row>
    <row r="6931" spans="1:2" ht="12.75" customHeight="1">
      <c r="A6931" t="s">
        <v>10491</v>
      </c>
      <c r="B6931">
        <v>244.72</v>
      </c>
    </row>
    <row r="6932" spans="1:2" ht="12.75" customHeight="1">
      <c r="A6932" t="s">
        <v>10492</v>
      </c>
      <c r="B6932">
        <v>28.88</v>
      </c>
    </row>
    <row r="6933" spans="1:2" ht="12.75" customHeight="1">
      <c r="A6933" t="s">
        <v>10494</v>
      </c>
      <c r="B6933">
        <v>28.04</v>
      </c>
    </row>
    <row r="6934" spans="1:2" ht="12.75" customHeight="1">
      <c r="A6934" t="s">
        <v>10495</v>
      </c>
      <c r="B6934">
        <v>39.840000000000003</v>
      </c>
    </row>
    <row r="6935" spans="1:2" ht="12.75" customHeight="1">
      <c r="A6935" t="s">
        <v>10497</v>
      </c>
      <c r="B6935">
        <v>38.549999999999997</v>
      </c>
    </row>
    <row r="6936" spans="1:2" ht="12.75" customHeight="1">
      <c r="A6936" t="s">
        <v>10498</v>
      </c>
      <c r="B6936">
        <v>30.2</v>
      </c>
    </row>
    <row r="6937" spans="1:2" ht="12.75" customHeight="1">
      <c r="A6937" t="s">
        <v>10500</v>
      </c>
      <c r="B6937">
        <v>28.91</v>
      </c>
    </row>
    <row r="6938" spans="1:2" ht="12.75" customHeight="1">
      <c r="A6938" t="s">
        <v>10501</v>
      </c>
      <c r="B6938">
        <v>33.68</v>
      </c>
    </row>
    <row r="6939" spans="1:2" ht="12.75" customHeight="1">
      <c r="A6939" t="s">
        <v>10503</v>
      </c>
      <c r="B6939">
        <v>32.39</v>
      </c>
    </row>
    <row r="6940" spans="1:2" ht="12.75" customHeight="1">
      <c r="A6940" t="s">
        <v>10504</v>
      </c>
      <c r="B6940">
        <v>49.54</v>
      </c>
    </row>
    <row r="6941" spans="1:2" ht="12.75" customHeight="1">
      <c r="A6941" t="s">
        <v>10506</v>
      </c>
      <c r="B6941">
        <v>46.96</v>
      </c>
    </row>
    <row r="6942" spans="1:2" ht="12.75" customHeight="1">
      <c r="A6942" t="s">
        <v>10507</v>
      </c>
      <c r="B6942">
        <v>61.18</v>
      </c>
    </row>
    <row r="6943" spans="1:2" ht="12.75" customHeight="1">
      <c r="A6943" t="s">
        <v>10509</v>
      </c>
      <c r="B6943">
        <v>58.6</v>
      </c>
    </row>
    <row r="6944" spans="1:2" ht="12.75" customHeight="1">
      <c r="A6944" t="s">
        <v>10510</v>
      </c>
      <c r="B6944">
        <v>45</v>
      </c>
    </row>
    <row r="6945" spans="1:2" ht="12.75" customHeight="1">
      <c r="A6945" t="s">
        <v>10512</v>
      </c>
      <c r="B6945">
        <v>43.71</v>
      </c>
    </row>
    <row r="6946" spans="1:2" ht="12.75" customHeight="1">
      <c r="A6946" t="s">
        <v>10513</v>
      </c>
      <c r="B6946">
        <v>68.44</v>
      </c>
    </row>
    <row r="6947" spans="1:2" ht="12.75" customHeight="1">
      <c r="A6947" t="s">
        <v>10515</v>
      </c>
      <c r="B6947">
        <v>65.86</v>
      </c>
    </row>
    <row r="6948" spans="1:2" ht="12.75" customHeight="1">
      <c r="A6948" t="s">
        <v>10516</v>
      </c>
      <c r="B6948">
        <v>64.459999999999994</v>
      </c>
    </row>
    <row r="6949" spans="1:2" ht="12.75" customHeight="1">
      <c r="A6949" t="s">
        <v>10518</v>
      </c>
      <c r="B6949">
        <v>61.02</v>
      </c>
    </row>
    <row r="6950" spans="1:2" ht="12.75" customHeight="1">
      <c r="A6950" t="s">
        <v>10519</v>
      </c>
      <c r="B6950">
        <v>44.21</v>
      </c>
    </row>
    <row r="6951" spans="1:2" ht="12.75" customHeight="1">
      <c r="A6951" t="s">
        <v>10521</v>
      </c>
      <c r="B6951">
        <v>42.81</v>
      </c>
    </row>
    <row r="6952" spans="1:2" ht="12.75" customHeight="1">
      <c r="A6952" t="s">
        <v>10522</v>
      </c>
      <c r="B6952">
        <v>58.65</v>
      </c>
    </row>
    <row r="6953" spans="1:2" ht="12.75" customHeight="1">
      <c r="A6953" t="s">
        <v>10524</v>
      </c>
      <c r="B6953">
        <v>55.32</v>
      </c>
    </row>
    <row r="6954" spans="1:2" ht="12.75" customHeight="1">
      <c r="A6954" t="s">
        <v>10525</v>
      </c>
      <c r="B6954">
        <v>34.74</v>
      </c>
    </row>
    <row r="6955" spans="1:2" ht="12.75" customHeight="1">
      <c r="A6955" t="s">
        <v>10527</v>
      </c>
      <c r="B6955">
        <v>34.42</v>
      </c>
    </row>
    <row r="6956" spans="1:2" ht="12.75" customHeight="1">
      <c r="A6956" t="s">
        <v>10528</v>
      </c>
      <c r="B6956">
        <v>176.42</v>
      </c>
    </row>
    <row r="6957" spans="1:2" ht="12.75" customHeight="1">
      <c r="A6957" t="s">
        <v>10530</v>
      </c>
      <c r="B6957">
        <v>162.58000000000001</v>
      </c>
    </row>
    <row r="6958" spans="1:2" ht="12.75" customHeight="1">
      <c r="A6958" t="s">
        <v>10531</v>
      </c>
      <c r="B6958">
        <v>632.23</v>
      </c>
    </row>
    <row r="6959" spans="1:2" ht="12.75" customHeight="1">
      <c r="A6959" t="s">
        <v>10533</v>
      </c>
      <c r="B6959">
        <v>632.23</v>
      </c>
    </row>
    <row r="6960" spans="1:2" ht="12.75" customHeight="1">
      <c r="A6960" t="s">
        <v>10534</v>
      </c>
      <c r="B6960">
        <v>742.83</v>
      </c>
    </row>
    <row r="6961" spans="1:2" ht="12.75" customHeight="1">
      <c r="A6961" t="s">
        <v>10536</v>
      </c>
      <c r="B6961">
        <v>742.83</v>
      </c>
    </row>
    <row r="6962" spans="1:2" ht="12.75" customHeight="1">
      <c r="A6962" t="s">
        <v>10537</v>
      </c>
      <c r="B6962">
        <v>822.72</v>
      </c>
    </row>
    <row r="6963" spans="1:2" ht="12.75" customHeight="1">
      <c r="A6963" t="s">
        <v>10539</v>
      </c>
      <c r="B6963">
        <v>822.72</v>
      </c>
    </row>
    <row r="6964" spans="1:2" ht="12.75" customHeight="1">
      <c r="A6964" t="s">
        <v>10540</v>
      </c>
      <c r="B6964">
        <v>914.69</v>
      </c>
    </row>
    <row r="6965" spans="1:2" ht="12.75" customHeight="1">
      <c r="A6965" t="s">
        <v>10542</v>
      </c>
      <c r="B6965">
        <v>914.69</v>
      </c>
    </row>
    <row r="6966" spans="1:2" ht="12.75" customHeight="1">
      <c r="A6966" t="s">
        <v>10543</v>
      </c>
      <c r="B6966">
        <v>1000.68</v>
      </c>
    </row>
    <row r="6967" spans="1:2" ht="12.75" customHeight="1">
      <c r="A6967" t="s">
        <v>10545</v>
      </c>
      <c r="B6967">
        <v>1000.68</v>
      </c>
    </row>
    <row r="6968" spans="1:2" ht="12.75" customHeight="1">
      <c r="A6968" t="s">
        <v>10546</v>
      </c>
      <c r="B6968">
        <v>1089.3499999999999</v>
      </c>
    </row>
    <row r="6969" spans="1:2" ht="12.75" customHeight="1">
      <c r="A6969" t="s">
        <v>10548</v>
      </c>
      <c r="B6969">
        <v>1089.3499999999999</v>
      </c>
    </row>
    <row r="6970" spans="1:2" ht="12.75" customHeight="1">
      <c r="A6970" t="s">
        <v>10549</v>
      </c>
      <c r="B6970">
        <v>1191.02</v>
      </c>
    </row>
    <row r="6971" spans="1:2" ht="12.75" customHeight="1">
      <c r="A6971" t="s">
        <v>10551</v>
      </c>
      <c r="B6971">
        <v>1191.02</v>
      </c>
    </row>
    <row r="6972" spans="1:2" ht="12.75" customHeight="1">
      <c r="A6972" t="s">
        <v>10552</v>
      </c>
      <c r="B6972">
        <v>1282.96</v>
      </c>
    </row>
    <row r="6973" spans="1:2" ht="12.75" customHeight="1">
      <c r="A6973" t="s">
        <v>10554</v>
      </c>
      <c r="B6973">
        <v>1282.96</v>
      </c>
    </row>
    <row r="6974" spans="1:2" ht="12.75" customHeight="1">
      <c r="A6974" t="s">
        <v>10555</v>
      </c>
      <c r="B6974">
        <v>1371.79</v>
      </c>
    </row>
    <row r="6975" spans="1:2" ht="12.75" customHeight="1">
      <c r="A6975" t="s">
        <v>10557</v>
      </c>
      <c r="B6975">
        <v>1371.79</v>
      </c>
    </row>
    <row r="6976" spans="1:2" ht="12.75" customHeight="1">
      <c r="A6976" t="s">
        <v>10558</v>
      </c>
      <c r="B6976">
        <v>1461.24</v>
      </c>
    </row>
    <row r="6977" spans="1:2" ht="12.75" customHeight="1">
      <c r="A6977" t="s">
        <v>10560</v>
      </c>
      <c r="B6977">
        <v>1461.24</v>
      </c>
    </row>
    <row r="6978" spans="1:2" ht="12.75" customHeight="1">
      <c r="A6978" t="s">
        <v>10561</v>
      </c>
      <c r="B6978">
        <v>813.17</v>
      </c>
    </row>
    <row r="6979" spans="1:2" ht="12.75" customHeight="1">
      <c r="A6979" t="s">
        <v>10563</v>
      </c>
      <c r="B6979">
        <v>813.17</v>
      </c>
    </row>
    <row r="6980" spans="1:2" ht="12.75" customHeight="1">
      <c r="A6980" t="s">
        <v>10564</v>
      </c>
      <c r="B6980">
        <v>896.35</v>
      </c>
    </row>
    <row r="6981" spans="1:2" ht="12.75" customHeight="1">
      <c r="A6981" t="s">
        <v>10566</v>
      </c>
      <c r="B6981">
        <v>896.35</v>
      </c>
    </row>
    <row r="6982" spans="1:2" ht="12.75" customHeight="1">
      <c r="A6982" t="s">
        <v>10567</v>
      </c>
      <c r="B6982">
        <v>991.13</v>
      </c>
    </row>
    <row r="6983" spans="1:2" ht="12.75" customHeight="1">
      <c r="A6983" t="s">
        <v>10569</v>
      </c>
      <c r="B6983">
        <v>991.13</v>
      </c>
    </row>
    <row r="6984" spans="1:2" ht="12.75" customHeight="1">
      <c r="A6984" t="s">
        <v>10570</v>
      </c>
      <c r="B6984">
        <v>1080.57</v>
      </c>
    </row>
    <row r="6985" spans="1:2" ht="12.75" customHeight="1">
      <c r="A6985" t="s">
        <v>10572</v>
      </c>
      <c r="B6985">
        <v>1080.57</v>
      </c>
    </row>
    <row r="6986" spans="1:2" ht="12.75" customHeight="1">
      <c r="A6986" t="s">
        <v>10573</v>
      </c>
      <c r="B6986">
        <v>1166.27</v>
      </c>
    </row>
    <row r="6987" spans="1:2" ht="12.75" customHeight="1">
      <c r="A6987" t="s">
        <v>10575</v>
      </c>
      <c r="B6987">
        <v>1166.27</v>
      </c>
    </row>
    <row r="6988" spans="1:2" ht="12.75" customHeight="1">
      <c r="A6988" t="s">
        <v>10576</v>
      </c>
      <c r="B6988">
        <v>1267.3</v>
      </c>
    </row>
    <row r="6989" spans="1:2" ht="12.75" customHeight="1">
      <c r="A6989" t="s">
        <v>10578</v>
      </c>
      <c r="B6989">
        <v>1267.3</v>
      </c>
    </row>
    <row r="6990" spans="1:2" ht="12.75" customHeight="1">
      <c r="A6990" t="s">
        <v>10579</v>
      </c>
      <c r="B6990">
        <v>1365.52</v>
      </c>
    </row>
    <row r="6991" spans="1:2" ht="12.75" customHeight="1">
      <c r="A6991" t="s">
        <v>10581</v>
      </c>
      <c r="B6991">
        <v>1365.52</v>
      </c>
    </row>
    <row r="6992" spans="1:2" ht="12.75" customHeight="1">
      <c r="A6992" t="s">
        <v>10582</v>
      </c>
      <c r="B6992">
        <v>1461.24</v>
      </c>
    </row>
    <row r="6993" spans="1:2" ht="12.75" customHeight="1">
      <c r="A6993" t="s">
        <v>10584</v>
      </c>
      <c r="B6993">
        <v>1461.24</v>
      </c>
    </row>
    <row r="6994" spans="1:2" ht="12.75" customHeight="1">
      <c r="A6994" t="s">
        <v>10585</v>
      </c>
      <c r="B6994">
        <v>1549.82</v>
      </c>
    </row>
    <row r="6995" spans="1:2" ht="12.75" customHeight="1">
      <c r="A6995" t="s">
        <v>10587</v>
      </c>
      <c r="B6995">
        <v>1549.82</v>
      </c>
    </row>
    <row r="6996" spans="1:2" ht="12.75" customHeight="1">
      <c r="A6996" t="s">
        <v>10588</v>
      </c>
      <c r="B6996">
        <v>1651.1</v>
      </c>
    </row>
    <row r="6997" spans="1:2" ht="12.75" customHeight="1">
      <c r="A6997" t="s">
        <v>10590</v>
      </c>
      <c r="B6997">
        <v>1651.1</v>
      </c>
    </row>
    <row r="6998" spans="1:2" ht="12.75" customHeight="1">
      <c r="A6998" t="s">
        <v>10591</v>
      </c>
      <c r="B6998">
        <v>60.58</v>
      </c>
    </row>
    <row r="6999" spans="1:2" ht="12.75" customHeight="1">
      <c r="A6999" t="s">
        <v>10593</v>
      </c>
      <c r="B6999">
        <v>60.58</v>
      </c>
    </row>
    <row r="7000" spans="1:2" ht="12.75" customHeight="1">
      <c r="A7000" t="s">
        <v>10594</v>
      </c>
      <c r="B7000">
        <v>1469.09</v>
      </c>
    </row>
    <row r="7001" spans="1:2" ht="12.75" customHeight="1">
      <c r="A7001" t="s">
        <v>10596</v>
      </c>
      <c r="B7001">
        <v>1345.02</v>
      </c>
    </row>
    <row r="7002" spans="1:2" ht="12.75" customHeight="1">
      <c r="A7002" t="s">
        <v>10597</v>
      </c>
      <c r="B7002">
        <v>1655.58</v>
      </c>
    </row>
    <row r="7003" spans="1:2" ht="12.75" customHeight="1">
      <c r="A7003" t="s">
        <v>10599</v>
      </c>
      <c r="B7003">
        <v>1518.49</v>
      </c>
    </row>
    <row r="7004" spans="1:2" ht="12.75" customHeight="1">
      <c r="A7004" t="s">
        <v>10600</v>
      </c>
      <c r="B7004">
        <v>1992.04</v>
      </c>
    </row>
    <row r="7005" spans="1:2" ht="12.75" customHeight="1">
      <c r="A7005" t="s">
        <v>10602</v>
      </c>
      <c r="B7005">
        <v>1829.15</v>
      </c>
    </row>
    <row r="7006" spans="1:2" ht="12.75" customHeight="1">
      <c r="A7006" t="s">
        <v>10603</v>
      </c>
      <c r="B7006">
        <v>1770.02</v>
      </c>
    </row>
    <row r="7007" spans="1:2" ht="12.75" customHeight="1">
      <c r="A7007" t="s">
        <v>10605</v>
      </c>
      <c r="B7007">
        <v>1640.82</v>
      </c>
    </row>
    <row r="7008" spans="1:2" ht="12.75" customHeight="1">
      <c r="A7008" t="s">
        <v>10606</v>
      </c>
      <c r="B7008">
        <v>2124</v>
      </c>
    </row>
    <row r="7009" spans="1:2" ht="12.75" customHeight="1">
      <c r="A7009" t="s">
        <v>10608</v>
      </c>
      <c r="B7009">
        <v>1968.97</v>
      </c>
    </row>
    <row r="7010" spans="1:2" ht="12.75" customHeight="1">
      <c r="A7010" t="s">
        <v>10609</v>
      </c>
      <c r="B7010">
        <v>2655.03</v>
      </c>
    </row>
    <row r="7011" spans="1:2" ht="12.75" customHeight="1">
      <c r="A7011" t="s">
        <v>10611</v>
      </c>
      <c r="B7011">
        <v>2461.2399999999998</v>
      </c>
    </row>
    <row r="7012" spans="1:2" ht="12.75" customHeight="1">
      <c r="A7012" t="s">
        <v>10612</v>
      </c>
      <c r="B7012">
        <v>3540.04</v>
      </c>
    </row>
    <row r="7013" spans="1:2" ht="12.75" customHeight="1">
      <c r="A7013" t="s">
        <v>10614</v>
      </c>
      <c r="B7013">
        <v>3281.65</v>
      </c>
    </row>
    <row r="7014" spans="1:2" ht="12.75" customHeight="1">
      <c r="A7014" t="s">
        <v>10615</v>
      </c>
      <c r="B7014">
        <v>4425.05</v>
      </c>
    </row>
    <row r="7015" spans="1:2" ht="12.75" customHeight="1">
      <c r="A7015" t="s">
        <v>10617</v>
      </c>
      <c r="B7015">
        <v>4102.07</v>
      </c>
    </row>
    <row r="7016" spans="1:2" ht="12.75" customHeight="1">
      <c r="A7016" t="s">
        <v>10618</v>
      </c>
      <c r="B7016">
        <v>1292.49</v>
      </c>
    </row>
    <row r="7017" spans="1:2" ht="12.75" customHeight="1">
      <c r="A7017" t="s">
        <v>10620</v>
      </c>
      <c r="B7017">
        <v>1152.48</v>
      </c>
    </row>
    <row r="7018" spans="1:2" ht="12.75" customHeight="1">
      <c r="A7018" t="s">
        <v>10621</v>
      </c>
      <c r="B7018">
        <v>354.7</v>
      </c>
    </row>
    <row r="7019" spans="1:2" ht="12.75" customHeight="1">
      <c r="A7019" t="s">
        <v>10623</v>
      </c>
      <c r="B7019">
        <v>318.05</v>
      </c>
    </row>
    <row r="7020" spans="1:2" ht="12.75" customHeight="1">
      <c r="A7020" t="s">
        <v>10624</v>
      </c>
      <c r="B7020">
        <v>150.19999999999999</v>
      </c>
    </row>
    <row r="7021" spans="1:2" ht="12.75" customHeight="1">
      <c r="A7021" t="s">
        <v>10626</v>
      </c>
      <c r="B7021">
        <v>150.19999999999999</v>
      </c>
    </row>
    <row r="7022" spans="1:2" ht="12.75" customHeight="1">
      <c r="A7022" t="s">
        <v>10627</v>
      </c>
      <c r="B7022">
        <v>211.87</v>
      </c>
    </row>
    <row r="7023" spans="1:2" ht="12.75" customHeight="1">
      <c r="A7023" t="s">
        <v>10629</v>
      </c>
      <c r="B7023">
        <v>211.87</v>
      </c>
    </row>
    <row r="7024" spans="1:2" ht="12.75" customHeight="1">
      <c r="A7024" t="s">
        <v>10630</v>
      </c>
      <c r="B7024">
        <v>292.77</v>
      </c>
    </row>
    <row r="7025" spans="1:2" ht="12.75" customHeight="1">
      <c r="A7025" t="s">
        <v>10632</v>
      </c>
      <c r="B7025">
        <v>292.77</v>
      </c>
    </row>
    <row r="7026" spans="1:2" ht="12.75" customHeight="1">
      <c r="A7026" t="s">
        <v>10633</v>
      </c>
      <c r="B7026">
        <v>347.04</v>
      </c>
    </row>
    <row r="7027" spans="1:2" ht="12.75" customHeight="1">
      <c r="A7027" t="s">
        <v>10635</v>
      </c>
      <c r="B7027">
        <v>347.04</v>
      </c>
    </row>
    <row r="7028" spans="1:2" ht="12.75" customHeight="1">
      <c r="A7028" t="s">
        <v>10636</v>
      </c>
      <c r="B7028">
        <v>349.02</v>
      </c>
    </row>
    <row r="7029" spans="1:2" ht="12.75" customHeight="1">
      <c r="A7029" t="s">
        <v>10638</v>
      </c>
      <c r="B7029">
        <v>349.02</v>
      </c>
    </row>
    <row r="7030" spans="1:2" ht="12.75" customHeight="1">
      <c r="A7030" t="s">
        <v>10639</v>
      </c>
      <c r="B7030">
        <v>414.88</v>
      </c>
    </row>
    <row r="7031" spans="1:2" ht="12.75" customHeight="1">
      <c r="A7031" t="s">
        <v>10641</v>
      </c>
      <c r="B7031">
        <v>414.88</v>
      </c>
    </row>
    <row r="7032" spans="1:2" ht="12.75" customHeight="1">
      <c r="A7032" t="s">
        <v>10642</v>
      </c>
      <c r="B7032">
        <v>504.98</v>
      </c>
    </row>
    <row r="7033" spans="1:2" ht="12.75" customHeight="1">
      <c r="A7033" t="s">
        <v>10644</v>
      </c>
      <c r="B7033">
        <v>504.98</v>
      </c>
    </row>
    <row r="7034" spans="1:2" ht="12.75" customHeight="1">
      <c r="A7034" t="s">
        <v>10645</v>
      </c>
      <c r="B7034">
        <v>619.29</v>
      </c>
    </row>
    <row r="7035" spans="1:2" ht="12.75" customHeight="1">
      <c r="A7035" t="s">
        <v>10647</v>
      </c>
      <c r="B7035">
        <v>619.29</v>
      </c>
    </row>
    <row r="7036" spans="1:2" ht="12.75" customHeight="1">
      <c r="A7036" t="s">
        <v>10648</v>
      </c>
      <c r="B7036">
        <v>730.88</v>
      </c>
    </row>
    <row r="7037" spans="1:2" ht="12.75" customHeight="1">
      <c r="A7037" t="s">
        <v>10650</v>
      </c>
      <c r="B7037">
        <v>730.88</v>
      </c>
    </row>
    <row r="7038" spans="1:2" ht="12.75" customHeight="1">
      <c r="A7038" t="s">
        <v>10651</v>
      </c>
      <c r="B7038">
        <v>954.24</v>
      </c>
    </row>
    <row r="7039" spans="1:2" ht="12.75" customHeight="1">
      <c r="A7039" t="s">
        <v>10653</v>
      </c>
      <c r="B7039">
        <v>954.24</v>
      </c>
    </row>
    <row r="7040" spans="1:2" ht="12.75" customHeight="1">
      <c r="A7040" t="s">
        <v>10654</v>
      </c>
      <c r="B7040">
        <v>997.89</v>
      </c>
    </row>
    <row r="7041" spans="1:2" ht="12.75" customHeight="1">
      <c r="A7041" t="s">
        <v>10656</v>
      </c>
      <c r="B7041">
        <v>997.89</v>
      </c>
    </row>
    <row r="7042" spans="1:2" ht="12.75" customHeight="1">
      <c r="A7042" t="s">
        <v>10657</v>
      </c>
      <c r="B7042">
        <v>1167.93</v>
      </c>
    </row>
    <row r="7043" spans="1:2" ht="12.75" customHeight="1">
      <c r="A7043" t="s">
        <v>10659</v>
      </c>
      <c r="B7043">
        <v>1167.93</v>
      </c>
    </row>
    <row r="7044" spans="1:2" ht="12.75" customHeight="1">
      <c r="A7044" t="s">
        <v>10660</v>
      </c>
      <c r="B7044">
        <v>1283.8499999999999</v>
      </c>
    </row>
    <row r="7045" spans="1:2" ht="12.75" customHeight="1">
      <c r="A7045" t="s">
        <v>10662</v>
      </c>
      <c r="B7045">
        <v>1283.8499999999999</v>
      </c>
    </row>
    <row r="7046" spans="1:2" ht="12.75" customHeight="1">
      <c r="A7046" t="s">
        <v>10663</v>
      </c>
      <c r="B7046">
        <v>1665.27</v>
      </c>
    </row>
    <row r="7047" spans="1:2" ht="12.75" customHeight="1">
      <c r="A7047" t="s">
        <v>10665</v>
      </c>
      <c r="B7047">
        <v>1665.27</v>
      </c>
    </row>
    <row r="7048" spans="1:2" ht="12.75" customHeight="1">
      <c r="A7048" t="s">
        <v>10666</v>
      </c>
      <c r="B7048">
        <v>2345.91</v>
      </c>
    </row>
    <row r="7049" spans="1:2" ht="12.75" customHeight="1">
      <c r="A7049" t="s">
        <v>10668</v>
      </c>
      <c r="B7049">
        <v>2345.91</v>
      </c>
    </row>
    <row r="7050" spans="1:2" ht="12.75" customHeight="1">
      <c r="A7050" t="s">
        <v>10669</v>
      </c>
      <c r="B7050">
        <v>2809.09</v>
      </c>
    </row>
    <row r="7051" spans="1:2" ht="12.75" customHeight="1">
      <c r="A7051" t="s">
        <v>10671</v>
      </c>
      <c r="B7051">
        <v>2809.09</v>
      </c>
    </row>
    <row r="7052" spans="1:2" ht="12.75" customHeight="1">
      <c r="A7052" t="s">
        <v>10672</v>
      </c>
      <c r="B7052">
        <v>3288.05</v>
      </c>
    </row>
    <row r="7053" spans="1:2" ht="12.75" customHeight="1">
      <c r="A7053" t="s">
        <v>10674</v>
      </c>
      <c r="B7053">
        <v>3288.05</v>
      </c>
    </row>
    <row r="7054" spans="1:2" ht="12.75" customHeight="1">
      <c r="A7054" t="s">
        <v>10675</v>
      </c>
      <c r="B7054">
        <v>3835.68</v>
      </c>
    </row>
    <row r="7055" spans="1:2" ht="12.75" customHeight="1">
      <c r="A7055" t="s">
        <v>10677</v>
      </c>
      <c r="B7055">
        <v>3835.68</v>
      </c>
    </row>
    <row r="7056" spans="1:2" ht="12.75" customHeight="1">
      <c r="A7056" t="s">
        <v>10678</v>
      </c>
      <c r="B7056">
        <v>5027.82</v>
      </c>
    </row>
    <row r="7057" spans="1:2" ht="12.75" customHeight="1">
      <c r="A7057" t="s">
        <v>10680</v>
      </c>
      <c r="B7057">
        <v>5027.82</v>
      </c>
    </row>
    <row r="7058" spans="1:2" ht="12.75" customHeight="1">
      <c r="A7058" t="s">
        <v>10681</v>
      </c>
      <c r="B7058">
        <v>386.79</v>
      </c>
    </row>
    <row r="7059" spans="1:2" ht="12.75" customHeight="1">
      <c r="A7059" t="s">
        <v>10683</v>
      </c>
      <c r="B7059">
        <v>386.79</v>
      </c>
    </row>
    <row r="7060" spans="1:2" ht="12.75" customHeight="1">
      <c r="A7060" t="s">
        <v>10684</v>
      </c>
      <c r="B7060">
        <v>462.39</v>
      </c>
    </row>
    <row r="7061" spans="1:2" ht="12.75" customHeight="1">
      <c r="A7061" t="s">
        <v>10686</v>
      </c>
      <c r="B7061">
        <v>462.39</v>
      </c>
    </row>
    <row r="7062" spans="1:2" ht="12.75" customHeight="1">
      <c r="A7062" t="s">
        <v>10687</v>
      </c>
      <c r="B7062">
        <v>565.46</v>
      </c>
    </row>
    <row r="7063" spans="1:2" ht="12.75" customHeight="1">
      <c r="A7063" t="s">
        <v>10689</v>
      </c>
      <c r="B7063">
        <v>565.46</v>
      </c>
    </row>
    <row r="7064" spans="1:2" ht="12.75" customHeight="1">
      <c r="A7064" t="s">
        <v>10690</v>
      </c>
      <c r="B7064">
        <v>645.08000000000004</v>
      </c>
    </row>
    <row r="7065" spans="1:2" ht="12.75" customHeight="1">
      <c r="A7065" t="s">
        <v>10692</v>
      </c>
      <c r="B7065">
        <v>645.08000000000004</v>
      </c>
    </row>
    <row r="7066" spans="1:2" ht="12.75" customHeight="1">
      <c r="A7066" t="s">
        <v>10693</v>
      </c>
      <c r="B7066">
        <v>851.11</v>
      </c>
    </row>
    <row r="7067" spans="1:2" ht="12.75" customHeight="1">
      <c r="A7067" t="s">
        <v>10695</v>
      </c>
      <c r="B7067">
        <v>851.11</v>
      </c>
    </row>
    <row r="7068" spans="1:2" ht="12.75" customHeight="1">
      <c r="A7068" t="s">
        <v>10696</v>
      </c>
      <c r="B7068">
        <v>908.16</v>
      </c>
    </row>
    <row r="7069" spans="1:2" ht="12.75" customHeight="1">
      <c r="A7069" t="s">
        <v>10698</v>
      </c>
      <c r="B7069">
        <v>908.16</v>
      </c>
    </row>
    <row r="7070" spans="1:2" ht="12.75" customHeight="1">
      <c r="A7070" t="s">
        <v>10699</v>
      </c>
      <c r="B7070">
        <v>1063.29</v>
      </c>
    </row>
    <row r="7071" spans="1:2" ht="12.75" customHeight="1">
      <c r="A7071" t="s">
        <v>10701</v>
      </c>
      <c r="B7071">
        <v>1063.29</v>
      </c>
    </row>
    <row r="7072" spans="1:2" ht="12.75" customHeight="1">
      <c r="A7072" t="s">
        <v>10702</v>
      </c>
      <c r="B7072">
        <v>1132.3800000000001</v>
      </c>
    </row>
    <row r="7073" spans="1:2" ht="12.75" customHeight="1">
      <c r="A7073" t="s">
        <v>10704</v>
      </c>
      <c r="B7073">
        <v>1132.3800000000001</v>
      </c>
    </row>
    <row r="7074" spans="1:2" ht="12.75" customHeight="1">
      <c r="A7074" t="s">
        <v>10705</v>
      </c>
      <c r="B7074">
        <v>1464.12</v>
      </c>
    </row>
    <row r="7075" spans="1:2" ht="12.75" customHeight="1">
      <c r="A7075" t="s">
        <v>10707</v>
      </c>
      <c r="B7075">
        <v>1464.12</v>
      </c>
    </row>
    <row r="7076" spans="1:2" ht="12.75" customHeight="1">
      <c r="A7076" t="s">
        <v>10708</v>
      </c>
      <c r="B7076">
        <v>2081.63</v>
      </c>
    </row>
    <row r="7077" spans="1:2" ht="12.75" customHeight="1">
      <c r="A7077" t="s">
        <v>10710</v>
      </c>
      <c r="B7077">
        <v>2081.63</v>
      </c>
    </row>
    <row r="7078" spans="1:2" ht="12.75" customHeight="1">
      <c r="A7078" t="s">
        <v>10711</v>
      </c>
      <c r="B7078">
        <v>2416.2199999999998</v>
      </c>
    </row>
    <row r="7079" spans="1:2" ht="12.75" customHeight="1">
      <c r="A7079" t="s">
        <v>10713</v>
      </c>
      <c r="B7079">
        <v>2416.2199999999998</v>
      </c>
    </row>
    <row r="7080" spans="1:2" ht="12.75" customHeight="1">
      <c r="A7080" t="s">
        <v>10714</v>
      </c>
      <c r="B7080">
        <v>2791.27</v>
      </c>
    </row>
    <row r="7081" spans="1:2" ht="12.75" customHeight="1">
      <c r="A7081" t="s">
        <v>10716</v>
      </c>
      <c r="B7081">
        <v>2791.27</v>
      </c>
    </row>
    <row r="7082" spans="1:2" ht="12.75" customHeight="1">
      <c r="A7082" t="s">
        <v>10717</v>
      </c>
      <c r="B7082">
        <v>3281.43</v>
      </c>
    </row>
    <row r="7083" spans="1:2" ht="12.75" customHeight="1">
      <c r="A7083" t="s">
        <v>10719</v>
      </c>
      <c r="B7083">
        <v>3281.43</v>
      </c>
    </row>
    <row r="7084" spans="1:2" ht="12.75" customHeight="1">
      <c r="A7084" t="s">
        <v>10720</v>
      </c>
      <c r="B7084">
        <v>4366.3500000000004</v>
      </c>
    </row>
    <row r="7085" spans="1:2" ht="12.75" customHeight="1">
      <c r="A7085" t="s">
        <v>10722</v>
      </c>
      <c r="B7085">
        <v>4366.3500000000004</v>
      </c>
    </row>
    <row r="7086" spans="1:2" ht="12.75" customHeight="1">
      <c r="A7086" t="s">
        <v>10723</v>
      </c>
      <c r="B7086">
        <v>383.69</v>
      </c>
    </row>
    <row r="7087" spans="1:2" ht="12.75" customHeight="1">
      <c r="A7087" t="s">
        <v>10725</v>
      </c>
      <c r="B7087">
        <v>383.69</v>
      </c>
    </row>
    <row r="7088" spans="1:2" ht="12.75" customHeight="1">
      <c r="A7088" t="s">
        <v>10726</v>
      </c>
      <c r="B7088">
        <v>383.82</v>
      </c>
    </row>
    <row r="7089" spans="1:2" ht="12.75" customHeight="1">
      <c r="A7089" t="s">
        <v>10728</v>
      </c>
      <c r="B7089">
        <v>383.82</v>
      </c>
    </row>
    <row r="7090" spans="1:2" ht="12.75" customHeight="1">
      <c r="A7090" t="s">
        <v>10729</v>
      </c>
      <c r="B7090">
        <v>443.04</v>
      </c>
    </row>
    <row r="7091" spans="1:2" ht="12.75" customHeight="1">
      <c r="A7091" t="s">
        <v>10731</v>
      </c>
      <c r="B7091">
        <v>443.04</v>
      </c>
    </row>
    <row r="7092" spans="1:2" ht="12.75" customHeight="1">
      <c r="A7092" t="s">
        <v>10732</v>
      </c>
      <c r="B7092">
        <v>518.17999999999995</v>
      </c>
    </row>
    <row r="7093" spans="1:2" ht="12.75" customHeight="1">
      <c r="A7093" t="s">
        <v>10734</v>
      </c>
      <c r="B7093">
        <v>518.17999999999995</v>
      </c>
    </row>
    <row r="7094" spans="1:2" ht="12.75" customHeight="1">
      <c r="A7094" t="s">
        <v>10735</v>
      </c>
      <c r="B7094">
        <v>643.05999999999995</v>
      </c>
    </row>
    <row r="7095" spans="1:2" ht="12.75" customHeight="1">
      <c r="A7095" t="s">
        <v>10737</v>
      </c>
      <c r="B7095">
        <v>643.05999999999995</v>
      </c>
    </row>
    <row r="7096" spans="1:2" ht="12.75" customHeight="1">
      <c r="A7096" t="s">
        <v>10738</v>
      </c>
      <c r="B7096">
        <v>725.95</v>
      </c>
    </row>
    <row r="7097" spans="1:2" ht="12.75" customHeight="1">
      <c r="A7097" t="s">
        <v>10740</v>
      </c>
      <c r="B7097">
        <v>725.95</v>
      </c>
    </row>
    <row r="7098" spans="1:2" ht="12.75" customHeight="1">
      <c r="A7098" t="s">
        <v>10741</v>
      </c>
      <c r="B7098">
        <v>970.5</v>
      </c>
    </row>
    <row r="7099" spans="1:2" ht="12.75" customHeight="1">
      <c r="A7099" t="s">
        <v>10743</v>
      </c>
      <c r="B7099">
        <v>970.5</v>
      </c>
    </row>
    <row r="7100" spans="1:2" ht="12.75" customHeight="1">
      <c r="A7100" t="s">
        <v>10744</v>
      </c>
      <c r="B7100">
        <v>1061.4000000000001</v>
      </c>
    </row>
    <row r="7101" spans="1:2" ht="12.75" customHeight="1">
      <c r="A7101" t="s">
        <v>10746</v>
      </c>
      <c r="B7101">
        <v>1061.4000000000001</v>
      </c>
    </row>
    <row r="7102" spans="1:2" ht="12.75" customHeight="1">
      <c r="A7102" t="s">
        <v>10747</v>
      </c>
      <c r="B7102">
        <v>1214.8800000000001</v>
      </c>
    </row>
    <row r="7103" spans="1:2" ht="12.75" customHeight="1">
      <c r="A7103" t="s">
        <v>10749</v>
      </c>
      <c r="B7103">
        <v>1214.8800000000001</v>
      </c>
    </row>
    <row r="7104" spans="1:2" ht="12.75" customHeight="1">
      <c r="A7104" t="s">
        <v>10750</v>
      </c>
      <c r="B7104">
        <v>1304.8699999999999</v>
      </c>
    </row>
    <row r="7105" spans="1:2" ht="12.75" customHeight="1">
      <c r="A7105" t="s">
        <v>10752</v>
      </c>
      <c r="B7105">
        <v>1304.8699999999999</v>
      </c>
    </row>
    <row r="7106" spans="1:2" ht="12.75" customHeight="1">
      <c r="A7106" t="s">
        <v>10753</v>
      </c>
      <c r="B7106">
        <v>1732.16</v>
      </c>
    </row>
    <row r="7107" spans="1:2" ht="12.75" customHeight="1">
      <c r="A7107" t="s">
        <v>10755</v>
      </c>
      <c r="B7107">
        <v>1732.16</v>
      </c>
    </row>
    <row r="7108" spans="1:2" ht="12.75" customHeight="1">
      <c r="A7108" t="s">
        <v>10756</v>
      </c>
      <c r="B7108">
        <v>2529.06</v>
      </c>
    </row>
    <row r="7109" spans="1:2" ht="12.75" customHeight="1">
      <c r="A7109" t="s">
        <v>10758</v>
      </c>
      <c r="B7109">
        <v>2529.06</v>
      </c>
    </row>
    <row r="7110" spans="1:2" ht="12.75" customHeight="1">
      <c r="A7110" t="s">
        <v>10759</v>
      </c>
      <c r="B7110">
        <v>2962.22</v>
      </c>
    </row>
    <row r="7111" spans="1:2" ht="12.75" customHeight="1">
      <c r="A7111" t="s">
        <v>10761</v>
      </c>
      <c r="B7111">
        <v>2962.22</v>
      </c>
    </row>
    <row r="7112" spans="1:2" ht="12.75" customHeight="1">
      <c r="A7112" t="s">
        <v>10762</v>
      </c>
      <c r="B7112">
        <v>3522.27</v>
      </c>
    </row>
    <row r="7113" spans="1:2" ht="12.75" customHeight="1">
      <c r="A7113" t="s">
        <v>10764</v>
      </c>
      <c r="B7113">
        <v>3522.27</v>
      </c>
    </row>
    <row r="7114" spans="1:2" ht="12.75" customHeight="1">
      <c r="A7114" t="s">
        <v>10765</v>
      </c>
      <c r="B7114">
        <v>4128.95</v>
      </c>
    </row>
    <row r="7115" spans="1:2" ht="12.75" customHeight="1">
      <c r="A7115" t="s">
        <v>10767</v>
      </c>
      <c r="B7115">
        <v>4128.95</v>
      </c>
    </row>
    <row r="7116" spans="1:2" ht="12.75" customHeight="1">
      <c r="A7116" t="s">
        <v>10768</v>
      </c>
      <c r="B7116">
        <v>5780.7</v>
      </c>
    </row>
    <row r="7117" spans="1:2" ht="12.75" customHeight="1">
      <c r="A7117" t="s">
        <v>10770</v>
      </c>
      <c r="B7117">
        <v>5780.7</v>
      </c>
    </row>
    <row r="7118" spans="1:2" ht="12.75" customHeight="1">
      <c r="A7118" t="s">
        <v>10771</v>
      </c>
      <c r="B7118">
        <v>1273.3399999999999</v>
      </c>
    </row>
    <row r="7119" spans="1:2" ht="12.75" customHeight="1">
      <c r="A7119" t="s">
        <v>10773</v>
      </c>
      <c r="B7119">
        <v>1273.3399999999999</v>
      </c>
    </row>
    <row r="7120" spans="1:2" ht="12.75" customHeight="1">
      <c r="A7120" t="s">
        <v>10774</v>
      </c>
      <c r="B7120">
        <v>1417.28</v>
      </c>
    </row>
    <row r="7121" spans="1:2" ht="12.75" customHeight="1">
      <c r="A7121" t="s">
        <v>10776</v>
      </c>
      <c r="B7121">
        <v>1417.28</v>
      </c>
    </row>
    <row r="7122" spans="1:2" ht="12.75" customHeight="1">
      <c r="A7122" t="s">
        <v>10777</v>
      </c>
      <c r="B7122">
        <v>1749</v>
      </c>
    </row>
    <row r="7123" spans="1:2" ht="12.75" customHeight="1">
      <c r="A7123" t="s">
        <v>10779</v>
      </c>
      <c r="B7123">
        <v>1749</v>
      </c>
    </row>
    <row r="7124" spans="1:2" ht="12.75" customHeight="1">
      <c r="A7124" t="s">
        <v>10780</v>
      </c>
      <c r="B7124">
        <v>2112.9499999999998</v>
      </c>
    </row>
    <row r="7125" spans="1:2" ht="12.75" customHeight="1">
      <c r="A7125" t="s">
        <v>10782</v>
      </c>
      <c r="B7125">
        <v>2112.9499999999998</v>
      </c>
    </row>
    <row r="7126" spans="1:2" ht="12.75" customHeight="1">
      <c r="A7126" t="s">
        <v>10783</v>
      </c>
      <c r="B7126">
        <v>2498.39</v>
      </c>
    </row>
    <row r="7127" spans="1:2" ht="12.75" customHeight="1">
      <c r="A7127" t="s">
        <v>10785</v>
      </c>
      <c r="B7127">
        <v>2498.39</v>
      </c>
    </row>
    <row r="7128" spans="1:2" ht="12.75" customHeight="1">
      <c r="A7128" t="s">
        <v>10786</v>
      </c>
      <c r="B7128">
        <v>3059.86</v>
      </c>
    </row>
    <row r="7129" spans="1:2" ht="12.75" customHeight="1">
      <c r="A7129" t="s">
        <v>10788</v>
      </c>
      <c r="B7129">
        <v>3059.86</v>
      </c>
    </row>
    <row r="7130" spans="1:2" ht="12.75" customHeight="1">
      <c r="A7130" t="s">
        <v>10789</v>
      </c>
      <c r="B7130">
        <v>3556.27</v>
      </c>
    </row>
    <row r="7131" spans="1:2" ht="12.75" customHeight="1">
      <c r="A7131" t="s">
        <v>10791</v>
      </c>
      <c r="B7131">
        <v>3556.27</v>
      </c>
    </row>
    <row r="7132" spans="1:2" ht="12.75" customHeight="1">
      <c r="A7132" t="s">
        <v>10792</v>
      </c>
      <c r="B7132">
        <v>4001.63</v>
      </c>
    </row>
    <row r="7133" spans="1:2" ht="12.75" customHeight="1">
      <c r="A7133" t="s">
        <v>10794</v>
      </c>
      <c r="B7133">
        <v>4001.63</v>
      </c>
    </row>
    <row r="7134" spans="1:2" ht="12.75" customHeight="1">
      <c r="A7134" t="s">
        <v>10795</v>
      </c>
      <c r="B7134">
        <v>4902.21</v>
      </c>
    </row>
    <row r="7135" spans="1:2" ht="12.75" customHeight="1">
      <c r="A7135" t="s">
        <v>10797</v>
      </c>
      <c r="B7135">
        <v>4902.21</v>
      </c>
    </row>
    <row r="7136" spans="1:2" ht="12.75" customHeight="1">
      <c r="A7136" t="s">
        <v>10798</v>
      </c>
      <c r="B7136">
        <v>5224.4399999999996</v>
      </c>
    </row>
    <row r="7137" spans="1:2" ht="12.75" customHeight="1">
      <c r="A7137" t="s">
        <v>10800</v>
      </c>
      <c r="B7137">
        <v>5224.4399999999996</v>
      </c>
    </row>
    <row r="7138" spans="1:2" ht="12.75" customHeight="1">
      <c r="A7138" t="s">
        <v>10801</v>
      </c>
      <c r="B7138">
        <v>6327.92</v>
      </c>
    </row>
    <row r="7139" spans="1:2" ht="12.75" customHeight="1">
      <c r="A7139" t="s">
        <v>10803</v>
      </c>
      <c r="B7139">
        <v>6327.92</v>
      </c>
    </row>
    <row r="7140" spans="1:2" ht="12.75" customHeight="1">
      <c r="A7140" t="s">
        <v>10804</v>
      </c>
      <c r="B7140">
        <v>14068.01</v>
      </c>
    </row>
    <row r="7141" spans="1:2" ht="12.75" customHeight="1">
      <c r="A7141" t="s">
        <v>10806</v>
      </c>
      <c r="B7141">
        <v>14068.01</v>
      </c>
    </row>
    <row r="7142" spans="1:2" ht="12.75" customHeight="1">
      <c r="A7142" t="s">
        <v>10807</v>
      </c>
      <c r="B7142">
        <v>17863.37</v>
      </c>
    </row>
    <row r="7143" spans="1:2" ht="12.75" customHeight="1">
      <c r="A7143" t="s">
        <v>10809</v>
      </c>
      <c r="B7143">
        <v>17863.37</v>
      </c>
    </row>
    <row r="7144" spans="1:2" ht="12.75" customHeight="1">
      <c r="A7144" t="s">
        <v>10810</v>
      </c>
      <c r="B7144">
        <v>25949.32</v>
      </c>
    </row>
    <row r="7145" spans="1:2" ht="12.75" customHeight="1">
      <c r="A7145" t="s">
        <v>10812</v>
      </c>
      <c r="B7145">
        <v>25949.32</v>
      </c>
    </row>
    <row r="7146" spans="1:2" ht="12.75" customHeight="1">
      <c r="A7146" t="s">
        <v>10813</v>
      </c>
      <c r="B7146">
        <v>26921.17</v>
      </c>
    </row>
    <row r="7147" spans="1:2" ht="12.75" customHeight="1">
      <c r="A7147" t="s">
        <v>10815</v>
      </c>
      <c r="B7147">
        <v>26921.17</v>
      </c>
    </row>
    <row r="7148" spans="1:2" ht="12.75" customHeight="1">
      <c r="A7148" t="s">
        <v>10816</v>
      </c>
      <c r="B7148">
        <v>38611.440000000002</v>
      </c>
    </row>
    <row r="7149" spans="1:2" ht="12.75" customHeight="1">
      <c r="A7149" t="s">
        <v>10818</v>
      </c>
      <c r="B7149">
        <v>38611.440000000002</v>
      </c>
    </row>
    <row r="7150" spans="1:2" ht="12.75" customHeight="1">
      <c r="A7150" t="s">
        <v>10819</v>
      </c>
      <c r="B7150">
        <v>1273.3399999999999</v>
      </c>
    </row>
    <row r="7151" spans="1:2" ht="12.75" customHeight="1">
      <c r="A7151" t="s">
        <v>10821</v>
      </c>
      <c r="B7151">
        <v>1273.3399999999999</v>
      </c>
    </row>
    <row r="7152" spans="1:2" ht="12.75" customHeight="1">
      <c r="A7152" t="s">
        <v>10822</v>
      </c>
      <c r="B7152">
        <v>1417.28</v>
      </c>
    </row>
    <row r="7153" spans="1:2" ht="12.75" customHeight="1">
      <c r="A7153" t="s">
        <v>10824</v>
      </c>
      <c r="B7153">
        <v>1417.28</v>
      </c>
    </row>
    <row r="7154" spans="1:2" ht="12.75" customHeight="1">
      <c r="A7154" t="s">
        <v>10825</v>
      </c>
      <c r="B7154">
        <v>1749</v>
      </c>
    </row>
    <row r="7155" spans="1:2" ht="12.75" customHeight="1">
      <c r="A7155" t="s">
        <v>10827</v>
      </c>
      <c r="B7155">
        <v>1749</v>
      </c>
    </row>
    <row r="7156" spans="1:2" ht="12.75" customHeight="1">
      <c r="A7156" t="s">
        <v>10828</v>
      </c>
      <c r="B7156">
        <v>2113.81</v>
      </c>
    </row>
    <row r="7157" spans="1:2" ht="12.75" customHeight="1">
      <c r="A7157" t="s">
        <v>10830</v>
      </c>
      <c r="B7157">
        <v>2113.81</v>
      </c>
    </row>
    <row r="7158" spans="1:2" ht="12.75" customHeight="1">
      <c r="A7158" t="s">
        <v>10831</v>
      </c>
      <c r="B7158">
        <v>2555.83</v>
      </c>
    </row>
    <row r="7159" spans="1:2" ht="12.75" customHeight="1">
      <c r="A7159" t="s">
        <v>10833</v>
      </c>
      <c r="B7159">
        <v>2555.83</v>
      </c>
    </row>
    <row r="7160" spans="1:2" ht="12.75" customHeight="1">
      <c r="A7160" t="s">
        <v>10834</v>
      </c>
      <c r="B7160">
        <v>3107.01</v>
      </c>
    </row>
    <row r="7161" spans="1:2" ht="12.75" customHeight="1">
      <c r="A7161" t="s">
        <v>10836</v>
      </c>
      <c r="B7161">
        <v>3107.01</v>
      </c>
    </row>
    <row r="7162" spans="1:2" ht="12.75" customHeight="1">
      <c r="A7162" t="s">
        <v>10837</v>
      </c>
      <c r="B7162">
        <v>3607.04</v>
      </c>
    </row>
    <row r="7163" spans="1:2" ht="12.75" customHeight="1">
      <c r="A7163" t="s">
        <v>10839</v>
      </c>
      <c r="B7163">
        <v>3607.04</v>
      </c>
    </row>
    <row r="7164" spans="1:2" ht="12.75" customHeight="1">
      <c r="A7164" t="s">
        <v>10840</v>
      </c>
      <c r="B7164">
        <v>4243.2299999999996</v>
      </c>
    </row>
    <row r="7165" spans="1:2" ht="12.75" customHeight="1">
      <c r="A7165" t="s">
        <v>10842</v>
      </c>
      <c r="B7165">
        <v>4243.2299999999996</v>
      </c>
    </row>
    <row r="7166" spans="1:2" ht="12.75" customHeight="1">
      <c r="A7166" t="s">
        <v>10843</v>
      </c>
      <c r="B7166">
        <v>5198.9399999999996</v>
      </c>
    </row>
    <row r="7167" spans="1:2" ht="12.75" customHeight="1">
      <c r="A7167" t="s">
        <v>10845</v>
      </c>
      <c r="B7167">
        <v>5198.9399999999996</v>
      </c>
    </row>
    <row r="7168" spans="1:2" ht="12.75" customHeight="1">
      <c r="A7168" t="s">
        <v>10846</v>
      </c>
      <c r="B7168">
        <v>6031.04</v>
      </c>
    </row>
    <row r="7169" spans="1:2" ht="12.75" customHeight="1">
      <c r="A7169" t="s">
        <v>10848</v>
      </c>
      <c r="B7169">
        <v>6031.04</v>
      </c>
    </row>
    <row r="7170" spans="1:2" ht="12.75" customHeight="1">
      <c r="A7170" t="s">
        <v>10849</v>
      </c>
      <c r="B7170">
        <v>8283.02</v>
      </c>
    </row>
    <row r="7171" spans="1:2" ht="12.75" customHeight="1">
      <c r="A7171" t="s">
        <v>10851</v>
      </c>
      <c r="B7171">
        <v>8283.02</v>
      </c>
    </row>
    <row r="7172" spans="1:2" ht="12.75" customHeight="1">
      <c r="A7172" t="s">
        <v>10852</v>
      </c>
      <c r="B7172">
        <v>14448.43</v>
      </c>
    </row>
    <row r="7173" spans="1:2" ht="12.75" customHeight="1">
      <c r="A7173" t="s">
        <v>10854</v>
      </c>
      <c r="B7173">
        <v>14448.43</v>
      </c>
    </row>
    <row r="7174" spans="1:2" ht="12.75" customHeight="1">
      <c r="A7174" t="s">
        <v>10855</v>
      </c>
      <c r="B7174">
        <v>25971.84</v>
      </c>
    </row>
    <row r="7175" spans="1:2" ht="12.75" customHeight="1">
      <c r="A7175" t="s">
        <v>10857</v>
      </c>
      <c r="B7175">
        <v>25971.84</v>
      </c>
    </row>
    <row r="7176" spans="1:2" ht="12.75" customHeight="1">
      <c r="A7176" t="s">
        <v>10858</v>
      </c>
      <c r="B7176">
        <v>34412.78</v>
      </c>
    </row>
    <row r="7177" spans="1:2" ht="12.75" customHeight="1">
      <c r="A7177" t="s">
        <v>10860</v>
      </c>
      <c r="B7177">
        <v>34412.78</v>
      </c>
    </row>
    <row r="7178" spans="1:2" ht="12.75" customHeight="1">
      <c r="A7178" t="s">
        <v>10861</v>
      </c>
      <c r="B7178">
        <v>47258.53</v>
      </c>
    </row>
    <row r="7179" spans="1:2" ht="12.75" customHeight="1">
      <c r="A7179" t="s">
        <v>10863</v>
      </c>
      <c r="B7179">
        <v>47258.53</v>
      </c>
    </row>
    <row r="7180" spans="1:2" ht="12.75" customHeight="1">
      <c r="A7180" t="s">
        <v>10864</v>
      </c>
      <c r="B7180">
        <v>28059.19</v>
      </c>
    </row>
    <row r="7181" spans="1:2" ht="12.75" customHeight="1">
      <c r="A7181" t="s">
        <v>10866</v>
      </c>
      <c r="B7181">
        <v>28059.19</v>
      </c>
    </row>
    <row r="7182" spans="1:2" ht="12.75" customHeight="1">
      <c r="A7182" t="s">
        <v>10867</v>
      </c>
      <c r="B7182">
        <v>34412.78</v>
      </c>
    </row>
    <row r="7183" spans="1:2" ht="12.75" customHeight="1">
      <c r="A7183" t="s">
        <v>10869</v>
      </c>
      <c r="B7183">
        <v>34412.78</v>
      </c>
    </row>
    <row r="7184" spans="1:2" ht="12.75" customHeight="1">
      <c r="A7184" t="s">
        <v>10870</v>
      </c>
      <c r="B7184">
        <v>51082.11</v>
      </c>
    </row>
    <row r="7185" spans="1:2" ht="12.75" customHeight="1">
      <c r="A7185" t="s">
        <v>10872</v>
      </c>
      <c r="B7185">
        <v>51082.11</v>
      </c>
    </row>
    <row r="7186" spans="1:2" ht="12.75" customHeight="1">
      <c r="A7186" t="s">
        <v>10873</v>
      </c>
      <c r="B7186">
        <v>35771.35</v>
      </c>
    </row>
    <row r="7187" spans="1:2" ht="12.75" customHeight="1">
      <c r="A7187" t="s">
        <v>10875</v>
      </c>
      <c r="B7187">
        <v>35771.35</v>
      </c>
    </row>
    <row r="7188" spans="1:2" ht="12.75" customHeight="1">
      <c r="A7188" t="s">
        <v>10876</v>
      </c>
      <c r="B7188">
        <v>45191.54</v>
      </c>
    </row>
    <row r="7189" spans="1:2" ht="12.75" customHeight="1">
      <c r="A7189" t="s">
        <v>10878</v>
      </c>
      <c r="B7189">
        <v>45191.54</v>
      </c>
    </row>
    <row r="7190" spans="1:2" ht="12.75" customHeight="1">
      <c r="A7190" t="s">
        <v>10879</v>
      </c>
      <c r="B7190">
        <v>55387.73</v>
      </c>
    </row>
    <row r="7191" spans="1:2" ht="12.75" customHeight="1">
      <c r="A7191" t="s">
        <v>10881</v>
      </c>
      <c r="B7191">
        <v>55387.73</v>
      </c>
    </row>
    <row r="7192" spans="1:2" ht="12.75" customHeight="1">
      <c r="A7192" t="s">
        <v>10882</v>
      </c>
      <c r="B7192">
        <v>52135.99</v>
      </c>
    </row>
    <row r="7193" spans="1:2" ht="12.75" customHeight="1">
      <c r="A7193" t="s">
        <v>10884</v>
      </c>
      <c r="B7193">
        <v>52135.99</v>
      </c>
    </row>
    <row r="7194" spans="1:2" ht="12.75" customHeight="1">
      <c r="A7194" t="s">
        <v>10885</v>
      </c>
      <c r="B7194">
        <v>60816.83</v>
      </c>
    </row>
    <row r="7195" spans="1:2" ht="12.75" customHeight="1">
      <c r="A7195" t="s">
        <v>10887</v>
      </c>
      <c r="B7195">
        <v>60816.83</v>
      </c>
    </row>
    <row r="7196" spans="1:2" ht="12.75" customHeight="1">
      <c r="A7196" t="s">
        <v>10888</v>
      </c>
      <c r="B7196">
        <v>76170.53</v>
      </c>
    </row>
    <row r="7197" spans="1:2" ht="12.75" customHeight="1">
      <c r="A7197" t="s">
        <v>10890</v>
      </c>
      <c r="B7197">
        <v>76170.53</v>
      </c>
    </row>
    <row r="7198" spans="1:2" ht="12.75" customHeight="1">
      <c r="A7198" t="s">
        <v>10891</v>
      </c>
      <c r="B7198">
        <v>918.3</v>
      </c>
    </row>
    <row r="7199" spans="1:2" ht="12.75" customHeight="1">
      <c r="A7199" t="s">
        <v>10893</v>
      </c>
      <c r="B7199">
        <v>918.3</v>
      </c>
    </row>
    <row r="7200" spans="1:2" ht="12.75" customHeight="1">
      <c r="A7200" t="s">
        <v>10894</v>
      </c>
      <c r="B7200">
        <v>1004.09</v>
      </c>
    </row>
    <row r="7201" spans="1:2" ht="12.75" customHeight="1">
      <c r="A7201" t="s">
        <v>10896</v>
      </c>
      <c r="B7201">
        <v>1004.09</v>
      </c>
    </row>
    <row r="7202" spans="1:2" ht="12.75" customHeight="1">
      <c r="A7202" t="s">
        <v>10897</v>
      </c>
      <c r="B7202">
        <v>1221.8900000000001</v>
      </c>
    </row>
    <row r="7203" spans="1:2" ht="12.75" customHeight="1">
      <c r="A7203" t="s">
        <v>10899</v>
      </c>
      <c r="B7203">
        <v>1221.8900000000001</v>
      </c>
    </row>
    <row r="7204" spans="1:2" ht="12.75" customHeight="1">
      <c r="A7204" t="s">
        <v>10900</v>
      </c>
      <c r="B7204">
        <v>1483.34</v>
      </c>
    </row>
    <row r="7205" spans="1:2" ht="12.75" customHeight="1">
      <c r="A7205" t="s">
        <v>10902</v>
      </c>
      <c r="B7205">
        <v>1483.34</v>
      </c>
    </row>
    <row r="7206" spans="1:2" ht="12.75" customHeight="1">
      <c r="A7206" t="s">
        <v>10903</v>
      </c>
      <c r="B7206">
        <v>1756.76</v>
      </c>
    </row>
    <row r="7207" spans="1:2" ht="12.75" customHeight="1">
      <c r="A7207" t="s">
        <v>10905</v>
      </c>
      <c r="B7207">
        <v>1756.76</v>
      </c>
    </row>
    <row r="7208" spans="1:2" ht="12.75" customHeight="1">
      <c r="A7208" t="s">
        <v>10906</v>
      </c>
      <c r="B7208">
        <v>2110.3000000000002</v>
      </c>
    </row>
    <row r="7209" spans="1:2" ht="12.75" customHeight="1">
      <c r="A7209" t="s">
        <v>10908</v>
      </c>
      <c r="B7209">
        <v>2110.3000000000002</v>
      </c>
    </row>
    <row r="7210" spans="1:2" ht="12.75" customHeight="1">
      <c r="A7210" t="s">
        <v>10909</v>
      </c>
      <c r="B7210">
        <v>2433.67</v>
      </c>
    </row>
    <row r="7211" spans="1:2" ht="12.75" customHeight="1">
      <c r="A7211" t="s">
        <v>10911</v>
      </c>
      <c r="B7211">
        <v>2433.67</v>
      </c>
    </row>
    <row r="7212" spans="1:2" ht="12.75" customHeight="1">
      <c r="A7212" t="s">
        <v>10912</v>
      </c>
      <c r="B7212">
        <v>2767.03</v>
      </c>
    </row>
    <row r="7213" spans="1:2" ht="12.75" customHeight="1">
      <c r="A7213" t="s">
        <v>10914</v>
      </c>
      <c r="B7213">
        <v>2767.03</v>
      </c>
    </row>
    <row r="7214" spans="1:2" ht="12.75" customHeight="1">
      <c r="A7214" t="s">
        <v>10915</v>
      </c>
      <c r="B7214">
        <v>3311.61</v>
      </c>
    </row>
    <row r="7215" spans="1:2" ht="12.75" customHeight="1">
      <c r="A7215" t="s">
        <v>10917</v>
      </c>
      <c r="B7215">
        <v>3311.61</v>
      </c>
    </row>
    <row r="7216" spans="1:2" ht="12.75" customHeight="1">
      <c r="A7216" t="s">
        <v>10918</v>
      </c>
      <c r="B7216">
        <v>3567.62</v>
      </c>
    </row>
    <row r="7217" spans="1:2" ht="12.75" customHeight="1">
      <c r="A7217" t="s">
        <v>10920</v>
      </c>
      <c r="B7217">
        <v>3567.62</v>
      </c>
    </row>
    <row r="7218" spans="1:2" ht="12.75" customHeight="1">
      <c r="A7218" t="s">
        <v>10921</v>
      </c>
      <c r="B7218">
        <v>4371.49</v>
      </c>
    </row>
    <row r="7219" spans="1:2" ht="12.75" customHeight="1">
      <c r="A7219" t="s">
        <v>10923</v>
      </c>
      <c r="B7219">
        <v>4371.49</v>
      </c>
    </row>
    <row r="7220" spans="1:2" ht="12.75" customHeight="1">
      <c r="A7220" t="s">
        <v>10924</v>
      </c>
      <c r="B7220">
        <v>8754</v>
      </c>
    </row>
    <row r="7221" spans="1:2" ht="12.75" customHeight="1">
      <c r="A7221" t="s">
        <v>10926</v>
      </c>
      <c r="B7221">
        <v>8754</v>
      </c>
    </row>
    <row r="7222" spans="1:2" ht="12.75" customHeight="1">
      <c r="A7222" t="s">
        <v>10927</v>
      </c>
      <c r="B7222">
        <v>11084.06</v>
      </c>
    </row>
    <row r="7223" spans="1:2" ht="12.75" customHeight="1">
      <c r="A7223" t="s">
        <v>10929</v>
      </c>
      <c r="B7223">
        <v>11084.06</v>
      </c>
    </row>
    <row r="7224" spans="1:2" ht="12.75" customHeight="1">
      <c r="A7224" t="s">
        <v>10930</v>
      </c>
      <c r="B7224">
        <v>17071.07</v>
      </c>
    </row>
    <row r="7225" spans="1:2" ht="12.75" customHeight="1">
      <c r="A7225" t="s">
        <v>10932</v>
      </c>
      <c r="B7225">
        <v>17071.07</v>
      </c>
    </row>
    <row r="7226" spans="1:2" ht="12.75" customHeight="1">
      <c r="A7226" t="s">
        <v>10933</v>
      </c>
      <c r="B7226">
        <v>17969.05</v>
      </c>
    </row>
    <row r="7227" spans="1:2" ht="12.75" customHeight="1">
      <c r="A7227" t="s">
        <v>10935</v>
      </c>
      <c r="B7227">
        <v>17969.05</v>
      </c>
    </row>
    <row r="7228" spans="1:2" ht="12.75" customHeight="1">
      <c r="A7228" t="s">
        <v>10936</v>
      </c>
      <c r="B7228">
        <v>24714.53</v>
      </c>
    </row>
    <row r="7229" spans="1:2" ht="12.75" customHeight="1">
      <c r="A7229" t="s">
        <v>10938</v>
      </c>
      <c r="B7229">
        <v>24714.53</v>
      </c>
    </row>
    <row r="7230" spans="1:2" ht="12.75" customHeight="1">
      <c r="A7230" t="s">
        <v>10939</v>
      </c>
      <c r="B7230">
        <v>918.3</v>
      </c>
    </row>
    <row r="7231" spans="1:2" ht="12.75" customHeight="1">
      <c r="A7231" t="s">
        <v>10941</v>
      </c>
      <c r="B7231">
        <v>918.3</v>
      </c>
    </row>
    <row r="7232" spans="1:2" ht="12.75" customHeight="1">
      <c r="A7232" t="s">
        <v>10942</v>
      </c>
      <c r="B7232">
        <v>1004.09</v>
      </c>
    </row>
    <row r="7233" spans="1:2" ht="12.75" customHeight="1">
      <c r="A7233" t="s">
        <v>10944</v>
      </c>
      <c r="B7233">
        <v>1004.09</v>
      </c>
    </row>
    <row r="7234" spans="1:2" ht="12.75" customHeight="1">
      <c r="A7234" t="s">
        <v>10945</v>
      </c>
      <c r="B7234">
        <v>1221.8900000000001</v>
      </c>
    </row>
    <row r="7235" spans="1:2" ht="12.75" customHeight="1">
      <c r="A7235" t="s">
        <v>10947</v>
      </c>
      <c r="B7235">
        <v>1221.8900000000001</v>
      </c>
    </row>
    <row r="7236" spans="1:2" ht="12.75" customHeight="1">
      <c r="A7236" t="s">
        <v>10948</v>
      </c>
      <c r="B7236">
        <v>1483.77</v>
      </c>
    </row>
    <row r="7237" spans="1:2" ht="12.75" customHeight="1">
      <c r="A7237" t="s">
        <v>10950</v>
      </c>
      <c r="B7237">
        <v>1483.77</v>
      </c>
    </row>
    <row r="7238" spans="1:2" ht="12.75" customHeight="1">
      <c r="A7238" t="s">
        <v>10951</v>
      </c>
      <c r="B7238">
        <v>1785.53</v>
      </c>
    </row>
    <row r="7239" spans="1:2" ht="12.75" customHeight="1">
      <c r="A7239" t="s">
        <v>10953</v>
      </c>
      <c r="B7239">
        <v>1785.53</v>
      </c>
    </row>
    <row r="7240" spans="1:2" ht="12.75" customHeight="1">
      <c r="A7240" t="s">
        <v>10954</v>
      </c>
      <c r="B7240">
        <v>2133.87</v>
      </c>
    </row>
    <row r="7241" spans="1:2" ht="12.75" customHeight="1">
      <c r="A7241" t="s">
        <v>10956</v>
      </c>
      <c r="B7241">
        <v>2133.87</v>
      </c>
    </row>
    <row r="7242" spans="1:2" ht="12.75" customHeight="1">
      <c r="A7242" t="s">
        <v>10957</v>
      </c>
      <c r="B7242">
        <v>2459.04</v>
      </c>
    </row>
    <row r="7243" spans="1:2" ht="12.75" customHeight="1">
      <c r="A7243" t="s">
        <v>10959</v>
      </c>
      <c r="B7243">
        <v>2459.04</v>
      </c>
    </row>
    <row r="7244" spans="1:2" ht="12.75" customHeight="1">
      <c r="A7244" t="s">
        <v>10960</v>
      </c>
      <c r="B7244">
        <v>2887.82</v>
      </c>
    </row>
    <row r="7245" spans="1:2" ht="12.75" customHeight="1">
      <c r="A7245" t="s">
        <v>10962</v>
      </c>
      <c r="B7245">
        <v>2887.82</v>
      </c>
    </row>
    <row r="7246" spans="1:2" ht="12.75" customHeight="1">
      <c r="A7246" t="s">
        <v>10963</v>
      </c>
      <c r="B7246">
        <v>3462.61</v>
      </c>
    </row>
    <row r="7247" spans="1:2" ht="12.75" customHeight="1">
      <c r="A7247" t="s">
        <v>10965</v>
      </c>
      <c r="B7247">
        <v>3462.61</v>
      </c>
    </row>
    <row r="7248" spans="1:2" ht="12.75" customHeight="1">
      <c r="A7248" t="s">
        <v>10966</v>
      </c>
      <c r="B7248">
        <v>3968.24</v>
      </c>
    </row>
    <row r="7249" spans="1:2" ht="12.75" customHeight="1">
      <c r="A7249" t="s">
        <v>10968</v>
      </c>
      <c r="B7249">
        <v>3968.24</v>
      </c>
    </row>
    <row r="7250" spans="1:2" ht="12.75" customHeight="1">
      <c r="A7250" t="s">
        <v>10969</v>
      </c>
      <c r="B7250">
        <v>5441.85</v>
      </c>
    </row>
    <row r="7251" spans="1:2" ht="12.75" customHeight="1">
      <c r="A7251" t="s">
        <v>10971</v>
      </c>
      <c r="B7251">
        <v>5441.85</v>
      </c>
    </row>
    <row r="7252" spans="1:2" ht="12.75" customHeight="1">
      <c r="A7252" t="s">
        <v>10972</v>
      </c>
      <c r="B7252">
        <v>9398.2000000000007</v>
      </c>
    </row>
    <row r="7253" spans="1:2" ht="12.75" customHeight="1">
      <c r="A7253" t="s">
        <v>10974</v>
      </c>
      <c r="B7253">
        <v>9398.2000000000007</v>
      </c>
    </row>
    <row r="7254" spans="1:2" ht="12.75" customHeight="1">
      <c r="A7254" t="s">
        <v>10975</v>
      </c>
      <c r="B7254">
        <v>946.88</v>
      </c>
    </row>
    <row r="7255" spans="1:2" ht="12.75" customHeight="1">
      <c r="A7255" t="s">
        <v>10977</v>
      </c>
      <c r="B7255">
        <v>946.88</v>
      </c>
    </row>
    <row r="7256" spans="1:2" ht="12.75" customHeight="1">
      <c r="A7256" t="s">
        <v>10978</v>
      </c>
      <c r="B7256">
        <v>1041.83</v>
      </c>
    </row>
    <row r="7257" spans="1:2" ht="12.75" customHeight="1">
      <c r="A7257" t="s">
        <v>10980</v>
      </c>
      <c r="B7257">
        <v>1041.83</v>
      </c>
    </row>
    <row r="7258" spans="1:2" ht="12.75" customHeight="1">
      <c r="A7258" t="s">
        <v>10981</v>
      </c>
      <c r="B7258">
        <v>1271.17</v>
      </c>
    </row>
    <row r="7259" spans="1:2" ht="12.75" customHeight="1">
      <c r="A7259" t="s">
        <v>10983</v>
      </c>
      <c r="B7259">
        <v>1271.17</v>
      </c>
    </row>
    <row r="7260" spans="1:2" ht="12.75" customHeight="1">
      <c r="A7260" t="s">
        <v>10984</v>
      </c>
      <c r="B7260">
        <v>1551.99</v>
      </c>
    </row>
    <row r="7261" spans="1:2" ht="12.75" customHeight="1">
      <c r="A7261" t="s">
        <v>10986</v>
      </c>
      <c r="B7261">
        <v>1551.99</v>
      </c>
    </row>
    <row r="7262" spans="1:2" ht="12.75" customHeight="1">
      <c r="A7262" t="s">
        <v>10987</v>
      </c>
      <c r="B7262">
        <v>1851.12</v>
      </c>
    </row>
    <row r="7263" spans="1:2" ht="12.75" customHeight="1">
      <c r="A7263" t="s">
        <v>10989</v>
      </c>
      <c r="B7263">
        <v>1851.12</v>
      </c>
    </row>
    <row r="7264" spans="1:2" ht="12.75" customHeight="1">
      <c r="A7264" t="s">
        <v>10990</v>
      </c>
      <c r="B7264">
        <v>2239.64</v>
      </c>
    </row>
    <row r="7265" spans="1:2" ht="12.75" customHeight="1">
      <c r="A7265" t="s">
        <v>10992</v>
      </c>
      <c r="B7265">
        <v>2239.64</v>
      </c>
    </row>
    <row r="7266" spans="1:2" ht="12.75" customHeight="1">
      <c r="A7266" t="s">
        <v>10993</v>
      </c>
      <c r="B7266">
        <v>2609.4299999999998</v>
      </c>
    </row>
    <row r="7267" spans="1:2" ht="12.75" customHeight="1">
      <c r="A7267" t="s">
        <v>10995</v>
      </c>
      <c r="B7267">
        <v>2609.4299999999998</v>
      </c>
    </row>
    <row r="7268" spans="1:2" ht="12.75" customHeight="1">
      <c r="A7268" t="s">
        <v>10996</v>
      </c>
      <c r="B7268">
        <v>2960.21</v>
      </c>
    </row>
    <row r="7269" spans="1:2" ht="12.75" customHeight="1">
      <c r="A7269" t="s">
        <v>10998</v>
      </c>
      <c r="B7269">
        <v>2960.21</v>
      </c>
    </row>
    <row r="7270" spans="1:2" ht="12.75" customHeight="1">
      <c r="A7270" t="s">
        <v>10999</v>
      </c>
      <c r="B7270">
        <v>3566.75</v>
      </c>
    </row>
    <row r="7271" spans="1:2" ht="12.75" customHeight="1">
      <c r="A7271" t="s">
        <v>11001</v>
      </c>
      <c r="B7271">
        <v>3566.75</v>
      </c>
    </row>
    <row r="7272" spans="1:2" ht="12.75" customHeight="1">
      <c r="A7272" t="s">
        <v>11002</v>
      </c>
      <c r="B7272">
        <v>3854.13</v>
      </c>
    </row>
    <row r="7273" spans="1:2" ht="12.75" customHeight="1">
      <c r="A7273" t="s">
        <v>11004</v>
      </c>
      <c r="B7273">
        <v>3854.13</v>
      </c>
    </row>
    <row r="7274" spans="1:2" ht="12.75" customHeight="1">
      <c r="A7274" t="s">
        <v>11005</v>
      </c>
      <c r="B7274">
        <v>4766.55</v>
      </c>
    </row>
    <row r="7275" spans="1:2" ht="12.75" customHeight="1">
      <c r="A7275" t="s">
        <v>11007</v>
      </c>
      <c r="B7275">
        <v>4766.55</v>
      </c>
    </row>
    <row r="7276" spans="1:2" ht="12.75" customHeight="1">
      <c r="A7276" t="s">
        <v>11008</v>
      </c>
      <c r="B7276">
        <v>9353.31</v>
      </c>
    </row>
    <row r="7277" spans="1:2" ht="12.75" customHeight="1">
      <c r="A7277" t="s">
        <v>11010</v>
      </c>
      <c r="B7277">
        <v>9353.31</v>
      </c>
    </row>
    <row r="7278" spans="1:2" ht="12.75" customHeight="1">
      <c r="A7278" t="s">
        <v>11011</v>
      </c>
      <c r="B7278">
        <v>11833.06</v>
      </c>
    </row>
    <row r="7279" spans="1:2" ht="12.75" customHeight="1">
      <c r="A7279" t="s">
        <v>11013</v>
      </c>
      <c r="B7279">
        <v>11833.06</v>
      </c>
    </row>
    <row r="7280" spans="1:2" ht="12.75" customHeight="1">
      <c r="A7280" t="s">
        <v>11014</v>
      </c>
      <c r="B7280">
        <v>17998.84</v>
      </c>
    </row>
    <row r="7281" spans="1:2" ht="12.75" customHeight="1">
      <c r="A7281" t="s">
        <v>11016</v>
      </c>
      <c r="B7281">
        <v>17998.84</v>
      </c>
    </row>
    <row r="7282" spans="1:2" ht="12.75" customHeight="1">
      <c r="A7282" t="s">
        <v>11017</v>
      </c>
      <c r="B7282">
        <v>19119.86</v>
      </c>
    </row>
    <row r="7283" spans="1:2" ht="12.75" customHeight="1">
      <c r="A7283" t="s">
        <v>11019</v>
      </c>
      <c r="B7283">
        <v>19119.86</v>
      </c>
    </row>
    <row r="7284" spans="1:2" ht="12.75" customHeight="1">
      <c r="A7284" t="s">
        <v>11020</v>
      </c>
      <c r="B7284">
        <v>26413.15</v>
      </c>
    </row>
    <row r="7285" spans="1:2" ht="12.75" customHeight="1">
      <c r="A7285" t="s">
        <v>11022</v>
      </c>
      <c r="B7285">
        <v>26413.15</v>
      </c>
    </row>
    <row r="7286" spans="1:2" ht="12.75" customHeight="1">
      <c r="A7286" t="s">
        <v>11023</v>
      </c>
      <c r="B7286">
        <v>946.88</v>
      </c>
    </row>
    <row r="7287" spans="1:2" ht="12.75" customHeight="1">
      <c r="A7287" t="s">
        <v>11025</v>
      </c>
      <c r="B7287">
        <v>946.88</v>
      </c>
    </row>
    <row r="7288" spans="1:2" ht="12.75" customHeight="1">
      <c r="A7288" t="s">
        <v>11026</v>
      </c>
      <c r="B7288">
        <v>1041.83</v>
      </c>
    </row>
    <row r="7289" spans="1:2" ht="12.75" customHeight="1">
      <c r="A7289" t="s">
        <v>11028</v>
      </c>
      <c r="B7289">
        <v>1041.83</v>
      </c>
    </row>
    <row r="7290" spans="1:2" ht="12.75" customHeight="1">
      <c r="A7290" t="s">
        <v>11029</v>
      </c>
      <c r="B7290">
        <v>1271.17</v>
      </c>
    </row>
    <row r="7291" spans="1:2" ht="12.75" customHeight="1">
      <c r="A7291" t="s">
        <v>11031</v>
      </c>
      <c r="B7291">
        <v>1271.17</v>
      </c>
    </row>
    <row r="7292" spans="1:2" ht="12.75" customHeight="1">
      <c r="A7292" t="s">
        <v>11032</v>
      </c>
      <c r="B7292">
        <v>1552.43</v>
      </c>
    </row>
    <row r="7293" spans="1:2" ht="12.75" customHeight="1">
      <c r="A7293" t="s">
        <v>11034</v>
      </c>
      <c r="B7293">
        <v>1552.43</v>
      </c>
    </row>
    <row r="7294" spans="1:2" ht="12.75" customHeight="1">
      <c r="A7294" t="s">
        <v>11035</v>
      </c>
      <c r="B7294">
        <v>1879.87</v>
      </c>
    </row>
    <row r="7295" spans="1:2" ht="12.75" customHeight="1">
      <c r="A7295" t="s">
        <v>11037</v>
      </c>
      <c r="B7295">
        <v>1879.87</v>
      </c>
    </row>
    <row r="7296" spans="1:2" ht="12.75" customHeight="1">
      <c r="A7296" t="s">
        <v>11038</v>
      </c>
      <c r="B7296">
        <v>2263.2199999999998</v>
      </c>
    </row>
    <row r="7297" spans="1:2" ht="12.75" customHeight="1">
      <c r="A7297" t="s">
        <v>11040</v>
      </c>
      <c r="B7297">
        <v>2263.2199999999998</v>
      </c>
    </row>
    <row r="7298" spans="1:2" ht="12.75" customHeight="1">
      <c r="A7298" t="s">
        <v>11041</v>
      </c>
      <c r="B7298">
        <v>2634.81</v>
      </c>
    </row>
    <row r="7299" spans="1:2" ht="12.75" customHeight="1">
      <c r="A7299" t="s">
        <v>11043</v>
      </c>
      <c r="B7299">
        <v>2634.81</v>
      </c>
    </row>
    <row r="7300" spans="1:2" ht="12.75" customHeight="1">
      <c r="A7300" t="s">
        <v>11044</v>
      </c>
      <c r="B7300">
        <v>3081</v>
      </c>
    </row>
    <row r="7301" spans="1:2" ht="12.75" customHeight="1">
      <c r="A7301" t="s">
        <v>11046</v>
      </c>
      <c r="B7301">
        <v>3081</v>
      </c>
    </row>
    <row r="7302" spans="1:2" ht="12.75" customHeight="1">
      <c r="A7302" t="s">
        <v>11047</v>
      </c>
      <c r="B7302">
        <v>3717.76</v>
      </c>
    </row>
    <row r="7303" spans="1:2" ht="12.75" customHeight="1">
      <c r="A7303" t="s">
        <v>11049</v>
      </c>
      <c r="B7303">
        <v>3717.76</v>
      </c>
    </row>
    <row r="7304" spans="1:2" ht="12.75" customHeight="1">
      <c r="A7304" t="s">
        <v>11050</v>
      </c>
      <c r="B7304">
        <v>4254.75</v>
      </c>
    </row>
    <row r="7305" spans="1:2" ht="12.75" customHeight="1">
      <c r="A7305" t="s">
        <v>11052</v>
      </c>
      <c r="B7305">
        <v>4254.75</v>
      </c>
    </row>
    <row r="7306" spans="1:2" ht="12.75" customHeight="1">
      <c r="A7306" t="s">
        <v>11053</v>
      </c>
      <c r="B7306">
        <v>5831.62</v>
      </c>
    </row>
    <row r="7307" spans="1:2" ht="12.75" customHeight="1">
      <c r="A7307" t="s">
        <v>11055</v>
      </c>
      <c r="B7307">
        <v>5831.62</v>
      </c>
    </row>
    <row r="7308" spans="1:2" ht="12.75" customHeight="1">
      <c r="A7308" t="s">
        <v>11056</v>
      </c>
      <c r="B7308">
        <v>9992.2000000000007</v>
      </c>
    </row>
    <row r="7309" spans="1:2" ht="12.75" customHeight="1">
      <c r="A7309" t="s">
        <v>11058</v>
      </c>
      <c r="B7309">
        <v>9992.2000000000007</v>
      </c>
    </row>
    <row r="7310" spans="1:2" ht="12.75" customHeight="1">
      <c r="A7310" t="s">
        <v>11059</v>
      </c>
      <c r="B7310">
        <v>313.92</v>
      </c>
    </row>
    <row r="7311" spans="1:2" ht="12.75" customHeight="1">
      <c r="A7311" t="s">
        <v>11061</v>
      </c>
      <c r="B7311">
        <v>313.92</v>
      </c>
    </row>
    <row r="7312" spans="1:2" ht="12.75" customHeight="1">
      <c r="A7312" t="s">
        <v>11062</v>
      </c>
      <c r="B7312">
        <v>331.72</v>
      </c>
    </row>
    <row r="7313" spans="1:2" ht="12.75" customHeight="1">
      <c r="A7313" t="s">
        <v>11064</v>
      </c>
      <c r="B7313">
        <v>331.72</v>
      </c>
    </row>
    <row r="7314" spans="1:2" ht="12.75" customHeight="1">
      <c r="A7314" t="s">
        <v>11065</v>
      </c>
      <c r="B7314">
        <v>422.84</v>
      </c>
    </row>
    <row r="7315" spans="1:2" ht="12.75" customHeight="1">
      <c r="A7315" t="s">
        <v>11067</v>
      </c>
      <c r="B7315">
        <v>422.84</v>
      </c>
    </row>
    <row r="7316" spans="1:2" ht="12.75" customHeight="1">
      <c r="A7316" t="s">
        <v>11068</v>
      </c>
      <c r="B7316">
        <v>548.91999999999996</v>
      </c>
    </row>
    <row r="7317" spans="1:2" ht="12.75" customHeight="1">
      <c r="A7317" t="s">
        <v>11070</v>
      </c>
      <c r="B7317">
        <v>548.91999999999996</v>
      </c>
    </row>
    <row r="7318" spans="1:2" ht="12.75" customHeight="1">
      <c r="A7318" t="s">
        <v>11071</v>
      </c>
      <c r="B7318">
        <v>703.17</v>
      </c>
    </row>
    <row r="7319" spans="1:2" ht="12.75" customHeight="1">
      <c r="A7319" t="s">
        <v>11073</v>
      </c>
      <c r="B7319">
        <v>703.17</v>
      </c>
    </row>
    <row r="7320" spans="1:2" ht="12.75" customHeight="1">
      <c r="A7320" t="s">
        <v>11074</v>
      </c>
      <c r="B7320">
        <v>843.24</v>
      </c>
    </row>
    <row r="7321" spans="1:2" ht="12.75" customHeight="1">
      <c r="A7321" t="s">
        <v>11076</v>
      </c>
      <c r="B7321">
        <v>843.24</v>
      </c>
    </row>
    <row r="7322" spans="1:2" ht="12.75" customHeight="1">
      <c r="A7322" t="s">
        <v>11077</v>
      </c>
      <c r="B7322">
        <v>990.2</v>
      </c>
    </row>
    <row r="7323" spans="1:2" ht="12.75" customHeight="1">
      <c r="A7323" t="s">
        <v>11079</v>
      </c>
      <c r="B7323">
        <v>990.2</v>
      </c>
    </row>
    <row r="7324" spans="1:2" ht="12.75" customHeight="1">
      <c r="A7324" t="s">
        <v>11080</v>
      </c>
      <c r="B7324">
        <v>1090.81</v>
      </c>
    </row>
    <row r="7325" spans="1:2" ht="12.75" customHeight="1">
      <c r="A7325" t="s">
        <v>11082</v>
      </c>
      <c r="B7325">
        <v>1090.81</v>
      </c>
    </row>
    <row r="7326" spans="1:2" ht="12.75" customHeight="1">
      <c r="A7326" t="s">
        <v>11083</v>
      </c>
      <c r="B7326">
        <v>1274.07</v>
      </c>
    </row>
    <row r="7327" spans="1:2" ht="12.75" customHeight="1">
      <c r="A7327" t="s">
        <v>11085</v>
      </c>
      <c r="B7327">
        <v>1274.07</v>
      </c>
    </row>
    <row r="7328" spans="1:2" ht="12.75" customHeight="1">
      <c r="A7328" t="s">
        <v>11086</v>
      </c>
      <c r="B7328">
        <v>1429.16</v>
      </c>
    </row>
    <row r="7329" spans="1:2" ht="12.75" customHeight="1">
      <c r="A7329" t="s">
        <v>11088</v>
      </c>
      <c r="B7329">
        <v>1429.16</v>
      </c>
    </row>
    <row r="7330" spans="1:2" ht="12.75" customHeight="1">
      <c r="A7330" t="s">
        <v>11089</v>
      </c>
      <c r="B7330">
        <v>1848.71</v>
      </c>
    </row>
    <row r="7331" spans="1:2" ht="12.75" customHeight="1">
      <c r="A7331" t="s">
        <v>11091</v>
      </c>
      <c r="B7331">
        <v>1848.71</v>
      </c>
    </row>
    <row r="7332" spans="1:2" ht="12.75" customHeight="1">
      <c r="A7332" t="s">
        <v>11092</v>
      </c>
      <c r="B7332">
        <v>2505.98</v>
      </c>
    </row>
    <row r="7333" spans="1:2" ht="12.75" customHeight="1">
      <c r="A7333" t="s">
        <v>11094</v>
      </c>
      <c r="B7333">
        <v>2505.98</v>
      </c>
    </row>
    <row r="7334" spans="1:2" ht="12.75" customHeight="1">
      <c r="A7334" t="s">
        <v>11095</v>
      </c>
      <c r="B7334">
        <v>2995.22</v>
      </c>
    </row>
    <row r="7335" spans="1:2" ht="12.75" customHeight="1">
      <c r="A7335" t="s">
        <v>11097</v>
      </c>
      <c r="B7335">
        <v>2995.22</v>
      </c>
    </row>
    <row r="7336" spans="1:2" ht="12.75" customHeight="1">
      <c r="A7336" t="s">
        <v>11098</v>
      </c>
      <c r="B7336">
        <v>4618.01</v>
      </c>
    </row>
    <row r="7337" spans="1:2" ht="12.75" customHeight="1">
      <c r="A7337" t="s">
        <v>11100</v>
      </c>
      <c r="B7337">
        <v>4618.01</v>
      </c>
    </row>
    <row r="7338" spans="1:2" ht="12.75" customHeight="1">
      <c r="A7338" t="s">
        <v>11101</v>
      </c>
      <c r="B7338">
        <v>5442.17</v>
      </c>
    </row>
    <row r="7339" spans="1:2" ht="12.75" customHeight="1">
      <c r="A7339" t="s">
        <v>11103</v>
      </c>
      <c r="B7339">
        <v>5442.17</v>
      </c>
    </row>
    <row r="7340" spans="1:2" ht="12.75" customHeight="1">
      <c r="A7340" t="s">
        <v>11104</v>
      </c>
      <c r="B7340">
        <v>7236.62</v>
      </c>
    </row>
    <row r="7341" spans="1:2" ht="12.75" customHeight="1">
      <c r="A7341" t="s">
        <v>11106</v>
      </c>
      <c r="B7341">
        <v>7236.62</v>
      </c>
    </row>
    <row r="7342" spans="1:2" ht="12.75" customHeight="1">
      <c r="A7342" t="s">
        <v>11107</v>
      </c>
      <c r="B7342">
        <v>313.92</v>
      </c>
    </row>
    <row r="7343" spans="1:2" ht="12.75" customHeight="1">
      <c r="A7343" t="s">
        <v>11109</v>
      </c>
      <c r="B7343">
        <v>313.92</v>
      </c>
    </row>
    <row r="7344" spans="1:2" ht="12.75" customHeight="1">
      <c r="A7344" t="s">
        <v>11110</v>
      </c>
      <c r="B7344">
        <v>331.72</v>
      </c>
    </row>
    <row r="7345" spans="1:2" ht="12.75" customHeight="1">
      <c r="A7345" t="s">
        <v>11112</v>
      </c>
      <c r="B7345">
        <v>331.72</v>
      </c>
    </row>
    <row r="7346" spans="1:2" ht="12.75" customHeight="1">
      <c r="A7346" t="s">
        <v>11113</v>
      </c>
      <c r="B7346">
        <v>422.84</v>
      </c>
    </row>
    <row r="7347" spans="1:2" ht="12.75" customHeight="1">
      <c r="A7347" t="s">
        <v>11115</v>
      </c>
      <c r="B7347">
        <v>422.84</v>
      </c>
    </row>
    <row r="7348" spans="1:2" ht="12.75" customHeight="1">
      <c r="A7348" t="s">
        <v>11116</v>
      </c>
      <c r="B7348">
        <v>548.91999999999996</v>
      </c>
    </row>
    <row r="7349" spans="1:2" ht="12.75" customHeight="1">
      <c r="A7349" t="s">
        <v>11118</v>
      </c>
      <c r="B7349">
        <v>548.91999999999996</v>
      </c>
    </row>
    <row r="7350" spans="1:2" ht="12.75" customHeight="1">
      <c r="A7350" t="s">
        <v>11119</v>
      </c>
      <c r="B7350">
        <v>703.24</v>
      </c>
    </row>
    <row r="7351" spans="1:2" ht="12.75" customHeight="1">
      <c r="A7351" t="s">
        <v>11121</v>
      </c>
      <c r="B7351">
        <v>703.24</v>
      </c>
    </row>
    <row r="7352" spans="1:2" ht="12.75" customHeight="1">
      <c r="A7352" t="s">
        <v>11122</v>
      </c>
      <c r="B7352">
        <v>843.26</v>
      </c>
    </row>
    <row r="7353" spans="1:2" ht="12.75" customHeight="1">
      <c r="A7353" t="s">
        <v>11124</v>
      </c>
      <c r="B7353">
        <v>843.26</v>
      </c>
    </row>
    <row r="7354" spans="1:2" ht="12.75" customHeight="1">
      <c r="A7354" t="s">
        <v>11125</v>
      </c>
      <c r="B7354">
        <v>990.18</v>
      </c>
    </row>
    <row r="7355" spans="1:2" ht="12.75" customHeight="1">
      <c r="A7355" t="s">
        <v>11127</v>
      </c>
      <c r="B7355">
        <v>990.18</v>
      </c>
    </row>
    <row r="7356" spans="1:2" ht="12.75" customHeight="1">
      <c r="A7356" t="s">
        <v>11128</v>
      </c>
      <c r="B7356">
        <v>1090.83</v>
      </c>
    </row>
    <row r="7357" spans="1:2" ht="12.75" customHeight="1">
      <c r="A7357" t="s">
        <v>11130</v>
      </c>
      <c r="B7357">
        <v>1090.83</v>
      </c>
    </row>
    <row r="7358" spans="1:2" ht="12.75" customHeight="1">
      <c r="A7358" t="s">
        <v>11131</v>
      </c>
      <c r="B7358">
        <v>1274.08</v>
      </c>
    </row>
    <row r="7359" spans="1:2" ht="12.75" customHeight="1">
      <c r="A7359" t="s">
        <v>11133</v>
      </c>
      <c r="B7359">
        <v>1274.08</v>
      </c>
    </row>
    <row r="7360" spans="1:2" ht="12.75" customHeight="1">
      <c r="A7360" t="s">
        <v>11134</v>
      </c>
      <c r="B7360">
        <v>1429.18</v>
      </c>
    </row>
    <row r="7361" spans="1:2" ht="12.75" customHeight="1">
      <c r="A7361" t="s">
        <v>11136</v>
      </c>
      <c r="B7361">
        <v>1429.18</v>
      </c>
    </row>
    <row r="7362" spans="1:2" ht="12.75" customHeight="1">
      <c r="A7362" t="s">
        <v>11137</v>
      </c>
      <c r="B7362">
        <v>2029.03</v>
      </c>
    </row>
    <row r="7363" spans="1:2" ht="12.75" customHeight="1">
      <c r="A7363" t="s">
        <v>11139</v>
      </c>
      <c r="B7363">
        <v>2029.03</v>
      </c>
    </row>
    <row r="7364" spans="1:2" ht="12.75" customHeight="1">
      <c r="A7364" t="s">
        <v>11140</v>
      </c>
      <c r="B7364">
        <v>3245.77</v>
      </c>
    </row>
    <row r="7365" spans="1:2" ht="12.75" customHeight="1">
      <c r="A7365" t="s">
        <v>11142</v>
      </c>
      <c r="B7365">
        <v>3245.77</v>
      </c>
    </row>
    <row r="7366" spans="1:2" ht="12.75" customHeight="1">
      <c r="A7366" t="s">
        <v>11143</v>
      </c>
      <c r="B7366">
        <v>21286.69</v>
      </c>
    </row>
    <row r="7367" spans="1:2" ht="12.75" customHeight="1">
      <c r="A7367" t="s">
        <v>11145</v>
      </c>
      <c r="B7367">
        <v>21286.69</v>
      </c>
    </row>
    <row r="7368" spans="1:2" ht="12.75" customHeight="1">
      <c r="A7368" t="s">
        <v>11146</v>
      </c>
      <c r="B7368">
        <v>23022.92</v>
      </c>
    </row>
    <row r="7369" spans="1:2" ht="12.75" customHeight="1">
      <c r="A7369" t="s">
        <v>11148</v>
      </c>
      <c r="B7369">
        <v>23022.92</v>
      </c>
    </row>
    <row r="7370" spans="1:2" ht="12.75" customHeight="1">
      <c r="A7370" t="s">
        <v>11149</v>
      </c>
      <c r="B7370">
        <v>19616.38</v>
      </c>
    </row>
    <row r="7371" spans="1:2" ht="12.75" customHeight="1">
      <c r="A7371" t="s">
        <v>11151</v>
      </c>
      <c r="B7371">
        <v>19616.38</v>
      </c>
    </row>
    <row r="7372" spans="1:2" ht="12.75" customHeight="1">
      <c r="A7372" t="s">
        <v>11152</v>
      </c>
      <c r="B7372">
        <v>24034.54</v>
      </c>
    </row>
    <row r="7373" spans="1:2" ht="12.75" customHeight="1">
      <c r="A7373" t="s">
        <v>11154</v>
      </c>
      <c r="B7373">
        <v>24034.54</v>
      </c>
    </row>
    <row r="7374" spans="1:2" ht="12.75" customHeight="1">
      <c r="A7374" t="s">
        <v>11155</v>
      </c>
      <c r="B7374">
        <v>1292.6300000000001</v>
      </c>
    </row>
    <row r="7375" spans="1:2" ht="12.75" customHeight="1">
      <c r="A7375" t="s">
        <v>11157</v>
      </c>
      <c r="B7375">
        <v>1292.6300000000001</v>
      </c>
    </row>
    <row r="7376" spans="1:2" ht="12.75" customHeight="1">
      <c r="A7376" t="s">
        <v>11158</v>
      </c>
      <c r="B7376">
        <v>1438.4</v>
      </c>
    </row>
    <row r="7377" spans="1:2" ht="12.75" customHeight="1">
      <c r="A7377" t="s">
        <v>11160</v>
      </c>
      <c r="B7377">
        <v>1438.4</v>
      </c>
    </row>
    <row r="7378" spans="1:2" ht="12.75" customHeight="1">
      <c r="A7378" t="s">
        <v>11161</v>
      </c>
      <c r="B7378">
        <v>1778.19</v>
      </c>
    </row>
    <row r="7379" spans="1:2" ht="12.75" customHeight="1">
      <c r="A7379" t="s">
        <v>11163</v>
      </c>
      <c r="B7379">
        <v>1778.19</v>
      </c>
    </row>
    <row r="7380" spans="1:2" ht="12.75" customHeight="1">
      <c r="A7380" t="s">
        <v>11164</v>
      </c>
      <c r="B7380">
        <v>2140.25</v>
      </c>
    </row>
    <row r="7381" spans="1:2" ht="12.75" customHeight="1">
      <c r="A7381" t="s">
        <v>11166</v>
      </c>
      <c r="B7381">
        <v>2140.25</v>
      </c>
    </row>
    <row r="7382" spans="1:2" ht="12.75" customHeight="1">
      <c r="A7382" t="s">
        <v>11167</v>
      </c>
      <c r="B7382">
        <v>2544.6799999999998</v>
      </c>
    </row>
    <row r="7383" spans="1:2" ht="12.75" customHeight="1">
      <c r="A7383" t="s">
        <v>11169</v>
      </c>
      <c r="B7383">
        <v>2544.6799999999998</v>
      </c>
    </row>
    <row r="7384" spans="1:2" ht="12.75" customHeight="1">
      <c r="A7384" t="s">
        <v>11170</v>
      </c>
      <c r="B7384">
        <v>3109.76</v>
      </c>
    </row>
    <row r="7385" spans="1:2" ht="12.75" customHeight="1">
      <c r="A7385" t="s">
        <v>11172</v>
      </c>
      <c r="B7385">
        <v>3109.76</v>
      </c>
    </row>
    <row r="7386" spans="1:2" ht="12.75" customHeight="1">
      <c r="A7386" t="s">
        <v>11173</v>
      </c>
      <c r="B7386">
        <v>3633.68</v>
      </c>
    </row>
    <row r="7387" spans="1:2" ht="12.75" customHeight="1">
      <c r="A7387" t="s">
        <v>11175</v>
      </c>
      <c r="B7387">
        <v>3633.68</v>
      </c>
    </row>
    <row r="7388" spans="1:2" ht="12.75" customHeight="1">
      <c r="A7388" t="s">
        <v>11176</v>
      </c>
      <c r="B7388">
        <v>4101.29</v>
      </c>
    </row>
    <row r="7389" spans="1:2" ht="12.75" customHeight="1">
      <c r="A7389" t="s">
        <v>11178</v>
      </c>
      <c r="B7389">
        <v>4101.29</v>
      </c>
    </row>
    <row r="7390" spans="1:2" ht="12.75" customHeight="1">
      <c r="A7390" t="s">
        <v>11179</v>
      </c>
      <c r="B7390">
        <v>5000.8599999999997</v>
      </c>
    </row>
    <row r="7391" spans="1:2" ht="12.75" customHeight="1">
      <c r="A7391" t="s">
        <v>11181</v>
      </c>
      <c r="B7391">
        <v>5000.8599999999997</v>
      </c>
    </row>
    <row r="7392" spans="1:2" ht="12.75" customHeight="1">
      <c r="A7392" t="s">
        <v>11182</v>
      </c>
      <c r="B7392">
        <v>5336.87</v>
      </c>
    </row>
    <row r="7393" spans="1:2" ht="12.75" customHeight="1">
      <c r="A7393" t="s">
        <v>11184</v>
      </c>
      <c r="B7393">
        <v>5336.87</v>
      </c>
    </row>
    <row r="7394" spans="1:2" ht="12.75" customHeight="1">
      <c r="A7394" t="s">
        <v>11185</v>
      </c>
      <c r="B7394">
        <v>6496.62</v>
      </c>
    </row>
    <row r="7395" spans="1:2" ht="12.75" customHeight="1">
      <c r="A7395" t="s">
        <v>11187</v>
      </c>
      <c r="B7395">
        <v>6496.62</v>
      </c>
    </row>
    <row r="7396" spans="1:2" ht="12.75" customHeight="1">
      <c r="A7396" t="s">
        <v>11188</v>
      </c>
      <c r="B7396">
        <v>14268.69</v>
      </c>
    </row>
    <row r="7397" spans="1:2" ht="12.75" customHeight="1">
      <c r="A7397" t="s">
        <v>11190</v>
      </c>
      <c r="B7397">
        <v>14268.69</v>
      </c>
    </row>
    <row r="7398" spans="1:2" ht="12.75" customHeight="1">
      <c r="A7398" t="s">
        <v>11191</v>
      </c>
      <c r="B7398">
        <v>18110.39</v>
      </c>
    </row>
    <row r="7399" spans="1:2" ht="12.75" customHeight="1">
      <c r="A7399" t="s">
        <v>11193</v>
      </c>
      <c r="B7399">
        <v>18110.39</v>
      </c>
    </row>
    <row r="7400" spans="1:2" ht="12.75" customHeight="1">
      <c r="A7400" t="s">
        <v>11194</v>
      </c>
      <c r="B7400">
        <v>26246.98</v>
      </c>
    </row>
    <row r="7401" spans="1:2" ht="12.75" customHeight="1">
      <c r="A7401" t="s">
        <v>11196</v>
      </c>
      <c r="B7401">
        <v>26246.98</v>
      </c>
    </row>
    <row r="7402" spans="1:2" ht="12.75" customHeight="1">
      <c r="A7402" t="s">
        <v>11197</v>
      </c>
      <c r="B7402">
        <v>27278.9</v>
      </c>
    </row>
    <row r="7403" spans="1:2" ht="12.75" customHeight="1">
      <c r="A7403" t="s">
        <v>11199</v>
      </c>
      <c r="B7403">
        <v>27278.9</v>
      </c>
    </row>
    <row r="7404" spans="1:2" ht="12.75" customHeight="1">
      <c r="A7404" t="s">
        <v>11200</v>
      </c>
      <c r="B7404">
        <v>39095.42</v>
      </c>
    </row>
    <row r="7405" spans="1:2" ht="12.75" customHeight="1">
      <c r="A7405" t="s">
        <v>11202</v>
      </c>
      <c r="B7405">
        <v>39095.42</v>
      </c>
    </row>
    <row r="7406" spans="1:2" ht="12.75" customHeight="1">
      <c r="A7406" t="s">
        <v>11203</v>
      </c>
      <c r="B7406">
        <v>1292.6300000000001</v>
      </c>
    </row>
    <row r="7407" spans="1:2" ht="12.75" customHeight="1">
      <c r="A7407" t="s">
        <v>11205</v>
      </c>
      <c r="B7407">
        <v>1292.6300000000001</v>
      </c>
    </row>
    <row r="7408" spans="1:2" ht="12.75" customHeight="1">
      <c r="A7408" t="s">
        <v>11206</v>
      </c>
      <c r="B7408">
        <v>1438.4</v>
      </c>
    </row>
    <row r="7409" spans="1:2" ht="12.75" customHeight="1">
      <c r="A7409" t="s">
        <v>11208</v>
      </c>
      <c r="B7409">
        <v>1438.4</v>
      </c>
    </row>
    <row r="7410" spans="1:2" ht="12.75" customHeight="1">
      <c r="A7410" t="s">
        <v>11209</v>
      </c>
      <c r="B7410">
        <v>1778.19</v>
      </c>
    </row>
    <row r="7411" spans="1:2" ht="12.75" customHeight="1">
      <c r="A7411" t="s">
        <v>11211</v>
      </c>
      <c r="B7411">
        <v>1778.19</v>
      </c>
    </row>
    <row r="7412" spans="1:2" ht="12.75" customHeight="1">
      <c r="A7412" t="s">
        <v>11212</v>
      </c>
      <c r="B7412">
        <v>2141.1</v>
      </c>
    </row>
    <row r="7413" spans="1:2" ht="12.75" customHeight="1">
      <c r="A7413" t="s">
        <v>11214</v>
      </c>
      <c r="B7413">
        <v>2141.1</v>
      </c>
    </row>
    <row r="7414" spans="1:2" ht="12.75" customHeight="1">
      <c r="A7414" t="s">
        <v>11215</v>
      </c>
      <c r="B7414">
        <v>2602.1799999999998</v>
      </c>
    </row>
    <row r="7415" spans="1:2" ht="12.75" customHeight="1">
      <c r="A7415" t="s">
        <v>11217</v>
      </c>
      <c r="B7415">
        <v>2602.1799999999998</v>
      </c>
    </row>
    <row r="7416" spans="1:2" ht="12.75" customHeight="1">
      <c r="A7416" t="s">
        <v>11218</v>
      </c>
      <c r="B7416">
        <v>3156.93</v>
      </c>
    </row>
    <row r="7417" spans="1:2" ht="12.75" customHeight="1">
      <c r="A7417" t="s">
        <v>11220</v>
      </c>
      <c r="B7417">
        <v>3156.93</v>
      </c>
    </row>
    <row r="7418" spans="1:2" ht="12.75" customHeight="1">
      <c r="A7418" t="s">
        <v>11221</v>
      </c>
      <c r="B7418">
        <v>3684.46</v>
      </c>
    </row>
    <row r="7419" spans="1:2" ht="12.75" customHeight="1">
      <c r="A7419" t="s">
        <v>11223</v>
      </c>
      <c r="B7419">
        <v>3684.46</v>
      </c>
    </row>
    <row r="7420" spans="1:2" ht="12.75" customHeight="1">
      <c r="A7420" t="s">
        <v>11224</v>
      </c>
      <c r="B7420">
        <v>4342.91</v>
      </c>
    </row>
    <row r="7421" spans="1:2" ht="12.75" customHeight="1">
      <c r="A7421" t="s">
        <v>11226</v>
      </c>
      <c r="B7421">
        <v>4342.91</v>
      </c>
    </row>
    <row r="7422" spans="1:2" ht="12.75" customHeight="1">
      <c r="A7422" t="s">
        <v>11227</v>
      </c>
      <c r="B7422">
        <v>5297.61</v>
      </c>
    </row>
    <row r="7423" spans="1:2" ht="12.75" customHeight="1">
      <c r="A7423" t="s">
        <v>11229</v>
      </c>
      <c r="B7423">
        <v>5297.61</v>
      </c>
    </row>
    <row r="7424" spans="1:2" ht="12.75" customHeight="1">
      <c r="A7424" t="s">
        <v>11230</v>
      </c>
      <c r="B7424">
        <v>6143.49</v>
      </c>
    </row>
    <row r="7425" spans="1:2" ht="12.75" customHeight="1">
      <c r="A7425" t="s">
        <v>11232</v>
      </c>
      <c r="B7425">
        <v>6143.49</v>
      </c>
    </row>
    <row r="7426" spans="1:2" ht="12.75" customHeight="1">
      <c r="A7426" t="s">
        <v>11233</v>
      </c>
      <c r="B7426">
        <v>8382.74</v>
      </c>
    </row>
    <row r="7427" spans="1:2" ht="12.75" customHeight="1">
      <c r="A7427" t="s">
        <v>11235</v>
      </c>
      <c r="B7427">
        <v>8382.74</v>
      </c>
    </row>
    <row r="7428" spans="1:2" ht="12.75" customHeight="1">
      <c r="A7428" t="s">
        <v>11236</v>
      </c>
      <c r="B7428">
        <v>14650.66</v>
      </c>
    </row>
    <row r="7429" spans="1:2" ht="12.75" customHeight="1">
      <c r="A7429" t="s">
        <v>11238</v>
      </c>
      <c r="B7429">
        <v>14650.66</v>
      </c>
    </row>
    <row r="7430" spans="1:2" ht="12.75" customHeight="1">
      <c r="A7430" t="s">
        <v>11239</v>
      </c>
      <c r="B7430">
        <v>20355.560000000001</v>
      </c>
    </row>
    <row r="7431" spans="1:2" ht="12.75" customHeight="1">
      <c r="A7431" t="s">
        <v>11241</v>
      </c>
      <c r="B7431">
        <v>20355.560000000001</v>
      </c>
    </row>
    <row r="7432" spans="1:2" ht="12.75" customHeight="1">
      <c r="A7432" t="s">
        <v>11242</v>
      </c>
      <c r="B7432">
        <v>26128.6</v>
      </c>
    </row>
    <row r="7433" spans="1:2" ht="12.75" customHeight="1">
      <c r="A7433" t="s">
        <v>11244</v>
      </c>
      <c r="B7433">
        <v>26128.6</v>
      </c>
    </row>
    <row r="7434" spans="1:2" ht="12.75" customHeight="1">
      <c r="A7434" t="s">
        <v>11245</v>
      </c>
      <c r="B7434">
        <v>38677.360000000001</v>
      </c>
    </row>
    <row r="7435" spans="1:2" ht="12.75" customHeight="1">
      <c r="A7435" t="s">
        <v>11247</v>
      </c>
      <c r="B7435">
        <v>38677.360000000001</v>
      </c>
    </row>
    <row r="7436" spans="1:2" ht="12.75" customHeight="1">
      <c r="A7436" t="s">
        <v>11248</v>
      </c>
      <c r="B7436">
        <v>28751.21</v>
      </c>
    </row>
    <row r="7437" spans="1:2" ht="12.75" customHeight="1">
      <c r="A7437" t="s">
        <v>11250</v>
      </c>
      <c r="B7437">
        <v>28751.21</v>
      </c>
    </row>
    <row r="7438" spans="1:2" ht="12.75" customHeight="1">
      <c r="A7438" t="s">
        <v>11251</v>
      </c>
      <c r="B7438">
        <v>28905.45</v>
      </c>
    </row>
    <row r="7439" spans="1:2" ht="12.75" customHeight="1">
      <c r="A7439" t="s">
        <v>11253</v>
      </c>
      <c r="B7439">
        <v>28905.45</v>
      </c>
    </row>
    <row r="7440" spans="1:2" ht="12.75" customHeight="1">
      <c r="A7440" t="s">
        <v>11254</v>
      </c>
      <c r="B7440">
        <v>41847.279999999999</v>
      </c>
    </row>
    <row r="7441" spans="1:2" ht="12.75" customHeight="1">
      <c r="A7441" t="s">
        <v>11256</v>
      </c>
      <c r="B7441">
        <v>41847.279999999999</v>
      </c>
    </row>
    <row r="7442" spans="1:2" ht="12.75" customHeight="1">
      <c r="A7442" t="s">
        <v>11257</v>
      </c>
      <c r="B7442">
        <v>29334.560000000001</v>
      </c>
    </row>
    <row r="7443" spans="1:2" ht="12.75" customHeight="1">
      <c r="A7443" t="s">
        <v>11259</v>
      </c>
      <c r="B7443">
        <v>29334.560000000001</v>
      </c>
    </row>
    <row r="7444" spans="1:2" ht="12.75" customHeight="1">
      <c r="A7444" t="s">
        <v>11260</v>
      </c>
      <c r="B7444">
        <v>37144.839999999997</v>
      </c>
    </row>
    <row r="7445" spans="1:2" ht="12.75" customHeight="1">
      <c r="A7445" t="s">
        <v>11262</v>
      </c>
      <c r="B7445">
        <v>37144.839999999997</v>
      </c>
    </row>
    <row r="7446" spans="1:2" ht="12.75" customHeight="1">
      <c r="A7446" t="s">
        <v>11263</v>
      </c>
      <c r="B7446">
        <v>49556.07</v>
      </c>
    </row>
    <row r="7447" spans="1:2" ht="12.75" customHeight="1">
      <c r="A7447" t="s">
        <v>11265</v>
      </c>
      <c r="B7447">
        <v>49556.07</v>
      </c>
    </row>
    <row r="7448" spans="1:2" ht="12.75" customHeight="1">
      <c r="A7448" t="s">
        <v>11266</v>
      </c>
      <c r="B7448">
        <v>43965.29</v>
      </c>
    </row>
    <row r="7449" spans="1:2" ht="12.75" customHeight="1">
      <c r="A7449" t="s">
        <v>11268</v>
      </c>
      <c r="B7449">
        <v>43965.29</v>
      </c>
    </row>
    <row r="7450" spans="1:2" ht="12.75" customHeight="1">
      <c r="A7450" t="s">
        <v>11269</v>
      </c>
      <c r="B7450">
        <v>50843.73</v>
      </c>
    </row>
    <row r="7451" spans="1:2" ht="12.75" customHeight="1">
      <c r="A7451" t="s">
        <v>11271</v>
      </c>
      <c r="B7451">
        <v>50843.73</v>
      </c>
    </row>
    <row r="7452" spans="1:2" ht="12.75" customHeight="1">
      <c r="A7452" t="s">
        <v>11272</v>
      </c>
      <c r="B7452">
        <v>63793.82</v>
      </c>
    </row>
    <row r="7453" spans="1:2" ht="12.75" customHeight="1">
      <c r="A7453" t="s">
        <v>11274</v>
      </c>
      <c r="B7453">
        <v>63793.82</v>
      </c>
    </row>
    <row r="7454" spans="1:2" ht="12.75" customHeight="1">
      <c r="A7454" t="s">
        <v>11275</v>
      </c>
      <c r="B7454">
        <v>937.58</v>
      </c>
    </row>
    <row r="7455" spans="1:2" ht="12.75" customHeight="1">
      <c r="A7455" t="s">
        <v>11277</v>
      </c>
      <c r="B7455">
        <v>937.58</v>
      </c>
    </row>
    <row r="7456" spans="1:2" ht="12.75" customHeight="1">
      <c r="A7456" t="s">
        <v>11278</v>
      </c>
      <c r="B7456">
        <v>1025.24</v>
      </c>
    </row>
    <row r="7457" spans="1:2" ht="12.75" customHeight="1">
      <c r="A7457" t="s">
        <v>11280</v>
      </c>
      <c r="B7457">
        <v>1025.24</v>
      </c>
    </row>
    <row r="7458" spans="1:2" ht="12.75" customHeight="1">
      <c r="A7458" t="s">
        <v>11281</v>
      </c>
      <c r="B7458">
        <v>1256.3699999999999</v>
      </c>
    </row>
    <row r="7459" spans="1:2" ht="12.75" customHeight="1">
      <c r="A7459" t="s">
        <v>11283</v>
      </c>
      <c r="B7459">
        <v>1256.3699999999999</v>
      </c>
    </row>
    <row r="7460" spans="1:2" ht="12.75" customHeight="1">
      <c r="A7460" t="s">
        <v>11284</v>
      </c>
      <c r="B7460">
        <v>1515.92</v>
      </c>
    </row>
    <row r="7461" spans="1:2" ht="12.75" customHeight="1">
      <c r="A7461" t="s">
        <v>11286</v>
      </c>
      <c r="B7461">
        <v>1515.92</v>
      </c>
    </row>
    <row r="7462" spans="1:2" ht="12.75" customHeight="1">
      <c r="A7462" t="s">
        <v>11287</v>
      </c>
      <c r="B7462">
        <v>1803.05</v>
      </c>
    </row>
    <row r="7463" spans="1:2" ht="12.75" customHeight="1">
      <c r="A7463" t="s">
        <v>11289</v>
      </c>
      <c r="B7463">
        <v>1803.05</v>
      </c>
    </row>
    <row r="7464" spans="1:2" ht="12.75" customHeight="1">
      <c r="A7464" t="s">
        <v>11290</v>
      </c>
      <c r="B7464">
        <v>2165.4899999999998</v>
      </c>
    </row>
    <row r="7465" spans="1:2" ht="12.75" customHeight="1">
      <c r="A7465" t="s">
        <v>11292</v>
      </c>
      <c r="B7465">
        <v>2165.4899999999998</v>
      </c>
    </row>
    <row r="7466" spans="1:2" ht="12.75" customHeight="1">
      <c r="A7466" t="s">
        <v>11293</v>
      </c>
      <c r="B7466">
        <v>2516.38</v>
      </c>
    </row>
    <row r="7467" spans="1:2" ht="12.75" customHeight="1">
      <c r="A7467" t="s">
        <v>11295</v>
      </c>
      <c r="B7467">
        <v>2516.38</v>
      </c>
    </row>
    <row r="7468" spans="1:2" ht="12.75" customHeight="1">
      <c r="A7468" t="s">
        <v>11296</v>
      </c>
      <c r="B7468">
        <v>2866.7</v>
      </c>
    </row>
    <row r="7469" spans="1:2" ht="12.75" customHeight="1">
      <c r="A7469" t="s">
        <v>11298</v>
      </c>
      <c r="B7469">
        <v>2866.7</v>
      </c>
    </row>
    <row r="7470" spans="1:2" ht="12.75" customHeight="1">
      <c r="A7470" t="s">
        <v>11299</v>
      </c>
      <c r="B7470">
        <v>3415.59</v>
      </c>
    </row>
    <row r="7471" spans="1:2" ht="12.75" customHeight="1">
      <c r="A7471" t="s">
        <v>11301</v>
      </c>
      <c r="B7471">
        <v>3415.59</v>
      </c>
    </row>
    <row r="7472" spans="1:2" ht="12.75" customHeight="1">
      <c r="A7472" t="s">
        <v>11302</v>
      </c>
      <c r="B7472">
        <v>3680.05</v>
      </c>
    </row>
    <row r="7473" spans="1:2" ht="12.75" customHeight="1">
      <c r="A7473" t="s">
        <v>11304</v>
      </c>
      <c r="B7473">
        <v>3680.05</v>
      </c>
    </row>
    <row r="7474" spans="1:2" ht="12.75" customHeight="1">
      <c r="A7474" t="s">
        <v>11305</v>
      </c>
      <c r="B7474">
        <v>4545.5</v>
      </c>
    </row>
    <row r="7475" spans="1:2" ht="12.75" customHeight="1">
      <c r="A7475" t="s">
        <v>11307</v>
      </c>
      <c r="B7475">
        <v>4545.5</v>
      </c>
    </row>
    <row r="7476" spans="1:2" ht="12.75" customHeight="1">
      <c r="A7476" t="s">
        <v>11308</v>
      </c>
      <c r="B7476">
        <v>8959.99</v>
      </c>
    </row>
    <row r="7477" spans="1:2" ht="12.75" customHeight="1">
      <c r="A7477" t="s">
        <v>11310</v>
      </c>
      <c r="B7477">
        <v>8959.99</v>
      </c>
    </row>
    <row r="7478" spans="1:2" ht="12.75" customHeight="1">
      <c r="A7478" t="s">
        <v>11311</v>
      </c>
      <c r="B7478">
        <v>11331.03</v>
      </c>
    </row>
    <row r="7479" spans="1:2" ht="12.75" customHeight="1">
      <c r="A7479" t="s">
        <v>11313</v>
      </c>
      <c r="B7479">
        <v>11331.03</v>
      </c>
    </row>
    <row r="7480" spans="1:2" ht="12.75" customHeight="1">
      <c r="A7480" t="s">
        <v>11314</v>
      </c>
      <c r="B7480">
        <v>17374.05</v>
      </c>
    </row>
    <row r="7481" spans="1:2" ht="12.75" customHeight="1">
      <c r="A7481" t="s">
        <v>11316</v>
      </c>
      <c r="B7481">
        <v>17374.05</v>
      </c>
    </row>
    <row r="7482" spans="1:2" ht="12.75" customHeight="1">
      <c r="A7482" t="s">
        <v>11317</v>
      </c>
      <c r="B7482">
        <v>18326.79</v>
      </c>
    </row>
    <row r="7483" spans="1:2" ht="12.75" customHeight="1">
      <c r="A7483" t="s">
        <v>11319</v>
      </c>
      <c r="B7483">
        <v>18326.79</v>
      </c>
    </row>
    <row r="7484" spans="1:2" ht="12.75" customHeight="1">
      <c r="A7484" t="s">
        <v>11320</v>
      </c>
      <c r="B7484">
        <v>25198.55</v>
      </c>
    </row>
    <row r="7485" spans="1:2" ht="12.75" customHeight="1">
      <c r="A7485" t="s">
        <v>11322</v>
      </c>
      <c r="B7485">
        <v>25198.55</v>
      </c>
    </row>
    <row r="7486" spans="1:2" ht="12.75" customHeight="1">
      <c r="A7486" t="s">
        <v>11323</v>
      </c>
      <c r="B7486">
        <v>937.58</v>
      </c>
    </row>
    <row r="7487" spans="1:2" ht="12.75" customHeight="1">
      <c r="A7487" t="s">
        <v>11325</v>
      </c>
      <c r="B7487">
        <v>937.58</v>
      </c>
    </row>
    <row r="7488" spans="1:2" ht="12.75" customHeight="1">
      <c r="A7488" t="s">
        <v>11326</v>
      </c>
      <c r="B7488">
        <v>1025.24</v>
      </c>
    </row>
    <row r="7489" spans="1:2" ht="12.75" customHeight="1">
      <c r="A7489" t="s">
        <v>11328</v>
      </c>
      <c r="B7489">
        <v>1025.24</v>
      </c>
    </row>
    <row r="7490" spans="1:2" ht="12.75" customHeight="1">
      <c r="A7490" t="s">
        <v>11329</v>
      </c>
      <c r="B7490">
        <v>1256.3699999999999</v>
      </c>
    </row>
    <row r="7491" spans="1:2" ht="12.75" customHeight="1">
      <c r="A7491" t="s">
        <v>11331</v>
      </c>
      <c r="B7491">
        <v>1256.3699999999999</v>
      </c>
    </row>
    <row r="7492" spans="1:2" ht="12.75" customHeight="1">
      <c r="A7492" t="s">
        <v>11332</v>
      </c>
      <c r="B7492">
        <v>1516.35</v>
      </c>
    </row>
    <row r="7493" spans="1:2" ht="12.75" customHeight="1">
      <c r="A7493" t="s">
        <v>11334</v>
      </c>
      <c r="B7493">
        <v>1516.35</v>
      </c>
    </row>
    <row r="7494" spans="1:2" ht="12.75" customHeight="1">
      <c r="A7494" t="s">
        <v>11335</v>
      </c>
      <c r="B7494">
        <v>1831.8</v>
      </c>
    </row>
    <row r="7495" spans="1:2" ht="12.75" customHeight="1">
      <c r="A7495" t="s">
        <v>11337</v>
      </c>
      <c r="B7495">
        <v>1831.8</v>
      </c>
    </row>
    <row r="7496" spans="1:2" ht="12.75" customHeight="1">
      <c r="A7496" t="s">
        <v>11338</v>
      </c>
      <c r="B7496">
        <v>2189.0700000000002</v>
      </c>
    </row>
    <row r="7497" spans="1:2" ht="12.75" customHeight="1">
      <c r="A7497" t="s">
        <v>11340</v>
      </c>
      <c r="B7497">
        <v>2189.0700000000002</v>
      </c>
    </row>
    <row r="7498" spans="1:2" ht="12.75" customHeight="1">
      <c r="A7498" t="s">
        <v>11341</v>
      </c>
      <c r="B7498">
        <v>2541.77</v>
      </c>
    </row>
    <row r="7499" spans="1:2" ht="12.75" customHeight="1">
      <c r="A7499" t="s">
        <v>11343</v>
      </c>
      <c r="B7499">
        <v>2541.77</v>
      </c>
    </row>
    <row r="7500" spans="1:2" ht="12.75" customHeight="1">
      <c r="A7500" t="s">
        <v>11344</v>
      </c>
      <c r="B7500">
        <v>2987.46</v>
      </c>
    </row>
    <row r="7501" spans="1:2" ht="12.75" customHeight="1">
      <c r="A7501" t="s">
        <v>11346</v>
      </c>
      <c r="B7501">
        <v>2987.46</v>
      </c>
    </row>
    <row r="7502" spans="1:2" ht="12.75" customHeight="1">
      <c r="A7502" t="s">
        <v>11347</v>
      </c>
      <c r="B7502">
        <v>3561.27</v>
      </c>
    </row>
    <row r="7503" spans="1:2" ht="12.75" customHeight="1">
      <c r="A7503" t="s">
        <v>11349</v>
      </c>
      <c r="B7503">
        <v>3561.27</v>
      </c>
    </row>
    <row r="7504" spans="1:2" ht="12.75" customHeight="1">
      <c r="A7504" t="s">
        <v>11350</v>
      </c>
      <c r="B7504">
        <v>4085.99</v>
      </c>
    </row>
    <row r="7505" spans="1:2" ht="12.75" customHeight="1">
      <c r="A7505" t="s">
        <v>11352</v>
      </c>
      <c r="B7505">
        <v>4085.99</v>
      </c>
    </row>
    <row r="7506" spans="1:2" ht="12.75" customHeight="1">
      <c r="A7506" t="s">
        <v>11353</v>
      </c>
      <c r="B7506">
        <v>5483.27</v>
      </c>
    </row>
    <row r="7507" spans="1:2" ht="12.75" customHeight="1">
      <c r="A7507" t="s">
        <v>11355</v>
      </c>
      <c r="B7507">
        <v>5483.27</v>
      </c>
    </row>
    <row r="7508" spans="1:2" ht="12.75" customHeight="1">
      <c r="A7508" t="s">
        <v>11356</v>
      </c>
      <c r="B7508">
        <v>9600.44</v>
      </c>
    </row>
    <row r="7509" spans="1:2" ht="12.75" customHeight="1">
      <c r="A7509" t="s">
        <v>11358</v>
      </c>
      <c r="B7509">
        <v>9600.44</v>
      </c>
    </row>
    <row r="7510" spans="1:2" ht="12.75" customHeight="1">
      <c r="A7510" t="s">
        <v>11359</v>
      </c>
      <c r="B7510">
        <v>962.73</v>
      </c>
    </row>
    <row r="7511" spans="1:2" ht="12.75" customHeight="1">
      <c r="A7511" t="s">
        <v>11361</v>
      </c>
      <c r="B7511">
        <v>962.73</v>
      </c>
    </row>
    <row r="7512" spans="1:2" ht="12.75" customHeight="1">
      <c r="A7512" t="s">
        <v>11362</v>
      </c>
      <c r="B7512">
        <v>1059.26</v>
      </c>
    </row>
    <row r="7513" spans="1:2" ht="12.75" customHeight="1">
      <c r="A7513" t="s">
        <v>11364</v>
      </c>
      <c r="B7513">
        <v>1059.26</v>
      </c>
    </row>
    <row r="7514" spans="1:2" ht="12.75" customHeight="1">
      <c r="A7514" t="s">
        <v>11365</v>
      </c>
      <c r="B7514">
        <v>1311.63</v>
      </c>
    </row>
    <row r="7515" spans="1:2" ht="12.75" customHeight="1">
      <c r="A7515" t="s">
        <v>11367</v>
      </c>
      <c r="B7515">
        <v>1311.63</v>
      </c>
    </row>
    <row r="7516" spans="1:2" ht="12.75" customHeight="1">
      <c r="A7516" t="s">
        <v>11368</v>
      </c>
      <c r="B7516">
        <v>1591.63</v>
      </c>
    </row>
    <row r="7517" spans="1:2" ht="12.75" customHeight="1">
      <c r="A7517" t="s">
        <v>11370</v>
      </c>
      <c r="B7517">
        <v>1591.63</v>
      </c>
    </row>
    <row r="7518" spans="1:2" ht="12.75" customHeight="1">
      <c r="A7518" t="s">
        <v>11371</v>
      </c>
      <c r="B7518">
        <v>1924.55</v>
      </c>
    </row>
    <row r="7519" spans="1:2" ht="12.75" customHeight="1">
      <c r="A7519" t="s">
        <v>11373</v>
      </c>
      <c r="B7519">
        <v>1924.55</v>
      </c>
    </row>
    <row r="7520" spans="1:2" ht="12.75" customHeight="1">
      <c r="A7520" t="s">
        <v>11374</v>
      </c>
      <c r="B7520">
        <v>2301.54</v>
      </c>
    </row>
    <row r="7521" spans="1:2" ht="12.75" customHeight="1">
      <c r="A7521" t="s">
        <v>11376</v>
      </c>
      <c r="B7521">
        <v>2301.54</v>
      </c>
    </row>
    <row r="7522" spans="1:2" ht="12.75" customHeight="1">
      <c r="A7522" t="s">
        <v>11377</v>
      </c>
      <c r="B7522">
        <v>2701.1</v>
      </c>
    </row>
    <row r="7523" spans="1:2" ht="12.75" customHeight="1">
      <c r="A7523" t="s">
        <v>11379</v>
      </c>
      <c r="B7523">
        <v>2701.1</v>
      </c>
    </row>
    <row r="7524" spans="1:2" ht="12.75" customHeight="1">
      <c r="A7524" t="s">
        <v>11380</v>
      </c>
      <c r="B7524">
        <v>3074.4</v>
      </c>
    </row>
    <row r="7525" spans="1:2" ht="12.75" customHeight="1">
      <c r="A7525" t="s">
        <v>11382</v>
      </c>
      <c r="B7525">
        <v>3074.4</v>
      </c>
    </row>
    <row r="7526" spans="1:2" ht="12.75" customHeight="1">
      <c r="A7526" t="s">
        <v>11383</v>
      </c>
      <c r="B7526">
        <v>3681.8</v>
      </c>
    </row>
    <row r="7527" spans="1:2" ht="12.75" customHeight="1">
      <c r="A7527" t="s">
        <v>11385</v>
      </c>
      <c r="B7527">
        <v>3681.8</v>
      </c>
    </row>
    <row r="7528" spans="1:2" ht="12.75" customHeight="1">
      <c r="A7528" t="s">
        <v>11386</v>
      </c>
      <c r="B7528">
        <v>3983.87</v>
      </c>
    </row>
    <row r="7529" spans="1:2" ht="12.75" customHeight="1">
      <c r="A7529" t="s">
        <v>11388</v>
      </c>
      <c r="B7529">
        <v>3983.87</v>
      </c>
    </row>
    <row r="7530" spans="1:2" ht="12.75" customHeight="1">
      <c r="A7530" t="s">
        <v>11389</v>
      </c>
      <c r="B7530">
        <v>4985.1899999999996</v>
      </c>
    </row>
    <row r="7531" spans="1:2" ht="12.75" customHeight="1">
      <c r="A7531" t="s">
        <v>11391</v>
      </c>
      <c r="B7531">
        <v>4985.1899999999996</v>
      </c>
    </row>
    <row r="7532" spans="1:2" ht="12.75" customHeight="1">
      <c r="A7532" t="s">
        <v>11392</v>
      </c>
      <c r="B7532">
        <v>9581.92</v>
      </c>
    </row>
    <row r="7533" spans="1:2" ht="12.75" customHeight="1">
      <c r="A7533" t="s">
        <v>11394</v>
      </c>
      <c r="B7533">
        <v>9581.92</v>
      </c>
    </row>
    <row r="7534" spans="1:2" ht="12.75" customHeight="1">
      <c r="A7534" t="s">
        <v>11395</v>
      </c>
      <c r="B7534">
        <v>12143.42</v>
      </c>
    </row>
    <row r="7535" spans="1:2" ht="12.75" customHeight="1">
      <c r="A7535" t="s">
        <v>11397</v>
      </c>
      <c r="B7535">
        <v>12143.42</v>
      </c>
    </row>
    <row r="7536" spans="1:2" ht="12.75" customHeight="1">
      <c r="A7536" t="s">
        <v>11398</v>
      </c>
      <c r="B7536">
        <v>18412.990000000002</v>
      </c>
    </row>
    <row r="7537" spans="1:2" ht="12.75" customHeight="1">
      <c r="A7537" t="s">
        <v>11400</v>
      </c>
      <c r="B7537">
        <v>18412.990000000002</v>
      </c>
    </row>
    <row r="7538" spans="1:2" ht="12.75" customHeight="1">
      <c r="A7538" t="s">
        <v>11401</v>
      </c>
      <c r="B7538">
        <v>20235.009999999998</v>
      </c>
    </row>
    <row r="7539" spans="1:2" ht="12.75" customHeight="1">
      <c r="A7539" t="s">
        <v>11403</v>
      </c>
      <c r="B7539">
        <v>20235.009999999998</v>
      </c>
    </row>
    <row r="7540" spans="1:2" ht="12.75" customHeight="1">
      <c r="A7540" t="s">
        <v>11404</v>
      </c>
      <c r="B7540">
        <v>27000.55</v>
      </c>
    </row>
    <row r="7541" spans="1:2" ht="12.75" customHeight="1">
      <c r="A7541" t="s">
        <v>11406</v>
      </c>
      <c r="B7541">
        <v>27000.55</v>
      </c>
    </row>
    <row r="7542" spans="1:2" ht="12.75" customHeight="1">
      <c r="A7542" t="s">
        <v>11407</v>
      </c>
      <c r="B7542">
        <v>962.73</v>
      </c>
    </row>
    <row r="7543" spans="1:2" ht="12.75" customHeight="1">
      <c r="A7543" t="s">
        <v>11409</v>
      </c>
      <c r="B7543">
        <v>962.73</v>
      </c>
    </row>
    <row r="7544" spans="1:2" ht="12.75" customHeight="1">
      <c r="A7544" t="s">
        <v>11410</v>
      </c>
      <c r="B7544">
        <v>1059.26</v>
      </c>
    </row>
    <row r="7545" spans="1:2" ht="12.75" customHeight="1">
      <c r="A7545" t="s">
        <v>11412</v>
      </c>
      <c r="B7545">
        <v>1059.26</v>
      </c>
    </row>
    <row r="7546" spans="1:2" ht="12.75" customHeight="1">
      <c r="A7546" t="s">
        <v>11413</v>
      </c>
      <c r="B7546">
        <v>1311.63</v>
      </c>
    </row>
    <row r="7547" spans="1:2" ht="12.75" customHeight="1">
      <c r="A7547" t="s">
        <v>11415</v>
      </c>
      <c r="B7547">
        <v>1311.63</v>
      </c>
    </row>
    <row r="7548" spans="1:2" ht="12.75" customHeight="1">
      <c r="A7548" t="s">
        <v>11416</v>
      </c>
      <c r="B7548">
        <v>1592.06</v>
      </c>
    </row>
    <row r="7549" spans="1:2" ht="12.75" customHeight="1">
      <c r="A7549" t="s">
        <v>11418</v>
      </c>
      <c r="B7549">
        <v>1592.06</v>
      </c>
    </row>
    <row r="7550" spans="1:2" ht="12.75" customHeight="1">
      <c r="A7550" t="s">
        <v>11419</v>
      </c>
      <c r="B7550">
        <v>1944.5</v>
      </c>
    </row>
    <row r="7551" spans="1:2" ht="12.75" customHeight="1">
      <c r="A7551" t="s">
        <v>11421</v>
      </c>
      <c r="B7551">
        <v>1944.5</v>
      </c>
    </row>
    <row r="7552" spans="1:2" ht="12.75" customHeight="1">
      <c r="A7552" t="s">
        <v>11422</v>
      </c>
      <c r="B7552">
        <v>2324.67</v>
      </c>
    </row>
    <row r="7553" spans="1:2" ht="12.75" customHeight="1">
      <c r="A7553" t="s">
        <v>11424</v>
      </c>
      <c r="B7553">
        <v>2324.67</v>
      </c>
    </row>
    <row r="7554" spans="1:2" ht="12.75" customHeight="1">
      <c r="A7554" t="s">
        <v>11425</v>
      </c>
      <c r="B7554">
        <v>2726.48</v>
      </c>
    </row>
    <row r="7555" spans="1:2" ht="12.75" customHeight="1">
      <c r="A7555" t="s">
        <v>11427</v>
      </c>
      <c r="B7555">
        <v>2726.48</v>
      </c>
    </row>
    <row r="7556" spans="1:2" ht="12.75" customHeight="1">
      <c r="A7556" t="s">
        <v>11428</v>
      </c>
      <c r="B7556">
        <v>3194.34</v>
      </c>
    </row>
    <row r="7557" spans="1:2" ht="12.75" customHeight="1">
      <c r="A7557" t="s">
        <v>11430</v>
      </c>
      <c r="B7557">
        <v>3194.34</v>
      </c>
    </row>
    <row r="7558" spans="1:2" ht="12.75" customHeight="1">
      <c r="A7558" t="s">
        <v>11431</v>
      </c>
      <c r="B7558">
        <v>3832.61</v>
      </c>
    </row>
    <row r="7559" spans="1:2" ht="12.75" customHeight="1">
      <c r="A7559" t="s">
        <v>11433</v>
      </c>
      <c r="B7559">
        <v>3832.61</v>
      </c>
    </row>
    <row r="7560" spans="1:2" ht="12.75" customHeight="1">
      <c r="A7560" t="s">
        <v>11434</v>
      </c>
      <c r="B7560">
        <v>4384.28</v>
      </c>
    </row>
    <row r="7561" spans="1:2" ht="12.75" customHeight="1">
      <c r="A7561" t="s">
        <v>11436</v>
      </c>
      <c r="B7561">
        <v>4384.28</v>
      </c>
    </row>
    <row r="7562" spans="1:2" ht="12.75" customHeight="1">
      <c r="A7562" t="s">
        <v>11437</v>
      </c>
      <c r="B7562">
        <v>5928.01</v>
      </c>
    </row>
    <row r="7563" spans="1:2" ht="12.75" customHeight="1">
      <c r="A7563" t="s">
        <v>11439</v>
      </c>
      <c r="B7563">
        <v>5928.01</v>
      </c>
    </row>
    <row r="7564" spans="1:2" ht="12.75" customHeight="1">
      <c r="A7564" t="s">
        <v>11440</v>
      </c>
      <c r="B7564">
        <v>10222.35</v>
      </c>
    </row>
    <row r="7565" spans="1:2" ht="12.75" customHeight="1">
      <c r="A7565" t="s">
        <v>11442</v>
      </c>
      <c r="B7565">
        <v>10222.35</v>
      </c>
    </row>
    <row r="7566" spans="1:2" ht="12.75" customHeight="1">
      <c r="A7566" t="s">
        <v>11443</v>
      </c>
      <c r="B7566">
        <v>322.58999999999997</v>
      </c>
    </row>
    <row r="7567" spans="1:2" ht="12.75" customHeight="1">
      <c r="A7567" t="s">
        <v>11445</v>
      </c>
      <c r="B7567">
        <v>322.58999999999997</v>
      </c>
    </row>
    <row r="7568" spans="1:2" ht="12.75" customHeight="1">
      <c r="A7568" t="s">
        <v>11446</v>
      </c>
      <c r="B7568">
        <v>347.55</v>
      </c>
    </row>
    <row r="7569" spans="1:2" ht="12.75" customHeight="1">
      <c r="A7569" t="s">
        <v>11448</v>
      </c>
      <c r="B7569">
        <v>347.55</v>
      </c>
    </row>
    <row r="7570" spans="1:2" ht="12.75" customHeight="1">
      <c r="A7570" t="s">
        <v>11449</v>
      </c>
      <c r="B7570">
        <v>457.35</v>
      </c>
    </row>
    <row r="7571" spans="1:2" ht="12.75" customHeight="1">
      <c r="A7571" t="s">
        <v>11451</v>
      </c>
      <c r="B7571">
        <v>457.35</v>
      </c>
    </row>
    <row r="7572" spans="1:2" ht="12.75" customHeight="1">
      <c r="A7572" t="s">
        <v>11452</v>
      </c>
      <c r="B7572">
        <v>586.85</v>
      </c>
    </row>
    <row r="7573" spans="1:2" ht="12.75" customHeight="1">
      <c r="A7573" t="s">
        <v>11454</v>
      </c>
      <c r="B7573">
        <v>586.85</v>
      </c>
    </row>
    <row r="7574" spans="1:2" ht="12.75" customHeight="1">
      <c r="A7574" t="s">
        <v>11455</v>
      </c>
      <c r="B7574">
        <v>749.49</v>
      </c>
    </row>
    <row r="7575" spans="1:2" ht="12.75" customHeight="1">
      <c r="A7575" t="s">
        <v>11457</v>
      </c>
      <c r="B7575">
        <v>749.49</v>
      </c>
    </row>
    <row r="7576" spans="1:2" ht="12.75" customHeight="1">
      <c r="A7576" t="s">
        <v>11458</v>
      </c>
      <c r="B7576">
        <v>893.16</v>
      </c>
    </row>
    <row r="7577" spans="1:2" ht="12.75" customHeight="1">
      <c r="A7577" t="s">
        <v>11460</v>
      </c>
      <c r="B7577">
        <v>893.16</v>
      </c>
    </row>
    <row r="7578" spans="1:2" ht="12.75" customHeight="1">
      <c r="A7578" t="s">
        <v>11461</v>
      </c>
      <c r="B7578">
        <v>1067.6300000000001</v>
      </c>
    </row>
    <row r="7579" spans="1:2" ht="12.75" customHeight="1">
      <c r="A7579" t="s">
        <v>11463</v>
      </c>
      <c r="B7579">
        <v>1067.6300000000001</v>
      </c>
    </row>
    <row r="7580" spans="1:2" ht="12.75" customHeight="1">
      <c r="A7580" t="s">
        <v>11464</v>
      </c>
      <c r="B7580">
        <v>1190.3800000000001</v>
      </c>
    </row>
    <row r="7581" spans="1:2" ht="12.75" customHeight="1">
      <c r="A7581" t="s">
        <v>11466</v>
      </c>
      <c r="B7581">
        <v>1190.3800000000001</v>
      </c>
    </row>
    <row r="7582" spans="1:2" ht="12.75" customHeight="1">
      <c r="A7582" t="s">
        <v>11467</v>
      </c>
      <c r="B7582">
        <v>1372.81</v>
      </c>
    </row>
    <row r="7583" spans="1:2" ht="12.75" customHeight="1">
      <c r="A7583" t="s">
        <v>11469</v>
      </c>
      <c r="B7583">
        <v>1372.81</v>
      </c>
    </row>
    <row r="7584" spans="1:2" ht="12.75" customHeight="1">
      <c r="A7584" t="s">
        <v>11470</v>
      </c>
      <c r="B7584">
        <v>1541.69</v>
      </c>
    </row>
    <row r="7585" spans="1:2" ht="12.75" customHeight="1">
      <c r="A7585" t="s">
        <v>11472</v>
      </c>
      <c r="B7585">
        <v>1541.69</v>
      </c>
    </row>
    <row r="7586" spans="1:2" ht="12.75" customHeight="1">
      <c r="A7586" t="s">
        <v>11473</v>
      </c>
      <c r="B7586">
        <v>2017.44</v>
      </c>
    </row>
    <row r="7587" spans="1:2" ht="12.75" customHeight="1">
      <c r="A7587" t="s">
        <v>11475</v>
      </c>
      <c r="B7587">
        <v>2017.44</v>
      </c>
    </row>
    <row r="7588" spans="1:2" ht="12.75" customHeight="1">
      <c r="A7588" t="s">
        <v>11476</v>
      </c>
      <c r="B7588">
        <v>2711.94</v>
      </c>
    </row>
    <row r="7589" spans="1:2" ht="12.75" customHeight="1">
      <c r="A7589" t="s">
        <v>11478</v>
      </c>
      <c r="B7589">
        <v>2711.94</v>
      </c>
    </row>
    <row r="7590" spans="1:2" ht="12.75" customHeight="1">
      <c r="A7590" t="s">
        <v>11479</v>
      </c>
      <c r="B7590">
        <v>3236.99</v>
      </c>
    </row>
    <row r="7591" spans="1:2" ht="12.75" customHeight="1">
      <c r="A7591" t="s">
        <v>11481</v>
      </c>
      <c r="B7591">
        <v>3236.99</v>
      </c>
    </row>
    <row r="7592" spans="1:2" ht="12.75" customHeight="1">
      <c r="A7592" t="s">
        <v>11482</v>
      </c>
      <c r="B7592">
        <v>4920.92</v>
      </c>
    </row>
    <row r="7593" spans="1:2" ht="12.75" customHeight="1">
      <c r="A7593" t="s">
        <v>11484</v>
      </c>
      <c r="B7593">
        <v>4920.92</v>
      </c>
    </row>
    <row r="7594" spans="1:2" ht="12.75" customHeight="1">
      <c r="A7594" t="s">
        <v>11485</v>
      </c>
      <c r="B7594">
        <v>5794.67</v>
      </c>
    </row>
    <row r="7595" spans="1:2" ht="12.75" customHeight="1">
      <c r="A7595" t="s">
        <v>11487</v>
      </c>
      <c r="B7595">
        <v>5794.67</v>
      </c>
    </row>
    <row r="7596" spans="1:2" ht="12.75" customHeight="1">
      <c r="A7596" t="s">
        <v>11488</v>
      </c>
      <c r="B7596">
        <v>7716.35</v>
      </c>
    </row>
    <row r="7597" spans="1:2" ht="12.75" customHeight="1">
      <c r="A7597" t="s">
        <v>11490</v>
      </c>
      <c r="B7597">
        <v>7716.35</v>
      </c>
    </row>
    <row r="7598" spans="1:2" ht="12.75" customHeight="1">
      <c r="A7598" t="s">
        <v>11491</v>
      </c>
      <c r="B7598">
        <v>322.58999999999997</v>
      </c>
    </row>
    <row r="7599" spans="1:2" ht="12.75" customHeight="1">
      <c r="A7599" t="s">
        <v>11493</v>
      </c>
      <c r="B7599">
        <v>322.58999999999997</v>
      </c>
    </row>
    <row r="7600" spans="1:2" ht="12.75" customHeight="1">
      <c r="A7600" t="s">
        <v>11494</v>
      </c>
      <c r="B7600">
        <v>347.55</v>
      </c>
    </row>
    <row r="7601" spans="1:2" ht="12.75" customHeight="1">
      <c r="A7601" t="s">
        <v>11496</v>
      </c>
      <c r="B7601">
        <v>347.55</v>
      </c>
    </row>
    <row r="7602" spans="1:2" ht="12.75" customHeight="1">
      <c r="A7602" t="s">
        <v>11497</v>
      </c>
      <c r="B7602">
        <v>457.35</v>
      </c>
    </row>
    <row r="7603" spans="1:2" ht="12.75" customHeight="1">
      <c r="A7603" t="s">
        <v>11499</v>
      </c>
      <c r="B7603">
        <v>457.35</v>
      </c>
    </row>
    <row r="7604" spans="1:2" ht="12.75" customHeight="1">
      <c r="A7604" t="s">
        <v>11500</v>
      </c>
      <c r="B7604">
        <v>586.84</v>
      </c>
    </row>
    <row r="7605" spans="1:2" ht="12.75" customHeight="1">
      <c r="A7605" t="s">
        <v>11502</v>
      </c>
      <c r="B7605">
        <v>586.84</v>
      </c>
    </row>
    <row r="7606" spans="1:2" ht="12.75" customHeight="1">
      <c r="A7606" t="s">
        <v>11503</v>
      </c>
      <c r="B7606">
        <v>749.5</v>
      </c>
    </row>
    <row r="7607" spans="1:2" ht="12.75" customHeight="1">
      <c r="A7607" t="s">
        <v>11505</v>
      </c>
      <c r="B7607">
        <v>749.5</v>
      </c>
    </row>
    <row r="7608" spans="1:2" ht="12.75" customHeight="1">
      <c r="A7608" t="s">
        <v>11506</v>
      </c>
      <c r="B7608">
        <v>893.15</v>
      </c>
    </row>
    <row r="7609" spans="1:2" ht="12.75" customHeight="1">
      <c r="A7609" t="s">
        <v>11508</v>
      </c>
      <c r="B7609">
        <v>893.15</v>
      </c>
    </row>
    <row r="7610" spans="1:2" ht="12.75" customHeight="1">
      <c r="A7610" t="s">
        <v>11509</v>
      </c>
      <c r="B7610">
        <v>1067.5899999999999</v>
      </c>
    </row>
    <row r="7611" spans="1:2" ht="12.75" customHeight="1">
      <c r="A7611" t="s">
        <v>11511</v>
      </c>
      <c r="B7611">
        <v>1067.5899999999999</v>
      </c>
    </row>
    <row r="7612" spans="1:2" ht="12.75" customHeight="1">
      <c r="A7612" t="s">
        <v>11512</v>
      </c>
      <c r="B7612">
        <v>1190.3800000000001</v>
      </c>
    </row>
    <row r="7613" spans="1:2" ht="12.75" customHeight="1">
      <c r="A7613" t="s">
        <v>11514</v>
      </c>
      <c r="B7613">
        <v>1190.3800000000001</v>
      </c>
    </row>
    <row r="7614" spans="1:2" ht="12.75" customHeight="1">
      <c r="A7614" t="s">
        <v>11515</v>
      </c>
      <c r="B7614">
        <v>1372.8</v>
      </c>
    </row>
    <row r="7615" spans="1:2" ht="12.75" customHeight="1">
      <c r="A7615" t="s">
        <v>11517</v>
      </c>
      <c r="B7615">
        <v>1372.8</v>
      </c>
    </row>
    <row r="7616" spans="1:2" ht="12.75" customHeight="1">
      <c r="A7616" t="s">
        <v>11518</v>
      </c>
      <c r="B7616">
        <v>1541.69</v>
      </c>
    </row>
    <row r="7617" spans="1:2" ht="12.75" customHeight="1">
      <c r="A7617" t="s">
        <v>11520</v>
      </c>
      <c r="B7617">
        <v>1541.69</v>
      </c>
    </row>
    <row r="7618" spans="1:2" ht="12.75" customHeight="1">
      <c r="A7618" t="s">
        <v>11521</v>
      </c>
      <c r="B7618">
        <v>2017.46</v>
      </c>
    </row>
    <row r="7619" spans="1:2" ht="12.75" customHeight="1">
      <c r="A7619" t="s">
        <v>11523</v>
      </c>
      <c r="B7619">
        <v>2017.46</v>
      </c>
    </row>
    <row r="7620" spans="1:2" ht="12.75" customHeight="1">
      <c r="A7620" t="s">
        <v>11524</v>
      </c>
      <c r="B7620">
        <v>3453.24</v>
      </c>
    </row>
    <row r="7621" spans="1:2" ht="12.75" customHeight="1">
      <c r="A7621" t="s">
        <v>11526</v>
      </c>
      <c r="B7621">
        <v>3453.24</v>
      </c>
    </row>
    <row r="7622" spans="1:2" ht="12.75" customHeight="1">
      <c r="A7622" t="s">
        <v>11527</v>
      </c>
      <c r="B7622">
        <v>18321.8</v>
      </c>
    </row>
    <row r="7623" spans="1:2" ht="12.75" customHeight="1">
      <c r="A7623" t="s">
        <v>11529</v>
      </c>
      <c r="B7623">
        <v>18321.8</v>
      </c>
    </row>
    <row r="7624" spans="1:2" ht="12.75" customHeight="1">
      <c r="A7624" t="s">
        <v>11530</v>
      </c>
      <c r="B7624">
        <v>13096.07</v>
      </c>
    </row>
    <row r="7625" spans="1:2" ht="12.75" customHeight="1">
      <c r="A7625" t="s">
        <v>11532</v>
      </c>
      <c r="B7625">
        <v>13096.07</v>
      </c>
    </row>
    <row r="7626" spans="1:2" ht="12.75" customHeight="1">
      <c r="A7626" t="s">
        <v>11533</v>
      </c>
      <c r="B7626">
        <v>20221.509999999998</v>
      </c>
    </row>
    <row r="7627" spans="1:2" ht="12.75" customHeight="1">
      <c r="A7627" t="s">
        <v>11535</v>
      </c>
      <c r="B7627">
        <v>20221.509999999998</v>
      </c>
    </row>
    <row r="7628" spans="1:2" ht="12.75" customHeight="1">
      <c r="A7628" t="s">
        <v>11536</v>
      </c>
      <c r="B7628">
        <v>19828.53</v>
      </c>
    </row>
    <row r="7629" spans="1:2" ht="12.75" customHeight="1">
      <c r="A7629" t="s">
        <v>11538</v>
      </c>
      <c r="B7629">
        <v>19828.53</v>
      </c>
    </row>
    <row r="7630" spans="1:2" ht="12.75" customHeight="1">
      <c r="A7630" t="s">
        <v>11539</v>
      </c>
      <c r="B7630">
        <v>7.98</v>
      </c>
    </row>
    <row r="7631" spans="1:2" ht="12.75" customHeight="1">
      <c r="A7631" t="s">
        <v>11541</v>
      </c>
      <c r="B7631">
        <v>7.98</v>
      </c>
    </row>
    <row r="7632" spans="1:2" ht="12.75" customHeight="1">
      <c r="A7632" t="s">
        <v>11542</v>
      </c>
      <c r="B7632">
        <v>10.199999999999999</v>
      </c>
    </row>
    <row r="7633" spans="1:2" ht="12.75" customHeight="1">
      <c r="A7633" t="s">
        <v>11544</v>
      </c>
      <c r="B7633">
        <v>10.199999999999999</v>
      </c>
    </row>
    <row r="7634" spans="1:2" ht="12.75" customHeight="1">
      <c r="A7634" t="s">
        <v>11545</v>
      </c>
      <c r="B7634">
        <v>15.82</v>
      </c>
    </row>
    <row r="7635" spans="1:2" ht="12.75" customHeight="1">
      <c r="A7635" t="s">
        <v>11547</v>
      </c>
      <c r="B7635">
        <v>15.82</v>
      </c>
    </row>
    <row r="7636" spans="1:2" ht="12.75" customHeight="1">
      <c r="A7636" t="s">
        <v>11548</v>
      </c>
      <c r="B7636">
        <v>23.4</v>
      </c>
    </row>
    <row r="7637" spans="1:2" ht="12.75" customHeight="1">
      <c r="A7637" t="s">
        <v>11550</v>
      </c>
      <c r="B7637">
        <v>23.4</v>
      </c>
    </row>
    <row r="7638" spans="1:2" ht="12.75" customHeight="1">
      <c r="A7638" t="s">
        <v>11551</v>
      </c>
      <c r="B7638">
        <v>30.2</v>
      </c>
    </row>
    <row r="7639" spans="1:2" ht="12.75" customHeight="1">
      <c r="A7639" t="s">
        <v>11553</v>
      </c>
      <c r="B7639">
        <v>30.2</v>
      </c>
    </row>
    <row r="7640" spans="1:2" ht="12.75" customHeight="1">
      <c r="A7640" t="s">
        <v>11554</v>
      </c>
      <c r="B7640">
        <v>37.6</v>
      </c>
    </row>
    <row r="7641" spans="1:2" ht="12.75" customHeight="1">
      <c r="A7641" t="s">
        <v>11556</v>
      </c>
      <c r="B7641">
        <v>37.6</v>
      </c>
    </row>
    <row r="7642" spans="1:2" ht="12.75" customHeight="1">
      <c r="A7642" t="s">
        <v>11557</v>
      </c>
      <c r="B7642">
        <v>48.4</v>
      </c>
    </row>
    <row r="7643" spans="1:2" ht="12.75" customHeight="1">
      <c r="A7643" t="s">
        <v>11559</v>
      </c>
      <c r="B7643">
        <v>48.4</v>
      </c>
    </row>
    <row r="7644" spans="1:2" ht="12.75" customHeight="1">
      <c r="A7644" t="s">
        <v>11560</v>
      </c>
      <c r="B7644">
        <v>61.4</v>
      </c>
    </row>
    <row r="7645" spans="1:2" ht="12.75" customHeight="1">
      <c r="A7645" t="s">
        <v>11562</v>
      </c>
      <c r="B7645">
        <v>61.4</v>
      </c>
    </row>
    <row r="7646" spans="1:2" ht="12.75" customHeight="1">
      <c r="A7646" t="s">
        <v>11563</v>
      </c>
      <c r="B7646">
        <v>76.8</v>
      </c>
    </row>
    <row r="7647" spans="1:2" ht="12.75" customHeight="1">
      <c r="A7647" t="s">
        <v>11565</v>
      </c>
      <c r="B7647">
        <v>76.8</v>
      </c>
    </row>
    <row r="7648" spans="1:2" ht="12.75" customHeight="1">
      <c r="A7648" t="s">
        <v>11566</v>
      </c>
      <c r="B7648">
        <v>95.4</v>
      </c>
    </row>
    <row r="7649" spans="1:2" ht="12.75" customHeight="1">
      <c r="A7649" t="s">
        <v>11568</v>
      </c>
      <c r="B7649">
        <v>95.4</v>
      </c>
    </row>
    <row r="7650" spans="1:2" ht="12.75" customHeight="1">
      <c r="A7650" t="s">
        <v>11569</v>
      </c>
      <c r="B7650">
        <v>118.4</v>
      </c>
    </row>
    <row r="7651" spans="1:2" ht="12.75" customHeight="1">
      <c r="A7651" t="s">
        <v>11571</v>
      </c>
      <c r="B7651">
        <v>118.4</v>
      </c>
    </row>
    <row r="7652" spans="1:2" ht="12.75" customHeight="1">
      <c r="A7652" t="s">
        <v>11572</v>
      </c>
      <c r="B7652">
        <v>148</v>
      </c>
    </row>
    <row r="7653" spans="1:2" ht="12.75" customHeight="1">
      <c r="A7653" t="s">
        <v>11574</v>
      </c>
      <c r="B7653">
        <v>148</v>
      </c>
    </row>
    <row r="7654" spans="1:2" ht="12.75" customHeight="1">
      <c r="A7654" t="s">
        <v>11575</v>
      </c>
      <c r="B7654">
        <v>188.22</v>
      </c>
    </row>
    <row r="7655" spans="1:2" ht="12.75" customHeight="1">
      <c r="A7655" t="s">
        <v>11577</v>
      </c>
      <c r="B7655">
        <v>188.22</v>
      </c>
    </row>
    <row r="7656" spans="1:2" ht="12.75" customHeight="1">
      <c r="A7656" t="s">
        <v>11578</v>
      </c>
      <c r="B7656">
        <v>240.74</v>
      </c>
    </row>
    <row r="7657" spans="1:2" ht="12.75" customHeight="1">
      <c r="A7657" t="s">
        <v>11580</v>
      </c>
      <c r="B7657">
        <v>240.74</v>
      </c>
    </row>
    <row r="7658" spans="1:2" ht="12.75" customHeight="1">
      <c r="A7658" t="s">
        <v>11581</v>
      </c>
      <c r="B7658">
        <v>302.54000000000002</v>
      </c>
    </row>
    <row r="7659" spans="1:2" ht="12.75" customHeight="1">
      <c r="A7659" t="s">
        <v>11583</v>
      </c>
      <c r="B7659">
        <v>302.54000000000002</v>
      </c>
    </row>
    <row r="7660" spans="1:2" ht="12.75" customHeight="1">
      <c r="A7660" t="s">
        <v>11584</v>
      </c>
      <c r="B7660">
        <v>383.2</v>
      </c>
    </row>
    <row r="7661" spans="1:2" ht="12.75" customHeight="1">
      <c r="A7661" t="s">
        <v>11586</v>
      </c>
      <c r="B7661">
        <v>383.2</v>
      </c>
    </row>
    <row r="7662" spans="1:2" ht="12.75" customHeight="1">
      <c r="A7662" t="s">
        <v>11587</v>
      </c>
      <c r="B7662">
        <v>472.02</v>
      </c>
    </row>
    <row r="7663" spans="1:2" ht="12.75" customHeight="1">
      <c r="A7663" t="s">
        <v>11589</v>
      </c>
      <c r="B7663">
        <v>472.02</v>
      </c>
    </row>
    <row r="7664" spans="1:2" ht="12.75" customHeight="1">
      <c r="A7664" t="s">
        <v>11590</v>
      </c>
      <c r="B7664">
        <v>593.28</v>
      </c>
    </row>
    <row r="7665" spans="1:2" ht="12.75" customHeight="1">
      <c r="A7665" t="s">
        <v>11592</v>
      </c>
      <c r="B7665">
        <v>593.28</v>
      </c>
    </row>
    <row r="7666" spans="1:2" ht="12.75" customHeight="1">
      <c r="A7666" t="s">
        <v>11593</v>
      </c>
      <c r="B7666">
        <v>751.08</v>
      </c>
    </row>
    <row r="7667" spans="1:2" ht="12.75" customHeight="1">
      <c r="A7667" t="s">
        <v>11595</v>
      </c>
      <c r="B7667">
        <v>751.08</v>
      </c>
    </row>
    <row r="7668" spans="1:2" ht="12.75" customHeight="1">
      <c r="A7668" t="s">
        <v>11596</v>
      </c>
      <c r="B7668">
        <v>1210.1400000000001</v>
      </c>
    </row>
    <row r="7669" spans="1:2" ht="12.75" customHeight="1">
      <c r="A7669" t="s">
        <v>11598</v>
      </c>
      <c r="B7669">
        <v>1210.1400000000001</v>
      </c>
    </row>
    <row r="7670" spans="1:2" ht="12.75" customHeight="1">
      <c r="A7670" t="s">
        <v>11599</v>
      </c>
      <c r="B7670">
        <v>1530.32</v>
      </c>
    </row>
    <row r="7671" spans="1:2" ht="12.75" customHeight="1">
      <c r="A7671" t="s">
        <v>11601</v>
      </c>
      <c r="B7671">
        <v>1530.32</v>
      </c>
    </row>
    <row r="7672" spans="1:2" ht="12.75" customHeight="1">
      <c r="A7672" t="s">
        <v>11602</v>
      </c>
      <c r="B7672">
        <v>1890.84</v>
      </c>
    </row>
    <row r="7673" spans="1:2" ht="12.75" customHeight="1">
      <c r="A7673" t="s">
        <v>11604</v>
      </c>
      <c r="B7673">
        <v>1890.84</v>
      </c>
    </row>
    <row r="7674" spans="1:2" ht="12.75" customHeight="1">
      <c r="A7674" t="s">
        <v>11605</v>
      </c>
      <c r="B7674">
        <v>2719.46</v>
      </c>
    </row>
    <row r="7675" spans="1:2" ht="12.75" customHeight="1">
      <c r="A7675" t="s">
        <v>11607</v>
      </c>
      <c r="B7675">
        <v>2719.46</v>
      </c>
    </row>
    <row r="7676" spans="1:2" ht="12.75" customHeight="1">
      <c r="A7676" t="s">
        <v>11608</v>
      </c>
      <c r="B7676">
        <v>3.84</v>
      </c>
    </row>
    <row r="7677" spans="1:2" ht="12.75" customHeight="1">
      <c r="A7677" t="s">
        <v>11610</v>
      </c>
      <c r="B7677">
        <v>3.84</v>
      </c>
    </row>
    <row r="7678" spans="1:2" ht="12.75" customHeight="1">
      <c r="A7678" t="s">
        <v>11611</v>
      </c>
      <c r="B7678">
        <v>5.8</v>
      </c>
    </row>
    <row r="7679" spans="1:2" ht="12.75" customHeight="1">
      <c r="A7679" t="s">
        <v>11613</v>
      </c>
      <c r="B7679">
        <v>5.8</v>
      </c>
    </row>
    <row r="7680" spans="1:2" ht="12.75" customHeight="1">
      <c r="A7680" t="s">
        <v>11614</v>
      </c>
      <c r="B7680">
        <v>8.94</v>
      </c>
    </row>
    <row r="7681" spans="1:2" ht="12.75" customHeight="1">
      <c r="A7681" t="s">
        <v>11616</v>
      </c>
      <c r="B7681">
        <v>8.94</v>
      </c>
    </row>
    <row r="7682" spans="1:2" ht="12.75" customHeight="1">
      <c r="A7682" t="s">
        <v>11617</v>
      </c>
      <c r="B7682">
        <v>20.12</v>
      </c>
    </row>
    <row r="7683" spans="1:2" ht="12.75" customHeight="1">
      <c r="A7683" t="s">
        <v>11619</v>
      </c>
      <c r="B7683">
        <v>20.12</v>
      </c>
    </row>
    <row r="7684" spans="1:2" ht="12.75" customHeight="1">
      <c r="A7684" t="s">
        <v>11620</v>
      </c>
      <c r="B7684">
        <v>28.92</v>
      </c>
    </row>
    <row r="7685" spans="1:2" ht="12.75" customHeight="1">
      <c r="A7685" t="s">
        <v>11622</v>
      </c>
      <c r="B7685">
        <v>28.92</v>
      </c>
    </row>
    <row r="7686" spans="1:2" ht="12.75" customHeight="1">
      <c r="A7686" t="s">
        <v>11623</v>
      </c>
      <c r="B7686">
        <v>43.04</v>
      </c>
    </row>
    <row r="7687" spans="1:2" ht="12.75" customHeight="1">
      <c r="A7687" t="s">
        <v>11625</v>
      </c>
      <c r="B7687">
        <v>43.04</v>
      </c>
    </row>
    <row r="7688" spans="1:2" ht="12.75" customHeight="1">
      <c r="A7688" t="s">
        <v>11626</v>
      </c>
      <c r="B7688">
        <v>55.54</v>
      </c>
    </row>
    <row r="7689" spans="1:2" ht="12.75" customHeight="1">
      <c r="A7689" t="s">
        <v>11628</v>
      </c>
      <c r="B7689">
        <v>55.54</v>
      </c>
    </row>
    <row r="7690" spans="1:2" ht="12.75" customHeight="1">
      <c r="A7690" t="s">
        <v>11629</v>
      </c>
      <c r="B7690">
        <v>68.92</v>
      </c>
    </row>
    <row r="7691" spans="1:2" ht="12.75" customHeight="1">
      <c r="A7691" t="s">
        <v>11631</v>
      </c>
      <c r="B7691">
        <v>68.92</v>
      </c>
    </row>
    <row r="7692" spans="1:2" ht="12.75" customHeight="1">
      <c r="A7692" t="s">
        <v>11632</v>
      </c>
      <c r="B7692">
        <v>89.96</v>
      </c>
    </row>
    <row r="7693" spans="1:2" ht="12.75" customHeight="1">
      <c r="A7693" t="s">
        <v>11634</v>
      </c>
      <c r="B7693">
        <v>89.96</v>
      </c>
    </row>
    <row r="7694" spans="1:2" ht="12.75" customHeight="1">
      <c r="A7694" t="s">
        <v>11635</v>
      </c>
      <c r="B7694">
        <v>113.78</v>
      </c>
    </row>
    <row r="7695" spans="1:2" ht="12.75" customHeight="1">
      <c r="A7695" t="s">
        <v>11637</v>
      </c>
      <c r="B7695">
        <v>113.78</v>
      </c>
    </row>
    <row r="7696" spans="1:2" ht="12.75" customHeight="1">
      <c r="A7696" t="s">
        <v>11638</v>
      </c>
      <c r="B7696">
        <v>140.41999999999999</v>
      </c>
    </row>
    <row r="7697" spans="1:2" ht="12.75" customHeight="1">
      <c r="A7697" t="s">
        <v>11640</v>
      </c>
      <c r="B7697">
        <v>140.41999999999999</v>
      </c>
    </row>
    <row r="7698" spans="1:2" ht="12.75" customHeight="1">
      <c r="A7698" t="s">
        <v>11641</v>
      </c>
      <c r="B7698">
        <v>178.08</v>
      </c>
    </row>
    <row r="7699" spans="1:2" ht="12.75" customHeight="1">
      <c r="A7699" t="s">
        <v>11643</v>
      </c>
      <c r="B7699">
        <v>178.08</v>
      </c>
    </row>
    <row r="7700" spans="1:2" ht="12.75" customHeight="1">
      <c r="A7700" t="s">
        <v>11644</v>
      </c>
      <c r="B7700">
        <v>219.58</v>
      </c>
    </row>
    <row r="7701" spans="1:2" ht="12.75" customHeight="1">
      <c r="A7701" t="s">
        <v>11646</v>
      </c>
      <c r="B7701">
        <v>219.58</v>
      </c>
    </row>
    <row r="7702" spans="1:2" ht="12.75" customHeight="1">
      <c r="A7702" t="s">
        <v>11647</v>
      </c>
      <c r="B7702">
        <v>274.2</v>
      </c>
    </row>
    <row r="7703" spans="1:2" ht="12.75" customHeight="1">
      <c r="A7703" t="s">
        <v>11649</v>
      </c>
      <c r="B7703">
        <v>274.2</v>
      </c>
    </row>
    <row r="7704" spans="1:2" ht="12.75" customHeight="1">
      <c r="A7704" t="s">
        <v>11650</v>
      </c>
      <c r="B7704">
        <v>347.24</v>
      </c>
    </row>
    <row r="7705" spans="1:2" ht="12.75" customHeight="1">
      <c r="A7705" t="s">
        <v>11652</v>
      </c>
      <c r="B7705">
        <v>347.24</v>
      </c>
    </row>
    <row r="7706" spans="1:2" ht="12.75" customHeight="1">
      <c r="A7706" t="s">
        <v>11653</v>
      </c>
      <c r="B7706">
        <v>441.92</v>
      </c>
    </row>
    <row r="7707" spans="1:2" ht="12.75" customHeight="1">
      <c r="A7707" t="s">
        <v>11655</v>
      </c>
      <c r="B7707">
        <v>441.92</v>
      </c>
    </row>
    <row r="7708" spans="1:2" ht="12.75" customHeight="1">
      <c r="A7708" t="s">
        <v>11656</v>
      </c>
      <c r="B7708">
        <v>560.64</v>
      </c>
    </row>
    <row r="7709" spans="1:2" ht="12.75" customHeight="1">
      <c r="A7709" t="s">
        <v>11658</v>
      </c>
      <c r="B7709">
        <v>560.64</v>
      </c>
    </row>
    <row r="7710" spans="1:2" ht="12.75" customHeight="1">
      <c r="A7710" t="s">
        <v>11659</v>
      </c>
      <c r="B7710">
        <v>707.66</v>
      </c>
    </row>
    <row r="7711" spans="1:2" ht="12.75" customHeight="1">
      <c r="A7711" t="s">
        <v>11661</v>
      </c>
      <c r="B7711">
        <v>707.66</v>
      </c>
    </row>
    <row r="7712" spans="1:2" ht="12.75" customHeight="1">
      <c r="A7712" t="s">
        <v>11662</v>
      </c>
      <c r="B7712">
        <v>874.36</v>
      </c>
    </row>
    <row r="7713" spans="1:2" ht="12.75" customHeight="1">
      <c r="A7713" t="s">
        <v>11664</v>
      </c>
      <c r="B7713">
        <v>874.36</v>
      </c>
    </row>
    <row r="7714" spans="1:2" ht="12.75" customHeight="1">
      <c r="A7714" t="s">
        <v>11665</v>
      </c>
      <c r="B7714">
        <v>1095.3399999999999</v>
      </c>
    </row>
    <row r="7715" spans="1:2" ht="12.75" customHeight="1">
      <c r="A7715" t="s">
        <v>11667</v>
      </c>
      <c r="B7715">
        <v>1095.3399999999999</v>
      </c>
    </row>
    <row r="7716" spans="1:2" ht="12.75" customHeight="1">
      <c r="A7716" t="s">
        <v>11668</v>
      </c>
      <c r="B7716">
        <v>1387.32</v>
      </c>
    </row>
    <row r="7717" spans="1:2" ht="12.75" customHeight="1">
      <c r="A7717" t="s">
        <v>11670</v>
      </c>
      <c r="B7717">
        <v>1387.32</v>
      </c>
    </row>
    <row r="7718" spans="1:2" ht="12.75" customHeight="1">
      <c r="A7718" t="s">
        <v>11671</v>
      </c>
      <c r="B7718">
        <v>2236.3000000000002</v>
      </c>
    </row>
    <row r="7719" spans="1:2" ht="12.75" customHeight="1">
      <c r="A7719" t="s">
        <v>11673</v>
      </c>
      <c r="B7719">
        <v>2236.3000000000002</v>
      </c>
    </row>
    <row r="7720" spans="1:2" ht="12.75" customHeight="1">
      <c r="A7720" t="s">
        <v>11674</v>
      </c>
      <c r="B7720">
        <v>2.2400000000000002</v>
      </c>
    </row>
    <row r="7721" spans="1:2" ht="12.75" customHeight="1">
      <c r="A7721" t="s">
        <v>11676</v>
      </c>
      <c r="B7721">
        <v>2.2400000000000002</v>
      </c>
    </row>
    <row r="7722" spans="1:2" ht="12.75" customHeight="1">
      <c r="A7722" t="s">
        <v>11677</v>
      </c>
      <c r="B7722">
        <v>3.42</v>
      </c>
    </row>
    <row r="7723" spans="1:2" ht="12.75" customHeight="1">
      <c r="A7723" t="s">
        <v>11679</v>
      </c>
      <c r="B7723">
        <v>3.42</v>
      </c>
    </row>
    <row r="7724" spans="1:2" ht="12.75" customHeight="1">
      <c r="A7724" t="s">
        <v>11680</v>
      </c>
      <c r="B7724">
        <v>5.5</v>
      </c>
    </row>
    <row r="7725" spans="1:2" ht="12.75" customHeight="1">
      <c r="A7725" t="s">
        <v>11682</v>
      </c>
      <c r="B7725">
        <v>5.5</v>
      </c>
    </row>
    <row r="7726" spans="1:2" ht="12.75" customHeight="1">
      <c r="A7726" t="s">
        <v>11683</v>
      </c>
      <c r="B7726">
        <v>8.5</v>
      </c>
    </row>
    <row r="7727" spans="1:2" ht="12.75" customHeight="1">
      <c r="A7727" t="s">
        <v>11685</v>
      </c>
      <c r="B7727">
        <v>8.5</v>
      </c>
    </row>
    <row r="7728" spans="1:2" ht="12.75" customHeight="1">
      <c r="A7728" t="s">
        <v>11686</v>
      </c>
      <c r="B7728">
        <v>13.2</v>
      </c>
    </row>
    <row r="7729" spans="1:2" ht="12.75" customHeight="1">
      <c r="A7729" t="s">
        <v>11688</v>
      </c>
      <c r="B7729">
        <v>13.2</v>
      </c>
    </row>
    <row r="7730" spans="1:2" ht="12.75" customHeight="1">
      <c r="A7730" t="s">
        <v>11689</v>
      </c>
      <c r="B7730">
        <v>29.5</v>
      </c>
    </row>
    <row r="7731" spans="1:2" ht="12.75" customHeight="1">
      <c r="A7731" t="s">
        <v>11691</v>
      </c>
      <c r="B7731">
        <v>29.5</v>
      </c>
    </row>
    <row r="7732" spans="1:2" ht="12.75" customHeight="1">
      <c r="A7732" t="s">
        <v>11692</v>
      </c>
      <c r="B7732">
        <v>42.22</v>
      </c>
    </row>
    <row r="7733" spans="1:2" ht="12.75" customHeight="1">
      <c r="A7733" t="s">
        <v>11694</v>
      </c>
      <c r="B7733">
        <v>42.22</v>
      </c>
    </row>
    <row r="7734" spans="1:2" ht="12.75" customHeight="1">
      <c r="A7734" t="s">
        <v>11695</v>
      </c>
      <c r="B7734">
        <v>62.62</v>
      </c>
    </row>
    <row r="7735" spans="1:2" ht="12.75" customHeight="1">
      <c r="A7735" t="s">
        <v>11697</v>
      </c>
      <c r="B7735">
        <v>62.62</v>
      </c>
    </row>
    <row r="7736" spans="1:2" ht="12.75" customHeight="1">
      <c r="A7736" t="s">
        <v>11698</v>
      </c>
      <c r="B7736">
        <v>81.239999999999995</v>
      </c>
    </row>
    <row r="7737" spans="1:2" ht="12.75" customHeight="1">
      <c r="A7737" t="s">
        <v>11700</v>
      </c>
      <c r="B7737">
        <v>81.239999999999995</v>
      </c>
    </row>
    <row r="7738" spans="1:2" ht="12.75" customHeight="1">
      <c r="A7738" t="s">
        <v>11701</v>
      </c>
      <c r="B7738">
        <v>101.94</v>
      </c>
    </row>
    <row r="7739" spans="1:2" ht="12.75" customHeight="1">
      <c r="A7739" t="s">
        <v>11703</v>
      </c>
      <c r="B7739">
        <v>101.94</v>
      </c>
    </row>
    <row r="7740" spans="1:2" ht="12.75" customHeight="1">
      <c r="A7740" t="s">
        <v>11704</v>
      </c>
      <c r="B7740">
        <v>132.91999999999999</v>
      </c>
    </row>
    <row r="7741" spans="1:2" ht="12.75" customHeight="1">
      <c r="A7741" t="s">
        <v>11706</v>
      </c>
      <c r="B7741">
        <v>132.91999999999999</v>
      </c>
    </row>
    <row r="7742" spans="1:2" ht="12.75" customHeight="1">
      <c r="A7742" t="s">
        <v>11707</v>
      </c>
      <c r="B7742">
        <v>168.02</v>
      </c>
    </row>
    <row r="7743" spans="1:2" ht="12.75" customHeight="1">
      <c r="A7743" t="s">
        <v>11709</v>
      </c>
      <c r="B7743">
        <v>168.02</v>
      </c>
    </row>
    <row r="7744" spans="1:2" ht="12.75" customHeight="1">
      <c r="A7744" t="s">
        <v>11710</v>
      </c>
      <c r="B7744">
        <v>207.2</v>
      </c>
    </row>
    <row r="7745" spans="1:2" ht="12.75" customHeight="1">
      <c r="A7745" t="s">
        <v>11712</v>
      </c>
      <c r="B7745">
        <v>207.2</v>
      </c>
    </row>
    <row r="7746" spans="1:2" ht="12.75" customHeight="1">
      <c r="A7746" t="s">
        <v>11713</v>
      </c>
      <c r="B7746">
        <v>262.24</v>
      </c>
    </row>
    <row r="7747" spans="1:2" ht="12.75" customHeight="1">
      <c r="A7747" t="s">
        <v>11715</v>
      </c>
      <c r="B7747">
        <v>262.24</v>
      </c>
    </row>
    <row r="7748" spans="1:2" ht="12.75" customHeight="1">
      <c r="A7748" t="s">
        <v>11716</v>
      </c>
      <c r="B7748">
        <v>323.76</v>
      </c>
    </row>
    <row r="7749" spans="1:2" ht="12.75" customHeight="1">
      <c r="A7749" t="s">
        <v>11718</v>
      </c>
      <c r="B7749">
        <v>323.76</v>
      </c>
    </row>
    <row r="7750" spans="1:2" ht="12.75" customHeight="1">
      <c r="A7750" t="s">
        <v>11719</v>
      </c>
      <c r="B7750">
        <v>405.72</v>
      </c>
    </row>
    <row r="7751" spans="1:2" ht="12.75" customHeight="1">
      <c r="A7751" t="s">
        <v>11721</v>
      </c>
      <c r="B7751">
        <v>405.72</v>
      </c>
    </row>
    <row r="7752" spans="1:2" ht="12.75" customHeight="1">
      <c r="A7752" t="s">
        <v>11722</v>
      </c>
      <c r="B7752">
        <v>513.4</v>
      </c>
    </row>
    <row r="7753" spans="1:2" ht="12.75" customHeight="1">
      <c r="A7753" t="s">
        <v>11724</v>
      </c>
      <c r="B7753">
        <v>513.4</v>
      </c>
    </row>
    <row r="7754" spans="1:2" ht="12.75" customHeight="1">
      <c r="A7754" t="s">
        <v>11725</v>
      </c>
      <c r="B7754">
        <v>651.46</v>
      </c>
    </row>
    <row r="7755" spans="1:2" ht="12.75" customHeight="1">
      <c r="A7755" t="s">
        <v>11727</v>
      </c>
      <c r="B7755">
        <v>651.46</v>
      </c>
    </row>
    <row r="7756" spans="1:2" ht="12.75" customHeight="1">
      <c r="A7756" t="s">
        <v>11728</v>
      </c>
      <c r="B7756">
        <v>826.9</v>
      </c>
    </row>
    <row r="7757" spans="1:2" ht="12.75" customHeight="1">
      <c r="A7757" t="s">
        <v>11730</v>
      </c>
      <c r="B7757">
        <v>826.9</v>
      </c>
    </row>
    <row r="7758" spans="1:2" ht="12.75" customHeight="1">
      <c r="A7758" t="s">
        <v>11731</v>
      </c>
      <c r="B7758">
        <v>1046.82</v>
      </c>
    </row>
    <row r="7759" spans="1:2" ht="12.75" customHeight="1">
      <c r="A7759" t="s">
        <v>11733</v>
      </c>
      <c r="B7759">
        <v>1046.82</v>
      </c>
    </row>
    <row r="7760" spans="1:2" ht="12.75" customHeight="1">
      <c r="A7760" t="s">
        <v>11734</v>
      </c>
      <c r="B7760">
        <v>1291.42</v>
      </c>
    </row>
    <row r="7761" spans="1:2" ht="12.75" customHeight="1">
      <c r="A7761" t="s">
        <v>11736</v>
      </c>
      <c r="B7761">
        <v>1291.42</v>
      </c>
    </row>
    <row r="7762" spans="1:2" ht="12.75" customHeight="1">
      <c r="A7762" t="s">
        <v>11737</v>
      </c>
      <c r="B7762">
        <v>1620.18</v>
      </c>
    </row>
    <row r="7763" spans="1:2" ht="12.75" customHeight="1">
      <c r="A7763" t="s">
        <v>11739</v>
      </c>
      <c r="B7763">
        <v>1620.18</v>
      </c>
    </row>
    <row r="7764" spans="1:2" ht="12.75" customHeight="1">
      <c r="A7764" t="s">
        <v>11740</v>
      </c>
      <c r="B7764">
        <v>15.95</v>
      </c>
    </row>
    <row r="7765" spans="1:2" ht="12.75" customHeight="1">
      <c r="A7765" t="s">
        <v>11742</v>
      </c>
      <c r="B7765">
        <v>15.95</v>
      </c>
    </row>
    <row r="7766" spans="1:2" ht="12.75" customHeight="1">
      <c r="A7766" t="s">
        <v>11743</v>
      </c>
      <c r="B7766">
        <v>18.899999999999999</v>
      </c>
    </row>
    <row r="7767" spans="1:2" ht="12.75" customHeight="1">
      <c r="A7767" t="s">
        <v>11745</v>
      </c>
      <c r="B7767">
        <v>18.899999999999999</v>
      </c>
    </row>
    <row r="7768" spans="1:2" ht="12.75" customHeight="1">
      <c r="A7768" t="s">
        <v>11746</v>
      </c>
      <c r="B7768">
        <v>29.79</v>
      </c>
    </row>
    <row r="7769" spans="1:2" ht="12.75" customHeight="1">
      <c r="A7769" t="s">
        <v>11748</v>
      </c>
      <c r="B7769">
        <v>29.79</v>
      </c>
    </row>
    <row r="7770" spans="1:2" ht="12.75" customHeight="1">
      <c r="A7770" t="s">
        <v>11749</v>
      </c>
      <c r="B7770">
        <v>46.16</v>
      </c>
    </row>
    <row r="7771" spans="1:2" ht="12.75" customHeight="1">
      <c r="A7771" t="s">
        <v>11751</v>
      </c>
      <c r="B7771">
        <v>46.16</v>
      </c>
    </row>
    <row r="7772" spans="1:2" ht="12.75" customHeight="1">
      <c r="A7772" t="s">
        <v>11752</v>
      </c>
      <c r="B7772">
        <v>52.74</v>
      </c>
    </row>
    <row r="7773" spans="1:2" ht="12.75" customHeight="1">
      <c r="A7773" t="s">
        <v>11754</v>
      </c>
      <c r="B7773">
        <v>52.74</v>
      </c>
    </row>
    <row r="7774" spans="1:2" ht="12.75" customHeight="1">
      <c r="A7774" t="s">
        <v>11755</v>
      </c>
      <c r="B7774">
        <v>66.180000000000007</v>
      </c>
    </row>
    <row r="7775" spans="1:2" ht="12.75" customHeight="1">
      <c r="A7775" t="s">
        <v>11757</v>
      </c>
      <c r="B7775">
        <v>66.180000000000007</v>
      </c>
    </row>
    <row r="7776" spans="1:2" ht="12.75" customHeight="1">
      <c r="A7776" t="s">
        <v>11758</v>
      </c>
      <c r="B7776">
        <v>80.760000000000005</v>
      </c>
    </row>
    <row r="7777" spans="1:2" ht="12.75" customHeight="1">
      <c r="A7777" t="s">
        <v>11760</v>
      </c>
      <c r="B7777">
        <v>80.760000000000005</v>
      </c>
    </row>
    <row r="7778" spans="1:2" ht="12.75" customHeight="1">
      <c r="A7778" t="s">
        <v>11761</v>
      </c>
      <c r="B7778">
        <v>102.84</v>
      </c>
    </row>
    <row r="7779" spans="1:2" ht="12.75" customHeight="1">
      <c r="A7779" t="s">
        <v>11763</v>
      </c>
      <c r="B7779">
        <v>102.84</v>
      </c>
    </row>
    <row r="7780" spans="1:2" ht="12.75" customHeight="1">
      <c r="A7780" t="s">
        <v>11764</v>
      </c>
      <c r="B7780">
        <v>138.13</v>
      </c>
    </row>
    <row r="7781" spans="1:2" ht="12.75" customHeight="1">
      <c r="A7781" t="s">
        <v>11766</v>
      </c>
      <c r="B7781">
        <v>138.13</v>
      </c>
    </row>
    <row r="7782" spans="1:2" ht="12.75" customHeight="1">
      <c r="A7782" t="s">
        <v>11767</v>
      </c>
      <c r="B7782">
        <v>204.73</v>
      </c>
    </row>
    <row r="7783" spans="1:2" ht="12.75" customHeight="1">
      <c r="A7783" t="s">
        <v>11769</v>
      </c>
      <c r="B7783">
        <v>204.73</v>
      </c>
    </row>
    <row r="7784" spans="1:2" ht="12.75" customHeight="1">
      <c r="A7784" t="s">
        <v>11770</v>
      </c>
      <c r="B7784">
        <v>213.25</v>
      </c>
    </row>
    <row r="7785" spans="1:2" ht="12.75" customHeight="1">
      <c r="A7785" t="s">
        <v>11772</v>
      </c>
      <c r="B7785">
        <v>213.25</v>
      </c>
    </row>
    <row r="7786" spans="1:2" ht="12.75" customHeight="1">
      <c r="A7786" t="s">
        <v>11773</v>
      </c>
      <c r="B7786">
        <v>253.27</v>
      </c>
    </row>
    <row r="7787" spans="1:2" ht="12.75" customHeight="1">
      <c r="A7787" t="s">
        <v>11775</v>
      </c>
      <c r="B7787">
        <v>253.27</v>
      </c>
    </row>
    <row r="7788" spans="1:2" ht="12.75" customHeight="1">
      <c r="A7788" t="s">
        <v>11776</v>
      </c>
      <c r="B7788">
        <v>538</v>
      </c>
    </row>
    <row r="7789" spans="1:2" ht="12.75" customHeight="1">
      <c r="A7789" t="s">
        <v>11778</v>
      </c>
      <c r="B7789">
        <v>538</v>
      </c>
    </row>
    <row r="7790" spans="1:2" ht="12.75" customHeight="1">
      <c r="A7790" t="s">
        <v>11779</v>
      </c>
      <c r="B7790">
        <v>548.55999999999995</v>
      </c>
    </row>
    <row r="7791" spans="1:2" ht="12.75" customHeight="1">
      <c r="A7791" t="s">
        <v>11781</v>
      </c>
      <c r="B7791">
        <v>548.55999999999995</v>
      </c>
    </row>
    <row r="7792" spans="1:2" ht="12.75" customHeight="1">
      <c r="A7792" t="s">
        <v>11782</v>
      </c>
      <c r="B7792">
        <v>563.41999999999996</v>
      </c>
    </row>
    <row r="7793" spans="1:2" ht="12.75" customHeight="1">
      <c r="A7793" t="s">
        <v>11784</v>
      </c>
      <c r="B7793">
        <v>563.41999999999996</v>
      </c>
    </row>
    <row r="7794" spans="1:2" ht="12.75" customHeight="1">
      <c r="A7794" t="s">
        <v>11785</v>
      </c>
      <c r="B7794">
        <v>583.98</v>
      </c>
    </row>
    <row r="7795" spans="1:2" ht="12.75" customHeight="1">
      <c r="A7795" t="s">
        <v>11787</v>
      </c>
      <c r="B7795">
        <v>583.98</v>
      </c>
    </row>
    <row r="7796" spans="1:2" ht="12.75" customHeight="1">
      <c r="A7796" t="s">
        <v>11788</v>
      </c>
      <c r="B7796">
        <v>663.56</v>
      </c>
    </row>
    <row r="7797" spans="1:2" ht="12.75" customHeight="1">
      <c r="A7797" t="s">
        <v>11790</v>
      </c>
      <c r="B7797">
        <v>663.56</v>
      </c>
    </row>
    <row r="7798" spans="1:2" ht="12.75" customHeight="1">
      <c r="A7798" t="s">
        <v>11791</v>
      </c>
      <c r="B7798">
        <v>1344.16</v>
      </c>
    </row>
    <row r="7799" spans="1:2" ht="12.75" customHeight="1">
      <c r="A7799" t="s">
        <v>11793</v>
      </c>
      <c r="B7799">
        <v>1344.16</v>
      </c>
    </row>
    <row r="7800" spans="1:2" ht="12.75" customHeight="1">
      <c r="A7800" t="s">
        <v>11794</v>
      </c>
      <c r="B7800">
        <v>1394.82</v>
      </c>
    </row>
    <row r="7801" spans="1:2" ht="12.75" customHeight="1">
      <c r="A7801" t="s">
        <v>11796</v>
      </c>
      <c r="B7801">
        <v>1394.82</v>
      </c>
    </row>
    <row r="7802" spans="1:2" ht="12.75" customHeight="1">
      <c r="A7802" t="s">
        <v>11797</v>
      </c>
      <c r="B7802">
        <v>2876.06</v>
      </c>
    </row>
    <row r="7803" spans="1:2" ht="12.75" customHeight="1">
      <c r="A7803" t="s">
        <v>11799</v>
      </c>
      <c r="B7803">
        <v>2876.06</v>
      </c>
    </row>
    <row r="7804" spans="1:2" ht="12.75" customHeight="1">
      <c r="A7804" t="s">
        <v>11800</v>
      </c>
      <c r="B7804">
        <v>3231.54</v>
      </c>
    </row>
    <row r="7805" spans="1:2" ht="12.75" customHeight="1">
      <c r="A7805" t="s">
        <v>11802</v>
      </c>
      <c r="B7805">
        <v>3231.54</v>
      </c>
    </row>
    <row r="7806" spans="1:2" ht="12.75" customHeight="1">
      <c r="A7806" t="s">
        <v>11803</v>
      </c>
      <c r="B7806">
        <v>5995.38</v>
      </c>
    </row>
    <row r="7807" spans="1:2" ht="12.75" customHeight="1">
      <c r="A7807" t="s">
        <v>11805</v>
      </c>
      <c r="B7807">
        <v>5995.38</v>
      </c>
    </row>
    <row r="7808" spans="1:2" ht="12.75" customHeight="1">
      <c r="A7808" t="s">
        <v>11806</v>
      </c>
      <c r="B7808">
        <v>6353.68</v>
      </c>
    </row>
    <row r="7809" spans="1:2" ht="12.75" customHeight="1">
      <c r="A7809" t="s">
        <v>11808</v>
      </c>
      <c r="B7809">
        <v>6353.68</v>
      </c>
    </row>
    <row r="7810" spans="1:2" ht="12.75" customHeight="1">
      <c r="A7810" t="s">
        <v>11809</v>
      </c>
      <c r="B7810">
        <v>15.14</v>
      </c>
    </row>
    <row r="7811" spans="1:2" ht="12.75" customHeight="1">
      <c r="A7811" t="s">
        <v>11811</v>
      </c>
      <c r="B7811">
        <v>15.14</v>
      </c>
    </row>
    <row r="7812" spans="1:2" ht="12.75" customHeight="1">
      <c r="A7812" t="s">
        <v>11812</v>
      </c>
      <c r="B7812">
        <v>17.87</v>
      </c>
    </row>
    <row r="7813" spans="1:2" ht="12.75" customHeight="1">
      <c r="A7813" t="s">
        <v>11814</v>
      </c>
      <c r="B7813">
        <v>17.87</v>
      </c>
    </row>
    <row r="7814" spans="1:2" ht="12.75" customHeight="1">
      <c r="A7814" t="s">
        <v>11815</v>
      </c>
      <c r="B7814">
        <v>23.68</v>
      </c>
    </row>
    <row r="7815" spans="1:2" ht="12.75" customHeight="1">
      <c r="A7815" t="s">
        <v>11817</v>
      </c>
      <c r="B7815">
        <v>23.68</v>
      </c>
    </row>
    <row r="7816" spans="1:2" ht="12.75" customHeight="1">
      <c r="A7816" t="s">
        <v>11818</v>
      </c>
      <c r="B7816">
        <v>36.96</v>
      </c>
    </row>
    <row r="7817" spans="1:2" ht="12.75" customHeight="1">
      <c r="A7817" t="s">
        <v>11820</v>
      </c>
      <c r="B7817">
        <v>36.96</v>
      </c>
    </row>
    <row r="7818" spans="1:2" ht="12.75" customHeight="1">
      <c r="A7818" t="s">
        <v>11821</v>
      </c>
      <c r="B7818">
        <v>44.46</v>
      </c>
    </row>
    <row r="7819" spans="1:2" ht="12.75" customHeight="1">
      <c r="A7819" t="s">
        <v>11823</v>
      </c>
      <c r="B7819">
        <v>44.46</v>
      </c>
    </row>
    <row r="7820" spans="1:2" ht="12.75" customHeight="1">
      <c r="A7820" t="s">
        <v>11824</v>
      </c>
      <c r="B7820">
        <v>56.56</v>
      </c>
    </row>
    <row r="7821" spans="1:2" ht="12.75" customHeight="1">
      <c r="A7821" t="s">
        <v>11826</v>
      </c>
      <c r="B7821">
        <v>56.56</v>
      </c>
    </row>
    <row r="7822" spans="1:2" ht="12.75" customHeight="1">
      <c r="A7822" t="s">
        <v>11827</v>
      </c>
      <c r="B7822">
        <v>65.94</v>
      </c>
    </row>
    <row r="7823" spans="1:2" ht="12.75" customHeight="1">
      <c r="A7823" t="s">
        <v>11829</v>
      </c>
      <c r="B7823">
        <v>65.94</v>
      </c>
    </row>
    <row r="7824" spans="1:2" ht="12.75" customHeight="1">
      <c r="A7824" t="s">
        <v>11830</v>
      </c>
      <c r="B7824">
        <v>92.51</v>
      </c>
    </row>
    <row r="7825" spans="1:2" ht="12.75" customHeight="1">
      <c r="A7825" t="s">
        <v>11832</v>
      </c>
      <c r="B7825">
        <v>92.51</v>
      </c>
    </row>
    <row r="7826" spans="1:2" ht="12.75" customHeight="1">
      <c r="A7826" t="s">
        <v>11833</v>
      </c>
      <c r="B7826">
        <v>116.19</v>
      </c>
    </row>
    <row r="7827" spans="1:2" ht="12.75" customHeight="1">
      <c r="A7827" t="s">
        <v>11835</v>
      </c>
      <c r="B7827">
        <v>116.19</v>
      </c>
    </row>
    <row r="7828" spans="1:2" ht="12.75" customHeight="1">
      <c r="A7828" t="s">
        <v>11836</v>
      </c>
      <c r="B7828">
        <v>126.75</v>
      </c>
    </row>
    <row r="7829" spans="1:2" ht="12.75" customHeight="1">
      <c r="A7829" t="s">
        <v>11838</v>
      </c>
      <c r="B7829">
        <v>126.75</v>
      </c>
    </row>
    <row r="7830" spans="1:2" ht="12.75" customHeight="1">
      <c r="A7830" t="s">
        <v>11839</v>
      </c>
      <c r="B7830">
        <v>234.34</v>
      </c>
    </row>
    <row r="7831" spans="1:2" ht="12.75" customHeight="1">
      <c r="A7831" t="s">
        <v>11841</v>
      </c>
      <c r="B7831">
        <v>234.34</v>
      </c>
    </row>
    <row r="7832" spans="1:2" ht="12.75" customHeight="1">
      <c r="A7832" t="s">
        <v>11842</v>
      </c>
      <c r="B7832">
        <v>277.41000000000003</v>
      </c>
    </row>
    <row r="7833" spans="1:2" ht="12.75" customHeight="1">
      <c r="A7833" t="s">
        <v>11844</v>
      </c>
      <c r="B7833">
        <v>277.41000000000003</v>
      </c>
    </row>
    <row r="7834" spans="1:2" ht="12.75" customHeight="1">
      <c r="A7834" t="s">
        <v>11845</v>
      </c>
      <c r="B7834">
        <v>400.92</v>
      </c>
    </row>
    <row r="7835" spans="1:2" ht="12.75" customHeight="1">
      <c r="A7835" t="s">
        <v>11847</v>
      </c>
      <c r="B7835">
        <v>400.92</v>
      </c>
    </row>
    <row r="7836" spans="1:2" ht="12.75" customHeight="1">
      <c r="A7836" t="s">
        <v>11848</v>
      </c>
      <c r="B7836">
        <v>708</v>
      </c>
    </row>
    <row r="7837" spans="1:2" ht="12.75" customHeight="1">
      <c r="A7837" t="s">
        <v>11850</v>
      </c>
      <c r="B7837">
        <v>708</v>
      </c>
    </row>
    <row r="7838" spans="1:2" ht="12.75" customHeight="1">
      <c r="A7838" t="s">
        <v>11851</v>
      </c>
      <c r="B7838">
        <v>876</v>
      </c>
    </row>
    <row r="7839" spans="1:2" ht="12.75" customHeight="1">
      <c r="A7839" t="s">
        <v>11853</v>
      </c>
      <c r="B7839">
        <v>876</v>
      </c>
    </row>
    <row r="7840" spans="1:2" ht="12.75" customHeight="1">
      <c r="A7840" t="s">
        <v>11854</v>
      </c>
      <c r="B7840">
        <v>1700</v>
      </c>
    </row>
    <row r="7841" spans="1:2" ht="12.75" customHeight="1">
      <c r="A7841" t="s">
        <v>11856</v>
      </c>
      <c r="B7841">
        <v>1700</v>
      </c>
    </row>
    <row r="7842" spans="1:2" ht="12.75" customHeight="1">
      <c r="A7842" t="s">
        <v>11857</v>
      </c>
      <c r="B7842">
        <v>1885</v>
      </c>
    </row>
    <row r="7843" spans="1:2" ht="12.75" customHeight="1">
      <c r="A7843" t="s">
        <v>11859</v>
      </c>
      <c r="B7843">
        <v>1885</v>
      </c>
    </row>
    <row r="7844" spans="1:2" ht="12.75" customHeight="1">
      <c r="A7844" t="s">
        <v>11860</v>
      </c>
      <c r="B7844">
        <v>2240</v>
      </c>
    </row>
    <row r="7845" spans="1:2" ht="12.75" customHeight="1">
      <c r="A7845" t="s">
        <v>11862</v>
      </c>
      <c r="B7845">
        <v>2240</v>
      </c>
    </row>
    <row r="7846" spans="1:2" ht="12.75" customHeight="1">
      <c r="A7846" t="s">
        <v>11863</v>
      </c>
      <c r="B7846">
        <v>2427</v>
      </c>
    </row>
    <row r="7847" spans="1:2" ht="12.75" customHeight="1">
      <c r="A7847" t="s">
        <v>11865</v>
      </c>
      <c r="B7847">
        <v>2427</v>
      </c>
    </row>
    <row r="7848" spans="1:2" ht="12.75" customHeight="1">
      <c r="A7848" t="s">
        <v>11866</v>
      </c>
      <c r="B7848">
        <v>7637</v>
      </c>
    </row>
    <row r="7849" spans="1:2" ht="12.75" customHeight="1">
      <c r="A7849" t="s">
        <v>11868</v>
      </c>
      <c r="B7849">
        <v>7637</v>
      </c>
    </row>
    <row r="7850" spans="1:2" ht="12.75" customHeight="1">
      <c r="A7850" t="s">
        <v>11869</v>
      </c>
      <c r="B7850">
        <v>18.690000000000001</v>
      </c>
    </row>
    <row r="7851" spans="1:2" ht="12.75" customHeight="1">
      <c r="A7851" t="s">
        <v>11871</v>
      </c>
      <c r="B7851">
        <v>18.690000000000001</v>
      </c>
    </row>
    <row r="7852" spans="1:2" ht="12.75" customHeight="1">
      <c r="A7852" t="s">
        <v>11872</v>
      </c>
      <c r="B7852">
        <v>21.96</v>
      </c>
    </row>
    <row r="7853" spans="1:2" ht="12.75" customHeight="1">
      <c r="A7853" t="s">
        <v>11874</v>
      </c>
      <c r="B7853">
        <v>21.96</v>
      </c>
    </row>
    <row r="7854" spans="1:2" ht="12.75" customHeight="1">
      <c r="A7854" t="s">
        <v>11875</v>
      </c>
      <c r="B7854">
        <v>30.09</v>
      </c>
    </row>
    <row r="7855" spans="1:2" ht="12.75" customHeight="1">
      <c r="A7855" t="s">
        <v>11877</v>
      </c>
      <c r="B7855">
        <v>30.09</v>
      </c>
    </row>
    <row r="7856" spans="1:2" ht="12.75" customHeight="1">
      <c r="A7856" t="s">
        <v>11878</v>
      </c>
      <c r="B7856">
        <v>35.58</v>
      </c>
    </row>
    <row r="7857" spans="1:2" ht="12.75" customHeight="1">
      <c r="A7857" t="s">
        <v>11880</v>
      </c>
      <c r="B7857">
        <v>35.58</v>
      </c>
    </row>
    <row r="7858" spans="1:2" ht="12.75" customHeight="1">
      <c r="A7858" t="s">
        <v>11881</v>
      </c>
      <c r="B7858">
        <v>46.48</v>
      </c>
    </row>
    <row r="7859" spans="1:2" ht="12.75" customHeight="1">
      <c r="A7859" t="s">
        <v>11883</v>
      </c>
      <c r="B7859">
        <v>46.48</v>
      </c>
    </row>
    <row r="7860" spans="1:2" ht="12.75" customHeight="1">
      <c r="A7860" t="s">
        <v>11884</v>
      </c>
      <c r="B7860">
        <v>59.9</v>
      </c>
    </row>
    <row r="7861" spans="1:2" ht="12.75" customHeight="1">
      <c r="A7861" t="s">
        <v>11886</v>
      </c>
      <c r="B7861">
        <v>59.9</v>
      </c>
    </row>
    <row r="7862" spans="1:2" ht="12.75" customHeight="1">
      <c r="A7862" t="s">
        <v>11887</v>
      </c>
      <c r="B7862">
        <v>69.42</v>
      </c>
    </row>
    <row r="7863" spans="1:2" ht="12.75" customHeight="1">
      <c r="A7863" t="s">
        <v>11889</v>
      </c>
      <c r="B7863">
        <v>69.42</v>
      </c>
    </row>
    <row r="7864" spans="1:2" ht="12.75" customHeight="1">
      <c r="A7864" t="s">
        <v>11890</v>
      </c>
      <c r="B7864">
        <v>96.09</v>
      </c>
    </row>
    <row r="7865" spans="1:2" ht="12.75" customHeight="1">
      <c r="A7865" t="s">
        <v>11892</v>
      </c>
      <c r="B7865">
        <v>96.09</v>
      </c>
    </row>
    <row r="7866" spans="1:2" ht="12.75" customHeight="1">
      <c r="A7866" t="s">
        <v>11893</v>
      </c>
      <c r="B7866">
        <v>118.2</v>
      </c>
    </row>
    <row r="7867" spans="1:2" ht="12.75" customHeight="1">
      <c r="A7867" t="s">
        <v>11895</v>
      </c>
      <c r="B7867">
        <v>118.2</v>
      </c>
    </row>
    <row r="7868" spans="1:2" ht="12.75" customHeight="1">
      <c r="A7868" t="s">
        <v>11896</v>
      </c>
      <c r="B7868">
        <v>143.28</v>
      </c>
    </row>
    <row r="7869" spans="1:2" ht="12.75" customHeight="1">
      <c r="A7869" t="s">
        <v>11898</v>
      </c>
      <c r="B7869">
        <v>143.28</v>
      </c>
    </row>
    <row r="7870" spans="1:2" ht="12.75" customHeight="1">
      <c r="A7870" t="s">
        <v>11899</v>
      </c>
      <c r="B7870">
        <v>269.58</v>
      </c>
    </row>
    <row r="7871" spans="1:2" ht="12.75" customHeight="1">
      <c r="A7871" t="s">
        <v>11901</v>
      </c>
      <c r="B7871">
        <v>269.58</v>
      </c>
    </row>
    <row r="7872" spans="1:2" ht="12.75" customHeight="1">
      <c r="A7872" t="s">
        <v>11902</v>
      </c>
      <c r="B7872">
        <v>432</v>
      </c>
    </row>
    <row r="7873" spans="1:2" ht="12.75" customHeight="1">
      <c r="A7873" t="s">
        <v>11904</v>
      </c>
      <c r="B7873">
        <v>432</v>
      </c>
    </row>
    <row r="7874" spans="1:2" ht="12.75" customHeight="1">
      <c r="A7874" t="s">
        <v>11905</v>
      </c>
      <c r="B7874">
        <v>538</v>
      </c>
    </row>
    <row r="7875" spans="1:2" ht="12.75" customHeight="1">
      <c r="A7875" t="s">
        <v>11907</v>
      </c>
      <c r="B7875">
        <v>538</v>
      </c>
    </row>
    <row r="7876" spans="1:2" ht="12.75" customHeight="1">
      <c r="A7876" t="s">
        <v>11908</v>
      </c>
      <c r="B7876">
        <v>708</v>
      </c>
    </row>
    <row r="7877" spans="1:2" ht="12.75" customHeight="1">
      <c r="A7877" t="s">
        <v>11910</v>
      </c>
      <c r="B7877">
        <v>708</v>
      </c>
    </row>
    <row r="7878" spans="1:2" ht="12.75" customHeight="1">
      <c r="A7878" t="s">
        <v>11911</v>
      </c>
      <c r="B7878">
        <v>876</v>
      </c>
    </row>
    <row r="7879" spans="1:2" ht="12.75" customHeight="1">
      <c r="A7879" t="s">
        <v>11913</v>
      </c>
      <c r="B7879">
        <v>876</v>
      </c>
    </row>
    <row r="7880" spans="1:2" ht="12.75" customHeight="1">
      <c r="A7880" t="s">
        <v>11914</v>
      </c>
      <c r="B7880">
        <v>1700</v>
      </c>
    </row>
    <row r="7881" spans="1:2" ht="12.75" customHeight="1">
      <c r="A7881" t="s">
        <v>11916</v>
      </c>
      <c r="B7881">
        <v>1700</v>
      </c>
    </row>
    <row r="7882" spans="1:2" ht="12.75" customHeight="1">
      <c r="A7882" t="s">
        <v>11917</v>
      </c>
      <c r="B7882">
        <v>1885</v>
      </c>
    </row>
    <row r="7883" spans="1:2" ht="12.75" customHeight="1">
      <c r="A7883" t="s">
        <v>11919</v>
      </c>
      <c r="B7883">
        <v>1885</v>
      </c>
    </row>
    <row r="7884" spans="1:2" ht="12.75" customHeight="1">
      <c r="A7884" t="s">
        <v>11920</v>
      </c>
      <c r="B7884">
        <v>2240</v>
      </c>
    </row>
    <row r="7885" spans="1:2" ht="12.75" customHeight="1">
      <c r="A7885" t="s">
        <v>11922</v>
      </c>
      <c r="B7885">
        <v>2240</v>
      </c>
    </row>
    <row r="7886" spans="1:2" ht="12.75" customHeight="1">
      <c r="A7886" t="s">
        <v>11923</v>
      </c>
      <c r="B7886">
        <v>8.16</v>
      </c>
    </row>
    <row r="7887" spans="1:2" ht="12.75" customHeight="1">
      <c r="A7887" t="s">
        <v>11925</v>
      </c>
      <c r="B7887">
        <v>8.16</v>
      </c>
    </row>
    <row r="7888" spans="1:2" ht="12.75" customHeight="1">
      <c r="A7888" t="s">
        <v>11926</v>
      </c>
      <c r="B7888">
        <v>8.3800000000000008</v>
      </c>
    </row>
    <row r="7889" spans="1:2" ht="12.75" customHeight="1">
      <c r="A7889" t="s">
        <v>11928</v>
      </c>
      <c r="B7889">
        <v>8.3800000000000008</v>
      </c>
    </row>
    <row r="7890" spans="1:2" ht="12.75" customHeight="1">
      <c r="A7890" t="s">
        <v>11929</v>
      </c>
      <c r="B7890">
        <v>8.7899999999999991</v>
      </c>
    </row>
    <row r="7891" spans="1:2" ht="12.75" customHeight="1">
      <c r="A7891" t="s">
        <v>11931</v>
      </c>
      <c r="B7891">
        <v>8.7899999999999991</v>
      </c>
    </row>
    <row r="7892" spans="1:2" ht="12.75" customHeight="1">
      <c r="A7892" t="s">
        <v>11932</v>
      </c>
      <c r="B7892">
        <v>9.82</v>
      </c>
    </row>
    <row r="7893" spans="1:2" ht="12.75" customHeight="1">
      <c r="A7893" t="s">
        <v>11934</v>
      </c>
      <c r="B7893">
        <v>9.82</v>
      </c>
    </row>
    <row r="7894" spans="1:2" ht="12.75" customHeight="1">
      <c r="A7894" t="s">
        <v>11935</v>
      </c>
      <c r="B7894">
        <v>13.75</v>
      </c>
    </row>
    <row r="7895" spans="1:2" ht="12.75" customHeight="1">
      <c r="A7895" t="s">
        <v>11937</v>
      </c>
      <c r="B7895">
        <v>13.75</v>
      </c>
    </row>
    <row r="7896" spans="1:2" ht="12.75" customHeight="1">
      <c r="A7896" t="s">
        <v>11938</v>
      </c>
      <c r="B7896">
        <v>22.12</v>
      </c>
    </row>
    <row r="7897" spans="1:2" ht="12.75" customHeight="1">
      <c r="A7897" t="s">
        <v>11940</v>
      </c>
      <c r="B7897">
        <v>22.12</v>
      </c>
    </row>
    <row r="7898" spans="1:2" ht="12.75" customHeight="1">
      <c r="A7898" t="s">
        <v>11941</v>
      </c>
      <c r="B7898">
        <v>23.32</v>
      </c>
    </row>
    <row r="7899" spans="1:2" ht="12.75" customHeight="1">
      <c r="A7899" t="s">
        <v>11943</v>
      </c>
      <c r="B7899">
        <v>23.32</v>
      </c>
    </row>
    <row r="7900" spans="1:2" ht="12.75" customHeight="1">
      <c r="A7900" t="s">
        <v>11944</v>
      </c>
      <c r="B7900">
        <v>24.08</v>
      </c>
    </row>
    <row r="7901" spans="1:2" ht="12.75" customHeight="1">
      <c r="A7901" t="s">
        <v>11946</v>
      </c>
      <c r="B7901">
        <v>24.08</v>
      </c>
    </row>
    <row r="7902" spans="1:2" ht="12.75" customHeight="1">
      <c r="A7902" t="s">
        <v>11947</v>
      </c>
      <c r="B7902">
        <v>42.35</v>
      </c>
    </row>
    <row r="7903" spans="1:2" ht="12.75" customHeight="1">
      <c r="A7903" t="s">
        <v>11949</v>
      </c>
      <c r="B7903">
        <v>42.35</v>
      </c>
    </row>
    <row r="7904" spans="1:2" ht="12.75" customHeight="1">
      <c r="A7904" t="s">
        <v>11950</v>
      </c>
      <c r="B7904">
        <v>77.02</v>
      </c>
    </row>
    <row r="7905" spans="1:2" ht="12.75" customHeight="1">
      <c r="A7905" t="s">
        <v>11952</v>
      </c>
      <c r="B7905">
        <v>77.02</v>
      </c>
    </row>
    <row r="7906" spans="1:2" ht="12.75" customHeight="1">
      <c r="A7906" t="s">
        <v>11953</v>
      </c>
      <c r="B7906">
        <v>82.51</v>
      </c>
    </row>
    <row r="7907" spans="1:2" ht="12.75" customHeight="1">
      <c r="A7907" t="s">
        <v>11955</v>
      </c>
      <c r="B7907">
        <v>82.51</v>
      </c>
    </row>
    <row r="7908" spans="1:2" ht="12.75" customHeight="1">
      <c r="A7908" t="s">
        <v>11956</v>
      </c>
      <c r="B7908">
        <v>111.64</v>
      </c>
    </row>
    <row r="7909" spans="1:2" ht="12.75" customHeight="1">
      <c r="A7909" t="s">
        <v>11958</v>
      </c>
      <c r="B7909">
        <v>111.64</v>
      </c>
    </row>
    <row r="7910" spans="1:2" ht="12.75" customHeight="1">
      <c r="A7910" t="s">
        <v>11959</v>
      </c>
      <c r="B7910">
        <v>145.94999999999999</v>
      </c>
    </row>
    <row r="7911" spans="1:2" ht="12.75" customHeight="1">
      <c r="A7911" t="s">
        <v>11961</v>
      </c>
      <c r="B7911">
        <v>145.94999999999999</v>
      </c>
    </row>
    <row r="7912" spans="1:2" ht="12.75" customHeight="1">
      <c r="A7912" t="s">
        <v>11962</v>
      </c>
      <c r="B7912">
        <v>187.32</v>
      </c>
    </row>
    <row r="7913" spans="1:2" ht="12.75" customHeight="1">
      <c r="A7913" t="s">
        <v>11964</v>
      </c>
      <c r="B7913">
        <v>187.32</v>
      </c>
    </row>
    <row r="7914" spans="1:2" ht="12.75" customHeight="1">
      <c r="A7914" t="s">
        <v>11965</v>
      </c>
      <c r="B7914">
        <v>207.65</v>
      </c>
    </row>
    <row r="7915" spans="1:2" ht="12.75" customHeight="1">
      <c r="A7915" t="s">
        <v>11967</v>
      </c>
      <c r="B7915">
        <v>207.65</v>
      </c>
    </row>
    <row r="7916" spans="1:2" ht="12.75" customHeight="1">
      <c r="A7916" t="s">
        <v>11968</v>
      </c>
      <c r="B7916">
        <v>501.48</v>
      </c>
    </row>
    <row r="7917" spans="1:2" ht="12.75" customHeight="1">
      <c r="A7917" t="s">
        <v>11970</v>
      </c>
      <c r="B7917">
        <v>501.48</v>
      </c>
    </row>
    <row r="7918" spans="1:2" ht="12.75" customHeight="1">
      <c r="A7918" t="s">
        <v>11971</v>
      </c>
      <c r="B7918">
        <v>526.79</v>
      </c>
    </row>
    <row r="7919" spans="1:2" ht="12.75" customHeight="1">
      <c r="A7919" t="s">
        <v>11973</v>
      </c>
      <c r="B7919">
        <v>526.79</v>
      </c>
    </row>
    <row r="7920" spans="1:2" ht="12.75" customHeight="1">
      <c r="A7920" t="s">
        <v>11974</v>
      </c>
      <c r="B7920">
        <v>775.75</v>
      </c>
    </row>
    <row r="7921" spans="1:2" ht="12.75" customHeight="1">
      <c r="A7921" t="s">
        <v>11976</v>
      </c>
      <c r="B7921">
        <v>775.75</v>
      </c>
    </row>
    <row r="7922" spans="1:2" ht="12.75" customHeight="1">
      <c r="A7922" t="s">
        <v>11977</v>
      </c>
      <c r="B7922">
        <v>1845.66</v>
      </c>
    </row>
    <row r="7923" spans="1:2" ht="12.75" customHeight="1">
      <c r="A7923" t="s">
        <v>11979</v>
      </c>
      <c r="B7923">
        <v>1845.66</v>
      </c>
    </row>
    <row r="7924" spans="1:2" ht="12.75" customHeight="1">
      <c r="A7924" t="s">
        <v>11980</v>
      </c>
      <c r="B7924">
        <v>19.170000000000002</v>
      </c>
    </row>
    <row r="7925" spans="1:2" ht="12.75" customHeight="1">
      <c r="A7925" t="s">
        <v>11982</v>
      </c>
      <c r="B7925">
        <v>19.170000000000002</v>
      </c>
    </row>
    <row r="7926" spans="1:2" ht="12.75" customHeight="1">
      <c r="A7926" t="s">
        <v>11983</v>
      </c>
      <c r="B7926">
        <v>38.51</v>
      </c>
    </row>
    <row r="7927" spans="1:2" ht="12.75" customHeight="1">
      <c r="A7927" t="s">
        <v>11985</v>
      </c>
      <c r="B7927">
        <v>38.51</v>
      </c>
    </row>
    <row r="7928" spans="1:2" ht="12.75" customHeight="1">
      <c r="A7928" t="s">
        <v>11986</v>
      </c>
      <c r="B7928">
        <v>56.24</v>
      </c>
    </row>
    <row r="7929" spans="1:2" ht="12.75" customHeight="1">
      <c r="A7929" t="s">
        <v>11988</v>
      </c>
      <c r="B7929">
        <v>56.24</v>
      </c>
    </row>
    <row r="7930" spans="1:2" ht="12.75" customHeight="1">
      <c r="A7930" t="s">
        <v>11989</v>
      </c>
      <c r="B7930">
        <v>82.92</v>
      </c>
    </row>
    <row r="7931" spans="1:2" ht="12.75" customHeight="1">
      <c r="A7931" t="s">
        <v>11991</v>
      </c>
      <c r="B7931">
        <v>82.92</v>
      </c>
    </row>
    <row r="7932" spans="1:2" ht="12.75" customHeight="1">
      <c r="A7932" t="s">
        <v>11992</v>
      </c>
      <c r="B7932">
        <v>106.16</v>
      </c>
    </row>
    <row r="7933" spans="1:2" ht="12.75" customHeight="1">
      <c r="A7933" t="s">
        <v>11994</v>
      </c>
      <c r="B7933">
        <v>106.16</v>
      </c>
    </row>
    <row r="7934" spans="1:2" ht="12.75" customHeight="1">
      <c r="A7934" t="s">
        <v>11995</v>
      </c>
      <c r="B7934">
        <v>221.53</v>
      </c>
    </row>
    <row r="7935" spans="1:2" ht="12.75" customHeight="1">
      <c r="A7935" t="s">
        <v>11997</v>
      </c>
      <c r="B7935">
        <v>221.53</v>
      </c>
    </row>
    <row r="7936" spans="1:2" ht="12.75" customHeight="1">
      <c r="A7936" t="s">
        <v>11998</v>
      </c>
      <c r="B7936">
        <v>277.69</v>
      </c>
    </row>
    <row r="7937" spans="1:2" ht="12.75" customHeight="1">
      <c r="A7937" t="s">
        <v>12000</v>
      </c>
      <c r="B7937">
        <v>277.69</v>
      </c>
    </row>
    <row r="7938" spans="1:2" ht="12.75" customHeight="1">
      <c r="A7938" t="s">
        <v>12001</v>
      </c>
      <c r="B7938">
        <v>329.67</v>
      </c>
    </row>
    <row r="7939" spans="1:2" ht="12.75" customHeight="1">
      <c r="A7939" t="s">
        <v>12003</v>
      </c>
      <c r="B7939">
        <v>329.67</v>
      </c>
    </row>
    <row r="7940" spans="1:2" ht="12.75" customHeight="1">
      <c r="A7940" t="s">
        <v>12004</v>
      </c>
      <c r="B7940">
        <v>470.51</v>
      </c>
    </row>
    <row r="7941" spans="1:2" ht="12.75" customHeight="1">
      <c r="A7941" t="s">
        <v>12006</v>
      </c>
      <c r="B7941">
        <v>470.51</v>
      </c>
    </row>
    <row r="7942" spans="1:2" ht="12.75" customHeight="1">
      <c r="A7942" t="s">
        <v>12007</v>
      </c>
      <c r="B7942">
        <v>641.91999999999996</v>
      </c>
    </row>
    <row r="7943" spans="1:2" ht="12.75" customHeight="1">
      <c r="A7943" t="s">
        <v>12009</v>
      </c>
      <c r="B7943">
        <v>641.91999999999996</v>
      </c>
    </row>
    <row r="7944" spans="1:2" ht="12.75" customHeight="1">
      <c r="A7944" t="s">
        <v>12010</v>
      </c>
      <c r="B7944">
        <v>817.46</v>
      </c>
    </row>
    <row r="7945" spans="1:2" ht="12.75" customHeight="1">
      <c r="A7945" t="s">
        <v>12012</v>
      </c>
      <c r="B7945">
        <v>817.46</v>
      </c>
    </row>
    <row r="7946" spans="1:2" ht="12.75" customHeight="1">
      <c r="A7946" t="s">
        <v>12013</v>
      </c>
      <c r="B7946">
        <v>1050.01</v>
      </c>
    </row>
    <row r="7947" spans="1:2" ht="12.75" customHeight="1">
      <c r="A7947" t="s">
        <v>12015</v>
      </c>
      <c r="B7947">
        <v>1050.01</v>
      </c>
    </row>
    <row r="7948" spans="1:2" ht="12.75" customHeight="1">
      <c r="A7948" t="s">
        <v>12016</v>
      </c>
      <c r="B7948">
        <v>1321.51</v>
      </c>
    </row>
    <row r="7949" spans="1:2" ht="12.75" customHeight="1">
      <c r="A7949" t="s">
        <v>12018</v>
      </c>
      <c r="B7949">
        <v>1321.51</v>
      </c>
    </row>
    <row r="7950" spans="1:2" ht="12.75" customHeight="1">
      <c r="A7950" t="s">
        <v>12019</v>
      </c>
      <c r="B7950">
        <v>1534.39</v>
      </c>
    </row>
    <row r="7951" spans="1:2" ht="12.75" customHeight="1">
      <c r="A7951" t="s">
        <v>12021</v>
      </c>
      <c r="B7951">
        <v>1534.39</v>
      </c>
    </row>
    <row r="7952" spans="1:2" ht="12.75" customHeight="1">
      <c r="A7952" t="s">
        <v>12022</v>
      </c>
      <c r="B7952">
        <v>2002.11</v>
      </c>
    </row>
    <row r="7953" spans="1:2" ht="12.75" customHeight="1">
      <c r="A7953" t="s">
        <v>12024</v>
      </c>
      <c r="B7953">
        <v>2002.11</v>
      </c>
    </row>
    <row r="7954" spans="1:2" ht="12.75" customHeight="1">
      <c r="A7954" t="s">
        <v>12025</v>
      </c>
      <c r="B7954">
        <v>2461.2399999999998</v>
      </c>
    </row>
    <row r="7955" spans="1:2" ht="12.75" customHeight="1">
      <c r="A7955" t="s">
        <v>12027</v>
      </c>
      <c r="B7955">
        <v>2461.2399999999998</v>
      </c>
    </row>
    <row r="7956" spans="1:2" ht="12.75" customHeight="1">
      <c r="A7956" t="s">
        <v>12028</v>
      </c>
      <c r="B7956">
        <v>2736.71</v>
      </c>
    </row>
    <row r="7957" spans="1:2" ht="12.75" customHeight="1">
      <c r="A7957" t="s">
        <v>12030</v>
      </c>
      <c r="B7957">
        <v>2736.71</v>
      </c>
    </row>
    <row r="7958" spans="1:2" ht="12.75" customHeight="1">
      <c r="A7958" t="s">
        <v>12031</v>
      </c>
      <c r="B7958">
        <v>3124.99</v>
      </c>
    </row>
    <row r="7959" spans="1:2" ht="12.75" customHeight="1">
      <c r="A7959" t="s">
        <v>12033</v>
      </c>
      <c r="B7959">
        <v>3124.99</v>
      </c>
    </row>
    <row r="7960" spans="1:2" ht="12.75" customHeight="1">
      <c r="A7960" t="s">
        <v>12034</v>
      </c>
      <c r="B7960">
        <v>24.06</v>
      </c>
    </row>
    <row r="7961" spans="1:2" ht="12.75" customHeight="1">
      <c r="A7961" t="s">
        <v>12036</v>
      </c>
      <c r="B7961">
        <v>24.06</v>
      </c>
    </row>
    <row r="7962" spans="1:2" ht="12.75" customHeight="1">
      <c r="A7962" t="s">
        <v>12037</v>
      </c>
      <c r="B7962">
        <v>49.8</v>
      </c>
    </row>
    <row r="7963" spans="1:2" ht="12.75" customHeight="1">
      <c r="A7963" t="s">
        <v>12039</v>
      </c>
      <c r="B7963">
        <v>49.8</v>
      </c>
    </row>
    <row r="7964" spans="1:2" ht="12.75" customHeight="1">
      <c r="A7964" t="s">
        <v>12040</v>
      </c>
      <c r="B7964">
        <v>75.41</v>
      </c>
    </row>
    <row r="7965" spans="1:2" ht="12.75" customHeight="1">
      <c r="A7965" t="s">
        <v>12042</v>
      </c>
      <c r="B7965">
        <v>75.41</v>
      </c>
    </row>
    <row r="7966" spans="1:2" ht="12.75" customHeight="1">
      <c r="A7966" t="s">
        <v>12043</v>
      </c>
      <c r="B7966">
        <v>112.45</v>
      </c>
    </row>
    <row r="7967" spans="1:2" ht="12.75" customHeight="1">
      <c r="A7967" t="s">
        <v>12045</v>
      </c>
      <c r="B7967">
        <v>112.45</v>
      </c>
    </row>
    <row r="7968" spans="1:2" ht="12.75" customHeight="1">
      <c r="A7968" t="s">
        <v>12046</v>
      </c>
      <c r="B7968">
        <v>148.33000000000001</v>
      </c>
    </row>
    <row r="7969" spans="1:2" ht="12.75" customHeight="1">
      <c r="A7969" t="s">
        <v>12048</v>
      </c>
      <c r="B7969">
        <v>148.33000000000001</v>
      </c>
    </row>
    <row r="7970" spans="1:2" ht="12.75" customHeight="1">
      <c r="A7970" t="s">
        <v>12049</v>
      </c>
      <c r="B7970">
        <v>265.83</v>
      </c>
    </row>
    <row r="7971" spans="1:2" ht="12.75" customHeight="1">
      <c r="A7971" t="s">
        <v>12051</v>
      </c>
      <c r="B7971">
        <v>265.83</v>
      </c>
    </row>
    <row r="7972" spans="1:2" ht="12.75" customHeight="1">
      <c r="A7972" t="s">
        <v>12052</v>
      </c>
      <c r="B7972">
        <v>335.48</v>
      </c>
    </row>
    <row r="7973" spans="1:2" ht="12.75" customHeight="1">
      <c r="A7973" t="s">
        <v>12054</v>
      </c>
      <c r="B7973">
        <v>335.48</v>
      </c>
    </row>
    <row r="7974" spans="1:2" ht="12.75" customHeight="1">
      <c r="A7974" t="s">
        <v>12055</v>
      </c>
      <c r="B7974">
        <v>399.54</v>
      </c>
    </row>
    <row r="7975" spans="1:2" ht="12.75" customHeight="1">
      <c r="A7975" t="s">
        <v>12057</v>
      </c>
      <c r="B7975">
        <v>399.54</v>
      </c>
    </row>
    <row r="7976" spans="1:2" ht="12.75" customHeight="1">
      <c r="A7976" t="s">
        <v>12058</v>
      </c>
      <c r="B7976">
        <v>563.27</v>
      </c>
    </row>
    <row r="7977" spans="1:2" ht="12.75" customHeight="1">
      <c r="A7977" t="s">
        <v>12060</v>
      </c>
      <c r="B7977">
        <v>563.27</v>
      </c>
    </row>
    <row r="7978" spans="1:2" ht="12.75" customHeight="1">
      <c r="A7978" t="s">
        <v>12061</v>
      </c>
      <c r="B7978">
        <v>771.98</v>
      </c>
    </row>
    <row r="7979" spans="1:2" ht="12.75" customHeight="1">
      <c r="A7979" t="s">
        <v>12063</v>
      </c>
      <c r="B7979">
        <v>771.98</v>
      </c>
    </row>
    <row r="7980" spans="1:2" ht="12.75" customHeight="1">
      <c r="A7980" t="s">
        <v>12064</v>
      </c>
      <c r="B7980">
        <v>967.31</v>
      </c>
    </row>
    <row r="7981" spans="1:2" ht="12.75" customHeight="1">
      <c r="A7981" t="s">
        <v>12066</v>
      </c>
      <c r="B7981">
        <v>967.31</v>
      </c>
    </row>
    <row r="7982" spans="1:2" ht="12.75" customHeight="1">
      <c r="A7982" t="s">
        <v>12067</v>
      </c>
      <c r="B7982">
        <v>1204.46</v>
      </c>
    </row>
    <row r="7983" spans="1:2" ht="12.75" customHeight="1">
      <c r="A7983" t="s">
        <v>12069</v>
      </c>
      <c r="B7983">
        <v>1204.46</v>
      </c>
    </row>
    <row r="7984" spans="1:2" ht="12.75" customHeight="1">
      <c r="A7984" t="s">
        <v>12070</v>
      </c>
      <c r="B7984">
        <v>1479.05</v>
      </c>
    </row>
    <row r="7985" spans="1:2" ht="12.75" customHeight="1">
      <c r="A7985" t="s">
        <v>12072</v>
      </c>
      <c r="B7985">
        <v>1479.05</v>
      </c>
    </row>
    <row r="7986" spans="1:2" ht="12.75" customHeight="1">
      <c r="A7986" t="s">
        <v>12073</v>
      </c>
      <c r="B7986">
        <v>1706.3</v>
      </c>
    </row>
    <row r="7987" spans="1:2" ht="12.75" customHeight="1">
      <c r="A7987" t="s">
        <v>12075</v>
      </c>
      <c r="B7987">
        <v>1706.3</v>
      </c>
    </row>
    <row r="7988" spans="1:2" ht="12.75" customHeight="1">
      <c r="A7988" t="s">
        <v>12076</v>
      </c>
      <c r="B7988">
        <v>2352.12</v>
      </c>
    </row>
    <row r="7989" spans="1:2" ht="12.75" customHeight="1">
      <c r="A7989" t="s">
        <v>12078</v>
      </c>
      <c r="B7989">
        <v>2352.12</v>
      </c>
    </row>
    <row r="7990" spans="1:2" ht="12.75" customHeight="1">
      <c r="A7990" t="s">
        <v>12079</v>
      </c>
      <c r="B7990">
        <v>3001.52</v>
      </c>
    </row>
    <row r="7991" spans="1:2" ht="12.75" customHeight="1">
      <c r="A7991" t="s">
        <v>12081</v>
      </c>
      <c r="B7991">
        <v>3001.52</v>
      </c>
    </row>
    <row r="7992" spans="1:2" ht="12.75" customHeight="1">
      <c r="A7992" t="s">
        <v>12082</v>
      </c>
      <c r="B7992">
        <v>3338.39</v>
      </c>
    </row>
    <row r="7993" spans="1:2" ht="12.75" customHeight="1">
      <c r="A7993" t="s">
        <v>12084</v>
      </c>
      <c r="B7993">
        <v>3338.39</v>
      </c>
    </row>
    <row r="7994" spans="1:2" ht="12.75" customHeight="1">
      <c r="A7994" t="s">
        <v>12085</v>
      </c>
      <c r="B7994">
        <v>3822.45</v>
      </c>
    </row>
    <row r="7995" spans="1:2" ht="12.75" customHeight="1">
      <c r="A7995" t="s">
        <v>12087</v>
      </c>
      <c r="B7995">
        <v>3822.45</v>
      </c>
    </row>
    <row r="7996" spans="1:2" ht="12.75" customHeight="1">
      <c r="A7996" t="s">
        <v>12088</v>
      </c>
      <c r="B7996">
        <v>24.24</v>
      </c>
    </row>
    <row r="7997" spans="1:2" ht="12.75" customHeight="1">
      <c r="A7997" t="s">
        <v>12090</v>
      </c>
      <c r="B7997">
        <v>24.24</v>
      </c>
    </row>
    <row r="7998" spans="1:2" ht="12.75" customHeight="1">
      <c r="A7998" t="s">
        <v>12091</v>
      </c>
      <c r="B7998">
        <v>58.06</v>
      </c>
    </row>
    <row r="7999" spans="1:2" ht="12.75" customHeight="1">
      <c r="A7999" t="s">
        <v>12093</v>
      </c>
      <c r="B7999">
        <v>58.06</v>
      </c>
    </row>
    <row r="8000" spans="1:2" ht="12.75" customHeight="1">
      <c r="A8000" t="s">
        <v>12094</v>
      </c>
      <c r="B8000">
        <v>83.66</v>
      </c>
    </row>
    <row r="8001" spans="1:2" ht="12.75" customHeight="1">
      <c r="A8001" t="s">
        <v>12096</v>
      </c>
      <c r="B8001">
        <v>83.66</v>
      </c>
    </row>
    <row r="8002" spans="1:2" ht="12.75" customHeight="1">
      <c r="A8002" t="s">
        <v>12097</v>
      </c>
      <c r="B8002">
        <v>111.58</v>
      </c>
    </row>
    <row r="8003" spans="1:2" ht="12.75" customHeight="1">
      <c r="A8003" t="s">
        <v>12099</v>
      </c>
      <c r="B8003">
        <v>111.58</v>
      </c>
    </row>
    <row r="8004" spans="1:2" ht="12.75" customHeight="1">
      <c r="A8004" t="s">
        <v>12100</v>
      </c>
      <c r="B8004">
        <v>159.52000000000001</v>
      </c>
    </row>
    <row r="8005" spans="1:2" ht="12.75" customHeight="1">
      <c r="A8005" t="s">
        <v>12102</v>
      </c>
      <c r="B8005">
        <v>159.52000000000001</v>
      </c>
    </row>
    <row r="8006" spans="1:2" ht="12.75" customHeight="1">
      <c r="A8006" t="s">
        <v>12103</v>
      </c>
      <c r="B8006">
        <v>297.73</v>
      </c>
    </row>
    <row r="8007" spans="1:2" ht="12.75" customHeight="1">
      <c r="A8007" t="s">
        <v>12105</v>
      </c>
      <c r="B8007">
        <v>297.73</v>
      </c>
    </row>
    <row r="8008" spans="1:2" ht="12.75" customHeight="1">
      <c r="A8008" t="s">
        <v>12106</v>
      </c>
      <c r="B8008">
        <v>356.39</v>
      </c>
    </row>
    <row r="8009" spans="1:2" ht="12.75" customHeight="1">
      <c r="A8009" t="s">
        <v>12108</v>
      </c>
      <c r="B8009">
        <v>356.39</v>
      </c>
    </row>
    <row r="8010" spans="1:2" ht="12.75" customHeight="1">
      <c r="A8010" t="s">
        <v>12109</v>
      </c>
      <c r="B8010">
        <v>425.07</v>
      </c>
    </row>
    <row r="8011" spans="1:2" ht="12.75" customHeight="1">
      <c r="A8011" t="s">
        <v>12111</v>
      </c>
      <c r="B8011">
        <v>425.07</v>
      </c>
    </row>
    <row r="8012" spans="1:2" ht="12.75" customHeight="1">
      <c r="A8012" t="s">
        <v>12112</v>
      </c>
      <c r="B8012">
        <v>571.94000000000005</v>
      </c>
    </row>
    <row r="8013" spans="1:2" ht="12.75" customHeight="1">
      <c r="A8013" t="s">
        <v>12114</v>
      </c>
      <c r="B8013">
        <v>571.94000000000005</v>
      </c>
    </row>
    <row r="8014" spans="1:2" ht="12.75" customHeight="1">
      <c r="A8014" t="s">
        <v>12115</v>
      </c>
      <c r="B8014">
        <v>780.66</v>
      </c>
    </row>
    <row r="8015" spans="1:2" ht="12.75" customHeight="1">
      <c r="A8015" t="s">
        <v>12117</v>
      </c>
      <c r="B8015">
        <v>780.66</v>
      </c>
    </row>
    <row r="8016" spans="1:2" ht="12.75" customHeight="1">
      <c r="A8016" t="s">
        <v>12118</v>
      </c>
      <c r="B8016">
        <v>975.98</v>
      </c>
    </row>
    <row r="8017" spans="1:2" ht="12.75" customHeight="1">
      <c r="A8017" t="s">
        <v>12120</v>
      </c>
      <c r="B8017">
        <v>975.98</v>
      </c>
    </row>
    <row r="8018" spans="1:2" ht="12.75" customHeight="1">
      <c r="A8018" t="s">
        <v>12121</v>
      </c>
      <c r="B8018">
        <v>1213.1300000000001</v>
      </c>
    </row>
    <row r="8019" spans="1:2" ht="12.75" customHeight="1">
      <c r="A8019" t="s">
        <v>12123</v>
      </c>
      <c r="B8019">
        <v>1213.1300000000001</v>
      </c>
    </row>
    <row r="8020" spans="1:2" ht="12.75" customHeight="1">
      <c r="A8020" t="s">
        <v>12124</v>
      </c>
      <c r="B8020">
        <v>1487.72</v>
      </c>
    </row>
    <row r="8021" spans="1:2" ht="12.75" customHeight="1">
      <c r="A8021" t="s">
        <v>12126</v>
      </c>
      <c r="B8021">
        <v>1487.72</v>
      </c>
    </row>
    <row r="8022" spans="1:2" ht="12.75" customHeight="1">
      <c r="A8022" t="s">
        <v>12127</v>
      </c>
      <c r="B8022">
        <v>1714.98</v>
      </c>
    </row>
    <row r="8023" spans="1:2" ht="12.75" customHeight="1">
      <c r="A8023" t="s">
        <v>12129</v>
      </c>
      <c r="B8023">
        <v>1714.98</v>
      </c>
    </row>
    <row r="8024" spans="1:2" ht="12.75" customHeight="1">
      <c r="A8024" t="s">
        <v>12130</v>
      </c>
      <c r="B8024">
        <v>2360.79</v>
      </c>
    </row>
    <row r="8025" spans="1:2" ht="12.75" customHeight="1">
      <c r="A8025" t="s">
        <v>12132</v>
      </c>
      <c r="B8025">
        <v>2360.79</v>
      </c>
    </row>
    <row r="8026" spans="1:2" ht="12.75" customHeight="1">
      <c r="A8026" t="s">
        <v>12133</v>
      </c>
      <c r="B8026">
        <v>3261.68</v>
      </c>
    </row>
    <row r="8027" spans="1:2" ht="12.75" customHeight="1">
      <c r="A8027" t="s">
        <v>12135</v>
      </c>
      <c r="B8027">
        <v>3261.68</v>
      </c>
    </row>
    <row r="8028" spans="1:2" ht="12.75" customHeight="1">
      <c r="A8028" t="s">
        <v>12136</v>
      </c>
      <c r="B8028">
        <v>3647.31</v>
      </c>
    </row>
    <row r="8029" spans="1:2" ht="12.75" customHeight="1">
      <c r="A8029" t="s">
        <v>12138</v>
      </c>
      <c r="B8029">
        <v>3647.31</v>
      </c>
    </row>
    <row r="8030" spans="1:2" ht="12.75" customHeight="1">
      <c r="A8030" t="s">
        <v>12139</v>
      </c>
      <c r="B8030">
        <v>4176.16</v>
      </c>
    </row>
    <row r="8031" spans="1:2" ht="12.75" customHeight="1">
      <c r="A8031" t="s">
        <v>12141</v>
      </c>
      <c r="B8031">
        <v>4176.16</v>
      </c>
    </row>
    <row r="8032" spans="1:2" ht="12.75" customHeight="1">
      <c r="A8032" t="s">
        <v>12142</v>
      </c>
      <c r="B8032">
        <v>19.89</v>
      </c>
    </row>
    <row r="8033" spans="1:2" ht="12.75" customHeight="1">
      <c r="A8033" t="s">
        <v>12144</v>
      </c>
      <c r="B8033">
        <v>19.89</v>
      </c>
    </row>
    <row r="8034" spans="1:2" ht="12.75" customHeight="1">
      <c r="A8034" t="s">
        <v>12145</v>
      </c>
      <c r="B8034">
        <v>39.99</v>
      </c>
    </row>
    <row r="8035" spans="1:2" ht="12.75" customHeight="1">
      <c r="A8035" t="s">
        <v>12147</v>
      </c>
      <c r="B8035">
        <v>39.99</v>
      </c>
    </row>
    <row r="8036" spans="1:2" ht="12.75" customHeight="1">
      <c r="A8036" t="s">
        <v>12148</v>
      </c>
      <c r="B8036">
        <v>75.41</v>
      </c>
    </row>
    <row r="8037" spans="1:2" ht="12.75" customHeight="1">
      <c r="A8037" t="s">
        <v>12150</v>
      </c>
      <c r="B8037">
        <v>75.41</v>
      </c>
    </row>
    <row r="8038" spans="1:2" ht="12.75" customHeight="1">
      <c r="A8038" t="s">
        <v>12151</v>
      </c>
      <c r="B8038">
        <v>101.08</v>
      </c>
    </row>
    <row r="8039" spans="1:2" ht="12.75" customHeight="1">
      <c r="A8039" t="s">
        <v>12153</v>
      </c>
      <c r="B8039">
        <v>101.08</v>
      </c>
    </row>
    <row r="8040" spans="1:2" ht="12.75" customHeight="1">
      <c r="A8040" t="s">
        <v>12154</v>
      </c>
      <c r="B8040">
        <v>130.58000000000001</v>
      </c>
    </row>
    <row r="8041" spans="1:2" ht="12.75" customHeight="1">
      <c r="A8041" t="s">
        <v>12156</v>
      </c>
      <c r="B8041">
        <v>130.58000000000001</v>
      </c>
    </row>
    <row r="8042" spans="1:2" ht="12.75" customHeight="1">
      <c r="A8042" t="s">
        <v>12157</v>
      </c>
      <c r="B8042">
        <v>254.76</v>
      </c>
    </row>
    <row r="8043" spans="1:2" ht="12.75" customHeight="1">
      <c r="A8043" t="s">
        <v>12159</v>
      </c>
      <c r="B8043">
        <v>254.76</v>
      </c>
    </row>
    <row r="8044" spans="1:2" ht="12.75" customHeight="1">
      <c r="A8044" t="s">
        <v>12160</v>
      </c>
      <c r="B8044">
        <v>321.82</v>
      </c>
    </row>
    <row r="8045" spans="1:2" ht="12.75" customHeight="1">
      <c r="A8045" t="s">
        <v>12162</v>
      </c>
      <c r="B8045">
        <v>321.82</v>
      </c>
    </row>
    <row r="8046" spans="1:2" ht="12.75" customHeight="1">
      <c r="A8046" t="s">
        <v>12163</v>
      </c>
      <c r="B8046">
        <v>383.56</v>
      </c>
    </row>
    <row r="8047" spans="1:2" ht="12.75" customHeight="1">
      <c r="A8047" t="s">
        <v>12165</v>
      </c>
      <c r="B8047">
        <v>383.56</v>
      </c>
    </row>
    <row r="8048" spans="1:2" ht="12.75" customHeight="1">
      <c r="A8048" t="s">
        <v>12166</v>
      </c>
      <c r="B8048">
        <v>553.44000000000005</v>
      </c>
    </row>
    <row r="8049" spans="1:2" ht="12.75" customHeight="1">
      <c r="A8049" t="s">
        <v>12168</v>
      </c>
      <c r="B8049">
        <v>553.44000000000005</v>
      </c>
    </row>
    <row r="8050" spans="1:2" ht="12.75" customHeight="1">
      <c r="A8050" t="s">
        <v>12169</v>
      </c>
      <c r="B8050">
        <v>755.15</v>
      </c>
    </row>
    <row r="8051" spans="1:2" ht="12.75" customHeight="1">
      <c r="A8051" t="s">
        <v>12171</v>
      </c>
      <c r="B8051">
        <v>755.15</v>
      </c>
    </row>
    <row r="8052" spans="1:2" ht="12.75" customHeight="1">
      <c r="A8052" t="s">
        <v>12172</v>
      </c>
      <c r="B8052">
        <v>965.1</v>
      </c>
    </row>
    <row r="8053" spans="1:2" ht="12.75" customHeight="1">
      <c r="A8053" t="s">
        <v>12174</v>
      </c>
      <c r="B8053">
        <v>965.1</v>
      </c>
    </row>
    <row r="8054" spans="1:2" ht="12.75" customHeight="1">
      <c r="A8054" t="s">
        <v>12175</v>
      </c>
      <c r="B8054">
        <v>1245.48</v>
      </c>
    </row>
    <row r="8055" spans="1:2" ht="12.75" customHeight="1">
      <c r="A8055" t="s">
        <v>12177</v>
      </c>
      <c r="B8055">
        <v>1245.48</v>
      </c>
    </row>
    <row r="8056" spans="1:2" ht="12.75" customHeight="1">
      <c r="A8056" t="s">
        <v>12178</v>
      </c>
      <c r="B8056">
        <v>1564.17</v>
      </c>
    </row>
    <row r="8057" spans="1:2" ht="12.75" customHeight="1">
      <c r="A8057" t="s">
        <v>12180</v>
      </c>
      <c r="B8057">
        <v>1564.17</v>
      </c>
    </row>
    <row r="8058" spans="1:2" ht="12.75" customHeight="1">
      <c r="A8058" t="s">
        <v>12181</v>
      </c>
      <c r="B8058">
        <v>1833.34</v>
      </c>
    </row>
    <row r="8059" spans="1:2" ht="12.75" customHeight="1">
      <c r="A8059" t="s">
        <v>12183</v>
      </c>
      <c r="B8059">
        <v>1833.34</v>
      </c>
    </row>
    <row r="8060" spans="1:2" ht="12.75" customHeight="1">
      <c r="A8060" t="s">
        <v>12184</v>
      </c>
      <c r="B8060">
        <v>2426.41</v>
      </c>
    </row>
    <row r="8061" spans="1:2" ht="12.75" customHeight="1">
      <c r="A8061" t="s">
        <v>12186</v>
      </c>
      <c r="B8061">
        <v>2426.41</v>
      </c>
    </row>
    <row r="8062" spans="1:2" ht="12.75" customHeight="1">
      <c r="A8062" t="s">
        <v>12187</v>
      </c>
      <c r="B8062">
        <v>2939.66</v>
      </c>
    </row>
    <row r="8063" spans="1:2" ht="12.75" customHeight="1">
      <c r="A8063" t="s">
        <v>12189</v>
      </c>
      <c r="B8063">
        <v>2939.66</v>
      </c>
    </row>
    <row r="8064" spans="1:2" ht="12.75" customHeight="1">
      <c r="A8064" t="s">
        <v>12190</v>
      </c>
      <c r="B8064">
        <v>3287.75</v>
      </c>
    </row>
    <row r="8065" spans="1:2" ht="12.75" customHeight="1">
      <c r="A8065" t="s">
        <v>12192</v>
      </c>
      <c r="B8065">
        <v>3287.75</v>
      </c>
    </row>
    <row r="8066" spans="1:2" ht="12.75" customHeight="1">
      <c r="A8066" t="s">
        <v>12193</v>
      </c>
      <c r="B8066">
        <v>3764.47</v>
      </c>
    </row>
    <row r="8067" spans="1:2" ht="12.75" customHeight="1">
      <c r="A8067" t="s">
        <v>12195</v>
      </c>
      <c r="B8067">
        <v>3764.47</v>
      </c>
    </row>
    <row r="8068" spans="1:2" ht="12.75" customHeight="1">
      <c r="A8068" t="s">
        <v>12196</v>
      </c>
      <c r="B8068">
        <v>24.07</v>
      </c>
    </row>
    <row r="8069" spans="1:2" ht="12.75" customHeight="1">
      <c r="A8069" t="s">
        <v>12198</v>
      </c>
      <c r="B8069">
        <v>24.07</v>
      </c>
    </row>
    <row r="8070" spans="1:2" ht="12.75" customHeight="1">
      <c r="A8070" t="s">
        <v>12199</v>
      </c>
      <c r="B8070">
        <v>56.31</v>
      </c>
    </row>
    <row r="8071" spans="1:2" ht="12.75" customHeight="1">
      <c r="A8071" t="s">
        <v>12201</v>
      </c>
      <c r="B8071">
        <v>56.31</v>
      </c>
    </row>
    <row r="8072" spans="1:2" ht="12.75" customHeight="1">
      <c r="A8072" t="s">
        <v>12202</v>
      </c>
      <c r="B8072">
        <v>97.47</v>
      </c>
    </row>
    <row r="8073" spans="1:2" ht="12.75" customHeight="1">
      <c r="A8073" t="s">
        <v>12204</v>
      </c>
      <c r="B8073">
        <v>97.47</v>
      </c>
    </row>
    <row r="8074" spans="1:2" ht="12.75" customHeight="1">
      <c r="A8074" t="s">
        <v>12205</v>
      </c>
      <c r="B8074">
        <v>116.53</v>
      </c>
    </row>
    <row r="8075" spans="1:2" ht="12.75" customHeight="1">
      <c r="A8075" t="s">
        <v>12207</v>
      </c>
      <c r="B8075">
        <v>116.53</v>
      </c>
    </row>
    <row r="8076" spans="1:2" ht="12.75" customHeight="1">
      <c r="A8076" t="s">
        <v>12208</v>
      </c>
      <c r="B8076">
        <v>158.02000000000001</v>
      </c>
    </row>
    <row r="8077" spans="1:2" ht="12.75" customHeight="1">
      <c r="A8077" t="s">
        <v>12210</v>
      </c>
      <c r="B8077">
        <v>158.02000000000001</v>
      </c>
    </row>
    <row r="8078" spans="1:2" ht="12.75" customHeight="1">
      <c r="A8078" t="s">
        <v>12211</v>
      </c>
      <c r="B8078">
        <v>292.41000000000003</v>
      </c>
    </row>
    <row r="8079" spans="1:2" ht="12.75" customHeight="1">
      <c r="A8079" t="s">
        <v>12213</v>
      </c>
      <c r="B8079">
        <v>292.41000000000003</v>
      </c>
    </row>
    <row r="8080" spans="1:2" ht="12.75" customHeight="1">
      <c r="A8080" t="s">
        <v>12214</v>
      </c>
      <c r="B8080">
        <v>369.78</v>
      </c>
    </row>
    <row r="8081" spans="1:2" ht="12.75" customHeight="1">
      <c r="A8081" t="s">
        <v>12216</v>
      </c>
      <c r="B8081">
        <v>369.78</v>
      </c>
    </row>
    <row r="8082" spans="1:2" ht="12.75" customHeight="1">
      <c r="A8082" t="s">
        <v>12217</v>
      </c>
      <c r="B8082">
        <v>440.71</v>
      </c>
    </row>
    <row r="8083" spans="1:2" ht="12.75" customHeight="1">
      <c r="A8083" t="s">
        <v>12219</v>
      </c>
      <c r="B8083">
        <v>440.71</v>
      </c>
    </row>
    <row r="8084" spans="1:2" ht="12.75" customHeight="1">
      <c r="A8084" t="s">
        <v>12220</v>
      </c>
      <c r="B8084">
        <v>596.82000000000005</v>
      </c>
    </row>
    <row r="8085" spans="1:2" ht="12.75" customHeight="1">
      <c r="A8085" t="s">
        <v>12222</v>
      </c>
      <c r="B8085">
        <v>596.82000000000005</v>
      </c>
    </row>
    <row r="8086" spans="1:2" ht="12.75" customHeight="1">
      <c r="A8086" t="s">
        <v>12223</v>
      </c>
      <c r="B8086">
        <v>819.99</v>
      </c>
    </row>
    <row r="8087" spans="1:2" ht="12.75" customHeight="1">
      <c r="A8087" t="s">
        <v>12225</v>
      </c>
      <c r="B8087">
        <v>819.99</v>
      </c>
    </row>
    <row r="8088" spans="1:2" ht="12.75" customHeight="1">
      <c r="A8088" t="s">
        <v>12226</v>
      </c>
      <c r="B8088">
        <v>1008.38</v>
      </c>
    </row>
    <row r="8089" spans="1:2" ht="12.75" customHeight="1">
      <c r="A8089" t="s">
        <v>12228</v>
      </c>
      <c r="B8089">
        <v>1008.38</v>
      </c>
    </row>
    <row r="8090" spans="1:2" ht="12.75" customHeight="1">
      <c r="A8090" t="s">
        <v>12229</v>
      </c>
      <c r="B8090">
        <v>1286.5999999999999</v>
      </c>
    </row>
    <row r="8091" spans="1:2" ht="12.75" customHeight="1">
      <c r="A8091" t="s">
        <v>12231</v>
      </c>
      <c r="B8091">
        <v>1286.5999999999999</v>
      </c>
    </row>
    <row r="8092" spans="1:2" ht="12.75" customHeight="1">
      <c r="A8092" t="s">
        <v>12232</v>
      </c>
      <c r="B8092">
        <v>1582.01</v>
      </c>
    </row>
    <row r="8093" spans="1:2" ht="12.75" customHeight="1">
      <c r="A8093" t="s">
        <v>12234</v>
      </c>
      <c r="B8093">
        <v>1582.01</v>
      </c>
    </row>
    <row r="8094" spans="1:2" ht="12.75" customHeight="1">
      <c r="A8094" t="s">
        <v>12235</v>
      </c>
      <c r="B8094">
        <v>1852.08</v>
      </c>
    </row>
    <row r="8095" spans="1:2" ht="12.75" customHeight="1">
      <c r="A8095" t="s">
        <v>12237</v>
      </c>
      <c r="B8095">
        <v>1852.08</v>
      </c>
    </row>
    <row r="8096" spans="1:2" ht="12.75" customHeight="1">
      <c r="A8096" t="s">
        <v>12238</v>
      </c>
      <c r="B8096">
        <v>2533.75</v>
      </c>
    </row>
    <row r="8097" spans="1:2" ht="12.75" customHeight="1">
      <c r="A8097" t="s">
        <v>12240</v>
      </c>
      <c r="B8097">
        <v>2533.75</v>
      </c>
    </row>
    <row r="8098" spans="1:2" ht="12.75" customHeight="1">
      <c r="A8098" t="s">
        <v>12241</v>
      </c>
      <c r="B8098">
        <v>3395.21</v>
      </c>
    </row>
    <row r="8099" spans="1:2" ht="12.75" customHeight="1">
      <c r="A8099" t="s">
        <v>12243</v>
      </c>
      <c r="B8099">
        <v>3395.21</v>
      </c>
    </row>
    <row r="8100" spans="1:2" ht="12.75" customHeight="1">
      <c r="A8100" t="s">
        <v>12244</v>
      </c>
      <c r="B8100">
        <v>3797.19</v>
      </c>
    </row>
    <row r="8101" spans="1:2" ht="12.75" customHeight="1">
      <c r="A8101" t="s">
        <v>12246</v>
      </c>
      <c r="B8101">
        <v>3797.19</v>
      </c>
    </row>
    <row r="8102" spans="1:2" ht="12.75" customHeight="1">
      <c r="A8102" t="s">
        <v>12247</v>
      </c>
      <c r="B8102">
        <v>4320.84</v>
      </c>
    </row>
    <row r="8103" spans="1:2" ht="12.75" customHeight="1">
      <c r="A8103" t="s">
        <v>12249</v>
      </c>
      <c r="B8103">
        <v>4320.84</v>
      </c>
    </row>
    <row r="8104" spans="1:2" ht="12.75" customHeight="1">
      <c r="A8104" t="s">
        <v>12250</v>
      </c>
      <c r="B8104">
        <v>25.28</v>
      </c>
    </row>
    <row r="8105" spans="1:2" ht="12.75" customHeight="1">
      <c r="A8105" t="s">
        <v>12252</v>
      </c>
      <c r="B8105">
        <v>25.28</v>
      </c>
    </row>
    <row r="8106" spans="1:2" ht="12.75" customHeight="1">
      <c r="A8106" t="s">
        <v>12253</v>
      </c>
      <c r="B8106">
        <v>63.8</v>
      </c>
    </row>
    <row r="8107" spans="1:2" ht="12.75" customHeight="1">
      <c r="A8107" t="s">
        <v>12255</v>
      </c>
      <c r="B8107">
        <v>63.8</v>
      </c>
    </row>
    <row r="8108" spans="1:2" ht="12.75" customHeight="1">
      <c r="A8108" t="s">
        <v>12256</v>
      </c>
      <c r="B8108">
        <v>107.33</v>
      </c>
    </row>
    <row r="8109" spans="1:2" ht="12.75" customHeight="1">
      <c r="A8109" t="s">
        <v>12258</v>
      </c>
      <c r="B8109">
        <v>107.33</v>
      </c>
    </row>
    <row r="8110" spans="1:2" ht="12.75" customHeight="1">
      <c r="A8110" t="s">
        <v>12259</v>
      </c>
      <c r="B8110">
        <v>135.1</v>
      </c>
    </row>
    <row r="8111" spans="1:2" ht="12.75" customHeight="1">
      <c r="A8111" t="s">
        <v>12261</v>
      </c>
      <c r="B8111">
        <v>135.1</v>
      </c>
    </row>
    <row r="8112" spans="1:2" ht="12.75" customHeight="1">
      <c r="A8112" t="s">
        <v>12262</v>
      </c>
      <c r="B8112">
        <v>174.03</v>
      </c>
    </row>
    <row r="8113" spans="1:2" ht="12.75" customHeight="1">
      <c r="A8113" t="s">
        <v>12264</v>
      </c>
      <c r="B8113">
        <v>174.03</v>
      </c>
    </row>
    <row r="8114" spans="1:2" ht="12.75" customHeight="1">
      <c r="A8114" t="s">
        <v>12265</v>
      </c>
      <c r="B8114">
        <v>327.5</v>
      </c>
    </row>
    <row r="8115" spans="1:2" ht="12.75" customHeight="1">
      <c r="A8115" t="s">
        <v>12267</v>
      </c>
      <c r="B8115">
        <v>327.5</v>
      </c>
    </row>
    <row r="8116" spans="1:2" ht="12.75" customHeight="1">
      <c r="A8116" t="s">
        <v>12268</v>
      </c>
      <c r="B8116">
        <v>394.83</v>
      </c>
    </row>
    <row r="8117" spans="1:2" ht="12.75" customHeight="1">
      <c r="A8117" t="s">
        <v>12270</v>
      </c>
      <c r="B8117">
        <v>394.83</v>
      </c>
    </row>
    <row r="8118" spans="1:2" ht="12.75" customHeight="1">
      <c r="A8118" t="s">
        <v>12271</v>
      </c>
      <c r="B8118">
        <v>460.7</v>
      </c>
    </row>
    <row r="8119" spans="1:2" ht="12.75" customHeight="1">
      <c r="A8119" t="s">
        <v>12273</v>
      </c>
      <c r="B8119">
        <v>460.7</v>
      </c>
    </row>
    <row r="8120" spans="1:2" ht="12.75" customHeight="1">
      <c r="A8120" t="s">
        <v>12274</v>
      </c>
      <c r="B8120">
        <v>605.48</v>
      </c>
    </row>
    <row r="8121" spans="1:2" ht="12.75" customHeight="1">
      <c r="A8121" t="s">
        <v>12276</v>
      </c>
      <c r="B8121">
        <v>605.48</v>
      </c>
    </row>
    <row r="8122" spans="1:2" ht="12.75" customHeight="1">
      <c r="A8122" t="s">
        <v>12277</v>
      </c>
      <c r="B8122">
        <v>828.67</v>
      </c>
    </row>
    <row r="8123" spans="1:2" ht="12.75" customHeight="1">
      <c r="A8123" t="s">
        <v>12279</v>
      </c>
      <c r="B8123">
        <v>828.67</v>
      </c>
    </row>
    <row r="8124" spans="1:2" ht="12.75" customHeight="1">
      <c r="A8124" t="s">
        <v>12280</v>
      </c>
      <c r="B8124">
        <v>1017.05</v>
      </c>
    </row>
    <row r="8125" spans="1:2" ht="12.75" customHeight="1">
      <c r="A8125" t="s">
        <v>12282</v>
      </c>
      <c r="B8125">
        <v>1017.05</v>
      </c>
    </row>
    <row r="8126" spans="1:2" ht="12.75" customHeight="1">
      <c r="A8126" t="s">
        <v>12283</v>
      </c>
      <c r="B8126">
        <v>1295.27</v>
      </c>
    </row>
    <row r="8127" spans="1:2" ht="12.75" customHeight="1">
      <c r="A8127" t="s">
        <v>12285</v>
      </c>
      <c r="B8127">
        <v>1295.27</v>
      </c>
    </row>
    <row r="8128" spans="1:2" ht="12.75" customHeight="1">
      <c r="A8128" t="s">
        <v>12286</v>
      </c>
      <c r="B8128">
        <v>1590.68</v>
      </c>
    </row>
    <row r="8129" spans="1:2" ht="12.75" customHeight="1">
      <c r="A8129" t="s">
        <v>12288</v>
      </c>
      <c r="B8129">
        <v>1590.68</v>
      </c>
    </row>
    <row r="8130" spans="1:2" ht="12.75" customHeight="1">
      <c r="A8130" t="s">
        <v>12289</v>
      </c>
      <c r="B8130">
        <v>1860.75</v>
      </c>
    </row>
    <row r="8131" spans="1:2" ht="12.75" customHeight="1">
      <c r="A8131" t="s">
        <v>12291</v>
      </c>
      <c r="B8131">
        <v>1860.75</v>
      </c>
    </row>
    <row r="8132" spans="1:2" ht="12.75" customHeight="1">
      <c r="A8132" t="s">
        <v>12292</v>
      </c>
      <c r="B8132">
        <v>2542.4299999999998</v>
      </c>
    </row>
    <row r="8133" spans="1:2" ht="12.75" customHeight="1">
      <c r="A8133" t="s">
        <v>12294</v>
      </c>
      <c r="B8133">
        <v>2542.4299999999998</v>
      </c>
    </row>
    <row r="8134" spans="1:2" ht="12.75" customHeight="1">
      <c r="A8134" t="s">
        <v>12295</v>
      </c>
      <c r="B8134">
        <v>3716.63</v>
      </c>
    </row>
    <row r="8135" spans="1:2" ht="12.75" customHeight="1">
      <c r="A8135" t="s">
        <v>12297</v>
      </c>
      <c r="B8135">
        <v>3716.63</v>
      </c>
    </row>
    <row r="8136" spans="1:2" ht="12.75" customHeight="1">
      <c r="A8136" t="s">
        <v>12298</v>
      </c>
      <c r="B8136">
        <v>4168.4799999999996</v>
      </c>
    </row>
    <row r="8137" spans="1:2" ht="12.75" customHeight="1">
      <c r="A8137" t="s">
        <v>12300</v>
      </c>
      <c r="B8137">
        <v>4168.4799999999996</v>
      </c>
    </row>
    <row r="8138" spans="1:2" ht="12.75" customHeight="1">
      <c r="A8138" t="s">
        <v>12301</v>
      </c>
      <c r="B8138">
        <v>4752.04</v>
      </c>
    </row>
    <row r="8139" spans="1:2" ht="12.75" customHeight="1">
      <c r="A8139" t="s">
        <v>12303</v>
      </c>
      <c r="B8139">
        <v>4752.04</v>
      </c>
    </row>
    <row r="8140" spans="1:2" ht="12.75" customHeight="1">
      <c r="A8140" t="s">
        <v>12304</v>
      </c>
      <c r="B8140">
        <v>146.91</v>
      </c>
    </row>
    <row r="8141" spans="1:2" ht="12.75" customHeight="1">
      <c r="A8141" t="s">
        <v>12306</v>
      </c>
      <c r="B8141">
        <v>146.91</v>
      </c>
    </row>
    <row r="8142" spans="1:2" ht="12.75" customHeight="1">
      <c r="A8142" t="s">
        <v>12307</v>
      </c>
      <c r="B8142">
        <v>186.96</v>
      </c>
    </row>
    <row r="8143" spans="1:2" ht="12.75" customHeight="1">
      <c r="A8143" t="s">
        <v>12309</v>
      </c>
      <c r="B8143">
        <v>186.96</v>
      </c>
    </row>
    <row r="8144" spans="1:2" ht="12.75" customHeight="1">
      <c r="A8144" t="s">
        <v>12310</v>
      </c>
      <c r="B8144">
        <v>228.23</v>
      </c>
    </row>
    <row r="8145" spans="1:2" ht="12.75" customHeight="1">
      <c r="A8145" t="s">
        <v>12312</v>
      </c>
      <c r="B8145">
        <v>228.23</v>
      </c>
    </row>
    <row r="8146" spans="1:2" ht="12.75" customHeight="1">
      <c r="A8146" t="s">
        <v>12313</v>
      </c>
      <c r="B8146">
        <v>296.56</v>
      </c>
    </row>
    <row r="8147" spans="1:2" ht="12.75" customHeight="1">
      <c r="A8147" t="s">
        <v>12315</v>
      </c>
      <c r="B8147">
        <v>296.56</v>
      </c>
    </row>
    <row r="8148" spans="1:2" ht="12.75" customHeight="1">
      <c r="A8148" t="s">
        <v>12316</v>
      </c>
      <c r="B8148">
        <v>346.55</v>
      </c>
    </row>
    <row r="8149" spans="1:2" ht="12.75" customHeight="1">
      <c r="A8149" t="s">
        <v>12318</v>
      </c>
      <c r="B8149">
        <v>346.55</v>
      </c>
    </row>
    <row r="8150" spans="1:2" ht="12.75" customHeight="1">
      <c r="A8150" t="s">
        <v>12319</v>
      </c>
      <c r="B8150">
        <v>459.6</v>
      </c>
    </row>
    <row r="8151" spans="1:2" ht="12.75" customHeight="1">
      <c r="A8151" t="s">
        <v>12321</v>
      </c>
      <c r="B8151">
        <v>459.6</v>
      </c>
    </row>
    <row r="8152" spans="1:2" ht="12.75" customHeight="1">
      <c r="A8152" t="s">
        <v>12322</v>
      </c>
      <c r="B8152">
        <v>484.44</v>
      </c>
    </row>
    <row r="8153" spans="1:2" ht="12.75" customHeight="1">
      <c r="A8153" t="s">
        <v>12324</v>
      </c>
      <c r="B8153">
        <v>484.44</v>
      </c>
    </row>
    <row r="8154" spans="1:2" ht="12.75" customHeight="1">
      <c r="A8154" t="s">
        <v>12325</v>
      </c>
      <c r="B8154">
        <v>922.75</v>
      </c>
    </row>
    <row r="8155" spans="1:2" ht="12.75" customHeight="1">
      <c r="A8155" t="s">
        <v>12327</v>
      </c>
      <c r="B8155">
        <v>922.75</v>
      </c>
    </row>
    <row r="8156" spans="1:2" ht="12.75" customHeight="1">
      <c r="A8156" t="s">
        <v>12328</v>
      </c>
      <c r="B8156">
        <v>1393.19</v>
      </c>
    </row>
    <row r="8157" spans="1:2" ht="12.75" customHeight="1">
      <c r="A8157" t="s">
        <v>12330</v>
      </c>
      <c r="B8157">
        <v>1393.19</v>
      </c>
    </row>
    <row r="8158" spans="1:2" ht="12.75" customHeight="1">
      <c r="A8158" t="s">
        <v>12331</v>
      </c>
      <c r="B8158">
        <v>1715.61</v>
      </c>
    </row>
    <row r="8159" spans="1:2" ht="12.75" customHeight="1">
      <c r="A8159" t="s">
        <v>12333</v>
      </c>
      <c r="B8159">
        <v>1715.61</v>
      </c>
    </row>
    <row r="8160" spans="1:2" ht="12.75" customHeight="1">
      <c r="A8160" t="s">
        <v>12334</v>
      </c>
      <c r="B8160">
        <v>2127.63</v>
      </c>
    </row>
    <row r="8161" spans="1:2" ht="12.75" customHeight="1">
      <c r="A8161" t="s">
        <v>12336</v>
      </c>
      <c r="B8161">
        <v>2127.63</v>
      </c>
    </row>
    <row r="8162" spans="1:2" ht="12.75" customHeight="1">
      <c r="A8162" t="s">
        <v>12337</v>
      </c>
      <c r="B8162">
        <v>177.97</v>
      </c>
    </row>
    <row r="8163" spans="1:2" ht="12.75" customHeight="1">
      <c r="A8163" t="s">
        <v>12339</v>
      </c>
      <c r="B8163">
        <v>177.97</v>
      </c>
    </row>
    <row r="8164" spans="1:2" ht="12.75" customHeight="1">
      <c r="A8164" t="s">
        <v>12340</v>
      </c>
      <c r="B8164">
        <v>252.05</v>
      </c>
    </row>
    <row r="8165" spans="1:2" ht="12.75" customHeight="1">
      <c r="A8165" t="s">
        <v>12342</v>
      </c>
      <c r="B8165">
        <v>252.05</v>
      </c>
    </row>
    <row r="8166" spans="1:2" ht="12.75" customHeight="1">
      <c r="A8166" t="s">
        <v>12343</v>
      </c>
      <c r="B8166">
        <v>260.55</v>
      </c>
    </row>
    <row r="8167" spans="1:2" ht="12.75" customHeight="1">
      <c r="A8167" t="s">
        <v>12345</v>
      </c>
      <c r="B8167">
        <v>260.55</v>
      </c>
    </row>
    <row r="8168" spans="1:2" ht="12.75" customHeight="1">
      <c r="A8168" t="s">
        <v>12346</v>
      </c>
      <c r="B8168">
        <v>340.08</v>
      </c>
    </row>
    <row r="8169" spans="1:2" ht="12.75" customHeight="1">
      <c r="A8169" t="s">
        <v>12348</v>
      </c>
      <c r="B8169">
        <v>340.08</v>
      </c>
    </row>
    <row r="8170" spans="1:2" ht="12.75" customHeight="1">
      <c r="A8170" t="s">
        <v>12349</v>
      </c>
      <c r="B8170">
        <v>372.58</v>
      </c>
    </row>
    <row r="8171" spans="1:2" ht="12.75" customHeight="1">
      <c r="A8171" t="s">
        <v>12351</v>
      </c>
      <c r="B8171">
        <v>372.58</v>
      </c>
    </row>
    <row r="8172" spans="1:2" ht="12.75" customHeight="1">
      <c r="A8172" t="s">
        <v>12352</v>
      </c>
      <c r="B8172">
        <v>527.62</v>
      </c>
    </row>
    <row r="8173" spans="1:2" ht="12.75" customHeight="1">
      <c r="A8173" t="s">
        <v>12354</v>
      </c>
      <c r="B8173">
        <v>527.62</v>
      </c>
    </row>
    <row r="8174" spans="1:2" ht="12.75" customHeight="1">
      <c r="A8174" t="s">
        <v>12355</v>
      </c>
      <c r="B8174">
        <v>595.14</v>
      </c>
    </row>
    <row r="8175" spans="1:2" ht="12.75" customHeight="1">
      <c r="A8175" t="s">
        <v>12357</v>
      </c>
      <c r="B8175">
        <v>595.14</v>
      </c>
    </row>
    <row r="8176" spans="1:2" ht="12.75" customHeight="1">
      <c r="A8176" t="s">
        <v>12358</v>
      </c>
      <c r="B8176">
        <v>1076.92</v>
      </c>
    </row>
    <row r="8177" spans="1:2" ht="12.75" customHeight="1">
      <c r="A8177" t="s">
        <v>12360</v>
      </c>
      <c r="B8177">
        <v>1076.92</v>
      </c>
    </row>
    <row r="8178" spans="1:2" ht="12.75" customHeight="1">
      <c r="A8178" t="s">
        <v>12361</v>
      </c>
      <c r="B8178">
        <v>1625.58</v>
      </c>
    </row>
    <row r="8179" spans="1:2" ht="12.75" customHeight="1">
      <c r="A8179" t="s">
        <v>12363</v>
      </c>
      <c r="B8179">
        <v>1625.58</v>
      </c>
    </row>
    <row r="8180" spans="1:2" ht="12.75" customHeight="1">
      <c r="A8180" t="s">
        <v>12364</v>
      </c>
      <c r="B8180">
        <v>204.04</v>
      </c>
    </row>
    <row r="8181" spans="1:2" ht="12.75" customHeight="1">
      <c r="A8181" t="s">
        <v>12366</v>
      </c>
      <c r="B8181">
        <v>204.04</v>
      </c>
    </row>
    <row r="8182" spans="1:2" ht="12.75" customHeight="1">
      <c r="A8182" t="s">
        <v>12367</v>
      </c>
      <c r="B8182">
        <v>299.27</v>
      </c>
    </row>
    <row r="8183" spans="1:2" ht="12.75" customHeight="1">
      <c r="A8183" t="s">
        <v>12369</v>
      </c>
      <c r="B8183">
        <v>299.27</v>
      </c>
    </row>
    <row r="8184" spans="1:2" ht="12.75" customHeight="1">
      <c r="A8184" t="s">
        <v>12370</v>
      </c>
      <c r="B8184">
        <v>371.82</v>
      </c>
    </row>
    <row r="8185" spans="1:2" ht="12.75" customHeight="1">
      <c r="A8185" t="s">
        <v>12372</v>
      </c>
      <c r="B8185">
        <v>371.82</v>
      </c>
    </row>
    <row r="8186" spans="1:2" ht="12.75" customHeight="1">
      <c r="A8186" t="s">
        <v>12373</v>
      </c>
      <c r="B8186">
        <v>479.51</v>
      </c>
    </row>
    <row r="8187" spans="1:2" ht="12.75" customHeight="1">
      <c r="A8187" t="s">
        <v>12375</v>
      </c>
      <c r="B8187">
        <v>479.51</v>
      </c>
    </row>
    <row r="8188" spans="1:2" ht="12.75" customHeight="1">
      <c r="A8188" t="s">
        <v>12376</v>
      </c>
      <c r="B8188">
        <v>589.47</v>
      </c>
    </row>
    <row r="8189" spans="1:2" ht="12.75" customHeight="1">
      <c r="A8189" t="s">
        <v>12378</v>
      </c>
      <c r="B8189">
        <v>589.47</v>
      </c>
    </row>
    <row r="8190" spans="1:2" ht="12.75" customHeight="1">
      <c r="A8190" t="s">
        <v>12379</v>
      </c>
      <c r="B8190">
        <v>748.17</v>
      </c>
    </row>
    <row r="8191" spans="1:2" ht="12.75" customHeight="1">
      <c r="A8191" t="s">
        <v>12381</v>
      </c>
      <c r="B8191">
        <v>748.17</v>
      </c>
    </row>
    <row r="8192" spans="1:2" ht="12.75" customHeight="1">
      <c r="A8192" t="s">
        <v>12382</v>
      </c>
      <c r="B8192">
        <v>852.46</v>
      </c>
    </row>
    <row r="8193" spans="1:2" ht="12.75" customHeight="1">
      <c r="A8193" t="s">
        <v>12384</v>
      </c>
      <c r="B8193">
        <v>852.46</v>
      </c>
    </row>
    <row r="8194" spans="1:2" ht="12.75" customHeight="1">
      <c r="A8194" t="s">
        <v>12385</v>
      </c>
      <c r="B8194">
        <v>1229.95</v>
      </c>
    </row>
    <row r="8195" spans="1:2" ht="12.75" customHeight="1">
      <c r="A8195" t="s">
        <v>12387</v>
      </c>
      <c r="B8195">
        <v>1229.95</v>
      </c>
    </row>
    <row r="8196" spans="1:2" ht="12.75" customHeight="1">
      <c r="A8196" t="s">
        <v>12388</v>
      </c>
      <c r="B8196">
        <v>1857.97</v>
      </c>
    </row>
    <row r="8197" spans="1:2" ht="12.75" customHeight="1">
      <c r="A8197" t="s">
        <v>12390</v>
      </c>
      <c r="B8197">
        <v>1857.97</v>
      </c>
    </row>
    <row r="8198" spans="1:2" ht="12.75" customHeight="1">
      <c r="A8198" t="s">
        <v>12391</v>
      </c>
      <c r="B8198">
        <v>80.44</v>
      </c>
    </row>
    <row r="8199" spans="1:2" ht="12.75" customHeight="1">
      <c r="A8199" t="s">
        <v>12393</v>
      </c>
      <c r="B8199">
        <v>80.44</v>
      </c>
    </row>
    <row r="8200" spans="1:2" ht="12.75" customHeight="1">
      <c r="A8200" t="s">
        <v>12394</v>
      </c>
      <c r="B8200">
        <v>81.84</v>
      </c>
    </row>
    <row r="8201" spans="1:2" ht="12.75" customHeight="1">
      <c r="A8201" t="s">
        <v>12396</v>
      </c>
      <c r="B8201">
        <v>81.84</v>
      </c>
    </row>
    <row r="8202" spans="1:2" ht="12.75" customHeight="1">
      <c r="A8202" t="s">
        <v>12397</v>
      </c>
      <c r="B8202">
        <v>112.09</v>
      </c>
    </row>
    <row r="8203" spans="1:2" ht="12.75" customHeight="1">
      <c r="A8203" t="s">
        <v>12399</v>
      </c>
      <c r="B8203">
        <v>112.09</v>
      </c>
    </row>
    <row r="8204" spans="1:2" ht="12.75" customHeight="1">
      <c r="A8204" t="s">
        <v>12400</v>
      </c>
      <c r="B8204">
        <v>140</v>
      </c>
    </row>
    <row r="8205" spans="1:2" ht="12.75" customHeight="1">
      <c r="A8205" t="s">
        <v>12402</v>
      </c>
      <c r="B8205">
        <v>140</v>
      </c>
    </row>
    <row r="8206" spans="1:2" ht="12.75" customHeight="1">
      <c r="A8206" t="s">
        <v>12403</v>
      </c>
      <c r="B8206">
        <v>173.21</v>
      </c>
    </row>
    <row r="8207" spans="1:2" ht="12.75" customHeight="1">
      <c r="A8207" t="s">
        <v>12405</v>
      </c>
      <c r="B8207">
        <v>173.21</v>
      </c>
    </row>
    <row r="8208" spans="1:2" ht="12.75" customHeight="1">
      <c r="A8208" t="s">
        <v>12406</v>
      </c>
      <c r="B8208">
        <v>238.62</v>
      </c>
    </row>
    <row r="8209" spans="1:2" ht="12.75" customHeight="1">
      <c r="A8209" t="s">
        <v>12408</v>
      </c>
      <c r="B8209">
        <v>238.62</v>
      </c>
    </row>
    <row r="8210" spans="1:2" ht="12.75" customHeight="1">
      <c r="A8210" t="s">
        <v>12409</v>
      </c>
      <c r="B8210">
        <v>291.38</v>
      </c>
    </row>
    <row r="8211" spans="1:2" ht="12.75" customHeight="1">
      <c r="A8211" t="s">
        <v>12411</v>
      </c>
      <c r="B8211">
        <v>291.38</v>
      </c>
    </row>
    <row r="8212" spans="1:2" ht="12.75" customHeight="1">
      <c r="A8212" t="s">
        <v>12412</v>
      </c>
      <c r="B8212">
        <v>383.15</v>
      </c>
    </row>
    <row r="8213" spans="1:2" ht="12.75" customHeight="1">
      <c r="A8213" t="s">
        <v>12414</v>
      </c>
      <c r="B8213">
        <v>383.15</v>
      </c>
    </row>
    <row r="8214" spans="1:2" ht="12.75" customHeight="1">
      <c r="A8214" t="s">
        <v>12415</v>
      </c>
      <c r="B8214">
        <v>556.59</v>
      </c>
    </row>
    <row r="8215" spans="1:2" ht="12.75" customHeight="1">
      <c r="A8215" t="s">
        <v>12417</v>
      </c>
      <c r="B8215">
        <v>556.59</v>
      </c>
    </row>
    <row r="8216" spans="1:2" ht="12.75" customHeight="1">
      <c r="A8216" t="s">
        <v>12418</v>
      </c>
      <c r="B8216">
        <v>816.19</v>
      </c>
    </row>
    <row r="8217" spans="1:2" ht="12.75" customHeight="1">
      <c r="A8217" t="s">
        <v>12420</v>
      </c>
      <c r="B8217">
        <v>816.19</v>
      </c>
    </row>
    <row r="8218" spans="1:2" ht="12.75" customHeight="1">
      <c r="A8218" t="s">
        <v>12421</v>
      </c>
      <c r="B8218">
        <v>91.82</v>
      </c>
    </row>
    <row r="8219" spans="1:2" ht="12.75" customHeight="1">
      <c r="A8219" t="s">
        <v>12423</v>
      </c>
      <c r="B8219">
        <v>91.82</v>
      </c>
    </row>
    <row r="8220" spans="1:2" ht="12.75" customHeight="1">
      <c r="A8220" t="s">
        <v>12424</v>
      </c>
      <c r="B8220">
        <v>100.4</v>
      </c>
    </row>
    <row r="8221" spans="1:2" ht="12.75" customHeight="1">
      <c r="A8221" t="s">
        <v>12426</v>
      </c>
      <c r="B8221">
        <v>100.4</v>
      </c>
    </row>
    <row r="8222" spans="1:2" ht="12.75" customHeight="1">
      <c r="A8222" t="s">
        <v>12427</v>
      </c>
      <c r="B8222">
        <v>140.4</v>
      </c>
    </row>
    <row r="8223" spans="1:2" ht="12.75" customHeight="1">
      <c r="A8223" t="s">
        <v>12429</v>
      </c>
      <c r="B8223">
        <v>140.4</v>
      </c>
    </row>
    <row r="8224" spans="1:2" ht="12.75" customHeight="1">
      <c r="A8224" t="s">
        <v>12430</v>
      </c>
      <c r="B8224">
        <v>190.44</v>
      </c>
    </row>
    <row r="8225" spans="1:2" ht="12.75" customHeight="1">
      <c r="A8225" t="s">
        <v>12432</v>
      </c>
      <c r="B8225">
        <v>190.44</v>
      </c>
    </row>
    <row r="8226" spans="1:2" ht="12.75" customHeight="1">
      <c r="A8226" t="s">
        <v>12433</v>
      </c>
      <c r="B8226">
        <v>264.36</v>
      </c>
    </row>
    <row r="8227" spans="1:2" ht="12.75" customHeight="1">
      <c r="A8227" t="s">
        <v>12435</v>
      </c>
      <c r="B8227">
        <v>264.36</v>
      </c>
    </row>
    <row r="8228" spans="1:2" ht="12.75" customHeight="1">
      <c r="A8228" t="s">
        <v>12436</v>
      </c>
      <c r="B8228">
        <v>272.14</v>
      </c>
    </row>
    <row r="8229" spans="1:2" ht="12.75" customHeight="1">
      <c r="A8229" t="s">
        <v>12438</v>
      </c>
      <c r="B8229">
        <v>272.14</v>
      </c>
    </row>
    <row r="8230" spans="1:2" ht="12.75" customHeight="1">
      <c r="A8230" t="s">
        <v>12439</v>
      </c>
      <c r="B8230">
        <v>283.39999999999998</v>
      </c>
    </row>
    <row r="8231" spans="1:2" ht="12.75" customHeight="1">
      <c r="A8231" t="s">
        <v>12441</v>
      </c>
      <c r="B8231">
        <v>283.39999999999998</v>
      </c>
    </row>
    <row r="8232" spans="1:2" ht="12.75" customHeight="1">
      <c r="A8232" t="s">
        <v>12442</v>
      </c>
      <c r="B8232">
        <v>462.51</v>
      </c>
    </row>
    <row r="8233" spans="1:2" ht="12.75" customHeight="1">
      <c r="A8233" t="s">
        <v>12444</v>
      </c>
      <c r="B8233">
        <v>462.51</v>
      </c>
    </row>
    <row r="8234" spans="1:2" ht="12.75" customHeight="1">
      <c r="A8234" t="s">
        <v>12445</v>
      </c>
      <c r="B8234">
        <v>618.38</v>
      </c>
    </row>
    <row r="8235" spans="1:2" ht="12.75" customHeight="1">
      <c r="A8235" t="s">
        <v>12447</v>
      </c>
      <c r="B8235">
        <v>618.38</v>
      </c>
    </row>
    <row r="8236" spans="1:2" ht="12.75" customHeight="1">
      <c r="A8236" t="s">
        <v>12448</v>
      </c>
      <c r="B8236">
        <v>637.08000000000004</v>
      </c>
    </row>
    <row r="8237" spans="1:2" ht="12.75" customHeight="1">
      <c r="A8237" t="s">
        <v>12450</v>
      </c>
      <c r="B8237">
        <v>637.08000000000004</v>
      </c>
    </row>
    <row r="8238" spans="1:2" ht="12.75" customHeight="1">
      <c r="A8238" t="s">
        <v>12451</v>
      </c>
      <c r="B8238">
        <v>99.75</v>
      </c>
    </row>
    <row r="8239" spans="1:2" ht="12.75" customHeight="1">
      <c r="A8239" t="s">
        <v>12453</v>
      </c>
      <c r="B8239">
        <v>99.75</v>
      </c>
    </row>
    <row r="8240" spans="1:2" ht="12.75" customHeight="1">
      <c r="A8240" t="s">
        <v>12454</v>
      </c>
      <c r="B8240">
        <v>104.93</v>
      </c>
    </row>
    <row r="8241" spans="1:2" ht="12.75" customHeight="1">
      <c r="A8241" t="s">
        <v>12456</v>
      </c>
      <c r="B8241">
        <v>104.93</v>
      </c>
    </row>
    <row r="8242" spans="1:2" ht="12.75" customHeight="1">
      <c r="A8242" t="s">
        <v>12457</v>
      </c>
      <c r="B8242">
        <v>144.94</v>
      </c>
    </row>
    <row r="8243" spans="1:2" ht="12.75" customHeight="1">
      <c r="A8243" t="s">
        <v>12459</v>
      </c>
      <c r="B8243">
        <v>144.94</v>
      </c>
    </row>
    <row r="8244" spans="1:2" ht="12.75" customHeight="1">
      <c r="A8244" t="s">
        <v>12460</v>
      </c>
      <c r="B8244">
        <v>198.85</v>
      </c>
    </row>
    <row r="8245" spans="1:2" ht="12.75" customHeight="1">
      <c r="A8245" t="s">
        <v>12462</v>
      </c>
      <c r="B8245">
        <v>198.85</v>
      </c>
    </row>
    <row r="8246" spans="1:2" ht="12.75" customHeight="1">
      <c r="A8246" t="s">
        <v>12463</v>
      </c>
      <c r="B8246">
        <v>323.07</v>
      </c>
    </row>
    <row r="8247" spans="1:2" ht="12.75" customHeight="1">
      <c r="A8247" t="s">
        <v>12465</v>
      </c>
      <c r="B8247">
        <v>323.07</v>
      </c>
    </row>
    <row r="8248" spans="1:2" ht="12.75" customHeight="1">
      <c r="A8248" t="s">
        <v>12466</v>
      </c>
      <c r="B8248">
        <v>332.14</v>
      </c>
    </row>
    <row r="8249" spans="1:2" ht="12.75" customHeight="1">
      <c r="A8249" t="s">
        <v>12468</v>
      </c>
      <c r="B8249">
        <v>332.14</v>
      </c>
    </row>
    <row r="8250" spans="1:2" ht="12.75" customHeight="1">
      <c r="A8250" t="s">
        <v>12469</v>
      </c>
      <c r="B8250">
        <v>470.44</v>
      </c>
    </row>
    <row r="8251" spans="1:2" ht="12.75" customHeight="1">
      <c r="A8251" t="s">
        <v>12471</v>
      </c>
      <c r="B8251">
        <v>470.44</v>
      </c>
    </row>
    <row r="8252" spans="1:2" ht="12.75" customHeight="1">
      <c r="A8252" t="s">
        <v>12472</v>
      </c>
      <c r="B8252">
        <v>521.45000000000005</v>
      </c>
    </row>
    <row r="8253" spans="1:2" ht="12.75" customHeight="1">
      <c r="A8253" t="s">
        <v>12474</v>
      </c>
      <c r="B8253">
        <v>521.45000000000005</v>
      </c>
    </row>
    <row r="8254" spans="1:2" ht="12.75" customHeight="1">
      <c r="A8254" t="s">
        <v>12475</v>
      </c>
      <c r="B8254">
        <v>750.44</v>
      </c>
    </row>
    <row r="8255" spans="1:2" ht="12.75" customHeight="1">
      <c r="A8255" t="s">
        <v>12477</v>
      </c>
      <c r="B8255">
        <v>750.44</v>
      </c>
    </row>
    <row r="8256" spans="1:2" ht="12.75" customHeight="1">
      <c r="A8256" t="s">
        <v>12478</v>
      </c>
      <c r="B8256">
        <v>1054.25</v>
      </c>
    </row>
    <row r="8257" spans="1:2" ht="12.75" customHeight="1">
      <c r="A8257" t="s">
        <v>12480</v>
      </c>
      <c r="B8257">
        <v>1054.25</v>
      </c>
    </row>
    <row r="8258" spans="1:2" ht="12.75" customHeight="1">
      <c r="A8258" t="s">
        <v>12481</v>
      </c>
      <c r="B8258">
        <v>114.49</v>
      </c>
    </row>
    <row r="8259" spans="1:2" ht="12.75" customHeight="1">
      <c r="A8259" t="s">
        <v>12483</v>
      </c>
      <c r="B8259">
        <v>114.49</v>
      </c>
    </row>
    <row r="8260" spans="1:2" ht="12.75" customHeight="1">
      <c r="A8260" t="s">
        <v>12484</v>
      </c>
      <c r="B8260">
        <v>131.49</v>
      </c>
    </row>
    <row r="8261" spans="1:2" ht="12.75" customHeight="1">
      <c r="A8261" t="s">
        <v>12486</v>
      </c>
      <c r="B8261">
        <v>131.49</v>
      </c>
    </row>
    <row r="8262" spans="1:2" ht="12.75" customHeight="1">
      <c r="A8262" t="s">
        <v>12487</v>
      </c>
      <c r="B8262">
        <v>156.84</v>
      </c>
    </row>
    <row r="8263" spans="1:2" ht="12.75" customHeight="1">
      <c r="A8263" t="s">
        <v>12489</v>
      </c>
      <c r="B8263">
        <v>156.84</v>
      </c>
    </row>
    <row r="8264" spans="1:2" ht="12.75" customHeight="1">
      <c r="A8264" t="s">
        <v>12490</v>
      </c>
      <c r="B8264">
        <v>213.02</v>
      </c>
    </row>
    <row r="8265" spans="1:2" ht="12.75" customHeight="1">
      <c r="A8265" t="s">
        <v>12492</v>
      </c>
      <c r="B8265">
        <v>213.02</v>
      </c>
    </row>
    <row r="8266" spans="1:2" ht="12.75" customHeight="1">
      <c r="A8266" t="s">
        <v>12493</v>
      </c>
      <c r="B8266">
        <v>368.42</v>
      </c>
    </row>
    <row r="8267" spans="1:2" ht="12.75" customHeight="1">
      <c r="A8267" t="s">
        <v>12495</v>
      </c>
      <c r="B8267">
        <v>368.42</v>
      </c>
    </row>
    <row r="8268" spans="1:2" ht="12.75" customHeight="1">
      <c r="A8268" t="s">
        <v>12496</v>
      </c>
      <c r="B8268">
        <v>379.75</v>
      </c>
    </row>
    <row r="8269" spans="1:2" ht="12.75" customHeight="1">
      <c r="A8269" t="s">
        <v>12498</v>
      </c>
      <c r="B8269">
        <v>379.75</v>
      </c>
    </row>
    <row r="8270" spans="1:2" ht="12.75" customHeight="1">
      <c r="A8270" t="s">
        <v>12499</v>
      </c>
      <c r="B8270">
        <v>539.59</v>
      </c>
    </row>
    <row r="8271" spans="1:2" ht="12.75" customHeight="1">
      <c r="A8271" t="s">
        <v>12501</v>
      </c>
      <c r="B8271">
        <v>539.59</v>
      </c>
    </row>
    <row r="8272" spans="1:2" ht="12.75" customHeight="1">
      <c r="A8272" t="s">
        <v>12502</v>
      </c>
      <c r="B8272">
        <v>595.14</v>
      </c>
    </row>
    <row r="8273" spans="1:2" ht="12.75" customHeight="1">
      <c r="A8273" t="s">
        <v>12504</v>
      </c>
      <c r="B8273">
        <v>595.14</v>
      </c>
    </row>
    <row r="8274" spans="1:2" ht="12.75" customHeight="1">
      <c r="A8274" t="s">
        <v>12505</v>
      </c>
      <c r="B8274">
        <v>897.81</v>
      </c>
    </row>
    <row r="8275" spans="1:2" ht="12.75" customHeight="1">
      <c r="A8275" t="s">
        <v>12507</v>
      </c>
      <c r="B8275">
        <v>897.81</v>
      </c>
    </row>
    <row r="8276" spans="1:2" ht="12.75" customHeight="1">
      <c r="A8276" t="s">
        <v>12508</v>
      </c>
      <c r="B8276">
        <v>1176.68</v>
      </c>
    </row>
    <row r="8277" spans="1:2" ht="12.75" customHeight="1">
      <c r="A8277" t="s">
        <v>12510</v>
      </c>
      <c r="B8277">
        <v>1176.68</v>
      </c>
    </row>
    <row r="8278" spans="1:2" ht="12.75" customHeight="1">
      <c r="A8278" t="s">
        <v>12511</v>
      </c>
      <c r="B8278">
        <v>9.8800000000000008</v>
      </c>
    </row>
    <row r="8279" spans="1:2" ht="12.75" customHeight="1">
      <c r="A8279" t="s">
        <v>12513</v>
      </c>
      <c r="B8279">
        <v>9.8800000000000008</v>
      </c>
    </row>
    <row r="8280" spans="1:2" ht="12.75" customHeight="1">
      <c r="A8280" t="s">
        <v>12514</v>
      </c>
      <c r="B8280">
        <v>20.12</v>
      </c>
    </row>
    <row r="8281" spans="1:2" ht="12.75" customHeight="1">
      <c r="A8281" t="s">
        <v>12516</v>
      </c>
      <c r="B8281">
        <v>20.12</v>
      </c>
    </row>
    <row r="8282" spans="1:2" ht="12.75" customHeight="1">
      <c r="A8282" t="s">
        <v>12517</v>
      </c>
      <c r="B8282">
        <v>33.18</v>
      </c>
    </row>
    <row r="8283" spans="1:2" ht="12.75" customHeight="1">
      <c r="A8283" t="s">
        <v>12519</v>
      </c>
      <c r="B8283">
        <v>33.18</v>
      </c>
    </row>
    <row r="8284" spans="1:2" ht="12.75" customHeight="1">
      <c r="A8284" t="s">
        <v>12520</v>
      </c>
      <c r="B8284">
        <v>12.41</v>
      </c>
    </row>
    <row r="8285" spans="1:2" ht="12.75" customHeight="1">
      <c r="A8285" t="s">
        <v>12522</v>
      </c>
      <c r="B8285">
        <v>12.41</v>
      </c>
    </row>
    <row r="8286" spans="1:2" ht="12.75" customHeight="1">
      <c r="A8286" t="s">
        <v>12523</v>
      </c>
      <c r="B8286">
        <v>25.5</v>
      </c>
    </row>
    <row r="8287" spans="1:2" ht="12.75" customHeight="1">
      <c r="A8287" t="s">
        <v>12525</v>
      </c>
      <c r="B8287">
        <v>25.5</v>
      </c>
    </row>
    <row r="8288" spans="1:2" ht="12.75" customHeight="1">
      <c r="A8288" t="s">
        <v>12526</v>
      </c>
      <c r="B8288">
        <v>41.74</v>
      </c>
    </row>
    <row r="8289" spans="1:2" ht="12.75" customHeight="1">
      <c r="A8289" t="s">
        <v>12528</v>
      </c>
      <c r="B8289">
        <v>41.74</v>
      </c>
    </row>
    <row r="8290" spans="1:2" ht="12.75" customHeight="1">
      <c r="A8290" t="s">
        <v>12529</v>
      </c>
      <c r="B8290">
        <v>15.96</v>
      </c>
    </row>
    <row r="8291" spans="1:2" ht="12.75" customHeight="1">
      <c r="A8291" t="s">
        <v>12531</v>
      </c>
      <c r="B8291">
        <v>15.96</v>
      </c>
    </row>
    <row r="8292" spans="1:2" ht="12.75" customHeight="1">
      <c r="A8292" t="s">
        <v>12532</v>
      </c>
      <c r="B8292">
        <v>34.159999999999997</v>
      </c>
    </row>
    <row r="8293" spans="1:2" ht="12.75" customHeight="1">
      <c r="A8293" t="s">
        <v>12534</v>
      </c>
      <c r="B8293">
        <v>34.159999999999997</v>
      </c>
    </row>
    <row r="8294" spans="1:2" ht="12.75" customHeight="1">
      <c r="A8294" t="s">
        <v>12535</v>
      </c>
      <c r="B8294">
        <v>48.2</v>
      </c>
    </row>
    <row r="8295" spans="1:2" ht="12.75" customHeight="1">
      <c r="A8295" t="s">
        <v>12537</v>
      </c>
      <c r="B8295">
        <v>48.2</v>
      </c>
    </row>
    <row r="8296" spans="1:2" ht="12.75" customHeight="1">
      <c r="A8296" t="s">
        <v>12538</v>
      </c>
      <c r="B8296">
        <v>8.2200000000000006</v>
      </c>
    </row>
    <row r="8297" spans="1:2" ht="12.75" customHeight="1">
      <c r="A8297" t="s">
        <v>12540</v>
      </c>
      <c r="B8297">
        <v>8.2200000000000006</v>
      </c>
    </row>
    <row r="8298" spans="1:2" ht="12.75" customHeight="1">
      <c r="A8298" t="s">
        <v>12541</v>
      </c>
      <c r="B8298">
        <v>6.73</v>
      </c>
    </row>
    <row r="8299" spans="1:2" ht="12.75" customHeight="1">
      <c r="A8299" t="s">
        <v>12543</v>
      </c>
      <c r="B8299">
        <v>6.73</v>
      </c>
    </row>
    <row r="8300" spans="1:2" ht="12.75" customHeight="1">
      <c r="A8300" t="s">
        <v>12544</v>
      </c>
      <c r="B8300">
        <v>5.18</v>
      </c>
    </row>
    <row r="8301" spans="1:2" ht="12.75" customHeight="1">
      <c r="A8301" t="s">
        <v>12546</v>
      </c>
      <c r="B8301">
        <v>5.18</v>
      </c>
    </row>
    <row r="8302" spans="1:2" ht="12.75" customHeight="1">
      <c r="A8302" t="s">
        <v>12547</v>
      </c>
      <c r="B8302">
        <v>11.5</v>
      </c>
    </row>
    <row r="8303" spans="1:2" ht="12.75" customHeight="1">
      <c r="A8303" t="s">
        <v>12549</v>
      </c>
      <c r="B8303">
        <v>11.5</v>
      </c>
    </row>
    <row r="8304" spans="1:2" ht="12.75" customHeight="1">
      <c r="A8304" t="s">
        <v>12550</v>
      </c>
      <c r="B8304">
        <v>21.48</v>
      </c>
    </row>
    <row r="8305" spans="1:2" ht="12.75" customHeight="1">
      <c r="A8305" t="s">
        <v>12552</v>
      </c>
      <c r="B8305">
        <v>21.48</v>
      </c>
    </row>
    <row r="8306" spans="1:2" ht="12.75" customHeight="1">
      <c r="A8306" t="s">
        <v>12553</v>
      </c>
      <c r="B8306">
        <v>15.41</v>
      </c>
    </row>
    <row r="8307" spans="1:2" ht="12.75" customHeight="1">
      <c r="A8307" t="s">
        <v>12555</v>
      </c>
      <c r="B8307">
        <v>15.41</v>
      </c>
    </row>
    <row r="8308" spans="1:2" ht="12.75" customHeight="1">
      <c r="A8308" t="s">
        <v>12556</v>
      </c>
      <c r="B8308">
        <v>35.32</v>
      </c>
    </row>
    <row r="8309" spans="1:2" ht="12.75" customHeight="1">
      <c r="A8309" t="s">
        <v>12558</v>
      </c>
      <c r="B8309">
        <v>35.32</v>
      </c>
    </row>
    <row r="8310" spans="1:2" ht="12.75" customHeight="1">
      <c r="A8310" t="s">
        <v>12559</v>
      </c>
      <c r="B8310">
        <v>35.72</v>
      </c>
    </row>
    <row r="8311" spans="1:2" ht="12.75" customHeight="1">
      <c r="A8311" t="s">
        <v>12561</v>
      </c>
      <c r="B8311">
        <v>35.72</v>
      </c>
    </row>
    <row r="8312" spans="1:2" ht="12.75" customHeight="1">
      <c r="A8312" t="s">
        <v>12562</v>
      </c>
      <c r="B8312">
        <v>100.29</v>
      </c>
    </row>
    <row r="8313" spans="1:2" ht="12.75" customHeight="1">
      <c r="A8313" t="s">
        <v>12564</v>
      </c>
      <c r="B8313">
        <v>100.29</v>
      </c>
    </row>
    <row r="8314" spans="1:2" ht="12.75" customHeight="1">
      <c r="A8314" t="s">
        <v>12565</v>
      </c>
      <c r="B8314">
        <v>12.69</v>
      </c>
    </row>
    <row r="8315" spans="1:2" ht="12.75" customHeight="1">
      <c r="A8315" t="s">
        <v>12567</v>
      </c>
      <c r="B8315">
        <v>12.69</v>
      </c>
    </row>
    <row r="8316" spans="1:2" ht="12.75" customHeight="1">
      <c r="A8316" t="s">
        <v>12568</v>
      </c>
      <c r="B8316">
        <v>29.57</v>
      </c>
    </row>
    <row r="8317" spans="1:2" ht="12.75" customHeight="1">
      <c r="A8317" t="s">
        <v>12570</v>
      </c>
      <c r="B8317">
        <v>29.57</v>
      </c>
    </row>
    <row r="8318" spans="1:2" ht="12.75" customHeight="1">
      <c r="A8318" t="s">
        <v>12571</v>
      </c>
      <c r="B8318">
        <v>51.71</v>
      </c>
    </row>
    <row r="8319" spans="1:2" ht="12.75" customHeight="1">
      <c r="A8319" t="s">
        <v>12573</v>
      </c>
      <c r="B8319">
        <v>51.71</v>
      </c>
    </row>
    <row r="8320" spans="1:2" ht="12.75" customHeight="1">
      <c r="A8320" t="s">
        <v>12574</v>
      </c>
      <c r="B8320">
        <v>13.17</v>
      </c>
    </row>
    <row r="8321" spans="1:2" ht="12.75" customHeight="1">
      <c r="A8321" t="s">
        <v>12576</v>
      </c>
      <c r="B8321">
        <v>13.17</v>
      </c>
    </row>
    <row r="8322" spans="1:2" ht="12.75" customHeight="1">
      <c r="A8322" t="s">
        <v>12577</v>
      </c>
      <c r="B8322">
        <v>29.83</v>
      </c>
    </row>
    <row r="8323" spans="1:2" ht="12.75" customHeight="1">
      <c r="A8323" t="s">
        <v>12579</v>
      </c>
      <c r="B8323">
        <v>29.83</v>
      </c>
    </row>
    <row r="8324" spans="1:2" ht="12.75" customHeight="1">
      <c r="A8324" t="s">
        <v>12580</v>
      </c>
      <c r="B8324">
        <v>44.57</v>
      </c>
    </row>
    <row r="8325" spans="1:2" ht="12.75" customHeight="1">
      <c r="A8325" t="s">
        <v>12582</v>
      </c>
      <c r="B8325">
        <v>44.57</v>
      </c>
    </row>
    <row r="8326" spans="1:2" ht="12.75" customHeight="1">
      <c r="A8326" t="s">
        <v>12583</v>
      </c>
      <c r="B8326">
        <v>18.11</v>
      </c>
    </row>
    <row r="8327" spans="1:2" ht="12.75" customHeight="1">
      <c r="A8327" t="s">
        <v>12585</v>
      </c>
      <c r="B8327">
        <v>18.11</v>
      </c>
    </row>
    <row r="8328" spans="1:2" ht="12.75" customHeight="1">
      <c r="A8328" t="s">
        <v>12586</v>
      </c>
      <c r="B8328">
        <v>44.17</v>
      </c>
    </row>
    <row r="8329" spans="1:2" ht="12.75" customHeight="1">
      <c r="A8329" t="s">
        <v>12588</v>
      </c>
      <c r="B8329">
        <v>44.17</v>
      </c>
    </row>
    <row r="8330" spans="1:2" ht="12.75" customHeight="1">
      <c r="A8330" t="s">
        <v>12589</v>
      </c>
      <c r="B8330">
        <v>72.39</v>
      </c>
    </row>
    <row r="8331" spans="1:2" ht="12.75" customHeight="1">
      <c r="A8331" t="s">
        <v>12591</v>
      </c>
      <c r="B8331">
        <v>72.39</v>
      </c>
    </row>
    <row r="8332" spans="1:2" ht="12.75" customHeight="1">
      <c r="A8332" t="s">
        <v>12592</v>
      </c>
      <c r="B8332">
        <v>47.66</v>
      </c>
    </row>
    <row r="8333" spans="1:2" ht="12.75" customHeight="1">
      <c r="A8333" t="s">
        <v>12594</v>
      </c>
      <c r="B8333">
        <v>47.66</v>
      </c>
    </row>
    <row r="8334" spans="1:2" ht="12.75" customHeight="1">
      <c r="A8334" t="s">
        <v>12595</v>
      </c>
      <c r="B8334">
        <v>80.569999999999993</v>
      </c>
    </row>
    <row r="8335" spans="1:2" ht="12.75" customHeight="1">
      <c r="A8335" t="s">
        <v>12597</v>
      </c>
      <c r="B8335">
        <v>80.569999999999993</v>
      </c>
    </row>
    <row r="8336" spans="1:2" ht="12.75" customHeight="1">
      <c r="A8336" t="s">
        <v>12598</v>
      </c>
      <c r="B8336">
        <v>102.38</v>
      </c>
    </row>
    <row r="8337" spans="1:2" ht="12.75" customHeight="1">
      <c r="A8337" t="s">
        <v>12600</v>
      </c>
      <c r="B8337">
        <v>102.38</v>
      </c>
    </row>
    <row r="8338" spans="1:2" ht="12.75" customHeight="1">
      <c r="A8338" t="s">
        <v>12601</v>
      </c>
      <c r="B8338">
        <v>38.36</v>
      </c>
    </row>
    <row r="8339" spans="1:2" ht="12.75" customHeight="1">
      <c r="A8339" t="s">
        <v>12603</v>
      </c>
      <c r="B8339">
        <v>38.36</v>
      </c>
    </row>
    <row r="8340" spans="1:2" ht="12.75" customHeight="1">
      <c r="A8340" t="s">
        <v>12604</v>
      </c>
      <c r="B8340">
        <v>73.39</v>
      </c>
    </row>
    <row r="8341" spans="1:2" ht="12.75" customHeight="1">
      <c r="A8341" t="s">
        <v>12606</v>
      </c>
      <c r="B8341">
        <v>73.39</v>
      </c>
    </row>
    <row r="8342" spans="1:2" ht="12.75" customHeight="1">
      <c r="A8342" t="s">
        <v>12607</v>
      </c>
      <c r="B8342">
        <v>100.45</v>
      </c>
    </row>
    <row r="8343" spans="1:2" ht="12.75" customHeight="1">
      <c r="A8343" t="s">
        <v>12609</v>
      </c>
      <c r="B8343">
        <v>100.45</v>
      </c>
    </row>
    <row r="8344" spans="1:2" ht="12.75" customHeight="1">
      <c r="A8344" t="s">
        <v>12610</v>
      </c>
      <c r="B8344">
        <v>6.25</v>
      </c>
    </row>
    <row r="8345" spans="1:2" ht="12.75" customHeight="1">
      <c r="A8345" t="s">
        <v>12612</v>
      </c>
      <c r="B8345">
        <v>6.25</v>
      </c>
    </row>
    <row r="8346" spans="1:2" ht="12.75" customHeight="1">
      <c r="A8346" t="s">
        <v>12613</v>
      </c>
      <c r="B8346">
        <v>6.94</v>
      </c>
    </row>
    <row r="8347" spans="1:2" ht="12.75" customHeight="1">
      <c r="A8347" t="s">
        <v>12615</v>
      </c>
      <c r="B8347">
        <v>6.94</v>
      </c>
    </row>
    <row r="8348" spans="1:2" ht="12.75" customHeight="1">
      <c r="A8348" t="s">
        <v>12616</v>
      </c>
      <c r="B8348">
        <v>13.38</v>
      </c>
    </row>
    <row r="8349" spans="1:2" ht="12.75" customHeight="1">
      <c r="A8349" t="s">
        <v>12618</v>
      </c>
      <c r="B8349">
        <v>13.38</v>
      </c>
    </row>
    <row r="8350" spans="1:2" ht="12.75" customHeight="1">
      <c r="A8350" t="s">
        <v>12619</v>
      </c>
      <c r="B8350">
        <v>17.399999999999999</v>
      </c>
    </row>
    <row r="8351" spans="1:2" ht="12.75" customHeight="1">
      <c r="A8351" t="s">
        <v>12621</v>
      </c>
      <c r="B8351">
        <v>17.399999999999999</v>
      </c>
    </row>
    <row r="8352" spans="1:2" ht="12.75" customHeight="1">
      <c r="A8352" t="s">
        <v>12622</v>
      </c>
      <c r="B8352">
        <v>28.14</v>
      </c>
    </row>
    <row r="8353" spans="1:2" ht="12.75" customHeight="1">
      <c r="A8353" t="s">
        <v>12624</v>
      </c>
      <c r="B8353">
        <v>28.14</v>
      </c>
    </row>
    <row r="8354" spans="1:2" ht="12.75" customHeight="1">
      <c r="A8354" t="s">
        <v>12625</v>
      </c>
      <c r="B8354">
        <v>50.42</v>
      </c>
    </row>
    <row r="8355" spans="1:2" ht="12.75" customHeight="1">
      <c r="A8355" t="s">
        <v>12627</v>
      </c>
      <c r="B8355">
        <v>50.42</v>
      </c>
    </row>
    <row r="8356" spans="1:2" ht="12.75" customHeight="1">
      <c r="A8356" t="s">
        <v>12628</v>
      </c>
      <c r="B8356">
        <v>8.93</v>
      </c>
    </row>
    <row r="8357" spans="1:2" ht="12.75" customHeight="1">
      <c r="A8357" t="s">
        <v>12630</v>
      </c>
      <c r="B8357">
        <v>8.93</v>
      </c>
    </row>
    <row r="8358" spans="1:2" ht="12.75" customHeight="1">
      <c r="A8358" t="s">
        <v>12631</v>
      </c>
      <c r="B8358">
        <v>19.559999999999999</v>
      </c>
    </row>
    <row r="8359" spans="1:2" ht="12.75" customHeight="1">
      <c r="A8359" t="s">
        <v>12633</v>
      </c>
      <c r="B8359">
        <v>19.559999999999999</v>
      </c>
    </row>
    <row r="8360" spans="1:2" ht="12.75" customHeight="1">
      <c r="A8360" t="s">
        <v>12634</v>
      </c>
      <c r="B8360">
        <v>26.65</v>
      </c>
    </row>
    <row r="8361" spans="1:2" ht="12.75" customHeight="1">
      <c r="A8361" t="s">
        <v>12636</v>
      </c>
      <c r="B8361">
        <v>26.65</v>
      </c>
    </row>
    <row r="8362" spans="1:2" ht="12.75" customHeight="1">
      <c r="A8362" t="s">
        <v>12637</v>
      </c>
      <c r="B8362">
        <v>12.32</v>
      </c>
    </row>
    <row r="8363" spans="1:2" ht="12.75" customHeight="1">
      <c r="A8363" t="s">
        <v>12639</v>
      </c>
      <c r="B8363">
        <v>12.32</v>
      </c>
    </row>
    <row r="8364" spans="1:2" ht="12.75" customHeight="1">
      <c r="A8364" t="s">
        <v>12640</v>
      </c>
      <c r="B8364">
        <v>47.63</v>
      </c>
    </row>
    <row r="8365" spans="1:2" ht="12.75" customHeight="1">
      <c r="A8365" t="s">
        <v>12642</v>
      </c>
      <c r="B8365">
        <v>47.63</v>
      </c>
    </row>
    <row r="8366" spans="1:2" ht="12.75" customHeight="1">
      <c r="A8366" t="s">
        <v>12643</v>
      </c>
      <c r="B8366">
        <v>26.17</v>
      </c>
    </row>
    <row r="8367" spans="1:2" ht="12.75" customHeight="1">
      <c r="A8367" t="s">
        <v>12645</v>
      </c>
      <c r="B8367">
        <v>26.17</v>
      </c>
    </row>
    <row r="8368" spans="1:2" ht="12.75" customHeight="1">
      <c r="A8368" t="s">
        <v>12646</v>
      </c>
      <c r="B8368">
        <v>80.599999999999994</v>
      </c>
    </row>
    <row r="8369" spans="1:2" ht="12.75" customHeight="1">
      <c r="A8369" t="s">
        <v>12648</v>
      </c>
      <c r="B8369">
        <v>80.599999999999994</v>
      </c>
    </row>
    <row r="8370" spans="1:2" ht="12.75" customHeight="1">
      <c r="A8370" t="s">
        <v>12649</v>
      </c>
      <c r="B8370">
        <v>95.46</v>
      </c>
    </row>
    <row r="8371" spans="1:2" ht="12.75" customHeight="1">
      <c r="A8371" t="s">
        <v>12651</v>
      </c>
      <c r="B8371">
        <v>95.46</v>
      </c>
    </row>
    <row r="8372" spans="1:2" ht="12.75" customHeight="1">
      <c r="A8372" t="s">
        <v>12652</v>
      </c>
      <c r="B8372">
        <v>41.58</v>
      </c>
    </row>
    <row r="8373" spans="1:2" ht="12.75" customHeight="1">
      <c r="A8373" t="s">
        <v>12654</v>
      </c>
      <c r="B8373">
        <v>41.58</v>
      </c>
    </row>
    <row r="8374" spans="1:2" ht="12.75" customHeight="1">
      <c r="A8374" t="s">
        <v>12655</v>
      </c>
      <c r="B8374">
        <v>7.69</v>
      </c>
    </row>
    <row r="8375" spans="1:2" ht="12.75" customHeight="1">
      <c r="A8375" t="s">
        <v>12657</v>
      </c>
      <c r="B8375">
        <v>7.69</v>
      </c>
    </row>
    <row r="8376" spans="1:2" ht="12.75" customHeight="1">
      <c r="A8376" t="s">
        <v>12658</v>
      </c>
      <c r="B8376">
        <v>12.64</v>
      </c>
    </row>
    <row r="8377" spans="1:2" ht="12.75" customHeight="1">
      <c r="A8377" t="s">
        <v>12660</v>
      </c>
      <c r="B8377">
        <v>12.64</v>
      </c>
    </row>
    <row r="8378" spans="1:2" ht="12.75" customHeight="1">
      <c r="A8378" t="s">
        <v>12661</v>
      </c>
      <c r="B8378">
        <v>28.57</v>
      </c>
    </row>
    <row r="8379" spans="1:2" ht="12.75" customHeight="1">
      <c r="A8379" t="s">
        <v>12663</v>
      </c>
      <c r="B8379">
        <v>28.57</v>
      </c>
    </row>
    <row r="8380" spans="1:2" ht="12.75" customHeight="1">
      <c r="A8380" t="s">
        <v>12664</v>
      </c>
      <c r="B8380">
        <v>58.14</v>
      </c>
    </row>
    <row r="8381" spans="1:2" ht="12.75" customHeight="1">
      <c r="A8381" t="s">
        <v>12666</v>
      </c>
      <c r="B8381">
        <v>58.14</v>
      </c>
    </row>
    <row r="8382" spans="1:2" ht="12.75" customHeight="1">
      <c r="A8382" t="s">
        <v>12667</v>
      </c>
      <c r="B8382">
        <v>99.66</v>
      </c>
    </row>
    <row r="8383" spans="1:2" ht="12.75" customHeight="1">
      <c r="A8383" t="s">
        <v>12669</v>
      </c>
      <c r="B8383">
        <v>99.66</v>
      </c>
    </row>
    <row r="8384" spans="1:2" ht="12.75" customHeight="1">
      <c r="A8384" t="s">
        <v>12670</v>
      </c>
      <c r="B8384">
        <v>151.49</v>
      </c>
    </row>
    <row r="8385" spans="1:2" ht="12.75" customHeight="1">
      <c r="A8385" t="s">
        <v>12672</v>
      </c>
      <c r="B8385">
        <v>151.49</v>
      </c>
    </row>
    <row r="8386" spans="1:2" ht="12.75" customHeight="1">
      <c r="A8386" t="s">
        <v>12673</v>
      </c>
      <c r="B8386">
        <v>214.61</v>
      </c>
    </row>
    <row r="8387" spans="1:2" ht="12.75" customHeight="1">
      <c r="A8387" t="s">
        <v>12675</v>
      </c>
      <c r="B8387">
        <v>214.61</v>
      </c>
    </row>
    <row r="8388" spans="1:2" ht="12.75" customHeight="1">
      <c r="A8388" t="s">
        <v>12676</v>
      </c>
      <c r="B8388">
        <v>795.77</v>
      </c>
    </row>
    <row r="8389" spans="1:2" ht="12.75" customHeight="1">
      <c r="A8389" t="s">
        <v>12678</v>
      </c>
      <c r="B8389">
        <v>795.77</v>
      </c>
    </row>
    <row r="8390" spans="1:2" ht="12.75" customHeight="1">
      <c r="A8390" t="s">
        <v>12679</v>
      </c>
      <c r="B8390">
        <v>1165.45</v>
      </c>
    </row>
    <row r="8391" spans="1:2" ht="12.75" customHeight="1">
      <c r="A8391" t="s">
        <v>12681</v>
      </c>
      <c r="B8391">
        <v>1165.45</v>
      </c>
    </row>
    <row r="8392" spans="1:2" ht="12.75" customHeight="1">
      <c r="A8392" t="s">
        <v>12682</v>
      </c>
      <c r="B8392">
        <v>41.71</v>
      </c>
    </row>
    <row r="8393" spans="1:2" ht="12.75" customHeight="1">
      <c r="A8393" t="s">
        <v>12684</v>
      </c>
      <c r="B8393">
        <v>41.71</v>
      </c>
    </row>
    <row r="8394" spans="1:2" ht="12.75" customHeight="1">
      <c r="A8394" t="s">
        <v>12685</v>
      </c>
      <c r="B8394">
        <v>51.53</v>
      </c>
    </row>
    <row r="8395" spans="1:2" ht="12.75" customHeight="1">
      <c r="A8395" t="s">
        <v>12687</v>
      </c>
      <c r="B8395">
        <v>51.53</v>
      </c>
    </row>
    <row r="8396" spans="1:2" ht="12.75" customHeight="1">
      <c r="A8396" t="s">
        <v>12688</v>
      </c>
      <c r="B8396">
        <v>89.79</v>
      </c>
    </row>
    <row r="8397" spans="1:2" ht="12.75" customHeight="1">
      <c r="A8397" t="s">
        <v>12690</v>
      </c>
      <c r="B8397">
        <v>89.79</v>
      </c>
    </row>
    <row r="8398" spans="1:2" ht="12.75" customHeight="1">
      <c r="A8398" t="s">
        <v>12691</v>
      </c>
      <c r="B8398">
        <v>162.94</v>
      </c>
    </row>
    <row r="8399" spans="1:2" ht="12.75" customHeight="1">
      <c r="A8399" t="s">
        <v>12693</v>
      </c>
      <c r="B8399">
        <v>162.94</v>
      </c>
    </row>
    <row r="8400" spans="1:2" ht="12.75" customHeight="1">
      <c r="A8400" t="s">
        <v>12694</v>
      </c>
      <c r="B8400">
        <v>236.92</v>
      </c>
    </row>
    <row r="8401" spans="1:2" ht="12.75" customHeight="1">
      <c r="A8401" t="s">
        <v>12696</v>
      </c>
      <c r="B8401">
        <v>236.92</v>
      </c>
    </row>
    <row r="8402" spans="1:2" ht="12.75" customHeight="1">
      <c r="A8402" t="s">
        <v>12697</v>
      </c>
      <c r="B8402">
        <v>5.08</v>
      </c>
    </row>
    <row r="8403" spans="1:2" ht="12.75" customHeight="1">
      <c r="A8403" t="s">
        <v>12699</v>
      </c>
      <c r="B8403">
        <v>5.08</v>
      </c>
    </row>
    <row r="8404" spans="1:2" ht="12.75" customHeight="1">
      <c r="A8404" t="s">
        <v>12700</v>
      </c>
      <c r="B8404">
        <v>5.64</v>
      </c>
    </row>
    <row r="8405" spans="1:2" ht="12.75" customHeight="1">
      <c r="A8405" t="s">
        <v>12702</v>
      </c>
      <c r="B8405">
        <v>5.64</v>
      </c>
    </row>
    <row r="8406" spans="1:2" ht="12.75" customHeight="1">
      <c r="A8406" t="s">
        <v>12703</v>
      </c>
      <c r="B8406">
        <v>12.08</v>
      </c>
    </row>
    <row r="8407" spans="1:2" ht="12.75" customHeight="1">
      <c r="A8407" t="s">
        <v>12705</v>
      </c>
      <c r="B8407">
        <v>12.08</v>
      </c>
    </row>
    <row r="8408" spans="1:2" ht="12.75" customHeight="1">
      <c r="A8408" t="s">
        <v>12706</v>
      </c>
      <c r="B8408">
        <v>18.53</v>
      </c>
    </row>
    <row r="8409" spans="1:2" ht="12.75" customHeight="1">
      <c r="A8409" t="s">
        <v>12708</v>
      </c>
      <c r="B8409">
        <v>18.53</v>
      </c>
    </row>
    <row r="8410" spans="1:2" ht="12.75" customHeight="1">
      <c r="A8410" t="s">
        <v>12709</v>
      </c>
      <c r="B8410">
        <v>28.85</v>
      </c>
    </row>
    <row r="8411" spans="1:2" ht="12.75" customHeight="1">
      <c r="A8411" t="s">
        <v>12711</v>
      </c>
      <c r="B8411">
        <v>28.85</v>
      </c>
    </row>
    <row r="8412" spans="1:2" ht="12.75" customHeight="1">
      <c r="A8412" t="s">
        <v>12712</v>
      </c>
      <c r="B8412">
        <v>56.63</v>
      </c>
    </row>
    <row r="8413" spans="1:2" ht="12.75" customHeight="1">
      <c r="A8413" t="s">
        <v>12714</v>
      </c>
      <c r="B8413">
        <v>56.63</v>
      </c>
    </row>
    <row r="8414" spans="1:2" ht="12.75" customHeight="1">
      <c r="A8414" t="s">
        <v>12715</v>
      </c>
      <c r="B8414">
        <v>76.3</v>
      </c>
    </row>
    <row r="8415" spans="1:2" ht="12.75" customHeight="1">
      <c r="A8415" t="s">
        <v>12717</v>
      </c>
      <c r="B8415">
        <v>76.3</v>
      </c>
    </row>
    <row r="8416" spans="1:2" ht="12.75" customHeight="1">
      <c r="A8416" t="s">
        <v>12718</v>
      </c>
      <c r="B8416">
        <v>2</v>
      </c>
    </row>
    <row r="8417" spans="1:2" ht="12.75" customHeight="1">
      <c r="A8417" t="s">
        <v>12720</v>
      </c>
      <c r="B8417">
        <v>2</v>
      </c>
    </row>
    <row r="8418" spans="1:2" ht="12.75" customHeight="1">
      <c r="A8418" t="s">
        <v>12721</v>
      </c>
      <c r="B8418">
        <v>2.34</v>
      </c>
    </row>
    <row r="8419" spans="1:2" ht="12.75" customHeight="1">
      <c r="A8419" t="s">
        <v>12723</v>
      </c>
      <c r="B8419">
        <v>2.34</v>
      </c>
    </row>
    <row r="8420" spans="1:2" ht="12.75" customHeight="1">
      <c r="A8420" t="s">
        <v>12724</v>
      </c>
      <c r="B8420">
        <v>5.18</v>
      </c>
    </row>
    <row r="8421" spans="1:2" ht="12.75" customHeight="1">
      <c r="A8421" t="s">
        <v>12726</v>
      </c>
      <c r="B8421">
        <v>5.18</v>
      </c>
    </row>
    <row r="8422" spans="1:2" ht="12.75" customHeight="1">
      <c r="A8422" t="s">
        <v>12727</v>
      </c>
      <c r="B8422">
        <v>8.66</v>
      </c>
    </row>
    <row r="8423" spans="1:2" ht="12.75" customHeight="1">
      <c r="A8423" t="s">
        <v>12729</v>
      </c>
      <c r="B8423">
        <v>8.66</v>
      </c>
    </row>
    <row r="8424" spans="1:2" ht="12.75" customHeight="1">
      <c r="A8424" t="s">
        <v>12730</v>
      </c>
      <c r="B8424">
        <v>9.24</v>
      </c>
    </row>
    <row r="8425" spans="1:2" ht="12.75" customHeight="1">
      <c r="A8425" t="s">
        <v>12732</v>
      </c>
      <c r="B8425">
        <v>9.24</v>
      </c>
    </row>
    <row r="8426" spans="1:2" ht="12.75" customHeight="1">
      <c r="A8426" t="s">
        <v>12733</v>
      </c>
      <c r="B8426">
        <v>14.59</v>
      </c>
    </row>
    <row r="8427" spans="1:2" ht="12.75" customHeight="1">
      <c r="A8427" t="s">
        <v>12735</v>
      </c>
      <c r="B8427">
        <v>14.59</v>
      </c>
    </row>
    <row r="8428" spans="1:2" ht="12.75" customHeight="1">
      <c r="A8428" t="s">
        <v>12736</v>
      </c>
      <c r="B8428">
        <v>27.56</v>
      </c>
    </row>
    <row r="8429" spans="1:2" ht="12.75" customHeight="1">
      <c r="A8429" t="s">
        <v>12738</v>
      </c>
      <c r="B8429">
        <v>27.56</v>
      </c>
    </row>
    <row r="8430" spans="1:2" ht="12.75" customHeight="1">
      <c r="A8430" t="s">
        <v>12739</v>
      </c>
      <c r="B8430">
        <v>37.46</v>
      </c>
    </row>
    <row r="8431" spans="1:2" ht="12.75" customHeight="1">
      <c r="A8431" t="s">
        <v>12741</v>
      </c>
      <c r="B8431">
        <v>37.46</v>
      </c>
    </row>
    <row r="8432" spans="1:2" ht="12.75" customHeight="1">
      <c r="A8432" t="s">
        <v>12742</v>
      </c>
      <c r="B8432">
        <v>44.54</v>
      </c>
    </row>
    <row r="8433" spans="1:2" ht="12.75" customHeight="1">
      <c r="A8433" t="s">
        <v>12744</v>
      </c>
      <c r="B8433">
        <v>44.54</v>
      </c>
    </row>
    <row r="8434" spans="1:2" ht="12.75" customHeight="1">
      <c r="A8434" t="s">
        <v>12745</v>
      </c>
      <c r="B8434">
        <v>15.52</v>
      </c>
    </row>
    <row r="8435" spans="1:2" ht="12.75" customHeight="1">
      <c r="A8435" t="s">
        <v>12747</v>
      </c>
      <c r="B8435">
        <v>15.52</v>
      </c>
    </row>
    <row r="8436" spans="1:2" ht="12.75" customHeight="1">
      <c r="A8436" t="s">
        <v>12748</v>
      </c>
      <c r="B8436">
        <v>34.58</v>
      </c>
    </row>
    <row r="8437" spans="1:2" ht="12.75" customHeight="1">
      <c r="A8437" t="s">
        <v>12750</v>
      </c>
      <c r="B8437">
        <v>34.58</v>
      </c>
    </row>
    <row r="8438" spans="1:2" ht="12.75" customHeight="1">
      <c r="A8438" t="s">
        <v>12751</v>
      </c>
      <c r="B8438">
        <v>53.6</v>
      </c>
    </row>
    <row r="8439" spans="1:2" ht="12.75" customHeight="1">
      <c r="A8439" t="s">
        <v>12753</v>
      </c>
      <c r="B8439">
        <v>53.6</v>
      </c>
    </row>
    <row r="8440" spans="1:2" ht="12.75" customHeight="1">
      <c r="A8440" t="s">
        <v>12754</v>
      </c>
      <c r="B8440">
        <v>141.04</v>
      </c>
    </row>
    <row r="8441" spans="1:2" ht="12.75" customHeight="1">
      <c r="A8441" t="s">
        <v>12756</v>
      </c>
      <c r="B8441">
        <v>141.04</v>
      </c>
    </row>
    <row r="8442" spans="1:2" ht="12.75" customHeight="1">
      <c r="A8442" t="s">
        <v>12757</v>
      </c>
      <c r="B8442">
        <v>232.4</v>
      </c>
    </row>
    <row r="8443" spans="1:2" ht="12.75" customHeight="1">
      <c r="A8443" t="s">
        <v>12759</v>
      </c>
      <c r="B8443">
        <v>232.4</v>
      </c>
    </row>
    <row r="8444" spans="1:2" ht="12.75" customHeight="1">
      <c r="A8444" t="s">
        <v>12760</v>
      </c>
      <c r="B8444">
        <v>285.27</v>
      </c>
    </row>
    <row r="8445" spans="1:2" ht="12.75" customHeight="1">
      <c r="A8445" t="s">
        <v>12762</v>
      </c>
      <c r="B8445">
        <v>285.27</v>
      </c>
    </row>
    <row r="8446" spans="1:2" ht="12.75" customHeight="1">
      <c r="A8446" t="s">
        <v>12763</v>
      </c>
      <c r="B8446">
        <v>311.32</v>
      </c>
    </row>
    <row r="8447" spans="1:2" ht="12.75" customHeight="1">
      <c r="A8447" t="s">
        <v>12765</v>
      </c>
      <c r="B8447">
        <v>311.32</v>
      </c>
    </row>
    <row r="8448" spans="1:2" ht="12.75" customHeight="1">
      <c r="A8448" t="s">
        <v>12766</v>
      </c>
      <c r="B8448">
        <v>24.42</v>
      </c>
    </row>
    <row r="8449" spans="1:2" ht="12.75" customHeight="1">
      <c r="A8449" t="s">
        <v>12768</v>
      </c>
      <c r="B8449">
        <v>24.42</v>
      </c>
    </row>
    <row r="8450" spans="1:2" ht="12.75" customHeight="1">
      <c r="A8450" t="s">
        <v>12769</v>
      </c>
      <c r="B8450">
        <v>90.05</v>
      </c>
    </row>
    <row r="8451" spans="1:2" ht="12.75" customHeight="1">
      <c r="A8451" t="s">
        <v>12771</v>
      </c>
      <c r="B8451">
        <v>90.05</v>
      </c>
    </row>
    <row r="8452" spans="1:2" ht="12.75" customHeight="1">
      <c r="A8452" t="s">
        <v>12772</v>
      </c>
      <c r="B8452">
        <v>14.6</v>
      </c>
    </row>
    <row r="8453" spans="1:2" ht="12.75" customHeight="1">
      <c r="A8453" t="s">
        <v>12774</v>
      </c>
      <c r="B8453">
        <v>14.6</v>
      </c>
    </row>
    <row r="8454" spans="1:2" ht="12.75" customHeight="1">
      <c r="A8454" t="s">
        <v>12775</v>
      </c>
      <c r="B8454">
        <v>56.91</v>
      </c>
    </row>
    <row r="8455" spans="1:2" ht="12.75" customHeight="1">
      <c r="A8455" t="s">
        <v>12777</v>
      </c>
      <c r="B8455">
        <v>56.91</v>
      </c>
    </row>
    <row r="8456" spans="1:2" ht="12.75" customHeight="1">
      <c r="A8456" t="s">
        <v>12778</v>
      </c>
      <c r="B8456">
        <v>34.479999999999997</v>
      </c>
    </row>
    <row r="8457" spans="1:2" ht="12.75" customHeight="1">
      <c r="A8457" t="s">
        <v>12780</v>
      </c>
      <c r="B8457">
        <v>34.479999999999997</v>
      </c>
    </row>
    <row r="8458" spans="1:2" ht="12.75" customHeight="1">
      <c r="A8458" t="s">
        <v>12781</v>
      </c>
      <c r="B8458">
        <v>107.51</v>
      </c>
    </row>
    <row r="8459" spans="1:2" ht="12.75" customHeight="1">
      <c r="A8459" t="s">
        <v>12783</v>
      </c>
      <c r="B8459">
        <v>107.51</v>
      </c>
    </row>
    <row r="8460" spans="1:2" ht="12.75" customHeight="1">
      <c r="A8460" t="s">
        <v>12784</v>
      </c>
      <c r="B8460">
        <v>4.83</v>
      </c>
    </row>
    <row r="8461" spans="1:2" ht="12.75" customHeight="1">
      <c r="A8461" t="s">
        <v>12786</v>
      </c>
      <c r="B8461">
        <v>4.83</v>
      </c>
    </row>
    <row r="8462" spans="1:2" ht="12.75" customHeight="1">
      <c r="A8462" t="s">
        <v>12787</v>
      </c>
      <c r="B8462">
        <v>53.11</v>
      </c>
    </row>
    <row r="8463" spans="1:2" ht="12.75" customHeight="1">
      <c r="A8463" t="s">
        <v>12789</v>
      </c>
      <c r="B8463">
        <v>53.11</v>
      </c>
    </row>
    <row r="8464" spans="1:2" ht="12.75" customHeight="1">
      <c r="A8464" t="s">
        <v>12790</v>
      </c>
      <c r="B8464">
        <v>28.02</v>
      </c>
    </row>
    <row r="8465" spans="1:2" ht="12.75" customHeight="1">
      <c r="A8465" t="s">
        <v>12792</v>
      </c>
      <c r="B8465">
        <v>28.02</v>
      </c>
    </row>
    <row r="8466" spans="1:2" ht="12.75" customHeight="1">
      <c r="A8466" t="s">
        <v>12793</v>
      </c>
      <c r="B8466">
        <v>54.81</v>
      </c>
    </row>
    <row r="8467" spans="1:2" ht="12.75" customHeight="1">
      <c r="A8467" t="s">
        <v>12795</v>
      </c>
      <c r="B8467">
        <v>54.81</v>
      </c>
    </row>
    <row r="8468" spans="1:2" ht="12.75" customHeight="1">
      <c r="A8468" t="s">
        <v>12796</v>
      </c>
      <c r="B8468">
        <v>1684.3</v>
      </c>
    </row>
    <row r="8469" spans="1:2" ht="12.75" customHeight="1">
      <c r="A8469" t="s">
        <v>12798</v>
      </c>
      <c r="B8469">
        <v>1684.3</v>
      </c>
    </row>
    <row r="8470" spans="1:2" ht="12.75" customHeight="1">
      <c r="A8470" t="s">
        <v>12799</v>
      </c>
      <c r="B8470">
        <v>40.49</v>
      </c>
    </row>
    <row r="8471" spans="1:2" ht="12.75" customHeight="1">
      <c r="A8471" t="s">
        <v>12801</v>
      </c>
      <c r="B8471">
        <v>40.49</v>
      </c>
    </row>
    <row r="8472" spans="1:2" ht="12.75" customHeight="1">
      <c r="A8472" t="s">
        <v>12802</v>
      </c>
      <c r="B8472">
        <v>64.27</v>
      </c>
    </row>
    <row r="8473" spans="1:2" ht="12.75" customHeight="1">
      <c r="A8473" t="s">
        <v>12804</v>
      </c>
      <c r="B8473">
        <v>64.27</v>
      </c>
    </row>
    <row r="8474" spans="1:2" ht="12.75" customHeight="1">
      <c r="A8474" t="s">
        <v>12805</v>
      </c>
      <c r="B8474">
        <v>75.23</v>
      </c>
    </row>
    <row r="8475" spans="1:2" ht="12.75" customHeight="1">
      <c r="A8475" t="s">
        <v>12807</v>
      </c>
      <c r="B8475">
        <v>75.23</v>
      </c>
    </row>
    <row r="8476" spans="1:2" ht="12.75" customHeight="1">
      <c r="A8476" t="s">
        <v>12808</v>
      </c>
      <c r="B8476">
        <v>100.32</v>
      </c>
    </row>
    <row r="8477" spans="1:2" ht="12.75" customHeight="1">
      <c r="A8477" t="s">
        <v>12810</v>
      </c>
      <c r="B8477">
        <v>100.32</v>
      </c>
    </row>
    <row r="8478" spans="1:2" ht="12.75" customHeight="1">
      <c r="A8478" t="s">
        <v>12811</v>
      </c>
      <c r="B8478">
        <v>150.74</v>
      </c>
    </row>
    <row r="8479" spans="1:2" ht="12.75" customHeight="1">
      <c r="A8479" t="s">
        <v>12813</v>
      </c>
      <c r="B8479">
        <v>150.74</v>
      </c>
    </row>
    <row r="8480" spans="1:2" ht="12.75" customHeight="1">
      <c r="A8480" t="s">
        <v>12814</v>
      </c>
      <c r="B8480">
        <v>180.88</v>
      </c>
    </row>
    <row r="8481" spans="1:2" ht="12.75" customHeight="1">
      <c r="A8481" t="s">
        <v>12816</v>
      </c>
      <c r="B8481">
        <v>180.88</v>
      </c>
    </row>
    <row r="8482" spans="1:2" ht="12.75" customHeight="1">
      <c r="A8482" t="s">
        <v>12817</v>
      </c>
      <c r="B8482">
        <v>252.17</v>
      </c>
    </row>
    <row r="8483" spans="1:2" ht="12.75" customHeight="1">
      <c r="A8483" t="s">
        <v>12819</v>
      </c>
      <c r="B8483">
        <v>252.17</v>
      </c>
    </row>
    <row r="8484" spans="1:2" ht="12.75" customHeight="1">
      <c r="A8484" t="s">
        <v>12820</v>
      </c>
      <c r="B8484">
        <v>288.2</v>
      </c>
    </row>
    <row r="8485" spans="1:2" ht="12.75" customHeight="1">
      <c r="A8485" t="s">
        <v>12822</v>
      </c>
      <c r="B8485">
        <v>288.2</v>
      </c>
    </row>
    <row r="8486" spans="1:2" ht="12.75" customHeight="1">
      <c r="A8486" t="s">
        <v>12823</v>
      </c>
      <c r="B8486">
        <v>451.83</v>
      </c>
    </row>
    <row r="8487" spans="1:2" ht="12.75" customHeight="1">
      <c r="A8487" t="s">
        <v>12825</v>
      </c>
      <c r="B8487">
        <v>451.83</v>
      </c>
    </row>
    <row r="8488" spans="1:2" ht="12.75" customHeight="1">
      <c r="A8488" t="s">
        <v>12826</v>
      </c>
      <c r="B8488">
        <v>502.04</v>
      </c>
    </row>
    <row r="8489" spans="1:2" ht="12.75" customHeight="1">
      <c r="A8489" t="s">
        <v>12828</v>
      </c>
      <c r="B8489">
        <v>502.04</v>
      </c>
    </row>
    <row r="8490" spans="1:2" ht="12.75" customHeight="1">
      <c r="A8490" t="s">
        <v>12829</v>
      </c>
      <c r="B8490">
        <v>552.24</v>
      </c>
    </row>
    <row r="8491" spans="1:2" ht="12.75" customHeight="1">
      <c r="A8491" t="s">
        <v>12831</v>
      </c>
      <c r="B8491">
        <v>552.24</v>
      </c>
    </row>
    <row r="8492" spans="1:2" ht="12.75" customHeight="1">
      <c r="A8492" t="s">
        <v>12832</v>
      </c>
      <c r="B8492">
        <v>602.47</v>
      </c>
    </row>
    <row r="8493" spans="1:2" ht="12.75" customHeight="1">
      <c r="A8493" t="s">
        <v>12834</v>
      </c>
      <c r="B8493">
        <v>602.47</v>
      </c>
    </row>
    <row r="8494" spans="1:2" ht="12.75" customHeight="1">
      <c r="A8494" t="s">
        <v>12835</v>
      </c>
      <c r="B8494">
        <v>987.97</v>
      </c>
    </row>
    <row r="8495" spans="1:2" ht="12.75" customHeight="1">
      <c r="A8495" t="s">
        <v>12837</v>
      </c>
      <c r="B8495">
        <v>987.97</v>
      </c>
    </row>
    <row r="8496" spans="1:2" ht="12.75" customHeight="1">
      <c r="A8496" t="s">
        <v>12838</v>
      </c>
      <c r="B8496">
        <v>1361.16</v>
      </c>
    </row>
    <row r="8497" spans="1:2" ht="12.75" customHeight="1">
      <c r="A8497" t="s">
        <v>12840</v>
      </c>
      <c r="B8497">
        <v>1361.16</v>
      </c>
    </row>
    <row r="8498" spans="1:2" ht="12.75" customHeight="1">
      <c r="A8498" t="s">
        <v>12841</v>
      </c>
      <c r="B8498">
        <v>1512.38</v>
      </c>
    </row>
    <row r="8499" spans="1:2" ht="12.75" customHeight="1">
      <c r="A8499" t="s">
        <v>12843</v>
      </c>
      <c r="B8499">
        <v>1512.38</v>
      </c>
    </row>
    <row r="8500" spans="1:2" ht="12.75" customHeight="1">
      <c r="A8500" t="s">
        <v>12844</v>
      </c>
      <c r="B8500">
        <v>1923.51</v>
      </c>
    </row>
    <row r="8501" spans="1:2" ht="12.75" customHeight="1">
      <c r="A8501" t="s">
        <v>12846</v>
      </c>
      <c r="B8501">
        <v>1923.51</v>
      </c>
    </row>
    <row r="8502" spans="1:2" ht="12.75" customHeight="1">
      <c r="A8502" t="s">
        <v>12847</v>
      </c>
      <c r="B8502">
        <v>2665.37</v>
      </c>
    </row>
    <row r="8503" spans="1:2" ht="12.75" customHeight="1">
      <c r="A8503" t="s">
        <v>12849</v>
      </c>
      <c r="B8503">
        <v>2665.37</v>
      </c>
    </row>
    <row r="8504" spans="1:2" ht="12.75" customHeight="1">
      <c r="A8504" t="s">
        <v>12850</v>
      </c>
      <c r="B8504">
        <v>13.17</v>
      </c>
    </row>
    <row r="8505" spans="1:2" ht="12.75" customHeight="1">
      <c r="A8505" t="s">
        <v>12852</v>
      </c>
      <c r="B8505">
        <v>13.17</v>
      </c>
    </row>
    <row r="8506" spans="1:2" ht="12.75" customHeight="1">
      <c r="A8506" t="s">
        <v>12853</v>
      </c>
      <c r="B8506">
        <v>29.83</v>
      </c>
    </row>
    <row r="8507" spans="1:2" ht="12.75" customHeight="1">
      <c r="A8507" t="s">
        <v>12855</v>
      </c>
      <c r="B8507">
        <v>29.83</v>
      </c>
    </row>
    <row r="8508" spans="1:2" ht="12.75" customHeight="1">
      <c r="A8508" t="s">
        <v>12856</v>
      </c>
      <c r="B8508">
        <v>44.57</v>
      </c>
    </row>
    <row r="8509" spans="1:2" ht="12.75" customHeight="1">
      <c r="A8509" t="s">
        <v>12858</v>
      </c>
      <c r="B8509">
        <v>44.57</v>
      </c>
    </row>
    <row r="8510" spans="1:2" ht="12.75" customHeight="1">
      <c r="A8510" t="s">
        <v>12859</v>
      </c>
      <c r="B8510">
        <v>12.32</v>
      </c>
    </row>
    <row r="8511" spans="1:2" ht="12.75" customHeight="1">
      <c r="A8511" t="s">
        <v>12861</v>
      </c>
      <c r="B8511">
        <v>12.32</v>
      </c>
    </row>
    <row r="8512" spans="1:2" ht="12.75" customHeight="1">
      <c r="A8512" t="s">
        <v>12862</v>
      </c>
      <c r="B8512">
        <v>26.17</v>
      </c>
    </row>
    <row r="8513" spans="1:2" ht="12.75" customHeight="1">
      <c r="A8513" t="s">
        <v>12864</v>
      </c>
      <c r="B8513">
        <v>26.17</v>
      </c>
    </row>
    <row r="8514" spans="1:2" ht="12.75" customHeight="1">
      <c r="A8514" t="s">
        <v>12865</v>
      </c>
      <c r="B8514">
        <v>41.58</v>
      </c>
    </row>
    <row r="8515" spans="1:2" ht="12.75" customHeight="1">
      <c r="A8515" t="s">
        <v>12867</v>
      </c>
      <c r="B8515">
        <v>41.58</v>
      </c>
    </row>
    <row r="8516" spans="1:2" ht="12.75" customHeight="1">
      <c r="A8516" t="s">
        <v>12868</v>
      </c>
      <c r="B8516">
        <v>16.09</v>
      </c>
    </row>
    <row r="8517" spans="1:2" ht="12.75" customHeight="1">
      <c r="A8517" t="s">
        <v>12870</v>
      </c>
      <c r="B8517">
        <v>16.09</v>
      </c>
    </row>
    <row r="8518" spans="1:2" ht="12.75" customHeight="1">
      <c r="A8518" t="s">
        <v>12871</v>
      </c>
      <c r="B8518">
        <v>21.19</v>
      </c>
    </row>
    <row r="8519" spans="1:2" ht="12.75" customHeight="1">
      <c r="A8519" t="s">
        <v>12873</v>
      </c>
      <c r="B8519">
        <v>21.19</v>
      </c>
    </row>
    <row r="8520" spans="1:2" ht="12.75" customHeight="1">
      <c r="A8520" t="s">
        <v>12874</v>
      </c>
      <c r="B8520">
        <v>36.409999999999997</v>
      </c>
    </row>
    <row r="8521" spans="1:2" ht="12.75" customHeight="1">
      <c r="A8521" t="s">
        <v>12876</v>
      </c>
      <c r="B8521">
        <v>36.409999999999997</v>
      </c>
    </row>
    <row r="8522" spans="1:2" ht="12.75" customHeight="1">
      <c r="A8522" t="s">
        <v>12877</v>
      </c>
      <c r="B8522">
        <v>64.459999999999994</v>
      </c>
    </row>
    <row r="8523" spans="1:2" ht="12.75" customHeight="1">
      <c r="A8523" t="s">
        <v>12879</v>
      </c>
      <c r="B8523">
        <v>64.459999999999994</v>
      </c>
    </row>
    <row r="8524" spans="1:2" ht="12.75" customHeight="1">
      <c r="A8524" t="s">
        <v>12880</v>
      </c>
      <c r="B8524">
        <v>88.91</v>
      </c>
    </row>
    <row r="8525" spans="1:2" ht="12.75" customHeight="1">
      <c r="A8525" t="s">
        <v>12882</v>
      </c>
      <c r="B8525">
        <v>88.91</v>
      </c>
    </row>
    <row r="8526" spans="1:2" ht="12.75" customHeight="1">
      <c r="A8526" t="s">
        <v>12883</v>
      </c>
      <c r="B8526">
        <v>293.18</v>
      </c>
    </row>
    <row r="8527" spans="1:2" ht="12.75" customHeight="1">
      <c r="A8527" t="s">
        <v>12885</v>
      </c>
      <c r="B8527">
        <v>260.88</v>
      </c>
    </row>
    <row r="8528" spans="1:2" ht="12.75" customHeight="1">
      <c r="A8528" t="s">
        <v>12886</v>
      </c>
      <c r="B8528">
        <v>336.26</v>
      </c>
    </row>
    <row r="8529" spans="1:2" ht="12.75" customHeight="1">
      <c r="A8529" t="s">
        <v>12888</v>
      </c>
      <c r="B8529">
        <v>298.22000000000003</v>
      </c>
    </row>
    <row r="8530" spans="1:2" ht="12.75" customHeight="1">
      <c r="A8530" t="s">
        <v>12889</v>
      </c>
      <c r="B8530">
        <v>1559.07</v>
      </c>
    </row>
    <row r="8531" spans="1:2" ht="12.75" customHeight="1">
      <c r="A8531" t="s">
        <v>12891</v>
      </c>
      <c r="B8531">
        <v>1357.74</v>
      </c>
    </row>
    <row r="8532" spans="1:2" ht="12.75" customHeight="1">
      <c r="A8532" t="s">
        <v>12892</v>
      </c>
      <c r="B8532">
        <v>1866.28</v>
      </c>
    </row>
    <row r="8533" spans="1:2" ht="12.75" customHeight="1">
      <c r="A8533" t="s">
        <v>12894</v>
      </c>
      <c r="B8533">
        <v>1623.93</v>
      </c>
    </row>
    <row r="8534" spans="1:2" ht="12.75" customHeight="1">
      <c r="A8534" t="s">
        <v>12895</v>
      </c>
      <c r="B8534">
        <v>2000.01</v>
      </c>
    </row>
    <row r="8535" spans="1:2" ht="12.75" customHeight="1">
      <c r="A8535" t="s">
        <v>12897</v>
      </c>
      <c r="B8535">
        <v>1739.81</v>
      </c>
    </row>
    <row r="8536" spans="1:2" ht="12.75" customHeight="1">
      <c r="A8536" t="s">
        <v>12898</v>
      </c>
      <c r="B8536">
        <v>2065.0700000000002</v>
      </c>
    </row>
    <row r="8537" spans="1:2" ht="12.75" customHeight="1">
      <c r="A8537" t="s">
        <v>12900</v>
      </c>
      <c r="B8537">
        <v>1796.18</v>
      </c>
    </row>
    <row r="8538" spans="1:2" ht="12.75" customHeight="1">
      <c r="A8538" t="s">
        <v>12901</v>
      </c>
      <c r="B8538">
        <v>133.62</v>
      </c>
    </row>
    <row r="8539" spans="1:2" ht="12.75" customHeight="1">
      <c r="A8539" t="s">
        <v>12903</v>
      </c>
      <c r="B8539">
        <v>115.79</v>
      </c>
    </row>
    <row r="8540" spans="1:2" ht="12.75" customHeight="1">
      <c r="A8540" t="s">
        <v>12904</v>
      </c>
      <c r="B8540">
        <v>160.16</v>
      </c>
    </row>
    <row r="8541" spans="1:2" ht="12.75" customHeight="1">
      <c r="A8541" t="s">
        <v>12906</v>
      </c>
      <c r="B8541">
        <v>138.78</v>
      </c>
    </row>
    <row r="8542" spans="1:2" ht="12.75" customHeight="1">
      <c r="A8542" t="s">
        <v>12907</v>
      </c>
      <c r="B8542">
        <v>547.17999999999995</v>
      </c>
    </row>
    <row r="8543" spans="1:2" ht="12.75" customHeight="1">
      <c r="A8543" t="s">
        <v>12909</v>
      </c>
      <c r="B8543">
        <v>474.15</v>
      </c>
    </row>
    <row r="8544" spans="1:2" ht="12.75" customHeight="1">
      <c r="A8544" t="s">
        <v>12910</v>
      </c>
      <c r="B8544">
        <v>660.72</v>
      </c>
    </row>
    <row r="8545" spans="1:2" ht="12.75" customHeight="1">
      <c r="A8545" t="s">
        <v>12912</v>
      </c>
      <c r="B8545">
        <v>572.53</v>
      </c>
    </row>
    <row r="8546" spans="1:2" ht="12.75" customHeight="1">
      <c r="A8546" t="s">
        <v>12913</v>
      </c>
      <c r="B8546">
        <v>709.97</v>
      </c>
    </row>
    <row r="8547" spans="1:2" ht="12.75" customHeight="1">
      <c r="A8547" t="s">
        <v>12915</v>
      </c>
      <c r="B8547">
        <v>615.22</v>
      </c>
    </row>
    <row r="8548" spans="1:2" ht="12.75" customHeight="1">
      <c r="A8548" t="s">
        <v>12916</v>
      </c>
      <c r="B8548">
        <v>733.99</v>
      </c>
    </row>
    <row r="8549" spans="1:2" ht="12.75" customHeight="1">
      <c r="A8549" t="s">
        <v>12918</v>
      </c>
      <c r="B8549">
        <v>636.02</v>
      </c>
    </row>
    <row r="8550" spans="1:2" ht="12.75" customHeight="1">
      <c r="A8550" t="s">
        <v>12919</v>
      </c>
      <c r="B8550">
        <v>1094.42</v>
      </c>
    </row>
    <row r="8551" spans="1:2" ht="12.75" customHeight="1">
      <c r="A8551" t="s">
        <v>12921</v>
      </c>
      <c r="B8551">
        <v>964.09</v>
      </c>
    </row>
    <row r="8552" spans="1:2" ht="12.75" customHeight="1">
      <c r="A8552" t="s">
        <v>12922</v>
      </c>
      <c r="B8552">
        <v>2122.9499999999998</v>
      </c>
    </row>
    <row r="8553" spans="1:2" ht="12.75" customHeight="1">
      <c r="A8553" t="s">
        <v>12924</v>
      </c>
      <c r="B8553">
        <v>2122.9499999999998</v>
      </c>
    </row>
    <row r="8554" spans="1:2" ht="12.75" customHeight="1">
      <c r="A8554" t="s">
        <v>12925</v>
      </c>
      <c r="B8554">
        <v>1195.1199999999999</v>
      </c>
    </row>
    <row r="8555" spans="1:2" ht="12.75" customHeight="1">
      <c r="A8555" t="s">
        <v>12927</v>
      </c>
      <c r="B8555">
        <v>1195.1199999999999</v>
      </c>
    </row>
    <row r="8556" spans="1:2" ht="12.75" customHeight="1">
      <c r="A8556" t="s">
        <v>12928</v>
      </c>
      <c r="B8556">
        <v>1453.33</v>
      </c>
    </row>
    <row r="8557" spans="1:2" ht="12.75" customHeight="1">
      <c r="A8557" t="s">
        <v>12930</v>
      </c>
      <c r="B8557">
        <v>1453.33</v>
      </c>
    </row>
    <row r="8558" spans="1:2" ht="12.75" customHeight="1">
      <c r="A8558" t="s">
        <v>12931</v>
      </c>
      <c r="B8558">
        <v>1453.33</v>
      </c>
    </row>
    <row r="8559" spans="1:2" ht="12.75" customHeight="1">
      <c r="A8559" t="s">
        <v>12933</v>
      </c>
      <c r="B8559">
        <v>1453.33</v>
      </c>
    </row>
    <row r="8560" spans="1:2" ht="12.75" customHeight="1">
      <c r="A8560" t="s">
        <v>12934</v>
      </c>
      <c r="B8560">
        <v>1453.33</v>
      </c>
    </row>
    <row r="8561" spans="1:2" ht="12.75" customHeight="1">
      <c r="A8561" t="s">
        <v>12936</v>
      </c>
      <c r="B8561">
        <v>1453.33</v>
      </c>
    </row>
    <row r="8562" spans="1:2" ht="12.75" customHeight="1">
      <c r="A8562" t="s">
        <v>12937</v>
      </c>
      <c r="B8562">
        <v>1453.33</v>
      </c>
    </row>
    <row r="8563" spans="1:2" ht="12.75" customHeight="1">
      <c r="A8563" t="s">
        <v>12939</v>
      </c>
      <c r="B8563">
        <v>1453.33</v>
      </c>
    </row>
    <row r="8564" spans="1:2" ht="12.75" customHeight="1">
      <c r="A8564" t="s">
        <v>12940</v>
      </c>
      <c r="B8564">
        <v>761.19</v>
      </c>
    </row>
    <row r="8565" spans="1:2" ht="12.75" customHeight="1">
      <c r="A8565" t="s">
        <v>12942</v>
      </c>
      <c r="B8565">
        <v>741.82</v>
      </c>
    </row>
    <row r="8566" spans="1:2" ht="12.75" customHeight="1">
      <c r="A8566" t="s">
        <v>12943</v>
      </c>
      <c r="B8566">
        <v>1895.44</v>
      </c>
    </row>
    <row r="8567" spans="1:2" ht="12.75" customHeight="1">
      <c r="A8567" t="s">
        <v>12945</v>
      </c>
      <c r="B8567">
        <v>1876.07</v>
      </c>
    </row>
    <row r="8568" spans="1:2" ht="12.75" customHeight="1">
      <c r="A8568" t="s">
        <v>12946</v>
      </c>
      <c r="B8568">
        <v>545.94000000000005</v>
      </c>
    </row>
    <row r="8569" spans="1:2" ht="12.75" customHeight="1">
      <c r="A8569" t="s">
        <v>12948</v>
      </c>
      <c r="B8569">
        <v>526.57000000000005</v>
      </c>
    </row>
    <row r="8570" spans="1:2" ht="12.75" customHeight="1">
      <c r="A8570" t="s">
        <v>12949</v>
      </c>
      <c r="B8570">
        <v>1111.44</v>
      </c>
    </row>
    <row r="8571" spans="1:2" ht="12.75" customHeight="1">
      <c r="A8571" t="s">
        <v>12951</v>
      </c>
      <c r="B8571">
        <v>1092.07</v>
      </c>
    </row>
    <row r="8572" spans="1:2" ht="12.75" customHeight="1">
      <c r="A8572" t="s">
        <v>12952</v>
      </c>
      <c r="B8572">
        <v>1220.69</v>
      </c>
    </row>
    <row r="8573" spans="1:2" ht="12.75" customHeight="1">
      <c r="A8573" t="s">
        <v>12954</v>
      </c>
      <c r="B8573">
        <v>1201.32</v>
      </c>
    </row>
    <row r="8574" spans="1:2" ht="12.75" customHeight="1">
      <c r="A8574" t="s">
        <v>12955</v>
      </c>
      <c r="B8574">
        <v>626.29999999999995</v>
      </c>
    </row>
    <row r="8575" spans="1:2" ht="12.75" customHeight="1">
      <c r="A8575" t="s">
        <v>12957</v>
      </c>
      <c r="B8575">
        <v>602.62</v>
      </c>
    </row>
    <row r="8576" spans="1:2" ht="12.75" customHeight="1">
      <c r="A8576" t="s">
        <v>12958</v>
      </c>
      <c r="B8576">
        <v>581.77</v>
      </c>
    </row>
    <row r="8577" spans="1:2" ht="12.75" customHeight="1">
      <c r="A8577" t="s">
        <v>12960</v>
      </c>
      <c r="B8577">
        <v>558.09</v>
      </c>
    </row>
    <row r="8578" spans="1:2" ht="12.75" customHeight="1">
      <c r="A8578" t="s">
        <v>12961</v>
      </c>
      <c r="B8578">
        <v>543.84</v>
      </c>
    </row>
    <row r="8579" spans="1:2" ht="12.75" customHeight="1">
      <c r="A8579" t="s">
        <v>12963</v>
      </c>
      <c r="B8579">
        <v>520.16999999999996</v>
      </c>
    </row>
    <row r="8580" spans="1:2" ht="12.75" customHeight="1">
      <c r="A8580" t="s">
        <v>12964</v>
      </c>
      <c r="B8580">
        <v>485.19</v>
      </c>
    </row>
    <row r="8581" spans="1:2" ht="12.75" customHeight="1">
      <c r="A8581" t="s">
        <v>12966</v>
      </c>
      <c r="B8581">
        <v>461.51</v>
      </c>
    </row>
    <row r="8582" spans="1:2" ht="12.75" customHeight="1">
      <c r="A8582" t="s">
        <v>12967</v>
      </c>
      <c r="B8582">
        <v>454.91</v>
      </c>
    </row>
    <row r="8583" spans="1:2" ht="12.75" customHeight="1">
      <c r="A8583" t="s">
        <v>12969</v>
      </c>
      <c r="B8583">
        <v>431.23</v>
      </c>
    </row>
    <row r="8584" spans="1:2" ht="12.75" customHeight="1">
      <c r="A8584" t="s">
        <v>12970</v>
      </c>
      <c r="B8584">
        <v>429.22</v>
      </c>
    </row>
    <row r="8585" spans="1:2" ht="12.75" customHeight="1">
      <c r="A8585" t="s">
        <v>12972</v>
      </c>
      <c r="B8585">
        <v>405.54</v>
      </c>
    </row>
    <row r="8586" spans="1:2" ht="12.75" customHeight="1">
      <c r="A8586" t="s">
        <v>12973</v>
      </c>
      <c r="B8586">
        <v>411.41</v>
      </c>
    </row>
    <row r="8587" spans="1:2" ht="12.75" customHeight="1">
      <c r="A8587" t="s">
        <v>12975</v>
      </c>
      <c r="B8587">
        <v>387.73</v>
      </c>
    </row>
    <row r="8588" spans="1:2" ht="12.75" customHeight="1">
      <c r="A8588" t="s">
        <v>12976</v>
      </c>
      <c r="B8588">
        <v>387.43</v>
      </c>
    </row>
    <row r="8589" spans="1:2" ht="12.75" customHeight="1">
      <c r="A8589" t="s">
        <v>12978</v>
      </c>
      <c r="B8589">
        <v>363.75</v>
      </c>
    </row>
    <row r="8590" spans="1:2" ht="12.75" customHeight="1">
      <c r="A8590" t="s">
        <v>12979</v>
      </c>
      <c r="B8590">
        <v>437.69</v>
      </c>
    </row>
    <row r="8591" spans="1:2" ht="12.75" customHeight="1">
      <c r="A8591" t="s">
        <v>12981</v>
      </c>
      <c r="B8591">
        <v>414.01</v>
      </c>
    </row>
    <row r="8592" spans="1:2" ht="12.75" customHeight="1">
      <c r="A8592" t="s">
        <v>12982</v>
      </c>
      <c r="B8592">
        <v>402.8</v>
      </c>
    </row>
    <row r="8593" spans="1:2" ht="12.75" customHeight="1">
      <c r="A8593" t="s">
        <v>12984</v>
      </c>
      <c r="B8593">
        <v>379.12</v>
      </c>
    </row>
    <row r="8594" spans="1:2" ht="12.75" customHeight="1">
      <c r="A8594" t="s">
        <v>12985</v>
      </c>
      <c r="B8594">
        <v>483.68</v>
      </c>
    </row>
    <row r="8595" spans="1:2" ht="12.75" customHeight="1">
      <c r="A8595" t="s">
        <v>12987</v>
      </c>
      <c r="B8595">
        <v>460</v>
      </c>
    </row>
    <row r="8596" spans="1:2" ht="12.75" customHeight="1">
      <c r="A8596" t="s">
        <v>12988</v>
      </c>
      <c r="B8596">
        <v>449.88</v>
      </c>
    </row>
    <row r="8597" spans="1:2" ht="12.75" customHeight="1">
      <c r="A8597" t="s">
        <v>12990</v>
      </c>
      <c r="B8597">
        <v>426.21</v>
      </c>
    </row>
    <row r="8598" spans="1:2" ht="12.75" customHeight="1">
      <c r="A8598" t="s">
        <v>12991</v>
      </c>
      <c r="B8598">
        <v>695.61</v>
      </c>
    </row>
    <row r="8599" spans="1:2" ht="12.75" customHeight="1">
      <c r="A8599" t="s">
        <v>12993</v>
      </c>
      <c r="B8599">
        <v>671.93</v>
      </c>
    </row>
    <row r="8600" spans="1:2" ht="12.75" customHeight="1">
      <c r="A8600" t="s">
        <v>12994</v>
      </c>
      <c r="B8600">
        <v>496.43</v>
      </c>
    </row>
    <row r="8601" spans="1:2" ht="12.75" customHeight="1">
      <c r="A8601" t="s">
        <v>12996</v>
      </c>
      <c r="B8601">
        <v>472.75</v>
      </c>
    </row>
    <row r="8602" spans="1:2" ht="12.75" customHeight="1">
      <c r="A8602" t="s">
        <v>12997</v>
      </c>
      <c r="B8602">
        <v>406.71</v>
      </c>
    </row>
    <row r="8603" spans="1:2" ht="12.75" customHeight="1">
      <c r="A8603" t="s">
        <v>12999</v>
      </c>
      <c r="B8603">
        <v>383.03</v>
      </c>
    </row>
    <row r="8604" spans="1:2" ht="12.75" customHeight="1">
      <c r="A8604" t="s">
        <v>13000</v>
      </c>
      <c r="B8604">
        <v>365.21</v>
      </c>
    </row>
    <row r="8605" spans="1:2" ht="12.75" customHeight="1">
      <c r="A8605" t="s">
        <v>13002</v>
      </c>
      <c r="B8605">
        <v>341.53</v>
      </c>
    </row>
    <row r="8606" spans="1:2" ht="12.75" customHeight="1">
      <c r="A8606" t="s">
        <v>13003</v>
      </c>
      <c r="B8606">
        <v>342.8</v>
      </c>
    </row>
    <row r="8607" spans="1:2" ht="12.75" customHeight="1">
      <c r="A8607" t="s">
        <v>13005</v>
      </c>
      <c r="B8607">
        <v>319.12</v>
      </c>
    </row>
    <row r="8608" spans="1:2" ht="12.75" customHeight="1">
      <c r="A8608" t="s">
        <v>13006</v>
      </c>
      <c r="B8608">
        <v>389.19</v>
      </c>
    </row>
    <row r="8609" spans="1:2" ht="12.75" customHeight="1">
      <c r="A8609" t="s">
        <v>13008</v>
      </c>
      <c r="B8609">
        <v>365.51</v>
      </c>
    </row>
    <row r="8610" spans="1:2" ht="12.75" customHeight="1">
      <c r="A8610" t="s">
        <v>13009</v>
      </c>
      <c r="B8610">
        <v>419.24</v>
      </c>
    </row>
    <row r="8611" spans="1:2" ht="12.75" customHeight="1">
      <c r="A8611" t="s">
        <v>13011</v>
      </c>
      <c r="B8611">
        <v>395.56</v>
      </c>
    </row>
    <row r="8612" spans="1:2" ht="12.75" customHeight="1">
      <c r="A8612" t="s">
        <v>13012</v>
      </c>
      <c r="B8612">
        <v>401.97</v>
      </c>
    </row>
    <row r="8613" spans="1:2" ht="12.75" customHeight="1">
      <c r="A8613" t="s">
        <v>13014</v>
      </c>
      <c r="B8613">
        <v>378.29</v>
      </c>
    </row>
    <row r="8614" spans="1:2" ht="12.75" customHeight="1">
      <c r="A8614" t="s">
        <v>13015</v>
      </c>
      <c r="B8614">
        <v>409.68</v>
      </c>
    </row>
    <row r="8615" spans="1:2" ht="12.75" customHeight="1">
      <c r="A8615" t="s">
        <v>13017</v>
      </c>
      <c r="B8615">
        <v>386</v>
      </c>
    </row>
    <row r="8616" spans="1:2" ht="12.75" customHeight="1">
      <c r="A8616" t="s">
        <v>13018</v>
      </c>
      <c r="B8616">
        <v>396.94</v>
      </c>
    </row>
    <row r="8617" spans="1:2" ht="12.75" customHeight="1">
      <c r="A8617" t="s">
        <v>13020</v>
      </c>
      <c r="B8617">
        <v>373.26</v>
      </c>
    </row>
    <row r="8618" spans="1:2" ht="12.75" customHeight="1">
      <c r="A8618" t="s">
        <v>13021</v>
      </c>
      <c r="B8618">
        <v>546.44000000000005</v>
      </c>
    </row>
    <row r="8619" spans="1:2" ht="12.75" customHeight="1">
      <c r="A8619" t="s">
        <v>13023</v>
      </c>
      <c r="B8619">
        <v>522.76</v>
      </c>
    </row>
    <row r="8620" spans="1:2" ht="12.75" customHeight="1">
      <c r="A8620" t="s">
        <v>13024</v>
      </c>
      <c r="B8620">
        <v>443</v>
      </c>
    </row>
    <row r="8621" spans="1:2" ht="12.75" customHeight="1">
      <c r="A8621" t="s">
        <v>13026</v>
      </c>
      <c r="B8621">
        <v>419.32</v>
      </c>
    </row>
    <row r="8622" spans="1:2" ht="12.75" customHeight="1">
      <c r="A8622" t="s">
        <v>13027</v>
      </c>
      <c r="B8622">
        <v>402.91</v>
      </c>
    </row>
    <row r="8623" spans="1:2" ht="12.75" customHeight="1">
      <c r="A8623" t="s">
        <v>13029</v>
      </c>
      <c r="B8623">
        <v>379.23</v>
      </c>
    </row>
    <row r="8624" spans="1:2" ht="12.75" customHeight="1">
      <c r="A8624" t="s">
        <v>13030</v>
      </c>
      <c r="B8624">
        <v>590.97</v>
      </c>
    </row>
    <row r="8625" spans="1:2" ht="12.75" customHeight="1">
      <c r="A8625" t="s">
        <v>13032</v>
      </c>
      <c r="B8625">
        <v>567.29</v>
      </c>
    </row>
    <row r="8626" spans="1:2" ht="12.75" customHeight="1">
      <c r="A8626" t="s">
        <v>13033</v>
      </c>
      <c r="B8626">
        <v>487.22</v>
      </c>
    </row>
    <row r="8627" spans="1:2" ht="12.75" customHeight="1">
      <c r="A8627" t="s">
        <v>13035</v>
      </c>
      <c r="B8627">
        <v>482.91</v>
      </c>
    </row>
    <row r="8628" spans="1:2" ht="12.75" customHeight="1">
      <c r="A8628" t="s">
        <v>13036</v>
      </c>
      <c r="B8628">
        <v>447.22</v>
      </c>
    </row>
    <row r="8629" spans="1:2" ht="12.75" customHeight="1">
      <c r="A8629" t="s">
        <v>13038</v>
      </c>
      <c r="B8629">
        <v>442.31</v>
      </c>
    </row>
    <row r="8630" spans="1:2" ht="12.75" customHeight="1">
      <c r="A8630" t="s">
        <v>13039</v>
      </c>
      <c r="B8630">
        <v>413.66</v>
      </c>
    </row>
    <row r="8631" spans="1:2" ht="12.75" customHeight="1">
      <c r="A8631" t="s">
        <v>13041</v>
      </c>
      <c r="B8631">
        <v>408.16</v>
      </c>
    </row>
    <row r="8632" spans="1:2" ht="12.75" customHeight="1">
      <c r="A8632" t="s">
        <v>13042</v>
      </c>
      <c r="B8632">
        <v>363.89</v>
      </c>
    </row>
    <row r="8633" spans="1:2" ht="12.75" customHeight="1">
      <c r="A8633" t="s">
        <v>13044</v>
      </c>
      <c r="B8633">
        <v>357.21</v>
      </c>
    </row>
    <row r="8634" spans="1:2" ht="12.75" customHeight="1">
      <c r="A8634" t="s">
        <v>13045</v>
      </c>
      <c r="B8634">
        <v>342.5</v>
      </c>
    </row>
    <row r="8635" spans="1:2" ht="12.75" customHeight="1">
      <c r="A8635" t="s">
        <v>13047</v>
      </c>
      <c r="B8635">
        <v>334.64</v>
      </c>
    </row>
    <row r="8636" spans="1:2" ht="12.75" customHeight="1">
      <c r="A8636" t="s">
        <v>13048</v>
      </c>
      <c r="B8636">
        <v>325.7</v>
      </c>
    </row>
    <row r="8637" spans="1:2" ht="12.75" customHeight="1">
      <c r="A8637" t="s">
        <v>13050</v>
      </c>
      <c r="B8637">
        <v>316.64999999999998</v>
      </c>
    </row>
    <row r="8638" spans="1:2" ht="12.75" customHeight="1">
      <c r="A8638" t="s">
        <v>13051</v>
      </c>
      <c r="B8638">
        <v>315.97000000000003</v>
      </c>
    </row>
    <row r="8639" spans="1:2" ht="12.75" customHeight="1">
      <c r="A8639" t="s">
        <v>13053</v>
      </c>
      <c r="B8639">
        <v>305.85000000000002</v>
      </c>
    </row>
    <row r="8640" spans="1:2" ht="12.75" customHeight="1">
      <c r="A8640" t="s">
        <v>13054</v>
      </c>
      <c r="B8640">
        <v>309.76</v>
      </c>
    </row>
    <row r="8641" spans="1:2" ht="12.75" customHeight="1">
      <c r="A8641" t="s">
        <v>13056</v>
      </c>
      <c r="B8641">
        <v>297.27</v>
      </c>
    </row>
    <row r="8642" spans="1:2" ht="12.75" customHeight="1">
      <c r="A8642" t="s">
        <v>13057</v>
      </c>
      <c r="B8642">
        <v>316.39</v>
      </c>
    </row>
    <row r="8643" spans="1:2" ht="12.75" customHeight="1">
      <c r="A8643" t="s">
        <v>13059</v>
      </c>
      <c r="B8643">
        <v>309.72000000000003</v>
      </c>
    </row>
    <row r="8644" spans="1:2" ht="12.75" customHeight="1">
      <c r="A8644" t="s">
        <v>13060</v>
      </c>
      <c r="B8644">
        <v>290.39</v>
      </c>
    </row>
    <row r="8645" spans="1:2" ht="12.75" customHeight="1">
      <c r="A8645" t="s">
        <v>13062</v>
      </c>
      <c r="B8645">
        <v>282.52999999999997</v>
      </c>
    </row>
    <row r="8646" spans="1:2" ht="12.75" customHeight="1">
      <c r="A8646" t="s">
        <v>13063</v>
      </c>
      <c r="B8646">
        <v>406.83</v>
      </c>
    </row>
    <row r="8647" spans="1:2" ht="12.75" customHeight="1">
      <c r="A8647" t="s">
        <v>13065</v>
      </c>
      <c r="B8647">
        <v>394.23</v>
      </c>
    </row>
    <row r="8648" spans="1:2" ht="12.75" customHeight="1">
      <c r="A8648" t="s">
        <v>13066</v>
      </c>
      <c r="B8648">
        <v>399.69</v>
      </c>
    </row>
    <row r="8649" spans="1:2" ht="12.75" customHeight="1">
      <c r="A8649" t="s">
        <v>13068</v>
      </c>
      <c r="B8649">
        <v>383.54</v>
      </c>
    </row>
    <row r="8650" spans="1:2" ht="12.75" customHeight="1">
      <c r="A8650" t="s">
        <v>13069</v>
      </c>
      <c r="B8650">
        <v>583.20000000000005</v>
      </c>
    </row>
    <row r="8651" spans="1:2" ht="12.75" customHeight="1">
      <c r="A8651" t="s">
        <v>13071</v>
      </c>
      <c r="B8651">
        <v>575.34</v>
      </c>
    </row>
    <row r="8652" spans="1:2" ht="12.75" customHeight="1">
      <c r="A8652" t="s">
        <v>13072</v>
      </c>
      <c r="B8652">
        <v>322.44</v>
      </c>
    </row>
    <row r="8653" spans="1:2" ht="12.75" customHeight="1">
      <c r="A8653" t="s">
        <v>13074</v>
      </c>
      <c r="B8653">
        <v>312.32</v>
      </c>
    </row>
    <row r="8654" spans="1:2" ht="12.75" customHeight="1">
      <c r="A8654" t="s">
        <v>13075</v>
      </c>
      <c r="B8654">
        <v>357.82</v>
      </c>
    </row>
    <row r="8655" spans="1:2" ht="12.75" customHeight="1">
      <c r="A8655" t="s">
        <v>13077</v>
      </c>
      <c r="B8655">
        <v>348.35</v>
      </c>
    </row>
    <row r="8656" spans="1:2" ht="12.75" customHeight="1">
      <c r="A8656" t="s">
        <v>13078</v>
      </c>
      <c r="B8656">
        <v>293.52</v>
      </c>
    </row>
    <row r="8657" spans="1:2" ht="12.75" customHeight="1">
      <c r="A8657" t="s">
        <v>13080</v>
      </c>
      <c r="B8657">
        <v>281.89</v>
      </c>
    </row>
    <row r="8658" spans="1:2" ht="12.75" customHeight="1">
      <c r="A8658" t="s">
        <v>13081</v>
      </c>
      <c r="B8658">
        <v>366.24</v>
      </c>
    </row>
    <row r="8659" spans="1:2" ht="12.75" customHeight="1">
      <c r="A8659" t="s">
        <v>13083</v>
      </c>
      <c r="B8659">
        <v>360.74</v>
      </c>
    </row>
    <row r="8660" spans="1:2" ht="12.75" customHeight="1">
      <c r="A8660" t="s">
        <v>13084</v>
      </c>
      <c r="B8660">
        <v>294.3</v>
      </c>
    </row>
    <row r="8661" spans="1:2" ht="12.75" customHeight="1">
      <c r="A8661" t="s">
        <v>13086</v>
      </c>
      <c r="B8661">
        <v>286.44</v>
      </c>
    </row>
    <row r="8662" spans="1:2" ht="12.75" customHeight="1">
      <c r="A8662" t="s">
        <v>13087</v>
      </c>
      <c r="B8662">
        <v>269.20999999999998</v>
      </c>
    </row>
    <row r="8663" spans="1:2" ht="12.75" customHeight="1">
      <c r="A8663" t="s">
        <v>13089</v>
      </c>
      <c r="B8663">
        <v>259.08999999999997</v>
      </c>
    </row>
    <row r="8664" spans="1:2" ht="12.75" customHeight="1">
      <c r="A8664" t="s">
        <v>13090</v>
      </c>
      <c r="B8664">
        <v>265.13</v>
      </c>
    </row>
    <row r="8665" spans="1:2" ht="12.75" customHeight="1">
      <c r="A8665" t="s">
        <v>13092</v>
      </c>
      <c r="B8665">
        <v>252.64</v>
      </c>
    </row>
    <row r="8666" spans="1:2" ht="12.75" customHeight="1">
      <c r="A8666" t="s">
        <v>13093</v>
      </c>
      <c r="B8666">
        <v>326.04000000000002</v>
      </c>
    </row>
    <row r="8667" spans="1:2" ht="12.75" customHeight="1">
      <c r="A8667" t="s">
        <v>13095</v>
      </c>
      <c r="B8667">
        <v>318.18</v>
      </c>
    </row>
    <row r="8668" spans="1:2" ht="12.75" customHeight="1">
      <c r="A8668" t="s">
        <v>13096</v>
      </c>
      <c r="B8668">
        <v>315.70999999999998</v>
      </c>
    </row>
    <row r="8669" spans="1:2" ht="12.75" customHeight="1">
      <c r="A8669" t="s">
        <v>13098</v>
      </c>
      <c r="B8669">
        <v>306.67</v>
      </c>
    </row>
    <row r="8670" spans="1:2" ht="12.75" customHeight="1">
      <c r="A8670" t="s">
        <v>13099</v>
      </c>
      <c r="B8670">
        <v>306.52999999999997</v>
      </c>
    </row>
    <row r="8671" spans="1:2" ht="12.75" customHeight="1">
      <c r="A8671" t="s">
        <v>13101</v>
      </c>
      <c r="B8671">
        <v>296.39999999999998</v>
      </c>
    </row>
    <row r="8672" spans="1:2" ht="12.75" customHeight="1">
      <c r="A8672" t="s">
        <v>13102</v>
      </c>
      <c r="B8672">
        <v>307.39</v>
      </c>
    </row>
    <row r="8673" spans="1:2" ht="12.75" customHeight="1">
      <c r="A8673" t="s">
        <v>13104</v>
      </c>
      <c r="B8673">
        <v>294.89999999999998</v>
      </c>
    </row>
    <row r="8674" spans="1:2" ht="12.75" customHeight="1">
      <c r="A8674" t="s">
        <v>13105</v>
      </c>
      <c r="B8674">
        <v>337.05</v>
      </c>
    </row>
    <row r="8675" spans="1:2" ht="12.75" customHeight="1">
      <c r="A8675" t="s">
        <v>13107</v>
      </c>
      <c r="B8675">
        <v>322.19</v>
      </c>
    </row>
    <row r="8676" spans="1:2" ht="12.75" customHeight="1">
      <c r="A8676" t="s">
        <v>13108</v>
      </c>
      <c r="B8676">
        <v>416.25</v>
      </c>
    </row>
    <row r="8677" spans="1:2" ht="12.75" customHeight="1">
      <c r="A8677" t="s">
        <v>13110</v>
      </c>
      <c r="B8677">
        <v>410.76</v>
      </c>
    </row>
    <row r="8678" spans="1:2" ht="12.75" customHeight="1">
      <c r="A8678" t="s">
        <v>13111</v>
      </c>
      <c r="B8678">
        <v>330.59</v>
      </c>
    </row>
    <row r="8679" spans="1:2" ht="12.75" customHeight="1">
      <c r="A8679" t="s">
        <v>13113</v>
      </c>
      <c r="B8679">
        <v>322.72000000000003</v>
      </c>
    </row>
    <row r="8680" spans="1:2" ht="12.75" customHeight="1">
      <c r="A8680" t="s">
        <v>13114</v>
      </c>
      <c r="B8680">
        <v>307.47000000000003</v>
      </c>
    </row>
    <row r="8681" spans="1:2" ht="12.75" customHeight="1">
      <c r="A8681" t="s">
        <v>13116</v>
      </c>
      <c r="B8681">
        <v>297.35000000000002</v>
      </c>
    </row>
    <row r="8682" spans="1:2" ht="12.75" customHeight="1">
      <c r="A8682" t="s">
        <v>13117</v>
      </c>
      <c r="B8682">
        <v>149.16</v>
      </c>
    </row>
    <row r="8683" spans="1:2" ht="12.75" customHeight="1">
      <c r="A8683" t="s">
        <v>13119</v>
      </c>
      <c r="B8683">
        <v>144.26</v>
      </c>
    </row>
    <row r="8684" spans="1:2" ht="12.75" customHeight="1">
      <c r="A8684" t="s">
        <v>35105</v>
      </c>
      <c r="B8684">
        <v>949.48</v>
      </c>
    </row>
    <row r="8685" spans="1:2" ht="12.75" customHeight="1">
      <c r="A8685" t="s">
        <v>35106</v>
      </c>
      <c r="B8685">
        <v>922.47</v>
      </c>
    </row>
    <row r="8686" spans="1:2" ht="12.75" customHeight="1">
      <c r="A8686" t="s">
        <v>13142</v>
      </c>
      <c r="B8686">
        <v>512.55999999999995</v>
      </c>
    </row>
    <row r="8687" spans="1:2" ht="12.75" customHeight="1">
      <c r="A8687" t="s">
        <v>13144</v>
      </c>
      <c r="B8687">
        <v>488.32</v>
      </c>
    </row>
    <row r="8688" spans="1:2" ht="12.75" customHeight="1">
      <c r="A8688" t="s">
        <v>35107</v>
      </c>
      <c r="B8688">
        <v>562.70000000000005</v>
      </c>
    </row>
    <row r="8689" spans="1:2" ht="12.75" customHeight="1">
      <c r="A8689" t="s">
        <v>35108</v>
      </c>
      <c r="B8689">
        <v>530.99</v>
      </c>
    </row>
    <row r="8690" spans="1:2" ht="12.75" customHeight="1">
      <c r="A8690" t="s">
        <v>13145</v>
      </c>
      <c r="B8690">
        <v>46.34</v>
      </c>
    </row>
    <row r="8691" spans="1:2" ht="12.75" customHeight="1">
      <c r="A8691" t="s">
        <v>13147</v>
      </c>
      <c r="B8691">
        <v>42.24</v>
      </c>
    </row>
    <row r="8692" spans="1:2" ht="12.75" customHeight="1">
      <c r="A8692" t="s">
        <v>13148</v>
      </c>
      <c r="B8692">
        <v>16.670000000000002</v>
      </c>
    </row>
    <row r="8693" spans="1:2" ht="12.75" customHeight="1">
      <c r="A8693" t="s">
        <v>13150</v>
      </c>
      <c r="B8693">
        <v>14.44</v>
      </c>
    </row>
    <row r="8694" spans="1:2" ht="12.75" customHeight="1">
      <c r="A8694" t="s">
        <v>13151</v>
      </c>
      <c r="B8694">
        <v>131.06</v>
      </c>
    </row>
    <row r="8695" spans="1:2" ht="12.75" customHeight="1">
      <c r="A8695" t="s">
        <v>13153</v>
      </c>
      <c r="B8695">
        <v>128.30000000000001</v>
      </c>
    </row>
    <row r="8696" spans="1:2" ht="12.75" customHeight="1">
      <c r="A8696" t="s">
        <v>13154</v>
      </c>
      <c r="B8696">
        <v>52.04</v>
      </c>
    </row>
    <row r="8697" spans="1:2" ht="12.75" customHeight="1">
      <c r="A8697" t="s">
        <v>13156</v>
      </c>
      <c r="B8697">
        <v>49.81</v>
      </c>
    </row>
    <row r="8698" spans="1:2" ht="12.75" customHeight="1">
      <c r="A8698" t="s">
        <v>13157</v>
      </c>
      <c r="B8698">
        <v>544.39</v>
      </c>
    </row>
    <row r="8699" spans="1:2" ht="12.75" customHeight="1">
      <c r="A8699" t="s">
        <v>13159</v>
      </c>
      <c r="B8699">
        <v>520.71</v>
      </c>
    </row>
    <row r="8700" spans="1:2" ht="12.75" customHeight="1">
      <c r="A8700" t="s">
        <v>13160</v>
      </c>
      <c r="B8700">
        <v>1459.57</v>
      </c>
    </row>
    <row r="8701" spans="1:2" ht="12.75" customHeight="1">
      <c r="A8701" t="s">
        <v>13162</v>
      </c>
      <c r="B8701">
        <v>1435.89</v>
      </c>
    </row>
    <row r="8702" spans="1:2" ht="12.75" customHeight="1">
      <c r="A8702" t="s">
        <v>13163</v>
      </c>
      <c r="B8702">
        <v>100.95</v>
      </c>
    </row>
    <row r="8703" spans="1:2" ht="12.75" customHeight="1">
      <c r="A8703" t="s">
        <v>13165</v>
      </c>
      <c r="B8703">
        <v>100.62</v>
      </c>
    </row>
    <row r="8704" spans="1:2" ht="12.75" customHeight="1">
      <c r="A8704" t="s">
        <v>13166</v>
      </c>
      <c r="B8704">
        <v>102.54</v>
      </c>
    </row>
    <row r="8705" spans="1:2" ht="12.75" customHeight="1">
      <c r="A8705" t="s">
        <v>13168</v>
      </c>
      <c r="B8705">
        <v>101.98</v>
      </c>
    </row>
    <row r="8706" spans="1:2" ht="12.75" customHeight="1">
      <c r="A8706" t="s">
        <v>13169</v>
      </c>
      <c r="B8706">
        <v>134.46</v>
      </c>
    </row>
    <row r="8707" spans="1:2" ht="12.75" customHeight="1">
      <c r="A8707" t="s">
        <v>13171</v>
      </c>
      <c r="B8707">
        <v>133.9</v>
      </c>
    </row>
    <row r="8708" spans="1:2" ht="12.75" customHeight="1">
      <c r="A8708" t="s">
        <v>13172</v>
      </c>
      <c r="B8708">
        <v>71.239999999999995</v>
      </c>
    </row>
    <row r="8709" spans="1:2" ht="12.75" customHeight="1">
      <c r="A8709" t="s">
        <v>13174</v>
      </c>
      <c r="B8709">
        <v>70.67</v>
      </c>
    </row>
    <row r="8710" spans="1:2" ht="12.75" customHeight="1">
      <c r="A8710" t="s">
        <v>13175</v>
      </c>
      <c r="B8710">
        <v>66.489999999999995</v>
      </c>
    </row>
    <row r="8711" spans="1:2" ht="12.75" customHeight="1">
      <c r="A8711" t="s">
        <v>13177</v>
      </c>
      <c r="B8711">
        <v>66.069999999999993</v>
      </c>
    </row>
    <row r="8712" spans="1:2" ht="12.75" customHeight="1">
      <c r="A8712" t="s">
        <v>13178</v>
      </c>
      <c r="B8712">
        <v>66.489999999999995</v>
      </c>
    </row>
    <row r="8713" spans="1:2" ht="12.75" customHeight="1">
      <c r="A8713" t="s">
        <v>13180</v>
      </c>
      <c r="B8713">
        <v>66.069999999999993</v>
      </c>
    </row>
    <row r="8714" spans="1:2" ht="12.75" customHeight="1">
      <c r="A8714" t="s">
        <v>13181</v>
      </c>
      <c r="B8714">
        <v>144.91</v>
      </c>
    </row>
    <row r="8715" spans="1:2" ht="12.75" customHeight="1">
      <c r="A8715" t="s">
        <v>13183</v>
      </c>
      <c r="B8715">
        <v>142.52000000000001</v>
      </c>
    </row>
    <row r="8716" spans="1:2" ht="12.75" customHeight="1">
      <c r="A8716" t="s">
        <v>13184</v>
      </c>
      <c r="B8716">
        <v>10.42</v>
      </c>
    </row>
    <row r="8717" spans="1:2" ht="12.75" customHeight="1">
      <c r="A8717" t="s">
        <v>13186</v>
      </c>
      <c r="B8717">
        <v>9.98</v>
      </c>
    </row>
    <row r="8718" spans="1:2" ht="12.75" customHeight="1">
      <c r="A8718" t="s">
        <v>13187</v>
      </c>
      <c r="B8718">
        <v>8.9499999999999993</v>
      </c>
    </row>
    <row r="8719" spans="1:2" ht="12.75" customHeight="1">
      <c r="A8719" t="s">
        <v>13189</v>
      </c>
      <c r="B8719">
        <v>8.57</v>
      </c>
    </row>
    <row r="8720" spans="1:2" ht="12.75" customHeight="1">
      <c r="A8720" t="s">
        <v>13190</v>
      </c>
      <c r="B8720">
        <v>126.77</v>
      </c>
    </row>
    <row r="8721" spans="1:2" ht="12.75" customHeight="1">
      <c r="A8721" t="s">
        <v>13192</v>
      </c>
      <c r="B8721">
        <v>126.39</v>
      </c>
    </row>
    <row r="8722" spans="1:2" ht="12.75" customHeight="1">
      <c r="A8722" t="s">
        <v>13193</v>
      </c>
      <c r="B8722">
        <v>74.87</v>
      </c>
    </row>
    <row r="8723" spans="1:2" ht="12.75" customHeight="1">
      <c r="A8723" t="s">
        <v>13195</v>
      </c>
      <c r="B8723">
        <v>73.319999999999993</v>
      </c>
    </row>
    <row r="8724" spans="1:2" ht="12.75" customHeight="1">
      <c r="A8724" t="s">
        <v>13196</v>
      </c>
      <c r="B8724">
        <v>83.82</v>
      </c>
    </row>
    <row r="8725" spans="1:2" ht="12.75" customHeight="1">
      <c r="A8725" t="s">
        <v>13198</v>
      </c>
      <c r="B8725">
        <v>81.96</v>
      </c>
    </row>
    <row r="8726" spans="1:2" ht="12.75" customHeight="1">
      <c r="A8726" t="s">
        <v>13199</v>
      </c>
      <c r="B8726">
        <v>45.35</v>
      </c>
    </row>
    <row r="8727" spans="1:2" ht="12.75" customHeight="1">
      <c r="A8727" t="s">
        <v>13201</v>
      </c>
      <c r="B8727">
        <v>44.94</v>
      </c>
    </row>
    <row r="8728" spans="1:2" ht="12.75" customHeight="1">
      <c r="A8728" t="s">
        <v>13202</v>
      </c>
      <c r="B8728">
        <v>36.6</v>
      </c>
    </row>
    <row r="8729" spans="1:2" ht="12.75" customHeight="1">
      <c r="A8729" t="s">
        <v>13204</v>
      </c>
      <c r="B8729">
        <v>36.19</v>
      </c>
    </row>
    <row r="8730" spans="1:2" ht="12.75" customHeight="1">
      <c r="A8730" t="s">
        <v>13205</v>
      </c>
      <c r="B8730">
        <v>8.1999999999999993</v>
      </c>
    </row>
    <row r="8731" spans="1:2" ht="12.75" customHeight="1">
      <c r="A8731" t="s">
        <v>13207</v>
      </c>
      <c r="B8731">
        <v>7.74</v>
      </c>
    </row>
    <row r="8732" spans="1:2" ht="12.75" customHeight="1">
      <c r="A8732" t="s">
        <v>13208</v>
      </c>
      <c r="B8732">
        <v>9.7200000000000006</v>
      </c>
    </row>
    <row r="8733" spans="1:2" ht="12.75" customHeight="1">
      <c r="A8733" t="s">
        <v>13210</v>
      </c>
      <c r="B8733">
        <v>9.24</v>
      </c>
    </row>
    <row r="8734" spans="1:2" ht="12.75" customHeight="1">
      <c r="A8734" t="s">
        <v>13211</v>
      </c>
      <c r="B8734">
        <v>13.48</v>
      </c>
    </row>
    <row r="8735" spans="1:2" ht="12.75" customHeight="1">
      <c r="A8735" t="s">
        <v>13213</v>
      </c>
      <c r="B8735">
        <v>12.88</v>
      </c>
    </row>
    <row r="8736" spans="1:2" ht="12.75" customHeight="1">
      <c r="A8736" t="s">
        <v>13214</v>
      </c>
      <c r="B8736">
        <v>265.32</v>
      </c>
    </row>
    <row r="8737" spans="1:2" ht="12.75" customHeight="1">
      <c r="A8737" t="s">
        <v>13216</v>
      </c>
      <c r="B8737">
        <v>264.83999999999997</v>
      </c>
    </row>
    <row r="8738" spans="1:2" ht="12.75" customHeight="1">
      <c r="A8738" t="s">
        <v>13217</v>
      </c>
      <c r="B8738">
        <v>513.89</v>
      </c>
    </row>
    <row r="8739" spans="1:2" ht="12.75" customHeight="1">
      <c r="A8739" t="s">
        <v>13219</v>
      </c>
      <c r="B8739">
        <v>487.97</v>
      </c>
    </row>
    <row r="8740" spans="1:2" ht="12.75" customHeight="1">
      <c r="A8740" t="s">
        <v>13220</v>
      </c>
      <c r="B8740">
        <v>494.95</v>
      </c>
    </row>
    <row r="8741" spans="1:2" ht="12.75" customHeight="1">
      <c r="A8741" t="s">
        <v>13222</v>
      </c>
      <c r="B8741">
        <v>469.09</v>
      </c>
    </row>
    <row r="8742" spans="1:2" ht="12.75" customHeight="1">
      <c r="A8742" t="s">
        <v>13223</v>
      </c>
      <c r="B8742">
        <v>481.18</v>
      </c>
    </row>
    <row r="8743" spans="1:2" ht="12.75" customHeight="1">
      <c r="A8743" t="s">
        <v>13225</v>
      </c>
      <c r="B8743">
        <v>455.42</v>
      </c>
    </row>
    <row r="8744" spans="1:2" ht="12.75" customHeight="1">
      <c r="A8744" t="s">
        <v>13226</v>
      </c>
      <c r="B8744">
        <v>77.260000000000005</v>
      </c>
    </row>
    <row r="8745" spans="1:2" ht="12.75" customHeight="1">
      <c r="A8745" t="s">
        <v>13228</v>
      </c>
      <c r="B8745">
        <v>70.459999999999994</v>
      </c>
    </row>
    <row r="8746" spans="1:2" ht="12.75" customHeight="1">
      <c r="A8746" t="s">
        <v>13229</v>
      </c>
      <c r="B8746">
        <v>74.81</v>
      </c>
    </row>
    <row r="8747" spans="1:2" ht="12.75" customHeight="1">
      <c r="A8747" t="s">
        <v>13231</v>
      </c>
      <c r="B8747">
        <v>68.02</v>
      </c>
    </row>
    <row r="8748" spans="1:2" ht="12.75" customHeight="1">
      <c r="A8748" t="s">
        <v>13232</v>
      </c>
      <c r="B8748">
        <v>53.81</v>
      </c>
    </row>
    <row r="8749" spans="1:2" ht="12.75" customHeight="1">
      <c r="A8749" t="s">
        <v>13234</v>
      </c>
      <c r="B8749">
        <v>49.81</v>
      </c>
    </row>
    <row r="8750" spans="1:2" ht="12.75" customHeight="1">
      <c r="A8750" t="s">
        <v>13235</v>
      </c>
      <c r="B8750">
        <v>56.25</v>
      </c>
    </row>
    <row r="8751" spans="1:2" ht="12.75" customHeight="1">
      <c r="A8751" t="s">
        <v>13237</v>
      </c>
      <c r="B8751">
        <v>52.25</v>
      </c>
    </row>
    <row r="8752" spans="1:2" ht="12.75" customHeight="1">
      <c r="A8752" t="s">
        <v>13238</v>
      </c>
      <c r="B8752">
        <v>8.8000000000000007</v>
      </c>
    </row>
    <row r="8753" spans="1:2" ht="12.75" customHeight="1">
      <c r="A8753" t="s">
        <v>13240</v>
      </c>
      <c r="B8753">
        <v>7.72</v>
      </c>
    </row>
    <row r="8754" spans="1:2" ht="12.75" customHeight="1">
      <c r="A8754" t="s">
        <v>13241</v>
      </c>
      <c r="B8754">
        <v>9.26</v>
      </c>
    </row>
    <row r="8755" spans="1:2" ht="12.75" customHeight="1">
      <c r="A8755" t="s">
        <v>13243</v>
      </c>
      <c r="B8755">
        <v>8.18</v>
      </c>
    </row>
    <row r="8756" spans="1:2" ht="12.75" customHeight="1">
      <c r="A8756" t="s">
        <v>13244</v>
      </c>
      <c r="B8756">
        <v>27.19</v>
      </c>
    </row>
    <row r="8757" spans="1:2" ht="12.75" customHeight="1">
      <c r="A8757" t="s">
        <v>13246</v>
      </c>
      <c r="B8757">
        <v>26.11</v>
      </c>
    </row>
    <row r="8758" spans="1:2" ht="12.75" customHeight="1">
      <c r="A8758" t="s">
        <v>13247</v>
      </c>
      <c r="B8758">
        <v>22.79</v>
      </c>
    </row>
    <row r="8759" spans="1:2" ht="12.75" customHeight="1">
      <c r="A8759" t="s">
        <v>13249</v>
      </c>
      <c r="B8759">
        <v>20.86</v>
      </c>
    </row>
    <row r="8760" spans="1:2" ht="12.75" customHeight="1">
      <c r="A8760" t="s">
        <v>13250</v>
      </c>
      <c r="B8760">
        <v>62.98</v>
      </c>
    </row>
    <row r="8761" spans="1:2" ht="12.75" customHeight="1">
      <c r="A8761" t="s">
        <v>13252</v>
      </c>
      <c r="B8761">
        <v>56.05</v>
      </c>
    </row>
    <row r="8762" spans="1:2" ht="12.75" customHeight="1">
      <c r="A8762" t="s">
        <v>13253</v>
      </c>
      <c r="B8762">
        <v>41.97</v>
      </c>
    </row>
    <row r="8763" spans="1:2" ht="12.75" customHeight="1">
      <c r="A8763" t="s">
        <v>13255</v>
      </c>
      <c r="B8763">
        <v>37.840000000000003</v>
      </c>
    </row>
    <row r="8764" spans="1:2" ht="12.75" customHeight="1">
      <c r="A8764" t="s">
        <v>13256</v>
      </c>
      <c r="B8764">
        <v>47.62</v>
      </c>
    </row>
    <row r="8765" spans="1:2" ht="12.75" customHeight="1">
      <c r="A8765" t="s">
        <v>13258</v>
      </c>
      <c r="B8765">
        <v>41.9</v>
      </c>
    </row>
    <row r="8766" spans="1:2" ht="12.75" customHeight="1">
      <c r="A8766" t="s">
        <v>13259</v>
      </c>
      <c r="B8766">
        <v>33.07</v>
      </c>
    </row>
    <row r="8767" spans="1:2" ht="12.75" customHeight="1">
      <c r="A8767" t="s">
        <v>13261</v>
      </c>
      <c r="B8767">
        <v>29.3</v>
      </c>
    </row>
    <row r="8768" spans="1:2" ht="12.75" customHeight="1">
      <c r="A8768" t="s">
        <v>13262</v>
      </c>
      <c r="B8768">
        <v>87.08</v>
      </c>
    </row>
    <row r="8769" spans="1:2" ht="12.75" customHeight="1">
      <c r="A8769" t="s">
        <v>13264</v>
      </c>
      <c r="B8769">
        <v>82.71</v>
      </c>
    </row>
    <row r="8770" spans="1:2" ht="12.75" customHeight="1">
      <c r="A8770" t="s">
        <v>13265</v>
      </c>
      <c r="B8770">
        <v>98.92</v>
      </c>
    </row>
    <row r="8771" spans="1:2" ht="12.75" customHeight="1">
      <c r="A8771" t="s">
        <v>13267</v>
      </c>
      <c r="B8771">
        <v>94.69</v>
      </c>
    </row>
    <row r="8772" spans="1:2" ht="12.75" customHeight="1">
      <c r="A8772" t="s">
        <v>13268</v>
      </c>
      <c r="B8772">
        <v>82.01</v>
      </c>
    </row>
    <row r="8773" spans="1:2" ht="12.75" customHeight="1">
      <c r="A8773" t="s">
        <v>13270</v>
      </c>
      <c r="B8773">
        <v>77.78</v>
      </c>
    </row>
    <row r="8774" spans="1:2" ht="12.75" customHeight="1">
      <c r="A8774" t="s">
        <v>13271</v>
      </c>
      <c r="B8774">
        <v>133.86000000000001</v>
      </c>
    </row>
    <row r="8775" spans="1:2" ht="12.75" customHeight="1">
      <c r="A8775" t="s">
        <v>13273</v>
      </c>
      <c r="B8775">
        <v>128.41999999999999</v>
      </c>
    </row>
    <row r="8776" spans="1:2" ht="12.75" customHeight="1">
      <c r="A8776" t="s">
        <v>13274</v>
      </c>
      <c r="B8776">
        <v>26.56</v>
      </c>
    </row>
    <row r="8777" spans="1:2" ht="12.75" customHeight="1">
      <c r="A8777" t="s">
        <v>13276</v>
      </c>
      <c r="B8777">
        <v>24.32</v>
      </c>
    </row>
    <row r="8778" spans="1:2" ht="12.75" customHeight="1">
      <c r="A8778" t="s">
        <v>13277</v>
      </c>
      <c r="B8778">
        <v>54.13</v>
      </c>
    </row>
    <row r="8779" spans="1:2" ht="12.75" customHeight="1">
      <c r="A8779" t="s">
        <v>13279</v>
      </c>
      <c r="B8779">
        <v>51.59</v>
      </c>
    </row>
    <row r="8780" spans="1:2" ht="12.75" customHeight="1">
      <c r="A8780" t="s">
        <v>13280</v>
      </c>
      <c r="B8780">
        <v>53.96</v>
      </c>
    </row>
    <row r="8781" spans="1:2" ht="12.75" customHeight="1">
      <c r="A8781" t="s">
        <v>13282</v>
      </c>
      <c r="B8781">
        <v>46.8</v>
      </c>
    </row>
    <row r="8782" spans="1:2" ht="12.75" customHeight="1">
      <c r="A8782" t="s">
        <v>13283</v>
      </c>
      <c r="B8782">
        <v>45.88</v>
      </c>
    </row>
    <row r="8783" spans="1:2" ht="12.75" customHeight="1">
      <c r="A8783" t="s">
        <v>13285</v>
      </c>
      <c r="B8783">
        <v>39.799999999999997</v>
      </c>
    </row>
    <row r="8784" spans="1:2" ht="12.75" customHeight="1">
      <c r="A8784" t="s">
        <v>13286</v>
      </c>
      <c r="B8784">
        <v>42.65</v>
      </c>
    </row>
    <row r="8785" spans="1:2" ht="12.75" customHeight="1">
      <c r="A8785" t="s">
        <v>13288</v>
      </c>
      <c r="B8785">
        <v>37</v>
      </c>
    </row>
    <row r="8786" spans="1:2" ht="12.75" customHeight="1">
      <c r="A8786" t="s">
        <v>13289</v>
      </c>
      <c r="B8786">
        <v>37.799999999999997</v>
      </c>
    </row>
    <row r="8787" spans="1:2" ht="12.75" customHeight="1">
      <c r="A8787" t="s">
        <v>13291</v>
      </c>
      <c r="B8787">
        <v>32.799999999999997</v>
      </c>
    </row>
    <row r="8788" spans="1:2" ht="12.75" customHeight="1">
      <c r="A8788" t="s">
        <v>13292</v>
      </c>
      <c r="B8788">
        <v>43.67</v>
      </c>
    </row>
    <row r="8789" spans="1:2" ht="12.75" customHeight="1">
      <c r="A8789" t="s">
        <v>13294</v>
      </c>
      <c r="B8789">
        <v>40.880000000000003</v>
      </c>
    </row>
    <row r="8790" spans="1:2" ht="12.75" customHeight="1">
      <c r="A8790" t="s">
        <v>13295</v>
      </c>
      <c r="B8790">
        <v>87.98</v>
      </c>
    </row>
    <row r="8791" spans="1:2" ht="12.75" customHeight="1">
      <c r="A8791" t="s">
        <v>13297</v>
      </c>
      <c r="B8791">
        <v>84.69</v>
      </c>
    </row>
    <row r="8792" spans="1:2" ht="12.75" customHeight="1">
      <c r="A8792" t="s">
        <v>13298</v>
      </c>
      <c r="B8792">
        <v>87.98</v>
      </c>
    </row>
    <row r="8793" spans="1:2" ht="12.75" customHeight="1">
      <c r="A8793" t="s">
        <v>13300</v>
      </c>
      <c r="B8793">
        <v>84.69</v>
      </c>
    </row>
    <row r="8794" spans="1:2" ht="12.75" customHeight="1">
      <c r="A8794" t="s">
        <v>13301</v>
      </c>
      <c r="B8794">
        <v>4.84</v>
      </c>
    </row>
    <row r="8795" spans="1:2" ht="12.75" customHeight="1">
      <c r="A8795" t="s">
        <v>13303</v>
      </c>
      <c r="B8795">
        <v>4.75</v>
      </c>
    </row>
    <row r="8796" spans="1:2" ht="12.75" customHeight="1">
      <c r="A8796" t="s">
        <v>13304</v>
      </c>
      <c r="B8796">
        <v>11.73</v>
      </c>
    </row>
    <row r="8797" spans="1:2" ht="12.75" customHeight="1">
      <c r="A8797" t="s">
        <v>13306</v>
      </c>
      <c r="B8797">
        <v>11.6</v>
      </c>
    </row>
    <row r="8798" spans="1:2" ht="12.75" customHeight="1">
      <c r="A8798" t="s">
        <v>13307</v>
      </c>
      <c r="B8798">
        <v>15.75</v>
      </c>
    </row>
    <row r="8799" spans="1:2" ht="12.75" customHeight="1">
      <c r="A8799" t="s">
        <v>13309</v>
      </c>
      <c r="B8799">
        <v>15.54</v>
      </c>
    </row>
    <row r="8800" spans="1:2" ht="12.75" customHeight="1">
      <c r="A8800" t="s">
        <v>13310</v>
      </c>
      <c r="B8800">
        <v>396.3</v>
      </c>
    </row>
    <row r="8801" spans="1:2" ht="12.75" customHeight="1">
      <c r="A8801" t="s">
        <v>13312</v>
      </c>
      <c r="B8801">
        <v>394.51</v>
      </c>
    </row>
    <row r="8802" spans="1:2" ht="12.75" customHeight="1">
      <c r="A8802" t="s">
        <v>13313</v>
      </c>
      <c r="B8802">
        <v>682.15</v>
      </c>
    </row>
    <row r="8803" spans="1:2" ht="12.75" customHeight="1">
      <c r="A8803" t="s">
        <v>13315</v>
      </c>
      <c r="B8803">
        <v>678.2</v>
      </c>
    </row>
    <row r="8804" spans="1:2" ht="12.75" customHeight="1">
      <c r="A8804" t="s">
        <v>13316</v>
      </c>
      <c r="B8804">
        <v>4.54</v>
      </c>
    </row>
    <row r="8805" spans="1:2" ht="12.75" customHeight="1">
      <c r="A8805" t="s">
        <v>13318</v>
      </c>
      <c r="B8805">
        <v>4.5199999999999996</v>
      </c>
    </row>
    <row r="8806" spans="1:2" ht="12.75" customHeight="1">
      <c r="A8806" t="s">
        <v>13319</v>
      </c>
      <c r="B8806">
        <v>408.44</v>
      </c>
    </row>
    <row r="8807" spans="1:2" ht="12.75" customHeight="1">
      <c r="A8807" t="s">
        <v>13321</v>
      </c>
      <c r="B8807">
        <v>395.95</v>
      </c>
    </row>
    <row r="8808" spans="1:2" ht="12.75" customHeight="1">
      <c r="A8808" t="s">
        <v>13322</v>
      </c>
      <c r="B8808">
        <v>9.86</v>
      </c>
    </row>
    <row r="8809" spans="1:2" ht="12.75" customHeight="1">
      <c r="A8809" t="s">
        <v>13324</v>
      </c>
      <c r="B8809">
        <v>9.7799999999999994</v>
      </c>
    </row>
    <row r="8810" spans="1:2" ht="12.75" customHeight="1">
      <c r="A8810" t="s">
        <v>13325</v>
      </c>
      <c r="B8810">
        <v>9.58</v>
      </c>
    </row>
    <row r="8811" spans="1:2" ht="12.75" customHeight="1">
      <c r="A8811" t="s">
        <v>13327</v>
      </c>
      <c r="B8811">
        <v>9.23</v>
      </c>
    </row>
    <row r="8812" spans="1:2" ht="12.75" customHeight="1">
      <c r="A8812" t="s">
        <v>13328</v>
      </c>
      <c r="B8812">
        <v>27.52</v>
      </c>
    </row>
    <row r="8813" spans="1:2" ht="12.75" customHeight="1">
      <c r="A8813" t="s">
        <v>13330</v>
      </c>
      <c r="B8813">
        <v>27.47</v>
      </c>
    </row>
    <row r="8814" spans="1:2" ht="12.75" customHeight="1">
      <c r="A8814" t="s">
        <v>13331</v>
      </c>
      <c r="B8814">
        <v>61.68</v>
      </c>
    </row>
    <row r="8815" spans="1:2" ht="12.75" customHeight="1">
      <c r="A8815" t="s">
        <v>13333</v>
      </c>
      <c r="B8815">
        <v>61.12</v>
      </c>
    </row>
    <row r="8816" spans="1:2" ht="12.75" customHeight="1">
      <c r="A8816" t="s">
        <v>13334</v>
      </c>
      <c r="B8816">
        <v>75.540000000000006</v>
      </c>
    </row>
    <row r="8817" spans="1:2" ht="12.75" customHeight="1">
      <c r="A8817" t="s">
        <v>13336</v>
      </c>
      <c r="B8817">
        <v>74.81</v>
      </c>
    </row>
    <row r="8818" spans="1:2" ht="12.75" customHeight="1">
      <c r="A8818" t="s">
        <v>13337</v>
      </c>
      <c r="B8818">
        <v>66.22</v>
      </c>
    </row>
    <row r="8819" spans="1:2" ht="12.75" customHeight="1">
      <c r="A8819" t="s">
        <v>13339</v>
      </c>
      <c r="B8819">
        <v>65.400000000000006</v>
      </c>
    </row>
    <row r="8820" spans="1:2" ht="12.75" customHeight="1">
      <c r="A8820" t="s">
        <v>13340</v>
      </c>
      <c r="B8820">
        <v>40.74</v>
      </c>
    </row>
    <row r="8821" spans="1:2" ht="12.75" customHeight="1">
      <c r="A8821" t="s">
        <v>13342</v>
      </c>
      <c r="B8821">
        <v>39.840000000000003</v>
      </c>
    </row>
    <row r="8822" spans="1:2" ht="12.75" customHeight="1">
      <c r="A8822" t="s">
        <v>13343</v>
      </c>
      <c r="B8822">
        <v>37.39</v>
      </c>
    </row>
    <row r="8823" spans="1:2" ht="12.75" customHeight="1">
      <c r="A8823" t="s">
        <v>13345</v>
      </c>
      <c r="B8823">
        <v>36.76</v>
      </c>
    </row>
    <row r="8824" spans="1:2" ht="12.75" customHeight="1">
      <c r="A8824" t="s">
        <v>13346</v>
      </c>
      <c r="B8824">
        <v>35.71</v>
      </c>
    </row>
    <row r="8825" spans="1:2" ht="12.75" customHeight="1">
      <c r="A8825" t="s">
        <v>13348</v>
      </c>
      <c r="B8825">
        <v>35.22</v>
      </c>
    </row>
    <row r="8826" spans="1:2" ht="12.75" customHeight="1">
      <c r="A8826" t="s">
        <v>13349</v>
      </c>
      <c r="B8826">
        <v>34.35</v>
      </c>
    </row>
    <row r="8827" spans="1:2" ht="12.75" customHeight="1">
      <c r="A8827" t="s">
        <v>13351</v>
      </c>
      <c r="B8827">
        <v>33.99</v>
      </c>
    </row>
    <row r="8828" spans="1:2" ht="12.75" customHeight="1">
      <c r="A8828" t="s">
        <v>13352</v>
      </c>
      <c r="B8828">
        <v>33.47</v>
      </c>
    </row>
    <row r="8829" spans="1:2" ht="12.75" customHeight="1">
      <c r="A8829" t="s">
        <v>13354</v>
      </c>
      <c r="B8829">
        <v>33.17</v>
      </c>
    </row>
    <row r="8830" spans="1:2" ht="12.75" customHeight="1">
      <c r="A8830" t="s">
        <v>13355</v>
      </c>
      <c r="B8830">
        <v>32.950000000000003</v>
      </c>
    </row>
    <row r="8831" spans="1:2" ht="12.75" customHeight="1">
      <c r="A8831" t="s">
        <v>13357</v>
      </c>
      <c r="B8831">
        <v>32.69</v>
      </c>
    </row>
    <row r="8832" spans="1:2" ht="12.75" customHeight="1">
      <c r="A8832" t="s">
        <v>13358</v>
      </c>
      <c r="B8832">
        <v>32.58</v>
      </c>
    </row>
    <row r="8833" spans="1:2" ht="12.75" customHeight="1">
      <c r="A8833" t="s">
        <v>13360</v>
      </c>
      <c r="B8833">
        <v>31.86</v>
      </c>
    </row>
    <row r="8834" spans="1:2" ht="12.75" customHeight="1">
      <c r="A8834" t="s">
        <v>13361</v>
      </c>
      <c r="B8834">
        <v>29.89</v>
      </c>
    </row>
    <row r="8835" spans="1:2" ht="12.75" customHeight="1">
      <c r="A8835" t="s">
        <v>13363</v>
      </c>
      <c r="B8835">
        <v>29.39</v>
      </c>
    </row>
    <row r="8836" spans="1:2" ht="12.75" customHeight="1">
      <c r="A8836" t="s">
        <v>13364</v>
      </c>
      <c r="B8836">
        <v>28.56</v>
      </c>
    </row>
    <row r="8837" spans="1:2" ht="12.75" customHeight="1">
      <c r="A8837" t="s">
        <v>13366</v>
      </c>
      <c r="B8837">
        <v>28.16</v>
      </c>
    </row>
    <row r="8838" spans="1:2" ht="12.75" customHeight="1">
      <c r="A8838" t="s">
        <v>13367</v>
      </c>
      <c r="B8838">
        <v>27.47</v>
      </c>
    </row>
    <row r="8839" spans="1:2" ht="12.75" customHeight="1">
      <c r="A8839" t="s">
        <v>13369</v>
      </c>
      <c r="B8839">
        <v>27.18</v>
      </c>
    </row>
    <row r="8840" spans="1:2" ht="12.75" customHeight="1">
      <c r="A8840" t="s">
        <v>13370</v>
      </c>
      <c r="B8840">
        <v>26.76</v>
      </c>
    </row>
    <row r="8841" spans="1:2" ht="12.75" customHeight="1">
      <c r="A8841" t="s">
        <v>13372</v>
      </c>
      <c r="B8841">
        <v>26.53</v>
      </c>
    </row>
    <row r="8842" spans="1:2" ht="12.75" customHeight="1">
      <c r="A8842" t="s">
        <v>13373</v>
      </c>
      <c r="B8842">
        <v>26.35</v>
      </c>
    </row>
    <row r="8843" spans="1:2" ht="12.75" customHeight="1">
      <c r="A8843" t="s">
        <v>13375</v>
      </c>
      <c r="B8843">
        <v>26.14</v>
      </c>
    </row>
    <row r="8844" spans="1:2" ht="12.75" customHeight="1">
      <c r="A8844" t="s">
        <v>13376</v>
      </c>
      <c r="B8844">
        <v>24.43</v>
      </c>
    </row>
    <row r="8845" spans="1:2" ht="12.75" customHeight="1">
      <c r="A8845" t="s">
        <v>13378</v>
      </c>
      <c r="B8845">
        <v>23.89</v>
      </c>
    </row>
    <row r="8846" spans="1:2" ht="12.75" customHeight="1">
      <c r="A8846" t="s">
        <v>13379</v>
      </c>
      <c r="B8846">
        <v>22.42</v>
      </c>
    </row>
    <row r="8847" spans="1:2" ht="12.75" customHeight="1">
      <c r="A8847" t="s">
        <v>13381</v>
      </c>
      <c r="B8847">
        <v>22.04</v>
      </c>
    </row>
    <row r="8848" spans="1:2" ht="12.75" customHeight="1">
      <c r="A8848" t="s">
        <v>13382</v>
      </c>
      <c r="B8848">
        <v>21.44</v>
      </c>
    </row>
    <row r="8849" spans="1:2" ht="12.75" customHeight="1">
      <c r="A8849" t="s">
        <v>13384</v>
      </c>
      <c r="B8849">
        <v>21.15</v>
      </c>
    </row>
    <row r="8850" spans="1:2" ht="12.75" customHeight="1">
      <c r="A8850" t="s">
        <v>13385</v>
      </c>
      <c r="B8850">
        <v>20.55</v>
      </c>
    </row>
    <row r="8851" spans="1:2" ht="12.75" customHeight="1">
      <c r="A8851" t="s">
        <v>13387</v>
      </c>
      <c r="B8851">
        <v>20.329999999999998</v>
      </c>
    </row>
    <row r="8852" spans="1:2" ht="12.75" customHeight="1">
      <c r="A8852" t="s">
        <v>13388</v>
      </c>
      <c r="B8852">
        <v>20.07</v>
      </c>
    </row>
    <row r="8853" spans="1:2" ht="12.75" customHeight="1">
      <c r="A8853" t="s">
        <v>13390</v>
      </c>
      <c r="B8853">
        <v>19.89</v>
      </c>
    </row>
    <row r="8854" spans="1:2" ht="12.75" customHeight="1">
      <c r="A8854" t="s">
        <v>13391</v>
      </c>
      <c r="B8854">
        <v>19.760000000000002</v>
      </c>
    </row>
    <row r="8855" spans="1:2" ht="12.75" customHeight="1">
      <c r="A8855" t="s">
        <v>13393</v>
      </c>
      <c r="B8855">
        <v>19.600000000000001</v>
      </c>
    </row>
    <row r="8856" spans="1:2" ht="12.75" customHeight="1">
      <c r="A8856" t="s">
        <v>13394</v>
      </c>
      <c r="B8856">
        <v>69.739999999999995</v>
      </c>
    </row>
    <row r="8857" spans="1:2" ht="12.75" customHeight="1">
      <c r="A8857" t="s">
        <v>13396</v>
      </c>
      <c r="B8857">
        <v>69.42</v>
      </c>
    </row>
    <row r="8858" spans="1:2" ht="12.75" customHeight="1">
      <c r="A8858" t="s">
        <v>13397</v>
      </c>
      <c r="B8858">
        <v>80.25</v>
      </c>
    </row>
    <row r="8859" spans="1:2" ht="12.75" customHeight="1">
      <c r="A8859" t="s">
        <v>13399</v>
      </c>
      <c r="B8859">
        <v>79.930000000000007</v>
      </c>
    </row>
    <row r="8860" spans="1:2" ht="12.75" customHeight="1">
      <c r="A8860" t="s">
        <v>13400</v>
      </c>
      <c r="B8860">
        <v>346.73</v>
      </c>
    </row>
    <row r="8861" spans="1:2" ht="12.75" customHeight="1">
      <c r="A8861" t="s">
        <v>13402</v>
      </c>
      <c r="B8861">
        <v>343.64</v>
      </c>
    </row>
    <row r="8862" spans="1:2" ht="12.75" customHeight="1">
      <c r="A8862" t="s">
        <v>13403</v>
      </c>
      <c r="B8862">
        <v>14.66</v>
      </c>
    </row>
    <row r="8863" spans="1:2" ht="12.75" customHeight="1">
      <c r="A8863" t="s">
        <v>13405</v>
      </c>
      <c r="B8863">
        <v>14.58</v>
      </c>
    </row>
    <row r="8864" spans="1:2" ht="12.75" customHeight="1">
      <c r="A8864" t="s">
        <v>13406</v>
      </c>
      <c r="B8864">
        <v>2.4</v>
      </c>
    </row>
    <row r="8865" spans="1:2" ht="12.75" customHeight="1">
      <c r="A8865" t="s">
        <v>13408</v>
      </c>
      <c r="B8865">
        <v>2.34</v>
      </c>
    </row>
    <row r="8866" spans="1:2" ht="12.75" customHeight="1">
      <c r="A8866" t="s">
        <v>13409</v>
      </c>
      <c r="B8866">
        <v>10.38</v>
      </c>
    </row>
    <row r="8867" spans="1:2" ht="12.75" customHeight="1">
      <c r="A8867" t="s">
        <v>13411</v>
      </c>
      <c r="B8867">
        <v>10.34</v>
      </c>
    </row>
    <row r="8868" spans="1:2" ht="12.75" customHeight="1">
      <c r="A8868" t="s">
        <v>13412</v>
      </c>
      <c r="B8868">
        <v>43.58</v>
      </c>
    </row>
    <row r="8869" spans="1:2" ht="12.75" customHeight="1">
      <c r="A8869" t="s">
        <v>13414</v>
      </c>
      <c r="B8869">
        <v>43.26</v>
      </c>
    </row>
    <row r="8870" spans="1:2" ht="12.75" customHeight="1">
      <c r="A8870" t="s">
        <v>13415</v>
      </c>
      <c r="B8870">
        <v>59.72</v>
      </c>
    </row>
    <row r="8871" spans="1:2" ht="12.75" customHeight="1">
      <c r="A8871" t="s">
        <v>13417</v>
      </c>
      <c r="B8871">
        <v>59.34</v>
      </c>
    </row>
    <row r="8872" spans="1:2" ht="12.75" customHeight="1">
      <c r="A8872" t="s">
        <v>13418</v>
      </c>
      <c r="B8872">
        <v>5.54</v>
      </c>
    </row>
    <row r="8873" spans="1:2" ht="12.75" customHeight="1">
      <c r="A8873" t="s">
        <v>13420</v>
      </c>
      <c r="B8873">
        <v>5.22</v>
      </c>
    </row>
    <row r="8874" spans="1:2" ht="12.75" customHeight="1">
      <c r="A8874" t="s">
        <v>13421</v>
      </c>
      <c r="B8874">
        <v>8.16</v>
      </c>
    </row>
    <row r="8875" spans="1:2" ht="12.75" customHeight="1">
      <c r="A8875" t="s">
        <v>13423</v>
      </c>
      <c r="B8875">
        <v>7.73</v>
      </c>
    </row>
    <row r="8876" spans="1:2" ht="12.75" customHeight="1">
      <c r="A8876" t="s">
        <v>13424</v>
      </c>
      <c r="B8876">
        <v>298.56</v>
      </c>
    </row>
    <row r="8877" spans="1:2" ht="12.75" customHeight="1">
      <c r="A8877" t="s">
        <v>13426</v>
      </c>
      <c r="B8877">
        <v>296.20999999999998</v>
      </c>
    </row>
    <row r="8878" spans="1:2" ht="12.75" customHeight="1">
      <c r="A8878" t="s">
        <v>13427</v>
      </c>
      <c r="B8878">
        <v>333.2</v>
      </c>
    </row>
    <row r="8879" spans="1:2" ht="12.75" customHeight="1">
      <c r="A8879" t="s">
        <v>13429</v>
      </c>
      <c r="B8879">
        <v>327.37</v>
      </c>
    </row>
    <row r="8880" spans="1:2" ht="12.75" customHeight="1">
      <c r="A8880" t="s">
        <v>13430</v>
      </c>
      <c r="B8880">
        <v>310.36</v>
      </c>
    </row>
    <row r="8881" spans="1:2" ht="12.75" customHeight="1">
      <c r="A8881" t="s">
        <v>13432</v>
      </c>
      <c r="B8881">
        <v>306.47000000000003</v>
      </c>
    </row>
    <row r="8882" spans="1:2" ht="12.75" customHeight="1">
      <c r="A8882" t="s">
        <v>13433</v>
      </c>
      <c r="B8882">
        <v>298.91000000000003</v>
      </c>
    </row>
    <row r="8883" spans="1:2" ht="12.75" customHeight="1">
      <c r="A8883" t="s">
        <v>13435</v>
      </c>
      <c r="B8883">
        <v>295.99</v>
      </c>
    </row>
    <row r="8884" spans="1:2" ht="12.75" customHeight="1">
      <c r="A8884" t="s">
        <v>13436</v>
      </c>
      <c r="B8884">
        <v>287.52</v>
      </c>
    </row>
    <row r="8885" spans="1:2" ht="12.75" customHeight="1">
      <c r="A8885" t="s">
        <v>13438</v>
      </c>
      <c r="B8885">
        <v>285.58</v>
      </c>
    </row>
    <row r="8886" spans="1:2" ht="12.75" customHeight="1">
      <c r="A8886" t="s">
        <v>13439</v>
      </c>
      <c r="B8886">
        <v>281.76</v>
      </c>
    </row>
    <row r="8887" spans="1:2" ht="12.75" customHeight="1">
      <c r="A8887" t="s">
        <v>13441</v>
      </c>
      <c r="B8887">
        <v>280.3</v>
      </c>
    </row>
    <row r="8888" spans="1:2" ht="12.75" customHeight="1">
      <c r="A8888" t="s">
        <v>13442</v>
      </c>
      <c r="B8888">
        <v>278.37</v>
      </c>
    </row>
    <row r="8889" spans="1:2" ht="12.75" customHeight="1">
      <c r="A8889" t="s">
        <v>13444</v>
      </c>
      <c r="B8889">
        <v>277.2</v>
      </c>
    </row>
    <row r="8890" spans="1:2" ht="12.75" customHeight="1">
      <c r="A8890" t="s">
        <v>13445</v>
      </c>
      <c r="B8890">
        <v>308.77</v>
      </c>
    </row>
    <row r="8891" spans="1:2" ht="12.75" customHeight="1">
      <c r="A8891" t="s">
        <v>13447</v>
      </c>
      <c r="B8891">
        <v>302.92</v>
      </c>
    </row>
    <row r="8892" spans="1:2" ht="12.75" customHeight="1">
      <c r="A8892" t="s">
        <v>13448</v>
      </c>
      <c r="B8892">
        <v>285.8</v>
      </c>
    </row>
    <row r="8893" spans="1:2" ht="12.75" customHeight="1">
      <c r="A8893" t="s">
        <v>13450</v>
      </c>
      <c r="B8893">
        <v>281.91000000000003</v>
      </c>
    </row>
    <row r="8894" spans="1:2" ht="12.75" customHeight="1">
      <c r="A8894" t="s">
        <v>13451</v>
      </c>
      <c r="B8894">
        <v>274.35000000000002</v>
      </c>
    </row>
    <row r="8895" spans="1:2" ht="12.75" customHeight="1">
      <c r="A8895" t="s">
        <v>13453</v>
      </c>
      <c r="B8895">
        <v>271.43</v>
      </c>
    </row>
    <row r="8896" spans="1:2" ht="12.75" customHeight="1">
      <c r="A8896" t="s">
        <v>13454</v>
      </c>
      <c r="B8896">
        <v>262.95999999999998</v>
      </c>
    </row>
    <row r="8897" spans="1:2" ht="12.75" customHeight="1">
      <c r="A8897" t="s">
        <v>13456</v>
      </c>
      <c r="B8897">
        <v>261.01</v>
      </c>
    </row>
    <row r="8898" spans="1:2" ht="12.75" customHeight="1">
      <c r="A8898" t="s">
        <v>13457</v>
      </c>
      <c r="B8898">
        <v>257.2</v>
      </c>
    </row>
    <row r="8899" spans="1:2" ht="12.75" customHeight="1">
      <c r="A8899" t="s">
        <v>13459</v>
      </c>
      <c r="B8899">
        <v>255.74</v>
      </c>
    </row>
    <row r="8900" spans="1:2" ht="12.75" customHeight="1">
      <c r="A8900" t="s">
        <v>13460</v>
      </c>
      <c r="B8900">
        <v>253.81</v>
      </c>
    </row>
    <row r="8901" spans="1:2" ht="12.75" customHeight="1">
      <c r="A8901" t="s">
        <v>13462</v>
      </c>
      <c r="B8901">
        <v>252.64</v>
      </c>
    </row>
    <row r="8902" spans="1:2" ht="12.75" customHeight="1">
      <c r="A8902" t="s">
        <v>13463</v>
      </c>
      <c r="B8902">
        <v>263.89999999999998</v>
      </c>
    </row>
    <row r="8903" spans="1:2" ht="12.75" customHeight="1">
      <c r="A8903" t="s">
        <v>13465</v>
      </c>
      <c r="B8903">
        <v>258.07</v>
      </c>
    </row>
    <row r="8904" spans="1:2" ht="12.75" customHeight="1">
      <c r="A8904" t="s">
        <v>13466</v>
      </c>
      <c r="B8904">
        <v>241.06</v>
      </c>
    </row>
    <row r="8905" spans="1:2" ht="12.75" customHeight="1">
      <c r="A8905" t="s">
        <v>13468</v>
      </c>
      <c r="B8905">
        <v>237.17</v>
      </c>
    </row>
    <row r="8906" spans="1:2" ht="12.75" customHeight="1">
      <c r="A8906" t="s">
        <v>13469</v>
      </c>
      <c r="B8906">
        <v>229.61</v>
      </c>
    </row>
    <row r="8907" spans="1:2" ht="12.75" customHeight="1">
      <c r="A8907" t="s">
        <v>13471</v>
      </c>
      <c r="B8907">
        <v>226.69</v>
      </c>
    </row>
    <row r="8908" spans="1:2" ht="12.75" customHeight="1">
      <c r="A8908" t="s">
        <v>13472</v>
      </c>
      <c r="B8908">
        <v>218.22</v>
      </c>
    </row>
    <row r="8909" spans="1:2" ht="12.75" customHeight="1">
      <c r="A8909" t="s">
        <v>13474</v>
      </c>
      <c r="B8909">
        <v>216.27</v>
      </c>
    </row>
    <row r="8910" spans="1:2" ht="12.75" customHeight="1">
      <c r="A8910" t="s">
        <v>13475</v>
      </c>
      <c r="B8910">
        <v>212.46</v>
      </c>
    </row>
    <row r="8911" spans="1:2" ht="12.75" customHeight="1">
      <c r="A8911" t="s">
        <v>13477</v>
      </c>
      <c r="B8911">
        <v>211</v>
      </c>
    </row>
    <row r="8912" spans="1:2" ht="12.75" customHeight="1">
      <c r="A8912" t="s">
        <v>13478</v>
      </c>
      <c r="B8912">
        <v>209.07</v>
      </c>
    </row>
    <row r="8913" spans="1:2" ht="12.75" customHeight="1">
      <c r="A8913" t="s">
        <v>13480</v>
      </c>
      <c r="B8913">
        <v>207.9</v>
      </c>
    </row>
    <row r="8914" spans="1:2" ht="12.75" customHeight="1">
      <c r="A8914" t="s">
        <v>13481</v>
      </c>
      <c r="B8914">
        <v>49.4</v>
      </c>
    </row>
    <row r="8915" spans="1:2" ht="12.75" customHeight="1">
      <c r="A8915" t="s">
        <v>13483</v>
      </c>
      <c r="B8915">
        <v>48.34</v>
      </c>
    </row>
    <row r="8916" spans="1:2" ht="12.75" customHeight="1">
      <c r="A8916" t="s">
        <v>13484</v>
      </c>
      <c r="B8916">
        <v>45.44</v>
      </c>
    </row>
    <row r="8917" spans="1:2" ht="12.75" customHeight="1">
      <c r="A8917" t="s">
        <v>13486</v>
      </c>
      <c r="B8917">
        <v>44.71</v>
      </c>
    </row>
    <row r="8918" spans="1:2" ht="12.75" customHeight="1">
      <c r="A8918" t="s">
        <v>13487</v>
      </c>
      <c r="B8918">
        <v>43.46</v>
      </c>
    </row>
    <row r="8919" spans="1:2" ht="12.75" customHeight="1">
      <c r="A8919" t="s">
        <v>13489</v>
      </c>
      <c r="B8919">
        <v>42.89</v>
      </c>
    </row>
    <row r="8920" spans="1:2" ht="12.75" customHeight="1">
      <c r="A8920" t="s">
        <v>13490</v>
      </c>
      <c r="B8920">
        <v>41.8</v>
      </c>
    </row>
    <row r="8921" spans="1:2" ht="12.75" customHeight="1">
      <c r="A8921" t="s">
        <v>13492</v>
      </c>
      <c r="B8921">
        <v>41.38</v>
      </c>
    </row>
    <row r="8922" spans="1:2" ht="12.75" customHeight="1">
      <c r="A8922" t="s">
        <v>13493</v>
      </c>
      <c r="B8922">
        <v>40.770000000000003</v>
      </c>
    </row>
    <row r="8923" spans="1:2" ht="12.75" customHeight="1">
      <c r="A8923" t="s">
        <v>13495</v>
      </c>
      <c r="B8923">
        <v>40.43</v>
      </c>
    </row>
    <row r="8924" spans="1:2" ht="12.75" customHeight="1">
      <c r="A8924" t="s">
        <v>13496</v>
      </c>
      <c r="B8924">
        <v>40.15</v>
      </c>
    </row>
    <row r="8925" spans="1:2" ht="12.75" customHeight="1">
      <c r="A8925" t="s">
        <v>13498</v>
      </c>
      <c r="B8925">
        <v>39.869999999999997</v>
      </c>
    </row>
    <row r="8926" spans="1:2" ht="12.75" customHeight="1">
      <c r="A8926" t="s">
        <v>13499</v>
      </c>
      <c r="B8926">
        <v>39.5</v>
      </c>
    </row>
    <row r="8927" spans="1:2" ht="12.75" customHeight="1">
      <c r="A8927" t="s">
        <v>13501</v>
      </c>
      <c r="B8927">
        <v>38.659999999999997</v>
      </c>
    </row>
    <row r="8928" spans="1:2" ht="12.75" customHeight="1">
      <c r="A8928" t="s">
        <v>13502</v>
      </c>
      <c r="B8928">
        <v>36.33</v>
      </c>
    </row>
    <row r="8929" spans="1:2" ht="12.75" customHeight="1">
      <c r="A8929" t="s">
        <v>13504</v>
      </c>
      <c r="B8929">
        <v>35.74</v>
      </c>
    </row>
    <row r="8930" spans="1:2" ht="12.75" customHeight="1">
      <c r="A8930" t="s">
        <v>13505</v>
      </c>
      <c r="B8930">
        <v>34.75</v>
      </c>
    </row>
    <row r="8931" spans="1:2" ht="12.75" customHeight="1">
      <c r="A8931" t="s">
        <v>13507</v>
      </c>
      <c r="B8931">
        <v>34.299999999999997</v>
      </c>
    </row>
    <row r="8932" spans="1:2" ht="12.75" customHeight="1">
      <c r="A8932" t="s">
        <v>13508</v>
      </c>
      <c r="B8932">
        <v>33.43</v>
      </c>
    </row>
    <row r="8933" spans="1:2" ht="12.75" customHeight="1">
      <c r="A8933" t="s">
        <v>13510</v>
      </c>
      <c r="B8933">
        <v>33.090000000000003</v>
      </c>
    </row>
    <row r="8934" spans="1:2" ht="12.75" customHeight="1">
      <c r="A8934" t="s">
        <v>13511</v>
      </c>
      <c r="B8934">
        <v>32.6</v>
      </c>
    </row>
    <row r="8935" spans="1:2" ht="12.75" customHeight="1">
      <c r="A8935" t="s">
        <v>13513</v>
      </c>
      <c r="B8935">
        <v>32.33</v>
      </c>
    </row>
    <row r="8936" spans="1:2" ht="12.75" customHeight="1">
      <c r="A8936" t="s">
        <v>13514</v>
      </c>
      <c r="B8936">
        <v>32.11</v>
      </c>
    </row>
    <row r="8937" spans="1:2" ht="12.75" customHeight="1">
      <c r="A8937" t="s">
        <v>13516</v>
      </c>
      <c r="B8937">
        <v>31.88</v>
      </c>
    </row>
    <row r="8938" spans="1:2" ht="12.75" customHeight="1">
      <c r="A8938" t="s">
        <v>13517</v>
      </c>
      <c r="B8938">
        <v>409.84</v>
      </c>
    </row>
    <row r="8939" spans="1:2" ht="12.75" customHeight="1">
      <c r="A8939" t="s">
        <v>13519</v>
      </c>
      <c r="B8939">
        <v>402.67</v>
      </c>
    </row>
    <row r="8940" spans="1:2" ht="12.75" customHeight="1">
      <c r="A8940" t="s">
        <v>13520</v>
      </c>
      <c r="B8940">
        <v>381.75</v>
      </c>
    </row>
    <row r="8941" spans="1:2" ht="12.75" customHeight="1">
      <c r="A8941" t="s">
        <v>13522</v>
      </c>
      <c r="B8941">
        <v>376.96</v>
      </c>
    </row>
    <row r="8942" spans="1:2" ht="12.75" customHeight="1">
      <c r="A8942" t="s">
        <v>13523</v>
      </c>
      <c r="B8942">
        <v>367.66</v>
      </c>
    </row>
    <row r="8943" spans="1:2" ht="12.75" customHeight="1">
      <c r="A8943" t="s">
        <v>13525</v>
      </c>
      <c r="B8943">
        <v>364.07</v>
      </c>
    </row>
    <row r="8944" spans="1:2" ht="12.75" customHeight="1">
      <c r="A8944" t="s">
        <v>13526</v>
      </c>
      <c r="B8944">
        <v>353.66</v>
      </c>
    </row>
    <row r="8945" spans="1:2" ht="12.75" customHeight="1">
      <c r="A8945" t="s">
        <v>13528</v>
      </c>
      <c r="B8945">
        <v>351.26</v>
      </c>
    </row>
    <row r="8946" spans="1:2" ht="12.75" customHeight="1">
      <c r="A8946" t="s">
        <v>13529</v>
      </c>
      <c r="B8946">
        <v>346.57</v>
      </c>
    </row>
    <row r="8947" spans="1:2" ht="12.75" customHeight="1">
      <c r="A8947" t="s">
        <v>13531</v>
      </c>
      <c r="B8947">
        <v>344.78</v>
      </c>
    </row>
    <row r="8948" spans="1:2" ht="12.75" customHeight="1">
      <c r="A8948" t="s">
        <v>13532</v>
      </c>
      <c r="B8948">
        <v>342.4</v>
      </c>
    </row>
    <row r="8949" spans="1:2" ht="12.75" customHeight="1">
      <c r="A8949" t="s">
        <v>13534</v>
      </c>
      <c r="B8949">
        <v>340.96</v>
      </c>
    </row>
    <row r="8950" spans="1:2" ht="12.75" customHeight="1">
      <c r="A8950" t="s">
        <v>13535</v>
      </c>
      <c r="B8950">
        <v>379.78</v>
      </c>
    </row>
    <row r="8951" spans="1:2" ht="12.75" customHeight="1">
      <c r="A8951" t="s">
        <v>13537</v>
      </c>
      <c r="B8951">
        <v>372.59</v>
      </c>
    </row>
    <row r="8952" spans="1:2" ht="12.75" customHeight="1">
      <c r="A8952" t="s">
        <v>13538</v>
      </c>
      <c r="B8952">
        <v>351.54</v>
      </c>
    </row>
    <row r="8953" spans="1:2" ht="12.75" customHeight="1">
      <c r="A8953" t="s">
        <v>13540</v>
      </c>
      <c r="B8953">
        <v>346.75</v>
      </c>
    </row>
    <row r="8954" spans="1:2" ht="12.75" customHeight="1">
      <c r="A8954" t="s">
        <v>13541</v>
      </c>
      <c r="B8954">
        <v>337.45</v>
      </c>
    </row>
    <row r="8955" spans="1:2" ht="12.75" customHeight="1">
      <c r="A8955" t="s">
        <v>13543</v>
      </c>
      <c r="B8955">
        <v>333.86</v>
      </c>
    </row>
    <row r="8956" spans="1:2" ht="12.75" customHeight="1">
      <c r="A8956" t="s">
        <v>13544</v>
      </c>
      <c r="B8956">
        <v>323.44</v>
      </c>
    </row>
    <row r="8957" spans="1:2" ht="12.75" customHeight="1">
      <c r="A8957" t="s">
        <v>13546</v>
      </c>
      <c r="B8957">
        <v>321.05</v>
      </c>
    </row>
    <row r="8958" spans="1:2" ht="12.75" customHeight="1">
      <c r="A8958" t="s">
        <v>13547</v>
      </c>
      <c r="B8958">
        <v>316.36</v>
      </c>
    </row>
    <row r="8959" spans="1:2" ht="12.75" customHeight="1">
      <c r="A8959" t="s">
        <v>13549</v>
      </c>
      <c r="B8959">
        <v>314.56</v>
      </c>
    </row>
    <row r="8960" spans="1:2" ht="12.75" customHeight="1">
      <c r="A8960" t="s">
        <v>13550</v>
      </c>
      <c r="B8960">
        <v>312.19</v>
      </c>
    </row>
    <row r="8961" spans="1:2" ht="12.75" customHeight="1">
      <c r="A8961" t="s">
        <v>13552</v>
      </c>
      <c r="B8961">
        <v>310.75</v>
      </c>
    </row>
    <row r="8962" spans="1:2" ht="12.75" customHeight="1">
      <c r="A8962" t="s">
        <v>13553</v>
      </c>
      <c r="B8962">
        <v>324.60000000000002</v>
      </c>
    </row>
    <row r="8963" spans="1:2" ht="12.75" customHeight="1">
      <c r="A8963" t="s">
        <v>13555</v>
      </c>
      <c r="B8963">
        <v>317.43</v>
      </c>
    </row>
    <row r="8964" spans="1:2" ht="12.75" customHeight="1">
      <c r="A8964" t="s">
        <v>13556</v>
      </c>
      <c r="B8964">
        <v>296.51</v>
      </c>
    </row>
    <row r="8965" spans="1:2" ht="12.75" customHeight="1">
      <c r="A8965" t="s">
        <v>13558</v>
      </c>
      <c r="B8965">
        <v>291.72000000000003</v>
      </c>
    </row>
    <row r="8966" spans="1:2" ht="12.75" customHeight="1">
      <c r="A8966" t="s">
        <v>13559</v>
      </c>
      <c r="B8966">
        <v>282.42</v>
      </c>
    </row>
    <row r="8967" spans="1:2" ht="12.75" customHeight="1">
      <c r="A8967" t="s">
        <v>13561</v>
      </c>
      <c r="B8967">
        <v>278.83</v>
      </c>
    </row>
    <row r="8968" spans="1:2" ht="12.75" customHeight="1">
      <c r="A8968" t="s">
        <v>13562</v>
      </c>
      <c r="B8968">
        <v>268.41000000000003</v>
      </c>
    </row>
    <row r="8969" spans="1:2" ht="12.75" customHeight="1">
      <c r="A8969" t="s">
        <v>13564</v>
      </c>
      <c r="B8969">
        <v>266.02</v>
      </c>
    </row>
    <row r="8970" spans="1:2" ht="12.75" customHeight="1">
      <c r="A8970" t="s">
        <v>13565</v>
      </c>
      <c r="B8970">
        <v>261.33</v>
      </c>
    </row>
    <row r="8971" spans="1:2" ht="12.75" customHeight="1">
      <c r="A8971" t="s">
        <v>13567</v>
      </c>
      <c r="B8971">
        <v>259.52999999999997</v>
      </c>
    </row>
    <row r="8972" spans="1:2" ht="12.75" customHeight="1">
      <c r="A8972" t="s">
        <v>13568</v>
      </c>
      <c r="B8972">
        <v>257.16000000000003</v>
      </c>
    </row>
    <row r="8973" spans="1:2" ht="12.75" customHeight="1">
      <c r="A8973" t="s">
        <v>13570</v>
      </c>
      <c r="B8973">
        <v>255.72</v>
      </c>
    </row>
    <row r="8974" spans="1:2" ht="12.75" customHeight="1">
      <c r="A8974" t="s">
        <v>13571</v>
      </c>
      <c r="B8974">
        <v>12.59</v>
      </c>
    </row>
    <row r="8975" spans="1:2" ht="12.75" customHeight="1">
      <c r="A8975" t="s">
        <v>13573</v>
      </c>
      <c r="B8975">
        <v>12.12</v>
      </c>
    </row>
    <row r="8976" spans="1:2" ht="12.75" customHeight="1">
      <c r="A8976" t="s">
        <v>13574</v>
      </c>
      <c r="B8976">
        <v>12.79</v>
      </c>
    </row>
    <row r="8977" spans="1:2" ht="12.75" customHeight="1">
      <c r="A8977" t="s">
        <v>13576</v>
      </c>
      <c r="B8977">
        <v>12.32</v>
      </c>
    </row>
    <row r="8978" spans="1:2" ht="12.75" customHeight="1">
      <c r="A8978" t="s">
        <v>13577</v>
      </c>
      <c r="B8978">
        <v>57.48</v>
      </c>
    </row>
    <row r="8979" spans="1:2" ht="12.75" customHeight="1">
      <c r="A8979" t="s">
        <v>13579</v>
      </c>
      <c r="B8979">
        <v>57.01</v>
      </c>
    </row>
    <row r="8980" spans="1:2" ht="12.75" customHeight="1">
      <c r="A8980" t="s">
        <v>13580</v>
      </c>
      <c r="B8980">
        <v>57.24</v>
      </c>
    </row>
    <row r="8981" spans="1:2" ht="12.75" customHeight="1">
      <c r="A8981" t="s">
        <v>13582</v>
      </c>
      <c r="B8981">
        <v>56.77</v>
      </c>
    </row>
    <row r="8982" spans="1:2" ht="12.75" customHeight="1">
      <c r="A8982" t="s">
        <v>13583</v>
      </c>
      <c r="B8982">
        <v>69.63</v>
      </c>
    </row>
    <row r="8983" spans="1:2" ht="12.75" customHeight="1">
      <c r="A8983" t="s">
        <v>13585</v>
      </c>
      <c r="B8983">
        <v>67.45</v>
      </c>
    </row>
    <row r="8984" spans="1:2" ht="12.75" customHeight="1">
      <c r="A8984" t="s">
        <v>13586</v>
      </c>
      <c r="B8984">
        <v>3171.53</v>
      </c>
    </row>
    <row r="8985" spans="1:2" ht="12.75" customHeight="1">
      <c r="A8985" t="s">
        <v>13588</v>
      </c>
      <c r="B8985">
        <v>3170.42</v>
      </c>
    </row>
    <row r="8986" spans="1:2" ht="12.75" customHeight="1">
      <c r="A8986" t="s">
        <v>13589</v>
      </c>
      <c r="B8986">
        <v>3202.73</v>
      </c>
    </row>
    <row r="8987" spans="1:2" ht="12.75" customHeight="1">
      <c r="A8987" t="s">
        <v>13591</v>
      </c>
      <c r="B8987">
        <v>3201.62</v>
      </c>
    </row>
    <row r="8988" spans="1:2" ht="12.75" customHeight="1">
      <c r="A8988" t="s">
        <v>13592</v>
      </c>
      <c r="B8988">
        <v>3900.99</v>
      </c>
    </row>
    <row r="8989" spans="1:2" ht="12.75" customHeight="1">
      <c r="A8989" t="s">
        <v>13594</v>
      </c>
      <c r="B8989">
        <v>3899.62</v>
      </c>
    </row>
    <row r="8990" spans="1:2" ht="12.75" customHeight="1">
      <c r="A8990" t="s">
        <v>13595</v>
      </c>
      <c r="B8990">
        <v>376.09</v>
      </c>
    </row>
    <row r="8991" spans="1:2" ht="12.75" customHeight="1">
      <c r="A8991" t="s">
        <v>13597</v>
      </c>
      <c r="B8991">
        <v>374.54</v>
      </c>
    </row>
    <row r="8992" spans="1:2" ht="12.75" customHeight="1">
      <c r="A8992" t="s">
        <v>13598</v>
      </c>
      <c r="B8992">
        <v>8913.2199999999993</v>
      </c>
    </row>
    <row r="8993" spans="1:2" ht="12.75" customHeight="1">
      <c r="A8993" t="s">
        <v>13600</v>
      </c>
      <c r="B8993">
        <v>8234.9500000000007</v>
      </c>
    </row>
    <row r="8994" spans="1:2" ht="12.75" customHeight="1">
      <c r="A8994" t="s">
        <v>13601</v>
      </c>
      <c r="B8994">
        <v>855.26</v>
      </c>
    </row>
    <row r="8995" spans="1:2" ht="12.75" customHeight="1">
      <c r="A8995" t="s">
        <v>13603</v>
      </c>
      <c r="B8995">
        <v>846.38</v>
      </c>
    </row>
    <row r="8996" spans="1:2" ht="12.75" customHeight="1">
      <c r="A8996" t="s">
        <v>13604</v>
      </c>
      <c r="B8996">
        <v>685.77</v>
      </c>
    </row>
    <row r="8997" spans="1:2" ht="12.75" customHeight="1">
      <c r="A8997" t="s">
        <v>13606</v>
      </c>
      <c r="B8997">
        <v>680.72</v>
      </c>
    </row>
    <row r="8998" spans="1:2" ht="12.75" customHeight="1">
      <c r="A8998" t="s">
        <v>13607</v>
      </c>
      <c r="B8998">
        <v>389.86</v>
      </c>
    </row>
    <row r="8999" spans="1:2" ht="12.75" customHeight="1">
      <c r="A8999" t="s">
        <v>13609</v>
      </c>
      <c r="B8999">
        <v>386.83</v>
      </c>
    </row>
    <row r="9000" spans="1:2" ht="12.75" customHeight="1">
      <c r="A9000" t="s">
        <v>13610</v>
      </c>
      <c r="B9000">
        <v>340.53</v>
      </c>
    </row>
    <row r="9001" spans="1:2" ht="12.75" customHeight="1">
      <c r="A9001" t="s">
        <v>13612</v>
      </c>
      <c r="B9001">
        <v>338.55</v>
      </c>
    </row>
    <row r="9002" spans="1:2" ht="12.75" customHeight="1">
      <c r="A9002" t="s">
        <v>13613</v>
      </c>
      <c r="B9002">
        <v>255.35</v>
      </c>
    </row>
    <row r="9003" spans="1:2" ht="12.75" customHeight="1">
      <c r="A9003" t="s">
        <v>13615</v>
      </c>
      <c r="B9003">
        <v>234.9</v>
      </c>
    </row>
    <row r="9004" spans="1:2" ht="12.75" customHeight="1">
      <c r="A9004" t="s">
        <v>13616</v>
      </c>
      <c r="B9004">
        <v>9.85</v>
      </c>
    </row>
    <row r="9005" spans="1:2" ht="12.75" customHeight="1">
      <c r="A9005" t="s">
        <v>13618</v>
      </c>
      <c r="B9005">
        <v>9.17</v>
      </c>
    </row>
    <row r="9006" spans="1:2" ht="12.75" customHeight="1">
      <c r="A9006" t="s">
        <v>13619</v>
      </c>
      <c r="B9006">
        <v>80.8</v>
      </c>
    </row>
    <row r="9007" spans="1:2" ht="12.75" customHeight="1">
      <c r="A9007" t="s">
        <v>13621</v>
      </c>
      <c r="B9007">
        <v>80.12</v>
      </c>
    </row>
    <row r="9008" spans="1:2" ht="12.75" customHeight="1">
      <c r="A9008" t="s">
        <v>13622</v>
      </c>
      <c r="B9008">
        <v>81.97</v>
      </c>
    </row>
    <row r="9009" spans="1:2" ht="12.75" customHeight="1">
      <c r="A9009" t="s">
        <v>13624</v>
      </c>
      <c r="B9009">
        <v>81.3</v>
      </c>
    </row>
    <row r="9010" spans="1:2" ht="12.75" customHeight="1">
      <c r="A9010" t="s">
        <v>13625</v>
      </c>
      <c r="B9010">
        <v>43.38</v>
      </c>
    </row>
    <row r="9011" spans="1:2" ht="12.75" customHeight="1">
      <c r="A9011" t="s">
        <v>13627</v>
      </c>
      <c r="B9011">
        <v>37.880000000000003</v>
      </c>
    </row>
    <row r="9012" spans="1:2" ht="12.75" customHeight="1">
      <c r="A9012" t="s">
        <v>13628</v>
      </c>
      <c r="B9012">
        <v>114.33</v>
      </c>
    </row>
    <row r="9013" spans="1:2" ht="12.75" customHeight="1">
      <c r="A9013" t="s">
        <v>13630</v>
      </c>
      <c r="B9013">
        <v>108.83</v>
      </c>
    </row>
    <row r="9014" spans="1:2" ht="12.75" customHeight="1">
      <c r="A9014" t="s">
        <v>13631</v>
      </c>
      <c r="B9014">
        <v>20.28</v>
      </c>
    </row>
    <row r="9015" spans="1:2" ht="12.75" customHeight="1">
      <c r="A9015" t="s">
        <v>13633</v>
      </c>
      <c r="B9015">
        <v>20.22</v>
      </c>
    </row>
    <row r="9016" spans="1:2" ht="12.75" customHeight="1">
      <c r="A9016" t="s">
        <v>13634</v>
      </c>
      <c r="B9016">
        <v>21.16</v>
      </c>
    </row>
    <row r="9017" spans="1:2" ht="12.75" customHeight="1">
      <c r="A9017" t="s">
        <v>13636</v>
      </c>
      <c r="B9017">
        <v>18.47</v>
      </c>
    </row>
    <row r="9018" spans="1:2" ht="12.75" customHeight="1">
      <c r="A9018" t="s">
        <v>13637</v>
      </c>
      <c r="B9018">
        <v>7.03</v>
      </c>
    </row>
    <row r="9019" spans="1:2" ht="12.75" customHeight="1">
      <c r="A9019" t="s">
        <v>13639</v>
      </c>
      <c r="B9019">
        <v>6.17</v>
      </c>
    </row>
    <row r="9020" spans="1:2" ht="12.75" customHeight="1">
      <c r="A9020" t="s">
        <v>13640</v>
      </c>
      <c r="B9020">
        <v>36.880000000000003</v>
      </c>
    </row>
    <row r="9021" spans="1:2" ht="12.75" customHeight="1">
      <c r="A9021" t="s">
        <v>13642</v>
      </c>
      <c r="B9021">
        <v>32.51</v>
      </c>
    </row>
    <row r="9022" spans="1:2" ht="12.75" customHeight="1">
      <c r="A9022" t="s">
        <v>13643</v>
      </c>
      <c r="B9022">
        <v>32.93</v>
      </c>
    </row>
    <row r="9023" spans="1:2" ht="12.75" customHeight="1">
      <c r="A9023" t="s">
        <v>13645</v>
      </c>
      <c r="B9023">
        <v>31.86</v>
      </c>
    </row>
    <row r="9024" spans="1:2" ht="12.75" customHeight="1">
      <c r="A9024" t="s">
        <v>13646</v>
      </c>
      <c r="B9024">
        <v>14.14</v>
      </c>
    </row>
    <row r="9025" spans="1:2" ht="12.75" customHeight="1">
      <c r="A9025" t="s">
        <v>13648</v>
      </c>
      <c r="B9025">
        <v>12.69</v>
      </c>
    </row>
    <row r="9026" spans="1:2" ht="12.75" customHeight="1">
      <c r="A9026" t="s">
        <v>13649</v>
      </c>
      <c r="B9026">
        <v>4.3499999999999996</v>
      </c>
    </row>
    <row r="9027" spans="1:2" ht="12.75" customHeight="1">
      <c r="A9027" t="s">
        <v>13651</v>
      </c>
      <c r="B9027">
        <v>3.92</v>
      </c>
    </row>
    <row r="9028" spans="1:2" ht="12.75" customHeight="1">
      <c r="A9028" t="s">
        <v>13652</v>
      </c>
      <c r="B9028">
        <v>80.930000000000007</v>
      </c>
    </row>
    <row r="9029" spans="1:2" ht="12.75" customHeight="1">
      <c r="A9029" t="s">
        <v>13654</v>
      </c>
      <c r="B9029">
        <v>77.97</v>
      </c>
    </row>
    <row r="9030" spans="1:2" ht="12.75" customHeight="1">
      <c r="A9030" t="s">
        <v>13655</v>
      </c>
      <c r="B9030">
        <v>88.8</v>
      </c>
    </row>
    <row r="9031" spans="1:2" ht="12.75" customHeight="1">
      <c r="A9031" t="s">
        <v>13657</v>
      </c>
      <c r="B9031">
        <v>85.8</v>
      </c>
    </row>
    <row r="9032" spans="1:2" ht="12.75" customHeight="1">
      <c r="A9032" t="s">
        <v>13658</v>
      </c>
      <c r="B9032">
        <v>101</v>
      </c>
    </row>
    <row r="9033" spans="1:2" ht="12.75" customHeight="1">
      <c r="A9033" t="s">
        <v>13660</v>
      </c>
      <c r="B9033">
        <v>97.84</v>
      </c>
    </row>
    <row r="9034" spans="1:2" ht="12.75" customHeight="1">
      <c r="A9034" t="s">
        <v>13661</v>
      </c>
      <c r="B9034">
        <v>108.82</v>
      </c>
    </row>
    <row r="9035" spans="1:2" ht="12.75" customHeight="1">
      <c r="A9035" t="s">
        <v>13663</v>
      </c>
      <c r="B9035">
        <v>105.66</v>
      </c>
    </row>
    <row r="9036" spans="1:2" ht="12.75" customHeight="1">
      <c r="A9036" t="s">
        <v>13664</v>
      </c>
      <c r="B9036">
        <v>88.29</v>
      </c>
    </row>
    <row r="9037" spans="1:2" ht="12.75" customHeight="1">
      <c r="A9037" t="s">
        <v>13666</v>
      </c>
      <c r="B9037">
        <v>85.33</v>
      </c>
    </row>
    <row r="9038" spans="1:2" ht="12.75" customHeight="1">
      <c r="A9038" t="s">
        <v>13667</v>
      </c>
      <c r="B9038">
        <v>96.43</v>
      </c>
    </row>
    <row r="9039" spans="1:2" ht="12.75" customHeight="1">
      <c r="A9039" t="s">
        <v>13669</v>
      </c>
      <c r="B9039">
        <v>93.43</v>
      </c>
    </row>
    <row r="9040" spans="1:2" ht="12.75" customHeight="1">
      <c r="A9040" t="s">
        <v>13670</v>
      </c>
      <c r="B9040">
        <v>110.81</v>
      </c>
    </row>
    <row r="9041" spans="1:2" ht="12.75" customHeight="1">
      <c r="A9041" t="s">
        <v>13672</v>
      </c>
      <c r="B9041">
        <v>107.65</v>
      </c>
    </row>
    <row r="9042" spans="1:2" ht="12.75" customHeight="1">
      <c r="A9042" t="s">
        <v>13673</v>
      </c>
      <c r="B9042">
        <v>50.79</v>
      </c>
    </row>
    <row r="9043" spans="1:2" ht="12.75" customHeight="1">
      <c r="A9043" t="s">
        <v>13675</v>
      </c>
      <c r="B9043">
        <v>47.98</v>
      </c>
    </row>
    <row r="9044" spans="1:2" ht="12.75" customHeight="1">
      <c r="A9044" t="s">
        <v>13676</v>
      </c>
      <c r="B9044">
        <v>58.87</v>
      </c>
    </row>
    <row r="9045" spans="1:2" ht="12.75" customHeight="1">
      <c r="A9045" t="s">
        <v>13678</v>
      </c>
      <c r="B9045">
        <v>54.99</v>
      </c>
    </row>
    <row r="9046" spans="1:2" ht="12.75" customHeight="1">
      <c r="A9046" t="s">
        <v>13679</v>
      </c>
      <c r="B9046">
        <v>43.94</v>
      </c>
    </row>
    <row r="9047" spans="1:2" ht="12.75" customHeight="1">
      <c r="A9047" t="s">
        <v>13681</v>
      </c>
      <c r="B9047">
        <v>40.4</v>
      </c>
    </row>
    <row r="9048" spans="1:2" ht="12.75" customHeight="1">
      <c r="A9048" t="s">
        <v>13682</v>
      </c>
      <c r="B9048">
        <v>1.1200000000000001</v>
      </c>
    </row>
    <row r="9049" spans="1:2" ht="12.75" customHeight="1">
      <c r="A9049" t="s">
        <v>13684</v>
      </c>
      <c r="B9049">
        <v>1.07</v>
      </c>
    </row>
    <row r="9050" spans="1:2" ht="12.75" customHeight="1">
      <c r="A9050" t="s">
        <v>13685</v>
      </c>
      <c r="B9050">
        <v>4.71</v>
      </c>
    </row>
    <row r="9051" spans="1:2" ht="12.75" customHeight="1">
      <c r="A9051" t="s">
        <v>13687</v>
      </c>
      <c r="B9051">
        <v>4.51</v>
      </c>
    </row>
    <row r="9052" spans="1:2" ht="12.75" customHeight="1">
      <c r="A9052" t="s">
        <v>13688</v>
      </c>
      <c r="B9052">
        <v>2.39</v>
      </c>
    </row>
    <row r="9053" spans="1:2" ht="12.75" customHeight="1">
      <c r="A9053" t="s">
        <v>13690</v>
      </c>
      <c r="B9053">
        <v>2.3199999999999998</v>
      </c>
    </row>
    <row r="9054" spans="1:2" ht="12.75" customHeight="1">
      <c r="A9054" t="s">
        <v>13691</v>
      </c>
      <c r="B9054">
        <v>760.27</v>
      </c>
    </row>
    <row r="9055" spans="1:2" ht="12.75" customHeight="1">
      <c r="A9055" t="s">
        <v>13693</v>
      </c>
      <c r="B9055">
        <v>752.43</v>
      </c>
    </row>
    <row r="9056" spans="1:2" ht="12.75" customHeight="1">
      <c r="A9056" t="s">
        <v>13694</v>
      </c>
      <c r="B9056">
        <v>40.9</v>
      </c>
    </row>
    <row r="9057" spans="1:2" ht="12.75" customHeight="1">
      <c r="A9057" t="s">
        <v>13696</v>
      </c>
      <c r="B9057">
        <v>35.44</v>
      </c>
    </row>
    <row r="9058" spans="1:2" ht="12.75" customHeight="1">
      <c r="A9058" t="s">
        <v>13697</v>
      </c>
      <c r="B9058">
        <v>8.0299999999999994</v>
      </c>
    </row>
    <row r="9059" spans="1:2" ht="12.75" customHeight="1">
      <c r="A9059" t="s">
        <v>13699</v>
      </c>
      <c r="B9059">
        <v>8.01</v>
      </c>
    </row>
    <row r="9060" spans="1:2" ht="12.75" customHeight="1">
      <c r="A9060" t="s">
        <v>13700</v>
      </c>
      <c r="B9060">
        <v>1.54</v>
      </c>
    </row>
    <row r="9061" spans="1:2" ht="12.75" customHeight="1">
      <c r="A9061" t="s">
        <v>13702</v>
      </c>
      <c r="B9061">
        <v>1.53</v>
      </c>
    </row>
    <row r="9062" spans="1:2" ht="12.75" customHeight="1">
      <c r="A9062" t="s">
        <v>13703</v>
      </c>
      <c r="B9062">
        <v>2.63</v>
      </c>
    </row>
    <row r="9063" spans="1:2" ht="12.75" customHeight="1">
      <c r="A9063" t="s">
        <v>13705</v>
      </c>
      <c r="B9063">
        <v>2.62</v>
      </c>
    </row>
    <row r="9064" spans="1:2" ht="12.75" customHeight="1">
      <c r="A9064" t="s">
        <v>13706</v>
      </c>
      <c r="B9064">
        <v>1.55</v>
      </c>
    </row>
    <row r="9065" spans="1:2" ht="12.75" customHeight="1">
      <c r="A9065" t="s">
        <v>13708</v>
      </c>
      <c r="B9065">
        <v>1.54</v>
      </c>
    </row>
    <row r="9066" spans="1:2" ht="12.75" customHeight="1">
      <c r="A9066" t="s">
        <v>13709</v>
      </c>
      <c r="B9066">
        <v>90.02</v>
      </c>
    </row>
    <row r="9067" spans="1:2" ht="12.75" customHeight="1">
      <c r="A9067" t="s">
        <v>13711</v>
      </c>
      <c r="B9067">
        <v>82.55</v>
      </c>
    </row>
    <row r="9068" spans="1:2" ht="12.75" customHeight="1">
      <c r="A9068" t="s">
        <v>13712</v>
      </c>
      <c r="B9068">
        <v>99.02</v>
      </c>
    </row>
    <row r="9069" spans="1:2" ht="12.75" customHeight="1">
      <c r="A9069" t="s">
        <v>13714</v>
      </c>
      <c r="B9069">
        <v>90.81</v>
      </c>
    </row>
    <row r="9070" spans="1:2" ht="12.75" customHeight="1">
      <c r="A9070" t="s">
        <v>13715</v>
      </c>
      <c r="B9070">
        <v>90.38</v>
      </c>
    </row>
    <row r="9071" spans="1:2" ht="12.75" customHeight="1">
      <c r="A9071" t="s">
        <v>13717</v>
      </c>
      <c r="B9071">
        <v>81.400000000000006</v>
      </c>
    </row>
    <row r="9072" spans="1:2" ht="12.75" customHeight="1">
      <c r="A9072" t="s">
        <v>13718</v>
      </c>
      <c r="B9072">
        <v>61.52</v>
      </c>
    </row>
    <row r="9073" spans="1:2" ht="12.75" customHeight="1">
      <c r="A9073" t="s">
        <v>13720</v>
      </c>
      <c r="B9073">
        <v>56.4</v>
      </c>
    </row>
    <row r="9074" spans="1:2" ht="12.75" customHeight="1">
      <c r="A9074" t="s">
        <v>13721</v>
      </c>
      <c r="B9074">
        <v>67.67</v>
      </c>
    </row>
    <row r="9075" spans="1:2" ht="12.75" customHeight="1">
      <c r="A9075" t="s">
        <v>13723</v>
      </c>
      <c r="B9075">
        <v>62.04</v>
      </c>
    </row>
    <row r="9076" spans="1:2" ht="12.75" customHeight="1">
      <c r="A9076" t="s">
        <v>13724</v>
      </c>
      <c r="B9076">
        <v>61.43</v>
      </c>
    </row>
    <row r="9077" spans="1:2" ht="12.75" customHeight="1">
      <c r="A9077" t="s">
        <v>13726</v>
      </c>
      <c r="B9077">
        <v>55.35</v>
      </c>
    </row>
    <row r="9078" spans="1:2" ht="12.75" customHeight="1">
      <c r="A9078" t="s">
        <v>13727</v>
      </c>
      <c r="B9078">
        <v>123.57</v>
      </c>
    </row>
    <row r="9079" spans="1:2" ht="12.75" customHeight="1">
      <c r="A9079" t="s">
        <v>13729</v>
      </c>
      <c r="B9079">
        <v>114.41</v>
      </c>
    </row>
    <row r="9080" spans="1:2" ht="12.75" customHeight="1">
      <c r="A9080" t="s">
        <v>13730</v>
      </c>
      <c r="B9080">
        <v>112.25</v>
      </c>
    </row>
    <row r="9081" spans="1:2" ht="12.75" customHeight="1">
      <c r="A9081" t="s">
        <v>13732</v>
      </c>
      <c r="B9081">
        <v>103.93</v>
      </c>
    </row>
    <row r="9082" spans="1:2" ht="12.75" customHeight="1">
      <c r="A9082" t="s">
        <v>13733</v>
      </c>
      <c r="B9082">
        <v>110.88</v>
      </c>
    </row>
    <row r="9083" spans="1:2" ht="12.75" customHeight="1">
      <c r="A9083" t="s">
        <v>13735</v>
      </c>
      <c r="B9083">
        <v>101.87</v>
      </c>
    </row>
    <row r="9084" spans="1:2" ht="12.75" customHeight="1">
      <c r="A9084" t="s">
        <v>13736</v>
      </c>
      <c r="B9084">
        <v>121.97</v>
      </c>
    </row>
    <row r="9085" spans="1:2" ht="12.75" customHeight="1">
      <c r="A9085" t="s">
        <v>13738</v>
      </c>
      <c r="B9085">
        <v>112.06</v>
      </c>
    </row>
    <row r="9086" spans="1:2" ht="12.75" customHeight="1">
      <c r="A9086" t="s">
        <v>13739</v>
      </c>
      <c r="B9086">
        <v>139.51</v>
      </c>
    </row>
    <row r="9087" spans="1:2" ht="12.75" customHeight="1">
      <c r="A9087" t="s">
        <v>13741</v>
      </c>
      <c r="B9087">
        <v>130.35</v>
      </c>
    </row>
    <row r="9088" spans="1:2" ht="12.75" customHeight="1">
      <c r="A9088" t="s">
        <v>13742</v>
      </c>
      <c r="B9088">
        <v>126.82</v>
      </c>
    </row>
    <row r="9089" spans="1:2" ht="12.75" customHeight="1">
      <c r="A9089" t="s">
        <v>13744</v>
      </c>
      <c r="B9089">
        <v>118.5</v>
      </c>
    </row>
    <row r="9090" spans="1:2" ht="12.75" customHeight="1">
      <c r="A9090" t="s">
        <v>13745</v>
      </c>
      <c r="B9090">
        <v>125.45</v>
      </c>
    </row>
    <row r="9091" spans="1:2" ht="12.75" customHeight="1">
      <c r="A9091" t="s">
        <v>13747</v>
      </c>
      <c r="B9091">
        <v>116.44</v>
      </c>
    </row>
    <row r="9092" spans="1:2" ht="12.75" customHeight="1">
      <c r="A9092" t="s">
        <v>13748</v>
      </c>
      <c r="B9092">
        <v>138</v>
      </c>
    </row>
    <row r="9093" spans="1:2" ht="12.75" customHeight="1">
      <c r="A9093" t="s">
        <v>13750</v>
      </c>
      <c r="B9093">
        <v>128.09</v>
      </c>
    </row>
    <row r="9094" spans="1:2" ht="12.75" customHeight="1">
      <c r="A9094" t="s">
        <v>13751</v>
      </c>
      <c r="B9094">
        <v>158.27000000000001</v>
      </c>
    </row>
    <row r="9095" spans="1:2" ht="12.75" customHeight="1">
      <c r="A9095" t="s">
        <v>13753</v>
      </c>
      <c r="B9095">
        <v>149.12</v>
      </c>
    </row>
    <row r="9096" spans="1:2" ht="12.75" customHeight="1">
      <c r="A9096" t="s">
        <v>13754</v>
      </c>
      <c r="B9096">
        <v>143.88</v>
      </c>
    </row>
    <row r="9097" spans="1:2" ht="12.75" customHeight="1">
      <c r="A9097" t="s">
        <v>13756</v>
      </c>
      <c r="B9097">
        <v>135.56</v>
      </c>
    </row>
    <row r="9098" spans="1:2" ht="12.75" customHeight="1">
      <c r="A9098" t="s">
        <v>13757</v>
      </c>
      <c r="B9098">
        <v>146.97999999999999</v>
      </c>
    </row>
    <row r="9099" spans="1:2" ht="12.75" customHeight="1">
      <c r="A9099" t="s">
        <v>13759</v>
      </c>
      <c r="B9099">
        <v>137.37</v>
      </c>
    </row>
    <row r="9100" spans="1:2" ht="12.75" customHeight="1">
      <c r="A9100" t="s">
        <v>13760</v>
      </c>
      <c r="B9100">
        <v>156.77000000000001</v>
      </c>
    </row>
    <row r="9101" spans="1:2" ht="12.75" customHeight="1">
      <c r="A9101" t="s">
        <v>13762</v>
      </c>
      <c r="B9101">
        <v>146.86000000000001</v>
      </c>
    </row>
    <row r="9102" spans="1:2" ht="12.75" customHeight="1">
      <c r="A9102" t="s">
        <v>13763</v>
      </c>
      <c r="B9102">
        <v>97.15</v>
      </c>
    </row>
    <row r="9103" spans="1:2" ht="12.75" customHeight="1">
      <c r="A9103" t="s">
        <v>13765</v>
      </c>
      <c r="B9103">
        <v>89.75</v>
      </c>
    </row>
    <row r="9104" spans="1:2" ht="12.75" customHeight="1">
      <c r="A9104" t="s">
        <v>13766</v>
      </c>
      <c r="B9104">
        <v>88.32</v>
      </c>
    </row>
    <row r="9105" spans="1:2" ht="12.75" customHeight="1">
      <c r="A9105" t="s">
        <v>13768</v>
      </c>
      <c r="B9105">
        <v>81.59</v>
      </c>
    </row>
    <row r="9106" spans="1:2" ht="12.75" customHeight="1">
      <c r="A9106" t="s">
        <v>13769</v>
      </c>
      <c r="B9106">
        <v>89.4</v>
      </c>
    </row>
    <row r="9107" spans="1:2" ht="12.75" customHeight="1">
      <c r="A9107" t="s">
        <v>13771</v>
      </c>
      <c r="B9107">
        <v>82.07</v>
      </c>
    </row>
    <row r="9108" spans="1:2" ht="12.75" customHeight="1">
      <c r="A9108" t="s">
        <v>13772</v>
      </c>
      <c r="B9108">
        <v>81.27</v>
      </c>
    </row>
    <row r="9109" spans="1:2" ht="12.75" customHeight="1">
      <c r="A9109" t="s">
        <v>13774</v>
      </c>
      <c r="B9109">
        <v>74.599999999999994</v>
      </c>
    </row>
    <row r="9110" spans="1:2" ht="12.75" customHeight="1">
      <c r="A9110" t="s">
        <v>13775</v>
      </c>
      <c r="B9110">
        <v>104.75</v>
      </c>
    </row>
    <row r="9111" spans="1:2" ht="12.75" customHeight="1">
      <c r="A9111" t="s">
        <v>13777</v>
      </c>
      <c r="B9111">
        <v>97.35</v>
      </c>
    </row>
    <row r="9112" spans="1:2" ht="12.75" customHeight="1">
      <c r="A9112" t="s">
        <v>13778</v>
      </c>
      <c r="B9112">
        <v>95.23</v>
      </c>
    </row>
    <row r="9113" spans="1:2" ht="12.75" customHeight="1">
      <c r="A9113" t="s">
        <v>13780</v>
      </c>
      <c r="B9113">
        <v>88.5</v>
      </c>
    </row>
    <row r="9114" spans="1:2" ht="12.75" customHeight="1">
      <c r="A9114" t="s">
        <v>13781</v>
      </c>
      <c r="B9114">
        <v>97</v>
      </c>
    </row>
    <row r="9115" spans="1:2" ht="12.75" customHeight="1">
      <c r="A9115" t="s">
        <v>13783</v>
      </c>
      <c r="B9115">
        <v>89.67</v>
      </c>
    </row>
    <row r="9116" spans="1:2" ht="12.75" customHeight="1">
      <c r="A9116" t="s">
        <v>13784</v>
      </c>
      <c r="B9116">
        <v>88.18</v>
      </c>
    </row>
    <row r="9117" spans="1:2" ht="12.75" customHeight="1">
      <c r="A9117" t="s">
        <v>13786</v>
      </c>
      <c r="B9117">
        <v>81.510000000000005</v>
      </c>
    </row>
    <row r="9118" spans="1:2" ht="12.75" customHeight="1">
      <c r="A9118" t="s">
        <v>13787</v>
      </c>
      <c r="B9118">
        <v>118.13</v>
      </c>
    </row>
    <row r="9119" spans="1:2" ht="12.75" customHeight="1">
      <c r="A9119" t="s">
        <v>13789</v>
      </c>
      <c r="B9119">
        <v>110.73</v>
      </c>
    </row>
    <row r="9120" spans="1:2" ht="12.75" customHeight="1">
      <c r="A9120" t="s">
        <v>13790</v>
      </c>
      <c r="B9120">
        <v>107.39</v>
      </c>
    </row>
    <row r="9121" spans="1:2" ht="12.75" customHeight="1">
      <c r="A9121" t="s">
        <v>13792</v>
      </c>
      <c r="B9121">
        <v>100.66</v>
      </c>
    </row>
    <row r="9122" spans="1:2" ht="12.75" customHeight="1">
      <c r="A9122" t="s">
        <v>13793</v>
      </c>
      <c r="B9122">
        <v>110.38</v>
      </c>
    </row>
    <row r="9123" spans="1:2" ht="12.75" customHeight="1">
      <c r="A9123" t="s">
        <v>13795</v>
      </c>
      <c r="B9123">
        <v>103.04</v>
      </c>
    </row>
    <row r="9124" spans="1:2" ht="12.75" customHeight="1">
      <c r="A9124" t="s">
        <v>13796</v>
      </c>
      <c r="B9124">
        <v>100.34</v>
      </c>
    </row>
    <row r="9125" spans="1:2" ht="12.75" customHeight="1">
      <c r="A9125" t="s">
        <v>13798</v>
      </c>
      <c r="B9125">
        <v>93.67</v>
      </c>
    </row>
    <row r="9126" spans="1:2" ht="12.75" customHeight="1">
      <c r="A9126" t="s">
        <v>13799</v>
      </c>
      <c r="B9126">
        <v>175.83</v>
      </c>
    </row>
    <row r="9127" spans="1:2" ht="12.75" customHeight="1">
      <c r="A9127" t="s">
        <v>13801</v>
      </c>
      <c r="B9127">
        <v>162.61000000000001</v>
      </c>
    </row>
    <row r="9128" spans="1:2" ht="12.75" customHeight="1">
      <c r="A9128" t="s">
        <v>13802</v>
      </c>
      <c r="B9128">
        <v>26.63</v>
      </c>
    </row>
    <row r="9129" spans="1:2" ht="12.75" customHeight="1">
      <c r="A9129" t="s">
        <v>13804</v>
      </c>
      <c r="B9129">
        <v>24.34</v>
      </c>
    </row>
    <row r="9130" spans="1:2" ht="12.75" customHeight="1">
      <c r="A9130" t="s">
        <v>13805</v>
      </c>
      <c r="B9130">
        <v>1165.07</v>
      </c>
    </row>
    <row r="9131" spans="1:2" ht="12.75" customHeight="1">
      <c r="A9131" t="s">
        <v>13807</v>
      </c>
      <c r="B9131">
        <v>1125.93</v>
      </c>
    </row>
    <row r="9132" spans="1:2" ht="12.75" customHeight="1">
      <c r="A9132" t="s">
        <v>13808</v>
      </c>
      <c r="B9132">
        <v>1555.04</v>
      </c>
    </row>
    <row r="9133" spans="1:2" ht="12.75" customHeight="1">
      <c r="A9133" t="s">
        <v>13810</v>
      </c>
      <c r="B9133">
        <v>1481.05</v>
      </c>
    </row>
    <row r="9134" spans="1:2" ht="12.75" customHeight="1">
      <c r="A9134" t="s">
        <v>13811</v>
      </c>
      <c r="B9134">
        <v>1495.17</v>
      </c>
    </row>
    <row r="9135" spans="1:2" ht="12.75" customHeight="1">
      <c r="A9135" t="s">
        <v>13813</v>
      </c>
      <c r="B9135">
        <v>1421.56</v>
      </c>
    </row>
    <row r="9136" spans="1:2" ht="12.75" customHeight="1">
      <c r="A9136" t="s">
        <v>13814</v>
      </c>
      <c r="B9136">
        <v>4.82</v>
      </c>
    </row>
    <row r="9137" spans="1:2" ht="12.75" customHeight="1">
      <c r="A9137" t="s">
        <v>13816</v>
      </c>
      <c r="B9137">
        <v>4.6100000000000003</v>
      </c>
    </row>
    <row r="9138" spans="1:2" ht="12.75" customHeight="1">
      <c r="A9138" t="s">
        <v>13817</v>
      </c>
      <c r="B9138">
        <v>47.97</v>
      </c>
    </row>
    <row r="9139" spans="1:2" ht="12.75" customHeight="1">
      <c r="A9139" t="s">
        <v>13819</v>
      </c>
      <c r="B9139">
        <v>44.92</v>
      </c>
    </row>
    <row r="9140" spans="1:2" ht="12.75" customHeight="1">
      <c r="A9140" t="s">
        <v>13820</v>
      </c>
      <c r="B9140">
        <v>159.11000000000001</v>
      </c>
    </row>
    <row r="9141" spans="1:2" ht="12.75" customHeight="1">
      <c r="A9141" t="s">
        <v>13822</v>
      </c>
      <c r="B9141">
        <v>145.63999999999999</v>
      </c>
    </row>
    <row r="9142" spans="1:2" ht="12.75" customHeight="1">
      <c r="A9142" t="s">
        <v>13823</v>
      </c>
      <c r="B9142">
        <v>234.9</v>
      </c>
    </row>
    <row r="9143" spans="1:2" ht="12.75" customHeight="1">
      <c r="A9143" t="s">
        <v>13825</v>
      </c>
      <c r="B9143">
        <v>218.59</v>
      </c>
    </row>
    <row r="9144" spans="1:2" ht="12.75" customHeight="1">
      <c r="A9144" t="s">
        <v>13826</v>
      </c>
      <c r="B9144">
        <v>234.9</v>
      </c>
    </row>
    <row r="9145" spans="1:2" ht="12.75" customHeight="1">
      <c r="A9145" t="s">
        <v>13828</v>
      </c>
      <c r="B9145">
        <v>218.59</v>
      </c>
    </row>
    <row r="9146" spans="1:2" ht="12.75" customHeight="1">
      <c r="A9146" t="s">
        <v>13829</v>
      </c>
      <c r="B9146">
        <v>590.94000000000005</v>
      </c>
    </row>
    <row r="9147" spans="1:2" ht="12.75" customHeight="1">
      <c r="A9147" t="s">
        <v>13831</v>
      </c>
      <c r="B9147">
        <v>537.66</v>
      </c>
    </row>
    <row r="9148" spans="1:2" ht="12.75" customHeight="1">
      <c r="A9148" t="s">
        <v>13832</v>
      </c>
      <c r="B9148">
        <v>558</v>
      </c>
    </row>
    <row r="9149" spans="1:2" ht="12.75" customHeight="1">
      <c r="A9149" t="s">
        <v>13834</v>
      </c>
      <c r="B9149">
        <v>506.24</v>
      </c>
    </row>
    <row r="9150" spans="1:2" ht="12.75" customHeight="1">
      <c r="A9150" t="s">
        <v>13835</v>
      </c>
      <c r="B9150">
        <v>66.459999999999994</v>
      </c>
    </row>
    <row r="9151" spans="1:2" ht="12.75" customHeight="1">
      <c r="A9151" t="s">
        <v>13837</v>
      </c>
      <c r="B9151">
        <v>66.2</v>
      </c>
    </row>
    <row r="9152" spans="1:2" ht="12.75" customHeight="1">
      <c r="A9152" t="s">
        <v>13838</v>
      </c>
      <c r="B9152">
        <v>102.25</v>
      </c>
    </row>
    <row r="9153" spans="1:2" ht="12.75" customHeight="1">
      <c r="A9153" t="s">
        <v>13840</v>
      </c>
      <c r="B9153">
        <v>96.87</v>
      </c>
    </row>
    <row r="9154" spans="1:2" ht="12.75" customHeight="1">
      <c r="A9154" t="s">
        <v>13841</v>
      </c>
      <c r="B9154">
        <v>98.2</v>
      </c>
    </row>
    <row r="9155" spans="1:2" ht="12.75" customHeight="1">
      <c r="A9155" t="s">
        <v>13843</v>
      </c>
      <c r="B9155">
        <v>97.95</v>
      </c>
    </row>
    <row r="9156" spans="1:2" ht="12.75" customHeight="1">
      <c r="A9156" t="s">
        <v>13844</v>
      </c>
      <c r="B9156">
        <v>134</v>
      </c>
    </row>
    <row r="9157" spans="1:2" ht="12.75" customHeight="1">
      <c r="A9157" t="s">
        <v>13846</v>
      </c>
      <c r="B9157">
        <v>128.62</v>
      </c>
    </row>
    <row r="9158" spans="1:2" ht="12.75" customHeight="1">
      <c r="A9158" t="s">
        <v>13847</v>
      </c>
      <c r="B9158">
        <v>5.44</v>
      </c>
    </row>
    <row r="9159" spans="1:2" ht="12.75" customHeight="1">
      <c r="A9159" t="s">
        <v>13849</v>
      </c>
      <c r="B9159">
        <v>5.04</v>
      </c>
    </row>
    <row r="9160" spans="1:2" ht="12.75" customHeight="1">
      <c r="A9160" t="s">
        <v>13850</v>
      </c>
      <c r="B9160">
        <v>4.1500000000000004</v>
      </c>
    </row>
    <row r="9161" spans="1:2" ht="12.75" customHeight="1">
      <c r="A9161" t="s">
        <v>13852</v>
      </c>
      <c r="B9161">
        <v>3.84</v>
      </c>
    </row>
    <row r="9162" spans="1:2" ht="12.75" customHeight="1">
      <c r="A9162" t="s">
        <v>13853</v>
      </c>
      <c r="B9162">
        <v>3.54</v>
      </c>
    </row>
    <row r="9163" spans="1:2" ht="12.75" customHeight="1">
      <c r="A9163" t="s">
        <v>13855</v>
      </c>
      <c r="B9163">
        <v>3.26</v>
      </c>
    </row>
    <row r="9164" spans="1:2" ht="12.75" customHeight="1">
      <c r="A9164" t="s">
        <v>13856</v>
      </c>
      <c r="B9164">
        <v>3.45</v>
      </c>
    </row>
    <row r="9165" spans="1:2" ht="12.75" customHeight="1">
      <c r="A9165" t="s">
        <v>13858</v>
      </c>
      <c r="B9165">
        <v>3.2</v>
      </c>
    </row>
    <row r="9166" spans="1:2" ht="12.75" customHeight="1">
      <c r="A9166" t="s">
        <v>13859</v>
      </c>
      <c r="B9166">
        <v>3.06</v>
      </c>
    </row>
    <row r="9167" spans="1:2" ht="12.75" customHeight="1">
      <c r="A9167" t="s">
        <v>13861</v>
      </c>
      <c r="B9167">
        <v>2.83</v>
      </c>
    </row>
    <row r="9168" spans="1:2" ht="12.75" customHeight="1">
      <c r="A9168" t="s">
        <v>13862</v>
      </c>
      <c r="B9168">
        <v>2.84</v>
      </c>
    </row>
    <row r="9169" spans="1:2" ht="12.75" customHeight="1">
      <c r="A9169" t="s">
        <v>13864</v>
      </c>
      <c r="B9169">
        <v>2.62</v>
      </c>
    </row>
    <row r="9170" spans="1:2" ht="12.75" customHeight="1">
      <c r="A9170" t="s">
        <v>13865</v>
      </c>
      <c r="B9170">
        <v>6.28</v>
      </c>
    </row>
    <row r="9171" spans="1:2" ht="12.75" customHeight="1">
      <c r="A9171" t="s">
        <v>13867</v>
      </c>
      <c r="B9171">
        <v>5.83</v>
      </c>
    </row>
    <row r="9172" spans="1:2" ht="12.75" customHeight="1">
      <c r="A9172" t="s">
        <v>13868</v>
      </c>
      <c r="B9172">
        <v>4.88</v>
      </c>
    </row>
    <row r="9173" spans="1:2" ht="12.75" customHeight="1">
      <c r="A9173" t="s">
        <v>13870</v>
      </c>
      <c r="B9173">
        <v>4.5199999999999996</v>
      </c>
    </row>
    <row r="9174" spans="1:2" ht="12.75" customHeight="1">
      <c r="A9174" t="s">
        <v>13871</v>
      </c>
      <c r="B9174">
        <v>4.22</v>
      </c>
    </row>
    <row r="9175" spans="1:2" ht="12.75" customHeight="1">
      <c r="A9175" t="s">
        <v>13873</v>
      </c>
      <c r="B9175">
        <v>3.9</v>
      </c>
    </row>
    <row r="9176" spans="1:2" ht="12.75" customHeight="1">
      <c r="A9176" t="s">
        <v>13874</v>
      </c>
      <c r="B9176">
        <v>3.51</v>
      </c>
    </row>
    <row r="9177" spans="1:2" ht="12.75" customHeight="1">
      <c r="A9177" t="s">
        <v>13876</v>
      </c>
      <c r="B9177">
        <v>3.23</v>
      </c>
    </row>
    <row r="9178" spans="1:2" ht="12.75" customHeight="1">
      <c r="A9178" t="s">
        <v>13877</v>
      </c>
      <c r="B9178">
        <v>3.03</v>
      </c>
    </row>
    <row r="9179" spans="1:2" ht="12.75" customHeight="1">
      <c r="A9179" t="s">
        <v>13879</v>
      </c>
      <c r="B9179">
        <v>2.78</v>
      </c>
    </row>
    <row r="9180" spans="1:2" ht="12.75" customHeight="1">
      <c r="A9180" t="s">
        <v>13880</v>
      </c>
      <c r="B9180">
        <v>2.83</v>
      </c>
    </row>
    <row r="9181" spans="1:2" ht="12.75" customHeight="1">
      <c r="A9181" t="s">
        <v>13882</v>
      </c>
      <c r="B9181">
        <v>2.59</v>
      </c>
    </row>
    <row r="9182" spans="1:2" ht="12.75" customHeight="1">
      <c r="A9182" t="s">
        <v>13883</v>
      </c>
      <c r="B9182">
        <v>8.3800000000000008</v>
      </c>
    </row>
    <row r="9183" spans="1:2" ht="12.75" customHeight="1">
      <c r="A9183" t="s">
        <v>13885</v>
      </c>
      <c r="B9183">
        <v>7.81</v>
      </c>
    </row>
    <row r="9184" spans="1:2" ht="12.75" customHeight="1">
      <c r="A9184" t="s">
        <v>13886</v>
      </c>
      <c r="B9184">
        <v>6.38</v>
      </c>
    </row>
    <row r="9185" spans="1:2" ht="12.75" customHeight="1">
      <c r="A9185" t="s">
        <v>13888</v>
      </c>
      <c r="B9185">
        <v>5.93</v>
      </c>
    </row>
    <row r="9186" spans="1:2" ht="12.75" customHeight="1">
      <c r="A9186" t="s">
        <v>13889</v>
      </c>
      <c r="B9186">
        <v>5.43</v>
      </c>
    </row>
    <row r="9187" spans="1:2" ht="12.75" customHeight="1">
      <c r="A9187" t="s">
        <v>13891</v>
      </c>
      <c r="B9187">
        <v>5.03</v>
      </c>
    </row>
    <row r="9188" spans="1:2" ht="12.75" customHeight="1">
      <c r="A9188" t="s">
        <v>13892</v>
      </c>
      <c r="B9188">
        <v>5.21</v>
      </c>
    </row>
    <row r="9189" spans="1:2" ht="12.75" customHeight="1">
      <c r="A9189" t="s">
        <v>13894</v>
      </c>
      <c r="B9189">
        <v>4.8499999999999996</v>
      </c>
    </row>
    <row r="9190" spans="1:2" ht="12.75" customHeight="1">
      <c r="A9190" t="s">
        <v>13895</v>
      </c>
      <c r="B9190">
        <v>4.5999999999999996</v>
      </c>
    </row>
    <row r="9191" spans="1:2" ht="12.75" customHeight="1">
      <c r="A9191" t="s">
        <v>13897</v>
      </c>
      <c r="B9191">
        <v>4.2699999999999996</v>
      </c>
    </row>
    <row r="9192" spans="1:2" ht="12.75" customHeight="1">
      <c r="A9192" t="s">
        <v>13898</v>
      </c>
      <c r="B9192">
        <v>4.25</v>
      </c>
    </row>
    <row r="9193" spans="1:2" ht="12.75" customHeight="1">
      <c r="A9193" t="s">
        <v>13900</v>
      </c>
      <c r="B9193">
        <v>3.95</v>
      </c>
    </row>
    <row r="9194" spans="1:2" ht="12.75" customHeight="1">
      <c r="A9194" t="s">
        <v>13901</v>
      </c>
      <c r="B9194">
        <v>6.58</v>
      </c>
    </row>
    <row r="9195" spans="1:2" ht="12.75" customHeight="1">
      <c r="A9195" t="s">
        <v>13903</v>
      </c>
      <c r="B9195">
        <v>5.93</v>
      </c>
    </row>
    <row r="9196" spans="1:2" ht="12.75" customHeight="1">
      <c r="A9196" t="s">
        <v>13904</v>
      </c>
      <c r="B9196">
        <v>6.08</v>
      </c>
    </row>
    <row r="9197" spans="1:2" ht="12.75" customHeight="1">
      <c r="A9197" t="s">
        <v>13906</v>
      </c>
      <c r="B9197">
        <v>5.45</v>
      </c>
    </row>
    <row r="9198" spans="1:2" ht="12.75" customHeight="1">
      <c r="A9198" t="s">
        <v>13907</v>
      </c>
      <c r="B9198">
        <v>5.61</v>
      </c>
    </row>
    <row r="9199" spans="1:2" ht="12.75" customHeight="1">
      <c r="A9199" t="s">
        <v>13909</v>
      </c>
      <c r="B9199">
        <v>5</v>
      </c>
    </row>
    <row r="9200" spans="1:2" ht="12.75" customHeight="1">
      <c r="A9200" t="s">
        <v>13910</v>
      </c>
      <c r="B9200">
        <v>5.15</v>
      </c>
    </row>
    <row r="9201" spans="1:2" ht="12.75" customHeight="1">
      <c r="A9201" t="s">
        <v>13912</v>
      </c>
      <c r="B9201">
        <v>4.55</v>
      </c>
    </row>
    <row r="9202" spans="1:2" ht="12.75" customHeight="1">
      <c r="A9202" t="s">
        <v>13913</v>
      </c>
      <c r="B9202">
        <v>5.04</v>
      </c>
    </row>
    <row r="9203" spans="1:2" ht="12.75" customHeight="1">
      <c r="A9203" t="s">
        <v>13915</v>
      </c>
      <c r="B9203">
        <v>4.45</v>
      </c>
    </row>
    <row r="9204" spans="1:2" ht="12.75" customHeight="1">
      <c r="A9204" t="s">
        <v>13916</v>
      </c>
      <c r="B9204">
        <v>4.8899999999999997</v>
      </c>
    </row>
    <row r="9205" spans="1:2" ht="12.75" customHeight="1">
      <c r="A9205" t="s">
        <v>13918</v>
      </c>
      <c r="B9205">
        <v>4.3099999999999996</v>
      </c>
    </row>
    <row r="9206" spans="1:2" ht="12.75" customHeight="1">
      <c r="A9206" t="s">
        <v>13919</v>
      </c>
      <c r="B9206">
        <v>130.79</v>
      </c>
    </row>
    <row r="9207" spans="1:2" ht="12.75" customHeight="1">
      <c r="A9207" t="s">
        <v>13921</v>
      </c>
      <c r="B9207">
        <v>122.67</v>
      </c>
    </row>
    <row r="9208" spans="1:2" ht="12.75" customHeight="1">
      <c r="A9208" t="s">
        <v>13922</v>
      </c>
      <c r="B9208">
        <v>35.090000000000003</v>
      </c>
    </row>
    <row r="9209" spans="1:2" ht="12.75" customHeight="1">
      <c r="A9209" t="s">
        <v>13924</v>
      </c>
      <c r="B9209">
        <v>33.72</v>
      </c>
    </row>
    <row r="9210" spans="1:2" ht="12.75" customHeight="1">
      <c r="A9210" t="s">
        <v>13925</v>
      </c>
      <c r="B9210">
        <v>29.42</v>
      </c>
    </row>
    <row r="9211" spans="1:2" ht="12.75" customHeight="1">
      <c r="A9211" t="s">
        <v>13927</v>
      </c>
      <c r="B9211">
        <v>28.27</v>
      </c>
    </row>
    <row r="9212" spans="1:2" ht="12.75" customHeight="1">
      <c r="A9212" t="s">
        <v>13928</v>
      </c>
      <c r="B9212">
        <v>21.5</v>
      </c>
    </row>
    <row r="9213" spans="1:2" ht="12.75" customHeight="1">
      <c r="A9213" t="s">
        <v>13930</v>
      </c>
      <c r="B9213">
        <v>20.65</v>
      </c>
    </row>
    <row r="9214" spans="1:2" ht="12.75" customHeight="1">
      <c r="A9214" t="s">
        <v>13931</v>
      </c>
      <c r="B9214">
        <v>17.579999999999998</v>
      </c>
    </row>
    <row r="9215" spans="1:2" ht="12.75" customHeight="1">
      <c r="A9215" t="s">
        <v>13933</v>
      </c>
      <c r="B9215">
        <v>16.899999999999999</v>
      </c>
    </row>
    <row r="9216" spans="1:2" ht="12.75" customHeight="1">
      <c r="A9216" t="s">
        <v>13934</v>
      </c>
      <c r="B9216">
        <v>17.21</v>
      </c>
    </row>
    <row r="9217" spans="1:2" ht="12.75" customHeight="1">
      <c r="A9217" t="s">
        <v>13936</v>
      </c>
      <c r="B9217">
        <v>16.54</v>
      </c>
    </row>
    <row r="9218" spans="1:2" ht="12.75" customHeight="1">
      <c r="A9218" t="s">
        <v>13937</v>
      </c>
      <c r="B9218">
        <v>7.68</v>
      </c>
    </row>
    <row r="9219" spans="1:2" ht="12.75" customHeight="1">
      <c r="A9219" t="s">
        <v>13939</v>
      </c>
      <c r="B9219">
        <v>7.37</v>
      </c>
    </row>
    <row r="9220" spans="1:2" ht="12.75" customHeight="1">
      <c r="A9220" t="s">
        <v>13940</v>
      </c>
      <c r="B9220">
        <v>66.650000000000006</v>
      </c>
    </row>
    <row r="9221" spans="1:2" ht="12.75" customHeight="1">
      <c r="A9221" t="s">
        <v>13942</v>
      </c>
      <c r="B9221">
        <v>65.09</v>
      </c>
    </row>
    <row r="9222" spans="1:2" ht="12.75" customHeight="1">
      <c r="A9222" t="s">
        <v>13943</v>
      </c>
      <c r="B9222">
        <v>65.33</v>
      </c>
    </row>
    <row r="9223" spans="1:2" ht="12.75" customHeight="1">
      <c r="A9223" t="s">
        <v>13945</v>
      </c>
      <c r="B9223">
        <v>63.78</v>
      </c>
    </row>
    <row r="9224" spans="1:2" ht="12.75" customHeight="1">
      <c r="A9224" t="s">
        <v>13946</v>
      </c>
      <c r="B9224">
        <v>11.71</v>
      </c>
    </row>
    <row r="9225" spans="1:2" ht="12.75" customHeight="1">
      <c r="A9225" t="s">
        <v>13948</v>
      </c>
      <c r="B9225">
        <v>10.85</v>
      </c>
    </row>
    <row r="9226" spans="1:2" ht="12.75" customHeight="1">
      <c r="A9226" t="s">
        <v>13949</v>
      </c>
      <c r="B9226">
        <v>14.91</v>
      </c>
    </row>
    <row r="9227" spans="1:2" ht="12.75" customHeight="1">
      <c r="A9227" t="s">
        <v>13951</v>
      </c>
      <c r="B9227">
        <v>13.63</v>
      </c>
    </row>
    <row r="9228" spans="1:2" ht="12.75" customHeight="1">
      <c r="A9228" t="s">
        <v>13952</v>
      </c>
      <c r="B9228">
        <v>11.2</v>
      </c>
    </row>
    <row r="9229" spans="1:2" ht="12.75" customHeight="1">
      <c r="A9229" t="s">
        <v>13954</v>
      </c>
      <c r="B9229">
        <v>10.34</v>
      </c>
    </row>
    <row r="9230" spans="1:2" ht="12.75" customHeight="1">
      <c r="A9230" t="s">
        <v>13955</v>
      </c>
      <c r="B9230">
        <v>13.5</v>
      </c>
    </row>
    <row r="9231" spans="1:2" ht="12.75" customHeight="1">
      <c r="A9231" t="s">
        <v>13957</v>
      </c>
      <c r="B9231">
        <v>12.41</v>
      </c>
    </row>
    <row r="9232" spans="1:2" ht="12.75" customHeight="1">
      <c r="A9232" t="s">
        <v>13958</v>
      </c>
      <c r="B9232">
        <v>10.09</v>
      </c>
    </row>
    <row r="9233" spans="1:2" ht="12.75" customHeight="1">
      <c r="A9233" t="s">
        <v>13960</v>
      </c>
      <c r="B9233">
        <v>9.49</v>
      </c>
    </row>
    <row r="9234" spans="1:2" ht="12.75" customHeight="1">
      <c r="A9234" t="s">
        <v>13961</v>
      </c>
      <c r="B9234">
        <v>14.57</v>
      </c>
    </row>
    <row r="9235" spans="1:2" ht="12.75" customHeight="1">
      <c r="A9235" t="s">
        <v>13963</v>
      </c>
      <c r="B9235">
        <v>13.38</v>
      </c>
    </row>
    <row r="9236" spans="1:2" ht="12.75" customHeight="1">
      <c r="A9236" t="s">
        <v>13964</v>
      </c>
      <c r="B9236">
        <v>10.99</v>
      </c>
    </row>
    <row r="9237" spans="1:2" ht="12.75" customHeight="1">
      <c r="A9237" t="s">
        <v>13966</v>
      </c>
      <c r="B9237">
        <v>10.27</v>
      </c>
    </row>
    <row r="9238" spans="1:2" ht="12.75" customHeight="1">
      <c r="A9238" t="s">
        <v>13967</v>
      </c>
      <c r="B9238">
        <v>9.58</v>
      </c>
    </row>
    <row r="9239" spans="1:2" ht="12.75" customHeight="1">
      <c r="A9239" t="s">
        <v>13969</v>
      </c>
      <c r="B9239">
        <v>8.98</v>
      </c>
    </row>
    <row r="9240" spans="1:2" ht="12.75" customHeight="1">
      <c r="A9240" t="s">
        <v>13970</v>
      </c>
      <c r="B9240">
        <v>4.9400000000000004</v>
      </c>
    </row>
    <row r="9241" spans="1:2" ht="12.75" customHeight="1">
      <c r="A9241" t="s">
        <v>13972</v>
      </c>
      <c r="B9241">
        <v>4.8600000000000003</v>
      </c>
    </row>
    <row r="9242" spans="1:2" ht="12.75" customHeight="1">
      <c r="A9242" t="s">
        <v>13973</v>
      </c>
      <c r="B9242">
        <v>9.17</v>
      </c>
    </row>
    <row r="9243" spans="1:2" ht="12.75" customHeight="1">
      <c r="A9243" t="s">
        <v>13975</v>
      </c>
      <c r="B9243">
        <v>8.33</v>
      </c>
    </row>
    <row r="9244" spans="1:2" ht="12.75" customHeight="1">
      <c r="A9244" t="s">
        <v>13976</v>
      </c>
      <c r="B9244">
        <v>16.440000000000001</v>
      </c>
    </row>
    <row r="9245" spans="1:2" ht="12.75" customHeight="1">
      <c r="A9245" t="s">
        <v>13978</v>
      </c>
      <c r="B9245">
        <v>15.69</v>
      </c>
    </row>
    <row r="9246" spans="1:2" ht="12.75" customHeight="1">
      <c r="A9246" t="s">
        <v>13979</v>
      </c>
      <c r="B9246">
        <v>10.49</v>
      </c>
    </row>
    <row r="9247" spans="1:2" ht="12.75" customHeight="1">
      <c r="A9247" t="s">
        <v>13981</v>
      </c>
      <c r="B9247">
        <v>9.57</v>
      </c>
    </row>
    <row r="9248" spans="1:2" ht="12.75" customHeight="1">
      <c r="A9248" t="s">
        <v>13982</v>
      </c>
      <c r="B9248">
        <v>20.72</v>
      </c>
    </row>
    <row r="9249" spans="1:2" ht="12.75" customHeight="1">
      <c r="A9249" t="s">
        <v>13984</v>
      </c>
      <c r="B9249">
        <v>18.96</v>
      </c>
    </row>
    <row r="9250" spans="1:2" ht="12.75" customHeight="1">
      <c r="A9250" t="s">
        <v>13985</v>
      </c>
      <c r="B9250">
        <v>30.13</v>
      </c>
    </row>
    <row r="9251" spans="1:2" ht="12.75" customHeight="1">
      <c r="A9251" t="s">
        <v>13987</v>
      </c>
      <c r="B9251">
        <v>28.38</v>
      </c>
    </row>
    <row r="9252" spans="1:2" ht="12.75" customHeight="1">
      <c r="A9252" t="s">
        <v>13988</v>
      </c>
      <c r="B9252">
        <v>5.26</v>
      </c>
    </row>
    <row r="9253" spans="1:2" ht="12.75" customHeight="1">
      <c r="A9253" t="s">
        <v>13990</v>
      </c>
      <c r="B9253">
        <v>4.57</v>
      </c>
    </row>
    <row r="9254" spans="1:2" ht="12.75" customHeight="1">
      <c r="A9254" t="s">
        <v>13991</v>
      </c>
      <c r="B9254">
        <v>5.26</v>
      </c>
    </row>
    <row r="9255" spans="1:2" ht="12.75" customHeight="1">
      <c r="A9255" t="s">
        <v>13993</v>
      </c>
      <c r="B9255">
        <v>4.57</v>
      </c>
    </row>
    <row r="9256" spans="1:2" ht="12.75" customHeight="1">
      <c r="A9256" t="s">
        <v>13994</v>
      </c>
      <c r="B9256">
        <v>18.2</v>
      </c>
    </row>
    <row r="9257" spans="1:2" ht="12.75" customHeight="1">
      <c r="A9257" t="s">
        <v>13996</v>
      </c>
      <c r="B9257">
        <v>17.77</v>
      </c>
    </row>
    <row r="9258" spans="1:2" ht="12.75" customHeight="1">
      <c r="A9258" t="s">
        <v>13997</v>
      </c>
      <c r="B9258">
        <v>87.74</v>
      </c>
    </row>
    <row r="9259" spans="1:2" ht="12.75" customHeight="1">
      <c r="A9259" t="s">
        <v>13999</v>
      </c>
      <c r="B9259">
        <v>87.7</v>
      </c>
    </row>
    <row r="9260" spans="1:2" ht="12.75" customHeight="1">
      <c r="A9260" t="s">
        <v>14000</v>
      </c>
      <c r="B9260">
        <v>43.99</v>
      </c>
    </row>
    <row r="9261" spans="1:2" ht="12.75" customHeight="1">
      <c r="A9261" t="s">
        <v>14002</v>
      </c>
      <c r="B9261">
        <v>40.43</v>
      </c>
    </row>
    <row r="9262" spans="1:2" ht="12.75" customHeight="1">
      <c r="A9262" t="s">
        <v>14003</v>
      </c>
      <c r="B9262">
        <v>6.4</v>
      </c>
    </row>
    <row r="9263" spans="1:2" ht="12.75" customHeight="1">
      <c r="A9263" t="s">
        <v>14005</v>
      </c>
      <c r="B9263">
        <v>5.55</v>
      </c>
    </row>
    <row r="9264" spans="1:2" ht="12.75" customHeight="1">
      <c r="A9264" t="s">
        <v>14006</v>
      </c>
      <c r="B9264">
        <v>5.76</v>
      </c>
    </row>
    <row r="9265" spans="1:2" ht="12.75" customHeight="1">
      <c r="A9265" t="s">
        <v>14008</v>
      </c>
      <c r="B9265">
        <v>4.99</v>
      </c>
    </row>
    <row r="9266" spans="1:2" ht="12.75" customHeight="1">
      <c r="A9266" t="s">
        <v>14009</v>
      </c>
      <c r="B9266">
        <v>4.4800000000000004</v>
      </c>
    </row>
    <row r="9267" spans="1:2" ht="12.75" customHeight="1">
      <c r="A9267" t="s">
        <v>14011</v>
      </c>
      <c r="B9267">
        <v>3.88</v>
      </c>
    </row>
    <row r="9268" spans="1:2" ht="12.75" customHeight="1">
      <c r="A9268" t="s">
        <v>14012</v>
      </c>
      <c r="B9268">
        <v>2.0499999999999998</v>
      </c>
    </row>
    <row r="9269" spans="1:2" ht="12.75" customHeight="1">
      <c r="A9269" t="s">
        <v>14014</v>
      </c>
      <c r="B9269">
        <v>1.77</v>
      </c>
    </row>
    <row r="9270" spans="1:2" ht="12.75" customHeight="1">
      <c r="A9270" t="s">
        <v>14015</v>
      </c>
      <c r="B9270">
        <v>2.8</v>
      </c>
    </row>
    <row r="9271" spans="1:2" ht="12.75" customHeight="1">
      <c r="A9271" t="s">
        <v>14017</v>
      </c>
      <c r="B9271">
        <v>2.8</v>
      </c>
    </row>
    <row r="9272" spans="1:2" ht="12.75" customHeight="1">
      <c r="A9272" t="s">
        <v>14018</v>
      </c>
      <c r="B9272">
        <v>5.6</v>
      </c>
    </row>
    <row r="9273" spans="1:2" ht="12.75" customHeight="1">
      <c r="A9273" t="s">
        <v>14020</v>
      </c>
      <c r="B9273">
        <v>5.6</v>
      </c>
    </row>
    <row r="9274" spans="1:2" ht="12.75" customHeight="1">
      <c r="A9274" t="s">
        <v>14021</v>
      </c>
      <c r="B9274">
        <v>8.4</v>
      </c>
    </row>
    <row r="9275" spans="1:2" ht="12.75" customHeight="1">
      <c r="A9275" t="s">
        <v>14023</v>
      </c>
      <c r="B9275">
        <v>8.4</v>
      </c>
    </row>
    <row r="9276" spans="1:2" ht="12.75" customHeight="1">
      <c r="A9276" t="s">
        <v>14024</v>
      </c>
      <c r="B9276">
        <v>11.2</v>
      </c>
    </row>
    <row r="9277" spans="1:2" ht="12.75" customHeight="1">
      <c r="A9277" t="s">
        <v>14026</v>
      </c>
      <c r="B9277">
        <v>11.2</v>
      </c>
    </row>
    <row r="9278" spans="1:2" ht="12.75" customHeight="1">
      <c r="A9278" t="s">
        <v>14027</v>
      </c>
      <c r="B9278">
        <v>17.5</v>
      </c>
    </row>
    <row r="9279" spans="1:2" ht="12.75" customHeight="1">
      <c r="A9279" t="s">
        <v>14029</v>
      </c>
      <c r="B9279">
        <v>17.5</v>
      </c>
    </row>
    <row r="9280" spans="1:2" ht="12.75" customHeight="1">
      <c r="A9280" t="s">
        <v>14030</v>
      </c>
      <c r="B9280">
        <v>21.29</v>
      </c>
    </row>
    <row r="9281" spans="1:2" ht="12.75" customHeight="1">
      <c r="A9281" t="s">
        <v>14032</v>
      </c>
      <c r="B9281">
        <v>20.13</v>
      </c>
    </row>
    <row r="9282" spans="1:2" ht="12.75" customHeight="1">
      <c r="A9282" t="s">
        <v>14033</v>
      </c>
      <c r="B9282">
        <v>6.4</v>
      </c>
    </row>
    <row r="9283" spans="1:2" ht="12.75" customHeight="1">
      <c r="A9283" t="s">
        <v>14035</v>
      </c>
      <c r="B9283">
        <v>5.55</v>
      </c>
    </row>
    <row r="9284" spans="1:2" ht="12.75" customHeight="1">
      <c r="A9284" t="s">
        <v>14036</v>
      </c>
      <c r="B9284">
        <v>0.64</v>
      </c>
    </row>
    <row r="9285" spans="1:2" ht="12.75" customHeight="1">
      <c r="A9285" t="s">
        <v>14038</v>
      </c>
      <c r="B9285">
        <v>0.55000000000000004</v>
      </c>
    </row>
    <row r="9286" spans="1:2" ht="12.75" customHeight="1">
      <c r="A9286" t="s">
        <v>14039</v>
      </c>
      <c r="B9286">
        <v>20</v>
      </c>
    </row>
    <row r="9287" spans="1:2" ht="12.75" customHeight="1">
      <c r="A9287" t="s">
        <v>14041</v>
      </c>
      <c r="B9287">
        <v>20</v>
      </c>
    </row>
    <row r="9288" spans="1:2" ht="12.75" customHeight="1">
      <c r="A9288" t="s">
        <v>14042</v>
      </c>
      <c r="B9288">
        <v>8.5</v>
      </c>
    </row>
    <row r="9289" spans="1:2" ht="12.75" customHeight="1">
      <c r="A9289" t="s">
        <v>14044</v>
      </c>
      <c r="B9289">
        <v>8.5</v>
      </c>
    </row>
    <row r="9290" spans="1:2" ht="12.75" customHeight="1">
      <c r="A9290" t="s">
        <v>14045</v>
      </c>
      <c r="B9290">
        <v>12</v>
      </c>
    </row>
    <row r="9291" spans="1:2" ht="12.75" customHeight="1">
      <c r="A9291" t="s">
        <v>14047</v>
      </c>
      <c r="B9291">
        <v>12</v>
      </c>
    </row>
    <row r="9292" spans="1:2" ht="12.75" customHeight="1">
      <c r="A9292" t="s">
        <v>14048</v>
      </c>
      <c r="B9292">
        <v>3</v>
      </c>
    </row>
    <row r="9293" spans="1:2" ht="12.75" customHeight="1">
      <c r="A9293" t="s">
        <v>14050</v>
      </c>
      <c r="B9293">
        <v>3</v>
      </c>
    </row>
    <row r="9294" spans="1:2" ht="12.75" customHeight="1">
      <c r="A9294" t="s">
        <v>14051</v>
      </c>
      <c r="B9294">
        <v>3</v>
      </c>
    </row>
    <row r="9295" spans="1:2" ht="12.75" customHeight="1">
      <c r="A9295" t="s">
        <v>14053</v>
      </c>
      <c r="B9295">
        <v>3</v>
      </c>
    </row>
    <row r="9296" spans="1:2" ht="12.75" customHeight="1">
      <c r="A9296" t="s">
        <v>14054</v>
      </c>
      <c r="B9296">
        <v>280</v>
      </c>
    </row>
    <row r="9297" spans="1:2" ht="12.75" customHeight="1">
      <c r="A9297" t="s">
        <v>14056</v>
      </c>
      <c r="B9297">
        <v>280</v>
      </c>
    </row>
    <row r="9298" spans="1:2" ht="12.75" customHeight="1">
      <c r="A9298" t="s">
        <v>14057</v>
      </c>
      <c r="B9298">
        <v>350</v>
      </c>
    </row>
    <row r="9299" spans="1:2" ht="12.75" customHeight="1">
      <c r="A9299" t="s">
        <v>14059</v>
      </c>
      <c r="B9299">
        <v>350</v>
      </c>
    </row>
    <row r="9300" spans="1:2" ht="12.75" customHeight="1">
      <c r="A9300" t="s">
        <v>14060</v>
      </c>
      <c r="B9300">
        <v>380</v>
      </c>
    </row>
    <row r="9301" spans="1:2" ht="12.75" customHeight="1">
      <c r="A9301" t="s">
        <v>14062</v>
      </c>
      <c r="B9301">
        <v>380</v>
      </c>
    </row>
    <row r="9302" spans="1:2" ht="12.75" customHeight="1">
      <c r="A9302" t="s">
        <v>14063</v>
      </c>
      <c r="B9302">
        <v>4.5</v>
      </c>
    </row>
    <row r="9303" spans="1:2" ht="12.75" customHeight="1">
      <c r="A9303" t="s">
        <v>14065</v>
      </c>
      <c r="B9303">
        <v>4.5</v>
      </c>
    </row>
    <row r="9304" spans="1:2" ht="12.75" customHeight="1">
      <c r="A9304" t="s">
        <v>14066</v>
      </c>
      <c r="B9304">
        <v>4.5</v>
      </c>
    </row>
    <row r="9305" spans="1:2" ht="12.75" customHeight="1">
      <c r="A9305" t="s">
        <v>14068</v>
      </c>
      <c r="B9305">
        <v>4.5</v>
      </c>
    </row>
    <row r="9306" spans="1:2" ht="12.75" customHeight="1">
      <c r="A9306" t="s">
        <v>14069</v>
      </c>
      <c r="B9306">
        <v>14</v>
      </c>
    </row>
    <row r="9307" spans="1:2" ht="12.75" customHeight="1">
      <c r="A9307" t="s">
        <v>14071</v>
      </c>
      <c r="B9307">
        <v>14</v>
      </c>
    </row>
    <row r="9308" spans="1:2" ht="12.75" customHeight="1">
      <c r="A9308" t="s">
        <v>14072</v>
      </c>
      <c r="B9308">
        <v>12</v>
      </c>
    </row>
    <row r="9309" spans="1:2" ht="12.75" customHeight="1">
      <c r="A9309" t="s">
        <v>14074</v>
      </c>
      <c r="B9309">
        <v>12</v>
      </c>
    </row>
    <row r="9310" spans="1:2" ht="12.75" customHeight="1">
      <c r="A9310" t="s">
        <v>14075</v>
      </c>
      <c r="B9310">
        <v>24</v>
      </c>
    </row>
    <row r="9311" spans="1:2" ht="12.75" customHeight="1">
      <c r="A9311" t="s">
        <v>14077</v>
      </c>
      <c r="B9311">
        <v>24</v>
      </c>
    </row>
    <row r="9312" spans="1:2" ht="12.75" customHeight="1">
      <c r="A9312" t="s">
        <v>14078</v>
      </c>
      <c r="B9312">
        <v>28</v>
      </c>
    </row>
    <row r="9313" spans="1:2" ht="12.75" customHeight="1">
      <c r="A9313" t="s">
        <v>14080</v>
      </c>
      <c r="B9313">
        <v>28</v>
      </c>
    </row>
    <row r="9314" spans="1:2" ht="12.75" customHeight="1">
      <c r="A9314" t="s">
        <v>14081</v>
      </c>
      <c r="B9314">
        <v>13.2</v>
      </c>
    </row>
    <row r="9315" spans="1:2" ht="12.75" customHeight="1">
      <c r="A9315" t="s">
        <v>14083</v>
      </c>
      <c r="B9315">
        <v>13.2</v>
      </c>
    </row>
    <row r="9316" spans="1:2" ht="12.75" customHeight="1">
      <c r="A9316" t="s">
        <v>14084</v>
      </c>
      <c r="B9316">
        <v>42</v>
      </c>
    </row>
    <row r="9317" spans="1:2" ht="12.75" customHeight="1">
      <c r="A9317" t="s">
        <v>14086</v>
      </c>
      <c r="B9317">
        <v>42</v>
      </c>
    </row>
    <row r="9318" spans="1:2" ht="12.75" customHeight="1">
      <c r="A9318" t="s">
        <v>14087</v>
      </c>
      <c r="B9318">
        <v>8</v>
      </c>
    </row>
    <row r="9319" spans="1:2" ht="12.75" customHeight="1">
      <c r="A9319" t="s">
        <v>14089</v>
      </c>
      <c r="B9319">
        <v>8</v>
      </c>
    </row>
    <row r="9320" spans="1:2" ht="12.75" customHeight="1">
      <c r="A9320" t="s">
        <v>14090</v>
      </c>
      <c r="B9320">
        <v>17.600000000000001</v>
      </c>
    </row>
    <row r="9321" spans="1:2" ht="12.75" customHeight="1">
      <c r="A9321" t="s">
        <v>14092</v>
      </c>
      <c r="B9321">
        <v>17.600000000000001</v>
      </c>
    </row>
    <row r="9322" spans="1:2" ht="12.75" customHeight="1">
      <c r="A9322" t="s">
        <v>14093</v>
      </c>
      <c r="B9322">
        <v>27.5</v>
      </c>
    </row>
    <row r="9323" spans="1:2" ht="12.75" customHeight="1">
      <c r="A9323" t="s">
        <v>14095</v>
      </c>
      <c r="B9323">
        <v>27.5</v>
      </c>
    </row>
    <row r="9324" spans="1:2" ht="12.75" customHeight="1">
      <c r="A9324" t="s">
        <v>14096</v>
      </c>
      <c r="B9324">
        <v>27.5</v>
      </c>
    </row>
    <row r="9325" spans="1:2" ht="12.75" customHeight="1">
      <c r="A9325" t="s">
        <v>14098</v>
      </c>
      <c r="B9325">
        <v>27.5</v>
      </c>
    </row>
    <row r="9326" spans="1:2" ht="12.75" customHeight="1">
      <c r="A9326" t="s">
        <v>14099</v>
      </c>
      <c r="B9326">
        <v>27.5</v>
      </c>
    </row>
    <row r="9327" spans="1:2" ht="12.75" customHeight="1">
      <c r="A9327" t="s">
        <v>14101</v>
      </c>
      <c r="B9327">
        <v>27.5</v>
      </c>
    </row>
    <row r="9328" spans="1:2" ht="12.75" customHeight="1">
      <c r="A9328" t="s">
        <v>14102</v>
      </c>
      <c r="B9328">
        <v>27.5</v>
      </c>
    </row>
    <row r="9329" spans="1:2" ht="12.75" customHeight="1">
      <c r="A9329" t="s">
        <v>14104</v>
      </c>
      <c r="B9329">
        <v>27.5</v>
      </c>
    </row>
    <row r="9330" spans="1:2" ht="12.75" customHeight="1">
      <c r="A9330" t="s">
        <v>14105</v>
      </c>
      <c r="B9330">
        <v>132.41</v>
      </c>
    </row>
    <row r="9331" spans="1:2" ht="12.75" customHeight="1">
      <c r="A9331" t="s">
        <v>14107</v>
      </c>
      <c r="B9331">
        <v>125.45</v>
      </c>
    </row>
    <row r="9332" spans="1:2" ht="12.75" customHeight="1">
      <c r="A9332" t="s">
        <v>14108</v>
      </c>
      <c r="B9332">
        <v>247.55</v>
      </c>
    </row>
    <row r="9333" spans="1:2" ht="12.75" customHeight="1">
      <c r="A9333" t="s">
        <v>14110</v>
      </c>
      <c r="B9333">
        <v>234.22</v>
      </c>
    </row>
    <row r="9334" spans="1:2" ht="12.75" customHeight="1">
      <c r="A9334" t="s">
        <v>14111</v>
      </c>
      <c r="B9334">
        <v>514.02</v>
      </c>
    </row>
    <row r="9335" spans="1:2" ht="12.75" customHeight="1">
      <c r="A9335" t="s">
        <v>14113</v>
      </c>
      <c r="B9335">
        <v>514.02</v>
      </c>
    </row>
    <row r="9336" spans="1:2" ht="12.75" customHeight="1">
      <c r="A9336" t="s">
        <v>14114</v>
      </c>
      <c r="B9336">
        <v>890</v>
      </c>
    </row>
    <row r="9337" spans="1:2" ht="12.75" customHeight="1">
      <c r="A9337" t="s">
        <v>14116</v>
      </c>
      <c r="B9337">
        <v>890</v>
      </c>
    </row>
    <row r="9338" spans="1:2" ht="12.75" customHeight="1">
      <c r="A9338" t="s">
        <v>14117</v>
      </c>
      <c r="B9338">
        <v>493.42</v>
      </c>
    </row>
    <row r="9339" spans="1:2" ht="12.75" customHeight="1">
      <c r="A9339" t="s">
        <v>14119</v>
      </c>
      <c r="B9339">
        <v>470.61</v>
      </c>
    </row>
    <row r="9340" spans="1:2" ht="12.75" customHeight="1">
      <c r="A9340" t="s">
        <v>14120</v>
      </c>
      <c r="B9340">
        <v>39.22</v>
      </c>
    </row>
    <row r="9341" spans="1:2" ht="12.75" customHeight="1">
      <c r="A9341" t="s">
        <v>14122</v>
      </c>
      <c r="B9341">
        <v>36.82</v>
      </c>
    </row>
    <row r="9342" spans="1:2" ht="12.75" customHeight="1">
      <c r="A9342" t="s">
        <v>14123</v>
      </c>
      <c r="B9342">
        <v>75.05</v>
      </c>
    </row>
    <row r="9343" spans="1:2" ht="12.75" customHeight="1">
      <c r="A9343" t="s">
        <v>14125</v>
      </c>
      <c r="B9343">
        <v>70.02</v>
      </c>
    </row>
    <row r="9344" spans="1:2" ht="12.75" customHeight="1">
      <c r="A9344" t="s">
        <v>14126</v>
      </c>
      <c r="B9344">
        <v>355.68</v>
      </c>
    </row>
    <row r="9345" spans="1:2" ht="12.75" customHeight="1">
      <c r="A9345" t="s">
        <v>14128</v>
      </c>
      <c r="B9345">
        <v>334.93</v>
      </c>
    </row>
    <row r="9346" spans="1:2" ht="12.75" customHeight="1">
      <c r="A9346" t="s">
        <v>14129</v>
      </c>
      <c r="B9346">
        <v>64.45</v>
      </c>
    </row>
    <row r="9347" spans="1:2" ht="12.75" customHeight="1">
      <c r="A9347" t="s">
        <v>14131</v>
      </c>
      <c r="B9347">
        <v>57.04</v>
      </c>
    </row>
    <row r="9348" spans="1:2" ht="12.75" customHeight="1">
      <c r="A9348" t="s">
        <v>14132</v>
      </c>
      <c r="B9348">
        <v>72.25</v>
      </c>
    </row>
    <row r="9349" spans="1:2" ht="12.75" customHeight="1">
      <c r="A9349" t="s">
        <v>14134</v>
      </c>
      <c r="B9349">
        <v>67.72</v>
      </c>
    </row>
    <row r="9350" spans="1:2" ht="12.75" customHeight="1">
      <c r="A9350" t="s">
        <v>14135</v>
      </c>
      <c r="B9350">
        <v>112.76</v>
      </c>
    </row>
    <row r="9351" spans="1:2" ht="12.75" customHeight="1">
      <c r="A9351" t="s">
        <v>14137</v>
      </c>
      <c r="B9351">
        <v>104.02</v>
      </c>
    </row>
    <row r="9352" spans="1:2" ht="12.75" customHeight="1">
      <c r="A9352" t="s">
        <v>14138</v>
      </c>
      <c r="B9352">
        <v>86.19</v>
      </c>
    </row>
    <row r="9353" spans="1:2" ht="12.75" customHeight="1">
      <c r="A9353" t="s">
        <v>14140</v>
      </c>
      <c r="B9353">
        <v>80.53</v>
      </c>
    </row>
    <row r="9354" spans="1:2" ht="12.75" customHeight="1">
      <c r="A9354" t="s">
        <v>14141</v>
      </c>
      <c r="B9354">
        <v>4.8</v>
      </c>
    </row>
    <row r="9355" spans="1:2" ht="12.75" customHeight="1">
      <c r="A9355" t="s">
        <v>14143</v>
      </c>
      <c r="B9355">
        <v>4.34</v>
      </c>
    </row>
    <row r="9356" spans="1:2" ht="12.75" customHeight="1">
      <c r="A9356" t="s">
        <v>14144</v>
      </c>
      <c r="B9356">
        <v>4.8</v>
      </c>
    </row>
    <row r="9357" spans="1:2" ht="12.75" customHeight="1">
      <c r="A9357" t="s">
        <v>14146</v>
      </c>
      <c r="B9357">
        <v>4.34</v>
      </c>
    </row>
    <row r="9358" spans="1:2" ht="12.75" customHeight="1">
      <c r="A9358" t="s">
        <v>14147</v>
      </c>
      <c r="B9358">
        <v>61.59</v>
      </c>
    </row>
    <row r="9359" spans="1:2" ht="12.75" customHeight="1">
      <c r="A9359" t="s">
        <v>14149</v>
      </c>
      <c r="B9359">
        <v>59.65</v>
      </c>
    </row>
    <row r="9360" spans="1:2" ht="12.75" customHeight="1">
      <c r="A9360" t="s">
        <v>14150</v>
      </c>
      <c r="B9360">
        <v>194.1</v>
      </c>
    </row>
    <row r="9361" spans="1:2" ht="12.75" customHeight="1">
      <c r="A9361" t="s">
        <v>14152</v>
      </c>
      <c r="B9361">
        <v>172.13</v>
      </c>
    </row>
    <row r="9362" spans="1:2" ht="12.75" customHeight="1">
      <c r="A9362" t="s">
        <v>14153</v>
      </c>
      <c r="B9362">
        <v>230.1</v>
      </c>
    </row>
    <row r="9363" spans="1:2" ht="12.75" customHeight="1">
      <c r="A9363" t="s">
        <v>14155</v>
      </c>
      <c r="B9363">
        <v>204.03</v>
      </c>
    </row>
    <row r="9364" spans="1:2" ht="12.75" customHeight="1">
      <c r="A9364" t="s">
        <v>14156</v>
      </c>
      <c r="B9364">
        <v>185.85</v>
      </c>
    </row>
    <row r="9365" spans="1:2" ht="12.75" customHeight="1">
      <c r="A9365" t="s">
        <v>14158</v>
      </c>
      <c r="B9365">
        <v>164.98</v>
      </c>
    </row>
    <row r="9366" spans="1:2" ht="12.75" customHeight="1">
      <c r="A9366" t="s">
        <v>14159</v>
      </c>
      <c r="B9366">
        <v>209.08</v>
      </c>
    </row>
    <row r="9367" spans="1:2" ht="12.75" customHeight="1">
      <c r="A9367" t="s">
        <v>14161</v>
      </c>
      <c r="B9367">
        <v>185.46</v>
      </c>
    </row>
    <row r="9368" spans="1:2" ht="12.75" customHeight="1">
      <c r="A9368" t="s">
        <v>14162</v>
      </c>
      <c r="B9368">
        <v>229.62</v>
      </c>
    </row>
    <row r="9369" spans="1:2" ht="12.75" customHeight="1">
      <c r="A9369" t="s">
        <v>14164</v>
      </c>
      <c r="B9369">
        <v>226.23</v>
      </c>
    </row>
    <row r="9370" spans="1:2" ht="12.75" customHeight="1">
      <c r="A9370" t="s">
        <v>14165</v>
      </c>
      <c r="B9370">
        <v>2.0499999999999998</v>
      </c>
    </row>
    <row r="9371" spans="1:2" ht="12.75" customHeight="1">
      <c r="A9371" t="s">
        <v>14167</v>
      </c>
      <c r="B9371">
        <v>1.77</v>
      </c>
    </row>
    <row r="9372" spans="1:2" ht="12.75" customHeight="1">
      <c r="A9372" t="s">
        <v>14168</v>
      </c>
      <c r="B9372">
        <v>1.28</v>
      </c>
    </row>
    <row r="9373" spans="1:2" ht="12.75" customHeight="1">
      <c r="A9373" t="s">
        <v>14170</v>
      </c>
      <c r="B9373">
        <v>1.1100000000000001</v>
      </c>
    </row>
    <row r="9374" spans="1:2" ht="12.75" customHeight="1">
      <c r="A9374" t="s">
        <v>14171</v>
      </c>
      <c r="B9374">
        <v>1.92</v>
      </c>
    </row>
    <row r="9375" spans="1:2" ht="12.75" customHeight="1">
      <c r="A9375" t="s">
        <v>14173</v>
      </c>
      <c r="B9375">
        <v>1.66</v>
      </c>
    </row>
    <row r="9376" spans="1:2" ht="12.75" customHeight="1">
      <c r="A9376" t="s">
        <v>14174</v>
      </c>
      <c r="B9376">
        <v>19.579999999999998</v>
      </c>
    </row>
    <row r="9377" spans="1:2" ht="12.75" customHeight="1">
      <c r="A9377" t="s">
        <v>14176</v>
      </c>
      <c r="B9377">
        <v>19.149999999999999</v>
      </c>
    </row>
    <row r="9378" spans="1:2" ht="12.75" customHeight="1">
      <c r="A9378" t="s">
        <v>14177</v>
      </c>
      <c r="B9378">
        <v>23.7</v>
      </c>
    </row>
    <row r="9379" spans="1:2" ht="12.75" customHeight="1">
      <c r="A9379" t="s">
        <v>14179</v>
      </c>
      <c r="B9379">
        <v>23.27</v>
      </c>
    </row>
    <row r="9380" spans="1:2" ht="12.75" customHeight="1">
      <c r="A9380" t="s">
        <v>14180</v>
      </c>
      <c r="B9380">
        <v>38.119999999999997</v>
      </c>
    </row>
    <row r="9381" spans="1:2" ht="12.75" customHeight="1">
      <c r="A9381" t="s">
        <v>14182</v>
      </c>
      <c r="B9381">
        <v>37.69</v>
      </c>
    </row>
    <row r="9382" spans="1:2" ht="12.75" customHeight="1">
      <c r="A9382" t="s">
        <v>14183</v>
      </c>
      <c r="B9382">
        <v>2.56</v>
      </c>
    </row>
    <row r="9383" spans="1:2" ht="12.75" customHeight="1">
      <c r="A9383" t="s">
        <v>14186</v>
      </c>
      <c r="B9383">
        <v>2.2200000000000002</v>
      </c>
    </row>
    <row r="9384" spans="1:2" ht="12.75" customHeight="1">
      <c r="A9384" t="s">
        <v>14187</v>
      </c>
      <c r="B9384">
        <v>5151.13</v>
      </c>
    </row>
    <row r="9385" spans="1:2" ht="12.75" customHeight="1">
      <c r="A9385" t="s">
        <v>14189</v>
      </c>
      <c r="B9385">
        <v>4465.76</v>
      </c>
    </row>
    <row r="9386" spans="1:2" ht="12.75" customHeight="1">
      <c r="A9386" t="s">
        <v>14190</v>
      </c>
      <c r="B9386">
        <v>3.2</v>
      </c>
    </row>
    <row r="9387" spans="1:2" ht="12.75" customHeight="1">
      <c r="A9387" t="s">
        <v>14192</v>
      </c>
      <c r="B9387">
        <v>2.77</v>
      </c>
    </row>
    <row r="9388" spans="1:2" ht="12.75" customHeight="1">
      <c r="A9388" t="s">
        <v>14193</v>
      </c>
      <c r="B9388">
        <v>118.02</v>
      </c>
    </row>
    <row r="9389" spans="1:2" ht="12.75" customHeight="1">
      <c r="A9389" t="s">
        <v>14195</v>
      </c>
      <c r="B9389">
        <v>112.43</v>
      </c>
    </row>
    <row r="9390" spans="1:2" ht="12.75" customHeight="1">
      <c r="A9390" t="s">
        <v>14196</v>
      </c>
      <c r="B9390">
        <v>2841.91</v>
      </c>
    </row>
    <row r="9391" spans="1:2" ht="12.75" customHeight="1">
      <c r="A9391" t="s">
        <v>14198</v>
      </c>
      <c r="B9391">
        <v>2640.12</v>
      </c>
    </row>
    <row r="9392" spans="1:2" ht="12.75" customHeight="1">
      <c r="A9392" t="s">
        <v>14199</v>
      </c>
      <c r="B9392">
        <v>20.5</v>
      </c>
    </row>
    <row r="9393" spans="1:2" ht="12.75" customHeight="1">
      <c r="A9393" t="s">
        <v>14201</v>
      </c>
      <c r="B9393">
        <v>17.760000000000002</v>
      </c>
    </row>
    <row r="9394" spans="1:2" ht="12.75" customHeight="1">
      <c r="A9394" t="s">
        <v>14202</v>
      </c>
      <c r="B9394">
        <v>20.5</v>
      </c>
    </row>
    <row r="9395" spans="1:2" ht="12.75" customHeight="1">
      <c r="A9395" t="s">
        <v>14204</v>
      </c>
      <c r="B9395">
        <v>17.760000000000002</v>
      </c>
    </row>
    <row r="9396" spans="1:2" ht="12.75" customHeight="1">
      <c r="A9396" t="s">
        <v>14205</v>
      </c>
      <c r="B9396">
        <v>20.5</v>
      </c>
    </row>
    <row r="9397" spans="1:2" ht="12.75" customHeight="1">
      <c r="A9397" t="s">
        <v>14207</v>
      </c>
      <c r="B9397">
        <v>17.760000000000002</v>
      </c>
    </row>
    <row r="9398" spans="1:2" ht="12.75" customHeight="1">
      <c r="A9398" t="s">
        <v>14208</v>
      </c>
      <c r="B9398">
        <v>20.5</v>
      </c>
    </row>
    <row r="9399" spans="1:2" ht="12.75" customHeight="1">
      <c r="A9399" t="s">
        <v>14210</v>
      </c>
      <c r="B9399">
        <v>17.760000000000002</v>
      </c>
    </row>
    <row r="9400" spans="1:2" ht="12.75" customHeight="1">
      <c r="A9400" t="s">
        <v>14211</v>
      </c>
      <c r="B9400">
        <v>333.25</v>
      </c>
    </row>
    <row r="9401" spans="1:2" ht="12.75" customHeight="1">
      <c r="A9401" t="s">
        <v>14213</v>
      </c>
      <c r="B9401">
        <v>289.77999999999997</v>
      </c>
    </row>
    <row r="9402" spans="1:2" ht="12.75" customHeight="1">
      <c r="A9402" t="s">
        <v>14214</v>
      </c>
      <c r="B9402">
        <v>265.05</v>
      </c>
    </row>
    <row r="9403" spans="1:2" ht="12.75" customHeight="1">
      <c r="A9403" t="s">
        <v>14216</v>
      </c>
      <c r="B9403">
        <v>230.36</v>
      </c>
    </row>
    <row r="9404" spans="1:2" ht="12.75" customHeight="1">
      <c r="A9404" t="s">
        <v>14217</v>
      </c>
      <c r="B9404">
        <v>288.35000000000002</v>
      </c>
    </row>
    <row r="9405" spans="1:2" ht="12.75" customHeight="1">
      <c r="A9405" t="s">
        <v>14219</v>
      </c>
      <c r="B9405">
        <v>250.37</v>
      </c>
    </row>
    <row r="9406" spans="1:2" ht="12.75" customHeight="1">
      <c r="A9406" t="s">
        <v>14220</v>
      </c>
      <c r="B9406">
        <v>265.05</v>
      </c>
    </row>
    <row r="9407" spans="1:2" ht="12.75" customHeight="1">
      <c r="A9407" t="s">
        <v>14222</v>
      </c>
      <c r="B9407">
        <v>230.36</v>
      </c>
    </row>
    <row r="9408" spans="1:2" ht="12.75" customHeight="1">
      <c r="A9408" t="s">
        <v>14223</v>
      </c>
      <c r="B9408">
        <v>1640.98</v>
      </c>
    </row>
    <row r="9409" spans="1:2" ht="12.75" customHeight="1">
      <c r="A9409" t="s">
        <v>14225</v>
      </c>
      <c r="B9409">
        <v>1430</v>
      </c>
    </row>
    <row r="9410" spans="1:2" ht="12.75" customHeight="1">
      <c r="A9410" t="s">
        <v>14226</v>
      </c>
      <c r="B9410">
        <v>3.84</v>
      </c>
    </row>
    <row r="9411" spans="1:2" ht="12.75" customHeight="1">
      <c r="A9411" t="s">
        <v>14228</v>
      </c>
      <c r="B9411">
        <v>3.33</v>
      </c>
    </row>
    <row r="9412" spans="1:2" ht="12.75" customHeight="1">
      <c r="A9412" t="s">
        <v>14229</v>
      </c>
      <c r="B9412">
        <v>128.13</v>
      </c>
    </row>
    <row r="9413" spans="1:2" ht="12.75" customHeight="1">
      <c r="A9413" t="s">
        <v>14231</v>
      </c>
      <c r="B9413">
        <v>111.03</v>
      </c>
    </row>
    <row r="9414" spans="1:2" ht="12.75" customHeight="1">
      <c r="A9414" t="s">
        <v>14232</v>
      </c>
      <c r="B9414">
        <v>73.069999999999993</v>
      </c>
    </row>
    <row r="9415" spans="1:2" ht="12.75" customHeight="1">
      <c r="A9415" t="s">
        <v>14234</v>
      </c>
      <c r="B9415">
        <v>63.72</v>
      </c>
    </row>
    <row r="9416" spans="1:2" ht="12.75" customHeight="1">
      <c r="A9416" t="s">
        <v>14235</v>
      </c>
      <c r="B9416">
        <v>11.84</v>
      </c>
    </row>
    <row r="9417" spans="1:2" ht="12.75" customHeight="1">
      <c r="A9417" t="s">
        <v>14237</v>
      </c>
      <c r="B9417">
        <v>10.28</v>
      </c>
    </row>
    <row r="9418" spans="1:2" ht="12.75" customHeight="1">
      <c r="A9418" t="s">
        <v>14238</v>
      </c>
      <c r="B9418">
        <v>26.66</v>
      </c>
    </row>
    <row r="9419" spans="1:2" ht="12.75" customHeight="1">
      <c r="A9419" t="s">
        <v>14240</v>
      </c>
      <c r="B9419">
        <v>23.18</v>
      </c>
    </row>
    <row r="9420" spans="1:2" ht="12.75" customHeight="1">
      <c r="A9420" t="s">
        <v>14241</v>
      </c>
      <c r="B9420">
        <v>4.01</v>
      </c>
    </row>
    <row r="9421" spans="1:2" ht="12.75" customHeight="1">
      <c r="A9421" t="s">
        <v>14243</v>
      </c>
      <c r="B9421">
        <v>3.49</v>
      </c>
    </row>
    <row r="9422" spans="1:2" ht="12.75" customHeight="1">
      <c r="A9422" t="s">
        <v>14244</v>
      </c>
      <c r="B9422">
        <v>25.7</v>
      </c>
    </row>
    <row r="9423" spans="1:2" ht="12.75" customHeight="1">
      <c r="A9423" t="s">
        <v>108</v>
      </c>
      <c r="B9423">
        <v>24.73</v>
      </c>
    </row>
    <row r="9424" spans="1:2" ht="12.75" customHeight="1">
      <c r="A9424" t="s">
        <v>14246</v>
      </c>
      <c r="B9424">
        <v>0.73</v>
      </c>
    </row>
    <row r="9425" spans="1:2" ht="12.75" customHeight="1">
      <c r="A9425" t="s">
        <v>14248</v>
      </c>
      <c r="B9425">
        <v>0.7</v>
      </c>
    </row>
    <row r="9426" spans="1:2" ht="12.75" customHeight="1">
      <c r="A9426" t="s">
        <v>14249</v>
      </c>
      <c r="B9426">
        <v>0.49</v>
      </c>
    </row>
    <row r="9427" spans="1:2" ht="12.75" customHeight="1">
      <c r="A9427" t="s">
        <v>14251</v>
      </c>
      <c r="B9427">
        <v>0.46</v>
      </c>
    </row>
    <row r="9428" spans="1:2" ht="12.75" customHeight="1">
      <c r="A9428" t="s">
        <v>14252</v>
      </c>
      <c r="B9428">
        <v>0.08</v>
      </c>
    </row>
    <row r="9429" spans="1:2" ht="12.75" customHeight="1">
      <c r="A9429" t="s">
        <v>14254</v>
      </c>
      <c r="B9429">
        <v>7.0000000000000007E-2</v>
      </c>
    </row>
    <row r="9430" spans="1:2" ht="12.75" customHeight="1">
      <c r="A9430" t="s">
        <v>14255</v>
      </c>
      <c r="B9430">
        <v>27.04</v>
      </c>
    </row>
    <row r="9431" spans="1:2" ht="12.75" customHeight="1">
      <c r="A9431" t="s">
        <v>14257</v>
      </c>
      <c r="B9431">
        <v>26.38</v>
      </c>
    </row>
    <row r="9432" spans="1:2" ht="12.75" customHeight="1">
      <c r="A9432" t="s">
        <v>14258</v>
      </c>
      <c r="B9432">
        <v>179.74</v>
      </c>
    </row>
    <row r="9433" spans="1:2" ht="12.75" customHeight="1">
      <c r="A9433" t="s">
        <v>14260</v>
      </c>
      <c r="B9433">
        <v>164.81</v>
      </c>
    </row>
    <row r="9434" spans="1:2" ht="12.75" customHeight="1">
      <c r="A9434" t="s">
        <v>14261</v>
      </c>
      <c r="B9434">
        <v>257.14</v>
      </c>
    </row>
    <row r="9435" spans="1:2" ht="12.75" customHeight="1">
      <c r="A9435" t="s">
        <v>14263</v>
      </c>
      <c r="B9435">
        <v>235.77</v>
      </c>
    </row>
    <row r="9436" spans="1:2" ht="12.75" customHeight="1">
      <c r="A9436" t="s">
        <v>14264</v>
      </c>
      <c r="B9436">
        <v>408.78</v>
      </c>
    </row>
    <row r="9437" spans="1:2" ht="12.75" customHeight="1">
      <c r="A9437" t="s">
        <v>14266</v>
      </c>
      <c r="B9437">
        <v>373.64</v>
      </c>
    </row>
    <row r="9438" spans="1:2" ht="12.75" customHeight="1">
      <c r="A9438" t="s">
        <v>14267</v>
      </c>
      <c r="B9438">
        <v>0.76</v>
      </c>
    </row>
    <row r="9439" spans="1:2" ht="12.75" customHeight="1">
      <c r="A9439" t="s">
        <v>14269</v>
      </c>
      <c r="B9439">
        <v>0.66</v>
      </c>
    </row>
    <row r="9440" spans="1:2" ht="12.75" customHeight="1">
      <c r="A9440" t="s">
        <v>14270</v>
      </c>
      <c r="B9440">
        <v>1.92</v>
      </c>
    </row>
    <row r="9441" spans="1:2" ht="12.75" customHeight="1">
      <c r="A9441" t="s">
        <v>14272</v>
      </c>
      <c r="B9441">
        <v>1.67</v>
      </c>
    </row>
    <row r="9442" spans="1:2" ht="12.75" customHeight="1">
      <c r="A9442" t="s">
        <v>14273</v>
      </c>
      <c r="B9442">
        <v>25.93</v>
      </c>
    </row>
    <row r="9443" spans="1:2" ht="12.75" customHeight="1">
      <c r="A9443" t="s">
        <v>14275</v>
      </c>
      <c r="B9443">
        <v>22.51</v>
      </c>
    </row>
    <row r="9444" spans="1:2" ht="12.75" customHeight="1">
      <c r="A9444" t="s">
        <v>14276</v>
      </c>
      <c r="B9444">
        <v>2619.5100000000002</v>
      </c>
    </row>
    <row r="9445" spans="1:2" ht="12.75" customHeight="1">
      <c r="A9445" t="s">
        <v>14278</v>
      </c>
      <c r="B9445">
        <v>2274.36</v>
      </c>
    </row>
    <row r="9446" spans="1:2" ht="12.75" customHeight="1">
      <c r="A9446" t="s">
        <v>14279</v>
      </c>
      <c r="B9446">
        <v>1056.3</v>
      </c>
    </row>
    <row r="9447" spans="1:2" ht="12.75" customHeight="1">
      <c r="A9447" t="s">
        <v>14281</v>
      </c>
      <c r="B9447">
        <v>919.74</v>
      </c>
    </row>
    <row r="9448" spans="1:2" ht="12.75" customHeight="1">
      <c r="A9448" t="s">
        <v>14282</v>
      </c>
      <c r="B9448">
        <v>3.2</v>
      </c>
    </row>
    <row r="9449" spans="1:2" ht="12.75" customHeight="1">
      <c r="A9449" t="s">
        <v>14284</v>
      </c>
      <c r="B9449">
        <v>2.77</v>
      </c>
    </row>
    <row r="9450" spans="1:2" ht="12.75" customHeight="1">
      <c r="A9450" t="s">
        <v>14285</v>
      </c>
      <c r="B9450">
        <v>65.66</v>
      </c>
    </row>
    <row r="9451" spans="1:2" ht="12.75" customHeight="1">
      <c r="A9451" t="s">
        <v>111</v>
      </c>
      <c r="B9451">
        <v>57.02</v>
      </c>
    </row>
    <row r="9452" spans="1:2" ht="12.75" customHeight="1">
      <c r="A9452" t="s">
        <v>14286</v>
      </c>
      <c r="B9452">
        <v>1051.45</v>
      </c>
    </row>
    <row r="9453" spans="1:2" ht="12.75" customHeight="1">
      <c r="A9453" t="s">
        <v>14288</v>
      </c>
      <c r="B9453">
        <v>914.67</v>
      </c>
    </row>
    <row r="9454" spans="1:2" ht="12.75" customHeight="1">
      <c r="A9454" t="s">
        <v>14289</v>
      </c>
      <c r="B9454">
        <v>265.05</v>
      </c>
    </row>
    <row r="9455" spans="1:2" ht="12.75" customHeight="1">
      <c r="A9455" t="s">
        <v>14291</v>
      </c>
      <c r="B9455">
        <v>230.36</v>
      </c>
    </row>
    <row r="9456" spans="1:2" ht="12.75" customHeight="1">
      <c r="A9456" t="s">
        <v>14292</v>
      </c>
      <c r="B9456">
        <v>0.25</v>
      </c>
    </row>
    <row r="9457" spans="1:2" ht="12.75" customHeight="1">
      <c r="A9457" t="s">
        <v>14294</v>
      </c>
      <c r="B9457">
        <v>0.22</v>
      </c>
    </row>
    <row r="9458" spans="1:2" ht="12.75" customHeight="1">
      <c r="A9458" t="s">
        <v>14295</v>
      </c>
      <c r="B9458">
        <v>1.28</v>
      </c>
    </row>
    <row r="9459" spans="1:2" ht="12.75" customHeight="1">
      <c r="A9459" t="s">
        <v>14297</v>
      </c>
      <c r="B9459">
        <v>1.1100000000000001</v>
      </c>
    </row>
    <row r="9460" spans="1:2" ht="12.75" customHeight="1">
      <c r="A9460" t="s">
        <v>14298</v>
      </c>
      <c r="B9460">
        <v>1.02</v>
      </c>
    </row>
    <row r="9461" spans="1:2" ht="12.75" customHeight="1">
      <c r="A9461" t="s">
        <v>14300</v>
      </c>
      <c r="B9461">
        <v>0.88</v>
      </c>
    </row>
    <row r="9462" spans="1:2" ht="12.75" customHeight="1">
      <c r="A9462" t="s">
        <v>14301</v>
      </c>
      <c r="B9462">
        <v>3.2</v>
      </c>
    </row>
    <row r="9463" spans="1:2" ht="12.75" customHeight="1">
      <c r="A9463" t="s">
        <v>14303</v>
      </c>
      <c r="B9463">
        <v>2.77</v>
      </c>
    </row>
    <row r="9464" spans="1:2" ht="12.75" customHeight="1">
      <c r="A9464" t="s">
        <v>14304</v>
      </c>
      <c r="B9464">
        <v>0.15</v>
      </c>
    </row>
    <row r="9465" spans="1:2" ht="12.75" customHeight="1">
      <c r="A9465" t="s">
        <v>14306</v>
      </c>
      <c r="B9465">
        <v>0.13</v>
      </c>
    </row>
    <row r="9466" spans="1:2" ht="12.75" customHeight="1">
      <c r="A9466" t="s">
        <v>14307</v>
      </c>
      <c r="B9466">
        <v>2.56</v>
      </c>
    </row>
    <row r="9467" spans="1:2" ht="12.75" customHeight="1">
      <c r="A9467" t="s">
        <v>14309</v>
      </c>
      <c r="B9467">
        <v>2.2200000000000002</v>
      </c>
    </row>
    <row r="9468" spans="1:2" ht="12.75" customHeight="1">
      <c r="A9468" t="s">
        <v>14310</v>
      </c>
      <c r="B9468">
        <v>54.5</v>
      </c>
    </row>
    <row r="9469" spans="1:2" ht="12.75" customHeight="1">
      <c r="A9469" t="s">
        <v>14312</v>
      </c>
      <c r="B9469">
        <v>53.65</v>
      </c>
    </row>
    <row r="9470" spans="1:2" ht="12.75" customHeight="1">
      <c r="A9470" t="s">
        <v>14313</v>
      </c>
      <c r="B9470">
        <v>762.25</v>
      </c>
    </row>
    <row r="9471" spans="1:2" ht="12.75" customHeight="1">
      <c r="A9471" t="s">
        <v>14315</v>
      </c>
      <c r="B9471">
        <v>695.94</v>
      </c>
    </row>
    <row r="9472" spans="1:2" ht="12.75" customHeight="1">
      <c r="A9472" t="s">
        <v>14316</v>
      </c>
      <c r="B9472">
        <v>381.26</v>
      </c>
    </row>
    <row r="9473" spans="1:2" ht="12.75" customHeight="1">
      <c r="A9473" t="s">
        <v>14318</v>
      </c>
      <c r="B9473">
        <v>347.06</v>
      </c>
    </row>
    <row r="9474" spans="1:2" ht="12.75" customHeight="1">
      <c r="A9474" t="s">
        <v>14319</v>
      </c>
      <c r="B9474">
        <v>338.61</v>
      </c>
    </row>
    <row r="9475" spans="1:2" ht="12.75" customHeight="1">
      <c r="A9475" t="s">
        <v>14321</v>
      </c>
      <c r="B9475">
        <v>311.25</v>
      </c>
    </row>
    <row r="9476" spans="1:2" ht="12.75" customHeight="1">
      <c r="A9476" t="s">
        <v>14322</v>
      </c>
      <c r="B9476">
        <v>51.25</v>
      </c>
    </row>
    <row r="9477" spans="1:2" ht="12.75" customHeight="1">
      <c r="A9477" t="s">
        <v>14324</v>
      </c>
      <c r="B9477">
        <v>44.41</v>
      </c>
    </row>
    <row r="9478" spans="1:2" ht="12.75" customHeight="1">
      <c r="A9478" t="s">
        <v>14325</v>
      </c>
      <c r="B9478">
        <v>1393.45</v>
      </c>
    </row>
    <row r="9479" spans="1:2" ht="12.75" customHeight="1">
      <c r="A9479" t="s">
        <v>14327</v>
      </c>
      <c r="B9479">
        <v>1327.14</v>
      </c>
    </row>
    <row r="9480" spans="1:2" ht="12.75" customHeight="1">
      <c r="A9480" t="s">
        <v>14328</v>
      </c>
      <c r="B9480">
        <v>945.07</v>
      </c>
    </row>
    <row r="9481" spans="1:2" ht="12.75" customHeight="1">
      <c r="A9481" t="s">
        <v>14330</v>
      </c>
      <c r="B9481">
        <v>878.76</v>
      </c>
    </row>
    <row r="9482" spans="1:2" ht="12.75" customHeight="1">
      <c r="A9482" t="s">
        <v>14331</v>
      </c>
      <c r="B9482">
        <v>257.5</v>
      </c>
    </row>
    <row r="9483" spans="1:2" ht="12.75" customHeight="1">
      <c r="A9483" t="s">
        <v>14333</v>
      </c>
      <c r="B9483">
        <v>257.5</v>
      </c>
    </row>
    <row r="9484" spans="1:2" ht="12.75" customHeight="1">
      <c r="A9484" t="s">
        <v>14334</v>
      </c>
      <c r="B9484">
        <v>183.46</v>
      </c>
    </row>
    <row r="9485" spans="1:2" ht="12.75" customHeight="1">
      <c r="A9485" t="s">
        <v>14336</v>
      </c>
      <c r="B9485">
        <v>179.01</v>
      </c>
    </row>
    <row r="9486" spans="1:2" ht="12.75" customHeight="1">
      <c r="A9486" t="s">
        <v>14337</v>
      </c>
      <c r="B9486">
        <v>140</v>
      </c>
    </row>
    <row r="9487" spans="1:2" ht="12.75" customHeight="1">
      <c r="A9487" t="s">
        <v>14339</v>
      </c>
      <c r="B9487">
        <v>140</v>
      </c>
    </row>
    <row r="9488" spans="1:2" ht="12.75" customHeight="1">
      <c r="A9488" t="s">
        <v>14340</v>
      </c>
      <c r="B9488">
        <v>102.5</v>
      </c>
    </row>
    <row r="9489" spans="1:2" ht="12.75" customHeight="1">
      <c r="A9489" t="s">
        <v>14342</v>
      </c>
      <c r="B9489">
        <v>88.82</v>
      </c>
    </row>
    <row r="9490" spans="1:2" ht="12.75" customHeight="1">
      <c r="A9490" t="s">
        <v>14343</v>
      </c>
      <c r="B9490">
        <v>134.53</v>
      </c>
    </row>
    <row r="9491" spans="1:2" ht="12.75" customHeight="1">
      <c r="A9491" t="s">
        <v>14345</v>
      </c>
      <c r="B9491">
        <v>116.58</v>
      </c>
    </row>
    <row r="9492" spans="1:2" ht="12.75" customHeight="1">
      <c r="A9492" t="s">
        <v>14346</v>
      </c>
      <c r="B9492">
        <v>155.68</v>
      </c>
    </row>
    <row r="9493" spans="1:2" ht="12.75" customHeight="1">
      <c r="A9493" t="s">
        <v>14348</v>
      </c>
      <c r="B9493">
        <v>134.9</v>
      </c>
    </row>
    <row r="9494" spans="1:2" ht="12.75" customHeight="1">
      <c r="A9494" t="s">
        <v>14349</v>
      </c>
      <c r="B9494">
        <v>1.42</v>
      </c>
    </row>
    <row r="9495" spans="1:2" ht="12.75" customHeight="1">
      <c r="A9495" t="s">
        <v>14351</v>
      </c>
      <c r="B9495">
        <v>1.26</v>
      </c>
    </row>
    <row r="9496" spans="1:2" ht="12.75" customHeight="1">
      <c r="A9496" t="s">
        <v>14352</v>
      </c>
      <c r="B9496">
        <v>19.21</v>
      </c>
    </row>
    <row r="9497" spans="1:2" ht="12.75" customHeight="1">
      <c r="A9497" t="s">
        <v>14354</v>
      </c>
      <c r="B9497">
        <v>16.649999999999999</v>
      </c>
    </row>
    <row r="9498" spans="1:2" ht="12.75" customHeight="1">
      <c r="A9498" t="s">
        <v>14355</v>
      </c>
      <c r="B9498">
        <v>9.6</v>
      </c>
    </row>
    <row r="9499" spans="1:2" ht="12.75" customHeight="1">
      <c r="A9499" t="s">
        <v>14357</v>
      </c>
      <c r="B9499">
        <v>8.32</v>
      </c>
    </row>
    <row r="9500" spans="1:2" ht="12.75" customHeight="1">
      <c r="A9500" t="s">
        <v>14358</v>
      </c>
      <c r="B9500">
        <v>64.06</v>
      </c>
    </row>
    <row r="9501" spans="1:2" ht="12.75" customHeight="1">
      <c r="A9501" t="s">
        <v>14360</v>
      </c>
      <c r="B9501">
        <v>55.51</v>
      </c>
    </row>
    <row r="9502" spans="1:2" ht="12.75" customHeight="1">
      <c r="A9502" t="s">
        <v>14361</v>
      </c>
      <c r="B9502">
        <v>111.23</v>
      </c>
    </row>
    <row r="9503" spans="1:2" ht="12.75" customHeight="1">
      <c r="A9503" t="s">
        <v>14363</v>
      </c>
      <c r="B9503">
        <v>106.95</v>
      </c>
    </row>
    <row r="9504" spans="1:2" ht="12.75" customHeight="1">
      <c r="A9504" t="s">
        <v>14364</v>
      </c>
      <c r="B9504">
        <v>14.88</v>
      </c>
    </row>
    <row r="9505" spans="1:2" ht="12.75" customHeight="1">
      <c r="A9505" t="s">
        <v>14366</v>
      </c>
      <c r="B9505">
        <v>13.99</v>
      </c>
    </row>
    <row r="9506" spans="1:2" ht="12.75" customHeight="1">
      <c r="A9506" t="s">
        <v>14367</v>
      </c>
      <c r="B9506">
        <v>20.6</v>
      </c>
    </row>
    <row r="9507" spans="1:2" ht="12.75" customHeight="1">
      <c r="A9507" t="s">
        <v>14369</v>
      </c>
      <c r="B9507">
        <v>19.399999999999999</v>
      </c>
    </row>
    <row r="9508" spans="1:2" ht="12.75" customHeight="1">
      <c r="A9508" t="s">
        <v>14370</v>
      </c>
      <c r="B9508">
        <v>12.05</v>
      </c>
    </row>
    <row r="9509" spans="1:2" ht="12.75" customHeight="1">
      <c r="A9509" t="s">
        <v>14372</v>
      </c>
      <c r="B9509">
        <v>11.37</v>
      </c>
    </row>
    <row r="9510" spans="1:2" ht="12.75" customHeight="1">
      <c r="A9510" t="s">
        <v>14373</v>
      </c>
      <c r="B9510">
        <v>84.37</v>
      </c>
    </row>
    <row r="9511" spans="1:2" ht="12.75" customHeight="1">
      <c r="A9511" t="s">
        <v>14375</v>
      </c>
      <c r="B9511">
        <v>80.09</v>
      </c>
    </row>
    <row r="9512" spans="1:2" ht="12.75" customHeight="1">
      <c r="A9512" t="s">
        <v>14376</v>
      </c>
      <c r="B9512">
        <v>2841.91</v>
      </c>
    </row>
    <row r="9513" spans="1:2" ht="12.75" customHeight="1">
      <c r="A9513" t="s">
        <v>14377</v>
      </c>
      <c r="B9513">
        <v>2640.12</v>
      </c>
    </row>
    <row r="9514" spans="1:2" ht="12.75" customHeight="1">
      <c r="A9514" t="s">
        <v>14378</v>
      </c>
      <c r="B9514">
        <v>42.46</v>
      </c>
    </row>
    <row r="9515" spans="1:2" ht="12.75" customHeight="1">
      <c r="A9515" t="s">
        <v>14380</v>
      </c>
      <c r="B9515">
        <v>38.9</v>
      </c>
    </row>
    <row r="9516" spans="1:2" ht="12.75" customHeight="1">
      <c r="A9516" t="s">
        <v>14381</v>
      </c>
      <c r="B9516">
        <v>26</v>
      </c>
    </row>
    <row r="9517" spans="1:2" ht="12.75" customHeight="1">
      <c r="A9517" t="s">
        <v>14383</v>
      </c>
      <c r="B9517">
        <v>23.57</v>
      </c>
    </row>
    <row r="9518" spans="1:2" ht="12.75" customHeight="1">
      <c r="A9518" t="s">
        <v>14384</v>
      </c>
      <c r="B9518">
        <v>33.76</v>
      </c>
    </row>
    <row r="9519" spans="1:2" ht="12.75" customHeight="1">
      <c r="A9519" t="s">
        <v>14386</v>
      </c>
      <c r="B9519">
        <v>32.44</v>
      </c>
    </row>
    <row r="9520" spans="1:2" ht="12.75" customHeight="1">
      <c r="A9520" t="s">
        <v>14387</v>
      </c>
      <c r="B9520">
        <v>277.7</v>
      </c>
    </row>
    <row r="9521" spans="1:2" ht="12.75" customHeight="1">
      <c r="A9521" t="s">
        <v>14389</v>
      </c>
      <c r="B9521">
        <v>250.22</v>
      </c>
    </row>
    <row r="9522" spans="1:2" ht="12.75" customHeight="1">
      <c r="A9522" t="s">
        <v>14390</v>
      </c>
      <c r="B9522">
        <v>199.62</v>
      </c>
    </row>
    <row r="9523" spans="1:2" ht="12.75" customHeight="1">
      <c r="A9523" t="s">
        <v>14392</v>
      </c>
      <c r="B9523">
        <v>179.75</v>
      </c>
    </row>
    <row r="9524" spans="1:2" ht="12.75" customHeight="1">
      <c r="A9524" t="s">
        <v>14393</v>
      </c>
      <c r="B9524">
        <v>528.29</v>
      </c>
    </row>
    <row r="9525" spans="1:2" ht="12.75" customHeight="1">
      <c r="A9525" t="s">
        <v>14395</v>
      </c>
      <c r="B9525">
        <v>482.06</v>
      </c>
    </row>
    <row r="9526" spans="1:2" ht="12.75" customHeight="1">
      <c r="A9526" t="s">
        <v>14396</v>
      </c>
      <c r="B9526">
        <v>927.71</v>
      </c>
    </row>
    <row r="9527" spans="1:2" ht="12.75" customHeight="1">
      <c r="A9527" t="s">
        <v>14398</v>
      </c>
      <c r="B9527">
        <v>844.22</v>
      </c>
    </row>
    <row r="9528" spans="1:2" ht="12.75" customHeight="1">
      <c r="A9528" t="s">
        <v>14399</v>
      </c>
      <c r="B9528">
        <v>451.97</v>
      </c>
    </row>
    <row r="9529" spans="1:2" ht="12.75" customHeight="1">
      <c r="A9529" t="s">
        <v>14401</v>
      </c>
      <c r="B9529">
        <v>451.97</v>
      </c>
    </row>
    <row r="9530" spans="1:2" ht="12.75" customHeight="1">
      <c r="A9530" t="s">
        <v>14402</v>
      </c>
      <c r="B9530">
        <v>178.22</v>
      </c>
    </row>
    <row r="9531" spans="1:2" ht="12.75" customHeight="1">
      <c r="A9531" t="s">
        <v>14404</v>
      </c>
      <c r="B9531">
        <v>168.87</v>
      </c>
    </row>
    <row r="9532" spans="1:2" ht="12.75" customHeight="1">
      <c r="A9532" t="s">
        <v>14405</v>
      </c>
      <c r="B9532">
        <v>423.29</v>
      </c>
    </row>
    <row r="9533" spans="1:2" ht="12.75" customHeight="1">
      <c r="A9533" t="s">
        <v>14407</v>
      </c>
      <c r="B9533">
        <v>403.86</v>
      </c>
    </row>
    <row r="9534" spans="1:2" ht="12.75" customHeight="1">
      <c r="A9534" t="s">
        <v>14408</v>
      </c>
      <c r="B9534">
        <v>1472.87</v>
      </c>
    </row>
    <row r="9535" spans="1:2" ht="12.75" customHeight="1">
      <c r="A9535" t="s">
        <v>14410</v>
      </c>
      <c r="B9535">
        <v>1333.54</v>
      </c>
    </row>
    <row r="9536" spans="1:2" ht="12.75" customHeight="1">
      <c r="A9536" t="s">
        <v>14411</v>
      </c>
      <c r="B9536">
        <v>749.9</v>
      </c>
    </row>
    <row r="9537" spans="1:2" ht="12.75" customHeight="1">
      <c r="A9537" t="s">
        <v>14413</v>
      </c>
      <c r="B9537">
        <v>665.07</v>
      </c>
    </row>
    <row r="9538" spans="1:2" ht="12.75" customHeight="1">
      <c r="A9538" t="s">
        <v>14414</v>
      </c>
      <c r="B9538">
        <v>930.17</v>
      </c>
    </row>
    <row r="9539" spans="1:2" ht="12.75" customHeight="1">
      <c r="A9539" t="s">
        <v>14416</v>
      </c>
      <c r="B9539">
        <v>878.92</v>
      </c>
    </row>
    <row r="9540" spans="1:2" ht="12.75" customHeight="1">
      <c r="A9540" t="s">
        <v>14417</v>
      </c>
      <c r="B9540">
        <v>388.64</v>
      </c>
    </row>
    <row r="9541" spans="1:2" ht="12.75" customHeight="1">
      <c r="A9541" t="s">
        <v>14419</v>
      </c>
      <c r="B9541">
        <v>366.18</v>
      </c>
    </row>
    <row r="9542" spans="1:2" ht="12.75" customHeight="1">
      <c r="A9542" t="s">
        <v>14420</v>
      </c>
      <c r="B9542">
        <v>1029.76</v>
      </c>
    </row>
    <row r="9543" spans="1:2" ht="12.75" customHeight="1">
      <c r="A9543" t="s">
        <v>14422</v>
      </c>
      <c r="B9543">
        <v>1011.59</v>
      </c>
    </row>
    <row r="9544" spans="1:2" ht="12.75" customHeight="1">
      <c r="A9544" t="s">
        <v>14423</v>
      </c>
      <c r="B9544">
        <v>134.69</v>
      </c>
    </row>
    <row r="9545" spans="1:2" ht="12.75" customHeight="1">
      <c r="A9545" t="s">
        <v>14425</v>
      </c>
      <c r="B9545">
        <v>126.75</v>
      </c>
    </row>
    <row r="9546" spans="1:2" ht="12.75" customHeight="1">
      <c r="A9546" t="s">
        <v>14426</v>
      </c>
      <c r="B9546">
        <v>63</v>
      </c>
    </row>
    <row r="9547" spans="1:2" ht="12.75" customHeight="1">
      <c r="A9547" t="s">
        <v>14428</v>
      </c>
      <c r="B9547">
        <v>56.9</v>
      </c>
    </row>
    <row r="9548" spans="1:2" ht="12.75" customHeight="1">
      <c r="A9548" t="s">
        <v>14429</v>
      </c>
      <c r="B9548">
        <v>92.79</v>
      </c>
    </row>
    <row r="9549" spans="1:2" ht="12.75" customHeight="1">
      <c r="A9549" t="s">
        <v>14431</v>
      </c>
      <c r="B9549">
        <v>80.94</v>
      </c>
    </row>
    <row r="9550" spans="1:2" ht="12.75" customHeight="1">
      <c r="A9550" t="s">
        <v>14432</v>
      </c>
      <c r="B9550">
        <v>1356.25</v>
      </c>
    </row>
    <row r="9551" spans="1:2" ht="12.75" customHeight="1">
      <c r="A9551" t="s">
        <v>14434</v>
      </c>
      <c r="B9551">
        <v>1262.4100000000001</v>
      </c>
    </row>
    <row r="9552" spans="1:2" ht="12.75" customHeight="1">
      <c r="A9552" t="s">
        <v>14435</v>
      </c>
      <c r="B9552">
        <v>173.56</v>
      </c>
    </row>
    <row r="9553" spans="1:2" ht="12.75" customHeight="1">
      <c r="A9553" t="s">
        <v>14437</v>
      </c>
      <c r="B9553">
        <v>165.54</v>
      </c>
    </row>
    <row r="9554" spans="1:2" ht="12.75" customHeight="1">
      <c r="A9554" t="s">
        <v>14438</v>
      </c>
      <c r="B9554">
        <v>142.80000000000001</v>
      </c>
    </row>
    <row r="9555" spans="1:2" ht="12.75" customHeight="1">
      <c r="A9555" t="s">
        <v>14440</v>
      </c>
      <c r="B9555">
        <v>133.5</v>
      </c>
    </row>
    <row r="9556" spans="1:2" ht="12.75" customHeight="1">
      <c r="A9556" t="s">
        <v>14441</v>
      </c>
      <c r="B9556">
        <v>202.16</v>
      </c>
    </row>
    <row r="9557" spans="1:2" ht="12.75" customHeight="1">
      <c r="A9557" t="s">
        <v>14443</v>
      </c>
      <c r="B9557">
        <v>186.99</v>
      </c>
    </row>
    <row r="9558" spans="1:2" ht="12.75" customHeight="1">
      <c r="A9558" t="s">
        <v>14444</v>
      </c>
      <c r="B9558">
        <v>207.85</v>
      </c>
    </row>
    <row r="9559" spans="1:2" ht="12.75" customHeight="1">
      <c r="A9559" t="s">
        <v>14446</v>
      </c>
      <c r="B9559">
        <v>196.11</v>
      </c>
    </row>
    <row r="9560" spans="1:2" ht="12.75" customHeight="1">
      <c r="A9560" t="s">
        <v>14447</v>
      </c>
      <c r="B9560">
        <v>181.21</v>
      </c>
    </row>
    <row r="9561" spans="1:2" ht="12.75" customHeight="1">
      <c r="A9561" t="s">
        <v>14449</v>
      </c>
      <c r="B9561">
        <v>171.73</v>
      </c>
    </row>
    <row r="9562" spans="1:2" ht="12.75" customHeight="1">
      <c r="A9562" t="s">
        <v>14450</v>
      </c>
      <c r="B9562">
        <v>150.76</v>
      </c>
    </row>
    <row r="9563" spans="1:2" ht="12.75" customHeight="1">
      <c r="A9563" t="s">
        <v>14452</v>
      </c>
      <c r="B9563">
        <v>142.72999999999999</v>
      </c>
    </row>
    <row r="9564" spans="1:2" ht="12.75" customHeight="1">
      <c r="A9564" t="s">
        <v>14453</v>
      </c>
      <c r="B9564">
        <v>133.13999999999999</v>
      </c>
    </row>
    <row r="9565" spans="1:2" ht="12.75" customHeight="1">
      <c r="A9565" t="s">
        <v>14455</v>
      </c>
      <c r="B9565">
        <v>129.93</v>
      </c>
    </row>
    <row r="9566" spans="1:2" ht="12.75" customHeight="1">
      <c r="A9566" t="s">
        <v>14456</v>
      </c>
      <c r="B9566">
        <v>243.81</v>
      </c>
    </row>
    <row r="9567" spans="1:2" ht="12.75" customHeight="1">
      <c r="A9567" t="s">
        <v>14458</v>
      </c>
      <c r="B9567">
        <v>230.11</v>
      </c>
    </row>
    <row r="9568" spans="1:2" ht="12.75" customHeight="1">
      <c r="A9568" t="s">
        <v>14459</v>
      </c>
      <c r="B9568">
        <v>135.81</v>
      </c>
    </row>
    <row r="9569" spans="1:2" ht="12.75" customHeight="1">
      <c r="A9569" t="s">
        <v>14461</v>
      </c>
      <c r="B9569">
        <v>125.73</v>
      </c>
    </row>
    <row r="9570" spans="1:2" ht="12.75" customHeight="1">
      <c r="A9570" t="s">
        <v>14462</v>
      </c>
      <c r="B9570">
        <v>164.09</v>
      </c>
    </row>
    <row r="9571" spans="1:2" ht="12.75" customHeight="1">
      <c r="A9571" t="s">
        <v>14464</v>
      </c>
      <c r="B9571">
        <v>154.62</v>
      </c>
    </row>
    <row r="9572" spans="1:2" ht="12.75" customHeight="1">
      <c r="A9572" t="s">
        <v>14465</v>
      </c>
      <c r="B9572">
        <v>145.80000000000001</v>
      </c>
    </row>
    <row r="9573" spans="1:2" ht="12.75" customHeight="1">
      <c r="A9573" t="s">
        <v>14467</v>
      </c>
      <c r="B9573">
        <v>136.91</v>
      </c>
    </row>
    <row r="9574" spans="1:2" ht="12.75" customHeight="1">
      <c r="A9574" t="s">
        <v>14468</v>
      </c>
      <c r="B9574">
        <v>133.19</v>
      </c>
    </row>
    <row r="9575" spans="1:2" ht="12.75" customHeight="1">
      <c r="A9575" t="s">
        <v>14470</v>
      </c>
      <c r="B9575">
        <v>124.97</v>
      </c>
    </row>
    <row r="9576" spans="1:2" ht="12.75" customHeight="1">
      <c r="A9576" t="s">
        <v>14471</v>
      </c>
      <c r="B9576">
        <v>120.24</v>
      </c>
    </row>
    <row r="9577" spans="1:2" ht="12.75" customHeight="1">
      <c r="A9577" t="s">
        <v>14473</v>
      </c>
      <c r="B9577">
        <v>113.15</v>
      </c>
    </row>
    <row r="9578" spans="1:2" ht="12.75" customHeight="1">
      <c r="A9578" t="s">
        <v>14474</v>
      </c>
      <c r="B9578">
        <v>197.38</v>
      </c>
    </row>
    <row r="9579" spans="1:2" ht="12.75" customHeight="1">
      <c r="A9579" t="s">
        <v>14476</v>
      </c>
      <c r="B9579">
        <v>188.9</v>
      </c>
    </row>
    <row r="9580" spans="1:2" ht="12.75" customHeight="1">
      <c r="A9580" t="s">
        <v>14477</v>
      </c>
      <c r="B9580">
        <v>191.25</v>
      </c>
    </row>
    <row r="9581" spans="1:2" ht="12.75" customHeight="1">
      <c r="A9581" t="s">
        <v>14479</v>
      </c>
      <c r="B9581">
        <v>183.33</v>
      </c>
    </row>
    <row r="9582" spans="1:2" ht="12.75" customHeight="1">
      <c r="A9582" t="s">
        <v>14480</v>
      </c>
      <c r="B9582">
        <v>212.72</v>
      </c>
    </row>
    <row r="9583" spans="1:2" ht="12.75" customHeight="1">
      <c r="A9583" t="s">
        <v>14482</v>
      </c>
      <c r="B9583">
        <v>204.64</v>
      </c>
    </row>
    <row r="9584" spans="1:2" ht="12.75" customHeight="1">
      <c r="A9584" t="s">
        <v>14483</v>
      </c>
      <c r="B9584">
        <v>240.2</v>
      </c>
    </row>
    <row r="9585" spans="1:2" ht="12.75" customHeight="1">
      <c r="A9585" t="s">
        <v>14485</v>
      </c>
      <c r="B9585">
        <v>232.89</v>
      </c>
    </row>
    <row r="9586" spans="1:2" ht="12.75" customHeight="1">
      <c r="A9586" t="s">
        <v>14486</v>
      </c>
      <c r="B9586">
        <v>194.11</v>
      </c>
    </row>
    <row r="9587" spans="1:2" ht="12.75" customHeight="1">
      <c r="A9587" t="s">
        <v>14488</v>
      </c>
      <c r="B9587">
        <v>188.21</v>
      </c>
    </row>
    <row r="9588" spans="1:2" ht="12.75" customHeight="1">
      <c r="A9588" t="s">
        <v>14489</v>
      </c>
      <c r="B9588">
        <v>195.72</v>
      </c>
    </row>
    <row r="9589" spans="1:2" ht="12.75" customHeight="1">
      <c r="A9589" t="s">
        <v>14491</v>
      </c>
      <c r="B9589">
        <v>188.01</v>
      </c>
    </row>
    <row r="9590" spans="1:2" ht="12.75" customHeight="1">
      <c r="A9590" t="s">
        <v>14492</v>
      </c>
      <c r="B9590">
        <v>212.39</v>
      </c>
    </row>
    <row r="9591" spans="1:2" ht="12.75" customHeight="1">
      <c r="A9591" t="s">
        <v>14494</v>
      </c>
      <c r="B9591">
        <v>204.68</v>
      </c>
    </row>
    <row r="9592" spans="1:2" ht="12.75" customHeight="1">
      <c r="A9592" t="s">
        <v>14495</v>
      </c>
      <c r="B9592">
        <v>247.72</v>
      </c>
    </row>
    <row r="9593" spans="1:2" ht="12.75" customHeight="1">
      <c r="A9593" t="s">
        <v>14497</v>
      </c>
      <c r="B9593">
        <v>239.97</v>
      </c>
    </row>
    <row r="9594" spans="1:2" ht="12.75" customHeight="1">
      <c r="A9594" t="s">
        <v>14498</v>
      </c>
      <c r="B9594">
        <v>226.43</v>
      </c>
    </row>
    <row r="9595" spans="1:2" ht="12.75" customHeight="1">
      <c r="A9595" t="s">
        <v>14500</v>
      </c>
      <c r="B9595">
        <v>218.7</v>
      </c>
    </row>
    <row r="9596" spans="1:2" ht="12.75" customHeight="1">
      <c r="A9596" t="s">
        <v>14501</v>
      </c>
      <c r="B9596">
        <v>251.57</v>
      </c>
    </row>
    <row r="9597" spans="1:2" ht="12.75" customHeight="1">
      <c r="A9597" t="s">
        <v>14503</v>
      </c>
      <c r="B9597">
        <v>243.56</v>
      </c>
    </row>
    <row r="9598" spans="1:2" ht="12.75" customHeight="1">
      <c r="A9598" t="s">
        <v>14504</v>
      </c>
      <c r="B9598">
        <v>310.67</v>
      </c>
    </row>
    <row r="9599" spans="1:2" ht="12.75" customHeight="1">
      <c r="A9599" t="s">
        <v>14506</v>
      </c>
      <c r="B9599">
        <v>301.87</v>
      </c>
    </row>
    <row r="9600" spans="1:2" ht="12.75" customHeight="1">
      <c r="A9600" t="s">
        <v>14507</v>
      </c>
      <c r="B9600">
        <v>142.80000000000001</v>
      </c>
    </row>
    <row r="9601" spans="1:2" ht="12.75" customHeight="1">
      <c r="A9601" t="s">
        <v>14509</v>
      </c>
      <c r="B9601">
        <v>133.5</v>
      </c>
    </row>
    <row r="9602" spans="1:2" ht="12.75" customHeight="1">
      <c r="A9602" t="s">
        <v>14510</v>
      </c>
      <c r="B9602">
        <v>207.42</v>
      </c>
    </row>
    <row r="9603" spans="1:2" ht="12.75" customHeight="1">
      <c r="A9603" t="s">
        <v>14512</v>
      </c>
      <c r="B9603">
        <v>202.39</v>
      </c>
    </row>
    <row r="9604" spans="1:2" ht="12.75" customHeight="1">
      <c r="A9604" t="s">
        <v>14513</v>
      </c>
      <c r="B9604">
        <v>182.35</v>
      </c>
    </row>
    <row r="9605" spans="1:2" ht="12.75" customHeight="1">
      <c r="A9605" t="s">
        <v>14515</v>
      </c>
      <c r="B9605">
        <v>170.13</v>
      </c>
    </row>
    <row r="9606" spans="1:2" ht="12.75" customHeight="1">
      <c r="A9606" t="s">
        <v>14516</v>
      </c>
      <c r="B9606">
        <v>178.32</v>
      </c>
    </row>
    <row r="9607" spans="1:2" ht="12.75" customHeight="1">
      <c r="A9607" t="s">
        <v>14518</v>
      </c>
      <c r="B9607">
        <v>166.1</v>
      </c>
    </row>
    <row r="9608" spans="1:2" ht="12.75" customHeight="1">
      <c r="A9608" t="s">
        <v>14519</v>
      </c>
      <c r="B9608">
        <v>243.34</v>
      </c>
    </row>
    <row r="9609" spans="1:2" ht="12.75" customHeight="1">
      <c r="A9609" t="s">
        <v>14521</v>
      </c>
      <c r="B9609">
        <v>229.59</v>
      </c>
    </row>
    <row r="9610" spans="1:2" ht="12.75" customHeight="1">
      <c r="A9610" t="s">
        <v>14522</v>
      </c>
      <c r="B9610">
        <v>88.62</v>
      </c>
    </row>
    <row r="9611" spans="1:2" ht="12.75" customHeight="1">
      <c r="A9611" t="s">
        <v>14524</v>
      </c>
      <c r="B9611">
        <v>85.94</v>
      </c>
    </row>
    <row r="9612" spans="1:2" ht="12.75" customHeight="1">
      <c r="A9612" t="s">
        <v>14525</v>
      </c>
      <c r="B9612">
        <v>100.23</v>
      </c>
    </row>
    <row r="9613" spans="1:2" ht="12.75" customHeight="1">
      <c r="A9613" t="s">
        <v>14527</v>
      </c>
      <c r="B9613">
        <v>97.55</v>
      </c>
    </row>
    <row r="9614" spans="1:2" ht="12.75" customHeight="1">
      <c r="A9614" t="s">
        <v>14528</v>
      </c>
      <c r="B9614">
        <v>128.47999999999999</v>
      </c>
    </row>
    <row r="9615" spans="1:2" ht="12.75" customHeight="1">
      <c r="A9615" t="s">
        <v>14530</v>
      </c>
      <c r="B9615">
        <v>125.26</v>
      </c>
    </row>
    <row r="9616" spans="1:2" ht="12.75" customHeight="1">
      <c r="A9616" t="s">
        <v>14531</v>
      </c>
      <c r="B9616">
        <v>450.75</v>
      </c>
    </row>
    <row r="9617" spans="1:2" ht="12.75" customHeight="1">
      <c r="A9617" t="s">
        <v>14533</v>
      </c>
      <c r="B9617">
        <v>419.17</v>
      </c>
    </row>
    <row r="9618" spans="1:2" ht="12.75" customHeight="1">
      <c r="A9618" t="s">
        <v>14534</v>
      </c>
      <c r="B9618">
        <v>1406.93</v>
      </c>
    </row>
    <row r="9619" spans="1:2" ht="12.75" customHeight="1">
      <c r="A9619" t="s">
        <v>14536</v>
      </c>
      <c r="B9619">
        <v>1375.33</v>
      </c>
    </row>
    <row r="9620" spans="1:2" ht="12.75" customHeight="1">
      <c r="A9620" t="s">
        <v>14537</v>
      </c>
      <c r="B9620">
        <v>1191.47</v>
      </c>
    </row>
    <row r="9621" spans="1:2" ht="12.75" customHeight="1">
      <c r="A9621" t="s">
        <v>14539</v>
      </c>
      <c r="B9621">
        <v>1157.6300000000001</v>
      </c>
    </row>
    <row r="9622" spans="1:2" ht="12.75" customHeight="1">
      <c r="A9622" t="s">
        <v>14540</v>
      </c>
      <c r="B9622">
        <v>1574.75</v>
      </c>
    </row>
    <row r="9623" spans="1:2" ht="12.75" customHeight="1">
      <c r="A9623" t="s">
        <v>14542</v>
      </c>
      <c r="B9623">
        <v>1551.75</v>
      </c>
    </row>
    <row r="9624" spans="1:2" ht="12.75" customHeight="1">
      <c r="A9624" t="s">
        <v>14543</v>
      </c>
      <c r="B9624">
        <v>1000.58</v>
      </c>
    </row>
    <row r="9625" spans="1:2" ht="12.75" customHeight="1">
      <c r="A9625" t="s">
        <v>14545</v>
      </c>
      <c r="B9625">
        <v>979.76</v>
      </c>
    </row>
    <row r="9626" spans="1:2" ht="12.75" customHeight="1">
      <c r="A9626" t="s">
        <v>14546</v>
      </c>
      <c r="B9626">
        <v>7885.83</v>
      </c>
    </row>
    <row r="9627" spans="1:2" ht="12.75" customHeight="1">
      <c r="A9627" t="s">
        <v>14548</v>
      </c>
      <c r="B9627">
        <v>7406.11</v>
      </c>
    </row>
    <row r="9628" spans="1:2" ht="12.75" customHeight="1">
      <c r="A9628" t="s">
        <v>14549</v>
      </c>
      <c r="B9628">
        <v>2306.6999999999998</v>
      </c>
    </row>
    <row r="9629" spans="1:2" ht="12.75" customHeight="1">
      <c r="A9629" t="s">
        <v>14551</v>
      </c>
      <c r="B9629">
        <v>2153.0300000000002</v>
      </c>
    </row>
    <row r="9630" spans="1:2" ht="12.75" customHeight="1">
      <c r="A9630" t="s">
        <v>14552</v>
      </c>
      <c r="B9630">
        <v>2554.9699999999998</v>
      </c>
    </row>
    <row r="9631" spans="1:2" ht="12.75" customHeight="1">
      <c r="A9631" t="s">
        <v>14554</v>
      </c>
      <c r="B9631">
        <v>2400.65</v>
      </c>
    </row>
    <row r="9632" spans="1:2" ht="12.75" customHeight="1">
      <c r="A9632" t="s">
        <v>14555</v>
      </c>
      <c r="B9632">
        <v>361.21</v>
      </c>
    </row>
    <row r="9633" spans="1:2" ht="12.75" customHeight="1">
      <c r="A9633" t="s">
        <v>14557</v>
      </c>
      <c r="B9633">
        <v>333.02</v>
      </c>
    </row>
    <row r="9634" spans="1:2" ht="12.75" customHeight="1">
      <c r="A9634" t="s">
        <v>14558</v>
      </c>
      <c r="B9634">
        <v>804.31</v>
      </c>
    </row>
    <row r="9635" spans="1:2" ht="12.75" customHeight="1">
      <c r="A9635" t="s">
        <v>14560</v>
      </c>
      <c r="B9635">
        <v>756.92</v>
      </c>
    </row>
    <row r="9636" spans="1:2" ht="12.75" customHeight="1">
      <c r="A9636" t="s">
        <v>14561</v>
      </c>
      <c r="B9636">
        <v>988.24</v>
      </c>
    </row>
    <row r="9637" spans="1:2" ht="12.75" customHeight="1">
      <c r="A9637" t="s">
        <v>14563</v>
      </c>
      <c r="B9637">
        <v>970.07</v>
      </c>
    </row>
    <row r="9638" spans="1:2" ht="12.75" customHeight="1">
      <c r="A9638" t="s">
        <v>14564</v>
      </c>
      <c r="B9638">
        <v>2189.2199999999998</v>
      </c>
    </row>
    <row r="9639" spans="1:2" ht="12.75" customHeight="1">
      <c r="A9639" t="s">
        <v>14566</v>
      </c>
      <c r="B9639">
        <v>2037.45</v>
      </c>
    </row>
    <row r="9640" spans="1:2" ht="12.75" customHeight="1">
      <c r="A9640" t="s">
        <v>14567</v>
      </c>
      <c r="B9640">
        <v>2765.32</v>
      </c>
    </row>
    <row r="9641" spans="1:2" ht="12.75" customHeight="1">
      <c r="A9641" t="s">
        <v>14569</v>
      </c>
      <c r="B9641">
        <v>2611.67</v>
      </c>
    </row>
    <row r="9642" spans="1:2" ht="12.75" customHeight="1">
      <c r="A9642" t="s">
        <v>14570</v>
      </c>
      <c r="B9642">
        <v>823.84</v>
      </c>
    </row>
    <row r="9643" spans="1:2" ht="12.75" customHeight="1">
      <c r="A9643" t="s">
        <v>14572</v>
      </c>
      <c r="B9643">
        <v>789.21</v>
      </c>
    </row>
    <row r="9644" spans="1:2" ht="12.75" customHeight="1">
      <c r="A9644" t="s">
        <v>14573</v>
      </c>
      <c r="B9644">
        <v>1743.51</v>
      </c>
    </row>
    <row r="9645" spans="1:2" ht="12.75" customHeight="1">
      <c r="A9645" t="s">
        <v>14575</v>
      </c>
      <c r="B9645">
        <v>1589.01</v>
      </c>
    </row>
    <row r="9646" spans="1:2" ht="12.75" customHeight="1">
      <c r="A9646" t="s">
        <v>14576</v>
      </c>
      <c r="B9646">
        <v>2151.89</v>
      </c>
    </row>
    <row r="9647" spans="1:2" ht="12.75" customHeight="1">
      <c r="A9647" t="s">
        <v>14578</v>
      </c>
      <c r="B9647">
        <v>1991.37</v>
      </c>
    </row>
    <row r="9648" spans="1:2" ht="12.75" customHeight="1">
      <c r="A9648" t="s">
        <v>14579</v>
      </c>
      <c r="B9648">
        <v>5198.8999999999996</v>
      </c>
    </row>
    <row r="9649" spans="1:2" ht="12.75" customHeight="1">
      <c r="A9649" t="s">
        <v>14581</v>
      </c>
      <c r="B9649">
        <v>4926.46</v>
      </c>
    </row>
    <row r="9650" spans="1:2" ht="12.75" customHeight="1">
      <c r="A9650" t="s">
        <v>14582</v>
      </c>
      <c r="B9650">
        <v>455.85</v>
      </c>
    </row>
    <row r="9651" spans="1:2" ht="12.75" customHeight="1">
      <c r="A9651" t="s">
        <v>14584</v>
      </c>
      <c r="B9651">
        <v>432.06</v>
      </c>
    </row>
    <row r="9652" spans="1:2" ht="12.75" customHeight="1">
      <c r="A9652" t="s">
        <v>14585</v>
      </c>
      <c r="B9652">
        <v>538.84</v>
      </c>
    </row>
    <row r="9653" spans="1:2" ht="12.75" customHeight="1">
      <c r="A9653" t="s">
        <v>14587</v>
      </c>
      <c r="B9653">
        <v>498.67</v>
      </c>
    </row>
    <row r="9654" spans="1:2" ht="12.75" customHeight="1">
      <c r="A9654" t="s">
        <v>14588</v>
      </c>
      <c r="B9654">
        <v>514.11</v>
      </c>
    </row>
    <row r="9655" spans="1:2" ht="12.75" customHeight="1">
      <c r="A9655" t="s">
        <v>14590</v>
      </c>
      <c r="B9655">
        <v>481.28</v>
      </c>
    </row>
    <row r="9656" spans="1:2" ht="12.75" customHeight="1">
      <c r="A9656" t="s">
        <v>14591</v>
      </c>
      <c r="B9656">
        <v>656.75</v>
      </c>
    </row>
    <row r="9657" spans="1:2" ht="12.75" customHeight="1">
      <c r="A9657" t="s">
        <v>14593</v>
      </c>
      <c r="B9657">
        <v>617.59</v>
      </c>
    </row>
    <row r="9658" spans="1:2" ht="12.75" customHeight="1">
      <c r="A9658" t="s">
        <v>14594</v>
      </c>
      <c r="B9658">
        <v>838.06</v>
      </c>
    </row>
    <row r="9659" spans="1:2" ht="12.75" customHeight="1">
      <c r="A9659" t="s">
        <v>14596</v>
      </c>
      <c r="B9659">
        <v>780.3</v>
      </c>
    </row>
    <row r="9660" spans="1:2" ht="12.75" customHeight="1">
      <c r="A9660" t="s">
        <v>14597</v>
      </c>
      <c r="B9660">
        <v>926.9</v>
      </c>
    </row>
    <row r="9661" spans="1:2" ht="12.75" customHeight="1">
      <c r="A9661" t="s">
        <v>14599</v>
      </c>
      <c r="B9661">
        <v>926.9</v>
      </c>
    </row>
    <row r="9662" spans="1:2" ht="12.75" customHeight="1">
      <c r="A9662" t="s">
        <v>14600</v>
      </c>
      <c r="B9662">
        <v>244.73</v>
      </c>
    </row>
    <row r="9663" spans="1:2" ht="12.75" customHeight="1">
      <c r="A9663" t="s">
        <v>14602</v>
      </c>
      <c r="B9663">
        <v>244.73</v>
      </c>
    </row>
    <row r="9664" spans="1:2" ht="12.75" customHeight="1">
      <c r="A9664" t="s">
        <v>35109</v>
      </c>
      <c r="B9664">
        <v>175.2</v>
      </c>
    </row>
    <row r="9665" spans="1:2" ht="12.75" customHeight="1">
      <c r="A9665" t="s">
        <v>35110</v>
      </c>
      <c r="B9665">
        <v>175.2</v>
      </c>
    </row>
    <row r="9666" spans="1:2" ht="12.75" customHeight="1">
      <c r="A9666" t="s">
        <v>14603</v>
      </c>
      <c r="B9666">
        <v>56.22</v>
      </c>
    </row>
    <row r="9667" spans="1:2" ht="12.75" customHeight="1">
      <c r="A9667" t="s">
        <v>14605</v>
      </c>
      <c r="B9667">
        <v>56.22</v>
      </c>
    </row>
    <row r="9668" spans="1:2" ht="12.75" customHeight="1">
      <c r="A9668" t="s">
        <v>14606</v>
      </c>
      <c r="B9668">
        <v>119.13</v>
      </c>
    </row>
    <row r="9669" spans="1:2" ht="12.75" customHeight="1">
      <c r="A9669" t="s">
        <v>14608</v>
      </c>
      <c r="B9669">
        <v>118.77</v>
      </c>
    </row>
    <row r="9670" spans="1:2" ht="12.75" customHeight="1">
      <c r="A9670" t="s">
        <v>14609</v>
      </c>
      <c r="B9670">
        <v>36.32</v>
      </c>
    </row>
    <row r="9671" spans="1:2" ht="12.75" customHeight="1">
      <c r="A9671" t="s">
        <v>14611</v>
      </c>
      <c r="B9671">
        <v>36.32</v>
      </c>
    </row>
    <row r="9672" spans="1:2" ht="12.75" customHeight="1">
      <c r="A9672" t="s">
        <v>14612</v>
      </c>
      <c r="B9672">
        <v>34.4</v>
      </c>
    </row>
    <row r="9673" spans="1:2" ht="12.75" customHeight="1">
      <c r="A9673" t="s">
        <v>14614</v>
      </c>
      <c r="B9673">
        <v>34.4</v>
      </c>
    </row>
    <row r="9674" spans="1:2" ht="12.75" customHeight="1">
      <c r="A9674" t="s">
        <v>14615</v>
      </c>
      <c r="B9674">
        <v>79.16</v>
      </c>
    </row>
    <row r="9675" spans="1:2" ht="12.75" customHeight="1">
      <c r="A9675" t="s">
        <v>14617</v>
      </c>
      <c r="B9675">
        <v>79.16</v>
      </c>
    </row>
    <row r="9676" spans="1:2" ht="12.75" customHeight="1">
      <c r="A9676" t="s">
        <v>14618</v>
      </c>
      <c r="B9676">
        <v>38.25</v>
      </c>
    </row>
    <row r="9677" spans="1:2" ht="12.75" customHeight="1">
      <c r="A9677" t="s">
        <v>14620</v>
      </c>
      <c r="B9677">
        <v>36.1</v>
      </c>
    </row>
    <row r="9678" spans="1:2" ht="12.75" customHeight="1">
      <c r="A9678" t="s">
        <v>14621</v>
      </c>
      <c r="B9678">
        <v>128.66999999999999</v>
      </c>
    </row>
    <row r="9679" spans="1:2" ht="12.75" customHeight="1">
      <c r="A9679" t="s">
        <v>14623</v>
      </c>
      <c r="B9679">
        <v>123.88</v>
      </c>
    </row>
    <row r="9680" spans="1:2" ht="12.75" customHeight="1">
      <c r="A9680" t="s">
        <v>14624</v>
      </c>
      <c r="B9680">
        <v>433.45</v>
      </c>
    </row>
    <row r="9681" spans="1:2" ht="12.75" customHeight="1">
      <c r="A9681" t="s">
        <v>14626</v>
      </c>
      <c r="B9681">
        <v>393.57</v>
      </c>
    </row>
    <row r="9682" spans="1:2" ht="12.75" customHeight="1">
      <c r="A9682" t="s">
        <v>14627</v>
      </c>
      <c r="B9682">
        <v>531.37</v>
      </c>
    </row>
    <row r="9683" spans="1:2" ht="12.75" customHeight="1">
      <c r="A9683" t="s">
        <v>14629</v>
      </c>
      <c r="B9683">
        <v>480.03</v>
      </c>
    </row>
    <row r="9684" spans="1:2" ht="12.75" customHeight="1">
      <c r="A9684" t="s">
        <v>14630</v>
      </c>
      <c r="B9684">
        <v>315.73</v>
      </c>
    </row>
    <row r="9685" spans="1:2" ht="12.75" customHeight="1">
      <c r="A9685" t="s">
        <v>14632</v>
      </c>
      <c r="B9685">
        <v>311.43</v>
      </c>
    </row>
    <row r="9686" spans="1:2" ht="12.75" customHeight="1">
      <c r="A9686" t="s">
        <v>14633</v>
      </c>
      <c r="B9686">
        <v>76.209999999999994</v>
      </c>
    </row>
    <row r="9687" spans="1:2" ht="12.75" customHeight="1">
      <c r="A9687" t="s">
        <v>14635</v>
      </c>
      <c r="B9687">
        <v>73.680000000000007</v>
      </c>
    </row>
    <row r="9688" spans="1:2" ht="12.75" customHeight="1">
      <c r="A9688" t="s">
        <v>14636</v>
      </c>
      <c r="B9688">
        <v>207.54</v>
      </c>
    </row>
    <row r="9689" spans="1:2" ht="12.75" customHeight="1">
      <c r="A9689" t="s">
        <v>14638</v>
      </c>
      <c r="B9689">
        <v>200.27</v>
      </c>
    </row>
    <row r="9690" spans="1:2" ht="12.75" customHeight="1">
      <c r="A9690" t="s">
        <v>14639</v>
      </c>
      <c r="B9690">
        <v>295.3</v>
      </c>
    </row>
    <row r="9691" spans="1:2" ht="12.75" customHeight="1">
      <c r="A9691" t="s">
        <v>14641</v>
      </c>
      <c r="B9691">
        <v>285.08999999999997</v>
      </c>
    </row>
    <row r="9692" spans="1:2" ht="12.75" customHeight="1">
      <c r="A9692" t="s">
        <v>14642</v>
      </c>
      <c r="B9692">
        <v>97.37</v>
      </c>
    </row>
    <row r="9693" spans="1:2" ht="12.75" customHeight="1">
      <c r="A9693" t="s">
        <v>14644</v>
      </c>
      <c r="B9693">
        <v>94.09</v>
      </c>
    </row>
    <row r="9694" spans="1:2" ht="12.75" customHeight="1">
      <c r="A9694" t="s">
        <v>14645</v>
      </c>
      <c r="B9694">
        <v>247.37</v>
      </c>
    </row>
    <row r="9695" spans="1:2" ht="12.75" customHeight="1">
      <c r="A9695" t="s">
        <v>14647</v>
      </c>
      <c r="B9695">
        <v>239.14</v>
      </c>
    </row>
    <row r="9696" spans="1:2" ht="12.75" customHeight="1">
      <c r="A9696" t="s">
        <v>14648</v>
      </c>
      <c r="B9696">
        <v>349.89</v>
      </c>
    </row>
    <row r="9697" spans="1:2" ht="12.75" customHeight="1">
      <c r="A9697" t="s">
        <v>14650</v>
      </c>
      <c r="B9697">
        <v>338.58</v>
      </c>
    </row>
    <row r="9698" spans="1:2" ht="12.75" customHeight="1">
      <c r="A9698" t="s">
        <v>14651</v>
      </c>
      <c r="B9698">
        <v>113.91</v>
      </c>
    </row>
    <row r="9699" spans="1:2" ht="12.75" customHeight="1">
      <c r="A9699" t="s">
        <v>14653</v>
      </c>
      <c r="B9699">
        <v>110.03</v>
      </c>
    </row>
    <row r="9700" spans="1:2" ht="12.75" customHeight="1">
      <c r="A9700" t="s">
        <v>14654</v>
      </c>
      <c r="B9700">
        <v>271.10000000000002</v>
      </c>
    </row>
    <row r="9701" spans="1:2" ht="12.75" customHeight="1">
      <c r="A9701" t="s">
        <v>14656</v>
      </c>
      <c r="B9701">
        <v>262.48</v>
      </c>
    </row>
    <row r="9702" spans="1:2" ht="12.75" customHeight="1">
      <c r="A9702" t="s">
        <v>14657</v>
      </c>
      <c r="B9702">
        <v>386.21</v>
      </c>
    </row>
    <row r="9703" spans="1:2" ht="12.75" customHeight="1">
      <c r="A9703" t="s">
        <v>14659</v>
      </c>
      <c r="B9703">
        <v>374.26</v>
      </c>
    </row>
    <row r="9704" spans="1:2" ht="12.75" customHeight="1">
      <c r="A9704" t="s">
        <v>14660</v>
      </c>
      <c r="B9704">
        <v>137.16</v>
      </c>
    </row>
    <row r="9705" spans="1:2" ht="12.75" customHeight="1">
      <c r="A9705" t="s">
        <v>14662</v>
      </c>
      <c r="B9705">
        <v>132.53</v>
      </c>
    </row>
    <row r="9706" spans="1:2" ht="12.75" customHeight="1">
      <c r="A9706" t="s">
        <v>14663</v>
      </c>
      <c r="B9706">
        <v>314.95999999999998</v>
      </c>
    </row>
    <row r="9707" spans="1:2" ht="12.75" customHeight="1">
      <c r="A9707" t="s">
        <v>14665</v>
      </c>
      <c r="B9707">
        <v>305.38</v>
      </c>
    </row>
    <row r="9708" spans="1:2" ht="12.75" customHeight="1">
      <c r="A9708" t="s">
        <v>14666</v>
      </c>
      <c r="B9708">
        <v>445.28</v>
      </c>
    </row>
    <row r="9709" spans="1:2" ht="12.75" customHeight="1">
      <c r="A9709" t="s">
        <v>14668</v>
      </c>
      <c r="B9709">
        <v>432.25</v>
      </c>
    </row>
    <row r="9710" spans="1:2" ht="12.75" customHeight="1">
      <c r="A9710" t="s">
        <v>14669</v>
      </c>
      <c r="B9710">
        <v>153.38</v>
      </c>
    </row>
    <row r="9711" spans="1:2" ht="12.75" customHeight="1">
      <c r="A9711" t="s">
        <v>14671</v>
      </c>
      <c r="B9711">
        <v>148.16999999999999</v>
      </c>
    </row>
    <row r="9712" spans="1:2" ht="12.75" customHeight="1">
      <c r="A9712" t="s">
        <v>14672</v>
      </c>
      <c r="B9712">
        <v>344.07</v>
      </c>
    </row>
    <row r="9713" spans="1:2" ht="12.75" customHeight="1">
      <c r="A9713" t="s">
        <v>14674</v>
      </c>
      <c r="B9713">
        <v>333.73</v>
      </c>
    </row>
    <row r="9714" spans="1:2" ht="12.75" customHeight="1">
      <c r="A9714" t="s">
        <v>14675</v>
      </c>
      <c r="B9714">
        <v>482.17</v>
      </c>
    </row>
    <row r="9715" spans="1:2" ht="12.75" customHeight="1">
      <c r="A9715" t="s">
        <v>14677</v>
      </c>
      <c r="B9715">
        <v>468.49</v>
      </c>
    </row>
    <row r="9716" spans="1:2" ht="12.75" customHeight="1">
      <c r="A9716" t="s">
        <v>14678</v>
      </c>
      <c r="B9716">
        <v>173.9</v>
      </c>
    </row>
    <row r="9717" spans="1:2" ht="12.75" customHeight="1">
      <c r="A9717" t="s">
        <v>14680</v>
      </c>
      <c r="B9717">
        <v>168.08</v>
      </c>
    </row>
    <row r="9718" spans="1:2" ht="12.75" customHeight="1">
      <c r="A9718" t="s">
        <v>14681</v>
      </c>
      <c r="B9718">
        <v>376.43</v>
      </c>
    </row>
    <row r="9719" spans="1:2" ht="12.75" customHeight="1">
      <c r="A9719" t="s">
        <v>14683</v>
      </c>
      <c r="B9719">
        <v>365.68</v>
      </c>
    </row>
    <row r="9720" spans="1:2" ht="12.75" customHeight="1">
      <c r="A9720" t="s">
        <v>14684</v>
      </c>
      <c r="B9720">
        <v>540.84</v>
      </c>
    </row>
    <row r="9721" spans="1:2" ht="12.75" customHeight="1">
      <c r="A9721" t="s">
        <v>14686</v>
      </c>
      <c r="B9721">
        <v>525.66999999999996</v>
      </c>
    </row>
    <row r="9722" spans="1:2" ht="12.75" customHeight="1">
      <c r="A9722" t="s">
        <v>14687</v>
      </c>
      <c r="B9722">
        <v>43.88</v>
      </c>
    </row>
    <row r="9723" spans="1:2" ht="12.75" customHeight="1">
      <c r="A9723" t="s">
        <v>14689</v>
      </c>
      <c r="B9723">
        <v>41.45</v>
      </c>
    </row>
    <row r="9724" spans="1:2" ht="12.75" customHeight="1">
      <c r="A9724" t="s">
        <v>14690</v>
      </c>
      <c r="B9724">
        <v>18.7</v>
      </c>
    </row>
    <row r="9725" spans="1:2" ht="12.75" customHeight="1">
      <c r="A9725" t="s">
        <v>14692</v>
      </c>
      <c r="B9725">
        <v>16.27</v>
      </c>
    </row>
    <row r="9726" spans="1:2" ht="12.75" customHeight="1">
      <c r="A9726" t="s">
        <v>14693</v>
      </c>
      <c r="B9726">
        <v>46.03</v>
      </c>
    </row>
    <row r="9727" spans="1:2" ht="12.75" customHeight="1">
      <c r="A9727" t="s">
        <v>14695</v>
      </c>
      <c r="B9727">
        <v>43.48</v>
      </c>
    </row>
    <row r="9728" spans="1:2" ht="12.75" customHeight="1">
      <c r="A9728" t="s">
        <v>14696</v>
      </c>
      <c r="B9728">
        <v>19.63</v>
      </c>
    </row>
    <row r="9729" spans="1:2" ht="12.75" customHeight="1">
      <c r="A9729" t="s">
        <v>14698</v>
      </c>
      <c r="B9729">
        <v>17.079999999999998</v>
      </c>
    </row>
    <row r="9730" spans="1:2" ht="12.75" customHeight="1">
      <c r="A9730" t="s">
        <v>14699</v>
      </c>
      <c r="B9730">
        <v>48.19</v>
      </c>
    </row>
    <row r="9731" spans="1:2" ht="12.75" customHeight="1">
      <c r="A9731" t="s">
        <v>14701</v>
      </c>
      <c r="B9731">
        <v>45.51</v>
      </c>
    </row>
    <row r="9732" spans="1:2" ht="12.75" customHeight="1">
      <c r="A9732" t="s">
        <v>14702</v>
      </c>
      <c r="B9732">
        <v>20.56</v>
      </c>
    </row>
    <row r="9733" spans="1:2" ht="12.75" customHeight="1">
      <c r="A9733" t="s">
        <v>14704</v>
      </c>
      <c r="B9733">
        <v>17.88</v>
      </c>
    </row>
    <row r="9734" spans="1:2" ht="12.75" customHeight="1">
      <c r="A9734" t="s">
        <v>14705</v>
      </c>
      <c r="B9734">
        <v>52.33</v>
      </c>
    </row>
    <row r="9735" spans="1:2" ht="12.75" customHeight="1">
      <c r="A9735" t="s">
        <v>14707</v>
      </c>
      <c r="B9735">
        <v>49.45</v>
      </c>
    </row>
    <row r="9736" spans="1:2" ht="12.75" customHeight="1">
      <c r="A9736" t="s">
        <v>14708</v>
      </c>
      <c r="B9736">
        <v>22.4</v>
      </c>
    </row>
    <row r="9737" spans="1:2" ht="12.75" customHeight="1">
      <c r="A9737" t="s">
        <v>14710</v>
      </c>
      <c r="B9737">
        <v>19.52</v>
      </c>
    </row>
    <row r="9738" spans="1:2" ht="12.75" customHeight="1">
      <c r="A9738" t="s">
        <v>14711</v>
      </c>
      <c r="B9738">
        <v>66.7</v>
      </c>
    </row>
    <row r="9739" spans="1:2" ht="12.75" customHeight="1">
      <c r="A9739" t="s">
        <v>14713</v>
      </c>
      <c r="B9739">
        <v>63.03</v>
      </c>
    </row>
    <row r="9740" spans="1:2" ht="12.75" customHeight="1">
      <c r="A9740" t="s">
        <v>14714</v>
      </c>
      <c r="B9740">
        <v>28.68</v>
      </c>
    </row>
    <row r="9741" spans="1:2" ht="12.75" customHeight="1">
      <c r="A9741" t="s">
        <v>14716</v>
      </c>
      <c r="B9741">
        <v>25</v>
      </c>
    </row>
    <row r="9742" spans="1:2" ht="12.75" customHeight="1">
      <c r="A9742" t="s">
        <v>14717</v>
      </c>
      <c r="B9742">
        <v>82.22</v>
      </c>
    </row>
    <row r="9743" spans="1:2" ht="12.75" customHeight="1">
      <c r="A9743" t="s">
        <v>14719</v>
      </c>
      <c r="B9743">
        <v>78.02</v>
      </c>
    </row>
    <row r="9744" spans="1:2" ht="12.75" customHeight="1">
      <c r="A9744" t="s">
        <v>14720</v>
      </c>
      <c r="B9744">
        <v>37.5</v>
      </c>
    </row>
    <row r="9745" spans="1:2" ht="12.75" customHeight="1">
      <c r="A9745" t="s">
        <v>14722</v>
      </c>
      <c r="B9745">
        <v>32.770000000000003</v>
      </c>
    </row>
    <row r="9746" spans="1:2" ht="12.75" customHeight="1">
      <c r="A9746" t="s">
        <v>14723</v>
      </c>
      <c r="B9746">
        <v>84.61</v>
      </c>
    </row>
    <row r="9747" spans="1:2" ht="12.75" customHeight="1">
      <c r="A9747" t="s">
        <v>14725</v>
      </c>
      <c r="B9747">
        <v>80.3</v>
      </c>
    </row>
    <row r="9748" spans="1:2" ht="12.75" customHeight="1">
      <c r="A9748" t="s">
        <v>14726</v>
      </c>
      <c r="B9748">
        <v>38.43</v>
      </c>
    </row>
    <row r="9749" spans="1:2" ht="12.75" customHeight="1">
      <c r="A9749" t="s">
        <v>14728</v>
      </c>
      <c r="B9749">
        <v>33.58</v>
      </c>
    </row>
    <row r="9750" spans="1:2" ht="12.75" customHeight="1">
      <c r="A9750" t="s">
        <v>14729</v>
      </c>
      <c r="B9750">
        <v>87.62</v>
      </c>
    </row>
    <row r="9751" spans="1:2" ht="12.75" customHeight="1">
      <c r="A9751" t="s">
        <v>14731</v>
      </c>
      <c r="B9751">
        <v>83.15</v>
      </c>
    </row>
    <row r="9752" spans="1:2" ht="12.75" customHeight="1">
      <c r="A9752" t="s">
        <v>14732</v>
      </c>
      <c r="B9752">
        <v>39.83</v>
      </c>
    </row>
    <row r="9753" spans="1:2" ht="12.75" customHeight="1">
      <c r="A9753" t="s">
        <v>14734</v>
      </c>
      <c r="B9753">
        <v>34.78</v>
      </c>
    </row>
    <row r="9754" spans="1:2" ht="12.75" customHeight="1">
      <c r="A9754" t="s">
        <v>14735</v>
      </c>
      <c r="B9754">
        <v>109.63</v>
      </c>
    </row>
    <row r="9755" spans="1:2" ht="12.75" customHeight="1">
      <c r="A9755" t="s">
        <v>14737</v>
      </c>
      <c r="B9755">
        <v>104.07</v>
      </c>
    </row>
    <row r="9756" spans="1:2" ht="12.75" customHeight="1">
      <c r="A9756" t="s">
        <v>14738</v>
      </c>
      <c r="B9756">
        <v>49.89</v>
      </c>
    </row>
    <row r="9757" spans="1:2" ht="12.75" customHeight="1">
      <c r="A9757" t="s">
        <v>14740</v>
      </c>
      <c r="B9757">
        <v>43.66</v>
      </c>
    </row>
    <row r="9758" spans="1:2" ht="12.75" customHeight="1">
      <c r="A9758" t="s">
        <v>14741</v>
      </c>
      <c r="B9758">
        <v>172.19</v>
      </c>
    </row>
    <row r="9759" spans="1:2" ht="12.75" customHeight="1">
      <c r="A9759" t="s">
        <v>14743</v>
      </c>
      <c r="B9759">
        <v>162.88</v>
      </c>
    </row>
    <row r="9760" spans="1:2" ht="12.75" customHeight="1">
      <c r="A9760" t="s">
        <v>14744</v>
      </c>
      <c r="B9760">
        <v>74.61</v>
      </c>
    </row>
    <row r="9761" spans="1:2" ht="12.75" customHeight="1">
      <c r="A9761" t="s">
        <v>14746</v>
      </c>
      <c r="B9761">
        <v>65.290000000000006</v>
      </c>
    </row>
    <row r="9762" spans="1:2" ht="12.75" customHeight="1">
      <c r="A9762" t="s">
        <v>14747</v>
      </c>
      <c r="B9762">
        <v>300.52999999999997</v>
      </c>
    </row>
    <row r="9763" spans="1:2" ht="12.75" customHeight="1">
      <c r="A9763" t="s">
        <v>14749</v>
      </c>
      <c r="B9763">
        <v>284.18</v>
      </c>
    </row>
    <row r="9764" spans="1:2" ht="12.75" customHeight="1">
      <c r="A9764" t="s">
        <v>14750</v>
      </c>
      <c r="B9764">
        <v>131.01</v>
      </c>
    </row>
    <row r="9765" spans="1:2" ht="12.75" customHeight="1">
      <c r="A9765" t="s">
        <v>14752</v>
      </c>
      <c r="B9765">
        <v>114.66</v>
      </c>
    </row>
    <row r="9766" spans="1:2" ht="12.75" customHeight="1">
      <c r="A9766" t="s">
        <v>14753</v>
      </c>
      <c r="B9766">
        <v>272.08</v>
      </c>
    </row>
    <row r="9767" spans="1:2" ht="12.75" customHeight="1">
      <c r="A9767" t="s">
        <v>14755</v>
      </c>
      <c r="B9767">
        <v>260.14</v>
      </c>
    </row>
    <row r="9768" spans="1:2" ht="12.75" customHeight="1">
      <c r="A9768" t="s">
        <v>14756</v>
      </c>
      <c r="B9768">
        <v>320.44</v>
      </c>
    </row>
    <row r="9769" spans="1:2" ht="12.75" customHeight="1">
      <c r="A9769" t="s">
        <v>14758</v>
      </c>
      <c r="B9769">
        <v>307.70999999999998</v>
      </c>
    </row>
    <row r="9770" spans="1:2" ht="12.75" customHeight="1">
      <c r="A9770" t="s">
        <v>14759</v>
      </c>
      <c r="B9770">
        <v>456.66</v>
      </c>
    </row>
    <row r="9771" spans="1:2" ht="12.75" customHeight="1">
      <c r="A9771" t="s">
        <v>14761</v>
      </c>
      <c r="B9771">
        <v>439.21</v>
      </c>
    </row>
    <row r="9772" spans="1:2" ht="12.75" customHeight="1">
      <c r="A9772" t="s">
        <v>14762</v>
      </c>
      <c r="B9772">
        <v>38.909999999999997</v>
      </c>
    </row>
    <row r="9773" spans="1:2" ht="12.75" customHeight="1">
      <c r="A9773" t="s">
        <v>14764</v>
      </c>
      <c r="B9773">
        <v>38.909999999999997</v>
      </c>
    </row>
    <row r="9774" spans="1:2" ht="12.75" customHeight="1">
      <c r="A9774" t="s">
        <v>14765</v>
      </c>
      <c r="B9774">
        <v>51.79</v>
      </c>
    </row>
    <row r="9775" spans="1:2" ht="12.75" customHeight="1">
      <c r="A9775" t="s">
        <v>14767</v>
      </c>
      <c r="B9775">
        <v>51.79</v>
      </c>
    </row>
    <row r="9776" spans="1:2" ht="12.75" customHeight="1">
      <c r="A9776" t="s">
        <v>14768</v>
      </c>
      <c r="B9776">
        <v>62.19</v>
      </c>
    </row>
    <row r="9777" spans="1:2" ht="12.75" customHeight="1">
      <c r="A9777" t="s">
        <v>14770</v>
      </c>
      <c r="B9777">
        <v>62.19</v>
      </c>
    </row>
    <row r="9778" spans="1:2" ht="12.75" customHeight="1">
      <c r="A9778" t="s">
        <v>14771</v>
      </c>
      <c r="B9778">
        <v>78.13</v>
      </c>
    </row>
    <row r="9779" spans="1:2" ht="12.75" customHeight="1">
      <c r="A9779" t="s">
        <v>14773</v>
      </c>
      <c r="B9779">
        <v>78.13</v>
      </c>
    </row>
    <row r="9780" spans="1:2" ht="12.75" customHeight="1">
      <c r="A9780" t="s">
        <v>14774</v>
      </c>
      <c r="B9780">
        <v>96.76</v>
      </c>
    </row>
    <row r="9781" spans="1:2" ht="12.75" customHeight="1">
      <c r="A9781" t="s">
        <v>14776</v>
      </c>
      <c r="B9781">
        <v>96.76</v>
      </c>
    </row>
    <row r="9782" spans="1:2" ht="12.75" customHeight="1">
      <c r="A9782" t="s">
        <v>14777</v>
      </c>
      <c r="B9782">
        <v>110.25</v>
      </c>
    </row>
    <row r="9783" spans="1:2" ht="12.75" customHeight="1">
      <c r="A9783" t="s">
        <v>14779</v>
      </c>
      <c r="B9783">
        <v>110.25</v>
      </c>
    </row>
    <row r="9784" spans="1:2" ht="12.75" customHeight="1">
      <c r="A9784" t="s">
        <v>14780</v>
      </c>
      <c r="B9784">
        <v>156.4</v>
      </c>
    </row>
    <row r="9785" spans="1:2" ht="12.75" customHeight="1">
      <c r="A9785" t="s">
        <v>14782</v>
      </c>
      <c r="B9785">
        <v>156.4</v>
      </c>
    </row>
    <row r="9786" spans="1:2" ht="12.75" customHeight="1">
      <c r="A9786" t="s">
        <v>14783</v>
      </c>
      <c r="B9786">
        <v>213.71</v>
      </c>
    </row>
    <row r="9787" spans="1:2" ht="12.75" customHeight="1">
      <c r="A9787" t="s">
        <v>14785</v>
      </c>
      <c r="B9787">
        <v>213.71</v>
      </c>
    </row>
    <row r="9788" spans="1:2" ht="12.75" customHeight="1">
      <c r="A9788" t="s">
        <v>14786</v>
      </c>
      <c r="B9788">
        <v>97</v>
      </c>
    </row>
    <row r="9789" spans="1:2" ht="12.75" customHeight="1">
      <c r="A9789" t="s">
        <v>14788</v>
      </c>
      <c r="B9789">
        <v>97</v>
      </c>
    </row>
    <row r="9790" spans="1:2" ht="12.75" customHeight="1">
      <c r="A9790" t="s">
        <v>14789</v>
      </c>
      <c r="B9790">
        <v>128</v>
      </c>
    </row>
    <row r="9791" spans="1:2" ht="12.75" customHeight="1">
      <c r="A9791" t="s">
        <v>14791</v>
      </c>
      <c r="B9791">
        <v>128</v>
      </c>
    </row>
    <row r="9792" spans="1:2" ht="12.75" customHeight="1">
      <c r="A9792" t="s">
        <v>14792</v>
      </c>
      <c r="B9792">
        <v>151.07</v>
      </c>
    </row>
    <row r="9793" spans="1:2" ht="12.75" customHeight="1">
      <c r="A9793" t="s">
        <v>14794</v>
      </c>
      <c r="B9793">
        <v>151.07</v>
      </c>
    </row>
    <row r="9794" spans="1:2" ht="12.75" customHeight="1">
      <c r="A9794" t="s">
        <v>14795</v>
      </c>
      <c r="B9794">
        <v>161.43</v>
      </c>
    </row>
    <row r="9795" spans="1:2" ht="12.75" customHeight="1">
      <c r="A9795" t="s">
        <v>14797</v>
      </c>
      <c r="B9795">
        <v>161.43</v>
      </c>
    </row>
    <row r="9796" spans="1:2" ht="12.75" customHeight="1">
      <c r="A9796" t="s">
        <v>14798</v>
      </c>
      <c r="B9796">
        <v>213</v>
      </c>
    </row>
    <row r="9797" spans="1:2" ht="12.75" customHeight="1">
      <c r="A9797" t="s">
        <v>14800</v>
      </c>
      <c r="B9797">
        <v>213</v>
      </c>
    </row>
    <row r="9798" spans="1:2" ht="12.75" customHeight="1">
      <c r="A9798" t="s">
        <v>14801</v>
      </c>
      <c r="B9798">
        <v>293</v>
      </c>
    </row>
    <row r="9799" spans="1:2" ht="12.75" customHeight="1">
      <c r="A9799" t="s">
        <v>14803</v>
      </c>
      <c r="B9799">
        <v>293</v>
      </c>
    </row>
    <row r="9800" spans="1:2" ht="12.75" customHeight="1">
      <c r="A9800" t="s">
        <v>14804</v>
      </c>
      <c r="B9800">
        <v>395</v>
      </c>
    </row>
    <row r="9801" spans="1:2" ht="12.75" customHeight="1">
      <c r="A9801" t="s">
        <v>14806</v>
      </c>
      <c r="B9801">
        <v>395</v>
      </c>
    </row>
    <row r="9802" spans="1:2" ht="12.75" customHeight="1">
      <c r="A9802" t="s">
        <v>14807</v>
      </c>
      <c r="B9802">
        <v>520</v>
      </c>
    </row>
    <row r="9803" spans="1:2" ht="12.75" customHeight="1">
      <c r="A9803" t="s">
        <v>14809</v>
      </c>
      <c r="B9803">
        <v>520</v>
      </c>
    </row>
    <row r="9804" spans="1:2" ht="12.75" customHeight="1">
      <c r="A9804" t="s">
        <v>14810</v>
      </c>
      <c r="B9804">
        <v>47.58</v>
      </c>
    </row>
    <row r="9805" spans="1:2" ht="12.75" customHeight="1">
      <c r="A9805" t="s">
        <v>14812</v>
      </c>
      <c r="B9805">
        <v>47.58</v>
      </c>
    </row>
    <row r="9806" spans="1:2" ht="12.75" customHeight="1">
      <c r="A9806" t="s">
        <v>14813</v>
      </c>
      <c r="B9806">
        <v>48.93</v>
      </c>
    </row>
    <row r="9807" spans="1:2" ht="12.75" customHeight="1">
      <c r="A9807" t="s">
        <v>14815</v>
      </c>
      <c r="B9807">
        <v>48.93</v>
      </c>
    </row>
    <row r="9808" spans="1:2" ht="12.75" customHeight="1">
      <c r="A9808" t="s">
        <v>14816</v>
      </c>
      <c r="B9808">
        <v>54.62</v>
      </c>
    </row>
    <row r="9809" spans="1:2" ht="12.75" customHeight="1">
      <c r="A9809" t="s">
        <v>14818</v>
      </c>
      <c r="B9809">
        <v>54.62</v>
      </c>
    </row>
    <row r="9810" spans="1:2" ht="12.75" customHeight="1">
      <c r="A9810" t="s">
        <v>14819</v>
      </c>
      <c r="B9810">
        <v>56.9</v>
      </c>
    </row>
    <row r="9811" spans="1:2" ht="12.75" customHeight="1">
      <c r="A9811" t="s">
        <v>14821</v>
      </c>
      <c r="B9811">
        <v>56.9</v>
      </c>
    </row>
    <row r="9812" spans="1:2" ht="12.75" customHeight="1">
      <c r="A9812" t="s">
        <v>14822</v>
      </c>
      <c r="B9812">
        <v>56.9</v>
      </c>
    </row>
    <row r="9813" spans="1:2" ht="12.75" customHeight="1">
      <c r="A9813" t="s">
        <v>14824</v>
      </c>
      <c r="B9813">
        <v>56.9</v>
      </c>
    </row>
    <row r="9814" spans="1:2" ht="12.75" customHeight="1">
      <c r="A9814" t="s">
        <v>14825</v>
      </c>
      <c r="B9814">
        <v>87.63</v>
      </c>
    </row>
    <row r="9815" spans="1:2" ht="12.75" customHeight="1">
      <c r="A9815" t="s">
        <v>14827</v>
      </c>
      <c r="B9815">
        <v>87.63</v>
      </c>
    </row>
    <row r="9816" spans="1:2" ht="12.75" customHeight="1">
      <c r="A9816" t="s">
        <v>14828</v>
      </c>
      <c r="B9816">
        <v>133.46</v>
      </c>
    </row>
    <row r="9817" spans="1:2" ht="12.75" customHeight="1">
      <c r="A9817" t="s">
        <v>14830</v>
      </c>
      <c r="B9817">
        <v>133.46</v>
      </c>
    </row>
    <row r="9818" spans="1:2" ht="12.75" customHeight="1">
      <c r="A9818" t="s">
        <v>14831</v>
      </c>
      <c r="B9818">
        <v>139.26</v>
      </c>
    </row>
    <row r="9819" spans="1:2" ht="12.75" customHeight="1">
      <c r="A9819" t="s">
        <v>14833</v>
      </c>
      <c r="B9819">
        <v>139.26</v>
      </c>
    </row>
    <row r="9820" spans="1:2" ht="12.75" customHeight="1">
      <c r="A9820" t="s">
        <v>14834</v>
      </c>
      <c r="B9820">
        <v>43.24</v>
      </c>
    </row>
    <row r="9821" spans="1:2" ht="12.75" customHeight="1">
      <c r="A9821" t="s">
        <v>14836</v>
      </c>
      <c r="B9821">
        <v>43.24</v>
      </c>
    </row>
    <row r="9822" spans="1:2" ht="12.75" customHeight="1">
      <c r="A9822" t="s">
        <v>14837</v>
      </c>
      <c r="B9822">
        <v>50.07</v>
      </c>
    </row>
    <row r="9823" spans="1:2" ht="12.75" customHeight="1">
      <c r="A9823" t="s">
        <v>14839</v>
      </c>
      <c r="B9823">
        <v>50.07</v>
      </c>
    </row>
    <row r="9824" spans="1:2" ht="12.75" customHeight="1">
      <c r="A9824" t="s">
        <v>14840</v>
      </c>
      <c r="B9824">
        <v>53.49</v>
      </c>
    </row>
    <row r="9825" spans="1:2" ht="12.75" customHeight="1">
      <c r="A9825" t="s">
        <v>14842</v>
      </c>
      <c r="B9825">
        <v>53.49</v>
      </c>
    </row>
    <row r="9826" spans="1:2" ht="12.75" customHeight="1">
      <c r="A9826" t="s">
        <v>14843</v>
      </c>
      <c r="B9826">
        <v>59.18</v>
      </c>
    </row>
    <row r="9827" spans="1:2" ht="12.75" customHeight="1">
      <c r="A9827" t="s">
        <v>14845</v>
      </c>
      <c r="B9827">
        <v>59.18</v>
      </c>
    </row>
    <row r="9828" spans="1:2" ht="12.75" customHeight="1">
      <c r="A9828" t="s">
        <v>14846</v>
      </c>
      <c r="B9828">
        <v>59.18</v>
      </c>
    </row>
    <row r="9829" spans="1:2" ht="12.75" customHeight="1">
      <c r="A9829" t="s">
        <v>14848</v>
      </c>
      <c r="B9829">
        <v>59.18</v>
      </c>
    </row>
    <row r="9830" spans="1:2" ht="12.75" customHeight="1">
      <c r="A9830" t="s">
        <v>14849</v>
      </c>
      <c r="B9830">
        <v>60.32</v>
      </c>
    </row>
    <row r="9831" spans="1:2" ht="12.75" customHeight="1">
      <c r="A9831" t="s">
        <v>14851</v>
      </c>
      <c r="B9831">
        <v>60.32</v>
      </c>
    </row>
    <row r="9832" spans="1:2" ht="12.75" customHeight="1">
      <c r="A9832" t="s">
        <v>14852</v>
      </c>
      <c r="B9832">
        <v>92.84</v>
      </c>
    </row>
    <row r="9833" spans="1:2" ht="12.75" customHeight="1">
      <c r="A9833" t="s">
        <v>14854</v>
      </c>
      <c r="B9833">
        <v>92.84</v>
      </c>
    </row>
    <row r="9834" spans="1:2" ht="12.75" customHeight="1">
      <c r="A9834" t="s">
        <v>14855</v>
      </c>
      <c r="B9834">
        <v>97.48</v>
      </c>
    </row>
    <row r="9835" spans="1:2" ht="12.75" customHeight="1">
      <c r="A9835" t="s">
        <v>14857</v>
      </c>
      <c r="B9835">
        <v>97.48</v>
      </c>
    </row>
    <row r="9836" spans="1:2" ht="12.75" customHeight="1">
      <c r="A9836" t="s">
        <v>14858</v>
      </c>
      <c r="B9836">
        <v>212.41</v>
      </c>
    </row>
    <row r="9837" spans="1:2" ht="12.75" customHeight="1">
      <c r="A9837" t="s">
        <v>14860</v>
      </c>
      <c r="B9837">
        <v>205.18</v>
      </c>
    </row>
    <row r="9838" spans="1:2" ht="12.75" customHeight="1">
      <c r="A9838" t="s">
        <v>14861</v>
      </c>
      <c r="B9838">
        <v>231.13</v>
      </c>
    </row>
    <row r="9839" spans="1:2" ht="12.75" customHeight="1">
      <c r="A9839" t="s">
        <v>14863</v>
      </c>
      <c r="B9839">
        <v>223.6</v>
      </c>
    </row>
    <row r="9840" spans="1:2" ht="12.75" customHeight="1">
      <c r="A9840" t="s">
        <v>14864</v>
      </c>
      <c r="B9840">
        <v>277.11</v>
      </c>
    </row>
    <row r="9841" spans="1:2" ht="12.75" customHeight="1">
      <c r="A9841" t="s">
        <v>14866</v>
      </c>
      <c r="B9841">
        <v>268.98</v>
      </c>
    </row>
    <row r="9842" spans="1:2" ht="12.75" customHeight="1">
      <c r="A9842" t="s">
        <v>14867</v>
      </c>
      <c r="B9842">
        <v>325.68</v>
      </c>
    </row>
    <row r="9843" spans="1:2" ht="12.75" customHeight="1">
      <c r="A9843" t="s">
        <v>14869</v>
      </c>
      <c r="B9843">
        <v>317.02</v>
      </c>
    </row>
    <row r="9844" spans="1:2" ht="12.75" customHeight="1">
      <c r="A9844" t="s">
        <v>14870</v>
      </c>
      <c r="B9844">
        <v>375.76</v>
      </c>
    </row>
    <row r="9845" spans="1:2" ht="12.75" customHeight="1">
      <c r="A9845" t="s">
        <v>14872</v>
      </c>
      <c r="B9845">
        <v>365.64</v>
      </c>
    </row>
    <row r="9846" spans="1:2" ht="12.75" customHeight="1">
      <c r="A9846" t="s">
        <v>14873</v>
      </c>
      <c r="B9846">
        <v>216.99</v>
      </c>
    </row>
    <row r="9847" spans="1:2" ht="12.75" customHeight="1">
      <c r="A9847" t="s">
        <v>14875</v>
      </c>
      <c r="B9847">
        <v>209.17</v>
      </c>
    </row>
    <row r="9848" spans="1:2" ht="12.75" customHeight="1">
      <c r="A9848" t="s">
        <v>14876</v>
      </c>
      <c r="B9848">
        <v>235.33</v>
      </c>
    </row>
    <row r="9849" spans="1:2" ht="12.75" customHeight="1">
      <c r="A9849" t="s">
        <v>14878</v>
      </c>
      <c r="B9849">
        <v>227.25</v>
      </c>
    </row>
    <row r="9850" spans="1:2" ht="12.75" customHeight="1">
      <c r="A9850" t="s">
        <v>14879</v>
      </c>
      <c r="B9850">
        <v>281.64</v>
      </c>
    </row>
    <row r="9851" spans="1:2" ht="12.75" customHeight="1">
      <c r="A9851" t="s">
        <v>14881</v>
      </c>
      <c r="B9851">
        <v>272.89999999999998</v>
      </c>
    </row>
    <row r="9852" spans="1:2" ht="12.75" customHeight="1">
      <c r="A9852" t="s">
        <v>14882</v>
      </c>
      <c r="B9852">
        <v>330.53</v>
      </c>
    </row>
    <row r="9853" spans="1:2" ht="12.75" customHeight="1">
      <c r="A9853" t="s">
        <v>14884</v>
      </c>
      <c r="B9853">
        <v>321.22000000000003</v>
      </c>
    </row>
    <row r="9854" spans="1:2" ht="12.75" customHeight="1">
      <c r="A9854" t="s">
        <v>14885</v>
      </c>
      <c r="B9854">
        <v>375.42</v>
      </c>
    </row>
    <row r="9855" spans="1:2" ht="12.75" customHeight="1">
      <c r="A9855" t="s">
        <v>14887</v>
      </c>
      <c r="B9855">
        <v>365.17</v>
      </c>
    </row>
    <row r="9856" spans="1:2" ht="12.75" customHeight="1">
      <c r="A9856" t="s">
        <v>14888</v>
      </c>
      <c r="B9856">
        <v>119.33</v>
      </c>
    </row>
    <row r="9857" spans="1:2" ht="12.75" customHeight="1">
      <c r="A9857" t="s">
        <v>14890</v>
      </c>
      <c r="B9857">
        <v>115.73</v>
      </c>
    </row>
    <row r="9858" spans="1:2" ht="12.75" customHeight="1">
      <c r="A9858" t="s">
        <v>14891</v>
      </c>
      <c r="B9858">
        <v>129.07</v>
      </c>
    </row>
    <row r="9859" spans="1:2" ht="12.75" customHeight="1">
      <c r="A9859" t="s">
        <v>14893</v>
      </c>
      <c r="B9859">
        <v>125.3</v>
      </c>
    </row>
    <row r="9860" spans="1:2" ht="12.75" customHeight="1">
      <c r="A9860" t="s">
        <v>14894</v>
      </c>
      <c r="B9860">
        <v>160.86000000000001</v>
      </c>
    </row>
    <row r="9861" spans="1:2" ht="12.75" customHeight="1">
      <c r="A9861" t="s">
        <v>14896</v>
      </c>
      <c r="B9861">
        <v>156.79</v>
      </c>
    </row>
    <row r="9862" spans="1:2" ht="12.75" customHeight="1">
      <c r="A9862" t="s">
        <v>14897</v>
      </c>
      <c r="B9862">
        <v>187.98</v>
      </c>
    </row>
    <row r="9863" spans="1:2" ht="12.75" customHeight="1">
      <c r="A9863" t="s">
        <v>14899</v>
      </c>
      <c r="B9863">
        <v>183.66</v>
      </c>
    </row>
    <row r="9864" spans="1:2" ht="12.75" customHeight="1">
      <c r="A9864" t="s">
        <v>14900</v>
      </c>
      <c r="B9864">
        <v>199</v>
      </c>
    </row>
    <row r="9865" spans="1:2" ht="12.75" customHeight="1">
      <c r="A9865" t="s">
        <v>14902</v>
      </c>
      <c r="B9865">
        <v>194.24</v>
      </c>
    </row>
    <row r="9866" spans="1:2" ht="12.75" customHeight="1">
      <c r="A9866" t="s">
        <v>14903</v>
      </c>
      <c r="B9866">
        <v>212.41</v>
      </c>
    </row>
    <row r="9867" spans="1:2" ht="12.75" customHeight="1">
      <c r="A9867" t="s">
        <v>14905</v>
      </c>
      <c r="B9867">
        <v>205.18</v>
      </c>
    </row>
    <row r="9868" spans="1:2" ht="12.75" customHeight="1">
      <c r="A9868" t="s">
        <v>14906</v>
      </c>
      <c r="B9868">
        <v>240.68</v>
      </c>
    </row>
    <row r="9869" spans="1:2" ht="12.75" customHeight="1">
      <c r="A9869" t="s">
        <v>14908</v>
      </c>
      <c r="B9869">
        <v>232.48</v>
      </c>
    </row>
    <row r="9870" spans="1:2" ht="12.75" customHeight="1">
      <c r="A9870" t="s">
        <v>14909</v>
      </c>
      <c r="B9870">
        <v>296.08999999999997</v>
      </c>
    </row>
    <row r="9871" spans="1:2" ht="12.75" customHeight="1">
      <c r="A9871" t="s">
        <v>14911</v>
      </c>
      <c r="B9871">
        <v>286.01</v>
      </c>
    </row>
    <row r="9872" spans="1:2" ht="12.75" customHeight="1">
      <c r="A9872" t="s">
        <v>14912</v>
      </c>
      <c r="B9872">
        <v>356.9</v>
      </c>
    </row>
    <row r="9873" spans="1:2" ht="12.75" customHeight="1">
      <c r="A9873" t="s">
        <v>14914</v>
      </c>
      <c r="B9873">
        <v>344.76</v>
      </c>
    </row>
    <row r="9874" spans="1:2" ht="12.75" customHeight="1">
      <c r="A9874" t="s">
        <v>14915</v>
      </c>
      <c r="B9874">
        <v>425.59</v>
      </c>
    </row>
    <row r="9875" spans="1:2" ht="12.75" customHeight="1">
      <c r="A9875" t="s">
        <v>14917</v>
      </c>
      <c r="B9875">
        <v>411.11</v>
      </c>
    </row>
    <row r="9876" spans="1:2" ht="12.75" customHeight="1">
      <c r="A9876" t="s">
        <v>14918</v>
      </c>
      <c r="B9876">
        <v>227.62</v>
      </c>
    </row>
    <row r="9877" spans="1:2" ht="12.75" customHeight="1">
      <c r="A9877" t="s">
        <v>14920</v>
      </c>
      <c r="B9877">
        <v>217.99</v>
      </c>
    </row>
    <row r="9878" spans="1:2" ht="12.75" customHeight="1">
      <c r="A9878" t="s">
        <v>14921</v>
      </c>
      <c r="B9878">
        <v>295.89999999999998</v>
      </c>
    </row>
    <row r="9879" spans="1:2" ht="12.75" customHeight="1">
      <c r="A9879" t="s">
        <v>14923</v>
      </c>
      <c r="B9879">
        <v>283.39</v>
      </c>
    </row>
    <row r="9880" spans="1:2" ht="12.75" customHeight="1">
      <c r="A9880" t="s">
        <v>14924</v>
      </c>
      <c r="B9880">
        <v>307.27999999999997</v>
      </c>
    </row>
    <row r="9881" spans="1:2" ht="12.75" customHeight="1">
      <c r="A9881" t="s">
        <v>14926</v>
      </c>
      <c r="B9881">
        <v>294.29000000000002</v>
      </c>
    </row>
    <row r="9882" spans="1:2" ht="12.75" customHeight="1">
      <c r="A9882" t="s">
        <v>14927</v>
      </c>
      <c r="B9882">
        <v>250.38</v>
      </c>
    </row>
    <row r="9883" spans="1:2" ht="12.75" customHeight="1">
      <c r="A9883" t="s">
        <v>14929</v>
      </c>
      <c r="B9883">
        <v>239.79</v>
      </c>
    </row>
    <row r="9884" spans="1:2" ht="12.75" customHeight="1">
      <c r="A9884" t="s">
        <v>14930</v>
      </c>
      <c r="B9884">
        <v>325.49</v>
      </c>
    </row>
    <row r="9885" spans="1:2" ht="12.75" customHeight="1">
      <c r="A9885" t="s">
        <v>14932</v>
      </c>
      <c r="B9885">
        <v>311.73</v>
      </c>
    </row>
    <row r="9886" spans="1:2" ht="12.75" customHeight="1">
      <c r="A9886" t="s">
        <v>14933</v>
      </c>
      <c r="B9886">
        <v>338.01</v>
      </c>
    </row>
    <row r="9887" spans="1:2" ht="12.75" customHeight="1">
      <c r="A9887" t="s">
        <v>14935</v>
      </c>
      <c r="B9887">
        <v>323.72000000000003</v>
      </c>
    </row>
    <row r="9888" spans="1:2" ht="12.75" customHeight="1">
      <c r="A9888" t="s">
        <v>14936</v>
      </c>
      <c r="B9888">
        <v>324.64999999999998</v>
      </c>
    </row>
    <row r="9889" spans="1:2" ht="12.75" customHeight="1">
      <c r="A9889" t="s">
        <v>14938</v>
      </c>
      <c r="B9889">
        <v>311.62</v>
      </c>
    </row>
    <row r="9890" spans="1:2" ht="12.75" customHeight="1">
      <c r="A9890" t="s">
        <v>14939</v>
      </c>
      <c r="B9890">
        <v>422.04</v>
      </c>
    </row>
    <row r="9891" spans="1:2" ht="12.75" customHeight="1">
      <c r="A9891" t="s">
        <v>14941</v>
      </c>
      <c r="B9891">
        <v>405.1</v>
      </c>
    </row>
    <row r="9892" spans="1:2" ht="12.75" customHeight="1">
      <c r="A9892" t="s">
        <v>14942</v>
      </c>
      <c r="B9892">
        <v>438.27</v>
      </c>
    </row>
    <row r="9893" spans="1:2" ht="12.75" customHeight="1">
      <c r="A9893" t="s">
        <v>14944</v>
      </c>
      <c r="B9893">
        <v>420.68</v>
      </c>
    </row>
    <row r="9894" spans="1:2" ht="12.75" customHeight="1">
      <c r="A9894" t="s">
        <v>14945</v>
      </c>
      <c r="B9894">
        <v>357.11</v>
      </c>
    </row>
    <row r="9895" spans="1:2" ht="12.75" customHeight="1">
      <c r="A9895" t="s">
        <v>14947</v>
      </c>
      <c r="B9895">
        <v>342.78</v>
      </c>
    </row>
    <row r="9896" spans="1:2" ht="12.75" customHeight="1">
      <c r="A9896" t="s">
        <v>14948</v>
      </c>
      <c r="B9896">
        <v>464.25</v>
      </c>
    </row>
    <row r="9897" spans="1:2" ht="12.75" customHeight="1">
      <c r="A9897" t="s">
        <v>14950</v>
      </c>
      <c r="B9897">
        <v>445.61</v>
      </c>
    </row>
    <row r="9898" spans="1:2" ht="12.75" customHeight="1">
      <c r="A9898" t="s">
        <v>14951</v>
      </c>
      <c r="B9898">
        <v>482.1</v>
      </c>
    </row>
    <row r="9899" spans="1:2" ht="12.75" customHeight="1">
      <c r="A9899" t="s">
        <v>14953</v>
      </c>
      <c r="B9899">
        <v>462.75</v>
      </c>
    </row>
    <row r="9900" spans="1:2" ht="12.75" customHeight="1">
      <c r="A9900" t="s">
        <v>14954</v>
      </c>
      <c r="B9900">
        <v>466.58</v>
      </c>
    </row>
    <row r="9901" spans="1:2" ht="12.75" customHeight="1">
      <c r="A9901" t="s">
        <v>14956</v>
      </c>
      <c r="B9901">
        <v>448.77</v>
      </c>
    </row>
    <row r="9902" spans="1:2" ht="12.75" customHeight="1">
      <c r="A9902" t="s">
        <v>14957</v>
      </c>
      <c r="B9902">
        <v>606.55999999999995</v>
      </c>
    </row>
    <row r="9903" spans="1:2" ht="12.75" customHeight="1">
      <c r="A9903" t="s">
        <v>14959</v>
      </c>
      <c r="B9903">
        <v>583.4</v>
      </c>
    </row>
    <row r="9904" spans="1:2" ht="12.75" customHeight="1">
      <c r="A9904" t="s">
        <v>14960</v>
      </c>
      <c r="B9904">
        <v>629.89</v>
      </c>
    </row>
    <row r="9905" spans="1:2" ht="12.75" customHeight="1">
      <c r="A9905" t="s">
        <v>14962</v>
      </c>
      <c r="B9905">
        <v>605.84</v>
      </c>
    </row>
    <row r="9906" spans="1:2" ht="12.75" customHeight="1">
      <c r="A9906" t="s">
        <v>14963</v>
      </c>
      <c r="B9906">
        <v>513.24</v>
      </c>
    </row>
    <row r="9907" spans="1:2" ht="12.75" customHeight="1">
      <c r="A9907" t="s">
        <v>14965</v>
      </c>
      <c r="B9907">
        <v>493.65</v>
      </c>
    </row>
    <row r="9908" spans="1:2" ht="12.75" customHeight="1">
      <c r="A9908" t="s">
        <v>14966</v>
      </c>
      <c r="B9908">
        <v>667.22</v>
      </c>
    </row>
    <row r="9909" spans="1:2" ht="12.75" customHeight="1">
      <c r="A9909" t="s">
        <v>14968</v>
      </c>
      <c r="B9909">
        <v>641.74</v>
      </c>
    </row>
    <row r="9910" spans="1:2" ht="12.75" customHeight="1">
      <c r="A9910" t="s">
        <v>14969</v>
      </c>
      <c r="B9910">
        <v>692.88</v>
      </c>
    </row>
    <row r="9911" spans="1:2" ht="12.75" customHeight="1">
      <c r="A9911" t="s">
        <v>14971</v>
      </c>
      <c r="B9911">
        <v>666.43</v>
      </c>
    </row>
    <row r="9912" spans="1:2" ht="12.75" customHeight="1">
      <c r="A9912" t="s">
        <v>14972</v>
      </c>
      <c r="B9912">
        <v>701.71</v>
      </c>
    </row>
    <row r="9913" spans="1:2" ht="12.75" customHeight="1">
      <c r="A9913" t="s">
        <v>14974</v>
      </c>
      <c r="B9913">
        <v>678.46</v>
      </c>
    </row>
    <row r="9914" spans="1:2" ht="12.75" customHeight="1">
      <c r="A9914" t="s">
        <v>14975</v>
      </c>
      <c r="B9914">
        <v>912.23</v>
      </c>
    </row>
    <row r="9915" spans="1:2" ht="12.75" customHeight="1">
      <c r="A9915" t="s">
        <v>14977</v>
      </c>
      <c r="B9915">
        <v>882</v>
      </c>
    </row>
    <row r="9916" spans="1:2" ht="12.75" customHeight="1">
      <c r="A9916" t="s">
        <v>14978</v>
      </c>
      <c r="B9916">
        <v>947.31</v>
      </c>
    </row>
    <row r="9917" spans="1:2" ht="12.75" customHeight="1">
      <c r="A9917" t="s">
        <v>14980</v>
      </c>
      <c r="B9917">
        <v>915.92</v>
      </c>
    </row>
    <row r="9918" spans="1:2" ht="12.75" customHeight="1">
      <c r="A9918" t="s">
        <v>14981</v>
      </c>
      <c r="B9918">
        <v>771.88</v>
      </c>
    </row>
    <row r="9919" spans="1:2" ht="12.75" customHeight="1">
      <c r="A9919" t="s">
        <v>14983</v>
      </c>
      <c r="B9919">
        <v>746.3</v>
      </c>
    </row>
    <row r="9920" spans="1:2" ht="12.75" customHeight="1">
      <c r="A9920" t="s">
        <v>14984</v>
      </c>
      <c r="B9920">
        <v>1003.45</v>
      </c>
    </row>
    <row r="9921" spans="1:2" ht="12.75" customHeight="1">
      <c r="A9921" t="s">
        <v>14986</v>
      </c>
      <c r="B9921">
        <v>970.2</v>
      </c>
    </row>
    <row r="9922" spans="1:2" ht="12.75" customHeight="1">
      <c r="A9922" t="s">
        <v>14987</v>
      </c>
      <c r="B9922">
        <v>1042.04</v>
      </c>
    </row>
    <row r="9923" spans="1:2" ht="12.75" customHeight="1">
      <c r="A9923" t="s">
        <v>14989</v>
      </c>
      <c r="B9923">
        <v>1007.51</v>
      </c>
    </row>
    <row r="9924" spans="1:2" ht="12.75" customHeight="1">
      <c r="A9924" t="s">
        <v>14990</v>
      </c>
      <c r="B9924">
        <v>4032.38</v>
      </c>
    </row>
    <row r="9925" spans="1:2" ht="12.75" customHeight="1">
      <c r="A9925" t="s">
        <v>14992</v>
      </c>
      <c r="B9925">
        <v>3778.12</v>
      </c>
    </row>
    <row r="9926" spans="1:2" ht="12.75" customHeight="1">
      <c r="A9926" t="s">
        <v>14993</v>
      </c>
      <c r="B9926">
        <v>5645.33</v>
      </c>
    </row>
    <row r="9927" spans="1:2" ht="12.75" customHeight="1">
      <c r="A9927" t="s">
        <v>14995</v>
      </c>
      <c r="B9927">
        <v>5289.36</v>
      </c>
    </row>
    <row r="9928" spans="1:2" ht="12.75" customHeight="1">
      <c r="A9928" t="s">
        <v>14996</v>
      </c>
      <c r="B9928">
        <v>6250.18</v>
      </c>
    </row>
    <row r="9929" spans="1:2" ht="12.75" customHeight="1">
      <c r="A9929" t="s">
        <v>14998</v>
      </c>
      <c r="B9929">
        <v>5856.08</v>
      </c>
    </row>
    <row r="9930" spans="1:2" ht="12.75" customHeight="1">
      <c r="A9930" t="s">
        <v>14999</v>
      </c>
      <c r="B9930">
        <v>5242.09</v>
      </c>
    </row>
    <row r="9931" spans="1:2" ht="12.75" customHeight="1">
      <c r="A9931" t="s">
        <v>15001</v>
      </c>
      <c r="B9931">
        <v>4911.55</v>
      </c>
    </row>
    <row r="9932" spans="1:2" ht="12.75" customHeight="1">
      <c r="A9932" t="s">
        <v>15002</v>
      </c>
      <c r="B9932">
        <v>7338.93</v>
      </c>
    </row>
    <row r="9933" spans="1:2" ht="12.75" customHeight="1">
      <c r="A9933" t="s">
        <v>15004</v>
      </c>
      <c r="B9933">
        <v>6876.18</v>
      </c>
    </row>
    <row r="9934" spans="1:2" ht="12.75" customHeight="1">
      <c r="A9934" t="s">
        <v>15005</v>
      </c>
      <c r="B9934">
        <v>8125.24</v>
      </c>
    </row>
    <row r="9935" spans="1:2" ht="12.75" customHeight="1">
      <c r="A9935" t="s">
        <v>15007</v>
      </c>
      <c r="B9935">
        <v>7612.91</v>
      </c>
    </row>
    <row r="9936" spans="1:2" ht="12.75" customHeight="1">
      <c r="A9936" t="s">
        <v>15008</v>
      </c>
      <c r="B9936">
        <v>4695.47</v>
      </c>
    </row>
    <row r="9937" spans="1:2" ht="12.75" customHeight="1">
      <c r="A9937" t="s">
        <v>15010</v>
      </c>
      <c r="B9937">
        <v>4399.42</v>
      </c>
    </row>
    <row r="9938" spans="1:2" ht="12.75" customHeight="1">
      <c r="A9938" t="s">
        <v>15011</v>
      </c>
      <c r="B9938">
        <v>6573.66</v>
      </c>
    </row>
    <row r="9939" spans="1:2" ht="12.75" customHeight="1">
      <c r="A9939" t="s">
        <v>15013</v>
      </c>
      <c r="B9939">
        <v>6159.18</v>
      </c>
    </row>
    <row r="9940" spans="1:2" ht="12.75" customHeight="1">
      <c r="A9940" t="s">
        <v>15014</v>
      </c>
      <c r="B9940">
        <v>7277.98</v>
      </c>
    </row>
    <row r="9941" spans="1:2" ht="12.75" customHeight="1">
      <c r="A9941" t="s">
        <v>15016</v>
      </c>
      <c r="B9941">
        <v>6819.1</v>
      </c>
    </row>
    <row r="9942" spans="1:2" ht="12.75" customHeight="1">
      <c r="A9942" t="s">
        <v>15017</v>
      </c>
      <c r="B9942">
        <v>6104.11</v>
      </c>
    </row>
    <row r="9943" spans="1:2" ht="12.75" customHeight="1">
      <c r="A9943" t="s">
        <v>15019</v>
      </c>
      <c r="B9943">
        <v>5719.24</v>
      </c>
    </row>
    <row r="9944" spans="1:2" ht="12.75" customHeight="1">
      <c r="A9944" t="s">
        <v>15020</v>
      </c>
      <c r="B9944">
        <v>8545.76</v>
      </c>
    </row>
    <row r="9945" spans="1:2" ht="12.75" customHeight="1">
      <c r="A9945" t="s">
        <v>15022</v>
      </c>
      <c r="B9945">
        <v>8006.94</v>
      </c>
    </row>
    <row r="9946" spans="1:2" ht="12.75" customHeight="1">
      <c r="A9946" t="s">
        <v>15023</v>
      </c>
      <c r="B9946">
        <v>9461.3799999999992</v>
      </c>
    </row>
    <row r="9947" spans="1:2" ht="12.75" customHeight="1">
      <c r="A9947" t="s">
        <v>15025</v>
      </c>
      <c r="B9947">
        <v>8864.83</v>
      </c>
    </row>
    <row r="9948" spans="1:2" ht="12.75" customHeight="1">
      <c r="A9948" t="s">
        <v>15026</v>
      </c>
      <c r="B9948">
        <v>5524.08</v>
      </c>
    </row>
    <row r="9949" spans="1:2" ht="12.75" customHeight="1">
      <c r="A9949" t="s">
        <v>15028</v>
      </c>
      <c r="B9949">
        <v>5175.78</v>
      </c>
    </row>
    <row r="9950" spans="1:2" ht="12.75" customHeight="1">
      <c r="A9950" t="s">
        <v>15029</v>
      </c>
      <c r="B9950">
        <v>7733.72</v>
      </c>
    </row>
    <row r="9951" spans="1:2" ht="12.75" customHeight="1">
      <c r="A9951" t="s">
        <v>15031</v>
      </c>
      <c r="B9951">
        <v>7246.1</v>
      </c>
    </row>
    <row r="9952" spans="1:2" ht="12.75" customHeight="1">
      <c r="A9952" t="s">
        <v>15032</v>
      </c>
      <c r="B9952">
        <v>8562.33</v>
      </c>
    </row>
    <row r="9953" spans="1:2" ht="12.75" customHeight="1">
      <c r="A9953" t="s">
        <v>15034</v>
      </c>
      <c r="B9953">
        <v>8022.47</v>
      </c>
    </row>
    <row r="9954" spans="1:2" ht="12.75" customHeight="1">
      <c r="A9954" t="s">
        <v>15035</v>
      </c>
      <c r="B9954">
        <v>7181.31</v>
      </c>
    </row>
    <row r="9955" spans="1:2" ht="12.75" customHeight="1">
      <c r="A9955" t="s">
        <v>15037</v>
      </c>
      <c r="B9955">
        <v>6728.52</v>
      </c>
    </row>
    <row r="9956" spans="1:2" ht="12.75" customHeight="1">
      <c r="A9956" t="s">
        <v>15038</v>
      </c>
      <c r="B9956">
        <v>10053.84</v>
      </c>
    </row>
    <row r="9957" spans="1:2" ht="12.75" customHeight="1">
      <c r="A9957" t="s">
        <v>15040</v>
      </c>
      <c r="B9957">
        <v>9419.93</v>
      </c>
    </row>
    <row r="9958" spans="1:2" ht="12.75" customHeight="1">
      <c r="A9958" t="s">
        <v>15041</v>
      </c>
      <c r="B9958">
        <v>11131.03</v>
      </c>
    </row>
    <row r="9959" spans="1:2" ht="12.75" customHeight="1">
      <c r="A9959" t="s">
        <v>15043</v>
      </c>
      <c r="B9959">
        <v>10429.209999999999</v>
      </c>
    </row>
    <row r="9960" spans="1:2" ht="12.75" customHeight="1">
      <c r="A9960" t="s">
        <v>15044</v>
      </c>
      <c r="B9960">
        <v>5910.77</v>
      </c>
    </row>
    <row r="9961" spans="1:2" ht="12.75" customHeight="1">
      <c r="A9961" t="s">
        <v>15047</v>
      </c>
      <c r="B9961">
        <v>5538.09</v>
      </c>
    </row>
    <row r="9962" spans="1:2" ht="12.75" customHeight="1">
      <c r="A9962" t="s">
        <v>15048</v>
      </c>
      <c r="B9962">
        <v>8275.08</v>
      </c>
    </row>
    <row r="9963" spans="1:2" ht="12.75" customHeight="1">
      <c r="A9963" t="s">
        <v>15050</v>
      </c>
      <c r="B9963">
        <v>7753.33</v>
      </c>
    </row>
    <row r="9964" spans="1:2" ht="12.75" customHeight="1">
      <c r="A9964" t="s">
        <v>15051</v>
      </c>
      <c r="B9964">
        <v>9161.7000000000007</v>
      </c>
    </row>
    <row r="9965" spans="1:2" ht="12.75" customHeight="1">
      <c r="A9965" t="s">
        <v>15053</v>
      </c>
      <c r="B9965">
        <v>8584.0400000000009</v>
      </c>
    </row>
    <row r="9966" spans="1:2" ht="12.75" customHeight="1">
      <c r="A9966" t="s">
        <v>15054</v>
      </c>
      <c r="B9966">
        <v>7684</v>
      </c>
    </row>
    <row r="9967" spans="1:2" ht="12.75" customHeight="1">
      <c r="A9967" t="s">
        <v>15056</v>
      </c>
      <c r="B9967">
        <v>7199.52</v>
      </c>
    </row>
    <row r="9968" spans="1:2" ht="12.75" customHeight="1">
      <c r="A9968" t="s">
        <v>15057</v>
      </c>
      <c r="B9968">
        <v>10757.61</v>
      </c>
    </row>
    <row r="9969" spans="1:2" ht="12.75" customHeight="1">
      <c r="A9969" t="s">
        <v>15059</v>
      </c>
      <c r="B9969">
        <v>10079.32</v>
      </c>
    </row>
    <row r="9970" spans="1:2" ht="12.75" customHeight="1">
      <c r="A9970" t="s">
        <v>15060</v>
      </c>
      <c r="B9970">
        <v>11910.21</v>
      </c>
    </row>
    <row r="9971" spans="1:2" ht="12.75" customHeight="1">
      <c r="A9971" t="s">
        <v>15062</v>
      </c>
      <c r="B9971">
        <v>11159.25</v>
      </c>
    </row>
    <row r="9972" spans="1:2" ht="12.75" customHeight="1">
      <c r="A9972" t="s">
        <v>15063</v>
      </c>
      <c r="B9972">
        <v>6297.46</v>
      </c>
    </row>
    <row r="9973" spans="1:2" ht="12.75" customHeight="1">
      <c r="A9973" t="s">
        <v>15065</v>
      </c>
      <c r="B9973">
        <v>5900.39</v>
      </c>
    </row>
    <row r="9974" spans="1:2" ht="12.75" customHeight="1">
      <c r="A9974" t="s">
        <v>15066</v>
      </c>
      <c r="B9974">
        <v>8816.44</v>
      </c>
    </row>
    <row r="9975" spans="1:2" ht="12.75" customHeight="1">
      <c r="A9975" t="s">
        <v>15068</v>
      </c>
      <c r="B9975">
        <v>8260.5499999999993</v>
      </c>
    </row>
    <row r="9976" spans="1:2" ht="12.75" customHeight="1">
      <c r="A9976" t="s">
        <v>15069</v>
      </c>
      <c r="B9976">
        <v>9761.06</v>
      </c>
    </row>
    <row r="9977" spans="1:2" ht="12.75" customHeight="1">
      <c r="A9977" t="s">
        <v>15071</v>
      </c>
      <c r="B9977">
        <v>9145.61</v>
      </c>
    </row>
    <row r="9978" spans="1:2" ht="12.75" customHeight="1">
      <c r="A9978" t="s">
        <v>15072</v>
      </c>
      <c r="B9978">
        <v>8186.69</v>
      </c>
    </row>
    <row r="9979" spans="1:2" ht="12.75" customHeight="1">
      <c r="A9979" t="s">
        <v>15074</v>
      </c>
      <c r="B9979">
        <v>7670.51</v>
      </c>
    </row>
    <row r="9980" spans="1:2" ht="12.75" customHeight="1">
      <c r="A9980" t="s">
        <v>15075</v>
      </c>
      <c r="B9980">
        <v>11461.37</v>
      </c>
    </row>
    <row r="9981" spans="1:2" ht="12.75" customHeight="1">
      <c r="A9981" t="s">
        <v>15077</v>
      </c>
      <c r="B9981">
        <v>10738.72</v>
      </c>
    </row>
    <row r="9982" spans="1:2" ht="12.75" customHeight="1">
      <c r="A9982" t="s">
        <v>15078</v>
      </c>
      <c r="B9982">
        <v>12689.38</v>
      </c>
    </row>
    <row r="9983" spans="1:2" ht="12.75" customHeight="1">
      <c r="A9983" t="s">
        <v>15080</v>
      </c>
      <c r="B9983">
        <v>11889.3</v>
      </c>
    </row>
    <row r="9984" spans="1:2" ht="12.75" customHeight="1">
      <c r="A9984" t="s">
        <v>15081</v>
      </c>
      <c r="B9984">
        <v>7015.59</v>
      </c>
    </row>
    <row r="9985" spans="1:2" ht="12.75" customHeight="1">
      <c r="A9985" t="s">
        <v>15083</v>
      </c>
      <c r="B9985">
        <v>6573.25</v>
      </c>
    </row>
    <row r="9986" spans="1:2" ht="12.75" customHeight="1">
      <c r="A9986" t="s">
        <v>15084</v>
      </c>
      <c r="B9986">
        <v>9821.83</v>
      </c>
    </row>
    <row r="9987" spans="1:2" ht="12.75" customHeight="1">
      <c r="A9987" t="s">
        <v>15086</v>
      </c>
      <c r="B9987">
        <v>9202.5499999999993</v>
      </c>
    </row>
    <row r="9988" spans="1:2" ht="12.75" customHeight="1">
      <c r="A9988" t="s">
        <v>15087</v>
      </c>
      <c r="B9988">
        <v>10874.16</v>
      </c>
    </row>
    <row r="9989" spans="1:2" ht="12.75" customHeight="1">
      <c r="A9989" t="s">
        <v>15089</v>
      </c>
      <c r="B9989">
        <v>10188.530000000001</v>
      </c>
    </row>
    <row r="9990" spans="1:2" ht="12.75" customHeight="1">
      <c r="A9990" t="s">
        <v>15090</v>
      </c>
      <c r="B9990">
        <v>9120.27</v>
      </c>
    </row>
    <row r="9991" spans="1:2" ht="12.75" customHeight="1">
      <c r="A9991" t="s">
        <v>15092</v>
      </c>
      <c r="B9991">
        <v>8545.2199999999993</v>
      </c>
    </row>
    <row r="9992" spans="1:2" ht="12.75" customHeight="1">
      <c r="A9992" t="s">
        <v>15093</v>
      </c>
      <c r="B9992">
        <v>12768.37</v>
      </c>
    </row>
    <row r="9993" spans="1:2" ht="12.75" customHeight="1">
      <c r="A9993" t="s">
        <v>15095</v>
      </c>
      <c r="B9993">
        <v>11963.31</v>
      </c>
    </row>
    <row r="9994" spans="1:2" ht="12.75" customHeight="1">
      <c r="A9994" t="s">
        <v>15096</v>
      </c>
      <c r="B9994">
        <v>14136.41</v>
      </c>
    </row>
    <row r="9995" spans="1:2" ht="12.75" customHeight="1">
      <c r="A9995" t="s">
        <v>15098</v>
      </c>
      <c r="B9995">
        <v>13245.1</v>
      </c>
    </row>
    <row r="9996" spans="1:2" ht="12.75" customHeight="1">
      <c r="A9996" t="s">
        <v>15099</v>
      </c>
      <c r="B9996">
        <v>7623.24</v>
      </c>
    </row>
    <row r="9997" spans="1:2" ht="12.75" customHeight="1">
      <c r="A9997" t="s">
        <v>15101</v>
      </c>
      <c r="B9997">
        <v>7142.58</v>
      </c>
    </row>
    <row r="9998" spans="1:2" ht="12.75" customHeight="1">
      <c r="A9998" t="s">
        <v>15102</v>
      </c>
      <c r="B9998">
        <v>10672.53</v>
      </c>
    </row>
    <row r="9999" spans="1:2" ht="12.75" customHeight="1">
      <c r="A9999" t="s">
        <v>15104</v>
      </c>
      <c r="B9999">
        <v>9999.6200000000008</v>
      </c>
    </row>
    <row r="10000" spans="1:2" ht="12.75" customHeight="1">
      <c r="A10000" t="s">
        <v>15105</v>
      </c>
      <c r="B10000">
        <v>11816.02</v>
      </c>
    </row>
    <row r="10001" spans="1:2" ht="12.75" customHeight="1">
      <c r="A10001" t="s">
        <v>15107</v>
      </c>
      <c r="B10001">
        <v>11071.01</v>
      </c>
    </row>
    <row r="10002" spans="1:2" ht="12.75" customHeight="1">
      <c r="A10002" t="s">
        <v>15108</v>
      </c>
      <c r="B10002">
        <v>9910.2099999999991</v>
      </c>
    </row>
    <row r="10003" spans="1:2" ht="12.75" customHeight="1">
      <c r="A10003" t="s">
        <v>15110</v>
      </c>
      <c r="B10003">
        <v>9285.36</v>
      </c>
    </row>
    <row r="10004" spans="1:2" ht="12.75" customHeight="1">
      <c r="A10004" t="s">
        <v>15111</v>
      </c>
      <c r="B10004">
        <v>13874.3</v>
      </c>
    </row>
    <row r="10005" spans="1:2" ht="12.75" customHeight="1">
      <c r="A10005" t="s">
        <v>15113</v>
      </c>
      <c r="B10005">
        <v>12999.5</v>
      </c>
    </row>
    <row r="10006" spans="1:2" ht="12.75" customHeight="1">
      <c r="A10006" t="s">
        <v>15114</v>
      </c>
      <c r="B10006">
        <v>15360.83</v>
      </c>
    </row>
    <row r="10007" spans="1:2" ht="12.75" customHeight="1">
      <c r="A10007" t="s">
        <v>15116</v>
      </c>
      <c r="B10007">
        <v>14392.31</v>
      </c>
    </row>
    <row r="10008" spans="1:2" ht="12.75" customHeight="1">
      <c r="A10008" t="s">
        <v>15117</v>
      </c>
      <c r="B10008">
        <v>8175.65</v>
      </c>
    </row>
    <row r="10009" spans="1:2" ht="12.75" customHeight="1">
      <c r="A10009" t="s">
        <v>15119</v>
      </c>
      <c r="B10009">
        <v>7660.16</v>
      </c>
    </row>
    <row r="10010" spans="1:2" ht="12.75" customHeight="1">
      <c r="A10010" t="s">
        <v>15120</v>
      </c>
      <c r="B10010">
        <v>11445.91</v>
      </c>
    </row>
    <row r="10011" spans="1:2" ht="12.75" customHeight="1">
      <c r="A10011" t="s">
        <v>15122</v>
      </c>
      <c r="B10011">
        <v>10724.23</v>
      </c>
    </row>
    <row r="10012" spans="1:2" ht="12.75" customHeight="1">
      <c r="A10012" t="s">
        <v>15123</v>
      </c>
      <c r="B10012">
        <v>12672.25</v>
      </c>
    </row>
    <row r="10013" spans="1:2" ht="12.75" customHeight="1">
      <c r="A10013" t="s">
        <v>15125</v>
      </c>
      <c r="B10013">
        <v>11873.25</v>
      </c>
    </row>
    <row r="10014" spans="1:2" ht="12.75" customHeight="1">
      <c r="A10014" t="s">
        <v>15126</v>
      </c>
      <c r="B10014">
        <v>10628.34</v>
      </c>
    </row>
    <row r="10015" spans="1:2" ht="12.75" customHeight="1">
      <c r="A10015" t="s">
        <v>15128</v>
      </c>
      <c r="B10015">
        <v>9958.2099999999991</v>
      </c>
    </row>
    <row r="10016" spans="1:2" ht="12.75" customHeight="1">
      <c r="A10016" t="s">
        <v>15129</v>
      </c>
      <c r="B10016">
        <v>14879.68</v>
      </c>
    </row>
    <row r="10017" spans="1:2" ht="12.75" customHeight="1">
      <c r="A10017" t="s">
        <v>15131</v>
      </c>
      <c r="B10017">
        <v>13941.5</v>
      </c>
    </row>
    <row r="10018" spans="1:2" ht="12.75" customHeight="1">
      <c r="A10018" t="s">
        <v>15132</v>
      </c>
      <c r="B10018">
        <v>16473.93</v>
      </c>
    </row>
    <row r="10019" spans="1:2" ht="12.75" customHeight="1">
      <c r="A10019" t="s">
        <v>15134</v>
      </c>
      <c r="B10019">
        <v>15435.23</v>
      </c>
    </row>
    <row r="10020" spans="1:2" ht="12.75" customHeight="1">
      <c r="A10020" t="s">
        <v>15135</v>
      </c>
      <c r="B10020">
        <v>1037.78</v>
      </c>
    </row>
    <row r="10021" spans="1:2" ht="12.75" customHeight="1">
      <c r="A10021" t="s">
        <v>15137</v>
      </c>
      <c r="B10021">
        <v>982.21</v>
      </c>
    </row>
    <row r="10022" spans="1:2" ht="12.75" customHeight="1">
      <c r="A10022" t="s">
        <v>15138</v>
      </c>
      <c r="B10022">
        <v>1608.57</v>
      </c>
    </row>
    <row r="10023" spans="1:2" ht="12.75" customHeight="1">
      <c r="A10023" t="s">
        <v>15140</v>
      </c>
      <c r="B10023">
        <v>1522.44</v>
      </c>
    </row>
    <row r="10024" spans="1:2" ht="12.75" customHeight="1">
      <c r="A10024" t="s">
        <v>15141</v>
      </c>
      <c r="B10024">
        <v>1816.12</v>
      </c>
    </row>
    <row r="10025" spans="1:2" ht="12.75" customHeight="1">
      <c r="A10025" t="s">
        <v>15143</v>
      </c>
      <c r="B10025">
        <v>1718.88</v>
      </c>
    </row>
    <row r="10026" spans="1:2" ht="12.75" customHeight="1">
      <c r="A10026" t="s">
        <v>15144</v>
      </c>
      <c r="B10026">
        <v>1401.01</v>
      </c>
    </row>
    <row r="10027" spans="1:2" ht="12.75" customHeight="1">
      <c r="A10027" t="s">
        <v>15146</v>
      </c>
      <c r="B10027">
        <v>1325.99</v>
      </c>
    </row>
    <row r="10028" spans="1:2" ht="12.75" customHeight="1">
      <c r="A10028" t="s">
        <v>15147</v>
      </c>
      <c r="B10028">
        <v>2171.5700000000002</v>
      </c>
    </row>
    <row r="10029" spans="1:2" ht="12.75" customHeight="1">
      <c r="A10029" t="s">
        <v>15149</v>
      </c>
      <c r="B10029">
        <v>2055.29</v>
      </c>
    </row>
    <row r="10030" spans="1:2" ht="12.75" customHeight="1">
      <c r="A10030" t="s">
        <v>15150</v>
      </c>
      <c r="B10030">
        <v>2451.77</v>
      </c>
    </row>
    <row r="10031" spans="1:2" ht="12.75" customHeight="1">
      <c r="A10031" t="s">
        <v>15152</v>
      </c>
      <c r="B10031">
        <v>2320.4899999999998</v>
      </c>
    </row>
    <row r="10032" spans="1:2" ht="12.75" customHeight="1">
      <c r="A10032" t="s">
        <v>15153</v>
      </c>
      <c r="B10032">
        <v>200.27</v>
      </c>
    </row>
    <row r="10033" spans="1:2" ht="12.75" customHeight="1">
      <c r="A10033" t="s">
        <v>15155</v>
      </c>
      <c r="B10033">
        <v>173.6</v>
      </c>
    </row>
    <row r="10034" spans="1:2" ht="12.75" customHeight="1">
      <c r="A10034" t="s">
        <v>15156</v>
      </c>
      <c r="B10034">
        <v>308.20999999999998</v>
      </c>
    </row>
    <row r="10035" spans="1:2" ht="12.75" customHeight="1">
      <c r="A10035" t="s">
        <v>15158</v>
      </c>
      <c r="B10035">
        <v>267.16000000000003</v>
      </c>
    </row>
    <row r="10036" spans="1:2" ht="12.75" customHeight="1">
      <c r="A10036" t="s">
        <v>15159</v>
      </c>
      <c r="B10036">
        <v>230.91</v>
      </c>
    </row>
    <row r="10037" spans="1:2" ht="12.75" customHeight="1">
      <c r="A10037" t="s">
        <v>15161</v>
      </c>
      <c r="B10037">
        <v>200.15</v>
      </c>
    </row>
    <row r="10038" spans="1:2" ht="12.75" customHeight="1">
      <c r="A10038" t="s">
        <v>15162</v>
      </c>
      <c r="B10038">
        <v>353.31</v>
      </c>
    </row>
    <row r="10039" spans="1:2" ht="12.75" customHeight="1">
      <c r="A10039" t="s">
        <v>15164</v>
      </c>
      <c r="B10039">
        <v>306.24</v>
      </c>
    </row>
    <row r="10040" spans="1:2" ht="12.75" customHeight="1">
      <c r="A10040" t="s">
        <v>15165</v>
      </c>
      <c r="B10040">
        <v>262.70999999999998</v>
      </c>
    </row>
    <row r="10041" spans="1:2" ht="12.75" customHeight="1">
      <c r="A10041" t="s">
        <v>15167</v>
      </c>
      <c r="B10041">
        <v>227.72</v>
      </c>
    </row>
    <row r="10042" spans="1:2" ht="12.75" customHeight="1">
      <c r="A10042" t="s">
        <v>15168</v>
      </c>
      <c r="B10042">
        <v>402.29</v>
      </c>
    </row>
    <row r="10043" spans="1:2" ht="12.75" customHeight="1">
      <c r="A10043" t="s">
        <v>15170</v>
      </c>
      <c r="B10043">
        <v>348.7</v>
      </c>
    </row>
    <row r="10044" spans="1:2" ht="12.75" customHeight="1">
      <c r="A10044" t="s">
        <v>15171</v>
      </c>
      <c r="B10044">
        <v>333.01</v>
      </c>
    </row>
    <row r="10045" spans="1:2" ht="12.75" customHeight="1">
      <c r="A10045" t="s">
        <v>15173</v>
      </c>
      <c r="B10045">
        <v>288.64999999999998</v>
      </c>
    </row>
    <row r="10046" spans="1:2" ht="12.75" customHeight="1">
      <c r="A10046" t="s">
        <v>15174</v>
      </c>
      <c r="B10046">
        <v>509.22</v>
      </c>
    </row>
    <row r="10047" spans="1:2" ht="12.75" customHeight="1">
      <c r="A10047" t="s">
        <v>15176</v>
      </c>
      <c r="B10047">
        <v>441.39</v>
      </c>
    </row>
    <row r="10048" spans="1:2" ht="12.75" customHeight="1">
      <c r="A10048" t="s">
        <v>15177</v>
      </c>
      <c r="B10048">
        <v>410.76</v>
      </c>
    </row>
    <row r="10049" spans="1:2" ht="12.75" customHeight="1">
      <c r="A10049" t="s">
        <v>15179</v>
      </c>
      <c r="B10049">
        <v>356.05</v>
      </c>
    </row>
    <row r="10050" spans="1:2" ht="12.75" customHeight="1">
      <c r="A10050" t="s">
        <v>15180</v>
      </c>
      <c r="B10050">
        <v>628.38</v>
      </c>
    </row>
    <row r="10051" spans="1:2" ht="12.75" customHeight="1">
      <c r="A10051" t="s">
        <v>15182</v>
      </c>
      <c r="B10051">
        <v>544.67999999999995</v>
      </c>
    </row>
    <row r="10052" spans="1:2" ht="12.75" customHeight="1">
      <c r="A10052" t="s">
        <v>15183</v>
      </c>
      <c r="B10052">
        <v>280.39</v>
      </c>
    </row>
    <row r="10053" spans="1:2" ht="12.75" customHeight="1">
      <c r="A10053" t="s">
        <v>15185</v>
      </c>
      <c r="B10053">
        <v>243.04</v>
      </c>
    </row>
    <row r="10054" spans="1:2" ht="12.75" customHeight="1">
      <c r="A10054" t="s">
        <v>15186</v>
      </c>
      <c r="B10054">
        <v>560.95000000000005</v>
      </c>
    </row>
    <row r="10055" spans="1:2" ht="12.75" customHeight="1">
      <c r="A10055" t="s">
        <v>15188</v>
      </c>
      <c r="B10055">
        <v>486.23</v>
      </c>
    </row>
    <row r="10056" spans="1:2" ht="12.75" customHeight="1">
      <c r="A10056" t="s">
        <v>15189</v>
      </c>
      <c r="B10056">
        <v>323.27</v>
      </c>
    </row>
    <row r="10057" spans="1:2" ht="12.75" customHeight="1">
      <c r="A10057" t="s">
        <v>15191</v>
      </c>
      <c r="B10057">
        <v>280.20999999999998</v>
      </c>
    </row>
    <row r="10058" spans="1:2" ht="12.75" customHeight="1">
      <c r="A10058" t="s">
        <v>15192</v>
      </c>
      <c r="B10058">
        <v>643.02</v>
      </c>
    </row>
    <row r="10059" spans="1:2" ht="12.75" customHeight="1">
      <c r="A10059" t="s">
        <v>15194</v>
      </c>
      <c r="B10059">
        <v>557.37</v>
      </c>
    </row>
    <row r="10060" spans="1:2" ht="12.75" customHeight="1">
      <c r="A10060" t="s">
        <v>15195</v>
      </c>
      <c r="B10060">
        <v>367.8</v>
      </c>
    </row>
    <row r="10061" spans="1:2" ht="12.75" customHeight="1">
      <c r="A10061" t="s">
        <v>15197</v>
      </c>
      <c r="B10061">
        <v>318.81</v>
      </c>
    </row>
    <row r="10062" spans="1:2" ht="12.75" customHeight="1">
      <c r="A10062" t="s">
        <v>15198</v>
      </c>
      <c r="B10062">
        <v>732.17</v>
      </c>
    </row>
    <row r="10063" spans="1:2" ht="12.75" customHeight="1">
      <c r="A10063" t="s">
        <v>15200</v>
      </c>
      <c r="B10063">
        <v>634.64</v>
      </c>
    </row>
    <row r="10064" spans="1:2" ht="12.75" customHeight="1">
      <c r="A10064" t="s">
        <v>15201</v>
      </c>
      <c r="B10064">
        <v>466.21</v>
      </c>
    </row>
    <row r="10065" spans="1:2" ht="12.75" customHeight="1">
      <c r="A10065" t="s">
        <v>15203</v>
      </c>
      <c r="B10065">
        <v>404.11</v>
      </c>
    </row>
    <row r="10066" spans="1:2" ht="12.75" customHeight="1">
      <c r="A10066" t="s">
        <v>15204</v>
      </c>
      <c r="B10066">
        <v>926.78</v>
      </c>
    </row>
    <row r="10067" spans="1:2" ht="12.75" customHeight="1">
      <c r="A10067" t="s">
        <v>15206</v>
      </c>
      <c r="B10067">
        <v>803.33</v>
      </c>
    </row>
    <row r="10068" spans="1:2" ht="12.75" customHeight="1">
      <c r="A10068" t="s">
        <v>15207</v>
      </c>
      <c r="B10068">
        <v>575.07000000000005</v>
      </c>
    </row>
    <row r="10069" spans="1:2" ht="12.75" customHeight="1">
      <c r="A10069" t="s">
        <v>15209</v>
      </c>
      <c r="B10069">
        <v>498.47</v>
      </c>
    </row>
    <row r="10070" spans="1:2" ht="12.75" customHeight="1">
      <c r="A10070" t="s">
        <v>15210</v>
      </c>
      <c r="B10070">
        <v>1143.6600000000001</v>
      </c>
    </row>
    <row r="10071" spans="1:2" ht="12.75" customHeight="1">
      <c r="A10071" t="s">
        <v>15212</v>
      </c>
      <c r="B10071">
        <v>991.31</v>
      </c>
    </row>
    <row r="10072" spans="1:2" ht="12.75" customHeight="1">
      <c r="A10072" t="s">
        <v>15213</v>
      </c>
      <c r="B10072">
        <v>310.43</v>
      </c>
    </row>
    <row r="10073" spans="1:2" ht="12.75" customHeight="1">
      <c r="A10073" t="s">
        <v>15215</v>
      </c>
      <c r="B10073">
        <v>269.08</v>
      </c>
    </row>
    <row r="10074" spans="1:2" ht="12.75" customHeight="1">
      <c r="A10074" t="s">
        <v>15216</v>
      </c>
      <c r="B10074">
        <v>621.04999999999995</v>
      </c>
    </row>
    <row r="10075" spans="1:2" ht="12.75" customHeight="1">
      <c r="A10075" t="s">
        <v>15218</v>
      </c>
      <c r="B10075">
        <v>538.33000000000004</v>
      </c>
    </row>
    <row r="10076" spans="1:2" ht="12.75" customHeight="1">
      <c r="A10076" t="s">
        <v>15219</v>
      </c>
      <c r="B10076">
        <v>357.91</v>
      </c>
    </row>
    <row r="10077" spans="1:2" ht="12.75" customHeight="1">
      <c r="A10077" t="s">
        <v>15221</v>
      </c>
      <c r="B10077">
        <v>310.23</v>
      </c>
    </row>
    <row r="10078" spans="1:2" ht="12.75" customHeight="1">
      <c r="A10078" t="s">
        <v>15222</v>
      </c>
      <c r="B10078">
        <v>711.92</v>
      </c>
    </row>
    <row r="10079" spans="1:2" ht="12.75" customHeight="1">
      <c r="A10079" t="s">
        <v>15224</v>
      </c>
      <c r="B10079">
        <v>617.09</v>
      </c>
    </row>
    <row r="10080" spans="1:2" ht="12.75" customHeight="1">
      <c r="A10080" t="s">
        <v>15225</v>
      </c>
      <c r="B10080">
        <v>407.21</v>
      </c>
    </row>
    <row r="10081" spans="1:2" ht="12.75" customHeight="1">
      <c r="A10081" t="s">
        <v>15227</v>
      </c>
      <c r="B10081">
        <v>352.97</v>
      </c>
    </row>
    <row r="10082" spans="1:2" ht="12.75" customHeight="1">
      <c r="A10082" t="s">
        <v>15228</v>
      </c>
      <c r="B10082">
        <v>810.62</v>
      </c>
    </row>
    <row r="10083" spans="1:2" ht="12.75" customHeight="1">
      <c r="A10083" t="s">
        <v>15230</v>
      </c>
      <c r="B10083">
        <v>702.64</v>
      </c>
    </row>
    <row r="10084" spans="1:2" ht="12.75" customHeight="1">
      <c r="A10084" t="s">
        <v>15231</v>
      </c>
      <c r="B10084">
        <v>516.16999999999996</v>
      </c>
    </row>
    <row r="10085" spans="1:2" ht="12.75" customHeight="1">
      <c r="A10085" t="s">
        <v>15233</v>
      </c>
      <c r="B10085">
        <v>447.41</v>
      </c>
    </row>
    <row r="10086" spans="1:2" ht="12.75" customHeight="1">
      <c r="A10086" t="s">
        <v>15234</v>
      </c>
      <c r="B10086">
        <v>1026.08</v>
      </c>
    </row>
    <row r="10087" spans="1:2" ht="12.75" customHeight="1">
      <c r="A10087" t="s">
        <v>15236</v>
      </c>
      <c r="B10087">
        <v>889.4</v>
      </c>
    </row>
    <row r="10088" spans="1:2" ht="12.75" customHeight="1">
      <c r="A10088" t="s">
        <v>15237</v>
      </c>
      <c r="B10088">
        <v>636.69000000000005</v>
      </c>
    </row>
    <row r="10089" spans="1:2" ht="12.75" customHeight="1">
      <c r="A10089" t="s">
        <v>15239</v>
      </c>
      <c r="B10089">
        <v>551.88</v>
      </c>
    </row>
    <row r="10090" spans="1:2" ht="12.75" customHeight="1">
      <c r="A10090" t="s">
        <v>15240</v>
      </c>
      <c r="B10090">
        <v>1266.19</v>
      </c>
    </row>
    <row r="10091" spans="1:2" ht="12.75" customHeight="1">
      <c r="A10091" t="s">
        <v>15242</v>
      </c>
      <c r="B10091">
        <v>1097.53</v>
      </c>
    </row>
    <row r="10092" spans="1:2" ht="12.75" customHeight="1">
      <c r="A10092" t="s">
        <v>15243</v>
      </c>
      <c r="B10092">
        <v>131.27000000000001</v>
      </c>
    </row>
    <row r="10093" spans="1:2" ht="12.75" customHeight="1">
      <c r="A10093" t="s">
        <v>15245</v>
      </c>
      <c r="B10093">
        <v>113.79</v>
      </c>
    </row>
    <row r="10094" spans="1:2" ht="12.75" customHeight="1">
      <c r="A10094" t="s">
        <v>15246</v>
      </c>
      <c r="B10094">
        <v>254.53</v>
      </c>
    </row>
    <row r="10095" spans="1:2" ht="12.75" customHeight="1">
      <c r="A10095" t="s">
        <v>15248</v>
      </c>
      <c r="B10095">
        <v>220.62</v>
      </c>
    </row>
    <row r="10096" spans="1:2" ht="12.75" customHeight="1">
      <c r="A10096" t="s">
        <v>15249</v>
      </c>
      <c r="B10096">
        <v>183.79</v>
      </c>
    </row>
    <row r="10097" spans="1:2" ht="12.75" customHeight="1">
      <c r="A10097" t="s">
        <v>15251</v>
      </c>
      <c r="B10097">
        <v>159.30000000000001</v>
      </c>
    </row>
    <row r="10098" spans="1:2" ht="12.75" customHeight="1">
      <c r="A10098" t="s">
        <v>15252</v>
      </c>
      <c r="B10098">
        <v>463.24</v>
      </c>
    </row>
    <row r="10099" spans="1:2" ht="12.75" customHeight="1">
      <c r="A10099" t="s">
        <v>15254</v>
      </c>
      <c r="B10099">
        <v>401.53</v>
      </c>
    </row>
    <row r="10100" spans="1:2" ht="12.75" customHeight="1">
      <c r="A10100" t="s">
        <v>15255</v>
      </c>
      <c r="B10100">
        <v>203.48</v>
      </c>
    </row>
    <row r="10101" spans="1:2" ht="12.75" customHeight="1">
      <c r="A10101" t="s">
        <v>15257</v>
      </c>
      <c r="B10101">
        <v>176.37</v>
      </c>
    </row>
    <row r="10102" spans="1:2" ht="12.75" customHeight="1">
      <c r="A10102" t="s">
        <v>15258</v>
      </c>
      <c r="B10102">
        <v>512.87</v>
      </c>
    </row>
    <row r="10103" spans="1:2" ht="12.75" customHeight="1">
      <c r="A10103" t="s">
        <v>15260</v>
      </c>
      <c r="B10103">
        <v>444.56</v>
      </c>
    </row>
    <row r="10104" spans="1:2" ht="12.75" customHeight="1">
      <c r="A10104" t="s">
        <v>15261</v>
      </c>
      <c r="B10104">
        <v>1491.78</v>
      </c>
    </row>
    <row r="10105" spans="1:2" ht="12.75" customHeight="1">
      <c r="A10105" t="s">
        <v>15263</v>
      </c>
      <c r="B10105">
        <v>1453.17</v>
      </c>
    </row>
    <row r="10106" spans="1:2" ht="12.75" customHeight="1">
      <c r="A10106" t="s">
        <v>15264</v>
      </c>
      <c r="B10106">
        <v>1790.14</v>
      </c>
    </row>
    <row r="10107" spans="1:2" ht="12.75" customHeight="1">
      <c r="A10107" t="s">
        <v>15266</v>
      </c>
      <c r="B10107">
        <v>1743.8</v>
      </c>
    </row>
    <row r="10108" spans="1:2" ht="12.75" customHeight="1">
      <c r="A10108" t="s">
        <v>15267</v>
      </c>
      <c r="B10108">
        <v>2088.5</v>
      </c>
    </row>
    <row r="10109" spans="1:2" ht="12.75" customHeight="1">
      <c r="A10109" t="s">
        <v>15269</v>
      </c>
      <c r="B10109">
        <v>2034.44</v>
      </c>
    </row>
    <row r="10110" spans="1:2" ht="12.75" customHeight="1">
      <c r="A10110" t="s">
        <v>15270</v>
      </c>
      <c r="B10110">
        <v>2237.6799999999998</v>
      </c>
    </row>
    <row r="10111" spans="1:2" ht="12.75" customHeight="1">
      <c r="A10111" t="s">
        <v>15272</v>
      </c>
      <c r="B10111">
        <v>2179.7600000000002</v>
      </c>
    </row>
    <row r="10112" spans="1:2" ht="12.75" customHeight="1">
      <c r="A10112" t="s">
        <v>15273</v>
      </c>
      <c r="B10112">
        <v>2386.86</v>
      </c>
    </row>
    <row r="10113" spans="1:2" ht="12.75" customHeight="1">
      <c r="A10113" t="s">
        <v>15275</v>
      </c>
      <c r="B10113">
        <v>2325.0700000000002</v>
      </c>
    </row>
    <row r="10114" spans="1:2" ht="12.75" customHeight="1">
      <c r="A10114" t="s">
        <v>15276</v>
      </c>
      <c r="B10114">
        <v>2685.21</v>
      </c>
    </row>
    <row r="10115" spans="1:2" ht="12.75" customHeight="1">
      <c r="A10115" t="s">
        <v>15278</v>
      </c>
      <c r="B10115">
        <v>2615.71</v>
      </c>
    </row>
    <row r="10116" spans="1:2" ht="12.75" customHeight="1">
      <c r="A10116" t="s">
        <v>15279</v>
      </c>
      <c r="B10116">
        <v>2983.57</v>
      </c>
    </row>
    <row r="10117" spans="1:2" ht="12.75" customHeight="1">
      <c r="A10117" t="s">
        <v>15281</v>
      </c>
      <c r="B10117">
        <v>2906.34</v>
      </c>
    </row>
    <row r="10118" spans="1:2" ht="12.75" customHeight="1">
      <c r="A10118" t="s">
        <v>15282</v>
      </c>
      <c r="B10118">
        <v>3281.93</v>
      </c>
    </row>
    <row r="10119" spans="1:2" ht="12.75" customHeight="1">
      <c r="A10119" t="s">
        <v>15284</v>
      </c>
      <c r="B10119">
        <v>3196.98</v>
      </c>
    </row>
    <row r="10120" spans="1:2" ht="12.75" customHeight="1">
      <c r="A10120" t="s">
        <v>15285</v>
      </c>
      <c r="B10120">
        <v>946.91</v>
      </c>
    </row>
    <row r="10121" spans="1:2" ht="12.75" customHeight="1">
      <c r="A10121" t="s">
        <v>15287</v>
      </c>
      <c r="B10121">
        <v>922</v>
      </c>
    </row>
    <row r="10122" spans="1:2" ht="12.75" customHeight="1">
      <c r="A10122" t="s">
        <v>15288</v>
      </c>
      <c r="B10122">
        <v>225.65</v>
      </c>
    </row>
    <row r="10123" spans="1:2" ht="12.75" customHeight="1">
      <c r="A10123" t="s">
        <v>15290</v>
      </c>
      <c r="B10123">
        <v>214.19</v>
      </c>
    </row>
    <row r="10124" spans="1:2" ht="12.75" customHeight="1">
      <c r="A10124" t="s">
        <v>15291</v>
      </c>
      <c r="B10124">
        <v>216.94</v>
      </c>
    </row>
    <row r="10125" spans="1:2" ht="12.75" customHeight="1">
      <c r="A10125" t="s">
        <v>15293</v>
      </c>
      <c r="B10125">
        <v>206.28</v>
      </c>
    </row>
    <row r="10126" spans="1:2" ht="12.75" customHeight="1">
      <c r="A10126" t="s">
        <v>15294</v>
      </c>
      <c r="B10126">
        <v>243.69</v>
      </c>
    </row>
    <row r="10127" spans="1:2" ht="12.75" customHeight="1">
      <c r="A10127" t="s">
        <v>15296</v>
      </c>
      <c r="B10127">
        <v>231.33</v>
      </c>
    </row>
    <row r="10128" spans="1:2" ht="12.75" customHeight="1">
      <c r="A10128" t="s">
        <v>15297</v>
      </c>
      <c r="B10128">
        <v>482.15</v>
      </c>
    </row>
    <row r="10129" spans="1:2" ht="12.75" customHeight="1">
      <c r="A10129" t="s">
        <v>15299</v>
      </c>
      <c r="B10129">
        <v>454.35</v>
      </c>
    </row>
    <row r="10130" spans="1:2" ht="12.75" customHeight="1">
      <c r="A10130" t="s">
        <v>15300</v>
      </c>
      <c r="B10130">
        <v>545.79999999999995</v>
      </c>
    </row>
    <row r="10131" spans="1:2" ht="12.75" customHeight="1">
      <c r="A10131" t="s">
        <v>15302</v>
      </c>
      <c r="B10131">
        <v>514.02</v>
      </c>
    </row>
    <row r="10132" spans="1:2" ht="12.75" customHeight="1">
      <c r="A10132" t="s">
        <v>15303</v>
      </c>
      <c r="B10132">
        <v>256.79000000000002</v>
      </c>
    </row>
    <row r="10133" spans="1:2" ht="12.75" customHeight="1">
      <c r="A10133" t="s">
        <v>15305</v>
      </c>
      <c r="B10133">
        <v>241.51</v>
      </c>
    </row>
    <row r="10134" spans="1:2" ht="12.75" customHeight="1">
      <c r="A10134" t="s">
        <v>15306</v>
      </c>
      <c r="B10134">
        <v>369.27</v>
      </c>
    </row>
    <row r="10135" spans="1:2" ht="12.75" customHeight="1">
      <c r="A10135" t="s">
        <v>15308</v>
      </c>
      <c r="B10135">
        <v>349.84</v>
      </c>
    </row>
    <row r="10136" spans="1:2" ht="12.75" customHeight="1">
      <c r="A10136" t="s">
        <v>15309</v>
      </c>
      <c r="B10136">
        <v>638.17999999999995</v>
      </c>
    </row>
    <row r="10137" spans="1:2" ht="12.75" customHeight="1">
      <c r="A10137" t="s">
        <v>15311</v>
      </c>
      <c r="B10137">
        <v>600.76</v>
      </c>
    </row>
    <row r="10138" spans="1:2" ht="12.75" customHeight="1">
      <c r="A10138" t="s">
        <v>15312</v>
      </c>
      <c r="B10138">
        <v>1243.72</v>
      </c>
    </row>
    <row r="10139" spans="1:2" ht="12.75" customHeight="1">
      <c r="A10139" t="s">
        <v>15314</v>
      </c>
      <c r="B10139">
        <v>1163.3399999999999</v>
      </c>
    </row>
    <row r="10140" spans="1:2" ht="12.75" customHeight="1">
      <c r="A10140" t="s">
        <v>15315</v>
      </c>
      <c r="B10140">
        <v>153.32</v>
      </c>
    </row>
    <row r="10141" spans="1:2" ht="12.75" customHeight="1">
      <c r="A10141" t="s">
        <v>15317</v>
      </c>
      <c r="B10141">
        <v>145.34</v>
      </c>
    </row>
    <row r="10142" spans="1:2" ht="12.75" customHeight="1">
      <c r="A10142" t="s">
        <v>15318</v>
      </c>
      <c r="B10142">
        <v>271.69</v>
      </c>
    </row>
    <row r="10143" spans="1:2" ht="12.75" customHeight="1">
      <c r="A10143" t="s">
        <v>15320</v>
      </c>
      <c r="B10143">
        <v>257.66000000000003</v>
      </c>
    </row>
    <row r="10144" spans="1:2" ht="12.75" customHeight="1">
      <c r="A10144" t="s">
        <v>15321</v>
      </c>
      <c r="B10144">
        <v>363.27</v>
      </c>
    </row>
    <row r="10145" spans="1:2" ht="12.75" customHeight="1">
      <c r="A10145" t="s">
        <v>15323</v>
      </c>
      <c r="B10145">
        <v>342.66</v>
      </c>
    </row>
    <row r="10146" spans="1:2" ht="12.75" customHeight="1">
      <c r="A10146" t="s">
        <v>15324</v>
      </c>
      <c r="B10146">
        <v>157.33000000000001</v>
      </c>
    </row>
    <row r="10147" spans="1:2" ht="12.75" customHeight="1">
      <c r="A10147" t="s">
        <v>15326</v>
      </c>
      <c r="B10147">
        <v>148.82</v>
      </c>
    </row>
    <row r="10148" spans="1:2" ht="12.75" customHeight="1">
      <c r="A10148" t="s">
        <v>15327</v>
      </c>
      <c r="B10148">
        <v>278.92</v>
      </c>
    </row>
    <row r="10149" spans="1:2" ht="12.75" customHeight="1">
      <c r="A10149" t="s">
        <v>15329</v>
      </c>
      <c r="B10149">
        <v>263.93</v>
      </c>
    </row>
    <row r="10150" spans="1:2" ht="12.75" customHeight="1">
      <c r="A10150" t="s">
        <v>15330</v>
      </c>
      <c r="B10150">
        <v>373.71</v>
      </c>
    </row>
    <row r="10151" spans="1:2" ht="12.75" customHeight="1">
      <c r="A10151" t="s">
        <v>15332</v>
      </c>
      <c r="B10151">
        <v>351.71</v>
      </c>
    </row>
    <row r="10152" spans="1:2" ht="12.75" customHeight="1">
      <c r="A10152" t="s">
        <v>15333</v>
      </c>
      <c r="B10152">
        <v>163.76</v>
      </c>
    </row>
    <row r="10153" spans="1:2" ht="12.75" customHeight="1">
      <c r="A10153" t="s">
        <v>15335</v>
      </c>
      <c r="B10153">
        <v>154.38999999999999</v>
      </c>
    </row>
    <row r="10154" spans="1:2" ht="12.75" customHeight="1">
      <c r="A10154" t="s">
        <v>15336</v>
      </c>
      <c r="B10154">
        <v>282.54000000000002</v>
      </c>
    </row>
    <row r="10155" spans="1:2" ht="12.75" customHeight="1">
      <c r="A10155" t="s">
        <v>15338</v>
      </c>
      <c r="B10155">
        <v>267.06</v>
      </c>
    </row>
    <row r="10156" spans="1:2" ht="12.75" customHeight="1">
      <c r="A10156" t="s">
        <v>15339</v>
      </c>
      <c r="B10156">
        <v>379.74</v>
      </c>
    </row>
    <row r="10157" spans="1:2" ht="12.75" customHeight="1">
      <c r="A10157" t="s">
        <v>15341</v>
      </c>
      <c r="B10157">
        <v>356.94</v>
      </c>
    </row>
    <row r="10158" spans="1:2" ht="12.75" customHeight="1">
      <c r="A10158" t="s">
        <v>15342</v>
      </c>
      <c r="B10158">
        <v>241.15</v>
      </c>
    </row>
    <row r="10159" spans="1:2" ht="12.75" customHeight="1">
      <c r="A10159" t="s">
        <v>15344</v>
      </c>
      <c r="B10159">
        <v>226.18</v>
      </c>
    </row>
    <row r="10160" spans="1:2" ht="12.75" customHeight="1">
      <c r="A10160" t="s">
        <v>15345</v>
      </c>
      <c r="B10160">
        <v>425.62</v>
      </c>
    </row>
    <row r="10161" spans="1:2" ht="12.75" customHeight="1">
      <c r="A10161" t="s">
        <v>15347</v>
      </c>
      <c r="B10161">
        <v>399.38</v>
      </c>
    </row>
    <row r="10162" spans="1:2" ht="12.75" customHeight="1">
      <c r="A10162" t="s">
        <v>15348</v>
      </c>
      <c r="B10162">
        <v>568.37</v>
      </c>
    </row>
    <row r="10163" spans="1:2" ht="12.75" customHeight="1">
      <c r="A10163" t="s">
        <v>15350</v>
      </c>
      <c r="B10163">
        <v>531.04</v>
      </c>
    </row>
    <row r="10164" spans="1:2" ht="12.75" customHeight="1">
      <c r="A10164" t="s">
        <v>15351</v>
      </c>
      <c r="B10164">
        <v>252</v>
      </c>
    </row>
    <row r="10165" spans="1:2" ht="12.75" customHeight="1">
      <c r="A10165" t="s">
        <v>15353</v>
      </c>
      <c r="B10165">
        <v>235.58</v>
      </c>
    </row>
    <row r="10166" spans="1:2" ht="12.75" customHeight="1">
      <c r="A10166" t="s">
        <v>15354</v>
      </c>
      <c r="B10166">
        <v>438.48</v>
      </c>
    </row>
    <row r="10167" spans="1:2" ht="12.75" customHeight="1">
      <c r="A10167" t="s">
        <v>15356</v>
      </c>
      <c r="B10167">
        <v>410.53</v>
      </c>
    </row>
    <row r="10168" spans="1:2" ht="12.75" customHeight="1">
      <c r="A10168" t="s">
        <v>15357</v>
      </c>
      <c r="B10168">
        <v>586.85</v>
      </c>
    </row>
    <row r="10169" spans="1:2" ht="12.75" customHeight="1">
      <c r="A10169" t="s">
        <v>15359</v>
      </c>
      <c r="B10169">
        <v>547.05999999999995</v>
      </c>
    </row>
    <row r="10170" spans="1:2" ht="12.75" customHeight="1">
      <c r="A10170" t="s">
        <v>15360</v>
      </c>
      <c r="B10170">
        <v>260.02999999999997</v>
      </c>
    </row>
    <row r="10171" spans="1:2" ht="12.75" customHeight="1">
      <c r="A10171" t="s">
        <v>15362</v>
      </c>
      <c r="B10171">
        <v>242.54</v>
      </c>
    </row>
    <row r="10172" spans="1:2" ht="12.75" customHeight="1">
      <c r="A10172" t="s">
        <v>15363</v>
      </c>
      <c r="B10172">
        <v>454.55</v>
      </c>
    </row>
    <row r="10173" spans="1:2" ht="12.75" customHeight="1">
      <c r="A10173" t="s">
        <v>15365</v>
      </c>
      <c r="B10173">
        <v>424.46</v>
      </c>
    </row>
    <row r="10174" spans="1:2" ht="12.75" customHeight="1">
      <c r="A10174" t="s">
        <v>15366</v>
      </c>
      <c r="B10174">
        <v>621.41</v>
      </c>
    </row>
    <row r="10175" spans="1:2" ht="12.75" customHeight="1">
      <c r="A10175" t="s">
        <v>15368</v>
      </c>
      <c r="B10175">
        <v>577.01</v>
      </c>
    </row>
    <row r="10176" spans="1:2" ht="12.75" customHeight="1">
      <c r="A10176" t="s">
        <v>15369</v>
      </c>
      <c r="B10176">
        <v>94.57</v>
      </c>
    </row>
    <row r="10177" spans="1:2" ht="12.75" customHeight="1">
      <c r="A10177" t="s">
        <v>15371</v>
      </c>
      <c r="B10177">
        <v>88.16</v>
      </c>
    </row>
    <row r="10178" spans="1:2" ht="12.75" customHeight="1">
      <c r="A10178" t="s">
        <v>15372</v>
      </c>
      <c r="B10178">
        <v>127.67</v>
      </c>
    </row>
    <row r="10179" spans="1:2" ht="12.75" customHeight="1">
      <c r="A10179" t="s">
        <v>15374</v>
      </c>
      <c r="B10179">
        <v>119.02</v>
      </c>
    </row>
    <row r="10180" spans="1:2" ht="12.75" customHeight="1">
      <c r="A10180" t="s">
        <v>15375</v>
      </c>
      <c r="B10180">
        <v>151.31</v>
      </c>
    </row>
    <row r="10181" spans="1:2" ht="12.75" customHeight="1">
      <c r="A10181" t="s">
        <v>15377</v>
      </c>
      <c r="B10181">
        <v>141.06</v>
      </c>
    </row>
    <row r="10182" spans="1:2" ht="12.75" customHeight="1">
      <c r="A10182" t="s">
        <v>15378</v>
      </c>
      <c r="B10182">
        <v>160.77000000000001</v>
      </c>
    </row>
    <row r="10183" spans="1:2" ht="12.75" customHeight="1">
      <c r="A10183" t="s">
        <v>15380</v>
      </c>
      <c r="B10183">
        <v>149.88</v>
      </c>
    </row>
    <row r="10184" spans="1:2" ht="12.75" customHeight="1">
      <c r="A10184" t="s">
        <v>15381</v>
      </c>
      <c r="B10184">
        <v>217.04</v>
      </c>
    </row>
    <row r="10185" spans="1:2" ht="12.75" customHeight="1">
      <c r="A10185" t="s">
        <v>15383</v>
      </c>
      <c r="B10185">
        <v>202.34</v>
      </c>
    </row>
    <row r="10186" spans="1:2" ht="12.75" customHeight="1">
      <c r="A10186" t="s">
        <v>15384</v>
      </c>
      <c r="B10186">
        <v>257.24</v>
      </c>
    </row>
    <row r="10187" spans="1:2" ht="12.75" customHeight="1">
      <c r="A10187" t="s">
        <v>15386</v>
      </c>
      <c r="B10187">
        <v>239.81</v>
      </c>
    </row>
    <row r="10188" spans="1:2" ht="12.75" customHeight="1">
      <c r="A10188" t="s">
        <v>15387</v>
      </c>
      <c r="B10188">
        <v>13.52</v>
      </c>
    </row>
    <row r="10189" spans="1:2" ht="12.75" customHeight="1">
      <c r="A10189" t="s">
        <v>15389</v>
      </c>
      <c r="B10189">
        <v>12.6</v>
      </c>
    </row>
    <row r="10190" spans="1:2" ht="12.75" customHeight="1">
      <c r="A10190" t="s">
        <v>15390</v>
      </c>
      <c r="B10190">
        <v>133.91999999999999</v>
      </c>
    </row>
    <row r="10191" spans="1:2" ht="12.75" customHeight="1">
      <c r="A10191" t="s">
        <v>15392</v>
      </c>
      <c r="B10191">
        <v>115.99</v>
      </c>
    </row>
    <row r="10192" spans="1:2" ht="12.75" customHeight="1">
      <c r="A10192" t="s">
        <v>15393</v>
      </c>
      <c r="B10192">
        <v>174.09</v>
      </c>
    </row>
    <row r="10193" spans="1:2" ht="12.75" customHeight="1">
      <c r="A10193" t="s">
        <v>15395</v>
      </c>
      <c r="B10193">
        <v>150.79</v>
      </c>
    </row>
    <row r="10194" spans="1:2" ht="12.75" customHeight="1">
      <c r="A10194" t="s">
        <v>15396</v>
      </c>
      <c r="B10194">
        <v>308.01</v>
      </c>
    </row>
    <row r="10195" spans="1:2" ht="12.75" customHeight="1">
      <c r="A10195" t="s">
        <v>15398</v>
      </c>
      <c r="B10195">
        <v>266.79000000000002</v>
      </c>
    </row>
    <row r="10196" spans="1:2" ht="12.75" customHeight="1">
      <c r="A10196" t="s">
        <v>15399</v>
      </c>
      <c r="B10196">
        <v>361.58</v>
      </c>
    </row>
    <row r="10197" spans="1:2" ht="12.75" customHeight="1">
      <c r="A10197" t="s">
        <v>15401</v>
      </c>
      <c r="B10197">
        <v>313.19</v>
      </c>
    </row>
    <row r="10198" spans="1:2" ht="12.75" customHeight="1">
      <c r="A10198" t="s">
        <v>15402</v>
      </c>
      <c r="B10198">
        <v>317.33</v>
      </c>
    </row>
    <row r="10199" spans="1:2" ht="12.75" customHeight="1">
      <c r="A10199" t="s">
        <v>15404</v>
      </c>
      <c r="B10199">
        <v>301.91000000000003</v>
      </c>
    </row>
    <row r="10200" spans="1:2" ht="12.75" customHeight="1">
      <c r="A10200" t="s">
        <v>15405</v>
      </c>
      <c r="B10200">
        <v>475.99</v>
      </c>
    </row>
    <row r="10201" spans="1:2" ht="12.75" customHeight="1">
      <c r="A10201" t="s">
        <v>15407</v>
      </c>
      <c r="B10201">
        <v>452.86</v>
      </c>
    </row>
    <row r="10202" spans="1:2" ht="12.75" customHeight="1">
      <c r="A10202" t="s">
        <v>15408</v>
      </c>
      <c r="B10202">
        <v>550.04</v>
      </c>
    </row>
    <row r="10203" spans="1:2" ht="12.75" customHeight="1">
      <c r="A10203" t="s">
        <v>15410</v>
      </c>
      <c r="B10203">
        <v>523.30999999999995</v>
      </c>
    </row>
    <row r="10204" spans="1:2" ht="12.75" customHeight="1">
      <c r="A10204" t="s">
        <v>15411</v>
      </c>
      <c r="B10204">
        <v>634.66</v>
      </c>
    </row>
    <row r="10205" spans="1:2" ht="12.75" customHeight="1">
      <c r="A10205" t="s">
        <v>15413</v>
      </c>
      <c r="B10205">
        <v>603.82000000000005</v>
      </c>
    </row>
    <row r="10206" spans="1:2" ht="12.75" customHeight="1">
      <c r="A10206" t="s">
        <v>15414</v>
      </c>
      <c r="B10206">
        <v>793.33</v>
      </c>
    </row>
    <row r="10207" spans="1:2" ht="12.75" customHeight="1">
      <c r="A10207" t="s">
        <v>15416</v>
      </c>
      <c r="B10207">
        <v>754.78</v>
      </c>
    </row>
    <row r="10208" spans="1:2" ht="12.75" customHeight="1">
      <c r="A10208" t="s">
        <v>15417</v>
      </c>
      <c r="B10208">
        <v>983.72</v>
      </c>
    </row>
    <row r="10209" spans="1:2" ht="12.75" customHeight="1">
      <c r="A10209" t="s">
        <v>15419</v>
      </c>
      <c r="B10209">
        <v>935.93</v>
      </c>
    </row>
    <row r="10210" spans="1:2" ht="12.75" customHeight="1">
      <c r="A10210" t="s">
        <v>15420</v>
      </c>
      <c r="B10210">
        <v>140.88</v>
      </c>
    </row>
    <row r="10211" spans="1:2" ht="12.75" customHeight="1">
      <c r="A10211" t="s">
        <v>15422</v>
      </c>
      <c r="B10211">
        <v>122.82</v>
      </c>
    </row>
    <row r="10212" spans="1:2" ht="12.75" customHeight="1">
      <c r="A10212" t="s">
        <v>15423</v>
      </c>
      <c r="B10212">
        <v>221.76</v>
      </c>
    </row>
    <row r="10213" spans="1:2" ht="12.75" customHeight="1">
      <c r="A10213" t="s">
        <v>15425</v>
      </c>
      <c r="B10213">
        <v>193.16</v>
      </c>
    </row>
    <row r="10214" spans="1:2" ht="12.75" customHeight="1">
      <c r="A10214" t="s">
        <v>15426</v>
      </c>
      <c r="B10214">
        <v>241.35</v>
      </c>
    </row>
    <row r="10215" spans="1:2" ht="12.75" customHeight="1">
      <c r="A10215" t="s">
        <v>15428</v>
      </c>
      <c r="B10215">
        <v>210.48</v>
      </c>
    </row>
    <row r="10216" spans="1:2" ht="12.75" customHeight="1">
      <c r="A10216" t="s">
        <v>15429</v>
      </c>
      <c r="B10216">
        <v>281.35000000000002</v>
      </c>
    </row>
    <row r="10217" spans="1:2" ht="12.75" customHeight="1">
      <c r="A10217" t="s">
        <v>15431</v>
      </c>
      <c r="B10217">
        <v>245.37</v>
      </c>
    </row>
    <row r="10218" spans="1:2" ht="12.75" customHeight="1">
      <c r="A10218" t="s">
        <v>15432</v>
      </c>
      <c r="B10218">
        <v>301.5</v>
      </c>
    </row>
    <row r="10219" spans="1:2" ht="12.75" customHeight="1">
      <c r="A10219" t="s">
        <v>15434</v>
      </c>
      <c r="B10219">
        <v>263.12</v>
      </c>
    </row>
    <row r="10220" spans="1:2" ht="12.75" customHeight="1">
      <c r="A10220" t="s">
        <v>15435</v>
      </c>
      <c r="B10220">
        <v>325.33</v>
      </c>
    </row>
    <row r="10221" spans="1:2" ht="12.75" customHeight="1">
      <c r="A10221" t="s">
        <v>15437</v>
      </c>
      <c r="B10221">
        <v>284.25</v>
      </c>
    </row>
    <row r="10222" spans="1:2" ht="12.75" customHeight="1">
      <c r="A10222" t="s">
        <v>15438</v>
      </c>
      <c r="B10222">
        <v>168.9</v>
      </c>
    </row>
    <row r="10223" spans="1:2" ht="12.75" customHeight="1">
      <c r="A10223" t="s">
        <v>15440</v>
      </c>
      <c r="B10223">
        <v>147.30000000000001</v>
      </c>
    </row>
    <row r="10224" spans="1:2" ht="12.75" customHeight="1">
      <c r="A10224" t="s">
        <v>15441</v>
      </c>
      <c r="B10224">
        <v>248.95</v>
      </c>
    </row>
    <row r="10225" spans="1:2" ht="12.75" customHeight="1">
      <c r="A10225" t="s">
        <v>15443</v>
      </c>
      <c r="B10225">
        <v>217.2</v>
      </c>
    </row>
    <row r="10226" spans="1:2" ht="12.75" customHeight="1">
      <c r="A10226" t="s">
        <v>15444</v>
      </c>
      <c r="B10226">
        <v>141.85</v>
      </c>
    </row>
    <row r="10227" spans="1:2" ht="12.75" customHeight="1">
      <c r="A10227" t="s">
        <v>15446</v>
      </c>
      <c r="B10227">
        <v>123.76</v>
      </c>
    </row>
    <row r="10228" spans="1:2" ht="12.75" customHeight="1">
      <c r="A10228" t="s">
        <v>15447</v>
      </c>
      <c r="B10228">
        <v>212.12</v>
      </c>
    </row>
    <row r="10229" spans="1:2" ht="12.75" customHeight="1">
      <c r="A10229" t="s">
        <v>15449</v>
      </c>
      <c r="B10229">
        <v>184.86</v>
      </c>
    </row>
    <row r="10230" spans="1:2" ht="12.75" customHeight="1">
      <c r="A10230" t="s">
        <v>15450</v>
      </c>
      <c r="B10230">
        <v>294.97000000000003</v>
      </c>
    </row>
    <row r="10231" spans="1:2" ht="12.75" customHeight="1">
      <c r="A10231" t="s">
        <v>15452</v>
      </c>
      <c r="B10231">
        <v>262.08999999999997</v>
      </c>
    </row>
    <row r="10232" spans="1:2" ht="12.75" customHeight="1">
      <c r="A10232" t="s">
        <v>15453</v>
      </c>
      <c r="B10232">
        <v>32.94</v>
      </c>
    </row>
    <row r="10233" spans="1:2" ht="12.75" customHeight="1">
      <c r="A10233" t="s">
        <v>15455</v>
      </c>
      <c r="B10233">
        <v>30.65</v>
      </c>
    </row>
    <row r="10234" spans="1:2" ht="12.75" customHeight="1">
      <c r="A10234" t="s">
        <v>15456</v>
      </c>
      <c r="B10234">
        <v>29.43</v>
      </c>
    </row>
    <row r="10235" spans="1:2" ht="12.75" customHeight="1">
      <c r="A10235" t="s">
        <v>15458</v>
      </c>
      <c r="B10235">
        <v>27.04</v>
      </c>
    </row>
    <row r="10236" spans="1:2" ht="12.75" customHeight="1">
      <c r="A10236" t="s">
        <v>15459</v>
      </c>
      <c r="B10236">
        <v>6.87</v>
      </c>
    </row>
    <row r="10237" spans="1:2" ht="12.75" customHeight="1">
      <c r="A10237" t="s">
        <v>15461</v>
      </c>
      <c r="B10237">
        <v>6.87</v>
      </c>
    </row>
    <row r="10238" spans="1:2" ht="12.75" customHeight="1">
      <c r="A10238" t="s">
        <v>15462</v>
      </c>
      <c r="B10238">
        <v>6.73</v>
      </c>
    </row>
    <row r="10239" spans="1:2" ht="12.75" customHeight="1">
      <c r="A10239" t="s">
        <v>15464</v>
      </c>
      <c r="B10239">
        <v>6.73</v>
      </c>
    </row>
    <row r="10240" spans="1:2" ht="12.75" customHeight="1">
      <c r="A10240" t="s">
        <v>15465</v>
      </c>
      <c r="B10240">
        <v>18.41</v>
      </c>
    </row>
    <row r="10241" spans="1:2" ht="12.75" customHeight="1">
      <c r="A10241" t="s">
        <v>15467</v>
      </c>
      <c r="B10241">
        <v>18.2</v>
      </c>
    </row>
    <row r="10242" spans="1:2" ht="12.75" customHeight="1">
      <c r="A10242" t="s">
        <v>15468</v>
      </c>
      <c r="B10242">
        <v>16.03</v>
      </c>
    </row>
    <row r="10243" spans="1:2" ht="12.75" customHeight="1">
      <c r="A10243" t="s">
        <v>15470</v>
      </c>
      <c r="B10243">
        <v>15.96</v>
      </c>
    </row>
    <row r="10244" spans="1:2" ht="12.75" customHeight="1">
      <c r="A10244" t="s">
        <v>15471</v>
      </c>
      <c r="B10244">
        <v>4.3600000000000003</v>
      </c>
    </row>
    <row r="10245" spans="1:2" ht="12.75" customHeight="1">
      <c r="A10245" t="s">
        <v>15473</v>
      </c>
      <c r="B10245">
        <v>4.3600000000000003</v>
      </c>
    </row>
    <row r="10246" spans="1:2" ht="12.75" customHeight="1">
      <c r="A10246" t="s">
        <v>15474</v>
      </c>
      <c r="B10246">
        <v>4.45</v>
      </c>
    </row>
    <row r="10247" spans="1:2" ht="12.75" customHeight="1">
      <c r="A10247" t="s">
        <v>15476</v>
      </c>
      <c r="B10247">
        <v>4.45</v>
      </c>
    </row>
    <row r="10248" spans="1:2" ht="12.75" customHeight="1">
      <c r="A10248" t="s">
        <v>15477</v>
      </c>
      <c r="B10248">
        <v>4.3600000000000003</v>
      </c>
    </row>
    <row r="10249" spans="1:2" ht="12.75" customHeight="1">
      <c r="A10249" t="s">
        <v>15479</v>
      </c>
      <c r="B10249">
        <v>4.3600000000000003</v>
      </c>
    </row>
    <row r="10250" spans="1:2" ht="12.75" customHeight="1">
      <c r="A10250" t="s">
        <v>15480</v>
      </c>
      <c r="B10250">
        <v>1.77</v>
      </c>
    </row>
    <row r="10251" spans="1:2" ht="12.75" customHeight="1">
      <c r="A10251" t="s">
        <v>15482</v>
      </c>
      <c r="B10251">
        <v>1.77</v>
      </c>
    </row>
    <row r="10252" spans="1:2" ht="12.75" customHeight="1">
      <c r="A10252" t="s">
        <v>15483</v>
      </c>
      <c r="B10252">
        <v>6.68</v>
      </c>
    </row>
    <row r="10253" spans="1:2" ht="12.75" customHeight="1">
      <c r="A10253" t="s">
        <v>15485</v>
      </c>
      <c r="B10253">
        <v>6.48</v>
      </c>
    </row>
    <row r="10254" spans="1:2" ht="12.75" customHeight="1">
      <c r="A10254" t="s">
        <v>15486</v>
      </c>
      <c r="B10254">
        <v>9.2200000000000006</v>
      </c>
    </row>
    <row r="10255" spans="1:2" ht="12.75" customHeight="1">
      <c r="A10255" t="s">
        <v>15488</v>
      </c>
      <c r="B10255">
        <v>8.98</v>
      </c>
    </row>
    <row r="10256" spans="1:2" ht="12.75" customHeight="1">
      <c r="A10256" t="s">
        <v>15489</v>
      </c>
      <c r="B10256">
        <v>11.89</v>
      </c>
    </row>
    <row r="10257" spans="1:2" ht="12.75" customHeight="1">
      <c r="A10257" t="s">
        <v>15491</v>
      </c>
      <c r="B10257">
        <v>11.6</v>
      </c>
    </row>
    <row r="10258" spans="1:2" ht="12.75" customHeight="1">
      <c r="A10258" t="s">
        <v>15492</v>
      </c>
      <c r="B10258">
        <v>239.47</v>
      </c>
    </row>
    <row r="10259" spans="1:2" ht="12.75" customHeight="1">
      <c r="A10259" t="s">
        <v>15494</v>
      </c>
      <c r="B10259">
        <v>224.95</v>
      </c>
    </row>
    <row r="10260" spans="1:2" ht="12.75" customHeight="1">
      <c r="A10260" t="s">
        <v>15495</v>
      </c>
      <c r="B10260">
        <v>64.52</v>
      </c>
    </row>
    <row r="10261" spans="1:2" ht="12.75" customHeight="1">
      <c r="A10261" t="s">
        <v>15497</v>
      </c>
      <c r="B10261">
        <v>60.1</v>
      </c>
    </row>
    <row r="10262" spans="1:2" ht="12.75" customHeight="1">
      <c r="A10262" t="s">
        <v>15498</v>
      </c>
      <c r="B10262">
        <v>66.45</v>
      </c>
    </row>
    <row r="10263" spans="1:2" ht="12.75" customHeight="1">
      <c r="A10263" t="s">
        <v>15500</v>
      </c>
      <c r="B10263">
        <v>61.86</v>
      </c>
    </row>
    <row r="10264" spans="1:2" ht="12.75" customHeight="1">
      <c r="A10264" t="s">
        <v>15501</v>
      </c>
      <c r="B10264">
        <v>101.05</v>
      </c>
    </row>
    <row r="10265" spans="1:2" ht="12.75" customHeight="1">
      <c r="A10265" t="s">
        <v>15503</v>
      </c>
      <c r="B10265">
        <v>94.57</v>
      </c>
    </row>
    <row r="10266" spans="1:2" ht="12.75" customHeight="1">
      <c r="A10266" t="s">
        <v>15504</v>
      </c>
      <c r="B10266">
        <v>70.25</v>
      </c>
    </row>
    <row r="10267" spans="1:2" ht="12.75" customHeight="1">
      <c r="A10267" t="s">
        <v>15506</v>
      </c>
      <c r="B10267">
        <v>64.989999999999995</v>
      </c>
    </row>
    <row r="10268" spans="1:2" ht="12.75" customHeight="1">
      <c r="A10268" t="s">
        <v>15507</v>
      </c>
      <c r="B10268">
        <v>88.32</v>
      </c>
    </row>
    <row r="10269" spans="1:2" ht="12.75" customHeight="1">
      <c r="A10269" t="s">
        <v>15509</v>
      </c>
      <c r="B10269">
        <v>82.81</v>
      </c>
    </row>
    <row r="10270" spans="1:2" ht="12.75" customHeight="1">
      <c r="A10270" t="s">
        <v>15510</v>
      </c>
      <c r="B10270">
        <v>102.83</v>
      </c>
    </row>
    <row r="10271" spans="1:2" ht="12.75" customHeight="1">
      <c r="A10271" t="s">
        <v>15512</v>
      </c>
      <c r="B10271">
        <v>96.38</v>
      </c>
    </row>
    <row r="10272" spans="1:2" ht="12.75" customHeight="1">
      <c r="A10272" t="s">
        <v>15513</v>
      </c>
      <c r="B10272">
        <v>51.89</v>
      </c>
    </row>
    <row r="10273" spans="1:2" ht="12.75" customHeight="1">
      <c r="A10273" t="s">
        <v>15515</v>
      </c>
      <c r="B10273">
        <v>48.21</v>
      </c>
    </row>
    <row r="10274" spans="1:2" ht="12.75" customHeight="1">
      <c r="A10274" t="s">
        <v>15516</v>
      </c>
      <c r="B10274">
        <v>70.650000000000006</v>
      </c>
    </row>
    <row r="10275" spans="1:2" ht="12.75" customHeight="1">
      <c r="A10275" t="s">
        <v>15518</v>
      </c>
      <c r="B10275">
        <v>65.819999999999993</v>
      </c>
    </row>
    <row r="10276" spans="1:2" ht="12.75" customHeight="1">
      <c r="A10276" t="s">
        <v>15519</v>
      </c>
      <c r="B10276">
        <v>90.38</v>
      </c>
    </row>
    <row r="10277" spans="1:2" ht="12.75" customHeight="1">
      <c r="A10277" t="s">
        <v>15521</v>
      </c>
      <c r="B10277">
        <v>84.19</v>
      </c>
    </row>
    <row r="10278" spans="1:2" ht="12.75" customHeight="1">
      <c r="A10278" t="s">
        <v>15522</v>
      </c>
      <c r="B10278">
        <v>66.36</v>
      </c>
    </row>
    <row r="10279" spans="1:2" ht="12.75" customHeight="1">
      <c r="A10279" t="s">
        <v>15524</v>
      </c>
      <c r="B10279">
        <v>61.61</v>
      </c>
    </row>
    <row r="10280" spans="1:2" ht="12.75" customHeight="1">
      <c r="A10280" t="s">
        <v>15525</v>
      </c>
      <c r="B10280">
        <v>85.26</v>
      </c>
    </row>
    <row r="10281" spans="1:2" ht="12.75" customHeight="1">
      <c r="A10281" t="s">
        <v>15527</v>
      </c>
      <c r="B10281">
        <v>79.739999999999995</v>
      </c>
    </row>
    <row r="10282" spans="1:2" ht="12.75" customHeight="1">
      <c r="A10282" t="s">
        <v>15528</v>
      </c>
      <c r="B10282">
        <v>112.01</v>
      </c>
    </row>
    <row r="10283" spans="1:2" ht="12.75" customHeight="1">
      <c r="A10283" t="s">
        <v>15530</v>
      </c>
      <c r="B10283">
        <v>105.16</v>
      </c>
    </row>
    <row r="10284" spans="1:2" ht="12.75" customHeight="1">
      <c r="A10284" t="s">
        <v>15531</v>
      </c>
      <c r="B10284">
        <v>120.4</v>
      </c>
    </row>
    <row r="10285" spans="1:2" ht="12.75" customHeight="1">
      <c r="A10285" t="s">
        <v>15533</v>
      </c>
      <c r="B10285">
        <v>115.73</v>
      </c>
    </row>
    <row r="10286" spans="1:2" ht="12.75" customHeight="1">
      <c r="A10286" t="s">
        <v>15534</v>
      </c>
      <c r="B10286">
        <v>200</v>
      </c>
    </row>
    <row r="10287" spans="1:2" ht="12.75" customHeight="1">
      <c r="A10287" t="s">
        <v>15536</v>
      </c>
      <c r="B10287">
        <v>193.1</v>
      </c>
    </row>
    <row r="10288" spans="1:2" ht="12.75" customHeight="1">
      <c r="A10288" t="s">
        <v>15537</v>
      </c>
      <c r="B10288">
        <v>276.08999999999997</v>
      </c>
    </row>
    <row r="10289" spans="1:2" ht="12.75" customHeight="1">
      <c r="A10289" t="s">
        <v>15539</v>
      </c>
      <c r="B10289">
        <v>267.61</v>
      </c>
    </row>
    <row r="10290" spans="1:2" ht="12.75" customHeight="1">
      <c r="A10290" t="s">
        <v>15540</v>
      </c>
      <c r="B10290">
        <v>124.6</v>
      </c>
    </row>
    <row r="10291" spans="1:2" ht="12.75" customHeight="1">
      <c r="A10291" t="s">
        <v>15542</v>
      </c>
      <c r="B10291">
        <v>114.06</v>
      </c>
    </row>
    <row r="10292" spans="1:2" ht="12.75" customHeight="1">
      <c r="A10292" t="s">
        <v>15543</v>
      </c>
      <c r="B10292">
        <v>875.81</v>
      </c>
    </row>
    <row r="10293" spans="1:2" ht="12.75" customHeight="1">
      <c r="A10293" t="s">
        <v>15545</v>
      </c>
      <c r="B10293">
        <v>816.38</v>
      </c>
    </row>
    <row r="10294" spans="1:2" ht="12.75" customHeight="1">
      <c r="A10294" t="s">
        <v>15546</v>
      </c>
      <c r="B10294">
        <v>1068.51</v>
      </c>
    </row>
    <row r="10295" spans="1:2" ht="12.75" customHeight="1">
      <c r="A10295" t="s">
        <v>15548</v>
      </c>
      <c r="B10295">
        <v>996.11</v>
      </c>
    </row>
    <row r="10296" spans="1:2" ht="12.75" customHeight="1">
      <c r="A10296" t="s">
        <v>15549</v>
      </c>
      <c r="B10296">
        <v>1751.63</v>
      </c>
    </row>
    <row r="10297" spans="1:2" ht="12.75" customHeight="1">
      <c r="A10297" t="s">
        <v>15551</v>
      </c>
      <c r="B10297">
        <v>1632.76</v>
      </c>
    </row>
    <row r="10298" spans="1:2" ht="12.75" customHeight="1">
      <c r="A10298" t="s">
        <v>15552</v>
      </c>
      <c r="B10298">
        <v>2363.25</v>
      </c>
    </row>
    <row r="10299" spans="1:2" ht="12.75" customHeight="1">
      <c r="A10299" t="s">
        <v>15554</v>
      </c>
      <c r="B10299">
        <v>2202.7800000000002</v>
      </c>
    </row>
    <row r="10300" spans="1:2" ht="12.75" customHeight="1">
      <c r="A10300" t="s">
        <v>15555</v>
      </c>
      <c r="B10300">
        <v>11.1</v>
      </c>
    </row>
    <row r="10301" spans="1:2" ht="12.75" customHeight="1">
      <c r="A10301" t="s">
        <v>15557</v>
      </c>
      <c r="B10301">
        <v>10.66</v>
      </c>
    </row>
    <row r="10302" spans="1:2" ht="12.75" customHeight="1">
      <c r="A10302" t="s">
        <v>15558</v>
      </c>
      <c r="B10302">
        <v>80.8</v>
      </c>
    </row>
    <row r="10303" spans="1:2" ht="12.75" customHeight="1">
      <c r="A10303" t="s">
        <v>15560</v>
      </c>
      <c r="B10303">
        <v>70.040000000000006</v>
      </c>
    </row>
    <row r="10304" spans="1:2" ht="12.75" customHeight="1">
      <c r="A10304" t="s">
        <v>15561</v>
      </c>
      <c r="B10304">
        <v>249.46</v>
      </c>
    </row>
    <row r="10305" spans="1:2" ht="12.75" customHeight="1">
      <c r="A10305" t="s">
        <v>15563</v>
      </c>
      <c r="B10305">
        <v>249.46</v>
      </c>
    </row>
    <row r="10306" spans="1:2" ht="12.75" customHeight="1">
      <c r="A10306" t="s">
        <v>15564</v>
      </c>
      <c r="B10306">
        <v>269.20999999999998</v>
      </c>
    </row>
    <row r="10307" spans="1:2" ht="12.75" customHeight="1">
      <c r="A10307" t="s">
        <v>15566</v>
      </c>
      <c r="B10307">
        <v>269.20999999999998</v>
      </c>
    </row>
    <row r="10308" spans="1:2" ht="12.75" customHeight="1">
      <c r="A10308" t="s">
        <v>15567</v>
      </c>
      <c r="B10308">
        <v>290.87</v>
      </c>
    </row>
    <row r="10309" spans="1:2" ht="12.75" customHeight="1">
      <c r="A10309" t="s">
        <v>15569</v>
      </c>
      <c r="B10309">
        <v>290.87</v>
      </c>
    </row>
    <row r="10310" spans="1:2" ht="12.75" customHeight="1">
      <c r="A10310" t="s">
        <v>15570</v>
      </c>
      <c r="B10310">
        <v>308.58</v>
      </c>
    </row>
    <row r="10311" spans="1:2" ht="12.75" customHeight="1">
      <c r="A10311" t="s">
        <v>15572</v>
      </c>
      <c r="B10311">
        <v>308.58</v>
      </c>
    </row>
    <row r="10312" spans="1:2" ht="12.75" customHeight="1">
      <c r="A10312" t="s">
        <v>15573</v>
      </c>
      <c r="B10312">
        <v>334.73</v>
      </c>
    </row>
    <row r="10313" spans="1:2" ht="12.75" customHeight="1">
      <c r="A10313" t="s">
        <v>15575</v>
      </c>
      <c r="B10313">
        <v>334.73</v>
      </c>
    </row>
    <row r="10314" spans="1:2" ht="12.75" customHeight="1">
      <c r="A10314" t="s">
        <v>15576</v>
      </c>
      <c r="B10314">
        <v>344.26</v>
      </c>
    </row>
    <row r="10315" spans="1:2" ht="12.75" customHeight="1">
      <c r="A10315" t="s">
        <v>15578</v>
      </c>
      <c r="B10315">
        <v>344.26</v>
      </c>
    </row>
    <row r="10316" spans="1:2" ht="12.75" customHeight="1">
      <c r="A10316" t="s">
        <v>15579</v>
      </c>
      <c r="B10316">
        <v>348.5</v>
      </c>
    </row>
    <row r="10317" spans="1:2" ht="12.75" customHeight="1">
      <c r="A10317" t="s">
        <v>15581</v>
      </c>
      <c r="B10317">
        <v>348.5</v>
      </c>
    </row>
    <row r="10318" spans="1:2" ht="12.75" customHeight="1">
      <c r="A10318" t="s">
        <v>15582</v>
      </c>
      <c r="B10318">
        <v>305.07</v>
      </c>
    </row>
    <row r="10319" spans="1:2" ht="12.75" customHeight="1">
      <c r="A10319" t="s">
        <v>15584</v>
      </c>
      <c r="B10319">
        <v>305.07</v>
      </c>
    </row>
    <row r="10320" spans="1:2" ht="12.75" customHeight="1">
      <c r="A10320" t="s">
        <v>15585</v>
      </c>
      <c r="B10320">
        <v>731.61</v>
      </c>
    </row>
    <row r="10321" spans="1:2" ht="12.75" customHeight="1">
      <c r="A10321" t="s">
        <v>15587</v>
      </c>
      <c r="B10321">
        <v>731.61</v>
      </c>
    </row>
    <row r="10322" spans="1:2" ht="12.75" customHeight="1">
      <c r="A10322" t="s">
        <v>15588</v>
      </c>
      <c r="B10322">
        <v>315.08999999999997</v>
      </c>
    </row>
    <row r="10323" spans="1:2" ht="12.75" customHeight="1">
      <c r="A10323" t="s">
        <v>15590</v>
      </c>
      <c r="B10323">
        <v>315.08999999999997</v>
      </c>
    </row>
    <row r="10324" spans="1:2" ht="12.75" customHeight="1">
      <c r="A10324" t="s">
        <v>15591</v>
      </c>
      <c r="B10324">
        <v>209.81</v>
      </c>
    </row>
    <row r="10325" spans="1:2" ht="12.75" customHeight="1">
      <c r="A10325" t="s">
        <v>15593</v>
      </c>
      <c r="B10325">
        <v>209.81</v>
      </c>
    </row>
    <row r="10326" spans="1:2" ht="12.75" customHeight="1">
      <c r="A10326" t="s">
        <v>15594</v>
      </c>
      <c r="B10326">
        <v>324.38</v>
      </c>
    </row>
    <row r="10327" spans="1:2" ht="12.75" customHeight="1">
      <c r="A10327" t="s">
        <v>15596</v>
      </c>
      <c r="B10327">
        <v>324.38</v>
      </c>
    </row>
    <row r="10328" spans="1:2" ht="12.75" customHeight="1">
      <c r="A10328" t="s">
        <v>15597</v>
      </c>
      <c r="B10328">
        <v>389.04</v>
      </c>
    </row>
    <row r="10329" spans="1:2" ht="12.75" customHeight="1">
      <c r="A10329" t="s">
        <v>15599</v>
      </c>
      <c r="B10329">
        <v>389.04</v>
      </c>
    </row>
    <row r="10330" spans="1:2" ht="12.75" customHeight="1">
      <c r="A10330" t="s">
        <v>15600</v>
      </c>
      <c r="B10330">
        <v>349.55</v>
      </c>
    </row>
    <row r="10331" spans="1:2" ht="12.75" customHeight="1">
      <c r="A10331" t="s">
        <v>15602</v>
      </c>
      <c r="B10331">
        <v>349.55</v>
      </c>
    </row>
    <row r="10332" spans="1:2" ht="12.75" customHeight="1">
      <c r="A10332" t="s">
        <v>15603</v>
      </c>
      <c r="B10332">
        <v>377.32</v>
      </c>
    </row>
    <row r="10333" spans="1:2" ht="12.75" customHeight="1">
      <c r="A10333" t="s">
        <v>15605</v>
      </c>
      <c r="B10333">
        <v>377.32</v>
      </c>
    </row>
    <row r="10334" spans="1:2" ht="12.75" customHeight="1">
      <c r="A10334" t="s">
        <v>15606</v>
      </c>
      <c r="B10334">
        <v>401.93</v>
      </c>
    </row>
    <row r="10335" spans="1:2" ht="12.75" customHeight="1">
      <c r="A10335" t="s">
        <v>15608</v>
      </c>
      <c r="B10335">
        <v>401.93</v>
      </c>
    </row>
    <row r="10336" spans="1:2" ht="12.75" customHeight="1">
      <c r="A10336" t="s">
        <v>15609</v>
      </c>
      <c r="B10336">
        <v>129.28</v>
      </c>
    </row>
    <row r="10337" spans="1:2" ht="12.75" customHeight="1">
      <c r="A10337" t="s">
        <v>15611</v>
      </c>
      <c r="B10337">
        <v>112.06</v>
      </c>
    </row>
    <row r="10338" spans="1:2" ht="12.75" customHeight="1">
      <c r="A10338" t="s">
        <v>15612</v>
      </c>
      <c r="B10338">
        <v>47.03</v>
      </c>
    </row>
    <row r="10339" spans="1:2" ht="12.75" customHeight="1">
      <c r="A10339" t="s">
        <v>15614</v>
      </c>
      <c r="B10339">
        <v>42.08</v>
      </c>
    </row>
    <row r="10340" spans="1:2" ht="12.75" customHeight="1">
      <c r="A10340" t="s">
        <v>15615</v>
      </c>
      <c r="B10340">
        <v>59.87</v>
      </c>
    </row>
    <row r="10341" spans="1:2" ht="12.75" customHeight="1">
      <c r="A10341" t="s">
        <v>15617</v>
      </c>
      <c r="B10341">
        <v>52.55</v>
      </c>
    </row>
    <row r="10342" spans="1:2" ht="12.75" customHeight="1">
      <c r="A10342" t="s">
        <v>15618</v>
      </c>
      <c r="B10342">
        <v>77.48</v>
      </c>
    </row>
    <row r="10343" spans="1:2" ht="12.75" customHeight="1">
      <c r="A10343" t="s">
        <v>15620</v>
      </c>
      <c r="B10343">
        <v>67.8</v>
      </c>
    </row>
    <row r="10344" spans="1:2" ht="12.75" customHeight="1">
      <c r="A10344" t="s">
        <v>15621</v>
      </c>
      <c r="B10344">
        <v>92.8</v>
      </c>
    </row>
    <row r="10345" spans="1:2" ht="12.75" customHeight="1">
      <c r="A10345" t="s">
        <v>15623</v>
      </c>
      <c r="B10345">
        <v>81.33</v>
      </c>
    </row>
    <row r="10346" spans="1:2" ht="12.75" customHeight="1">
      <c r="A10346" t="s">
        <v>15624</v>
      </c>
      <c r="B10346">
        <v>106.49</v>
      </c>
    </row>
    <row r="10347" spans="1:2" ht="12.75" customHeight="1">
      <c r="A10347" t="s">
        <v>15626</v>
      </c>
      <c r="B10347">
        <v>93.57</v>
      </c>
    </row>
    <row r="10348" spans="1:2" ht="12.75" customHeight="1">
      <c r="A10348" t="s">
        <v>15627</v>
      </c>
      <c r="B10348">
        <v>40.82</v>
      </c>
    </row>
    <row r="10349" spans="1:2" ht="12.75" customHeight="1">
      <c r="A10349" t="s">
        <v>15629</v>
      </c>
      <c r="B10349">
        <v>37.86</v>
      </c>
    </row>
    <row r="10350" spans="1:2" ht="12.75" customHeight="1">
      <c r="A10350" t="s">
        <v>15630</v>
      </c>
      <c r="B10350">
        <v>48.51</v>
      </c>
    </row>
    <row r="10351" spans="1:2" ht="12.75" customHeight="1">
      <c r="A10351" t="s">
        <v>15632</v>
      </c>
      <c r="B10351">
        <v>44.36</v>
      </c>
    </row>
    <row r="10352" spans="1:2" ht="12.75" customHeight="1">
      <c r="A10352" t="s">
        <v>15633</v>
      </c>
      <c r="B10352">
        <v>92.02</v>
      </c>
    </row>
    <row r="10353" spans="1:2" ht="12.75" customHeight="1">
      <c r="A10353" t="s">
        <v>15635</v>
      </c>
      <c r="B10353">
        <v>80.17</v>
      </c>
    </row>
    <row r="10354" spans="1:2" ht="12.75" customHeight="1">
      <c r="A10354" t="s">
        <v>15636</v>
      </c>
      <c r="B10354">
        <v>96.12</v>
      </c>
    </row>
    <row r="10355" spans="1:2" ht="12.75" customHeight="1">
      <c r="A10355" t="s">
        <v>15638</v>
      </c>
      <c r="B10355">
        <v>83.83</v>
      </c>
    </row>
    <row r="10356" spans="1:2" ht="12.75" customHeight="1">
      <c r="A10356" t="s">
        <v>15639</v>
      </c>
      <c r="B10356">
        <v>116.62</v>
      </c>
    </row>
    <row r="10357" spans="1:2" ht="12.75" customHeight="1">
      <c r="A10357" t="s">
        <v>15641</v>
      </c>
      <c r="B10357">
        <v>102.04</v>
      </c>
    </row>
    <row r="10358" spans="1:2" ht="12.75" customHeight="1">
      <c r="A10358" t="s">
        <v>15642</v>
      </c>
      <c r="B10358">
        <v>128.84</v>
      </c>
    </row>
    <row r="10359" spans="1:2" ht="12.75" customHeight="1">
      <c r="A10359" t="s">
        <v>15644</v>
      </c>
      <c r="B10359">
        <v>112.72</v>
      </c>
    </row>
    <row r="10360" spans="1:2" ht="12.75" customHeight="1">
      <c r="A10360" t="s">
        <v>15645</v>
      </c>
      <c r="B10360">
        <v>170.94</v>
      </c>
    </row>
    <row r="10361" spans="1:2" ht="12.75" customHeight="1">
      <c r="A10361" t="s">
        <v>15647</v>
      </c>
      <c r="B10361">
        <v>149.06</v>
      </c>
    </row>
    <row r="10362" spans="1:2" ht="12.75" customHeight="1">
      <c r="A10362" t="s">
        <v>15648</v>
      </c>
      <c r="B10362">
        <v>80.73</v>
      </c>
    </row>
    <row r="10363" spans="1:2" ht="12.75" customHeight="1">
      <c r="A10363" t="s">
        <v>15650</v>
      </c>
      <c r="B10363">
        <v>70.36</v>
      </c>
    </row>
    <row r="10364" spans="1:2" ht="12.75" customHeight="1">
      <c r="A10364" t="s">
        <v>15651</v>
      </c>
      <c r="B10364">
        <v>93.77</v>
      </c>
    </row>
    <row r="10365" spans="1:2" ht="12.75" customHeight="1">
      <c r="A10365" t="s">
        <v>15653</v>
      </c>
      <c r="B10365">
        <v>81.67</v>
      </c>
    </row>
    <row r="10366" spans="1:2" ht="12.75" customHeight="1">
      <c r="A10366" t="s">
        <v>15654</v>
      </c>
      <c r="B10366">
        <v>105.36</v>
      </c>
    </row>
    <row r="10367" spans="1:2" ht="12.75" customHeight="1">
      <c r="A10367" t="s">
        <v>15656</v>
      </c>
      <c r="B10367">
        <v>92.27</v>
      </c>
    </row>
    <row r="10368" spans="1:2" ht="12.75" customHeight="1">
      <c r="A10368" t="s">
        <v>15657</v>
      </c>
      <c r="B10368">
        <v>117.43</v>
      </c>
    </row>
    <row r="10369" spans="1:2" ht="12.75" customHeight="1">
      <c r="A10369" t="s">
        <v>15659</v>
      </c>
      <c r="B10369">
        <v>102.82</v>
      </c>
    </row>
    <row r="10370" spans="1:2" ht="12.75" customHeight="1">
      <c r="A10370" t="s">
        <v>15660</v>
      </c>
      <c r="B10370">
        <v>154.72999999999999</v>
      </c>
    </row>
    <row r="10371" spans="1:2" ht="12.75" customHeight="1">
      <c r="A10371" t="s">
        <v>15662</v>
      </c>
      <c r="B10371">
        <v>135</v>
      </c>
    </row>
    <row r="10372" spans="1:2" ht="12.75" customHeight="1">
      <c r="A10372" t="s">
        <v>15663</v>
      </c>
      <c r="B10372">
        <v>70.260000000000005</v>
      </c>
    </row>
    <row r="10373" spans="1:2" ht="12.75" customHeight="1">
      <c r="A10373" t="s">
        <v>15665</v>
      </c>
      <c r="B10373">
        <v>60.99</v>
      </c>
    </row>
    <row r="10374" spans="1:2" ht="12.75" customHeight="1">
      <c r="A10374" t="s">
        <v>15666</v>
      </c>
      <c r="B10374">
        <v>70.69</v>
      </c>
    </row>
    <row r="10375" spans="1:2" ht="12.75" customHeight="1">
      <c r="A10375" t="s">
        <v>15668</v>
      </c>
      <c r="B10375">
        <v>61.35</v>
      </c>
    </row>
    <row r="10376" spans="1:2" ht="12.75" customHeight="1">
      <c r="A10376" t="s">
        <v>15669</v>
      </c>
      <c r="B10376">
        <v>71.349999999999994</v>
      </c>
    </row>
    <row r="10377" spans="1:2" ht="12.75" customHeight="1">
      <c r="A10377" t="s">
        <v>15671</v>
      </c>
      <c r="B10377">
        <v>61.91</v>
      </c>
    </row>
    <row r="10378" spans="1:2" ht="12.75" customHeight="1">
      <c r="A10378" t="s">
        <v>15672</v>
      </c>
      <c r="B10378">
        <v>73.989999999999995</v>
      </c>
    </row>
    <row r="10379" spans="1:2" ht="12.75" customHeight="1">
      <c r="A10379" t="s">
        <v>15674</v>
      </c>
      <c r="B10379">
        <v>64.180000000000007</v>
      </c>
    </row>
    <row r="10380" spans="1:2" ht="12.75" customHeight="1">
      <c r="A10380" t="s">
        <v>15675</v>
      </c>
      <c r="B10380">
        <v>85.4</v>
      </c>
    </row>
    <row r="10381" spans="1:2" ht="12.75" customHeight="1">
      <c r="A10381" t="s">
        <v>15677</v>
      </c>
      <c r="B10381">
        <v>74.040000000000006</v>
      </c>
    </row>
    <row r="10382" spans="1:2" ht="12.75" customHeight="1">
      <c r="A10382" t="s">
        <v>15678</v>
      </c>
      <c r="B10382">
        <v>6.64</v>
      </c>
    </row>
    <row r="10383" spans="1:2" ht="12.75" customHeight="1">
      <c r="A10383" t="s">
        <v>15681</v>
      </c>
      <c r="B10383">
        <v>5.76</v>
      </c>
    </row>
    <row r="10384" spans="1:2" ht="12.75" customHeight="1">
      <c r="A10384" t="s">
        <v>15682</v>
      </c>
      <c r="B10384">
        <v>4.13</v>
      </c>
    </row>
    <row r="10385" spans="1:2" ht="12.75" customHeight="1">
      <c r="A10385" t="s">
        <v>15684</v>
      </c>
      <c r="B10385">
        <v>3.69</v>
      </c>
    </row>
    <row r="10386" spans="1:2" ht="12.75" customHeight="1">
      <c r="A10386" t="s">
        <v>15685</v>
      </c>
      <c r="B10386">
        <v>80.709999999999994</v>
      </c>
    </row>
    <row r="10387" spans="1:2" ht="12.75" customHeight="1">
      <c r="A10387" t="s">
        <v>15687</v>
      </c>
      <c r="B10387">
        <v>70.06</v>
      </c>
    </row>
    <row r="10388" spans="1:2" ht="12.75" customHeight="1">
      <c r="A10388" t="s">
        <v>15688</v>
      </c>
      <c r="B10388">
        <v>81.19</v>
      </c>
    </row>
    <row r="10389" spans="1:2" ht="12.75" customHeight="1">
      <c r="A10389" t="s">
        <v>15690</v>
      </c>
      <c r="B10389">
        <v>70.459999999999994</v>
      </c>
    </row>
    <row r="10390" spans="1:2" ht="12.75" customHeight="1">
      <c r="A10390" t="s">
        <v>15691</v>
      </c>
      <c r="B10390">
        <v>82.05</v>
      </c>
    </row>
    <row r="10391" spans="1:2" ht="12.75" customHeight="1">
      <c r="A10391" t="s">
        <v>15693</v>
      </c>
      <c r="B10391">
        <v>71.19</v>
      </c>
    </row>
    <row r="10392" spans="1:2" ht="12.75" customHeight="1">
      <c r="A10392" t="s">
        <v>15694</v>
      </c>
      <c r="B10392">
        <v>84.99</v>
      </c>
    </row>
    <row r="10393" spans="1:2" ht="12.75" customHeight="1">
      <c r="A10393" t="s">
        <v>15696</v>
      </c>
      <c r="B10393">
        <v>73.72</v>
      </c>
    </row>
    <row r="10394" spans="1:2" ht="12.75" customHeight="1">
      <c r="A10394" t="s">
        <v>15697</v>
      </c>
      <c r="B10394">
        <v>98.13</v>
      </c>
    </row>
    <row r="10395" spans="1:2" ht="12.75" customHeight="1">
      <c r="A10395" t="s">
        <v>15699</v>
      </c>
      <c r="B10395">
        <v>85.08</v>
      </c>
    </row>
    <row r="10396" spans="1:2" ht="12.75" customHeight="1">
      <c r="A10396" t="s">
        <v>15700</v>
      </c>
      <c r="B10396">
        <v>139.66999999999999</v>
      </c>
    </row>
    <row r="10397" spans="1:2" ht="12.75" customHeight="1">
      <c r="A10397" t="s">
        <v>15702</v>
      </c>
      <c r="B10397">
        <v>122.45</v>
      </c>
    </row>
    <row r="10398" spans="1:2" ht="12.75" customHeight="1">
      <c r="A10398" t="s">
        <v>15703</v>
      </c>
      <c r="B10398">
        <v>443.57</v>
      </c>
    </row>
    <row r="10399" spans="1:2" ht="12.75" customHeight="1">
      <c r="A10399" t="s">
        <v>15705</v>
      </c>
      <c r="B10399">
        <v>419.3</v>
      </c>
    </row>
    <row r="10400" spans="1:2" ht="12.75" customHeight="1">
      <c r="A10400" t="s">
        <v>15706</v>
      </c>
      <c r="B10400">
        <v>463.32</v>
      </c>
    </row>
    <row r="10401" spans="1:2" ht="12.75" customHeight="1">
      <c r="A10401" t="s">
        <v>15708</v>
      </c>
      <c r="B10401">
        <v>439.05</v>
      </c>
    </row>
    <row r="10402" spans="1:2" ht="12.75" customHeight="1">
      <c r="A10402" t="s">
        <v>15709</v>
      </c>
      <c r="B10402">
        <v>484.99</v>
      </c>
    </row>
    <row r="10403" spans="1:2" ht="12.75" customHeight="1">
      <c r="A10403" t="s">
        <v>15711</v>
      </c>
      <c r="B10403">
        <v>460.72</v>
      </c>
    </row>
    <row r="10404" spans="1:2" ht="12.75" customHeight="1">
      <c r="A10404" t="s">
        <v>15712</v>
      </c>
      <c r="B10404">
        <v>502.69</v>
      </c>
    </row>
    <row r="10405" spans="1:2" ht="12.75" customHeight="1">
      <c r="A10405" t="s">
        <v>15714</v>
      </c>
      <c r="B10405">
        <v>478.42</v>
      </c>
    </row>
    <row r="10406" spans="1:2" ht="12.75" customHeight="1">
      <c r="A10406" t="s">
        <v>15715</v>
      </c>
      <c r="B10406">
        <v>528.84</v>
      </c>
    </row>
    <row r="10407" spans="1:2" ht="12.75" customHeight="1">
      <c r="A10407" t="s">
        <v>15717</v>
      </c>
      <c r="B10407">
        <v>504.57</v>
      </c>
    </row>
    <row r="10408" spans="1:2" ht="12.75" customHeight="1">
      <c r="A10408" t="s">
        <v>15718</v>
      </c>
      <c r="B10408">
        <v>538.37</v>
      </c>
    </row>
    <row r="10409" spans="1:2" ht="12.75" customHeight="1">
      <c r="A10409" t="s">
        <v>15720</v>
      </c>
      <c r="B10409">
        <v>514.1</v>
      </c>
    </row>
    <row r="10410" spans="1:2" ht="12.75" customHeight="1">
      <c r="A10410" t="s">
        <v>15721</v>
      </c>
      <c r="B10410">
        <v>542.61</v>
      </c>
    </row>
    <row r="10411" spans="1:2" ht="12.75" customHeight="1">
      <c r="A10411" t="s">
        <v>15723</v>
      </c>
      <c r="B10411">
        <v>518.34</v>
      </c>
    </row>
    <row r="10412" spans="1:2" ht="12.75" customHeight="1">
      <c r="A10412" t="s">
        <v>15724</v>
      </c>
      <c r="B10412">
        <v>488.02</v>
      </c>
    </row>
    <row r="10413" spans="1:2" ht="12.75" customHeight="1">
      <c r="A10413" t="s">
        <v>15726</v>
      </c>
      <c r="B10413">
        <v>463.75</v>
      </c>
    </row>
    <row r="10414" spans="1:2" ht="12.75" customHeight="1">
      <c r="A10414" t="s">
        <v>15727</v>
      </c>
      <c r="B10414">
        <v>382.45</v>
      </c>
    </row>
    <row r="10415" spans="1:2" ht="12.75" customHeight="1">
      <c r="A10415" t="s">
        <v>15729</v>
      </c>
      <c r="B10415">
        <v>361.52</v>
      </c>
    </row>
    <row r="10416" spans="1:2" ht="12.75" customHeight="1">
      <c r="A10416" t="s">
        <v>15730</v>
      </c>
      <c r="B10416">
        <v>336.63</v>
      </c>
    </row>
    <row r="10417" spans="1:2" ht="12.75" customHeight="1">
      <c r="A10417" t="s">
        <v>15732</v>
      </c>
      <c r="B10417">
        <v>315.7</v>
      </c>
    </row>
    <row r="10418" spans="1:2" ht="12.75" customHeight="1">
      <c r="A10418" t="s">
        <v>15733</v>
      </c>
      <c r="B10418">
        <v>376.61</v>
      </c>
    </row>
    <row r="10419" spans="1:2" ht="12.75" customHeight="1">
      <c r="A10419" t="s">
        <v>15735</v>
      </c>
      <c r="B10419">
        <v>355.33</v>
      </c>
    </row>
    <row r="10420" spans="1:2" ht="12.75" customHeight="1">
      <c r="A10420" t="s">
        <v>15736</v>
      </c>
      <c r="B10420">
        <v>45.59</v>
      </c>
    </row>
    <row r="10421" spans="1:2" ht="12.75" customHeight="1">
      <c r="A10421" t="s">
        <v>15738</v>
      </c>
      <c r="B10421">
        <v>41.47</v>
      </c>
    </row>
    <row r="10422" spans="1:2" ht="12.75" customHeight="1">
      <c r="A10422" t="s">
        <v>15739</v>
      </c>
      <c r="B10422">
        <v>46.78</v>
      </c>
    </row>
    <row r="10423" spans="1:2" ht="12.75" customHeight="1">
      <c r="A10423" t="s">
        <v>15741</v>
      </c>
      <c r="B10423">
        <v>42.67</v>
      </c>
    </row>
    <row r="10424" spans="1:2" ht="12.75" customHeight="1">
      <c r="A10424" t="s">
        <v>15742</v>
      </c>
      <c r="B10424">
        <v>47.75</v>
      </c>
    </row>
    <row r="10425" spans="1:2" ht="12.75" customHeight="1">
      <c r="A10425" t="s">
        <v>15744</v>
      </c>
      <c r="B10425">
        <v>43.64</v>
      </c>
    </row>
    <row r="10426" spans="1:2" ht="12.75" customHeight="1">
      <c r="A10426" t="s">
        <v>15745</v>
      </c>
      <c r="B10426">
        <v>49.19</v>
      </c>
    </row>
    <row r="10427" spans="1:2" ht="12.75" customHeight="1">
      <c r="A10427" t="s">
        <v>15747</v>
      </c>
      <c r="B10427">
        <v>45.08</v>
      </c>
    </row>
    <row r="10428" spans="1:2" ht="12.75" customHeight="1">
      <c r="A10428" t="s">
        <v>15748</v>
      </c>
      <c r="B10428">
        <v>52.32</v>
      </c>
    </row>
    <row r="10429" spans="1:2" ht="12.75" customHeight="1">
      <c r="A10429" t="s">
        <v>15750</v>
      </c>
      <c r="B10429">
        <v>48.2</v>
      </c>
    </row>
    <row r="10430" spans="1:2" ht="12.75" customHeight="1">
      <c r="A10430" t="s">
        <v>15751</v>
      </c>
      <c r="B10430">
        <v>54.05</v>
      </c>
    </row>
    <row r="10431" spans="1:2" ht="12.75" customHeight="1">
      <c r="A10431" t="s">
        <v>15753</v>
      </c>
      <c r="B10431">
        <v>49.94</v>
      </c>
    </row>
    <row r="10432" spans="1:2" ht="12.75" customHeight="1">
      <c r="A10432" t="s">
        <v>15754</v>
      </c>
      <c r="B10432">
        <v>55.47</v>
      </c>
    </row>
    <row r="10433" spans="1:2" ht="12.75" customHeight="1">
      <c r="A10433" t="s">
        <v>15756</v>
      </c>
      <c r="B10433">
        <v>51.35</v>
      </c>
    </row>
    <row r="10434" spans="1:2" ht="12.75" customHeight="1">
      <c r="A10434" t="s">
        <v>15757</v>
      </c>
      <c r="B10434">
        <v>57.56</v>
      </c>
    </row>
    <row r="10435" spans="1:2" ht="12.75" customHeight="1">
      <c r="A10435" t="s">
        <v>15759</v>
      </c>
      <c r="B10435">
        <v>53.45</v>
      </c>
    </row>
    <row r="10436" spans="1:2" ht="12.75" customHeight="1">
      <c r="A10436" t="s">
        <v>15760</v>
      </c>
      <c r="B10436">
        <v>60.39</v>
      </c>
    </row>
    <row r="10437" spans="1:2" ht="12.75" customHeight="1">
      <c r="A10437" t="s">
        <v>15762</v>
      </c>
      <c r="B10437">
        <v>56.28</v>
      </c>
    </row>
    <row r="10438" spans="1:2" ht="12.75" customHeight="1">
      <c r="A10438" t="s">
        <v>15763</v>
      </c>
      <c r="B10438">
        <v>62.78</v>
      </c>
    </row>
    <row r="10439" spans="1:2" ht="12.75" customHeight="1">
      <c r="A10439" t="s">
        <v>15765</v>
      </c>
      <c r="B10439">
        <v>58.66</v>
      </c>
    </row>
    <row r="10440" spans="1:2" ht="12.75" customHeight="1">
      <c r="A10440" t="s">
        <v>15766</v>
      </c>
      <c r="B10440">
        <v>64.72</v>
      </c>
    </row>
    <row r="10441" spans="1:2" ht="12.75" customHeight="1">
      <c r="A10441" t="s">
        <v>15768</v>
      </c>
      <c r="B10441">
        <v>60.61</v>
      </c>
    </row>
    <row r="10442" spans="1:2" ht="12.75" customHeight="1">
      <c r="A10442" t="s">
        <v>15769</v>
      </c>
      <c r="B10442">
        <v>67.599999999999994</v>
      </c>
    </row>
    <row r="10443" spans="1:2" ht="12.75" customHeight="1">
      <c r="A10443" t="s">
        <v>15771</v>
      </c>
      <c r="B10443">
        <v>63.49</v>
      </c>
    </row>
    <row r="10444" spans="1:2" ht="12.75" customHeight="1">
      <c r="A10444" t="s">
        <v>15772</v>
      </c>
      <c r="B10444">
        <v>29.87</v>
      </c>
    </row>
    <row r="10445" spans="1:2" ht="12.75" customHeight="1">
      <c r="A10445" t="s">
        <v>15774</v>
      </c>
      <c r="B10445">
        <v>26.65</v>
      </c>
    </row>
    <row r="10446" spans="1:2" ht="12.75" customHeight="1">
      <c r="A10446" t="s">
        <v>15775</v>
      </c>
      <c r="B10446">
        <v>240.33</v>
      </c>
    </row>
    <row r="10447" spans="1:2" ht="12.75" customHeight="1">
      <c r="A10447" t="s">
        <v>15777</v>
      </c>
      <c r="B10447">
        <v>213.47</v>
      </c>
    </row>
    <row r="10448" spans="1:2" ht="12.75" customHeight="1">
      <c r="A10448" t="s">
        <v>15778</v>
      </c>
      <c r="B10448">
        <v>299.48</v>
      </c>
    </row>
    <row r="10449" spans="1:2" ht="12.75" customHeight="1">
      <c r="A10449" t="s">
        <v>15780</v>
      </c>
      <c r="B10449">
        <v>272.63</v>
      </c>
    </row>
    <row r="10450" spans="1:2" ht="12.75" customHeight="1">
      <c r="A10450" t="s">
        <v>15781</v>
      </c>
      <c r="B10450">
        <v>55.24</v>
      </c>
    </row>
    <row r="10451" spans="1:2" ht="12.75" customHeight="1">
      <c r="A10451" t="s">
        <v>15783</v>
      </c>
      <c r="B10451">
        <v>49.53</v>
      </c>
    </row>
    <row r="10452" spans="1:2" ht="12.75" customHeight="1">
      <c r="A10452" t="s">
        <v>15784</v>
      </c>
      <c r="B10452">
        <v>60.39</v>
      </c>
    </row>
    <row r="10453" spans="1:2" ht="12.75" customHeight="1">
      <c r="A10453" t="s">
        <v>15786</v>
      </c>
      <c r="B10453">
        <v>54.67</v>
      </c>
    </row>
    <row r="10454" spans="1:2" ht="12.75" customHeight="1">
      <c r="A10454" t="s">
        <v>15787</v>
      </c>
      <c r="B10454">
        <v>67.2</v>
      </c>
    </row>
    <row r="10455" spans="1:2" ht="12.75" customHeight="1">
      <c r="A10455" t="s">
        <v>15789</v>
      </c>
      <c r="B10455">
        <v>61.48</v>
      </c>
    </row>
    <row r="10456" spans="1:2" ht="12.75" customHeight="1">
      <c r="A10456" t="s">
        <v>15790</v>
      </c>
      <c r="B10456">
        <v>76.16</v>
      </c>
    </row>
    <row r="10457" spans="1:2" ht="12.75" customHeight="1">
      <c r="A10457" t="s">
        <v>15792</v>
      </c>
      <c r="B10457">
        <v>70.44</v>
      </c>
    </row>
    <row r="10458" spans="1:2" ht="12.75" customHeight="1">
      <c r="A10458" t="s">
        <v>15793</v>
      </c>
      <c r="B10458">
        <v>100.24</v>
      </c>
    </row>
    <row r="10459" spans="1:2" ht="12.75" customHeight="1">
      <c r="A10459" t="s">
        <v>15795</v>
      </c>
      <c r="B10459">
        <v>90.67</v>
      </c>
    </row>
    <row r="10460" spans="1:2" ht="12.75" customHeight="1">
      <c r="A10460" t="s">
        <v>15796</v>
      </c>
      <c r="B10460">
        <v>91.89</v>
      </c>
    </row>
    <row r="10461" spans="1:2" ht="12.75" customHeight="1">
      <c r="A10461" t="s">
        <v>15798</v>
      </c>
      <c r="B10461">
        <v>82.32</v>
      </c>
    </row>
    <row r="10462" spans="1:2" ht="12.75" customHeight="1">
      <c r="A10462" t="s">
        <v>15799</v>
      </c>
      <c r="B10462">
        <v>57.37</v>
      </c>
    </row>
    <row r="10463" spans="1:2" ht="12.75" customHeight="1">
      <c r="A10463" t="s">
        <v>15801</v>
      </c>
      <c r="B10463">
        <v>51.91</v>
      </c>
    </row>
    <row r="10464" spans="1:2" ht="12.75" customHeight="1">
      <c r="A10464" t="s">
        <v>15802</v>
      </c>
      <c r="B10464">
        <v>140.38999999999999</v>
      </c>
    </row>
    <row r="10465" spans="1:2" ht="12.75" customHeight="1">
      <c r="A10465" t="s">
        <v>15804</v>
      </c>
      <c r="B10465">
        <v>132.05000000000001</v>
      </c>
    </row>
    <row r="10466" spans="1:2" ht="12.75" customHeight="1">
      <c r="A10466" t="s">
        <v>15805</v>
      </c>
      <c r="B10466">
        <v>113.17</v>
      </c>
    </row>
    <row r="10467" spans="1:2" ht="12.75" customHeight="1">
      <c r="A10467" t="s">
        <v>15807</v>
      </c>
      <c r="B10467">
        <v>103.58</v>
      </c>
    </row>
    <row r="10468" spans="1:2" ht="12.75" customHeight="1">
      <c r="A10468" t="s">
        <v>15808</v>
      </c>
      <c r="B10468">
        <v>28.44</v>
      </c>
    </row>
    <row r="10469" spans="1:2" ht="12.75" customHeight="1">
      <c r="A10469" t="s">
        <v>15810</v>
      </c>
      <c r="B10469">
        <v>25.84</v>
      </c>
    </row>
    <row r="10470" spans="1:2" ht="12.75" customHeight="1">
      <c r="A10470" t="s">
        <v>15811</v>
      </c>
      <c r="B10470">
        <v>47.03</v>
      </c>
    </row>
    <row r="10471" spans="1:2" ht="12.75" customHeight="1">
      <c r="A10471" t="s">
        <v>15813</v>
      </c>
      <c r="B10471">
        <v>43.58</v>
      </c>
    </row>
    <row r="10472" spans="1:2" ht="12.75" customHeight="1">
      <c r="A10472" t="s">
        <v>15814</v>
      </c>
      <c r="B10472">
        <v>9.5</v>
      </c>
    </row>
    <row r="10473" spans="1:2" ht="12.75" customHeight="1">
      <c r="A10473" t="s">
        <v>15816</v>
      </c>
      <c r="B10473">
        <v>8.6300000000000008</v>
      </c>
    </row>
    <row r="10474" spans="1:2" ht="12.75" customHeight="1">
      <c r="A10474" t="s">
        <v>15817</v>
      </c>
      <c r="B10474">
        <v>11.92</v>
      </c>
    </row>
    <row r="10475" spans="1:2" ht="12.75" customHeight="1">
      <c r="A10475" t="s">
        <v>15819</v>
      </c>
      <c r="B10475">
        <v>10.97</v>
      </c>
    </row>
    <row r="10476" spans="1:2" ht="12.75" customHeight="1">
      <c r="A10476" t="s">
        <v>15820</v>
      </c>
      <c r="B10476">
        <v>13.78</v>
      </c>
    </row>
    <row r="10477" spans="1:2" ht="12.75" customHeight="1">
      <c r="A10477" t="s">
        <v>15822</v>
      </c>
      <c r="B10477">
        <v>12.68</v>
      </c>
    </row>
    <row r="10478" spans="1:2" ht="12.75" customHeight="1">
      <c r="A10478" t="s">
        <v>15823</v>
      </c>
      <c r="B10478">
        <v>18.36</v>
      </c>
    </row>
    <row r="10479" spans="1:2" ht="12.75" customHeight="1">
      <c r="A10479" t="s">
        <v>15825</v>
      </c>
      <c r="B10479">
        <v>16.89</v>
      </c>
    </row>
    <row r="10480" spans="1:2" ht="12.75" customHeight="1">
      <c r="A10480" t="s">
        <v>15826</v>
      </c>
      <c r="B10480">
        <v>73.81</v>
      </c>
    </row>
    <row r="10481" spans="1:2" ht="12.75" customHeight="1">
      <c r="A10481" t="s">
        <v>15828</v>
      </c>
      <c r="B10481">
        <v>67.44</v>
      </c>
    </row>
    <row r="10482" spans="1:2" ht="12.75" customHeight="1">
      <c r="A10482" t="s">
        <v>15829</v>
      </c>
      <c r="B10482">
        <v>1890.4</v>
      </c>
    </row>
    <row r="10483" spans="1:2" ht="12.75" customHeight="1">
      <c r="A10483" t="s">
        <v>15831</v>
      </c>
      <c r="B10483">
        <v>1839</v>
      </c>
    </row>
    <row r="10484" spans="1:2" ht="12.75" customHeight="1">
      <c r="A10484" t="s">
        <v>15832</v>
      </c>
      <c r="B10484">
        <v>128.13999999999999</v>
      </c>
    </row>
    <row r="10485" spans="1:2" ht="12.75" customHeight="1">
      <c r="A10485" t="s">
        <v>15834</v>
      </c>
      <c r="B10485">
        <v>119.78</v>
      </c>
    </row>
    <row r="10486" spans="1:2" ht="12.75" customHeight="1">
      <c r="A10486" t="s">
        <v>15835</v>
      </c>
      <c r="B10486">
        <v>11.37</v>
      </c>
    </row>
    <row r="10487" spans="1:2" ht="12.75" customHeight="1">
      <c r="A10487" t="s">
        <v>15837</v>
      </c>
      <c r="B10487">
        <v>10.6</v>
      </c>
    </row>
    <row r="10488" spans="1:2" ht="12.75" customHeight="1">
      <c r="A10488" t="s">
        <v>15838</v>
      </c>
      <c r="B10488">
        <v>10.57</v>
      </c>
    </row>
    <row r="10489" spans="1:2" ht="12.75" customHeight="1">
      <c r="A10489" t="s">
        <v>15840</v>
      </c>
      <c r="B10489">
        <v>9.8000000000000007</v>
      </c>
    </row>
    <row r="10490" spans="1:2" ht="12.75" customHeight="1">
      <c r="A10490" t="s">
        <v>15841</v>
      </c>
      <c r="B10490">
        <v>29.62</v>
      </c>
    </row>
    <row r="10491" spans="1:2" ht="12.75" customHeight="1">
      <c r="A10491" t="s">
        <v>15843</v>
      </c>
      <c r="B10491">
        <v>27.05</v>
      </c>
    </row>
    <row r="10492" spans="1:2" ht="12.75" customHeight="1">
      <c r="A10492" t="s">
        <v>15844</v>
      </c>
      <c r="B10492">
        <v>26.6</v>
      </c>
    </row>
    <row r="10493" spans="1:2" ht="12.75" customHeight="1">
      <c r="A10493" t="s">
        <v>15846</v>
      </c>
      <c r="B10493">
        <v>24.03</v>
      </c>
    </row>
    <row r="10494" spans="1:2" ht="12.75" customHeight="1">
      <c r="A10494" t="s">
        <v>15847</v>
      </c>
      <c r="B10494">
        <v>39.270000000000003</v>
      </c>
    </row>
    <row r="10495" spans="1:2" ht="12.75" customHeight="1">
      <c r="A10495" t="s">
        <v>15849</v>
      </c>
      <c r="B10495">
        <v>35.67</v>
      </c>
    </row>
    <row r="10496" spans="1:2" ht="12.75" customHeight="1">
      <c r="A10496" t="s">
        <v>15850</v>
      </c>
      <c r="B10496">
        <v>35.86</v>
      </c>
    </row>
    <row r="10497" spans="1:2" ht="12.75" customHeight="1">
      <c r="A10497" t="s">
        <v>15852</v>
      </c>
      <c r="B10497">
        <v>32.26</v>
      </c>
    </row>
    <row r="10498" spans="1:2" ht="12.75" customHeight="1">
      <c r="A10498" t="s">
        <v>15853</v>
      </c>
      <c r="B10498">
        <v>60.99</v>
      </c>
    </row>
    <row r="10499" spans="1:2" ht="12.75" customHeight="1">
      <c r="A10499" t="s">
        <v>15855</v>
      </c>
      <c r="B10499">
        <v>55.34</v>
      </c>
    </row>
    <row r="10500" spans="1:2" ht="12.75" customHeight="1">
      <c r="A10500" t="s">
        <v>15856</v>
      </c>
      <c r="B10500">
        <v>55.89</v>
      </c>
    </row>
    <row r="10501" spans="1:2" ht="12.75" customHeight="1">
      <c r="A10501" t="s">
        <v>15858</v>
      </c>
      <c r="B10501">
        <v>50.24</v>
      </c>
    </row>
    <row r="10502" spans="1:2" ht="12.75" customHeight="1">
      <c r="A10502" t="s">
        <v>15859</v>
      </c>
      <c r="B10502">
        <v>70.42</v>
      </c>
    </row>
    <row r="10503" spans="1:2" ht="12.75" customHeight="1">
      <c r="A10503" t="s">
        <v>15861</v>
      </c>
      <c r="B10503">
        <v>63.73</v>
      </c>
    </row>
    <row r="10504" spans="1:2" ht="12.75" customHeight="1">
      <c r="A10504" t="s">
        <v>15862</v>
      </c>
      <c r="B10504">
        <v>64.58</v>
      </c>
    </row>
    <row r="10505" spans="1:2" ht="12.75" customHeight="1">
      <c r="A10505" t="s">
        <v>15864</v>
      </c>
      <c r="B10505">
        <v>57.9</v>
      </c>
    </row>
    <row r="10506" spans="1:2" ht="12.75" customHeight="1">
      <c r="A10506" t="s">
        <v>15865</v>
      </c>
      <c r="B10506">
        <v>3.37</v>
      </c>
    </row>
    <row r="10507" spans="1:2" ht="12.75" customHeight="1">
      <c r="A10507" t="s">
        <v>15867</v>
      </c>
      <c r="B10507">
        <v>3.05</v>
      </c>
    </row>
    <row r="10508" spans="1:2" ht="12.75" customHeight="1">
      <c r="A10508" t="s">
        <v>15868</v>
      </c>
      <c r="B10508">
        <v>79.33</v>
      </c>
    </row>
    <row r="10509" spans="1:2" ht="12.75" customHeight="1">
      <c r="A10509" t="s">
        <v>15870</v>
      </c>
      <c r="B10509">
        <v>76.150000000000006</v>
      </c>
    </row>
    <row r="10510" spans="1:2" ht="12.75" customHeight="1">
      <c r="A10510" t="s">
        <v>15871</v>
      </c>
      <c r="B10510">
        <v>701.39</v>
      </c>
    </row>
    <row r="10511" spans="1:2" ht="12.75" customHeight="1">
      <c r="A10511" t="s">
        <v>15873</v>
      </c>
      <c r="B10511">
        <v>655.15</v>
      </c>
    </row>
    <row r="10512" spans="1:2" ht="12.75" customHeight="1">
      <c r="A10512" t="s">
        <v>15874</v>
      </c>
      <c r="B10512">
        <v>75.48</v>
      </c>
    </row>
    <row r="10513" spans="1:2" ht="12.75" customHeight="1">
      <c r="A10513" t="s">
        <v>15876</v>
      </c>
      <c r="B10513">
        <v>67.03</v>
      </c>
    </row>
    <row r="10514" spans="1:2" ht="12.75" customHeight="1">
      <c r="A10514" t="s">
        <v>15877</v>
      </c>
      <c r="B10514">
        <v>99.98</v>
      </c>
    </row>
    <row r="10515" spans="1:2" ht="12.75" customHeight="1">
      <c r="A10515" t="s">
        <v>15879</v>
      </c>
      <c r="B10515">
        <v>91.53</v>
      </c>
    </row>
    <row r="10516" spans="1:2" ht="12.75" customHeight="1">
      <c r="A10516" t="s">
        <v>15880</v>
      </c>
      <c r="B10516">
        <v>162.76</v>
      </c>
    </row>
    <row r="10517" spans="1:2" ht="12.75" customHeight="1">
      <c r="A10517" t="s">
        <v>15882</v>
      </c>
      <c r="B10517">
        <v>151.13</v>
      </c>
    </row>
    <row r="10518" spans="1:2" ht="12.75" customHeight="1">
      <c r="A10518" t="s">
        <v>15883</v>
      </c>
      <c r="B10518">
        <v>132.61000000000001</v>
      </c>
    </row>
    <row r="10519" spans="1:2" ht="12.75" customHeight="1">
      <c r="A10519" t="s">
        <v>15885</v>
      </c>
      <c r="B10519">
        <v>120.21</v>
      </c>
    </row>
    <row r="10520" spans="1:2" ht="12.75" customHeight="1">
      <c r="A10520" t="s">
        <v>15886</v>
      </c>
      <c r="B10520">
        <v>59.16</v>
      </c>
    </row>
    <row r="10521" spans="1:2" ht="12.75" customHeight="1">
      <c r="A10521" t="s">
        <v>15888</v>
      </c>
      <c r="B10521">
        <v>52.67</v>
      </c>
    </row>
    <row r="10522" spans="1:2" ht="12.75" customHeight="1">
      <c r="A10522" t="s">
        <v>15889</v>
      </c>
      <c r="B10522">
        <v>70.599999999999994</v>
      </c>
    </row>
    <row r="10523" spans="1:2" ht="12.75" customHeight="1">
      <c r="A10523" t="s">
        <v>15891</v>
      </c>
      <c r="B10523">
        <v>64.11</v>
      </c>
    </row>
    <row r="10524" spans="1:2" ht="12.75" customHeight="1">
      <c r="A10524" t="s">
        <v>15892</v>
      </c>
      <c r="B10524">
        <v>91.86</v>
      </c>
    </row>
    <row r="10525" spans="1:2" ht="12.75" customHeight="1">
      <c r="A10525" t="s">
        <v>15894</v>
      </c>
      <c r="B10525">
        <v>83.41</v>
      </c>
    </row>
    <row r="10526" spans="1:2" ht="12.75" customHeight="1">
      <c r="A10526" t="s">
        <v>15895</v>
      </c>
      <c r="B10526">
        <v>35.130000000000003</v>
      </c>
    </row>
    <row r="10527" spans="1:2" ht="12.75" customHeight="1">
      <c r="A10527" t="s">
        <v>15897</v>
      </c>
      <c r="B10527">
        <v>32.56</v>
      </c>
    </row>
    <row r="10528" spans="1:2" ht="12.75" customHeight="1">
      <c r="A10528" t="s">
        <v>15898</v>
      </c>
      <c r="B10528">
        <v>248.05</v>
      </c>
    </row>
    <row r="10529" spans="1:2" ht="12.75" customHeight="1">
      <c r="A10529" t="s">
        <v>15900</v>
      </c>
      <c r="B10529">
        <v>224.01</v>
      </c>
    </row>
    <row r="10530" spans="1:2" ht="12.75" customHeight="1">
      <c r="A10530" t="s">
        <v>15901</v>
      </c>
      <c r="B10530">
        <v>205.92</v>
      </c>
    </row>
    <row r="10531" spans="1:2" ht="12.75" customHeight="1">
      <c r="A10531" t="s">
        <v>15903</v>
      </c>
      <c r="B10531">
        <v>183.7</v>
      </c>
    </row>
    <row r="10532" spans="1:2" ht="12.75" customHeight="1">
      <c r="A10532" t="s">
        <v>15904</v>
      </c>
      <c r="B10532">
        <v>5.26</v>
      </c>
    </row>
    <row r="10533" spans="1:2" ht="12.75" customHeight="1">
      <c r="A10533" t="s">
        <v>15906</v>
      </c>
      <c r="B10533">
        <v>5.26</v>
      </c>
    </row>
    <row r="10534" spans="1:2" ht="12.75" customHeight="1">
      <c r="A10534" t="s">
        <v>15907</v>
      </c>
      <c r="B10534">
        <v>4.59</v>
      </c>
    </row>
    <row r="10535" spans="1:2" ht="12.75" customHeight="1">
      <c r="A10535" t="s">
        <v>15909</v>
      </c>
      <c r="B10535">
        <v>4.59</v>
      </c>
    </row>
    <row r="10536" spans="1:2" ht="12.75" customHeight="1">
      <c r="A10536" t="s">
        <v>15910</v>
      </c>
      <c r="B10536">
        <v>4.8600000000000003</v>
      </c>
    </row>
    <row r="10537" spans="1:2" ht="12.75" customHeight="1">
      <c r="A10537" t="s">
        <v>15912</v>
      </c>
      <c r="B10537">
        <v>4.8600000000000003</v>
      </c>
    </row>
    <row r="10538" spans="1:2" ht="12.75" customHeight="1">
      <c r="A10538" t="s">
        <v>15913</v>
      </c>
      <c r="B10538">
        <v>4.74</v>
      </c>
    </row>
    <row r="10539" spans="1:2" ht="12.75" customHeight="1">
      <c r="A10539" t="s">
        <v>15915</v>
      </c>
      <c r="B10539">
        <v>4.74</v>
      </c>
    </row>
    <row r="10540" spans="1:2" ht="12.75" customHeight="1">
      <c r="A10540" t="s">
        <v>15916</v>
      </c>
      <c r="B10540">
        <v>4.9400000000000004</v>
      </c>
    </row>
    <row r="10541" spans="1:2" ht="12.75" customHeight="1">
      <c r="A10541" t="s">
        <v>15918</v>
      </c>
      <c r="B10541">
        <v>4.9400000000000004</v>
      </c>
    </row>
    <row r="10542" spans="1:2" ht="12.75" customHeight="1">
      <c r="A10542" t="s">
        <v>15919</v>
      </c>
      <c r="B10542">
        <v>4.22</v>
      </c>
    </row>
    <row r="10543" spans="1:2" ht="12.75" customHeight="1">
      <c r="A10543" t="s">
        <v>15921</v>
      </c>
      <c r="B10543">
        <v>4.22</v>
      </c>
    </row>
    <row r="10544" spans="1:2" ht="12.75" customHeight="1">
      <c r="A10544" t="s">
        <v>15922</v>
      </c>
      <c r="B10544">
        <v>4.21</v>
      </c>
    </row>
    <row r="10545" spans="1:2" ht="12.75" customHeight="1">
      <c r="A10545" t="s">
        <v>15924</v>
      </c>
      <c r="B10545">
        <v>4.21</v>
      </c>
    </row>
    <row r="10546" spans="1:2" ht="12.75" customHeight="1">
      <c r="A10546" t="s">
        <v>15925</v>
      </c>
      <c r="B10546">
        <v>4.04</v>
      </c>
    </row>
    <row r="10547" spans="1:2" ht="12.75" customHeight="1">
      <c r="A10547" t="s">
        <v>15927</v>
      </c>
      <c r="B10547">
        <v>4.04</v>
      </c>
    </row>
    <row r="10548" spans="1:2" ht="12.75" customHeight="1">
      <c r="A10548" t="s">
        <v>15928</v>
      </c>
      <c r="B10548">
        <v>9.8800000000000008</v>
      </c>
    </row>
    <row r="10549" spans="1:2" ht="12.75" customHeight="1">
      <c r="A10549" t="s">
        <v>15930</v>
      </c>
      <c r="B10549">
        <v>9.26</v>
      </c>
    </row>
    <row r="10550" spans="1:2" ht="12.75" customHeight="1">
      <c r="A10550" t="s">
        <v>15931</v>
      </c>
      <c r="B10550">
        <v>8.43</v>
      </c>
    </row>
    <row r="10551" spans="1:2" ht="12.75" customHeight="1">
      <c r="A10551" t="s">
        <v>15933</v>
      </c>
      <c r="B10551">
        <v>7.92</v>
      </c>
    </row>
    <row r="10552" spans="1:2" ht="12.75" customHeight="1">
      <c r="A10552" t="s">
        <v>15934</v>
      </c>
      <c r="B10552">
        <v>7.94</v>
      </c>
    </row>
    <row r="10553" spans="1:2" ht="12.75" customHeight="1">
      <c r="A10553" t="s">
        <v>15936</v>
      </c>
      <c r="B10553">
        <v>7.52</v>
      </c>
    </row>
    <row r="10554" spans="1:2" ht="12.75" customHeight="1">
      <c r="A10554" t="s">
        <v>15937</v>
      </c>
      <c r="B10554">
        <v>8.98</v>
      </c>
    </row>
    <row r="10555" spans="1:2" ht="12.75" customHeight="1">
      <c r="A10555" t="s">
        <v>15939</v>
      </c>
      <c r="B10555">
        <v>8.41</v>
      </c>
    </row>
    <row r="10556" spans="1:2" ht="12.75" customHeight="1">
      <c r="A10556" t="s">
        <v>15940</v>
      </c>
      <c r="B10556">
        <v>8.7899999999999991</v>
      </c>
    </row>
    <row r="10557" spans="1:2" ht="12.75" customHeight="1">
      <c r="A10557" t="s">
        <v>15942</v>
      </c>
      <c r="B10557">
        <v>8.27</v>
      </c>
    </row>
    <row r="10558" spans="1:2" ht="12.75" customHeight="1">
      <c r="A10558" t="s">
        <v>15943</v>
      </c>
      <c r="B10558">
        <v>8.83</v>
      </c>
    </row>
    <row r="10559" spans="1:2" ht="12.75" customHeight="1">
      <c r="A10559" t="s">
        <v>15945</v>
      </c>
      <c r="B10559">
        <v>8.2200000000000006</v>
      </c>
    </row>
    <row r="10560" spans="1:2" ht="12.75" customHeight="1">
      <c r="A10560" t="s">
        <v>15946</v>
      </c>
      <c r="B10560">
        <v>8.25</v>
      </c>
    </row>
    <row r="10561" spans="1:2" ht="12.75" customHeight="1">
      <c r="A10561" t="s">
        <v>15948</v>
      </c>
      <c r="B10561">
        <v>7.71</v>
      </c>
    </row>
    <row r="10562" spans="1:2" ht="12.75" customHeight="1">
      <c r="A10562" t="s">
        <v>15949</v>
      </c>
      <c r="B10562">
        <v>7.5</v>
      </c>
    </row>
    <row r="10563" spans="1:2" ht="12.75" customHeight="1">
      <c r="A10563" t="s">
        <v>15951</v>
      </c>
      <c r="B10563">
        <v>7.04</v>
      </c>
    </row>
    <row r="10564" spans="1:2" ht="12.75" customHeight="1">
      <c r="A10564" t="s">
        <v>15952</v>
      </c>
      <c r="B10564">
        <v>10.47</v>
      </c>
    </row>
    <row r="10565" spans="1:2" ht="12.75" customHeight="1">
      <c r="A10565" t="s">
        <v>15954</v>
      </c>
      <c r="B10565">
        <v>9.84</v>
      </c>
    </row>
    <row r="10566" spans="1:2" ht="12.75" customHeight="1">
      <c r="A10566" t="s">
        <v>15955</v>
      </c>
      <c r="B10566">
        <v>9.2200000000000006</v>
      </c>
    </row>
    <row r="10567" spans="1:2" ht="12.75" customHeight="1">
      <c r="A10567" t="s">
        <v>15957</v>
      </c>
      <c r="B10567">
        <v>8.67</v>
      </c>
    </row>
    <row r="10568" spans="1:2" ht="12.75" customHeight="1">
      <c r="A10568" t="s">
        <v>15958</v>
      </c>
      <c r="B10568">
        <v>8.91</v>
      </c>
    </row>
    <row r="10569" spans="1:2" ht="12.75" customHeight="1">
      <c r="A10569" t="s">
        <v>15960</v>
      </c>
      <c r="B10569">
        <v>8.44</v>
      </c>
    </row>
    <row r="10570" spans="1:2" ht="12.75" customHeight="1">
      <c r="A10570" t="s">
        <v>15961</v>
      </c>
      <c r="B10570">
        <v>9.9499999999999993</v>
      </c>
    </row>
    <row r="10571" spans="1:2" ht="12.75" customHeight="1">
      <c r="A10571" t="s">
        <v>15963</v>
      </c>
      <c r="B10571">
        <v>9.32</v>
      </c>
    </row>
    <row r="10572" spans="1:2" ht="12.75" customHeight="1">
      <c r="A10572" t="s">
        <v>15964</v>
      </c>
      <c r="B10572">
        <v>9.57</v>
      </c>
    </row>
    <row r="10573" spans="1:2" ht="12.75" customHeight="1">
      <c r="A10573" t="s">
        <v>15966</v>
      </c>
      <c r="B10573">
        <v>9.02</v>
      </c>
    </row>
    <row r="10574" spans="1:2" ht="12.75" customHeight="1">
      <c r="A10574" t="s">
        <v>15967</v>
      </c>
      <c r="B10574">
        <v>9.43</v>
      </c>
    </row>
    <row r="10575" spans="1:2" ht="12.75" customHeight="1">
      <c r="A10575" t="s">
        <v>15969</v>
      </c>
      <c r="B10575">
        <v>8.8000000000000007</v>
      </c>
    </row>
    <row r="10576" spans="1:2" ht="12.75" customHeight="1">
      <c r="A10576" t="s">
        <v>15970</v>
      </c>
      <c r="B10576">
        <v>8.85</v>
      </c>
    </row>
    <row r="10577" spans="1:2" ht="12.75" customHeight="1">
      <c r="A10577" t="s">
        <v>15972</v>
      </c>
      <c r="B10577">
        <v>8.2899999999999991</v>
      </c>
    </row>
    <row r="10578" spans="1:2" ht="12.75" customHeight="1">
      <c r="A10578" t="s">
        <v>15973</v>
      </c>
      <c r="B10578">
        <v>8.09</v>
      </c>
    </row>
    <row r="10579" spans="1:2" ht="12.75" customHeight="1">
      <c r="A10579" t="s">
        <v>15975</v>
      </c>
      <c r="B10579">
        <v>7.62</v>
      </c>
    </row>
    <row r="10580" spans="1:2" ht="12.75" customHeight="1">
      <c r="A10580" t="s">
        <v>15976</v>
      </c>
      <c r="B10580">
        <v>9.16</v>
      </c>
    </row>
    <row r="10581" spans="1:2" ht="12.75" customHeight="1">
      <c r="A10581" t="s">
        <v>15978</v>
      </c>
      <c r="B10581">
        <v>9.16</v>
      </c>
    </row>
    <row r="10582" spans="1:2" ht="12.75" customHeight="1">
      <c r="A10582" t="s">
        <v>15979</v>
      </c>
      <c r="B10582">
        <v>20.75</v>
      </c>
    </row>
    <row r="10583" spans="1:2" ht="12.75" customHeight="1">
      <c r="A10583" t="s">
        <v>15981</v>
      </c>
      <c r="B10583">
        <v>20.75</v>
      </c>
    </row>
    <row r="10584" spans="1:2" ht="12.75" customHeight="1">
      <c r="A10584" t="s">
        <v>15982</v>
      </c>
      <c r="B10584">
        <v>16.89</v>
      </c>
    </row>
    <row r="10585" spans="1:2" ht="12.75" customHeight="1">
      <c r="A10585" t="s">
        <v>15984</v>
      </c>
      <c r="B10585">
        <v>16.89</v>
      </c>
    </row>
    <row r="10586" spans="1:2" ht="12.75" customHeight="1">
      <c r="A10586" t="s">
        <v>15985</v>
      </c>
      <c r="B10586">
        <v>16.64</v>
      </c>
    </row>
    <row r="10587" spans="1:2" ht="12.75" customHeight="1">
      <c r="A10587" t="s">
        <v>15987</v>
      </c>
      <c r="B10587">
        <v>16.64</v>
      </c>
    </row>
    <row r="10588" spans="1:2" ht="12.75" customHeight="1">
      <c r="A10588" t="s">
        <v>15988</v>
      </c>
      <c r="B10588">
        <v>16.010000000000002</v>
      </c>
    </row>
    <row r="10589" spans="1:2" ht="12.75" customHeight="1">
      <c r="A10589" t="s">
        <v>15990</v>
      </c>
      <c r="B10589">
        <v>16.010000000000002</v>
      </c>
    </row>
    <row r="10590" spans="1:2" ht="12.75" customHeight="1">
      <c r="A10590" t="s">
        <v>15991</v>
      </c>
      <c r="B10590">
        <v>15.58</v>
      </c>
    </row>
    <row r="10591" spans="1:2" ht="12.75" customHeight="1">
      <c r="A10591" t="s">
        <v>15993</v>
      </c>
      <c r="B10591">
        <v>15.58</v>
      </c>
    </row>
    <row r="10592" spans="1:2" ht="12.75" customHeight="1">
      <c r="A10592" t="s">
        <v>15994</v>
      </c>
      <c r="B10592">
        <v>15.06</v>
      </c>
    </row>
    <row r="10593" spans="1:2" ht="12.75" customHeight="1">
      <c r="A10593" t="s">
        <v>15996</v>
      </c>
      <c r="B10593">
        <v>15.06</v>
      </c>
    </row>
    <row r="10594" spans="1:2" ht="12.75" customHeight="1">
      <c r="A10594" t="s">
        <v>15997</v>
      </c>
      <c r="B10594">
        <v>13.46</v>
      </c>
    </row>
    <row r="10595" spans="1:2" ht="12.75" customHeight="1">
      <c r="A10595" t="s">
        <v>15999</v>
      </c>
      <c r="B10595">
        <v>13.46</v>
      </c>
    </row>
    <row r="10596" spans="1:2" ht="12.75" customHeight="1">
      <c r="A10596" t="s">
        <v>16000</v>
      </c>
      <c r="B10596">
        <v>12.27</v>
      </c>
    </row>
    <row r="10597" spans="1:2" ht="12.75" customHeight="1">
      <c r="A10597" t="s">
        <v>16002</v>
      </c>
      <c r="B10597">
        <v>12.27</v>
      </c>
    </row>
    <row r="10598" spans="1:2" ht="12.75" customHeight="1">
      <c r="A10598" t="s">
        <v>16003</v>
      </c>
      <c r="B10598">
        <v>12.16</v>
      </c>
    </row>
    <row r="10599" spans="1:2" ht="12.75" customHeight="1">
      <c r="A10599" t="s">
        <v>16005</v>
      </c>
      <c r="B10599">
        <v>12.16</v>
      </c>
    </row>
    <row r="10600" spans="1:2" ht="12.75" customHeight="1">
      <c r="A10600" t="s">
        <v>16006</v>
      </c>
      <c r="B10600">
        <v>11.66</v>
      </c>
    </row>
    <row r="10601" spans="1:2" ht="12.75" customHeight="1">
      <c r="A10601" t="s">
        <v>16008</v>
      </c>
      <c r="B10601">
        <v>11.66</v>
      </c>
    </row>
    <row r="10602" spans="1:2" ht="12.75" customHeight="1">
      <c r="A10602" t="s">
        <v>16009</v>
      </c>
      <c r="B10602">
        <v>11.36</v>
      </c>
    </row>
    <row r="10603" spans="1:2" ht="12.75" customHeight="1">
      <c r="A10603" t="s">
        <v>16011</v>
      </c>
      <c r="B10603">
        <v>11.36</v>
      </c>
    </row>
    <row r="10604" spans="1:2" ht="12.75" customHeight="1">
      <c r="A10604" t="s">
        <v>16012</v>
      </c>
      <c r="B10604">
        <v>11.11</v>
      </c>
    </row>
    <row r="10605" spans="1:2" ht="12.75" customHeight="1">
      <c r="A10605" t="s">
        <v>16014</v>
      </c>
      <c r="B10605">
        <v>11.11</v>
      </c>
    </row>
    <row r="10606" spans="1:2" ht="12.75" customHeight="1">
      <c r="A10606" t="s">
        <v>16015</v>
      </c>
      <c r="B10606">
        <v>9.74</v>
      </c>
    </row>
    <row r="10607" spans="1:2" ht="12.75" customHeight="1">
      <c r="A10607" t="s">
        <v>16017</v>
      </c>
      <c r="B10607">
        <v>9.74</v>
      </c>
    </row>
    <row r="10608" spans="1:2" ht="12.75" customHeight="1">
      <c r="A10608" t="s">
        <v>16018</v>
      </c>
      <c r="B10608">
        <v>20.6</v>
      </c>
    </row>
    <row r="10609" spans="1:2" ht="12.75" customHeight="1">
      <c r="A10609" t="s">
        <v>16020</v>
      </c>
      <c r="B10609">
        <v>20.6</v>
      </c>
    </row>
    <row r="10610" spans="1:2" ht="12.75" customHeight="1">
      <c r="A10610" t="s">
        <v>16021</v>
      </c>
      <c r="B10610">
        <v>17.850000000000001</v>
      </c>
    </row>
    <row r="10611" spans="1:2" ht="12.75" customHeight="1">
      <c r="A10611" t="s">
        <v>16023</v>
      </c>
      <c r="B10611">
        <v>17.850000000000001</v>
      </c>
    </row>
    <row r="10612" spans="1:2" ht="12.75" customHeight="1">
      <c r="A10612" t="s">
        <v>16024</v>
      </c>
      <c r="B10612">
        <v>16.47</v>
      </c>
    </row>
    <row r="10613" spans="1:2" ht="12.75" customHeight="1">
      <c r="A10613" t="s">
        <v>16026</v>
      </c>
      <c r="B10613">
        <v>16.47</v>
      </c>
    </row>
    <row r="10614" spans="1:2" ht="12.75" customHeight="1">
      <c r="A10614" t="s">
        <v>16027</v>
      </c>
      <c r="B10614">
        <v>15.24</v>
      </c>
    </row>
    <row r="10615" spans="1:2" ht="12.75" customHeight="1">
      <c r="A10615" t="s">
        <v>16029</v>
      </c>
      <c r="B10615">
        <v>15.24</v>
      </c>
    </row>
    <row r="10616" spans="1:2" ht="12.75" customHeight="1">
      <c r="A10616" t="s">
        <v>16030</v>
      </c>
      <c r="B10616">
        <v>15.61</v>
      </c>
    </row>
    <row r="10617" spans="1:2" ht="12.75" customHeight="1">
      <c r="A10617" t="s">
        <v>16032</v>
      </c>
      <c r="B10617">
        <v>15.61</v>
      </c>
    </row>
    <row r="10618" spans="1:2" ht="12.75" customHeight="1">
      <c r="A10618" t="s">
        <v>16033</v>
      </c>
      <c r="B10618">
        <v>14.83</v>
      </c>
    </row>
    <row r="10619" spans="1:2" ht="12.75" customHeight="1">
      <c r="A10619" t="s">
        <v>16035</v>
      </c>
      <c r="B10619">
        <v>14.83</v>
      </c>
    </row>
    <row r="10620" spans="1:2" ht="12.75" customHeight="1">
      <c r="A10620" t="s">
        <v>16036</v>
      </c>
      <c r="B10620">
        <v>13.03</v>
      </c>
    </row>
    <row r="10621" spans="1:2" ht="12.75" customHeight="1">
      <c r="A10621" t="s">
        <v>16038</v>
      </c>
      <c r="B10621">
        <v>13.03</v>
      </c>
    </row>
    <row r="10622" spans="1:2" ht="12.75" customHeight="1">
      <c r="A10622" t="s">
        <v>16039</v>
      </c>
      <c r="B10622">
        <v>12.09</v>
      </c>
    </row>
    <row r="10623" spans="1:2" ht="12.75" customHeight="1">
      <c r="A10623" t="s">
        <v>16041</v>
      </c>
      <c r="B10623">
        <v>12.09</v>
      </c>
    </row>
    <row r="10624" spans="1:2" ht="12.75" customHeight="1">
      <c r="A10624" t="s">
        <v>16042</v>
      </c>
      <c r="B10624">
        <v>11.74</v>
      </c>
    </row>
    <row r="10625" spans="1:2" ht="12.75" customHeight="1">
      <c r="A10625" t="s">
        <v>16044</v>
      </c>
      <c r="B10625">
        <v>11.74</v>
      </c>
    </row>
    <row r="10626" spans="1:2" ht="12.75" customHeight="1">
      <c r="A10626" t="s">
        <v>16045</v>
      </c>
      <c r="B10626">
        <v>11.89</v>
      </c>
    </row>
    <row r="10627" spans="1:2" ht="12.75" customHeight="1">
      <c r="A10627" t="s">
        <v>16047</v>
      </c>
      <c r="B10627">
        <v>11.89</v>
      </c>
    </row>
    <row r="10628" spans="1:2" ht="12.75" customHeight="1">
      <c r="A10628" t="s">
        <v>16048</v>
      </c>
      <c r="B10628">
        <v>11.63</v>
      </c>
    </row>
    <row r="10629" spans="1:2" ht="12.75" customHeight="1">
      <c r="A10629" t="s">
        <v>16050</v>
      </c>
      <c r="B10629">
        <v>11.63</v>
      </c>
    </row>
    <row r="10630" spans="1:2" ht="12.75" customHeight="1">
      <c r="A10630" t="s">
        <v>16051</v>
      </c>
      <c r="B10630">
        <v>11.3</v>
      </c>
    </row>
    <row r="10631" spans="1:2" ht="12.75" customHeight="1">
      <c r="A10631" t="s">
        <v>16053</v>
      </c>
      <c r="B10631">
        <v>11.3</v>
      </c>
    </row>
    <row r="10632" spans="1:2" ht="12.75" customHeight="1">
      <c r="A10632" t="s">
        <v>16054</v>
      </c>
      <c r="B10632">
        <v>3.32</v>
      </c>
    </row>
    <row r="10633" spans="1:2" ht="12.75" customHeight="1">
      <c r="A10633" t="s">
        <v>16056</v>
      </c>
      <c r="B10633">
        <v>3.09</v>
      </c>
    </row>
    <row r="10634" spans="1:2" ht="12.75" customHeight="1">
      <c r="A10634" t="s">
        <v>16057</v>
      </c>
      <c r="B10634">
        <v>3.47</v>
      </c>
    </row>
    <row r="10635" spans="1:2" ht="12.75" customHeight="1">
      <c r="A10635" t="s">
        <v>16059</v>
      </c>
      <c r="B10635">
        <v>3.22</v>
      </c>
    </row>
    <row r="10636" spans="1:2" ht="12.75" customHeight="1">
      <c r="A10636" t="s">
        <v>16060</v>
      </c>
      <c r="B10636">
        <v>3.66</v>
      </c>
    </row>
    <row r="10637" spans="1:2" ht="12.75" customHeight="1">
      <c r="A10637" t="s">
        <v>16062</v>
      </c>
      <c r="B10637">
        <v>3.39</v>
      </c>
    </row>
    <row r="10638" spans="1:2" ht="12.75" customHeight="1">
      <c r="A10638" t="s">
        <v>16063</v>
      </c>
      <c r="B10638">
        <v>3.81</v>
      </c>
    </row>
    <row r="10639" spans="1:2" ht="12.75" customHeight="1">
      <c r="A10639" t="s">
        <v>16065</v>
      </c>
      <c r="B10639">
        <v>3.51</v>
      </c>
    </row>
    <row r="10640" spans="1:2" ht="12.75" customHeight="1">
      <c r="A10640" t="s">
        <v>16066</v>
      </c>
      <c r="B10640">
        <v>3.9</v>
      </c>
    </row>
    <row r="10641" spans="1:2" ht="12.75" customHeight="1">
      <c r="A10641" t="s">
        <v>16068</v>
      </c>
      <c r="B10641">
        <v>3.59</v>
      </c>
    </row>
    <row r="10642" spans="1:2" ht="12.75" customHeight="1">
      <c r="A10642" t="s">
        <v>16069</v>
      </c>
      <c r="B10642">
        <v>3.98</v>
      </c>
    </row>
    <row r="10643" spans="1:2" ht="12.75" customHeight="1">
      <c r="A10643" t="s">
        <v>16071</v>
      </c>
      <c r="B10643">
        <v>3.66</v>
      </c>
    </row>
    <row r="10644" spans="1:2" ht="12.75" customHeight="1">
      <c r="A10644" t="s">
        <v>16072</v>
      </c>
      <c r="B10644">
        <v>4.03</v>
      </c>
    </row>
    <row r="10645" spans="1:2" ht="12.75" customHeight="1">
      <c r="A10645" t="s">
        <v>16074</v>
      </c>
      <c r="B10645">
        <v>3.7</v>
      </c>
    </row>
    <row r="10646" spans="1:2" ht="12.75" customHeight="1">
      <c r="A10646" t="s">
        <v>16075</v>
      </c>
      <c r="B10646">
        <v>4.4400000000000004</v>
      </c>
    </row>
    <row r="10647" spans="1:2" ht="12.75" customHeight="1">
      <c r="A10647" t="s">
        <v>16077</v>
      </c>
      <c r="B10647">
        <v>4.07</v>
      </c>
    </row>
    <row r="10648" spans="1:2" ht="12.75" customHeight="1">
      <c r="A10648" t="s">
        <v>16078</v>
      </c>
      <c r="B10648">
        <v>4.7300000000000004</v>
      </c>
    </row>
    <row r="10649" spans="1:2" ht="12.75" customHeight="1">
      <c r="A10649" t="s">
        <v>16080</v>
      </c>
      <c r="B10649">
        <v>4.32</v>
      </c>
    </row>
    <row r="10650" spans="1:2" ht="12.75" customHeight="1">
      <c r="A10650" t="s">
        <v>16081</v>
      </c>
      <c r="B10650">
        <v>4.8899999999999997</v>
      </c>
    </row>
    <row r="10651" spans="1:2" ht="12.75" customHeight="1">
      <c r="A10651" t="s">
        <v>16083</v>
      </c>
      <c r="B10651">
        <v>4.45</v>
      </c>
    </row>
    <row r="10652" spans="1:2" ht="12.75" customHeight="1">
      <c r="A10652" t="s">
        <v>16084</v>
      </c>
      <c r="B10652">
        <v>5.17</v>
      </c>
    </row>
    <row r="10653" spans="1:2" ht="12.75" customHeight="1">
      <c r="A10653" t="s">
        <v>16086</v>
      </c>
      <c r="B10653">
        <v>4.6900000000000004</v>
      </c>
    </row>
    <row r="10654" spans="1:2" ht="12.75" customHeight="1">
      <c r="A10654" t="s">
        <v>16087</v>
      </c>
      <c r="B10654">
        <v>5.29</v>
      </c>
    </row>
    <row r="10655" spans="1:2" ht="12.75" customHeight="1">
      <c r="A10655" t="s">
        <v>16089</v>
      </c>
      <c r="B10655">
        <v>4.79</v>
      </c>
    </row>
    <row r="10656" spans="1:2" ht="12.75" customHeight="1">
      <c r="A10656" t="s">
        <v>16090</v>
      </c>
      <c r="B10656">
        <v>5.63</v>
      </c>
    </row>
    <row r="10657" spans="1:2" ht="12.75" customHeight="1">
      <c r="A10657" t="s">
        <v>16092</v>
      </c>
      <c r="B10657">
        <v>5.08</v>
      </c>
    </row>
    <row r="10658" spans="1:2" ht="12.75" customHeight="1">
      <c r="A10658" t="s">
        <v>16093</v>
      </c>
      <c r="B10658">
        <v>4.6100000000000003</v>
      </c>
    </row>
    <row r="10659" spans="1:2" ht="12.75" customHeight="1">
      <c r="A10659" t="s">
        <v>16095</v>
      </c>
      <c r="B10659">
        <v>4</v>
      </c>
    </row>
    <row r="10660" spans="1:2" ht="12.75" customHeight="1">
      <c r="A10660" t="s">
        <v>16096</v>
      </c>
      <c r="B10660">
        <v>3.84</v>
      </c>
    </row>
    <row r="10661" spans="1:2" ht="12.75" customHeight="1">
      <c r="A10661" t="s">
        <v>16098</v>
      </c>
      <c r="B10661">
        <v>3.33</v>
      </c>
    </row>
    <row r="10662" spans="1:2" ht="12.75" customHeight="1">
      <c r="A10662" t="s">
        <v>16099</v>
      </c>
      <c r="B10662">
        <v>3.07</v>
      </c>
    </row>
    <row r="10663" spans="1:2" ht="12.75" customHeight="1">
      <c r="A10663" t="s">
        <v>16101</v>
      </c>
      <c r="B10663">
        <v>2.66</v>
      </c>
    </row>
    <row r="10664" spans="1:2" ht="12.75" customHeight="1">
      <c r="A10664" t="s">
        <v>16102</v>
      </c>
      <c r="B10664">
        <v>4.2300000000000004</v>
      </c>
    </row>
    <row r="10665" spans="1:2" ht="12.75" customHeight="1">
      <c r="A10665" t="s">
        <v>16104</v>
      </c>
      <c r="B10665">
        <v>3.66</v>
      </c>
    </row>
    <row r="10666" spans="1:2" ht="12.75" customHeight="1">
      <c r="A10666" t="s">
        <v>16105</v>
      </c>
      <c r="B10666">
        <v>3.84</v>
      </c>
    </row>
    <row r="10667" spans="1:2" ht="12.75" customHeight="1">
      <c r="A10667" t="s">
        <v>16107</v>
      </c>
      <c r="B10667">
        <v>3.33</v>
      </c>
    </row>
    <row r="10668" spans="1:2" ht="12.75" customHeight="1">
      <c r="A10668" t="s">
        <v>16108</v>
      </c>
      <c r="B10668">
        <v>4.6100000000000003</v>
      </c>
    </row>
    <row r="10669" spans="1:2" ht="12.75" customHeight="1">
      <c r="A10669" t="s">
        <v>16110</v>
      </c>
      <c r="B10669">
        <v>4</v>
      </c>
    </row>
    <row r="10670" spans="1:2" ht="12.75" customHeight="1">
      <c r="A10670" t="s">
        <v>16111</v>
      </c>
      <c r="B10670">
        <v>4.04</v>
      </c>
    </row>
    <row r="10671" spans="1:2" ht="12.75" customHeight="1">
      <c r="A10671" t="s">
        <v>16113</v>
      </c>
      <c r="B10671">
        <v>3.5</v>
      </c>
    </row>
    <row r="10672" spans="1:2" ht="12.75" customHeight="1">
      <c r="A10672" t="s">
        <v>16114</v>
      </c>
      <c r="B10672">
        <v>3.46</v>
      </c>
    </row>
    <row r="10673" spans="1:2" ht="12.75" customHeight="1">
      <c r="A10673" t="s">
        <v>16116</v>
      </c>
      <c r="B10673">
        <v>3</v>
      </c>
    </row>
    <row r="10674" spans="1:2" ht="12.75" customHeight="1">
      <c r="A10674" t="s">
        <v>16117</v>
      </c>
      <c r="B10674">
        <v>5.21</v>
      </c>
    </row>
    <row r="10675" spans="1:2" ht="12.75" customHeight="1">
      <c r="A10675" t="s">
        <v>16119</v>
      </c>
      <c r="B10675">
        <v>4.58</v>
      </c>
    </row>
    <row r="10676" spans="1:2" ht="12.75" customHeight="1">
      <c r="A10676" t="s">
        <v>16120</v>
      </c>
      <c r="B10676">
        <v>4.63</v>
      </c>
    </row>
    <row r="10677" spans="1:2" ht="12.75" customHeight="1">
      <c r="A10677" t="s">
        <v>16122</v>
      </c>
      <c r="B10677">
        <v>4.08</v>
      </c>
    </row>
    <row r="10678" spans="1:2" ht="12.75" customHeight="1">
      <c r="A10678" t="s">
        <v>16123</v>
      </c>
      <c r="B10678">
        <v>4.05</v>
      </c>
    </row>
    <row r="10679" spans="1:2" ht="12.75" customHeight="1">
      <c r="A10679" t="s">
        <v>16125</v>
      </c>
      <c r="B10679">
        <v>3.58</v>
      </c>
    </row>
    <row r="10680" spans="1:2" ht="12.75" customHeight="1">
      <c r="A10680" t="s">
        <v>16126</v>
      </c>
      <c r="B10680">
        <v>1.92</v>
      </c>
    </row>
    <row r="10681" spans="1:2" ht="12.75" customHeight="1">
      <c r="A10681" t="s">
        <v>16128</v>
      </c>
      <c r="B10681">
        <v>1.66</v>
      </c>
    </row>
    <row r="10682" spans="1:2" ht="12.75" customHeight="1">
      <c r="A10682" t="s">
        <v>16129</v>
      </c>
      <c r="B10682">
        <v>350.93</v>
      </c>
    </row>
    <row r="10683" spans="1:2" ht="12.75" customHeight="1">
      <c r="A10683" t="s">
        <v>16131</v>
      </c>
      <c r="B10683">
        <v>344.94</v>
      </c>
    </row>
    <row r="10684" spans="1:2" ht="12.75" customHeight="1">
      <c r="A10684" t="s">
        <v>16132</v>
      </c>
      <c r="B10684">
        <v>521.58000000000004</v>
      </c>
    </row>
    <row r="10685" spans="1:2" ht="12.75" customHeight="1">
      <c r="A10685" t="s">
        <v>16134</v>
      </c>
      <c r="B10685">
        <v>509.39</v>
      </c>
    </row>
    <row r="10686" spans="1:2" ht="12.75" customHeight="1">
      <c r="A10686" t="s">
        <v>16135</v>
      </c>
      <c r="B10686">
        <v>574.95000000000005</v>
      </c>
    </row>
    <row r="10687" spans="1:2" ht="12.75" customHeight="1">
      <c r="A10687" t="s">
        <v>16137</v>
      </c>
      <c r="B10687">
        <v>556.77</v>
      </c>
    </row>
    <row r="10688" spans="1:2" ht="12.75" customHeight="1">
      <c r="A10688" t="s">
        <v>16138</v>
      </c>
      <c r="B10688">
        <v>777.91</v>
      </c>
    </row>
    <row r="10689" spans="1:2" ht="12.75" customHeight="1">
      <c r="A10689" t="s">
        <v>16140</v>
      </c>
      <c r="B10689">
        <v>753.98</v>
      </c>
    </row>
    <row r="10690" spans="1:2" ht="12.75" customHeight="1">
      <c r="A10690" t="s">
        <v>16141</v>
      </c>
      <c r="B10690">
        <v>913.14</v>
      </c>
    </row>
    <row r="10691" spans="1:2" ht="12.75" customHeight="1">
      <c r="A10691" t="s">
        <v>16143</v>
      </c>
      <c r="B10691">
        <v>888.1</v>
      </c>
    </row>
    <row r="10692" spans="1:2" ht="12.75" customHeight="1">
      <c r="A10692" t="s">
        <v>16144</v>
      </c>
      <c r="B10692">
        <v>938.72</v>
      </c>
    </row>
    <row r="10693" spans="1:2" ht="12.75" customHeight="1">
      <c r="A10693" t="s">
        <v>16146</v>
      </c>
      <c r="B10693">
        <v>912.71</v>
      </c>
    </row>
    <row r="10694" spans="1:2" ht="12.75" customHeight="1">
      <c r="A10694" t="s">
        <v>16147</v>
      </c>
      <c r="B10694">
        <v>979.73</v>
      </c>
    </row>
    <row r="10695" spans="1:2" ht="12.75" customHeight="1">
      <c r="A10695" t="s">
        <v>16149</v>
      </c>
      <c r="B10695">
        <v>952.87</v>
      </c>
    </row>
    <row r="10696" spans="1:2" ht="12.75" customHeight="1">
      <c r="A10696" t="s">
        <v>16150</v>
      </c>
      <c r="B10696">
        <v>1231.6199999999999</v>
      </c>
    </row>
    <row r="10697" spans="1:2" ht="12.75" customHeight="1">
      <c r="A10697" t="s">
        <v>16152</v>
      </c>
      <c r="B10697">
        <v>1201.94</v>
      </c>
    </row>
    <row r="10698" spans="1:2" ht="12.75" customHeight="1">
      <c r="A10698" t="s">
        <v>16153</v>
      </c>
      <c r="B10698">
        <v>2279.52</v>
      </c>
    </row>
    <row r="10699" spans="1:2" ht="12.75" customHeight="1">
      <c r="A10699" t="s">
        <v>16155</v>
      </c>
      <c r="B10699">
        <v>2244.2399999999998</v>
      </c>
    </row>
    <row r="10700" spans="1:2" ht="12.75" customHeight="1">
      <c r="A10700" t="s">
        <v>16156</v>
      </c>
      <c r="B10700">
        <v>3268.19</v>
      </c>
    </row>
    <row r="10701" spans="1:2" ht="12.75" customHeight="1">
      <c r="A10701" t="s">
        <v>16158</v>
      </c>
      <c r="B10701">
        <v>3229.06</v>
      </c>
    </row>
    <row r="10702" spans="1:2" ht="12.75" customHeight="1">
      <c r="A10702" t="s">
        <v>16159</v>
      </c>
      <c r="B10702">
        <v>4536.58</v>
      </c>
    </row>
    <row r="10703" spans="1:2" ht="12.75" customHeight="1">
      <c r="A10703" t="s">
        <v>16161</v>
      </c>
      <c r="B10703">
        <v>4494.55</v>
      </c>
    </row>
    <row r="10704" spans="1:2" ht="12.75" customHeight="1">
      <c r="A10704" t="s">
        <v>16162</v>
      </c>
      <c r="B10704">
        <v>5502.3</v>
      </c>
    </row>
    <row r="10705" spans="1:2" ht="12.75" customHeight="1">
      <c r="A10705" t="s">
        <v>16164</v>
      </c>
      <c r="B10705">
        <v>5457.67</v>
      </c>
    </row>
    <row r="10706" spans="1:2" ht="12.75" customHeight="1">
      <c r="A10706" t="s">
        <v>16165</v>
      </c>
      <c r="B10706">
        <v>8088.96</v>
      </c>
    </row>
    <row r="10707" spans="1:2" ht="12.75" customHeight="1">
      <c r="A10707" t="s">
        <v>16167</v>
      </c>
      <c r="B10707">
        <v>8038.46</v>
      </c>
    </row>
    <row r="10708" spans="1:2" ht="12.75" customHeight="1">
      <c r="A10708" t="s">
        <v>16168</v>
      </c>
      <c r="B10708">
        <v>365.93</v>
      </c>
    </row>
    <row r="10709" spans="1:2" ht="12.75" customHeight="1">
      <c r="A10709" t="s">
        <v>16170</v>
      </c>
      <c r="B10709">
        <v>359.94</v>
      </c>
    </row>
    <row r="10710" spans="1:2" ht="12.75" customHeight="1">
      <c r="A10710" t="s">
        <v>16171</v>
      </c>
      <c r="B10710">
        <v>531.58000000000004</v>
      </c>
    </row>
    <row r="10711" spans="1:2" ht="12.75" customHeight="1">
      <c r="A10711" t="s">
        <v>16173</v>
      </c>
      <c r="B10711">
        <v>519.39</v>
      </c>
    </row>
    <row r="10712" spans="1:2" ht="12.75" customHeight="1">
      <c r="A10712" t="s">
        <v>16174</v>
      </c>
      <c r="B10712">
        <v>584.95000000000005</v>
      </c>
    </row>
    <row r="10713" spans="1:2" ht="12.75" customHeight="1">
      <c r="A10713" t="s">
        <v>16176</v>
      </c>
      <c r="B10713">
        <v>566.77</v>
      </c>
    </row>
    <row r="10714" spans="1:2" ht="12.75" customHeight="1">
      <c r="A10714" t="s">
        <v>16177</v>
      </c>
      <c r="B10714">
        <v>827.91</v>
      </c>
    </row>
    <row r="10715" spans="1:2" ht="12.75" customHeight="1">
      <c r="A10715" t="s">
        <v>16179</v>
      </c>
      <c r="B10715">
        <v>803.98</v>
      </c>
    </row>
    <row r="10716" spans="1:2" ht="12.75" customHeight="1">
      <c r="A10716" t="s">
        <v>16180</v>
      </c>
      <c r="B10716">
        <v>1069.74</v>
      </c>
    </row>
    <row r="10717" spans="1:2" ht="12.75" customHeight="1">
      <c r="A10717" t="s">
        <v>16182</v>
      </c>
      <c r="B10717">
        <v>1044.7</v>
      </c>
    </row>
    <row r="10718" spans="1:2" ht="12.75" customHeight="1">
      <c r="A10718" t="s">
        <v>16183</v>
      </c>
      <c r="B10718">
        <v>1091.92</v>
      </c>
    </row>
    <row r="10719" spans="1:2" ht="12.75" customHeight="1">
      <c r="A10719" t="s">
        <v>16185</v>
      </c>
      <c r="B10719">
        <v>1065.9100000000001</v>
      </c>
    </row>
    <row r="10720" spans="1:2" ht="12.75" customHeight="1">
      <c r="A10720" t="s">
        <v>16186</v>
      </c>
      <c r="B10720">
        <v>1124.43</v>
      </c>
    </row>
    <row r="10721" spans="1:2" ht="12.75" customHeight="1">
      <c r="A10721" t="s">
        <v>16188</v>
      </c>
      <c r="B10721">
        <v>1097.57</v>
      </c>
    </row>
    <row r="10722" spans="1:2" ht="12.75" customHeight="1">
      <c r="A10722" t="s">
        <v>16189</v>
      </c>
      <c r="B10722">
        <v>1776.19</v>
      </c>
    </row>
    <row r="10723" spans="1:2" ht="12.75" customHeight="1">
      <c r="A10723" t="s">
        <v>16191</v>
      </c>
      <c r="B10723">
        <v>1746.51</v>
      </c>
    </row>
    <row r="10724" spans="1:2" ht="12.75" customHeight="1">
      <c r="A10724" t="s">
        <v>16192</v>
      </c>
      <c r="B10724">
        <v>3179.9</v>
      </c>
    </row>
    <row r="10725" spans="1:2" ht="12.75" customHeight="1">
      <c r="A10725" t="s">
        <v>16194</v>
      </c>
      <c r="B10725">
        <v>3144.62</v>
      </c>
    </row>
    <row r="10726" spans="1:2" ht="12.75" customHeight="1">
      <c r="A10726" t="s">
        <v>16195</v>
      </c>
      <c r="B10726">
        <v>3897.99</v>
      </c>
    </row>
    <row r="10727" spans="1:2" ht="12.75" customHeight="1">
      <c r="A10727" t="s">
        <v>16197</v>
      </c>
      <c r="B10727">
        <v>3858.86</v>
      </c>
    </row>
    <row r="10728" spans="1:2" ht="12.75" customHeight="1">
      <c r="A10728" t="s">
        <v>16198</v>
      </c>
      <c r="B10728">
        <v>5777.75</v>
      </c>
    </row>
    <row r="10729" spans="1:2" ht="12.75" customHeight="1">
      <c r="A10729" t="s">
        <v>16200</v>
      </c>
      <c r="B10729">
        <v>5735.72</v>
      </c>
    </row>
    <row r="10730" spans="1:2" ht="12.75" customHeight="1">
      <c r="A10730" t="s">
        <v>16201</v>
      </c>
      <c r="B10730">
        <v>6435</v>
      </c>
    </row>
    <row r="10731" spans="1:2" ht="12.75" customHeight="1">
      <c r="A10731" t="s">
        <v>16203</v>
      </c>
      <c r="B10731">
        <v>6390.37</v>
      </c>
    </row>
    <row r="10732" spans="1:2" ht="12.75" customHeight="1">
      <c r="A10732" t="s">
        <v>16204</v>
      </c>
      <c r="B10732">
        <v>7589.46</v>
      </c>
    </row>
    <row r="10733" spans="1:2" ht="12.75" customHeight="1">
      <c r="A10733" t="s">
        <v>16206</v>
      </c>
      <c r="B10733">
        <v>7538.96</v>
      </c>
    </row>
    <row r="10734" spans="1:2" ht="12.75" customHeight="1">
      <c r="A10734" t="s">
        <v>16207</v>
      </c>
      <c r="B10734">
        <v>1712.83</v>
      </c>
    </row>
    <row r="10735" spans="1:2" ht="12.75" customHeight="1">
      <c r="A10735" t="s">
        <v>16209</v>
      </c>
      <c r="B10735">
        <v>1573.57</v>
      </c>
    </row>
    <row r="10736" spans="1:2" ht="12.75" customHeight="1">
      <c r="A10736" t="s">
        <v>16210</v>
      </c>
      <c r="B10736">
        <v>269.17</v>
      </c>
    </row>
    <row r="10737" spans="1:2" ht="12.75" customHeight="1">
      <c r="A10737" t="s">
        <v>16212</v>
      </c>
      <c r="B10737">
        <v>248.62</v>
      </c>
    </row>
    <row r="10738" spans="1:2" ht="12.75" customHeight="1">
      <c r="A10738" t="s">
        <v>16213</v>
      </c>
      <c r="B10738">
        <v>26.57</v>
      </c>
    </row>
    <row r="10739" spans="1:2" ht="12.75" customHeight="1">
      <c r="A10739" t="s">
        <v>16215</v>
      </c>
      <c r="B10739">
        <v>24.32</v>
      </c>
    </row>
    <row r="10740" spans="1:2" ht="12.75" customHeight="1">
      <c r="A10740" t="s">
        <v>16216</v>
      </c>
      <c r="B10740">
        <v>36.69</v>
      </c>
    </row>
    <row r="10741" spans="1:2" ht="12.75" customHeight="1">
      <c r="A10741" t="s">
        <v>16218</v>
      </c>
      <c r="B10741">
        <v>34.24</v>
      </c>
    </row>
    <row r="10742" spans="1:2" ht="12.75" customHeight="1">
      <c r="A10742" t="s">
        <v>16219</v>
      </c>
      <c r="B10742">
        <v>2028.54</v>
      </c>
    </row>
    <row r="10743" spans="1:2" ht="12.75" customHeight="1">
      <c r="A10743" t="s">
        <v>16221</v>
      </c>
      <c r="B10743">
        <v>1889.94</v>
      </c>
    </row>
    <row r="10744" spans="1:2" ht="12.75" customHeight="1">
      <c r="A10744" t="s">
        <v>16222</v>
      </c>
      <c r="B10744">
        <v>2047.25</v>
      </c>
    </row>
    <row r="10745" spans="1:2" ht="12.75" customHeight="1">
      <c r="A10745" t="s">
        <v>16224</v>
      </c>
      <c r="B10745">
        <v>1908.65</v>
      </c>
    </row>
    <row r="10746" spans="1:2" ht="12.75" customHeight="1">
      <c r="A10746" t="s">
        <v>16225</v>
      </c>
      <c r="B10746">
        <v>2055.14</v>
      </c>
    </row>
    <row r="10747" spans="1:2" ht="12.75" customHeight="1">
      <c r="A10747" t="s">
        <v>16227</v>
      </c>
      <c r="B10747">
        <v>1916.54</v>
      </c>
    </row>
    <row r="10748" spans="1:2" ht="12.75" customHeight="1">
      <c r="A10748" t="s">
        <v>16228</v>
      </c>
      <c r="B10748">
        <v>154.72</v>
      </c>
    </row>
    <row r="10749" spans="1:2" ht="12.75" customHeight="1">
      <c r="A10749" t="s">
        <v>16230</v>
      </c>
      <c r="B10749">
        <v>141.75</v>
      </c>
    </row>
    <row r="10750" spans="1:2" ht="12.75" customHeight="1">
      <c r="A10750" t="s">
        <v>16231</v>
      </c>
      <c r="B10750">
        <v>190.22</v>
      </c>
    </row>
    <row r="10751" spans="1:2" ht="12.75" customHeight="1">
      <c r="A10751" t="s">
        <v>16233</v>
      </c>
      <c r="B10751">
        <v>178.22</v>
      </c>
    </row>
    <row r="10752" spans="1:2" ht="12.75" customHeight="1">
      <c r="A10752" t="s">
        <v>16234</v>
      </c>
      <c r="B10752">
        <v>177.14</v>
      </c>
    </row>
    <row r="10753" spans="1:2" ht="12.75" customHeight="1">
      <c r="A10753" t="s">
        <v>16236</v>
      </c>
      <c r="B10753">
        <v>162.85</v>
      </c>
    </row>
    <row r="10754" spans="1:2" ht="12.75" customHeight="1">
      <c r="A10754" t="s">
        <v>16237</v>
      </c>
      <c r="B10754">
        <v>223.6</v>
      </c>
    </row>
    <row r="10755" spans="1:2" ht="12.75" customHeight="1">
      <c r="A10755" t="s">
        <v>16239</v>
      </c>
      <c r="B10755">
        <v>209.68</v>
      </c>
    </row>
    <row r="10756" spans="1:2" ht="12.75" customHeight="1">
      <c r="A10756" t="s">
        <v>16240</v>
      </c>
      <c r="B10756">
        <v>208.87</v>
      </c>
    </row>
    <row r="10757" spans="1:2" ht="12.75" customHeight="1">
      <c r="A10757" t="s">
        <v>16242</v>
      </c>
      <c r="B10757">
        <v>192.24</v>
      </c>
    </row>
    <row r="10758" spans="1:2" ht="12.75" customHeight="1">
      <c r="A10758" t="s">
        <v>16243</v>
      </c>
      <c r="B10758">
        <v>248.56</v>
      </c>
    </row>
    <row r="10759" spans="1:2" ht="12.75" customHeight="1">
      <c r="A10759" t="s">
        <v>16245</v>
      </c>
      <c r="B10759">
        <v>233.01</v>
      </c>
    </row>
    <row r="10760" spans="1:2" ht="12.75" customHeight="1">
      <c r="A10760" t="s">
        <v>16246</v>
      </c>
      <c r="B10760">
        <v>620.41</v>
      </c>
    </row>
    <row r="10761" spans="1:2" ht="12.75" customHeight="1">
      <c r="A10761" t="s">
        <v>16248</v>
      </c>
      <c r="B10761">
        <v>559.11</v>
      </c>
    </row>
    <row r="10762" spans="1:2" ht="12.75" customHeight="1">
      <c r="A10762" t="s">
        <v>16249</v>
      </c>
      <c r="B10762">
        <v>243.42</v>
      </c>
    </row>
    <row r="10763" spans="1:2" ht="12.75" customHeight="1">
      <c r="A10763" t="s">
        <v>16251</v>
      </c>
      <c r="B10763">
        <v>227.52</v>
      </c>
    </row>
    <row r="10764" spans="1:2" ht="12.75" customHeight="1">
      <c r="A10764" t="s">
        <v>16252</v>
      </c>
      <c r="B10764">
        <v>619.96</v>
      </c>
    </row>
    <row r="10765" spans="1:2" ht="12.75" customHeight="1">
      <c r="A10765" t="s">
        <v>16254</v>
      </c>
      <c r="B10765">
        <v>558.32000000000005</v>
      </c>
    </row>
    <row r="10766" spans="1:2" ht="12.75" customHeight="1">
      <c r="A10766" t="s">
        <v>16255</v>
      </c>
      <c r="B10766">
        <v>279.04000000000002</v>
      </c>
    </row>
    <row r="10767" spans="1:2" ht="12.75" customHeight="1">
      <c r="A10767" t="s">
        <v>16257</v>
      </c>
      <c r="B10767">
        <v>260.87</v>
      </c>
    </row>
    <row r="10768" spans="1:2" ht="12.75" customHeight="1">
      <c r="A10768" t="s">
        <v>16258</v>
      </c>
      <c r="B10768">
        <v>662.55</v>
      </c>
    </row>
    <row r="10769" spans="1:2" ht="12.75" customHeight="1">
      <c r="A10769" t="s">
        <v>16260</v>
      </c>
      <c r="B10769">
        <v>598.63</v>
      </c>
    </row>
    <row r="10770" spans="1:2" ht="12.75" customHeight="1">
      <c r="A10770" t="s">
        <v>16261</v>
      </c>
      <c r="B10770">
        <v>2090.4499999999998</v>
      </c>
    </row>
    <row r="10771" spans="1:2" ht="12.75" customHeight="1">
      <c r="A10771" t="s">
        <v>16263</v>
      </c>
      <c r="B10771">
        <v>1947.3</v>
      </c>
    </row>
    <row r="10772" spans="1:2" ht="12.75" customHeight="1">
      <c r="A10772" t="s">
        <v>16264</v>
      </c>
      <c r="B10772">
        <v>2109.16</v>
      </c>
    </row>
    <row r="10773" spans="1:2" ht="12.75" customHeight="1">
      <c r="A10773" t="s">
        <v>16266</v>
      </c>
      <c r="B10773">
        <v>1966.01</v>
      </c>
    </row>
    <row r="10774" spans="1:2" ht="12.75" customHeight="1">
      <c r="A10774" t="s">
        <v>16267</v>
      </c>
      <c r="B10774">
        <v>2117.0500000000002</v>
      </c>
    </row>
    <row r="10775" spans="1:2" ht="12.75" customHeight="1">
      <c r="A10775" t="s">
        <v>16269</v>
      </c>
      <c r="B10775">
        <v>1973.9</v>
      </c>
    </row>
    <row r="10776" spans="1:2" ht="12.75" customHeight="1">
      <c r="A10776" t="s">
        <v>16270</v>
      </c>
      <c r="B10776">
        <v>2154.8200000000002</v>
      </c>
    </row>
    <row r="10777" spans="1:2" ht="12.75" customHeight="1">
      <c r="A10777" t="s">
        <v>16272</v>
      </c>
      <c r="B10777">
        <v>2009.95</v>
      </c>
    </row>
    <row r="10778" spans="1:2" ht="12.75" customHeight="1">
      <c r="A10778" t="s">
        <v>16273</v>
      </c>
      <c r="B10778">
        <v>2123.77</v>
      </c>
    </row>
    <row r="10779" spans="1:2" ht="12.75" customHeight="1">
      <c r="A10779" t="s">
        <v>16275</v>
      </c>
      <c r="B10779">
        <v>1985.55</v>
      </c>
    </row>
    <row r="10780" spans="1:2" ht="12.75" customHeight="1">
      <c r="A10780" t="s">
        <v>16276</v>
      </c>
      <c r="B10780">
        <v>2134.3000000000002</v>
      </c>
    </row>
    <row r="10781" spans="1:2" ht="12.75" customHeight="1">
      <c r="A10781" t="s">
        <v>16278</v>
      </c>
      <c r="B10781">
        <v>1996.08</v>
      </c>
    </row>
    <row r="10782" spans="1:2" ht="12.75" customHeight="1">
      <c r="A10782" t="s">
        <v>16279</v>
      </c>
      <c r="B10782">
        <v>1716.48</v>
      </c>
    </row>
    <row r="10783" spans="1:2" ht="12.75" customHeight="1">
      <c r="A10783" t="s">
        <v>16281</v>
      </c>
      <c r="B10783">
        <v>1606.79</v>
      </c>
    </row>
    <row r="10784" spans="1:2" ht="12.75" customHeight="1">
      <c r="A10784" t="s">
        <v>16282</v>
      </c>
      <c r="B10784">
        <v>1735.19</v>
      </c>
    </row>
    <row r="10785" spans="1:2" ht="12.75" customHeight="1">
      <c r="A10785" t="s">
        <v>16284</v>
      </c>
      <c r="B10785">
        <v>1625.5</v>
      </c>
    </row>
    <row r="10786" spans="1:2" ht="12.75" customHeight="1">
      <c r="A10786" t="s">
        <v>16285</v>
      </c>
      <c r="B10786">
        <v>1743.08</v>
      </c>
    </row>
    <row r="10787" spans="1:2" ht="12.75" customHeight="1">
      <c r="A10787" t="s">
        <v>16287</v>
      </c>
      <c r="B10787">
        <v>1633.39</v>
      </c>
    </row>
    <row r="10788" spans="1:2" ht="12.75" customHeight="1">
      <c r="A10788" t="s">
        <v>16288</v>
      </c>
      <c r="B10788">
        <v>3.99</v>
      </c>
    </row>
    <row r="10789" spans="1:2" ht="12.75" customHeight="1">
      <c r="A10789" t="s">
        <v>16290</v>
      </c>
      <c r="B10789">
        <v>3.99</v>
      </c>
    </row>
    <row r="10790" spans="1:2" ht="12.75" customHeight="1">
      <c r="A10790" t="s">
        <v>16291</v>
      </c>
      <c r="B10790">
        <v>4.6900000000000004</v>
      </c>
    </row>
    <row r="10791" spans="1:2" ht="12.75" customHeight="1">
      <c r="A10791" t="s">
        <v>16293</v>
      </c>
      <c r="B10791">
        <v>4.6900000000000004</v>
      </c>
    </row>
    <row r="10792" spans="1:2" ht="12.75" customHeight="1">
      <c r="A10792" t="s">
        <v>16294</v>
      </c>
      <c r="B10792">
        <v>4.03</v>
      </c>
    </row>
    <row r="10793" spans="1:2" ht="12.75" customHeight="1">
      <c r="A10793" t="s">
        <v>16296</v>
      </c>
      <c r="B10793">
        <v>4.03</v>
      </c>
    </row>
    <row r="10794" spans="1:2" ht="12.75" customHeight="1">
      <c r="A10794" t="s">
        <v>16297</v>
      </c>
      <c r="B10794">
        <v>2295.4699999999998</v>
      </c>
    </row>
    <row r="10795" spans="1:2" ht="12.75" customHeight="1">
      <c r="A10795" t="s">
        <v>16299</v>
      </c>
      <c r="B10795">
        <v>2262.83</v>
      </c>
    </row>
    <row r="10796" spans="1:2" ht="12.75" customHeight="1">
      <c r="A10796" t="s">
        <v>16300</v>
      </c>
      <c r="B10796">
        <v>2081.3200000000002</v>
      </c>
    </row>
    <row r="10797" spans="1:2" ht="12.75" customHeight="1">
      <c r="A10797" t="s">
        <v>16302</v>
      </c>
      <c r="B10797">
        <v>2048.6799999999998</v>
      </c>
    </row>
    <row r="10798" spans="1:2" ht="12.75" customHeight="1">
      <c r="A10798" t="s">
        <v>16303</v>
      </c>
      <c r="B10798">
        <v>12.74</v>
      </c>
    </row>
    <row r="10799" spans="1:2" ht="12.75" customHeight="1">
      <c r="A10799" t="s">
        <v>16306</v>
      </c>
      <c r="B10799">
        <v>11.25</v>
      </c>
    </row>
    <row r="10800" spans="1:2" ht="12.75" customHeight="1">
      <c r="A10800" t="s">
        <v>16307</v>
      </c>
      <c r="B10800">
        <v>24.48</v>
      </c>
    </row>
    <row r="10801" spans="1:2" ht="12.75" customHeight="1">
      <c r="A10801" t="s">
        <v>16309</v>
      </c>
      <c r="B10801">
        <v>21.49</v>
      </c>
    </row>
    <row r="10802" spans="1:2" ht="12.75" customHeight="1">
      <c r="A10802" t="s">
        <v>16310</v>
      </c>
      <c r="B10802">
        <v>58.48</v>
      </c>
    </row>
    <row r="10803" spans="1:2" ht="12.75" customHeight="1">
      <c r="A10803" t="s">
        <v>16312</v>
      </c>
      <c r="B10803">
        <v>57.4</v>
      </c>
    </row>
    <row r="10804" spans="1:2" ht="12.75" customHeight="1">
      <c r="A10804" t="s">
        <v>16313</v>
      </c>
      <c r="B10804">
        <v>12.76</v>
      </c>
    </row>
    <row r="10805" spans="1:2" ht="12.75" customHeight="1">
      <c r="A10805" t="s">
        <v>16315</v>
      </c>
      <c r="B10805">
        <v>12.04</v>
      </c>
    </row>
    <row r="10806" spans="1:2" ht="12.75" customHeight="1">
      <c r="A10806" t="s">
        <v>16316</v>
      </c>
      <c r="B10806">
        <v>18232.88</v>
      </c>
    </row>
    <row r="10807" spans="1:2" ht="12.75" customHeight="1">
      <c r="A10807" t="s">
        <v>16318</v>
      </c>
      <c r="B10807">
        <v>16770.68</v>
      </c>
    </row>
    <row r="10808" spans="1:2" ht="12.75" customHeight="1">
      <c r="A10808" t="s">
        <v>16319</v>
      </c>
      <c r="B10808">
        <v>159.5</v>
      </c>
    </row>
    <row r="10809" spans="1:2" ht="12.75" customHeight="1">
      <c r="A10809" t="s">
        <v>16321</v>
      </c>
      <c r="B10809">
        <v>150.57</v>
      </c>
    </row>
    <row r="10810" spans="1:2" ht="12.75" customHeight="1">
      <c r="A10810" t="s">
        <v>16322</v>
      </c>
      <c r="B10810">
        <v>172.8</v>
      </c>
    </row>
    <row r="10811" spans="1:2" ht="12.75" customHeight="1">
      <c r="A10811" t="s">
        <v>16324</v>
      </c>
      <c r="B10811">
        <v>163.12</v>
      </c>
    </row>
    <row r="10812" spans="1:2" ht="12.75" customHeight="1">
      <c r="A10812" t="s">
        <v>16325</v>
      </c>
      <c r="B10812">
        <v>218.81</v>
      </c>
    </row>
    <row r="10813" spans="1:2" ht="12.75" customHeight="1">
      <c r="A10813" t="s">
        <v>16327</v>
      </c>
      <c r="B10813">
        <v>206.57</v>
      </c>
    </row>
    <row r="10814" spans="1:2" ht="12.75" customHeight="1">
      <c r="A10814" t="s">
        <v>16328</v>
      </c>
      <c r="B10814">
        <v>280.72000000000003</v>
      </c>
    </row>
    <row r="10815" spans="1:2" ht="12.75" customHeight="1">
      <c r="A10815" t="s">
        <v>16330</v>
      </c>
      <c r="B10815">
        <v>265</v>
      </c>
    </row>
    <row r="10816" spans="1:2" ht="12.75" customHeight="1">
      <c r="A10816" t="s">
        <v>16331</v>
      </c>
      <c r="B10816">
        <v>11.95</v>
      </c>
    </row>
    <row r="10817" spans="1:2" ht="12.75" customHeight="1">
      <c r="A10817" t="s">
        <v>16333</v>
      </c>
      <c r="B10817">
        <v>11.34</v>
      </c>
    </row>
    <row r="10818" spans="1:2" ht="12.75" customHeight="1">
      <c r="A10818" t="s">
        <v>16334</v>
      </c>
      <c r="B10818">
        <v>8.69</v>
      </c>
    </row>
    <row r="10819" spans="1:2" ht="12.75" customHeight="1">
      <c r="A10819" t="s">
        <v>16336</v>
      </c>
      <c r="B10819">
        <v>8.4600000000000009</v>
      </c>
    </row>
    <row r="10820" spans="1:2" ht="12.75" customHeight="1">
      <c r="A10820" t="s">
        <v>16337</v>
      </c>
      <c r="B10820">
        <v>11.76</v>
      </c>
    </row>
    <row r="10821" spans="1:2" ht="12.75" customHeight="1">
      <c r="A10821" t="s">
        <v>16339</v>
      </c>
      <c r="B10821">
        <v>11.11</v>
      </c>
    </row>
    <row r="10822" spans="1:2" ht="12.75" customHeight="1">
      <c r="A10822" t="s">
        <v>16340</v>
      </c>
      <c r="B10822">
        <v>19.11</v>
      </c>
    </row>
    <row r="10823" spans="1:2" ht="12.75" customHeight="1">
      <c r="A10823" t="s">
        <v>16342</v>
      </c>
      <c r="B10823">
        <v>17.75</v>
      </c>
    </row>
    <row r="10824" spans="1:2" ht="12.75" customHeight="1">
      <c r="A10824" t="s">
        <v>16343</v>
      </c>
      <c r="B10824">
        <v>603.57000000000005</v>
      </c>
    </row>
    <row r="10825" spans="1:2" ht="12.75" customHeight="1">
      <c r="A10825" t="s">
        <v>16345</v>
      </c>
      <c r="B10825">
        <v>574.1</v>
      </c>
    </row>
    <row r="10826" spans="1:2" ht="12.75" customHeight="1">
      <c r="A10826" t="s">
        <v>16346</v>
      </c>
      <c r="B10826">
        <v>335.54</v>
      </c>
    </row>
    <row r="10827" spans="1:2" ht="12.75" customHeight="1">
      <c r="A10827" t="s">
        <v>16348</v>
      </c>
      <c r="B10827">
        <v>335.12</v>
      </c>
    </row>
    <row r="10828" spans="1:2" ht="12.75" customHeight="1">
      <c r="A10828" t="s">
        <v>16349</v>
      </c>
      <c r="B10828">
        <v>270.52999999999997</v>
      </c>
    </row>
    <row r="10829" spans="1:2" ht="12.75" customHeight="1">
      <c r="A10829" t="s">
        <v>16351</v>
      </c>
      <c r="B10829">
        <v>241.4</v>
      </c>
    </row>
    <row r="10830" spans="1:2" ht="12.75" customHeight="1">
      <c r="A10830" t="s">
        <v>16352</v>
      </c>
      <c r="B10830">
        <v>19.7</v>
      </c>
    </row>
    <row r="10831" spans="1:2" ht="12.75" customHeight="1">
      <c r="A10831" t="s">
        <v>16354</v>
      </c>
      <c r="B10831">
        <v>18.29</v>
      </c>
    </row>
    <row r="10832" spans="1:2" ht="12.75" customHeight="1">
      <c r="A10832" t="s">
        <v>16355</v>
      </c>
      <c r="B10832">
        <v>12.61</v>
      </c>
    </row>
    <row r="10833" spans="1:2" ht="12.75" customHeight="1">
      <c r="A10833" t="s">
        <v>16357</v>
      </c>
      <c r="B10833">
        <v>11.19</v>
      </c>
    </row>
    <row r="10834" spans="1:2" ht="12.75" customHeight="1">
      <c r="A10834" t="s">
        <v>16358</v>
      </c>
      <c r="B10834">
        <v>7.09</v>
      </c>
    </row>
    <row r="10835" spans="1:2" ht="12.75" customHeight="1">
      <c r="A10835" t="s">
        <v>16360</v>
      </c>
      <c r="B10835">
        <v>7.09</v>
      </c>
    </row>
    <row r="10836" spans="1:2" ht="12.75" customHeight="1">
      <c r="A10836" t="s">
        <v>16361</v>
      </c>
      <c r="B10836">
        <v>6.61</v>
      </c>
    </row>
    <row r="10837" spans="1:2" ht="12.75" customHeight="1">
      <c r="A10837" t="s">
        <v>16363</v>
      </c>
      <c r="B10837">
        <v>6.61</v>
      </c>
    </row>
    <row r="10838" spans="1:2" ht="12.75" customHeight="1">
      <c r="A10838" t="s">
        <v>16364</v>
      </c>
      <c r="B10838">
        <v>14.97</v>
      </c>
    </row>
    <row r="10839" spans="1:2" ht="12.75" customHeight="1">
      <c r="A10839" t="s">
        <v>16366</v>
      </c>
      <c r="B10839">
        <v>13.05</v>
      </c>
    </row>
    <row r="10840" spans="1:2" ht="12.75" customHeight="1">
      <c r="A10840" t="s">
        <v>16367</v>
      </c>
      <c r="B10840">
        <v>12.24</v>
      </c>
    </row>
    <row r="10841" spans="1:2" ht="12.75" customHeight="1">
      <c r="A10841" t="s">
        <v>16369</v>
      </c>
      <c r="B10841">
        <v>11.68</v>
      </c>
    </row>
    <row r="10842" spans="1:2" ht="12.75" customHeight="1">
      <c r="A10842" t="s">
        <v>16370</v>
      </c>
      <c r="B10842">
        <v>101.01</v>
      </c>
    </row>
    <row r="10843" spans="1:2" ht="12.75" customHeight="1">
      <c r="A10843" t="s">
        <v>16372</v>
      </c>
      <c r="B10843">
        <v>101.01</v>
      </c>
    </row>
    <row r="10844" spans="1:2" ht="12.75" customHeight="1">
      <c r="A10844" t="s">
        <v>16373</v>
      </c>
      <c r="B10844">
        <v>402.18</v>
      </c>
    </row>
    <row r="10845" spans="1:2" ht="12.75" customHeight="1">
      <c r="A10845" t="s">
        <v>16375</v>
      </c>
      <c r="B10845">
        <v>386.54</v>
      </c>
    </row>
    <row r="10846" spans="1:2" ht="12.75" customHeight="1">
      <c r="A10846" t="s">
        <v>16376</v>
      </c>
      <c r="B10846">
        <v>107.83</v>
      </c>
    </row>
    <row r="10847" spans="1:2" ht="12.75" customHeight="1">
      <c r="A10847" t="s">
        <v>16378</v>
      </c>
      <c r="B10847">
        <v>107.83</v>
      </c>
    </row>
    <row r="10848" spans="1:2" ht="12.75" customHeight="1">
      <c r="A10848" t="s">
        <v>16379</v>
      </c>
      <c r="B10848">
        <v>409.01</v>
      </c>
    </row>
    <row r="10849" spans="1:2" ht="12.75" customHeight="1">
      <c r="A10849" t="s">
        <v>16381</v>
      </c>
      <c r="B10849">
        <v>393.36</v>
      </c>
    </row>
    <row r="10850" spans="1:2" ht="12.75" customHeight="1">
      <c r="A10850" t="s">
        <v>16382</v>
      </c>
      <c r="B10850">
        <v>121.48</v>
      </c>
    </row>
    <row r="10851" spans="1:2" ht="12.75" customHeight="1">
      <c r="A10851" t="s">
        <v>16384</v>
      </c>
      <c r="B10851">
        <v>121.48</v>
      </c>
    </row>
    <row r="10852" spans="1:2" ht="12.75" customHeight="1">
      <c r="A10852" t="s">
        <v>16385</v>
      </c>
      <c r="B10852">
        <v>422.66</v>
      </c>
    </row>
    <row r="10853" spans="1:2" ht="12.75" customHeight="1">
      <c r="A10853" t="s">
        <v>16387</v>
      </c>
      <c r="B10853">
        <v>407.01</v>
      </c>
    </row>
    <row r="10854" spans="1:2" ht="12.75" customHeight="1">
      <c r="A10854" t="s">
        <v>16388</v>
      </c>
      <c r="B10854">
        <v>141.96</v>
      </c>
    </row>
    <row r="10855" spans="1:2" ht="12.75" customHeight="1">
      <c r="A10855" t="s">
        <v>16390</v>
      </c>
      <c r="B10855">
        <v>141.96</v>
      </c>
    </row>
    <row r="10856" spans="1:2" ht="12.75" customHeight="1">
      <c r="A10856" t="s">
        <v>16391</v>
      </c>
      <c r="B10856">
        <v>180.18</v>
      </c>
    </row>
    <row r="10857" spans="1:2" ht="12.75" customHeight="1">
      <c r="A10857" t="s">
        <v>16393</v>
      </c>
      <c r="B10857">
        <v>180.18</v>
      </c>
    </row>
    <row r="10858" spans="1:2" ht="12.75" customHeight="1">
      <c r="A10858" t="s">
        <v>16394</v>
      </c>
      <c r="B10858">
        <v>88.72</v>
      </c>
    </row>
    <row r="10859" spans="1:2" ht="12.75" customHeight="1">
      <c r="A10859" t="s">
        <v>16396</v>
      </c>
      <c r="B10859">
        <v>88.72</v>
      </c>
    </row>
    <row r="10860" spans="1:2" ht="12.75" customHeight="1">
      <c r="A10860" t="s">
        <v>16397</v>
      </c>
      <c r="B10860">
        <v>202.02</v>
      </c>
    </row>
    <row r="10861" spans="1:2" ht="12.75" customHeight="1">
      <c r="A10861" t="s">
        <v>16399</v>
      </c>
      <c r="B10861">
        <v>202.02</v>
      </c>
    </row>
    <row r="10862" spans="1:2" ht="12.75" customHeight="1">
      <c r="A10862" t="s">
        <v>16400</v>
      </c>
      <c r="B10862">
        <v>189.73</v>
      </c>
    </row>
    <row r="10863" spans="1:2" ht="12.75" customHeight="1">
      <c r="A10863" t="s">
        <v>16402</v>
      </c>
      <c r="B10863">
        <v>189.73</v>
      </c>
    </row>
    <row r="10864" spans="1:2" ht="12.75" customHeight="1">
      <c r="A10864" t="s">
        <v>16403</v>
      </c>
      <c r="B10864">
        <v>114.12</v>
      </c>
    </row>
    <row r="10865" spans="1:2" ht="12.75" customHeight="1">
      <c r="A10865" t="s">
        <v>16405</v>
      </c>
      <c r="B10865">
        <v>114.12</v>
      </c>
    </row>
    <row r="10866" spans="1:2" ht="12.75" customHeight="1">
      <c r="A10866" t="s">
        <v>16406</v>
      </c>
      <c r="B10866">
        <v>23.93</v>
      </c>
    </row>
    <row r="10867" spans="1:2" ht="12.75" customHeight="1">
      <c r="A10867" t="s">
        <v>16408</v>
      </c>
      <c r="B10867">
        <v>21.36</v>
      </c>
    </row>
    <row r="10868" spans="1:2" ht="12.75" customHeight="1">
      <c r="A10868" t="s">
        <v>16409</v>
      </c>
      <c r="B10868">
        <v>26.59</v>
      </c>
    </row>
    <row r="10869" spans="1:2" ht="12.75" customHeight="1">
      <c r="A10869" t="s">
        <v>16411</v>
      </c>
      <c r="B10869">
        <v>24.02</v>
      </c>
    </row>
    <row r="10870" spans="1:2" ht="12.75" customHeight="1">
      <c r="A10870" t="s">
        <v>16412</v>
      </c>
      <c r="B10870">
        <v>29</v>
      </c>
    </row>
    <row r="10871" spans="1:2" ht="12.75" customHeight="1">
      <c r="A10871" t="s">
        <v>16414</v>
      </c>
      <c r="B10871">
        <v>26.43</v>
      </c>
    </row>
    <row r="10872" spans="1:2" ht="12.75" customHeight="1">
      <c r="A10872" t="s">
        <v>16415</v>
      </c>
      <c r="B10872">
        <v>33.51</v>
      </c>
    </row>
    <row r="10873" spans="1:2" ht="12.75" customHeight="1">
      <c r="A10873" t="s">
        <v>16417</v>
      </c>
      <c r="B10873">
        <v>30.94</v>
      </c>
    </row>
    <row r="10874" spans="1:2" ht="12.75" customHeight="1">
      <c r="A10874" t="s">
        <v>16418</v>
      </c>
      <c r="B10874">
        <v>49.73</v>
      </c>
    </row>
    <row r="10875" spans="1:2" ht="12.75" customHeight="1">
      <c r="A10875" t="s">
        <v>16420</v>
      </c>
      <c r="B10875">
        <v>47.11</v>
      </c>
    </row>
    <row r="10876" spans="1:2" ht="12.75" customHeight="1">
      <c r="A10876" t="s">
        <v>16421</v>
      </c>
      <c r="B10876">
        <v>417.75</v>
      </c>
    </row>
    <row r="10877" spans="1:2" ht="12.75" customHeight="1">
      <c r="A10877" t="s">
        <v>16423</v>
      </c>
      <c r="B10877">
        <v>393.07</v>
      </c>
    </row>
    <row r="10878" spans="1:2" ht="12.75" customHeight="1">
      <c r="A10878" t="s">
        <v>16424</v>
      </c>
      <c r="B10878">
        <v>409.55</v>
      </c>
    </row>
    <row r="10879" spans="1:2" ht="12.75" customHeight="1">
      <c r="A10879" t="s">
        <v>16426</v>
      </c>
      <c r="B10879">
        <v>384.87</v>
      </c>
    </row>
    <row r="10880" spans="1:2" ht="12.75" customHeight="1">
      <c r="A10880" t="s">
        <v>16427</v>
      </c>
      <c r="B10880">
        <v>408.82</v>
      </c>
    </row>
    <row r="10881" spans="1:2" ht="12.75" customHeight="1">
      <c r="A10881" t="s">
        <v>16429</v>
      </c>
      <c r="B10881">
        <v>384.14</v>
      </c>
    </row>
    <row r="10882" spans="1:2" ht="12.75" customHeight="1">
      <c r="A10882" t="s">
        <v>16430</v>
      </c>
      <c r="B10882">
        <v>38.93</v>
      </c>
    </row>
    <row r="10883" spans="1:2" ht="12.75" customHeight="1">
      <c r="A10883" t="s">
        <v>16432</v>
      </c>
      <c r="B10883">
        <v>35.29</v>
      </c>
    </row>
    <row r="10884" spans="1:2" ht="12.75" customHeight="1">
      <c r="A10884" t="s">
        <v>16433</v>
      </c>
      <c r="B10884">
        <v>22.15</v>
      </c>
    </row>
    <row r="10885" spans="1:2" ht="12.75" customHeight="1">
      <c r="A10885" t="s">
        <v>16435</v>
      </c>
      <c r="B10885">
        <v>20.239999999999998</v>
      </c>
    </row>
    <row r="10886" spans="1:2" ht="12.75" customHeight="1">
      <c r="A10886" t="s">
        <v>16436</v>
      </c>
      <c r="B10886">
        <v>81.28</v>
      </c>
    </row>
    <row r="10887" spans="1:2" ht="12.75" customHeight="1">
      <c r="A10887" t="s">
        <v>16438</v>
      </c>
      <c r="B10887">
        <v>75.31</v>
      </c>
    </row>
    <row r="10888" spans="1:2" ht="12.75" customHeight="1">
      <c r="A10888" t="s">
        <v>16439</v>
      </c>
      <c r="B10888">
        <v>139.55000000000001</v>
      </c>
    </row>
    <row r="10889" spans="1:2" ht="12.75" customHeight="1">
      <c r="A10889" t="s">
        <v>16441</v>
      </c>
      <c r="B10889">
        <v>130.03</v>
      </c>
    </row>
    <row r="10890" spans="1:2" ht="12.75" customHeight="1">
      <c r="A10890" t="s">
        <v>16442</v>
      </c>
      <c r="B10890">
        <v>62.53</v>
      </c>
    </row>
    <row r="10891" spans="1:2" ht="12.75" customHeight="1">
      <c r="A10891" t="s">
        <v>16444</v>
      </c>
      <c r="B10891">
        <v>57.93</v>
      </c>
    </row>
    <row r="10892" spans="1:2" ht="12.75" customHeight="1">
      <c r="A10892" t="s">
        <v>16445</v>
      </c>
      <c r="B10892">
        <v>107.35</v>
      </c>
    </row>
    <row r="10893" spans="1:2" ht="12.75" customHeight="1">
      <c r="A10893" t="s">
        <v>16447</v>
      </c>
      <c r="B10893">
        <v>100.02</v>
      </c>
    </row>
    <row r="10894" spans="1:2" ht="12.75" customHeight="1">
      <c r="A10894" t="s">
        <v>16448</v>
      </c>
      <c r="B10894">
        <v>53.15</v>
      </c>
    </row>
    <row r="10895" spans="1:2" ht="12.75" customHeight="1">
      <c r="A10895" t="s">
        <v>16450</v>
      </c>
      <c r="B10895">
        <v>49.24</v>
      </c>
    </row>
    <row r="10896" spans="1:2" ht="12.75" customHeight="1">
      <c r="A10896" t="s">
        <v>16451</v>
      </c>
      <c r="B10896">
        <v>91.24</v>
      </c>
    </row>
    <row r="10897" spans="1:2" ht="12.75" customHeight="1">
      <c r="A10897" t="s">
        <v>16453</v>
      </c>
      <c r="B10897">
        <v>85.02</v>
      </c>
    </row>
    <row r="10898" spans="1:2" ht="12.75" customHeight="1">
      <c r="A10898" t="s">
        <v>16454</v>
      </c>
      <c r="B10898">
        <v>23.74</v>
      </c>
    </row>
    <row r="10899" spans="1:2" ht="12.75" customHeight="1">
      <c r="A10899" t="s">
        <v>16456</v>
      </c>
      <c r="B10899">
        <v>20.58</v>
      </c>
    </row>
    <row r="10900" spans="1:2" ht="12.75" customHeight="1">
      <c r="A10900" t="s">
        <v>16457</v>
      </c>
      <c r="B10900">
        <v>32.76</v>
      </c>
    </row>
    <row r="10901" spans="1:2" ht="12.75" customHeight="1">
      <c r="A10901" t="s">
        <v>16459</v>
      </c>
      <c r="B10901">
        <v>31.68</v>
      </c>
    </row>
    <row r="10902" spans="1:2" ht="12.75" customHeight="1">
      <c r="A10902" t="s">
        <v>16460</v>
      </c>
      <c r="B10902">
        <v>5.51</v>
      </c>
    </row>
    <row r="10903" spans="1:2" ht="12.75" customHeight="1">
      <c r="A10903" t="s">
        <v>16462</v>
      </c>
      <c r="B10903">
        <v>5.51</v>
      </c>
    </row>
    <row r="10904" spans="1:2" ht="12.75" customHeight="1">
      <c r="A10904" t="s">
        <v>16463</v>
      </c>
      <c r="B10904">
        <v>3.77</v>
      </c>
    </row>
    <row r="10905" spans="1:2" ht="12.75" customHeight="1">
      <c r="A10905" t="s">
        <v>16465</v>
      </c>
      <c r="B10905">
        <v>3.77</v>
      </c>
    </row>
    <row r="10906" spans="1:2" ht="12.75" customHeight="1">
      <c r="A10906" t="s">
        <v>16466</v>
      </c>
      <c r="B10906">
        <v>5.08</v>
      </c>
    </row>
    <row r="10907" spans="1:2" ht="12.75" customHeight="1">
      <c r="A10907" t="s">
        <v>16468</v>
      </c>
      <c r="B10907">
        <v>5.08</v>
      </c>
    </row>
    <row r="10908" spans="1:2" ht="12.75" customHeight="1">
      <c r="A10908" t="s">
        <v>16469</v>
      </c>
      <c r="B10908">
        <v>5.24</v>
      </c>
    </row>
    <row r="10909" spans="1:2" ht="12.75" customHeight="1">
      <c r="A10909" t="s">
        <v>16471</v>
      </c>
      <c r="B10909">
        <v>5.24</v>
      </c>
    </row>
    <row r="10910" spans="1:2" ht="12.75" customHeight="1">
      <c r="A10910" t="s">
        <v>16472</v>
      </c>
      <c r="B10910">
        <v>3.73</v>
      </c>
    </row>
    <row r="10911" spans="1:2" ht="12.75" customHeight="1">
      <c r="A10911" t="s">
        <v>16474</v>
      </c>
      <c r="B10911">
        <v>3.73</v>
      </c>
    </row>
    <row r="10912" spans="1:2" ht="12.75" customHeight="1">
      <c r="A10912" t="s">
        <v>16502</v>
      </c>
      <c r="B10912">
        <v>1174.6600000000001</v>
      </c>
    </row>
    <row r="10913" spans="1:2" ht="12.75" customHeight="1">
      <c r="A10913" t="s">
        <v>16504</v>
      </c>
      <c r="B10913">
        <v>1136.8800000000001</v>
      </c>
    </row>
    <row r="10914" spans="1:2" ht="12.75" customHeight="1">
      <c r="A10914" t="s">
        <v>16505</v>
      </c>
      <c r="B10914">
        <v>939.73</v>
      </c>
    </row>
    <row r="10915" spans="1:2" ht="12.75" customHeight="1">
      <c r="A10915" t="s">
        <v>16507</v>
      </c>
      <c r="B10915">
        <v>909.5</v>
      </c>
    </row>
    <row r="10916" spans="1:2" ht="12.75" customHeight="1">
      <c r="A10916" t="s">
        <v>16508</v>
      </c>
      <c r="B10916">
        <v>822.26</v>
      </c>
    </row>
    <row r="10917" spans="1:2" ht="12.75" customHeight="1">
      <c r="A10917" t="s">
        <v>16510</v>
      </c>
      <c r="B10917">
        <v>795.81</v>
      </c>
    </row>
    <row r="10918" spans="1:2" ht="12.75" customHeight="1">
      <c r="A10918" t="s">
        <v>16511</v>
      </c>
      <c r="B10918">
        <v>657.81</v>
      </c>
    </row>
    <row r="10919" spans="1:2" ht="12.75" customHeight="1">
      <c r="A10919" t="s">
        <v>16513</v>
      </c>
      <c r="B10919">
        <v>636.65</v>
      </c>
    </row>
    <row r="10920" spans="1:2" ht="12.75" customHeight="1">
      <c r="A10920" t="s">
        <v>16514</v>
      </c>
      <c r="B10920">
        <v>1528.35</v>
      </c>
    </row>
    <row r="10921" spans="1:2" ht="12.75" customHeight="1">
      <c r="A10921" t="s">
        <v>16516</v>
      </c>
      <c r="B10921">
        <v>1490.57</v>
      </c>
    </row>
    <row r="10922" spans="1:2" ht="12.75" customHeight="1">
      <c r="A10922" t="s">
        <v>16517</v>
      </c>
      <c r="B10922">
        <v>1222.68</v>
      </c>
    </row>
    <row r="10923" spans="1:2" ht="12.75" customHeight="1">
      <c r="A10923" t="s">
        <v>16519</v>
      </c>
      <c r="B10923">
        <v>1192.46</v>
      </c>
    </row>
    <row r="10924" spans="1:2" ht="12.75" customHeight="1">
      <c r="A10924" t="s">
        <v>16520</v>
      </c>
      <c r="B10924">
        <v>1069.8499999999999</v>
      </c>
    </row>
    <row r="10925" spans="1:2" ht="12.75" customHeight="1">
      <c r="A10925" t="s">
        <v>16522</v>
      </c>
      <c r="B10925">
        <v>1043.4000000000001</v>
      </c>
    </row>
    <row r="10926" spans="1:2" ht="12.75" customHeight="1">
      <c r="A10926" t="s">
        <v>16523</v>
      </c>
      <c r="B10926">
        <v>855.88</v>
      </c>
    </row>
    <row r="10927" spans="1:2" ht="12.75" customHeight="1">
      <c r="A10927" t="s">
        <v>16525</v>
      </c>
      <c r="B10927">
        <v>834.72</v>
      </c>
    </row>
    <row r="10928" spans="1:2" ht="12.75" customHeight="1">
      <c r="A10928" t="s">
        <v>16526</v>
      </c>
      <c r="B10928">
        <v>388.78</v>
      </c>
    </row>
    <row r="10929" spans="1:2" ht="12.75" customHeight="1">
      <c r="A10929" t="s">
        <v>16528</v>
      </c>
      <c r="B10929">
        <v>379.88</v>
      </c>
    </row>
    <row r="10930" spans="1:2" ht="12.75" customHeight="1">
      <c r="A10930" t="s">
        <v>16529</v>
      </c>
      <c r="B10930">
        <v>393.7</v>
      </c>
    </row>
    <row r="10931" spans="1:2" ht="12.75" customHeight="1">
      <c r="A10931" t="s">
        <v>16531</v>
      </c>
      <c r="B10931">
        <v>384.8</v>
      </c>
    </row>
    <row r="10932" spans="1:2" ht="12.75" customHeight="1">
      <c r="A10932" t="s">
        <v>16532</v>
      </c>
      <c r="B10932">
        <v>403.53</v>
      </c>
    </row>
    <row r="10933" spans="1:2" ht="12.75" customHeight="1">
      <c r="A10933" t="s">
        <v>16534</v>
      </c>
      <c r="B10933">
        <v>394.62</v>
      </c>
    </row>
    <row r="10934" spans="1:2" ht="12.75" customHeight="1">
      <c r="A10934" t="s">
        <v>16535</v>
      </c>
      <c r="B10934">
        <v>416.43</v>
      </c>
    </row>
    <row r="10935" spans="1:2" ht="12.75" customHeight="1">
      <c r="A10935" t="s">
        <v>16537</v>
      </c>
      <c r="B10935">
        <v>407.53</v>
      </c>
    </row>
    <row r="10936" spans="1:2" ht="12.75" customHeight="1">
      <c r="A10936" t="s">
        <v>16538</v>
      </c>
      <c r="B10936">
        <v>431.55</v>
      </c>
    </row>
    <row r="10937" spans="1:2" ht="12.75" customHeight="1">
      <c r="A10937" t="s">
        <v>16540</v>
      </c>
      <c r="B10937">
        <v>422.65</v>
      </c>
    </row>
    <row r="10938" spans="1:2" ht="12.75" customHeight="1">
      <c r="A10938" t="s">
        <v>16541</v>
      </c>
      <c r="B10938">
        <v>452.87</v>
      </c>
    </row>
    <row r="10939" spans="1:2" ht="12.75" customHeight="1">
      <c r="A10939" t="s">
        <v>16543</v>
      </c>
      <c r="B10939">
        <v>443.96</v>
      </c>
    </row>
    <row r="10940" spans="1:2" ht="12.75" customHeight="1">
      <c r="A10940" t="s">
        <v>16544</v>
      </c>
      <c r="B10940">
        <v>50.88</v>
      </c>
    </row>
    <row r="10941" spans="1:2" ht="12.75" customHeight="1">
      <c r="A10941" t="s">
        <v>16546</v>
      </c>
      <c r="B10941">
        <v>46.87</v>
      </c>
    </row>
    <row r="10942" spans="1:2" ht="12.75" customHeight="1">
      <c r="A10942" t="s">
        <v>16547</v>
      </c>
      <c r="B10942">
        <v>2.74</v>
      </c>
    </row>
    <row r="10943" spans="1:2" ht="12.75" customHeight="1">
      <c r="A10943" t="s">
        <v>16549</v>
      </c>
      <c r="B10943">
        <v>2.38</v>
      </c>
    </row>
    <row r="10944" spans="1:2" ht="12.75" customHeight="1">
      <c r="A10944" t="s">
        <v>16550</v>
      </c>
      <c r="B10944">
        <v>11.65</v>
      </c>
    </row>
    <row r="10945" spans="1:2" ht="12.75" customHeight="1">
      <c r="A10945" t="s">
        <v>16552</v>
      </c>
      <c r="B10945">
        <v>10.11</v>
      </c>
    </row>
    <row r="10946" spans="1:2" ht="12.75" customHeight="1">
      <c r="A10946" t="s">
        <v>16553</v>
      </c>
      <c r="B10946">
        <v>130.25</v>
      </c>
    </row>
    <row r="10947" spans="1:2" ht="12.75" customHeight="1">
      <c r="A10947" t="s">
        <v>16555</v>
      </c>
      <c r="B10947">
        <v>116.57</v>
      </c>
    </row>
    <row r="10948" spans="1:2" ht="12.75" customHeight="1">
      <c r="A10948" t="s">
        <v>16556</v>
      </c>
      <c r="B10948">
        <v>128.82</v>
      </c>
    </row>
    <row r="10949" spans="1:2" ht="12.75" customHeight="1">
      <c r="A10949" t="s">
        <v>16558</v>
      </c>
      <c r="B10949">
        <v>115.42</v>
      </c>
    </row>
    <row r="10950" spans="1:2" ht="12.75" customHeight="1">
      <c r="A10950" t="s">
        <v>16559</v>
      </c>
      <c r="B10950">
        <v>230.84</v>
      </c>
    </row>
    <row r="10951" spans="1:2" ht="12.75" customHeight="1">
      <c r="A10951" t="s">
        <v>16561</v>
      </c>
      <c r="B10951">
        <v>223.25</v>
      </c>
    </row>
    <row r="10952" spans="1:2" ht="12.75" customHeight="1">
      <c r="A10952" t="s">
        <v>16562</v>
      </c>
      <c r="B10952">
        <v>541.29999999999995</v>
      </c>
    </row>
    <row r="10953" spans="1:2" ht="12.75" customHeight="1">
      <c r="A10953" t="s">
        <v>16564</v>
      </c>
      <c r="B10953">
        <v>530.36</v>
      </c>
    </row>
    <row r="10954" spans="1:2" ht="12.75" customHeight="1">
      <c r="A10954" t="s">
        <v>16565</v>
      </c>
      <c r="B10954">
        <v>513.4</v>
      </c>
    </row>
    <row r="10955" spans="1:2" ht="12.75" customHeight="1">
      <c r="A10955" t="s">
        <v>16567</v>
      </c>
      <c r="B10955">
        <v>502.46</v>
      </c>
    </row>
    <row r="10956" spans="1:2" ht="12.75" customHeight="1">
      <c r="A10956" t="s">
        <v>16568</v>
      </c>
      <c r="B10956">
        <v>43.58</v>
      </c>
    </row>
    <row r="10957" spans="1:2" ht="12.75" customHeight="1">
      <c r="A10957" t="s">
        <v>16570</v>
      </c>
      <c r="B10957">
        <v>40.85</v>
      </c>
    </row>
    <row r="10958" spans="1:2" ht="12.75" customHeight="1">
      <c r="A10958" t="s">
        <v>16571</v>
      </c>
      <c r="B10958">
        <v>101.55</v>
      </c>
    </row>
    <row r="10959" spans="1:2" ht="12.75" customHeight="1">
      <c r="A10959" t="s">
        <v>16573</v>
      </c>
      <c r="B10959">
        <v>97.05</v>
      </c>
    </row>
    <row r="10960" spans="1:2" ht="12.75" customHeight="1">
      <c r="A10960" t="s">
        <v>16574</v>
      </c>
      <c r="B10960">
        <v>102.21</v>
      </c>
    </row>
    <row r="10961" spans="1:2" ht="12.75" customHeight="1">
      <c r="A10961" t="s">
        <v>16576</v>
      </c>
      <c r="B10961">
        <v>97.7</v>
      </c>
    </row>
    <row r="10962" spans="1:2" ht="12.75" customHeight="1">
      <c r="A10962" t="s">
        <v>16577</v>
      </c>
      <c r="B10962">
        <v>102.48</v>
      </c>
    </row>
    <row r="10963" spans="1:2" ht="12.75" customHeight="1">
      <c r="A10963" t="s">
        <v>16579</v>
      </c>
      <c r="B10963">
        <v>97.98</v>
      </c>
    </row>
    <row r="10964" spans="1:2" ht="12.75" customHeight="1">
      <c r="A10964" t="s">
        <v>16580</v>
      </c>
      <c r="B10964">
        <v>99.98</v>
      </c>
    </row>
    <row r="10965" spans="1:2" ht="12.75" customHeight="1">
      <c r="A10965" t="s">
        <v>16582</v>
      </c>
      <c r="B10965">
        <v>95.03</v>
      </c>
    </row>
    <row r="10966" spans="1:2" ht="12.75" customHeight="1">
      <c r="A10966" t="s">
        <v>16583</v>
      </c>
      <c r="B10966">
        <v>100.82</v>
      </c>
    </row>
    <row r="10967" spans="1:2" ht="12.75" customHeight="1">
      <c r="A10967" t="s">
        <v>16585</v>
      </c>
      <c r="B10967">
        <v>95.88</v>
      </c>
    </row>
    <row r="10968" spans="1:2" ht="12.75" customHeight="1">
      <c r="A10968" t="s">
        <v>16586</v>
      </c>
      <c r="B10968">
        <v>101.18</v>
      </c>
    </row>
    <row r="10969" spans="1:2" ht="12.75" customHeight="1">
      <c r="A10969" t="s">
        <v>16588</v>
      </c>
      <c r="B10969">
        <v>96.23</v>
      </c>
    </row>
    <row r="10970" spans="1:2" ht="12.75" customHeight="1">
      <c r="A10970" t="s">
        <v>16589</v>
      </c>
      <c r="B10970">
        <v>123.35</v>
      </c>
    </row>
    <row r="10971" spans="1:2" ht="12.75" customHeight="1">
      <c r="A10971" t="s">
        <v>16591</v>
      </c>
      <c r="B10971">
        <v>117.97</v>
      </c>
    </row>
    <row r="10972" spans="1:2" ht="12.75" customHeight="1">
      <c r="A10972" t="s">
        <v>16592</v>
      </c>
      <c r="B10972">
        <v>124.19</v>
      </c>
    </row>
    <row r="10973" spans="1:2" ht="12.75" customHeight="1">
      <c r="A10973" t="s">
        <v>16594</v>
      </c>
      <c r="B10973">
        <v>118.81</v>
      </c>
    </row>
    <row r="10974" spans="1:2" ht="12.75" customHeight="1">
      <c r="A10974" t="s">
        <v>16595</v>
      </c>
      <c r="B10974">
        <v>124.55</v>
      </c>
    </row>
    <row r="10975" spans="1:2" ht="12.75" customHeight="1">
      <c r="A10975" t="s">
        <v>16597</v>
      </c>
      <c r="B10975">
        <v>119.16</v>
      </c>
    </row>
    <row r="10976" spans="1:2" ht="12.75" customHeight="1">
      <c r="A10976" t="s">
        <v>16598</v>
      </c>
      <c r="B10976">
        <v>129.68</v>
      </c>
    </row>
    <row r="10977" spans="1:2" ht="12.75" customHeight="1">
      <c r="A10977" t="s">
        <v>16600</v>
      </c>
      <c r="B10977">
        <v>124.15</v>
      </c>
    </row>
    <row r="10978" spans="1:2" ht="12.75" customHeight="1">
      <c r="A10978" t="s">
        <v>16601</v>
      </c>
      <c r="B10978">
        <v>130.52000000000001</v>
      </c>
    </row>
    <row r="10979" spans="1:2" ht="12.75" customHeight="1">
      <c r="A10979" t="s">
        <v>16603</v>
      </c>
      <c r="B10979">
        <v>124.99</v>
      </c>
    </row>
    <row r="10980" spans="1:2" ht="12.75" customHeight="1">
      <c r="A10980" t="s">
        <v>16604</v>
      </c>
      <c r="B10980">
        <v>130.88</v>
      </c>
    </row>
    <row r="10981" spans="1:2" ht="12.75" customHeight="1">
      <c r="A10981" t="s">
        <v>16606</v>
      </c>
      <c r="B10981">
        <v>125.34</v>
      </c>
    </row>
    <row r="10982" spans="1:2" ht="12.75" customHeight="1">
      <c r="A10982" t="s">
        <v>16607</v>
      </c>
      <c r="B10982">
        <v>243.88</v>
      </c>
    </row>
    <row r="10983" spans="1:2" ht="12.75" customHeight="1">
      <c r="A10983" t="s">
        <v>16609</v>
      </c>
      <c r="B10983">
        <v>237.12</v>
      </c>
    </row>
    <row r="10984" spans="1:2" ht="12.75" customHeight="1">
      <c r="A10984" t="s">
        <v>16610</v>
      </c>
      <c r="B10984">
        <v>129.32</v>
      </c>
    </row>
    <row r="10985" spans="1:2" ht="12.75" customHeight="1">
      <c r="A10985" t="s">
        <v>16612</v>
      </c>
      <c r="B10985">
        <v>125.05</v>
      </c>
    </row>
    <row r="10986" spans="1:2" ht="12.75" customHeight="1">
      <c r="A10986" t="s">
        <v>16613</v>
      </c>
      <c r="B10986">
        <v>236.93</v>
      </c>
    </row>
    <row r="10987" spans="1:2" ht="12.75" customHeight="1">
      <c r="A10987" t="s">
        <v>16615</v>
      </c>
      <c r="B10987">
        <v>230.16</v>
      </c>
    </row>
    <row r="10988" spans="1:2" ht="12.75" customHeight="1">
      <c r="A10988" t="s">
        <v>16616</v>
      </c>
      <c r="B10988">
        <v>122.37</v>
      </c>
    </row>
    <row r="10989" spans="1:2" ht="12.75" customHeight="1">
      <c r="A10989" t="s">
        <v>16618</v>
      </c>
      <c r="B10989">
        <v>118.1</v>
      </c>
    </row>
    <row r="10990" spans="1:2" ht="12.75" customHeight="1">
      <c r="A10990" t="s">
        <v>16619</v>
      </c>
      <c r="B10990">
        <v>144.19999999999999</v>
      </c>
    </row>
    <row r="10991" spans="1:2" ht="12.75" customHeight="1">
      <c r="A10991" t="s">
        <v>16621</v>
      </c>
      <c r="B10991">
        <v>140.26</v>
      </c>
    </row>
    <row r="10992" spans="1:2" ht="12.75" customHeight="1">
      <c r="A10992" t="s">
        <v>16622</v>
      </c>
      <c r="B10992">
        <v>101.23</v>
      </c>
    </row>
    <row r="10993" spans="1:2" ht="12.75" customHeight="1">
      <c r="A10993" t="s">
        <v>16624</v>
      </c>
      <c r="B10993">
        <v>98.36</v>
      </c>
    </row>
    <row r="10994" spans="1:2" ht="12.75" customHeight="1">
      <c r="A10994" t="s">
        <v>16625</v>
      </c>
      <c r="B10994">
        <v>295.55</v>
      </c>
    </row>
    <row r="10995" spans="1:2" ht="12.75" customHeight="1">
      <c r="A10995" t="s">
        <v>16627</v>
      </c>
      <c r="B10995">
        <v>290.10000000000002</v>
      </c>
    </row>
    <row r="10996" spans="1:2" ht="12.75" customHeight="1">
      <c r="A10996" t="s">
        <v>16628</v>
      </c>
      <c r="B10996">
        <v>133.30000000000001</v>
      </c>
    </row>
    <row r="10997" spans="1:2" ht="12.75" customHeight="1">
      <c r="A10997" t="s">
        <v>16630</v>
      </c>
      <c r="B10997">
        <v>130.13999999999999</v>
      </c>
    </row>
    <row r="10998" spans="1:2" ht="12.75" customHeight="1">
      <c r="A10998" t="s">
        <v>16631</v>
      </c>
      <c r="B10998">
        <v>162.29</v>
      </c>
    </row>
    <row r="10999" spans="1:2" ht="12.75" customHeight="1">
      <c r="A10999" t="s">
        <v>16633</v>
      </c>
      <c r="B10999">
        <v>158.74</v>
      </c>
    </row>
    <row r="11000" spans="1:2" ht="12.75" customHeight="1">
      <c r="A11000" t="s">
        <v>16634</v>
      </c>
      <c r="B11000">
        <v>13.91</v>
      </c>
    </row>
    <row r="11001" spans="1:2" ht="12.75" customHeight="1">
      <c r="A11001" t="s">
        <v>16636</v>
      </c>
      <c r="B11001">
        <v>12.6</v>
      </c>
    </row>
    <row r="11002" spans="1:2" ht="12.75" customHeight="1">
      <c r="A11002" t="s">
        <v>16637</v>
      </c>
      <c r="B11002">
        <v>12.22</v>
      </c>
    </row>
    <row r="11003" spans="1:2" ht="12.75" customHeight="1">
      <c r="A11003" t="s">
        <v>16639</v>
      </c>
      <c r="B11003">
        <v>10.91</v>
      </c>
    </row>
    <row r="11004" spans="1:2" ht="12.75" customHeight="1">
      <c r="A11004" t="s">
        <v>16640</v>
      </c>
      <c r="B11004">
        <v>72.92</v>
      </c>
    </row>
    <row r="11005" spans="1:2" ht="12.75" customHeight="1">
      <c r="A11005" t="s">
        <v>16642</v>
      </c>
      <c r="B11005">
        <v>71.86</v>
      </c>
    </row>
    <row r="11006" spans="1:2" ht="12.75" customHeight="1">
      <c r="A11006" t="s">
        <v>16643</v>
      </c>
      <c r="B11006">
        <v>74.680000000000007</v>
      </c>
    </row>
    <row r="11007" spans="1:2" ht="12.75" customHeight="1">
      <c r="A11007" t="s">
        <v>16645</v>
      </c>
      <c r="B11007">
        <v>73.33</v>
      </c>
    </row>
    <row r="11008" spans="1:2" ht="12.75" customHeight="1">
      <c r="A11008" t="s">
        <v>16646</v>
      </c>
      <c r="B11008">
        <v>88.6</v>
      </c>
    </row>
    <row r="11009" spans="1:2" ht="12.75" customHeight="1">
      <c r="A11009" t="s">
        <v>16648</v>
      </c>
      <c r="B11009">
        <v>86.95</v>
      </c>
    </row>
    <row r="11010" spans="1:2" ht="12.75" customHeight="1">
      <c r="A11010" t="s">
        <v>16649</v>
      </c>
      <c r="B11010">
        <v>109.47</v>
      </c>
    </row>
    <row r="11011" spans="1:2" ht="12.75" customHeight="1">
      <c r="A11011" t="s">
        <v>16651</v>
      </c>
      <c r="B11011">
        <v>107.52</v>
      </c>
    </row>
    <row r="11012" spans="1:2" ht="12.75" customHeight="1">
      <c r="A11012" t="s">
        <v>16652</v>
      </c>
      <c r="B11012">
        <v>63.98</v>
      </c>
    </row>
    <row r="11013" spans="1:2" ht="12.75" customHeight="1">
      <c r="A11013" t="s">
        <v>16654</v>
      </c>
      <c r="B11013">
        <v>63.65</v>
      </c>
    </row>
    <row r="11014" spans="1:2" ht="12.75" customHeight="1">
      <c r="A11014" t="s">
        <v>16655</v>
      </c>
      <c r="B11014">
        <v>83.98</v>
      </c>
    </row>
    <row r="11015" spans="1:2" ht="12.75" customHeight="1">
      <c r="A11015" t="s">
        <v>16657</v>
      </c>
      <c r="B11015">
        <v>83.65</v>
      </c>
    </row>
    <row r="11016" spans="1:2" ht="12.75" customHeight="1">
      <c r="A11016" t="s">
        <v>16658</v>
      </c>
      <c r="B11016">
        <v>68.209999999999994</v>
      </c>
    </row>
    <row r="11017" spans="1:2" ht="12.75" customHeight="1">
      <c r="A11017" t="s">
        <v>16660</v>
      </c>
      <c r="B11017">
        <v>64.510000000000005</v>
      </c>
    </row>
    <row r="11018" spans="1:2" ht="12.75" customHeight="1">
      <c r="A11018" t="s">
        <v>16661</v>
      </c>
      <c r="B11018">
        <v>11.89</v>
      </c>
    </row>
    <row r="11019" spans="1:2" ht="12.75" customHeight="1">
      <c r="A11019" t="s">
        <v>16663</v>
      </c>
      <c r="B11019">
        <v>10.49</v>
      </c>
    </row>
    <row r="11020" spans="1:2" ht="12.75" customHeight="1">
      <c r="A11020" t="s">
        <v>16664</v>
      </c>
      <c r="B11020">
        <v>136769.26</v>
      </c>
    </row>
    <row r="11021" spans="1:2" ht="12.75" customHeight="1">
      <c r="A11021" t="s">
        <v>16666</v>
      </c>
      <c r="B11021">
        <v>129480.27</v>
      </c>
    </row>
    <row r="11022" spans="1:2" ht="12.75" customHeight="1">
      <c r="A11022" t="s">
        <v>16667</v>
      </c>
      <c r="B11022">
        <v>2714.94</v>
      </c>
    </row>
    <row r="11023" spans="1:2" ht="12.75" customHeight="1">
      <c r="A11023" t="s">
        <v>16669</v>
      </c>
      <c r="B11023">
        <v>2655.75</v>
      </c>
    </row>
    <row r="11024" spans="1:2" ht="12.75" customHeight="1">
      <c r="A11024" t="s">
        <v>16670</v>
      </c>
      <c r="B11024">
        <v>3451.94</v>
      </c>
    </row>
    <row r="11025" spans="1:2" ht="12.75" customHeight="1">
      <c r="A11025" t="s">
        <v>16672</v>
      </c>
      <c r="B11025">
        <v>3392.75</v>
      </c>
    </row>
    <row r="11026" spans="1:2" ht="12.75" customHeight="1">
      <c r="A11026" t="s">
        <v>16673</v>
      </c>
      <c r="B11026">
        <v>781.54</v>
      </c>
    </row>
    <row r="11027" spans="1:2" ht="12.75" customHeight="1">
      <c r="A11027" t="s">
        <v>16675</v>
      </c>
      <c r="B11027">
        <v>723.97</v>
      </c>
    </row>
    <row r="11028" spans="1:2" ht="12.75" customHeight="1">
      <c r="A11028" t="s">
        <v>16676</v>
      </c>
      <c r="B11028">
        <v>835.54</v>
      </c>
    </row>
    <row r="11029" spans="1:2" ht="12.75" customHeight="1">
      <c r="A11029" t="s">
        <v>16678</v>
      </c>
      <c r="B11029">
        <v>777.97</v>
      </c>
    </row>
    <row r="11030" spans="1:2" ht="12.75" customHeight="1">
      <c r="A11030" t="s">
        <v>16679</v>
      </c>
      <c r="B11030">
        <v>57.55</v>
      </c>
    </row>
    <row r="11031" spans="1:2" ht="12.75" customHeight="1">
      <c r="A11031" t="s">
        <v>16681</v>
      </c>
      <c r="B11031">
        <v>54</v>
      </c>
    </row>
    <row r="11032" spans="1:2" ht="12.75" customHeight="1">
      <c r="A11032" t="s">
        <v>16682</v>
      </c>
      <c r="B11032">
        <v>67.900000000000006</v>
      </c>
    </row>
    <row r="11033" spans="1:2" ht="12.75" customHeight="1">
      <c r="A11033" t="s">
        <v>16684</v>
      </c>
      <c r="B11033">
        <v>64.349999999999994</v>
      </c>
    </row>
    <row r="11034" spans="1:2" ht="12.75" customHeight="1">
      <c r="A11034" t="s">
        <v>16685</v>
      </c>
      <c r="B11034">
        <v>78.239999999999995</v>
      </c>
    </row>
    <row r="11035" spans="1:2" ht="12.75" customHeight="1">
      <c r="A11035" t="s">
        <v>16687</v>
      </c>
      <c r="B11035">
        <v>74.7</v>
      </c>
    </row>
    <row r="11036" spans="1:2" ht="12.75" customHeight="1">
      <c r="A11036" t="s">
        <v>16688</v>
      </c>
      <c r="B11036">
        <v>88.59</v>
      </c>
    </row>
    <row r="11037" spans="1:2" ht="12.75" customHeight="1">
      <c r="A11037" t="s">
        <v>16690</v>
      </c>
      <c r="B11037">
        <v>85.05</v>
      </c>
    </row>
    <row r="11038" spans="1:2" ht="12.75" customHeight="1">
      <c r="A11038" t="s">
        <v>16691</v>
      </c>
      <c r="B11038">
        <v>75.48</v>
      </c>
    </row>
    <row r="11039" spans="1:2" ht="12.75" customHeight="1">
      <c r="A11039" t="s">
        <v>16693</v>
      </c>
      <c r="B11039">
        <v>70.81</v>
      </c>
    </row>
    <row r="11040" spans="1:2" ht="12.75" customHeight="1">
      <c r="A11040" t="s">
        <v>16694</v>
      </c>
      <c r="B11040">
        <v>95.78</v>
      </c>
    </row>
    <row r="11041" spans="1:2" ht="12.75" customHeight="1">
      <c r="A11041" t="s">
        <v>16696</v>
      </c>
      <c r="B11041">
        <v>91.12</v>
      </c>
    </row>
    <row r="11042" spans="1:2" ht="12.75" customHeight="1">
      <c r="A11042" t="s">
        <v>16697</v>
      </c>
      <c r="B11042">
        <v>116.09</v>
      </c>
    </row>
    <row r="11043" spans="1:2" ht="12.75" customHeight="1">
      <c r="A11043" t="s">
        <v>16699</v>
      </c>
      <c r="B11043">
        <v>111.42</v>
      </c>
    </row>
    <row r="11044" spans="1:2" ht="12.75" customHeight="1">
      <c r="A11044" t="s">
        <v>16700</v>
      </c>
      <c r="B11044">
        <v>136.38999999999999</v>
      </c>
    </row>
    <row r="11045" spans="1:2" ht="12.75" customHeight="1">
      <c r="A11045" t="s">
        <v>16702</v>
      </c>
      <c r="B11045">
        <v>131.72</v>
      </c>
    </row>
    <row r="11046" spans="1:2" ht="12.75" customHeight="1">
      <c r="A11046" t="s">
        <v>16703</v>
      </c>
      <c r="B11046">
        <v>156.69999999999999</v>
      </c>
    </row>
    <row r="11047" spans="1:2" ht="12.75" customHeight="1">
      <c r="A11047" t="s">
        <v>16705</v>
      </c>
      <c r="B11047">
        <v>152.03</v>
      </c>
    </row>
    <row r="11048" spans="1:2" ht="12.75" customHeight="1">
      <c r="A11048" t="s">
        <v>16706</v>
      </c>
      <c r="B11048">
        <v>68.489999999999995</v>
      </c>
    </row>
    <row r="11049" spans="1:2" ht="12.75" customHeight="1">
      <c r="A11049" t="s">
        <v>16708</v>
      </c>
      <c r="B11049">
        <v>64.010000000000005</v>
      </c>
    </row>
    <row r="11050" spans="1:2" ht="12.75" customHeight="1">
      <c r="A11050" t="s">
        <v>16709</v>
      </c>
      <c r="B11050">
        <v>78.84</v>
      </c>
    </row>
    <row r="11051" spans="1:2" ht="12.75" customHeight="1">
      <c r="A11051" t="s">
        <v>16711</v>
      </c>
      <c r="B11051">
        <v>74.36</v>
      </c>
    </row>
    <row r="11052" spans="1:2" ht="12.75" customHeight="1">
      <c r="A11052" t="s">
        <v>16712</v>
      </c>
      <c r="B11052">
        <v>89.18</v>
      </c>
    </row>
    <row r="11053" spans="1:2" ht="12.75" customHeight="1">
      <c r="A11053" t="s">
        <v>16714</v>
      </c>
      <c r="B11053">
        <v>84.7</v>
      </c>
    </row>
    <row r="11054" spans="1:2" ht="12.75" customHeight="1">
      <c r="A11054" t="s">
        <v>16715</v>
      </c>
      <c r="B11054">
        <v>99.53</v>
      </c>
    </row>
    <row r="11055" spans="1:2" ht="12.75" customHeight="1">
      <c r="A11055" t="s">
        <v>16717</v>
      </c>
      <c r="B11055">
        <v>95.05</v>
      </c>
    </row>
    <row r="11056" spans="1:2" ht="12.75" customHeight="1">
      <c r="A11056" t="s">
        <v>16718</v>
      </c>
      <c r="B11056">
        <v>121.52</v>
      </c>
    </row>
    <row r="11057" spans="1:2" ht="12.75" customHeight="1">
      <c r="A11057" t="s">
        <v>16720</v>
      </c>
      <c r="B11057">
        <v>117.04</v>
      </c>
    </row>
    <row r="11058" spans="1:2" ht="12.75" customHeight="1">
      <c r="A11058" t="s">
        <v>16721</v>
      </c>
      <c r="B11058">
        <v>80.84</v>
      </c>
    </row>
    <row r="11059" spans="1:2" ht="12.75" customHeight="1">
      <c r="A11059" t="s">
        <v>16723</v>
      </c>
      <c r="B11059">
        <v>75.989999999999995</v>
      </c>
    </row>
    <row r="11060" spans="1:2" ht="12.75" customHeight="1">
      <c r="A11060" t="s">
        <v>16724</v>
      </c>
      <c r="B11060">
        <v>101.14</v>
      </c>
    </row>
    <row r="11061" spans="1:2" ht="12.75" customHeight="1">
      <c r="A11061" t="s">
        <v>16726</v>
      </c>
      <c r="B11061">
        <v>96.29</v>
      </c>
    </row>
    <row r="11062" spans="1:2" ht="12.75" customHeight="1">
      <c r="A11062" t="s">
        <v>16727</v>
      </c>
      <c r="B11062">
        <v>121.45</v>
      </c>
    </row>
    <row r="11063" spans="1:2" ht="12.75" customHeight="1">
      <c r="A11063" t="s">
        <v>16729</v>
      </c>
      <c r="B11063">
        <v>116.59</v>
      </c>
    </row>
    <row r="11064" spans="1:2" ht="12.75" customHeight="1">
      <c r="A11064" t="s">
        <v>16730</v>
      </c>
      <c r="B11064">
        <v>147.33000000000001</v>
      </c>
    </row>
    <row r="11065" spans="1:2" ht="12.75" customHeight="1">
      <c r="A11065" t="s">
        <v>16732</v>
      </c>
      <c r="B11065">
        <v>141.72999999999999</v>
      </c>
    </row>
    <row r="11066" spans="1:2" ht="12.75" customHeight="1">
      <c r="A11066" t="s">
        <v>16733</v>
      </c>
      <c r="B11066">
        <v>167.64</v>
      </c>
    </row>
    <row r="11067" spans="1:2" ht="12.75" customHeight="1">
      <c r="A11067" t="s">
        <v>16735</v>
      </c>
      <c r="B11067">
        <v>162.04</v>
      </c>
    </row>
    <row r="11068" spans="1:2" ht="12.75" customHeight="1">
      <c r="A11068" t="s">
        <v>16736</v>
      </c>
      <c r="B11068">
        <v>126.27</v>
      </c>
    </row>
    <row r="11069" spans="1:2" ht="12.75" customHeight="1">
      <c r="A11069" t="s">
        <v>16738</v>
      </c>
      <c r="B11069">
        <v>114.32</v>
      </c>
    </row>
    <row r="11070" spans="1:2" ht="12.75" customHeight="1">
      <c r="A11070" t="s">
        <v>16739</v>
      </c>
      <c r="B11070">
        <v>136.62</v>
      </c>
    </row>
    <row r="11071" spans="1:2" ht="12.75" customHeight="1">
      <c r="A11071" t="s">
        <v>16741</v>
      </c>
      <c r="B11071">
        <v>124.67</v>
      </c>
    </row>
    <row r="11072" spans="1:2" ht="12.75" customHeight="1">
      <c r="A11072" t="s">
        <v>16742</v>
      </c>
      <c r="B11072">
        <v>146.97</v>
      </c>
    </row>
    <row r="11073" spans="1:2" ht="12.75" customHeight="1">
      <c r="A11073" t="s">
        <v>16744</v>
      </c>
      <c r="B11073">
        <v>135.02000000000001</v>
      </c>
    </row>
    <row r="11074" spans="1:2" ht="12.75" customHeight="1">
      <c r="A11074" t="s">
        <v>16745</v>
      </c>
      <c r="B11074">
        <v>157.32</v>
      </c>
    </row>
    <row r="11075" spans="1:2" ht="12.75" customHeight="1">
      <c r="A11075" t="s">
        <v>16747</v>
      </c>
      <c r="B11075">
        <v>145.37</v>
      </c>
    </row>
    <row r="11076" spans="1:2" ht="12.75" customHeight="1">
      <c r="A11076" t="s">
        <v>16748</v>
      </c>
      <c r="B11076">
        <v>179.31</v>
      </c>
    </row>
    <row r="11077" spans="1:2" ht="12.75" customHeight="1">
      <c r="A11077" t="s">
        <v>16750</v>
      </c>
      <c r="B11077">
        <v>167.36</v>
      </c>
    </row>
    <row r="11078" spans="1:2" ht="12.75" customHeight="1">
      <c r="A11078" t="s">
        <v>16751</v>
      </c>
      <c r="B11078">
        <v>138.62</v>
      </c>
    </row>
    <row r="11079" spans="1:2" ht="12.75" customHeight="1">
      <c r="A11079" t="s">
        <v>16753</v>
      </c>
      <c r="B11079">
        <v>126.3</v>
      </c>
    </row>
    <row r="11080" spans="1:2" ht="12.75" customHeight="1">
      <c r="A11080" t="s">
        <v>16754</v>
      </c>
      <c r="B11080">
        <v>158.93</v>
      </c>
    </row>
    <row r="11081" spans="1:2" ht="12.75" customHeight="1">
      <c r="A11081" t="s">
        <v>16756</v>
      </c>
      <c r="B11081">
        <v>146.61000000000001</v>
      </c>
    </row>
    <row r="11082" spans="1:2" ht="12.75" customHeight="1">
      <c r="A11082" t="s">
        <v>16757</v>
      </c>
      <c r="B11082">
        <v>179.23</v>
      </c>
    </row>
    <row r="11083" spans="1:2" ht="12.75" customHeight="1">
      <c r="A11083" t="s">
        <v>16759</v>
      </c>
      <c r="B11083">
        <v>166.91</v>
      </c>
    </row>
    <row r="11084" spans="1:2" ht="12.75" customHeight="1">
      <c r="A11084" t="s">
        <v>16760</v>
      </c>
      <c r="B11084">
        <v>219.07</v>
      </c>
    </row>
    <row r="11085" spans="1:2" ht="12.75" customHeight="1">
      <c r="A11085" t="s">
        <v>16762</v>
      </c>
      <c r="B11085">
        <v>204.13</v>
      </c>
    </row>
    <row r="11086" spans="1:2" ht="12.75" customHeight="1">
      <c r="A11086" t="s">
        <v>16763</v>
      </c>
      <c r="B11086">
        <v>239.37</v>
      </c>
    </row>
    <row r="11087" spans="1:2" ht="12.75" customHeight="1">
      <c r="A11087" t="s">
        <v>16765</v>
      </c>
      <c r="B11087">
        <v>224.44</v>
      </c>
    </row>
    <row r="11088" spans="1:2" ht="12.75" customHeight="1">
      <c r="A11088" t="s">
        <v>16766</v>
      </c>
      <c r="B11088">
        <v>2370.7199999999998</v>
      </c>
    </row>
    <row r="11089" spans="1:2" ht="12.75" customHeight="1">
      <c r="A11089" t="s">
        <v>16768</v>
      </c>
      <c r="B11089">
        <v>2172.81</v>
      </c>
    </row>
    <row r="11090" spans="1:2" ht="12.75" customHeight="1">
      <c r="A11090" t="s">
        <v>16769</v>
      </c>
      <c r="B11090">
        <v>2852.69</v>
      </c>
    </row>
    <row r="11091" spans="1:2" ht="12.75" customHeight="1">
      <c r="A11091" t="s">
        <v>16771</v>
      </c>
      <c r="B11091">
        <v>2621.79</v>
      </c>
    </row>
    <row r="11092" spans="1:2" ht="12.75" customHeight="1">
      <c r="A11092" t="s">
        <v>16772</v>
      </c>
      <c r="B11092">
        <v>3473.04</v>
      </c>
    </row>
    <row r="11093" spans="1:2" ht="12.75" customHeight="1">
      <c r="A11093" t="s">
        <v>16774</v>
      </c>
      <c r="B11093">
        <v>3221.45</v>
      </c>
    </row>
    <row r="11094" spans="1:2" ht="12.75" customHeight="1">
      <c r="A11094" t="s">
        <v>16775</v>
      </c>
      <c r="B11094">
        <v>4123.99</v>
      </c>
    </row>
    <row r="11095" spans="1:2" ht="12.75" customHeight="1">
      <c r="A11095" t="s">
        <v>16777</v>
      </c>
      <c r="B11095">
        <v>3785.61</v>
      </c>
    </row>
    <row r="11096" spans="1:2" ht="12.75" customHeight="1">
      <c r="A11096" t="s">
        <v>16778</v>
      </c>
      <c r="B11096">
        <v>4863.72</v>
      </c>
    </row>
    <row r="11097" spans="1:2" ht="12.75" customHeight="1">
      <c r="A11097" t="s">
        <v>16780</v>
      </c>
      <c r="B11097">
        <v>4426.53</v>
      </c>
    </row>
    <row r="11098" spans="1:2" ht="12.75" customHeight="1">
      <c r="A11098" t="s">
        <v>16781</v>
      </c>
      <c r="B11098">
        <v>785.17</v>
      </c>
    </row>
    <row r="11099" spans="1:2" ht="12.75" customHeight="1">
      <c r="A11099" t="s">
        <v>16783</v>
      </c>
      <c r="B11099">
        <v>702.81</v>
      </c>
    </row>
    <row r="11100" spans="1:2" ht="12.75" customHeight="1">
      <c r="A11100" t="s">
        <v>16784</v>
      </c>
      <c r="B11100">
        <v>916.25</v>
      </c>
    </row>
    <row r="11101" spans="1:2" ht="12.75" customHeight="1">
      <c r="A11101" t="s">
        <v>16786</v>
      </c>
      <c r="B11101">
        <v>820.15</v>
      </c>
    </row>
    <row r="11102" spans="1:2" ht="12.75" customHeight="1">
      <c r="A11102" t="s">
        <v>16787</v>
      </c>
      <c r="B11102">
        <v>1251.79</v>
      </c>
    </row>
    <row r="11103" spans="1:2" ht="12.75" customHeight="1">
      <c r="A11103" t="s">
        <v>16789</v>
      </c>
      <c r="B11103">
        <v>1110.96</v>
      </c>
    </row>
    <row r="11104" spans="1:2" ht="12.75" customHeight="1">
      <c r="A11104" t="s">
        <v>16790</v>
      </c>
      <c r="B11104">
        <v>2432.5100000000002</v>
      </c>
    </row>
    <row r="11105" spans="1:2" ht="12.75" customHeight="1">
      <c r="A11105" t="s">
        <v>16792</v>
      </c>
      <c r="B11105">
        <v>2226.36</v>
      </c>
    </row>
    <row r="11106" spans="1:2" ht="12.75" customHeight="1">
      <c r="A11106" t="s">
        <v>16793</v>
      </c>
      <c r="B11106">
        <v>2924.81</v>
      </c>
    </row>
    <row r="11107" spans="1:2" ht="12.75" customHeight="1">
      <c r="A11107" t="s">
        <v>16795</v>
      </c>
      <c r="B11107">
        <v>2684.28</v>
      </c>
    </row>
    <row r="11108" spans="1:2" ht="12.75" customHeight="1">
      <c r="A11108" t="s">
        <v>16796</v>
      </c>
      <c r="B11108">
        <v>3551.63</v>
      </c>
    </row>
    <row r="11109" spans="1:2" ht="12.75" customHeight="1">
      <c r="A11109" t="s">
        <v>16798</v>
      </c>
      <c r="B11109">
        <v>3289.55</v>
      </c>
    </row>
    <row r="11110" spans="1:2" ht="12.75" customHeight="1">
      <c r="A11110" t="s">
        <v>16799</v>
      </c>
      <c r="B11110">
        <v>4229.7</v>
      </c>
    </row>
    <row r="11111" spans="1:2" ht="12.75" customHeight="1">
      <c r="A11111" t="s">
        <v>16801</v>
      </c>
      <c r="B11111">
        <v>3877.21</v>
      </c>
    </row>
    <row r="11112" spans="1:2" ht="12.75" customHeight="1">
      <c r="A11112" t="s">
        <v>16802</v>
      </c>
      <c r="B11112">
        <v>5000.25</v>
      </c>
    </row>
    <row r="11113" spans="1:2" ht="12.75" customHeight="1">
      <c r="A11113" t="s">
        <v>16804</v>
      </c>
      <c r="B11113">
        <v>4544.8500000000004</v>
      </c>
    </row>
    <row r="11114" spans="1:2" ht="12.75" customHeight="1">
      <c r="A11114" t="s">
        <v>16805</v>
      </c>
      <c r="B11114">
        <v>225.89</v>
      </c>
    </row>
    <row r="11115" spans="1:2" ht="12.75" customHeight="1">
      <c r="A11115" t="s">
        <v>16807</v>
      </c>
      <c r="B11115">
        <v>225.89</v>
      </c>
    </row>
    <row r="11116" spans="1:2" ht="12.75" customHeight="1">
      <c r="A11116" t="s">
        <v>16808</v>
      </c>
      <c r="B11116">
        <v>252.58</v>
      </c>
    </row>
    <row r="11117" spans="1:2" ht="12.75" customHeight="1">
      <c r="A11117" t="s">
        <v>16810</v>
      </c>
      <c r="B11117">
        <v>252.58</v>
      </c>
    </row>
    <row r="11118" spans="1:2" ht="12.75" customHeight="1">
      <c r="A11118" t="s">
        <v>16811</v>
      </c>
      <c r="B11118">
        <v>261.93</v>
      </c>
    </row>
    <row r="11119" spans="1:2" ht="12.75" customHeight="1">
      <c r="A11119" t="s">
        <v>16813</v>
      </c>
      <c r="B11119">
        <v>261.93</v>
      </c>
    </row>
    <row r="11120" spans="1:2" ht="12.75" customHeight="1">
      <c r="A11120" t="s">
        <v>16814</v>
      </c>
      <c r="B11120">
        <v>280.64</v>
      </c>
    </row>
    <row r="11121" spans="1:2" ht="12.75" customHeight="1">
      <c r="A11121" t="s">
        <v>16816</v>
      </c>
      <c r="B11121">
        <v>280.64</v>
      </c>
    </row>
    <row r="11122" spans="1:2" ht="12.75" customHeight="1">
      <c r="A11122" t="s">
        <v>16817</v>
      </c>
      <c r="B11122">
        <v>288.52999999999997</v>
      </c>
    </row>
    <row r="11123" spans="1:2" ht="12.75" customHeight="1">
      <c r="A11123" t="s">
        <v>16819</v>
      </c>
      <c r="B11123">
        <v>288.52999999999997</v>
      </c>
    </row>
    <row r="11124" spans="1:2" ht="12.75" customHeight="1">
      <c r="A11124" t="s">
        <v>16820</v>
      </c>
      <c r="B11124">
        <v>290.14</v>
      </c>
    </row>
    <row r="11125" spans="1:2" ht="12.75" customHeight="1">
      <c r="A11125" t="s">
        <v>16822</v>
      </c>
      <c r="B11125">
        <v>290.14</v>
      </c>
    </row>
    <row r="11126" spans="1:2" ht="12.75" customHeight="1">
      <c r="A11126" t="s">
        <v>16823</v>
      </c>
      <c r="B11126">
        <v>299.35000000000002</v>
      </c>
    </row>
    <row r="11127" spans="1:2" ht="12.75" customHeight="1">
      <c r="A11127" t="s">
        <v>16825</v>
      </c>
      <c r="B11127">
        <v>299.35000000000002</v>
      </c>
    </row>
    <row r="11128" spans="1:2" ht="12.75" customHeight="1">
      <c r="A11128" t="s">
        <v>16826</v>
      </c>
      <c r="B11128">
        <v>298.18</v>
      </c>
    </row>
    <row r="11129" spans="1:2" ht="12.75" customHeight="1">
      <c r="A11129" t="s">
        <v>16828</v>
      </c>
      <c r="B11129">
        <v>298.18</v>
      </c>
    </row>
    <row r="11130" spans="1:2" ht="12.75" customHeight="1">
      <c r="A11130" t="s">
        <v>16829</v>
      </c>
      <c r="B11130">
        <v>500.14</v>
      </c>
    </row>
    <row r="11131" spans="1:2" ht="12.75" customHeight="1">
      <c r="A11131" t="s">
        <v>16831</v>
      </c>
      <c r="B11131">
        <v>478.62</v>
      </c>
    </row>
    <row r="11132" spans="1:2" ht="12.75" customHeight="1">
      <c r="A11132" t="s">
        <v>16832</v>
      </c>
      <c r="B11132">
        <v>544.62</v>
      </c>
    </row>
    <row r="11133" spans="1:2" ht="12.75" customHeight="1">
      <c r="A11133" t="s">
        <v>16834</v>
      </c>
      <c r="B11133">
        <v>523.1</v>
      </c>
    </row>
    <row r="11134" spans="1:2" ht="12.75" customHeight="1">
      <c r="A11134" t="s">
        <v>16835</v>
      </c>
      <c r="B11134">
        <v>572.39</v>
      </c>
    </row>
    <row r="11135" spans="1:2" ht="12.75" customHeight="1">
      <c r="A11135" t="s">
        <v>16837</v>
      </c>
      <c r="B11135">
        <v>550.87</v>
      </c>
    </row>
    <row r="11136" spans="1:2" ht="12.75" customHeight="1">
      <c r="A11136" t="s">
        <v>16838</v>
      </c>
      <c r="B11136">
        <v>597</v>
      </c>
    </row>
    <row r="11137" spans="1:2" ht="12.75" customHeight="1">
      <c r="A11137" t="s">
        <v>16840</v>
      </c>
      <c r="B11137">
        <v>575.48</v>
      </c>
    </row>
    <row r="11138" spans="1:2" ht="12.75" customHeight="1">
      <c r="A11138" t="s">
        <v>16841</v>
      </c>
      <c r="B11138">
        <v>28.06</v>
      </c>
    </row>
    <row r="11139" spans="1:2" ht="12.75" customHeight="1">
      <c r="A11139" t="s">
        <v>16843</v>
      </c>
      <c r="B11139">
        <v>28.06</v>
      </c>
    </row>
    <row r="11140" spans="1:2" ht="12.75" customHeight="1">
      <c r="A11140" t="s">
        <v>16844</v>
      </c>
      <c r="B11140">
        <v>234.07</v>
      </c>
    </row>
    <row r="11141" spans="1:2" ht="12.75" customHeight="1">
      <c r="A11141" t="s">
        <v>16846</v>
      </c>
      <c r="B11141">
        <v>223.78</v>
      </c>
    </row>
    <row r="11142" spans="1:2" ht="12.75" customHeight="1">
      <c r="A11142" t="s">
        <v>16847</v>
      </c>
      <c r="B11142">
        <v>1612.61</v>
      </c>
    </row>
    <row r="11143" spans="1:2" ht="12.75" customHeight="1">
      <c r="A11143" t="s">
        <v>16849</v>
      </c>
      <c r="B11143">
        <v>1522.16</v>
      </c>
    </row>
    <row r="11144" spans="1:2" ht="12.75" customHeight="1">
      <c r="A11144" t="s">
        <v>16850</v>
      </c>
      <c r="B11144">
        <v>241.91</v>
      </c>
    </row>
    <row r="11145" spans="1:2" ht="12.75" customHeight="1">
      <c r="A11145" t="s">
        <v>16852</v>
      </c>
      <c r="B11145">
        <v>231.62</v>
      </c>
    </row>
    <row r="11146" spans="1:2" ht="12.75" customHeight="1">
      <c r="A11146" t="s">
        <v>16853</v>
      </c>
      <c r="B11146">
        <v>149.25</v>
      </c>
    </row>
    <row r="11147" spans="1:2" ht="12.75" customHeight="1">
      <c r="A11147" t="s">
        <v>16855</v>
      </c>
      <c r="B11147">
        <v>144.43</v>
      </c>
    </row>
    <row r="11148" spans="1:2" ht="12.75" customHeight="1">
      <c r="A11148" t="s">
        <v>16856</v>
      </c>
      <c r="B11148">
        <v>1266.9100000000001</v>
      </c>
    </row>
    <row r="11149" spans="1:2" ht="12.75" customHeight="1">
      <c r="A11149" t="s">
        <v>16858</v>
      </c>
      <c r="B11149">
        <v>1176.46</v>
      </c>
    </row>
    <row r="11150" spans="1:2" ht="12.75" customHeight="1">
      <c r="A11150" t="s">
        <v>16859</v>
      </c>
      <c r="B11150">
        <v>358.17</v>
      </c>
    </row>
    <row r="11151" spans="1:2" ht="12.75" customHeight="1">
      <c r="A11151" t="s">
        <v>16861</v>
      </c>
      <c r="B11151">
        <v>323.87</v>
      </c>
    </row>
    <row r="11152" spans="1:2" ht="12.75" customHeight="1">
      <c r="A11152" t="s">
        <v>16862</v>
      </c>
      <c r="B11152">
        <v>297.32</v>
      </c>
    </row>
    <row r="11153" spans="1:2" ht="12.75" customHeight="1">
      <c r="A11153" t="s">
        <v>16864</v>
      </c>
      <c r="B11153">
        <v>287.88</v>
      </c>
    </row>
    <row r="11154" spans="1:2" ht="12.75" customHeight="1">
      <c r="A11154" t="s">
        <v>16865</v>
      </c>
      <c r="B11154">
        <v>324.01</v>
      </c>
    </row>
    <row r="11155" spans="1:2" ht="12.75" customHeight="1">
      <c r="A11155" t="s">
        <v>16867</v>
      </c>
      <c r="B11155">
        <v>314.57</v>
      </c>
    </row>
    <row r="11156" spans="1:2" ht="12.75" customHeight="1">
      <c r="A11156" t="s">
        <v>16868</v>
      </c>
      <c r="B11156">
        <v>333.37</v>
      </c>
    </row>
    <row r="11157" spans="1:2" ht="12.75" customHeight="1">
      <c r="A11157" t="s">
        <v>16870</v>
      </c>
      <c r="B11157">
        <v>323.92</v>
      </c>
    </row>
    <row r="11158" spans="1:2" ht="12.75" customHeight="1">
      <c r="A11158" t="s">
        <v>16871</v>
      </c>
      <c r="B11158">
        <v>352.08</v>
      </c>
    </row>
    <row r="11159" spans="1:2" ht="12.75" customHeight="1">
      <c r="A11159" t="s">
        <v>16873</v>
      </c>
      <c r="B11159">
        <v>342.63</v>
      </c>
    </row>
    <row r="11160" spans="1:2" ht="12.75" customHeight="1">
      <c r="A11160" t="s">
        <v>16874</v>
      </c>
      <c r="B11160">
        <v>359.96</v>
      </c>
    </row>
    <row r="11161" spans="1:2" ht="12.75" customHeight="1">
      <c r="A11161" t="s">
        <v>16876</v>
      </c>
      <c r="B11161">
        <v>350.52</v>
      </c>
    </row>
    <row r="11162" spans="1:2" ht="12.75" customHeight="1">
      <c r="A11162" t="s">
        <v>16877</v>
      </c>
      <c r="B11162">
        <v>361.57</v>
      </c>
    </row>
    <row r="11163" spans="1:2" ht="12.75" customHeight="1">
      <c r="A11163" t="s">
        <v>16879</v>
      </c>
      <c r="B11163">
        <v>352.13</v>
      </c>
    </row>
    <row r="11164" spans="1:2" ht="12.75" customHeight="1">
      <c r="A11164" t="s">
        <v>16880</v>
      </c>
      <c r="B11164">
        <v>370.79</v>
      </c>
    </row>
    <row r="11165" spans="1:2" ht="12.75" customHeight="1">
      <c r="A11165" t="s">
        <v>16882</v>
      </c>
      <c r="B11165">
        <v>361.34</v>
      </c>
    </row>
    <row r="11166" spans="1:2" ht="12.75" customHeight="1">
      <c r="A11166" t="s">
        <v>16883</v>
      </c>
      <c r="B11166">
        <v>142.82</v>
      </c>
    </row>
    <row r="11167" spans="1:2" ht="12.75" customHeight="1">
      <c r="A11167" t="s">
        <v>16885</v>
      </c>
      <c r="B11167">
        <v>136.80000000000001</v>
      </c>
    </row>
    <row r="11168" spans="1:2" ht="12.75" customHeight="1">
      <c r="A11168" t="s">
        <v>16886</v>
      </c>
      <c r="B11168">
        <v>152.82</v>
      </c>
    </row>
    <row r="11169" spans="1:2" ht="12.75" customHeight="1">
      <c r="A11169" t="s">
        <v>16888</v>
      </c>
      <c r="B11169">
        <v>146.38</v>
      </c>
    </row>
    <row r="11170" spans="1:2" ht="12.75" customHeight="1">
      <c r="A11170" t="s">
        <v>16889</v>
      </c>
      <c r="B11170">
        <v>162.82</v>
      </c>
    </row>
    <row r="11171" spans="1:2" ht="12.75" customHeight="1">
      <c r="A11171" t="s">
        <v>16891</v>
      </c>
      <c r="B11171">
        <v>155.94999999999999</v>
      </c>
    </row>
    <row r="11172" spans="1:2" ht="12.75" customHeight="1">
      <c r="A11172" t="s">
        <v>16892</v>
      </c>
      <c r="B11172">
        <v>8.0500000000000007</v>
      </c>
    </row>
    <row r="11173" spans="1:2" ht="12.75" customHeight="1">
      <c r="A11173" t="s">
        <v>16895</v>
      </c>
      <c r="B11173">
        <v>8.0500000000000007</v>
      </c>
    </row>
    <row r="11174" spans="1:2" ht="12.75" customHeight="1">
      <c r="A11174" t="s">
        <v>16896</v>
      </c>
      <c r="B11174">
        <v>1.61</v>
      </c>
    </row>
    <row r="11175" spans="1:2" ht="12.75" customHeight="1">
      <c r="A11175" t="s">
        <v>16898</v>
      </c>
      <c r="B11175">
        <v>1.61</v>
      </c>
    </row>
    <row r="11176" spans="1:2" ht="12.75" customHeight="1">
      <c r="A11176" t="s">
        <v>16899</v>
      </c>
      <c r="B11176">
        <v>4.5</v>
      </c>
    </row>
    <row r="11177" spans="1:2" ht="12.75" customHeight="1">
      <c r="A11177" t="s">
        <v>16901</v>
      </c>
      <c r="B11177">
        <v>4.5</v>
      </c>
    </row>
    <row r="11178" spans="1:2" ht="12.75" customHeight="1">
      <c r="A11178" t="s">
        <v>16902</v>
      </c>
      <c r="B11178">
        <v>19.47</v>
      </c>
    </row>
    <row r="11179" spans="1:2" ht="12.75" customHeight="1">
      <c r="A11179" t="s">
        <v>16904</v>
      </c>
      <c r="B11179">
        <v>17.07</v>
      </c>
    </row>
    <row r="11180" spans="1:2" ht="12.75" customHeight="1">
      <c r="A11180" t="s">
        <v>16905</v>
      </c>
      <c r="B11180">
        <v>4.54</v>
      </c>
    </row>
    <row r="11181" spans="1:2" ht="12.75" customHeight="1">
      <c r="A11181" t="s">
        <v>16907</v>
      </c>
      <c r="B11181">
        <v>3.98</v>
      </c>
    </row>
    <row r="11182" spans="1:2" ht="12.75" customHeight="1">
      <c r="A11182" t="s">
        <v>16908</v>
      </c>
      <c r="B11182">
        <v>10.78</v>
      </c>
    </row>
    <row r="11183" spans="1:2" ht="12.75" customHeight="1">
      <c r="A11183" t="s">
        <v>16910</v>
      </c>
      <c r="B11183">
        <v>9.5299999999999994</v>
      </c>
    </row>
    <row r="11184" spans="1:2" ht="12.75" customHeight="1">
      <c r="A11184" t="s">
        <v>16911</v>
      </c>
      <c r="B11184">
        <v>14988.97</v>
      </c>
    </row>
    <row r="11185" spans="1:2" ht="12.75" customHeight="1">
      <c r="A11185" t="s">
        <v>16913</v>
      </c>
      <c r="B11185">
        <v>13610.26</v>
      </c>
    </row>
    <row r="11186" spans="1:2" ht="12.75" customHeight="1">
      <c r="A11186" t="s">
        <v>16914</v>
      </c>
      <c r="B11186">
        <v>27853.81</v>
      </c>
    </row>
    <row r="11187" spans="1:2" ht="12.75" customHeight="1">
      <c r="A11187" t="s">
        <v>16916</v>
      </c>
      <c r="B11187">
        <v>25422.78</v>
      </c>
    </row>
    <row r="11188" spans="1:2" ht="12.75" customHeight="1">
      <c r="A11188" t="s">
        <v>16917</v>
      </c>
      <c r="B11188">
        <v>17167.61</v>
      </c>
    </row>
    <row r="11189" spans="1:2" ht="12.75" customHeight="1">
      <c r="A11189" t="s">
        <v>16919</v>
      </c>
      <c r="B11189">
        <v>15541.76</v>
      </c>
    </row>
    <row r="11190" spans="1:2" ht="12.75" customHeight="1">
      <c r="A11190" t="s">
        <v>16920</v>
      </c>
      <c r="B11190">
        <v>31467.65</v>
      </c>
    </row>
    <row r="11191" spans="1:2" ht="12.75" customHeight="1">
      <c r="A11191" t="s">
        <v>16922</v>
      </c>
      <c r="B11191">
        <v>28780.5</v>
      </c>
    </row>
    <row r="11192" spans="1:2" ht="12.75" customHeight="1">
      <c r="A11192" t="s">
        <v>16923</v>
      </c>
      <c r="B11192">
        <v>36180.800000000003</v>
      </c>
    </row>
    <row r="11193" spans="1:2" ht="12.75" customHeight="1">
      <c r="A11193" t="s">
        <v>16925</v>
      </c>
      <c r="B11193">
        <v>32989.78</v>
      </c>
    </row>
    <row r="11194" spans="1:2" ht="12.75" customHeight="1">
      <c r="A11194" t="s">
        <v>16926</v>
      </c>
      <c r="B11194">
        <v>31629.360000000001</v>
      </c>
    </row>
    <row r="11195" spans="1:2" ht="12.75" customHeight="1">
      <c r="A11195" t="s">
        <v>16928</v>
      </c>
      <c r="B11195">
        <v>28821.21</v>
      </c>
    </row>
    <row r="11196" spans="1:2" ht="12.75" customHeight="1">
      <c r="A11196" t="s">
        <v>16929</v>
      </c>
      <c r="B11196">
        <v>36929.75</v>
      </c>
    </row>
    <row r="11197" spans="1:2" ht="12.75" customHeight="1">
      <c r="A11197" t="s">
        <v>16931</v>
      </c>
      <c r="B11197">
        <v>33728.06</v>
      </c>
    </row>
    <row r="11198" spans="1:2" ht="12.75" customHeight="1">
      <c r="A11198" t="s">
        <v>16932</v>
      </c>
      <c r="B11198">
        <v>41243.78</v>
      </c>
    </row>
    <row r="11199" spans="1:2" ht="12.75" customHeight="1">
      <c r="A11199" t="s">
        <v>16934</v>
      </c>
      <c r="B11199">
        <v>37753.69</v>
      </c>
    </row>
    <row r="11200" spans="1:2" ht="12.75" customHeight="1">
      <c r="A11200" t="s">
        <v>16935</v>
      </c>
      <c r="B11200">
        <v>6665.36</v>
      </c>
    </row>
    <row r="11201" spans="1:2" ht="12.75" customHeight="1">
      <c r="A11201" t="s">
        <v>16937</v>
      </c>
      <c r="B11201">
        <v>6138.01</v>
      </c>
    </row>
    <row r="11202" spans="1:2" ht="12.75" customHeight="1">
      <c r="A11202" t="s">
        <v>16938</v>
      </c>
      <c r="B11202">
        <v>10339.86</v>
      </c>
    </row>
    <row r="11203" spans="1:2" ht="12.75" customHeight="1">
      <c r="A11203" t="s">
        <v>16940</v>
      </c>
      <c r="B11203">
        <v>10339.86</v>
      </c>
    </row>
    <row r="11204" spans="1:2" ht="12.75" customHeight="1">
      <c r="A11204" t="s">
        <v>16941</v>
      </c>
      <c r="B11204">
        <v>410.51</v>
      </c>
    </row>
    <row r="11205" spans="1:2" ht="12.75" customHeight="1">
      <c r="A11205" t="s">
        <v>16943</v>
      </c>
      <c r="B11205">
        <v>393.35</v>
      </c>
    </row>
    <row r="11206" spans="1:2" ht="12.75" customHeight="1">
      <c r="A11206" t="s">
        <v>16944</v>
      </c>
      <c r="B11206">
        <v>146.29</v>
      </c>
    </row>
    <row r="11207" spans="1:2" ht="12.75" customHeight="1">
      <c r="A11207" t="s">
        <v>16946</v>
      </c>
      <c r="B11207">
        <v>132.76</v>
      </c>
    </row>
    <row r="11208" spans="1:2" ht="12.75" customHeight="1">
      <c r="A11208" t="s">
        <v>16947</v>
      </c>
      <c r="B11208">
        <v>278.74</v>
      </c>
    </row>
    <row r="11209" spans="1:2" ht="12.75" customHeight="1">
      <c r="A11209" t="s">
        <v>16949</v>
      </c>
      <c r="B11209">
        <v>260.89</v>
      </c>
    </row>
    <row r="11210" spans="1:2" ht="12.75" customHeight="1">
      <c r="A11210" t="s">
        <v>16950</v>
      </c>
      <c r="B11210">
        <v>133.71</v>
      </c>
    </row>
    <row r="11211" spans="1:2" ht="12.75" customHeight="1">
      <c r="A11211" t="s">
        <v>16952</v>
      </c>
      <c r="B11211">
        <v>115.86</v>
      </c>
    </row>
    <row r="11212" spans="1:2" ht="12.75" customHeight="1">
      <c r="A11212" t="s">
        <v>16953</v>
      </c>
      <c r="B11212">
        <v>56.44</v>
      </c>
    </row>
    <row r="11213" spans="1:2" ht="12.75" customHeight="1">
      <c r="A11213" t="s">
        <v>16955</v>
      </c>
      <c r="B11213">
        <v>53.87</v>
      </c>
    </row>
    <row r="11214" spans="1:2" ht="12.75" customHeight="1">
      <c r="A11214" t="s">
        <v>16956</v>
      </c>
      <c r="B11214">
        <v>41.25</v>
      </c>
    </row>
    <row r="11215" spans="1:2" ht="12.75" customHeight="1">
      <c r="A11215" t="s">
        <v>16958</v>
      </c>
      <c r="B11215">
        <v>37.51</v>
      </c>
    </row>
    <row r="11216" spans="1:2" ht="12.75" customHeight="1">
      <c r="A11216" t="s">
        <v>16959</v>
      </c>
      <c r="B11216">
        <v>93.82</v>
      </c>
    </row>
    <row r="11217" spans="1:2" ht="12.75" customHeight="1">
      <c r="A11217" t="s">
        <v>16961</v>
      </c>
      <c r="B11217">
        <v>90.19</v>
      </c>
    </row>
    <row r="11218" spans="1:2" ht="12.75" customHeight="1">
      <c r="A11218" t="s">
        <v>16962</v>
      </c>
      <c r="B11218">
        <v>25.19</v>
      </c>
    </row>
    <row r="11219" spans="1:2" ht="12.75" customHeight="1">
      <c r="A11219" t="s">
        <v>16964</v>
      </c>
      <c r="B11219">
        <v>22.62</v>
      </c>
    </row>
    <row r="11220" spans="1:2" ht="12.75" customHeight="1">
      <c r="A11220" t="s">
        <v>16965</v>
      </c>
      <c r="B11220">
        <v>38.049999999999997</v>
      </c>
    </row>
    <row r="11221" spans="1:2" ht="12.75" customHeight="1">
      <c r="A11221" t="s">
        <v>16967</v>
      </c>
      <c r="B11221">
        <v>35.9</v>
      </c>
    </row>
    <row r="11222" spans="1:2" ht="12.75" customHeight="1">
      <c r="A11222" t="s">
        <v>16968</v>
      </c>
      <c r="B11222">
        <v>447.47</v>
      </c>
    </row>
    <row r="11223" spans="1:2" ht="12.75" customHeight="1">
      <c r="A11223" t="s">
        <v>16970</v>
      </c>
      <c r="B11223">
        <v>432.05</v>
      </c>
    </row>
    <row r="11224" spans="1:2" ht="12.75" customHeight="1">
      <c r="A11224" t="s">
        <v>16971</v>
      </c>
      <c r="B11224">
        <v>158.84</v>
      </c>
    </row>
    <row r="11225" spans="1:2" ht="12.75" customHeight="1">
      <c r="A11225" t="s">
        <v>16973</v>
      </c>
      <c r="B11225">
        <v>156.29</v>
      </c>
    </row>
    <row r="11226" spans="1:2" ht="12.75" customHeight="1">
      <c r="A11226" t="s">
        <v>16974</v>
      </c>
      <c r="B11226">
        <v>55.18</v>
      </c>
    </row>
    <row r="11227" spans="1:2" ht="12.75" customHeight="1">
      <c r="A11227" t="s">
        <v>16976</v>
      </c>
      <c r="B11227">
        <v>53.56</v>
      </c>
    </row>
    <row r="11228" spans="1:2" ht="12.75" customHeight="1">
      <c r="A11228" t="s">
        <v>16977</v>
      </c>
      <c r="B11228">
        <v>3327.84</v>
      </c>
    </row>
    <row r="11229" spans="1:2" ht="12.75" customHeight="1">
      <c r="A11229" t="s">
        <v>16979</v>
      </c>
      <c r="B11229">
        <v>3286.72</v>
      </c>
    </row>
    <row r="11230" spans="1:2" ht="12.75" customHeight="1">
      <c r="A11230" t="s">
        <v>16980</v>
      </c>
      <c r="B11230">
        <v>1689.44</v>
      </c>
    </row>
    <row r="11231" spans="1:2" ht="12.75" customHeight="1">
      <c r="A11231" t="s">
        <v>16982</v>
      </c>
      <c r="B11231">
        <v>1652.62</v>
      </c>
    </row>
    <row r="11232" spans="1:2" ht="12.75" customHeight="1">
      <c r="A11232" t="s">
        <v>16983</v>
      </c>
      <c r="B11232">
        <v>21.47</v>
      </c>
    </row>
    <row r="11233" spans="1:2" ht="12.75" customHeight="1">
      <c r="A11233" t="s">
        <v>16985</v>
      </c>
      <c r="B11233">
        <v>18.600000000000001</v>
      </c>
    </row>
    <row r="11234" spans="1:2" ht="12.75" customHeight="1">
      <c r="A11234" t="s">
        <v>16986</v>
      </c>
      <c r="B11234">
        <v>10.08</v>
      </c>
    </row>
    <row r="11235" spans="1:2" ht="12.75" customHeight="1">
      <c r="A11235" t="s">
        <v>16988</v>
      </c>
      <c r="B11235">
        <v>8.82</v>
      </c>
    </row>
    <row r="11236" spans="1:2" ht="12.75" customHeight="1">
      <c r="A11236" t="s">
        <v>16989</v>
      </c>
      <c r="B11236">
        <v>997.99</v>
      </c>
    </row>
    <row r="11237" spans="1:2" ht="12.75" customHeight="1">
      <c r="A11237" t="s">
        <v>16991</v>
      </c>
      <c r="B11237">
        <v>888.9</v>
      </c>
    </row>
    <row r="11238" spans="1:2" ht="12.75" customHeight="1">
      <c r="A11238" t="s">
        <v>16992</v>
      </c>
      <c r="B11238">
        <v>524.89</v>
      </c>
    </row>
    <row r="11239" spans="1:2" ht="12.75" customHeight="1">
      <c r="A11239" t="s">
        <v>16994</v>
      </c>
      <c r="B11239">
        <v>499.97</v>
      </c>
    </row>
    <row r="11240" spans="1:2" ht="12.75" customHeight="1">
      <c r="A11240" t="s">
        <v>16995</v>
      </c>
      <c r="B11240">
        <v>412.74</v>
      </c>
    </row>
    <row r="11241" spans="1:2" ht="12.75" customHeight="1">
      <c r="A11241" t="s">
        <v>16996</v>
      </c>
      <c r="B11241">
        <v>375.79</v>
      </c>
    </row>
    <row r="11242" spans="1:2" ht="12.75" customHeight="1">
      <c r="A11242" t="s">
        <v>16997</v>
      </c>
      <c r="B11242">
        <v>505.49</v>
      </c>
    </row>
    <row r="11243" spans="1:2" ht="12.75" customHeight="1">
      <c r="A11243" t="s">
        <v>16998</v>
      </c>
      <c r="B11243">
        <v>457.81</v>
      </c>
    </row>
    <row r="11244" spans="1:2" ht="12.75" customHeight="1">
      <c r="A11244" t="s">
        <v>16999</v>
      </c>
      <c r="B11244">
        <v>358.1</v>
      </c>
    </row>
    <row r="11245" spans="1:2" ht="12.75" customHeight="1">
      <c r="A11245" t="s">
        <v>17001</v>
      </c>
      <c r="B11245">
        <v>328.44</v>
      </c>
    </row>
    <row r="11246" spans="1:2" ht="12.75" customHeight="1">
      <c r="A11246" t="s">
        <v>17002</v>
      </c>
      <c r="B11246">
        <v>447.19</v>
      </c>
    </row>
    <row r="11247" spans="1:2" ht="12.75" customHeight="1">
      <c r="A11247" t="s">
        <v>17004</v>
      </c>
      <c r="B11247">
        <v>405.63</v>
      </c>
    </row>
    <row r="11248" spans="1:2" ht="12.75" customHeight="1">
      <c r="A11248" t="s">
        <v>17005</v>
      </c>
      <c r="B11248">
        <v>544.35</v>
      </c>
    </row>
    <row r="11249" spans="1:2" ht="12.75" customHeight="1">
      <c r="A11249" t="s">
        <v>17007</v>
      </c>
      <c r="B11249">
        <v>489.82</v>
      </c>
    </row>
    <row r="11250" spans="1:2" ht="12.75" customHeight="1">
      <c r="A11250" t="s">
        <v>17008</v>
      </c>
      <c r="B11250">
        <v>643.92999999999995</v>
      </c>
    </row>
    <row r="11251" spans="1:2" ht="12.75" customHeight="1">
      <c r="A11251" t="s">
        <v>17010</v>
      </c>
      <c r="B11251">
        <v>576.12</v>
      </c>
    </row>
    <row r="11252" spans="1:2" ht="12.75" customHeight="1">
      <c r="A11252" t="s">
        <v>17011</v>
      </c>
      <c r="B11252">
        <v>76.319999999999993</v>
      </c>
    </row>
    <row r="11253" spans="1:2" ht="12.75" customHeight="1">
      <c r="A11253" t="s">
        <v>17013</v>
      </c>
      <c r="B11253">
        <v>66.38</v>
      </c>
    </row>
    <row r="11254" spans="1:2" ht="12.75" customHeight="1">
      <c r="A11254" t="s">
        <v>17014</v>
      </c>
      <c r="B11254">
        <v>152.63999999999999</v>
      </c>
    </row>
    <row r="11255" spans="1:2" ht="12.75" customHeight="1">
      <c r="A11255" t="s">
        <v>17016</v>
      </c>
      <c r="B11255">
        <v>132.77000000000001</v>
      </c>
    </row>
    <row r="11256" spans="1:2" ht="12.75" customHeight="1">
      <c r="A11256" t="s">
        <v>17017</v>
      </c>
      <c r="B11256">
        <v>239.59</v>
      </c>
    </row>
    <row r="11257" spans="1:2" ht="12.75" customHeight="1">
      <c r="A11257" t="s">
        <v>17019</v>
      </c>
      <c r="B11257">
        <v>220.09</v>
      </c>
    </row>
    <row r="11258" spans="1:2" ht="12.75" customHeight="1">
      <c r="A11258" t="s">
        <v>17020</v>
      </c>
      <c r="B11258">
        <v>309.36</v>
      </c>
    </row>
    <row r="11259" spans="1:2" ht="12.75" customHeight="1">
      <c r="A11259" t="s">
        <v>17022</v>
      </c>
      <c r="B11259">
        <v>281.51</v>
      </c>
    </row>
    <row r="11260" spans="1:2" ht="12.75" customHeight="1">
      <c r="A11260" t="s">
        <v>17023</v>
      </c>
      <c r="B11260">
        <v>580.03</v>
      </c>
    </row>
    <row r="11261" spans="1:2" ht="12.75" customHeight="1">
      <c r="A11261" t="s">
        <v>17025</v>
      </c>
      <c r="B11261">
        <v>521.67999999999995</v>
      </c>
    </row>
    <row r="11262" spans="1:2" ht="12.75" customHeight="1">
      <c r="A11262" t="s">
        <v>17026</v>
      </c>
      <c r="B11262">
        <v>695.47</v>
      </c>
    </row>
    <row r="11263" spans="1:2" ht="12.75" customHeight="1">
      <c r="A11263" t="s">
        <v>17028</v>
      </c>
      <c r="B11263">
        <v>621.71</v>
      </c>
    </row>
    <row r="11264" spans="1:2" ht="12.75" customHeight="1">
      <c r="A11264" t="s">
        <v>17029</v>
      </c>
      <c r="B11264">
        <v>798.73</v>
      </c>
    </row>
    <row r="11265" spans="1:2" ht="12.75" customHeight="1">
      <c r="A11265" t="s">
        <v>17031</v>
      </c>
      <c r="B11265">
        <v>709.99</v>
      </c>
    </row>
    <row r="11266" spans="1:2" ht="12.75" customHeight="1">
      <c r="A11266" t="s">
        <v>17032</v>
      </c>
      <c r="B11266">
        <v>952.65</v>
      </c>
    </row>
    <row r="11267" spans="1:2" ht="12.75" customHeight="1">
      <c r="A11267" t="s">
        <v>17034</v>
      </c>
      <c r="B11267">
        <v>843.36</v>
      </c>
    </row>
    <row r="11268" spans="1:2" ht="12.75" customHeight="1">
      <c r="A11268" t="s">
        <v>17035</v>
      </c>
      <c r="B11268">
        <v>134.04</v>
      </c>
    </row>
    <row r="11269" spans="1:2" ht="12.75" customHeight="1">
      <c r="A11269" t="s">
        <v>17037</v>
      </c>
      <c r="B11269">
        <v>116.39</v>
      </c>
    </row>
    <row r="11270" spans="1:2" ht="12.75" customHeight="1">
      <c r="A11270" t="s">
        <v>17038</v>
      </c>
      <c r="B11270">
        <v>1165.45</v>
      </c>
    </row>
    <row r="11271" spans="1:2" ht="12.75" customHeight="1">
      <c r="A11271" t="s">
        <v>17040</v>
      </c>
      <c r="B11271">
        <v>1102.8900000000001</v>
      </c>
    </row>
    <row r="11272" spans="1:2" ht="12.75" customHeight="1">
      <c r="A11272" t="s">
        <v>17041</v>
      </c>
      <c r="B11272">
        <v>1141.1300000000001</v>
      </c>
    </row>
    <row r="11273" spans="1:2" ht="12.75" customHeight="1">
      <c r="A11273" t="s">
        <v>17043</v>
      </c>
      <c r="B11273">
        <v>1081.82</v>
      </c>
    </row>
    <row r="11274" spans="1:2" ht="12.75" customHeight="1">
      <c r="A11274" t="s">
        <v>17044</v>
      </c>
      <c r="B11274">
        <v>219.1</v>
      </c>
    </row>
    <row r="11275" spans="1:2" ht="12.75" customHeight="1">
      <c r="A11275" t="s">
        <v>17046</v>
      </c>
      <c r="B11275">
        <v>208.46</v>
      </c>
    </row>
    <row r="11276" spans="1:2" ht="12.75" customHeight="1">
      <c r="A11276" t="s">
        <v>17047</v>
      </c>
      <c r="B11276">
        <v>215.45</v>
      </c>
    </row>
    <row r="11277" spans="1:2" ht="12.75" customHeight="1">
      <c r="A11277" t="s">
        <v>17049</v>
      </c>
      <c r="B11277">
        <v>205.3</v>
      </c>
    </row>
    <row r="11278" spans="1:2" ht="12.75" customHeight="1">
      <c r="A11278" t="s">
        <v>17050</v>
      </c>
      <c r="B11278">
        <v>240.73</v>
      </c>
    </row>
    <row r="11279" spans="1:2" ht="12.75" customHeight="1">
      <c r="A11279" t="s">
        <v>17052</v>
      </c>
      <c r="B11279">
        <v>227.95</v>
      </c>
    </row>
    <row r="11280" spans="1:2" ht="12.75" customHeight="1">
      <c r="A11280" t="s">
        <v>17053</v>
      </c>
      <c r="B11280">
        <v>274.44</v>
      </c>
    </row>
    <row r="11281" spans="1:2" ht="12.75" customHeight="1">
      <c r="A11281" t="s">
        <v>17055</v>
      </c>
      <c r="B11281">
        <v>256.42</v>
      </c>
    </row>
    <row r="11282" spans="1:2" ht="12.75" customHeight="1">
      <c r="A11282" t="s">
        <v>17056</v>
      </c>
      <c r="B11282">
        <v>305.06</v>
      </c>
    </row>
    <row r="11283" spans="1:2" ht="12.75" customHeight="1">
      <c r="A11283" t="s">
        <v>17058</v>
      </c>
      <c r="B11283">
        <v>283.69</v>
      </c>
    </row>
    <row r="11284" spans="1:2" ht="12.75" customHeight="1">
      <c r="A11284" t="s">
        <v>17059</v>
      </c>
      <c r="B11284">
        <v>114.25</v>
      </c>
    </row>
    <row r="11285" spans="1:2" ht="12.75" customHeight="1">
      <c r="A11285" t="s">
        <v>17061</v>
      </c>
      <c r="B11285">
        <v>108.09</v>
      </c>
    </row>
    <row r="11286" spans="1:2" ht="12.75" customHeight="1">
      <c r="A11286" t="s">
        <v>17062</v>
      </c>
      <c r="B11286">
        <v>111.82</v>
      </c>
    </row>
    <row r="11287" spans="1:2" ht="12.75" customHeight="1">
      <c r="A11287" t="s">
        <v>17064</v>
      </c>
      <c r="B11287">
        <v>105.99</v>
      </c>
    </row>
    <row r="11288" spans="1:2" ht="12.75" customHeight="1">
      <c r="A11288" t="s">
        <v>17065</v>
      </c>
      <c r="B11288">
        <v>122.92</v>
      </c>
    </row>
    <row r="11289" spans="1:2" ht="12.75" customHeight="1">
      <c r="A11289" t="s">
        <v>17067</v>
      </c>
      <c r="B11289">
        <v>116.03</v>
      </c>
    </row>
    <row r="11290" spans="1:2" ht="12.75" customHeight="1">
      <c r="A11290" t="s">
        <v>17068</v>
      </c>
      <c r="B11290">
        <v>143.58000000000001</v>
      </c>
    </row>
    <row r="11291" spans="1:2" ht="12.75" customHeight="1">
      <c r="A11291" t="s">
        <v>17070</v>
      </c>
      <c r="B11291">
        <v>133.52000000000001</v>
      </c>
    </row>
    <row r="11292" spans="1:2" ht="12.75" customHeight="1">
      <c r="A11292" t="s">
        <v>17071</v>
      </c>
      <c r="B11292">
        <v>160.25</v>
      </c>
    </row>
    <row r="11293" spans="1:2" ht="12.75" customHeight="1">
      <c r="A11293" t="s">
        <v>17073</v>
      </c>
      <c r="B11293">
        <v>148.38999999999999</v>
      </c>
    </row>
    <row r="11294" spans="1:2" ht="12.75" customHeight="1">
      <c r="A11294" t="s">
        <v>17074</v>
      </c>
      <c r="B11294">
        <v>123.8</v>
      </c>
    </row>
    <row r="11295" spans="1:2" ht="12.75" customHeight="1">
      <c r="A11295" t="s">
        <v>17076</v>
      </c>
      <c r="B11295">
        <v>116.88</v>
      </c>
    </row>
    <row r="11296" spans="1:2" ht="12.75" customHeight="1">
      <c r="A11296" t="s">
        <v>17077</v>
      </c>
      <c r="B11296">
        <v>242.58</v>
      </c>
    </row>
    <row r="11297" spans="1:2" ht="12.75" customHeight="1">
      <c r="A11297" t="s">
        <v>17079</v>
      </c>
      <c r="B11297">
        <v>230.13</v>
      </c>
    </row>
    <row r="11298" spans="1:2" ht="12.75" customHeight="1">
      <c r="A11298" t="s">
        <v>17080</v>
      </c>
      <c r="B11298">
        <v>269.48</v>
      </c>
    </row>
    <row r="11299" spans="1:2" ht="12.75" customHeight="1">
      <c r="A11299" t="s">
        <v>17082</v>
      </c>
      <c r="B11299">
        <v>254.86</v>
      </c>
    </row>
    <row r="11300" spans="1:2" ht="12.75" customHeight="1">
      <c r="A11300" t="s">
        <v>17083</v>
      </c>
      <c r="B11300">
        <v>47.14</v>
      </c>
    </row>
    <row r="11301" spans="1:2" ht="12.75" customHeight="1">
      <c r="A11301" t="s">
        <v>17085</v>
      </c>
      <c r="B11301">
        <v>44.78</v>
      </c>
    </row>
    <row r="11302" spans="1:2" ht="12.75" customHeight="1">
      <c r="A11302" t="s">
        <v>17086</v>
      </c>
      <c r="B11302">
        <v>28.19</v>
      </c>
    </row>
    <row r="11303" spans="1:2" ht="12.75" customHeight="1">
      <c r="A11303" t="s">
        <v>17088</v>
      </c>
      <c r="B11303">
        <v>26.39</v>
      </c>
    </row>
    <row r="11304" spans="1:2" ht="12.75" customHeight="1">
      <c r="A11304" t="s">
        <v>17089</v>
      </c>
      <c r="B11304">
        <v>707.2</v>
      </c>
    </row>
    <row r="11305" spans="1:2" ht="12.75" customHeight="1">
      <c r="A11305" t="s">
        <v>17091</v>
      </c>
      <c r="B11305">
        <v>671.22</v>
      </c>
    </row>
    <row r="11306" spans="1:2" ht="12.75" customHeight="1">
      <c r="A11306" t="s">
        <v>17092</v>
      </c>
      <c r="B11306">
        <v>106.62</v>
      </c>
    </row>
    <row r="11307" spans="1:2" ht="12.75" customHeight="1">
      <c r="A11307" t="s">
        <v>17094</v>
      </c>
      <c r="B11307">
        <v>97.65</v>
      </c>
    </row>
    <row r="11308" spans="1:2" ht="12.75" customHeight="1">
      <c r="A11308" t="s">
        <v>17095</v>
      </c>
      <c r="B11308">
        <v>103.58</v>
      </c>
    </row>
    <row r="11309" spans="1:2" ht="12.75" customHeight="1">
      <c r="A11309" t="s">
        <v>17097</v>
      </c>
      <c r="B11309">
        <v>95.02</v>
      </c>
    </row>
    <row r="11310" spans="1:2" ht="12.75" customHeight="1">
      <c r="A11310" t="s">
        <v>17098</v>
      </c>
      <c r="B11310">
        <v>120.58</v>
      </c>
    </row>
    <row r="11311" spans="1:2" ht="12.75" customHeight="1">
      <c r="A11311" t="s">
        <v>17100</v>
      </c>
      <c r="B11311">
        <v>109.99</v>
      </c>
    </row>
    <row r="11312" spans="1:2" ht="12.75" customHeight="1">
      <c r="A11312" t="s">
        <v>17101</v>
      </c>
      <c r="B11312">
        <v>150.19999999999999</v>
      </c>
    </row>
    <row r="11313" spans="1:2" ht="12.75" customHeight="1">
      <c r="A11313" t="s">
        <v>17103</v>
      </c>
      <c r="B11313">
        <v>135.41999999999999</v>
      </c>
    </row>
    <row r="11314" spans="1:2" ht="12.75" customHeight="1">
      <c r="A11314" t="s">
        <v>17104</v>
      </c>
      <c r="B11314">
        <v>175.09</v>
      </c>
    </row>
    <row r="11315" spans="1:2" ht="12.75" customHeight="1">
      <c r="A11315" t="s">
        <v>17106</v>
      </c>
      <c r="B11315">
        <v>157.22999999999999</v>
      </c>
    </row>
    <row r="11316" spans="1:2" ht="12.75" customHeight="1">
      <c r="A11316" t="s">
        <v>17107</v>
      </c>
      <c r="B11316">
        <v>54.38</v>
      </c>
    </row>
    <row r="11317" spans="1:2" ht="12.75" customHeight="1">
      <c r="A11317" t="s">
        <v>17109</v>
      </c>
      <c r="B11317">
        <v>49.62</v>
      </c>
    </row>
    <row r="11318" spans="1:2" ht="12.75" customHeight="1">
      <c r="A11318" t="s">
        <v>17110</v>
      </c>
      <c r="B11318">
        <v>52.4</v>
      </c>
    </row>
    <row r="11319" spans="1:2" ht="12.75" customHeight="1">
      <c r="A11319" t="s">
        <v>17112</v>
      </c>
      <c r="B11319">
        <v>47.9</v>
      </c>
    </row>
    <row r="11320" spans="1:2" ht="12.75" customHeight="1">
      <c r="A11320" t="s">
        <v>17113</v>
      </c>
      <c r="B11320">
        <v>61.13</v>
      </c>
    </row>
    <row r="11321" spans="1:2" ht="12.75" customHeight="1">
      <c r="A11321" t="s">
        <v>17115</v>
      </c>
      <c r="B11321">
        <v>55.47</v>
      </c>
    </row>
    <row r="11322" spans="1:2" ht="12.75" customHeight="1">
      <c r="A11322" t="s">
        <v>17116</v>
      </c>
      <c r="B11322">
        <v>79.819999999999993</v>
      </c>
    </row>
    <row r="11323" spans="1:2" ht="12.75" customHeight="1">
      <c r="A11323" t="s">
        <v>17118</v>
      </c>
      <c r="B11323">
        <v>71.66</v>
      </c>
    </row>
    <row r="11324" spans="1:2" ht="12.75" customHeight="1">
      <c r="A11324" t="s">
        <v>17119</v>
      </c>
      <c r="B11324">
        <v>93.29</v>
      </c>
    </row>
    <row r="11325" spans="1:2" ht="12.75" customHeight="1">
      <c r="A11325" t="s">
        <v>17121</v>
      </c>
      <c r="B11325">
        <v>83.33</v>
      </c>
    </row>
    <row r="11326" spans="1:2" ht="12.75" customHeight="1">
      <c r="A11326" t="s">
        <v>17122</v>
      </c>
      <c r="B11326">
        <v>85.71</v>
      </c>
    </row>
    <row r="11327" spans="1:2" ht="12.75" customHeight="1">
      <c r="A11327" t="s">
        <v>17124</v>
      </c>
      <c r="B11327">
        <v>79.209999999999994</v>
      </c>
    </row>
    <row r="11328" spans="1:2" ht="12.75" customHeight="1">
      <c r="A11328" t="s">
        <v>17125</v>
      </c>
      <c r="B11328">
        <v>83.28</v>
      </c>
    </row>
    <row r="11329" spans="1:2" ht="12.75" customHeight="1">
      <c r="A11329" t="s">
        <v>17127</v>
      </c>
      <c r="B11329">
        <v>77.099999999999994</v>
      </c>
    </row>
    <row r="11330" spans="1:2" ht="12.75" customHeight="1">
      <c r="A11330" t="s">
        <v>17128</v>
      </c>
      <c r="B11330">
        <v>94.16</v>
      </c>
    </row>
    <row r="11331" spans="1:2" ht="12.75" customHeight="1">
      <c r="A11331" t="s">
        <v>17130</v>
      </c>
      <c r="B11331">
        <v>86.53</v>
      </c>
    </row>
    <row r="11332" spans="1:2" ht="12.75" customHeight="1">
      <c r="A11332" t="s">
        <v>17131</v>
      </c>
      <c r="B11332">
        <v>117.07</v>
      </c>
    </row>
    <row r="11333" spans="1:2" ht="12.75" customHeight="1">
      <c r="A11333" t="s">
        <v>17133</v>
      </c>
      <c r="B11333">
        <v>106.39</v>
      </c>
    </row>
    <row r="11334" spans="1:2" ht="12.75" customHeight="1">
      <c r="A11334" t="s">
        <v>17134</v>
      </c>
      <c r="B11334">
        <v>132.47</v>
      </c>
    </row>
    <row r="11335" spans="1:2" ht="12.75" customHeight="1">
      <c r="A11335" t="s">
        <v>17136</v>
      </c>
      <c r="B11335">
        <v>119.72</v>
      </c>
    </row>
    <row r="11336" spans="1:2" ht="12.75" customHeight="1">
      <c r="A11336" t="s">
        <v>17137</v>
      </c>
      <c r="B11336">
        <v>43.09</v>
      </c>
    </row>
    <row r="11337" spans="1:2" ht="12.75" customHeight="1">
      <c r="A11337" t="s">
        <v>17139</v>
      </c>
      <c r="B11337">
        <v>39.68</v>
      </c>
    </row>
    <row r="11338" spans="1:2" ht="12.75" customHeight="1">
      <c r="A11338" t="s">
        <v>17140</v>
      </c>
      <c r="B11338">
        <v>42.04</v>
      </c>
    </row>
    <row r="11339" spans="1:2" ht="12.75" customHeight="1">
      <c r="A11339" t="s">
        <v>17142</v>
      </c>
      <c r="B11339">
        <v>38.770000000000003</v>
      </c>
    </row>
    <row r="11340" spans="1:2" ht="12.75" customHeight="1">
      <c r="A11340" t="s">
        <v>17143</v>
      </c>
      <c r="B11340">
        <v>49.51</v>
      </c>
    </row>
    <row r="11341" spans="1:2" ht="12.75" customHeight="1">
      <c r="A11341" t="s">
        <v>17145</v>
      </c>
      <c r="B11341">
        <v>45.31</v>
      </c>
    </row>
    <row r="11342" spans="1:2" ht="12.75" customHeight="1">
      <c r="A11342" t="s">
        <v>17146</v>
      </c>
      <c r="B11342">
        <v>61.44</v>
      </c>
    </row>
    <row r="11343" spans="1:2" ht="12.75" customHeight="1">
      <c r="A11343" t="s">
        <v>17148</v>
      </c>
      <c r="B11343">
        <v>55.65</v>
      </c>
    </row>
    <row r="11344" spans="1:2" ht="12.75" customHeight="1">
      <c r="A11344" t="s">
        <v>17149</v>
      </c>
      <c r="B11344">
        <v>70.290000000000006</v>
      </c>
    </row>
    <row r="11345" spans="1:2" ht="12.75" customHeight="1">
      <c r="A11345" t="s">
        <v>17151</v>
      </c>
      <c r="B11345">
        <v>63.32</v>
      </c>
    </row>
    <row r="11346" spans="1:2" ht="12.75" customHeight="1">
      <c r="A11346" t="s">
        <v>17152</v>
      </c>
      <c r="B11346">
        <v>111.44</v>
      </c>
    </row>
    <row r="11347" spans="1:2" ht="12.75" customHeight="1">
      <c r="A11347" t="s">
        <v>17154</v>
      </c>
      <c r="B11347">
        <v>102.63</v>
      </c>
    </row>
    <row r="11348" spans="1:2" ht="12.75" customHeight="1">
      <c r="A11348" t="s">
        <v>17155</v>
      </c>
      <c r="B11348">
        <v>108.4</v>
      </c>
    </row>
    <row r="11349" spans="1:2" ht="12.75" customHeight="1">
      <c r="A11349" t="s">
        <v>17157</v>
      </c>
      <c r="B11349">
        <v>100</v>
      </c>
    </row>
    <row r="11350" spans="1:2" ht="12.75" customHeight="1">
      <c r="A11350" t="s">
        <v>17158</v>
      </c>
      <c r="B11350">
        <v>125.4</v>
      </c>
    </row>
    <row r="11351" spans="1:2" ht="12.75" customHeight="1">
      <c r="A11351" t="s">
        <v>17160</v>
      </c>
      <c r="B11351">
        <v>114.96</v>
      </c>
    </row>
    <row r="11352" spans="1:2" ht="12.75" customHeight="1">
      <c r="A11352" t="s">
        <v>17161</v>
      </c>
      <c r="B11352">
        <v>155.02000000000001</v>
      </c>
    </row>
    <row r="11353" spans="1:2" ht="12.75" customHeight="1">
      <c r="A11353" t="s">
        <v>17163</v>
      </c>
      <c r="B11353">
        <v>140.4</v>
      </c>
    </row>
    <row r="11354" spans="1:2" ht="12.75" customHeight="1">
      <c r="A11354" t="s">
        <v>17164</v>
      </c>
      <c r="B11354">
        <v>179.91</v>
      </c>
    </row>
    <row r="11355" spans="1:2" ht="12.75" customHeight="1">
      <c r="A11355" t="s">
        <v>17166</v>
      </c>
      <c r="B11355">
        <v>162.19999999999999</v>
      </c>
    </row>
    <row r="11356" spans="1:2" ht="12.75" customHeight="1">
      <c r="A11356" t="s">
        <v>17167</v>
      </c>
      <c r="B11356">
        <v>55.77</v>
      </c>
    </row>
    <row r="11357" spans="1:2" ht="12.75" customHeight="1">
      <c r="A11357" t="s">
        <v>17169</v>
      </c>
      <c r="B11357">
        <v>51.06</v>
      </c>
    </row>
    <row r="11358" spans="1:2" ht="12.75" customHeight="1">
      <c r="A11358" t="s">
        <v>17170</v>
      </c>
      <c r="B11358">
        <v>53.79</v>
      </c>
    </row>
    <row r="11359" spans="1:2" ht="12.75" customHeight="1">
      <c r="A11359" t="s">
        <v>17172</v>
      </c>
      <c r="B11359">
        <v>49.34</v>
      </c>
    </row>
    <row r="11360" spans="1:2" ht="12.75" customHeight="1">
      <c r="A11360" t="s">
        <v>17173</v>
      </c>
      <c r="B11360">
        <v>62.52</v>
      </c>
    </row>
    <row r="11361" spans="1:2" ht="12.75" customHeight="1">
      <c r="A11361" t="s">
        <v>17175</v>
      </c>
      <c r="B11361">
        <v>56.91</v>
      </c>
    </row>
    <row r="11362" spans="1:2" ht="12.75" customHeight="1">
      <c r="A11362" t="s">
        <v>17176</v>
      </c>
      <c r="B11362">
        <v>81.209999999999994</v>
      </c>
    </row>
    <row r="11363" spans="1:2" ht="12.75" customHeight="1">
      <c r="A11363" t="s">
        <v>17178</v>
      </c>
      <c r="B11363">
        <v>73.099999999999994</v>
      </c>
    </row>
    <row r="11364" spans="1:2" ht="12.75" customHeight="1">
      <c r="A11364" t="s">
        <v>17179</v>
      </c>
      <c r="B11364">
        <v>94.68</v>
      </c>
    </row>
    <row r="11365" spans="1:2" ht="12.75" customHeight="1">
      <c r="A11365" t="s">
        <v>17181</v>
      </c>
      <c r="B11365">
        <v>84.77</v>
      </c>
    </row>
    <row r="11366" spans="1:2" ht="12.75" customHeight="1">
      <c r="A11366" t="s">
        <v>17182</v>
      </c>
      <c r="B11366">
        <v>88.72</v>
      </c>
    </row>
    <row r="11367" spans="1:2" ht="12.75" customHeight="1">
      <c r="A11367" t="s">
        <v>17184</v>
      </c>
      <c r="B11367">
        <v>82.32</v>
      </c>
    </row>
    <row r="11368" spans="1:2" ht="12.75" customHeight="1">
      <c r="A11368" t="s">
        <v>17185</v>
      </c>
      <c r="B11368">
        <v>86.29</v>
      </c>
    </row>
    <row r="11369" spans="1:2" ht="12.75" customHeight="1">
      <c r="A11369" t="s">
        <v>17187</v>
      </c>
      <c r="B11369">
        <v>80.22</v>
      </c>
    </row>
    <row r="11370" spans="1:2" ht="12.75" customHeight="1">
      <c r="A11370" t="s">
        <v>17188</v>
      </c>
      <c r="B11370">
        <v>97.18</v>
      </c>
    </row>
    <row r="11371" spans="1:2" ht="12.75" customHeight="1">
      <c r="A11371" t="s">
        <v>17190</v>
      </c>
      <c r="B11371">
        <v>89.64</v>
      </c>
    </row>
    <row r="11372" spans="1:2" ht="12.75" customHeight="1">
      <c r="A11372" t="s">
        <v>17191</v>
      </c>
      <c r="B11372">
        <v>120.09</v>
      </c>
    </row>
    <row r="11373" spans="1:2" ht="12.75" customHeight="1">
      <c r="A11373" t="s">
        <v>17193</v>
      </c>
      <c r="B11373">
        <v>109.5</v>
      </c>
    </row>
    <row r="11374" spans="1:2" ht="12.75" customHeight="1">
      <c r="A11374" t="s">
        <v>17194</v>
      </c>
      <c r="B11374">
        <v>135.47999999999999</v>
      </c>
    </row>
    <row r="11375" spans="1:2" ht="12.75" customHeight="1">
      <c r="A11375" t="s">
        <v>17196</v>
      </c>
      <c r="B11375">
        <v>122.84</v>
      </c>
    </row>
    <row r="11376" spans="1:2" ht="12.75" customHeight="1">
      <c r="A11376" t="s">
        <v>17197</v>
      </c>
      <c r="B11376">
        <v>44.02</v>
      </c>
    </row>
    <row r="11377" spans="1:2" ht="12.75" customHeight="1">
      <c r="A11377" t="s">
        <v>17199</v>
      </c>
      <c r="B11377">
        <v>40.64</v>
      </c>
    </row>
    <row r="11378" spans="1:2" ht="12.75" customHeight="1">
      <c r="A11378" t="s">
        <v>17200</v>
      </c>
      <c r="B11378">
        <v>42.96</v>
      </c>
    </row>
    <row r="11379" spans="1:2" ht="12.75" customHeight="1">
      <c r="A11379" t="s">
        <v>17202</v>
      </c>
      <c r="B11379">
        <v>39.729999999999997</v>
      </c>
    </row>
    <row r="11380" spans="1:2" ht="12.75" customHeight="1">
      <c r="A11380" t="s">
        <v>17203</v>
      </c>
      <c r="B11380">
        <v>50.53</v>
      </c>
    </row>
    <row r="11381" spans="1:2" ht="12.75" customHeight="1">
      <c r="A11381" t="s">
        <v>17205</v>
      </c>
      <c r="B11381">
        <v>46.36</v>
      </c>
    </row>
    <row r="11382" spans="1:2" ht="12.75" customHeight="1">
      <c r="A11382" t="s">
        <v>17206</v>
      </c>
      <c r="B11382">
        <v>62.46</v>
      </c>
    </row>
    <row r="11383" spans="1:2" ht="12.75" customHeight="1">
      <c r="A11383" t="s">
        <v>17208</v>
      </c>
      <c r="B11383">
        <v>56.7</v>
      </c>
    </row>
    <row r="11384" spans="1:2" ht="12.75" customHeight="1">
      <c r="A11384" t="s">
        <v>17209</v>
      </c>
      <c r="B11384">
        <v>71.31</v>
      </c>
    </row>
    <row r="11385" spans="1:2" ht="12.75" customHeight="1">
      <c r="A11385" t="s">
        <v>17211</v>
      </c>
      <c r="B11385">
        <v>64.37</v>
      </c>
    </row>
    <row r="11386" spans="1:2" ht="12.75" customHeight="1">
      <c r="A11386" t="s">
        <v>17212</v>
      </c>
      <c r="B11386">
        <v>402.7</v>
      </c>
    </row>
    <row r="11387" spans="1:2" ht="12.75" customHeight="1">
      <c r="A11387" t="s">
        <v>17214</v>
      </c>
      <c r="B11387">
        <v>395.79</v>
      </c>
    </row>
    <row r="11388" spans="1:2" ht="12.75" customHeight="1">
      <c r="A11388" t="s">
        <v>17215</v>
      </c>
      <c r="B11388">
        <v>52.07</v>
      </c>
    </row>
    <row r="11389" spans="1:2" ht="12.75" customHeight="1">
      <c r="A11389" t="s">
        <v>17217</v>
      </c>
      <c r="B11389">
        <v>48.35</v>
      </c>
    </row>
    <row r="11390" spans="1:2" ht="12.75" customHeight="1">
      <c r="A11390" t="s">
        <v>17218</v>
      </c>
      <c r="B11390">
        <v>59.77</v>
      </c>
    </row>
    <row r="11391" spans="1:2" ht="12.75" customHeight="1">
      <c r="A11391" t="s">
        <v>17220</v>
      </c>
      <c r="B11391">
        <v>55.02</v>
      </c>
    </row>
    <row r="11392" spans="1:2" ht="12.75" customHeight="1">
      <c r="A11392" t="s">
        <v>17221</v>
      </c>
      <c r="B11392">
        <v>77.08</v>
      </c>
    </row>
    <row r="11393" spans="1:2" ht="12.75" customHeight="1">
      <c r="A11393" t="s">
        <v>17223</v>
      </c>
      <c r="B11393">
        <v>70.02</v>
      </c>
    </row>
    <row r="11394" spans="1:2" ht="12.75" customHeight="1">
      <c r="A11394" t="s">
        <v>17224</v>
      </c>
      <c r="B11394">
        <v>79.010000000000005</v>
      </c>
    </row>
    <row r="11395" spans="1:2" ht="12.75" customHeight="1">
      <c r="A11395" t="s">
        <v>17226</v>
      </c>
      <c r="B11395">
        <v>71.69</v>
      </c>
    </row>
    <row r="11396" spans="1:2" ht="12.75" customHeight="1">
      <c r="A11396" t="s">
        <v>17227</v>
      </c>
      <c r="B11396">
        <v>64.77</v>
      </c>
    </row>
    <row r="11397" spans="1:2" ht="12.75" customHeight="1">
      <c r="A11397" t="s">
        <v>17229</v>
      </c>
      <c r="B11397">
        <v>60.31</v>
      </c>
    </row>
    <row r="11398" spans="1:2" ht="12.75" customHeight="1">
      <c r="A11398" t="s">
        <v>17230</v>
      </c>
      <c r="B11398">
        <v>67.459999999999994</v>
      </c>
    </row>
    <row r="11399" spans="1:2" ht="12.75" customHeight="1">
      <c r="A11399" t="s">
        <v>17232</v>
      </c>
      <c r="B11399">
        <v>62.65</v>
      </c>
    </row>
    <row r="11400" spans="1:2" ht="12.75" customHeight="1">
      <c r="A11400" t="s">
        <v>17233</v>
      </c>
      <c r="B11400">
        <v>76.31</v>
      </c>
    </row>
    <row r="11401" spans="1:2" ht="12.75" customHeight="1">
      <c r="A11401" t="s">
        <v>17235</v>
      </c>
      <c r="B11401">
        <v>70.319999999999993</v>
      </c>
    </row>
    <row r="11402" spans="1:2" ht="12.75" customHeight="1">
      <c r="A11402" t="s">
        <v>17236</v>
      </c>
      <c r="B11402">
        <v>82.08</v>
      </c>
    </row>
    <row r="11403" spans="1:2" ht="12.75" customHeight="1">
      <c r="A11403" t="s">
        <v>17238</v>
      </c>
      <c r="B11403">
        <v>75.319999999999993</v>
      </c>
    </row>
    <row r="11404" spans="1:2" ht="12.75" customHeight="1">
      <c r="A11404" t="s">
        <v>17239</v>
      </c>
      <c r="B11404">
        <v>87.38</v>
      </c>
    </row>
    <row r="11405" spans="1:2" ht="12.75" customHeight="1">
      <c r="A11405" t="s">
        <v>17241</v>
      </c>
      <c r="B11405">
        <v>81.53</v>
      </c>
    </row>
    <row r="11406" spans="1:2" ht="12.75" customHeight="1">
      <c r="A11406" t="s">
        <v>17242</v>
      </c>
      <c r="B11406">
        <v>91.23</v>
      </c>
    </row>
    <row r="11407" spans="1:2" ht="12.75" customHeight="1">
      <c r="A11407" t="s">
        <v>17244</v>
      </c>
      <c r="B11407">
        <v>84.86</v>
      </c>
    </row>
    <row r="11408" spans="1:2" ht="12.75" customHeight="1">
      <c r="A11408" t="s">
        <v>17245</v>
      </c>
      <c r="B11408">
        <v>102.78</v>
      </c>
    </row>
    <row r="11409" spans="1:2" ht="12.75" customHeight="1">
      <c r="A11409" t="s">
        <v>17247</v>
      </c>
      <c r="B11409">
        <v>94.86</v>
      </c>
    </row>
    <row r="11410" spans="1:2" ht="12.75" customHeight="1">
      <c r="A11410" t="s">
        <v>17248</v>
      </c>
      <c r="B11410">
        <v>110.47</v>
      </c>
    </row>
    <row r="11411" spans="1:2" ht="12.75" customHeight="1">
      <c r="A11411" t="s">
        <v>17250</v>
      </c>
      <c r="B11411">
        <v>101.53</v>
      </c>
    </row>
    <row r="11412" spans="1:2" ht="12.75" customHeight="1">
      <c r="A11412" t="s">
        <v>17251</v>
      </c>
      <c r="B11412">
        <v>52.2</v>
      </c>
    </row>
    <row r="11413" spans="1:2" ht="12.75" customHeight="1">
      <c r="A11413" t="s">
        <v>17253</v>
      </c>
      <c r="B11413">
        <v>48.5</v>
      </c>
    </row>
    <row r="11414" spans="1:2" ht="12.75" customHeight="1">
      <c r="A11414" t="s">
        <v>17254</v>
      </c>
      <c r="B11414">
        <v>59.89</v>
      </c>
    </row>
    <row r="11415" spans="1:2" ht="12.75" customHeight="1">
      <c r="A11415" t="s">
        <v>17256</v>
      </c>
      <c r="B11415">
        <v>55.17</v>
      </c>
    </row>
    <row r="11416" spans="1:2" ht="12.75" customHeight="1">
      <c r="A11416" t="s">
        <v>17257</v>
      </c>
      <c r="B11416">
        <v>77.209999999999994</v>
      </c>
    </row>
    <row r="11417" spans="1:2" ht="12.75" customHeight="1">
      <c r="A11417" t="s">
        <v>17259</v>
      </c>
      <c r="B11417">
        <v>70.17</v>
      </c>
    </row>
    <row r="11418" spans="1:2" ht="12.75" customHeight="1">
      <c r="A11418" t="s">
        <v>17260</v>
      </c>
      <c r="B11418">
        <v>79.13</v>
      </c>
    </row>
    <row r="11419" spans="1:2" ht="12.75" customHeight="1">
      <c r="A11419" t="s">
        <v>17262</v>
      </c>
      <c r="B11419">
        <v>71.84</v>
      </c>
    </row>
    <row r="11420" spans="1:2" ht="12.75" customHeight="1">
      <c r="A11420" t="s">
        <v>17263</v>
      </c>
      <c r="B11420">
        <v>64.959999999999994</v>
      </c>
    </row>
    <row r="11421" spans="1:2" ht="12.75" customHeight="1">
      <c r="A11421" t="s">
        <v>17265</v>
      </c>
      <c r="B11421">
        <v>60.54</v>
      </c>
    </row>
    <row r="11422" spans="1:2" ht="12.75" customHeight="1">
      <c r="A11422" t="s">
        <v>17266</v>
      </c>
      <c r="B11422">
        <v>67.650000000000006</v>
      </c>
    </row>
    <row r="11423" spans="1:2" ht="12.75" customHeight="1">
      <c r="A11423" t="s">
        <v>17268</v>
      </c>
      <c r="B11423">
        <v>62.87</v>
      </c>
    </row>
    <row r="11424" spans="1:2" ht="12.75" customHeight="1">
      <c r="A11424" t="s">
        <v>17269</v>
      </c>
      <c r="B11424">
        <v>76.5</v>
      </c>
    </row>
    <row r="11425" spans="1:2" ht="12.75" customHeight="1">
      <c r="A11425" t="s">
        <v>17271</v>
      </c>
      <c r="B11425">
        <v>70.540000000000006</v>
      </c>
    </row>
    <row r="11426" spans="1:2" ht="12.75" customHeight="1">
      <c r="A11426" t="s">
        <v>17272</v>
      </c>
      <c r="B11426">
        <v>82.27</v>
      </c>
    </row>
    <row r="11427" spans="1:2" ht="12.75" customHeight="1">
      <c r="A11427" t="s">
        <v>17274</v>
      </c>
      <c r="B11427">
        <v>75.540000000000006</v>
      </c>
    </row>
    <row r="11428" spans="1:2" ht="12.75" customHeight="1">
      <c r="A11428" t="s">
        <v>17275</v>
      </c>
      <c r="B11428">
        <v>87.51</v>
      </c>
    </row>
    <row r="11429" spans="1:2" ht="12.75" customHeight="1">
      <c r="A11429" t="s">
        <v>17277</v>
      </c>
      <c r="B11429">
        <v>81.66</v>
      </c>
    </row>
    <row r="11430" spans="1:2" ht="12.75" customHeight="1">
      <c r="A11430" t="s">
        <v>17278</v>
      </c>
      <c r="B11430">
        <v>91.36</v>
      </c>
    </row>
    <row r="11431" spans="1:2" ht="12.75" customHeight="1">
      <c r="A11431" t="s">
        <v>17280</v>
      </c>
      <c r="B11431">
        <v>84.99</v>
      </c>
    </row>
    <row r="11432" spans="1:2" ht="12.75" customHeight="1">
      <c r="A11432" t="s">
        <v>17281</v>
      </c>
      <c r="B11432">
        <v>102.91</v>
      </c>
    </row>
    <row r="11433" spans="1:2" ht="12.75" customHeight="1">
      <c r="A11433" t="s">
        <v>17283</v>
      </c>
      <c r="B11433">
        <v>94.99</v>
      </c>
    </row>
    <row r="11434" spans="1:2" ht="12.75" customHeight="1">
      <c r="A11434" t="s">
        <v>17284</v>
      </c>
      <c r="B11434">
        <v>110.6</v>
      </c>
    </row>
    <row r="11435" spans="1:2" ht="12.75" customHeight="1">
      <c r="A11435" t="s">
        <v>17286</v>
      </c>
      <c r="B11435">
        <v>101.66</v>
      </c>
    </row>
    <row r="11436" spans="1:2" ht="12.75" customHeight="1">
      <c r="A11436" t="s">
        <v>17287</v>
      </c>
      <c r="B11436">
        <v>71.73</v>
      </c>
    </row>
    <row r="11437" spans="1:2" ht="12.75" customHeight="1">
      <c r="A11437" t="s">
        <v>17289</v>
      </c>
      <c r="B11437">
        <v>67.02</v>
      </c>
    </row>
    <row r="11438" spans="1:2" ht="12.75" customHeight="1">
      <c r="A11438" t="s">
        <v>17290</v>
      </c>
      <c r="B11438">
        <v>116.06</v>
      </c>
    </row>
    <row r="11439" spans="1:2" ht="12.75" customHeight="1">
      <c r="A11439" t="s">
        <v>17292</v>
      </c>
      <c r="B11439">
        <v>110.77</v>
      </c>
    </row>
    <row r="11440" spans="1:2" ht="12.75" customHeight="1">
      <c r="A11440" t="s">
        <v>17293</v>
      </c>
      <c r="B11440">
        <v>123.76</v>
      </c>
    </row>
    <row r="11441" spans="1:2" ht="12.75" customHeight="1">
      <c r="A11441" t="s">
        <v>17295</v>
      </c>
      <c r="B11441">
        <v>117.43</v>
      </c>
    </row>
    <row r="11442" spans="1:2" ht="12.75" customHeight="1">
      <c r="A11442" t="s">
        <v>17296</v>
      </c>
      <c r="B11442">
        <v>66.64</v>
      </c>
    </row>
    <row r="11443" spans="1:2" ht="12.75" customHeight="1">
      <c r="A11443" t="s">
        <v>17298</v>
      </c>
      <c r="B11443">
        <v>62.18</v>
      </c>
    </row>
    <row r="11444" spans="1:2" ht="12.75" customHeight="1">
      <c r="A11444" t="s">
        <v>17299</v>
      </c>
      <c r="B11444">
        <v>69.33</v>
      </c>
    </row>
    <row r="11445" spans="1:2" ht="12.75" customHeight="1">
      <c r="A11445" t="s">
        <v>17301</v>
      </c>
      <c r="B11445">
        <v>64.52</v>
      </c>
    </row>
    <row r="11446" spans="1:2" ht="12.75" customHeight="1">
      <c r="A11446" t="s">
        <v>17302</v>
      </c>
      <c r="B11446">
        <v>78.180000000000007</v>
      </c>
    </row>
    <row r="11447" spans="1:2" ht="12.75" customHeight="1">
      <c r="A11447" t="s">
        <v>17304</v>
      </c>
      <c r="B11447">
        <v>72.19</v>
      </c>
    </row>
    <row r="11448" spans="1:2" ht="12.75" customHeight="1">
      <c r="A11448" t="s">
        <v>17305</v>
      </c>
      <c r="B11448">
        <v>83.95</v>
      </c>
    </row>
    <row r="11449" spans="1:2" ht="12.75" customHeight="1">
      <c r="A11449" t="s">
        <v>17307</v>
      </c>
      <c r="B11449">
        <v>77.19</v>
      </c>
    </row>
    <row r="11450" spans="1:2" ht="12.75" customHeight="1">
      <c r="A11450" t="s">
        <v>17308</v>
      </c>
      <c r="B11450">
        <v>67.36</v>
      </c>
    </row>
    <row r="11451" spans="1:2" ht="12.75" customHeight="1">
      <c r="A11451" t="s">
        <v>17310</v>
      </c>
      <c r="B11451">
        <v>62.95</v>
      </c>
    </row>
    <row r="11452" spans="1:2" ht="12.75" customHeight="1">
      <c r="A11452" t="s">
        <v>17311</v>
      </c>
      <c r="B11452">
        <v>70.05</v>
      </c>
    </row>
    <row r="11453" spans="1:2" ht="12.75" customHeight="1">
      <c r="A11453" t="s">
        <v>17313</v>
      </c>
      <c r="B11453">
        <v>65.28</v>
      </c>
    </row>
    <row r="11454" spans="1:2" ht="12.75" customHeight="1">
      <c r="A11454" t="s">
        <v>17314</v>
      </c>
      <c r="B11454">
        <v>78.900000000000006</v>
      </c>
    </row>
    <row r="11455" spans="1:2" ht="12.75" customHeight="1">
      <c r="A11455" t="s">
        <v>17316</v>
      </c>
      <c r="B11455">
        <v>72.95</v>
      </c>
    </row>
    <row r="11456" spans="1:2" ht="12.75" customHeight="1">
      <c r="A11456" t="s">
        <v>17317</v>
      </c>
      <c r="B11456">
        <v>84.68</v>
      </c>
    </row>
    <row r="11457" spans="1:2" ht="12.75" customHeight="1">
      <c r="A11457" t="s">
        <v>17319</v>
      </c>
      <c r="B11457">
        <v>77.95</v>
      </c>
    </row>
    <row r="11458" spans="1:2" ht="12.75" customHeight="1">
      <c r="A11458" t="s">
        <v>17320</v>
      </c>
      <c r="B11458">
        <v>177.79</v>
      </c>
    </row>
    <row r="11459" spans="1:2" ht="12.75" customHeight="1">
      <c r="A11459" t="s">
        <v>17322</v>
      </c>
      <c r="B11459">
        <v>167.44</v>
      </c>
    </row>
    <row r="11460" spans="1:2" ht="12.75" customHeight="1">
      <c r="A11460" t="s">
        <v>17323</v>
      </c>
      <c r="B11460">
        <v>179.45</v>
      </c>
    </row>
    <row r="11461" spans="1:2" ht="12.75" customHeight="1">
      <c r="A11461" t="s">
        <v>17325</v>
      </c>
      <c r="B11461">
        <v>175.26</v>
      </c>
    </row>
    <row r="11462" spans="1:2" ht="12.75" customHeight="1">
      <c r="A11462" t="s">
        <v>17326</v>
      </c>
      <c r="B11462">
        <v>135.65</v>
      </c>
    </row>
    <row r="11463" spans="1:2" ht="12.75" customHeight="1">
      <c r="A11463" t="s">
        <v>17328</v>
      </c>
      <c r="B11463">
        <v>133.53</v>
      </c>
    </row>
    <row r="11464" spans="1:2" ht="12.75" customHeight="1">
      <c r="A11464" t="s">
        <v>17329</v>
      </c>
      <c r="B11464">
        <v>215.39</v>
      </c>
    </row>
    <row r="11465" spans="1:2" ht="12.75" customHeight="1">
      <c r="A11465" t="s">
        <v>17331</v>
      </c>
      <c r="B11465">
        <v>212.45</v>
      </c>
    </row>
    <row r="11466" spans="1:2" ht="12.75" customHeight="1">
      <c r="A11466" t="s">
        <v>17332</v>
      </c>
      <c r="B11466">
        <v>214.65</v>
      </c>
    </row>
    <row r="11467" spans="1:2" ht="12.75" customHeight="1">
      <c r="A11467" t="s">
        <v>17334</v>
      </c>
      <c r="B11467">
        <v>210.33</v>
      </c>
    </row>
    <row r="11468" spans="1:2" ht="12.75" customHeight="1">
      <c r="A11468" t="s">
        <v>17335</v>
      </c>
      <c r="B11468">
        <v>311.08999999999997</v>
      </c>
    </row>
    <row r="11469" spans="1:2" ht="12.75" customHeight="1">
      <c r="A11469" t="s">
        <v>17337</v>
      </c>
      <c r="B11469">
        <v>304.16000000000003</v>
      </c>
    </row>
    <row r="11470" spans="1:2" ht="12.75" customHeight="1">
      <c r="A11470" t="s">
        <v>17338</v>
      </c>
      <c r="B11470">
        <v>264.17</v>
      </c>
    </row>
    <row r="11471" spans="1:2" ht="12.75" customHeight="1">
      <c r="A11471" t="s">
        <v>17340</v>
      </c>
      <c r="B11471">
        <v>261.07</v>
      </c>
    </row>
    <row r="11472" spans="1:2" ht="12.75" customHeight="1">
      <c r="A11472" t="s">
        <v>17341</v>
      </c>
      <c r="B11472">
        <v>138.22</v>
      </c>
    </row>
    <row r="11473" spans="1:2" ht="12.75" customHeight="1">
      <c r="A11473" t="s">
        <v>17343</v>
      </c>
      <c r="B11473">
        <v>127.82</v>
      </c>
    </row>
    <row r="11474" spans="1:2" ht="12.75" customHeight="1">
      <c r="A11474" t="s">
        <v>17344</v>
      </c>
      <c r="B11474">
        <v>178.8</v>
      </c>
    </row>
    <row r="11475" spans="1:2" ht="12.75" customHeight="1">
      <c r="A11475" t="s">
        <v>17346</v>
      </c>
      <c r="B11475">
        <v>167.55</v>
      </c>
    </row>
    <row r="11476" spans="1:2" ht="12.75" customHeight="1">
      <c r="A11476" t="s">
        <v>17347</v>
      </c>
      <c r="B11476">
        <v>1278.82</v>
      </c>
    </row>
    <row r="11477" spans="1:2" ht="12.75" customHeight="1">
      <c r="A11477" t="s">
        <v>17349</v>
      </c>
      <c r="B11477">
        <v>1253.0899999999999</v>
      </c>
    </row>
    <row r="11478" spans="1:2" ht="12.75" customHeight="1">
      <c r="A11478" t="s">
        <v>17350</v>
      </c>
      <c r="B11478">
        <v>1169.6099999999999</v>
      </c>
    </row>
    <row r="11479" spans="1:2" ht="12.75" customHeight="1">
      <c r="A11479" t="s">
        <v>17352</v>
      </c>
      <c r="B11479">
        <v>1143.8499999999999</v>
      </c>
    </row>
    <row r="11480" spans="1:2" ht="12.75" customHeight="1">
      <c r="A11480" t="s">
        <v>17353</v>
      </c>
      <c r="B11480">
        <v>761.58</v>
      </c>
    </row>
    <row r="11481" spans="1:2" ht="12.75" customHeight="1">
      <c r="A11481" t="s">
        <v>17355</v>
      </c>
      <c r="B11481">
        <v>738.42</v>
      </c>
    </row>
    <row r="11482" spans="1:2" ht="12.75" customHeight="1">
      <c r="A11482" t="s">
        <v>17356</v>
      </c>
      <c r="B11482">
        <v>421.7</v>
      </c>
    </row>
    <row r="11483" spans="1:2" ht="12.75" customHeight="1">
      <c r="A11483" t="s">
        <v>17358</v>
      </c>
      <c r="B11483">
        <v>401.08</v>
      </c>
    </row>
    <row r="11484" spans="1:2" ht="12.75" customHeight="1">
      <c r="A11484" t="s">
        <v>17359</v>
      </c>
      <c r="B11484">
        <v>53.85</v>
      </c>
    </row>
    <row r="11485" spans="1:2" ht="12.75" customHeight="1">
      <c r="A11485" t="s">
        <v>17361</v>
      </c>
      <c r="B11485">
        <v>52.63</v>
      </c>
    </row>
    <row r="11486" spans="1:2" ht="12.75" customHeight="1">
      <c r="A11486" t="s">
        <v>17362</v>
      </c>
      <c r="B11486">
        <v>106.37</v>
      </c>
    </row>
    <row r="11487" spans="1:2" ht="12.75" customHeight="1">
      <c r="A11487" t="s">
        <v>17364</v>
      </c>
      <c r="B11487">
        <v>104.07</v>
      </c>
    </row>
    <row r="11488" spans="1:2" ht="12.75" customHeight="1">
      <c r="A11488" t="s">
        <v>17365</v>
      </c>
      <c r="B11488">
        <v>80.62</v>
      </c>
    </row>
    <row r="11489" spans="1:2" ht="12.75" customHeight="1">
      <c r="A11489" t="s">
        <v>17367</v>
      </c>
      <c r="B11489">
        <v>78.8</v>
      </c>
    </row>
    <row r="11490" spans="1:2" ht="12.75" customHeight="1">
      <c r="A11490" t="s">
        <v>17368</v>
      </c>
      <c r="B11490">
        <v>197.58</v>
      </c>
    </row>
    <row r="11491" spans="1:2" ht="12.75" customHeight="1">
      <c r="A11491" t="s">
        <v>17370</v>
      </c>
      <c r="B11491">
        <v>191</v>
      </c>
    </row>
    <row r="11492" spans="1:2" ht="12.75" customHeight="1">
      <c r="A11492" t="s">
        <v>17371</v>
      </c>
      <c r="B11492">
        <v>219.65</v>
      </c>
    </row>
    <row r="11493" spans="1:2" ht="12.75" customHeight="1">
      <c r="A11493" t="s">
        <v>17373</v>
      </c>
      <c r="B11493">
        <v>212.44</v>
      </c>
    </row>
    <row r="11494" spans="1:2" ht="12.75" customHeight="1">
      <c r="A11494" t="s">
        <v>17374</v>
      </c>
      <c r="B11494">
        <v>371.92</v>
      </c>
    </row>
    <row r="11495" spans="1:2" ht="12.75" customHeight="1">
      <c r="A11495" t="s">
        <v>17376</v>
      </c>
      <c r="B11495">
        <v>329.07</v>
      </c>
    </row>
    <row r="11496" spans="1:2" ht="12.75" customHeight="1">
      <c r="A11496" t="s">
        <v>17377</v>
      </c>
      <c r="B11496">
        <v>387.7</v>
      </c>
    </row>
    <row r="11497" spans="1:2" ht="12.75" customHeight="1">
      <c r="A11497" t="s">
        <v>17379</v>
      </c>
      <c r="B11497">
        <v>343.65</v>
      </c>
    </row>
    <row r="11498" spans="1:2" ht="12.75" customHeight="1">
      <c r="A11498" t="s">
        <v>17380</v>
      </c>
      <c r="B11498">
        <v>172.46</v>
      </c>
    </row>
    <row r="11499" spans="1:2" ht="12.75" customHeight="1">
      <c r="A11499" t="s">
        <v>17382</v>
      </c>
      <c r="B11499">
        <v>161.75</v>
      </c>
    </row>
    <row r="11500" spans="1:2" ht="12.75" customHeight="1">
      <c r="A11500" t="s">
        <v>17383</v>
      </c>
      <c r="B11500">
        <v>110</v>
      </c>
    </row>
    <row r="11501" spans="1:2" ht="12.75" customHeight="1">
      <c r="A11501" t="s">
        <v>17385</v>
      </c>
      <c r="B11501">
        <v>110</v>
      </c>
    </row>
    <row r="11502" spans="1:2" ht="12.75" customHeight="1">
      <c r="A11502" t="s">
        <v>17386</v>
      </c>
      <c r="B11502">
        <v>146.19999999999999</v>
      </c>
    </row>
    <row r="11503" spans="1:2" ht="12.75" customHeight="1">
      <c r="A11503" t="s">
        <v>17388</v>
      </c>
      <c r="B11503">
        <v>146.19999999999999</v>
      </c>
    </row>
    <row r="11504" spans="1:2" ht="12.75" customHeight="1">
      <c r="A11504" t="s">
        <v>17389</v>
      </c>
      <c r="B11504">
        <v>197.22</v>
      </c>
    </row>
    <row r="11505" spans="1:2" ht="12.75" customHeight="1">
      <c r="A11505" t="s">
        <v>17391</v>
      </c>
      <c r="B11505">
        <v>197.22</v>
      </c>
    </row>
    <row r="11506" spans="1:2" ht="12.75" customHeight="1">
      <c r="A11506" t="s">
        <v>17392</v>
      </c>
      <c r="B11506">
        <v>197.22</v>
      </c>
    </row>
    <row r="11507" spans="1:2" ht="12.75" customHeight="1">
      <c r="A11507" t="s">
        <v>17394</v>
      </c>
      <c r="B11507">
        <v>197.22</v>
      </c>
    </row>
    <row r="11508" spans="1:2" ht="12.75" customHeight="1">
      <c r="A11508" t="s">
        <v>17395</v>
      </c>
      <c r="B11508">
        <v>96.99</v>
      </c>
    </row>
    <row r="11509" spans="1:2" ht="12.75" customHeight="1">
      <c r="A11509" t="s">
        <v>17397</v>
      </c>
      <c r="B11509">
        <v>96.99</v>
      </c>
    </row>
    <row r="11510" spans="1:2" ht="12.75" customHeight="1">
      <c r="A11510" t="s">
        <v>17398</v>
      </c>
      <c r="B11510">
        <v>122.22</v>
      </c>
    </row>
    <row r="11511" spans="1:2" ht="12.75" customHeight="1">
      <c r="A11511" t="s">
        <v>17400</v>
      </c>
      <c r="B11511">
        <v>122.22</v>
      </c>
    </row>
    <row r="11512" spans="1:2" ht="12.75" customHeight="1">
      <c r="A11512" t="s">
        <v>17401</v>
      </c>
      <c r="B11512">
        <v>161.11000000000001</v>
      </c>
    </row>
    <row r="11513" spans="1:2" ht="12.75" customHeight="1">
      <c r="A11513" t="s">
        <v>17403</v>
      </c>
      <c r="B11513">
        <v>161.11000000000001</v>
      </c>
    </row>
    <row r="11514" spans="1:2" ht="12.75" customHeight="1">
      <c r="A11514" t="s">
        <v>17404</v>
      </c>
      <c r="B11514">
        <v>161.11000000000001</v>
      </c>
    </row>
    <row r="11515" spans="1:2" ht="12.75" customHeight="1">
      <c r="A11515" t="s">
        <v>17406</v>
      </c>
      <c r="B11515">
        <v>161.11000000000001</v>
      </c>
    </row>
    <row r="11516" spans="1:2" ht="12.75" customHeight="1">
      <c r="A11516" t="s">
        <v>17407</v>
      </c>
      <c r="B11516">
        <v>134.25</v>
      </c>
    </row>
    <row r="11517" spans="1:2" ht="12.75" customHeight="1">
      <c r="A11517" t="s">
        <v>17409</v>
      </c>
      <c r="B11517">
        <v>134.25</v>
      </c>
    </row>
    <row r="11518" spans="1:2" ht="12.75" customHeight="1">
      <c r="A11518" t="s">
        <v>17410</v>
      </c>
      <c r="B11518">
        <v>176.85</v>
      </c>
    </row>
    <row r="11519" spans="1:2" ht="12.75" customHeight="1">
      <c r="A11519" t="s">
        <v>17412</v>
      </c>
      <c r="B11519">
        <v>176.85</v>
      </c>
    </row>
    <row r="11520" spans="1:2" ht="12.75" customHeight="1">
      <c r="A11520" t="s">
        <v>17413</v>
      </c>
      <c r="B11520">
        <v>215.74</v>
      </c>
    </row>
    <row r="11521" spans="1:2" ht="12.75" customHeight="1">
      <c r="A11521" t="s">
        <v>17415</v>
      </c>
      <c r="B11521">
        <v>215.74</v>
      </c>
    </row>
    <row r="11522" spans="1:2" ht="12.75" customHeight="1">
      <c r="A11522" t="s">
        <v>17416</v>
      </c>
      <c r="B11522">
        <v>215.74</v>
      </c>
    </row>
    <row r="11523" spans="1:2" ht="12.75" customHeight="1">
      <c r="A11523" t="s">
        <v>17418</v>
      </c>
      <c r="B11523">
        <v>215.74</v>
      </c>
    </row>
    <row r="11524" spans="1:2" ht="12.75" customHeight="1">
      <c r="A11524" t="s">
        <v>17419</v>
      </c>
      <c r="B11524">
        <v>122.45</v>
      </c>
    </row>
    <row r="11525" spans="1:2" ht="12.75" customHeight="1">
      <c r="A11525" t="s">
        <v>17421</v>
      </c>
      <c r="B11525">
        <v>122.45</v>
      </c>
    </row>
    <row r="11526" spans="1:2" ht="12.75" customHeight="1">
      <c r="A11526" t="s">
        <v>17422</v>
      </c>
      <c r="B11526">
        <v>142.59</v>
      </c>
    </row>
    <row r="11527" spans="1:2" ht="12.75" customHeight="1">
      <c r="A11527" t="s">
        <v>17424</v>
      </c>
      <c r="B11527">
        <v>142.59</v>
      </c>
    </row>
    <row r="11528" spans="1:2" ht="12.75" customHeight="1">
      <c r="A11528" t="s">
        <v>17425</v>
      </c>
      <c r="B11528">
        <v>171.29</v>
      </c>
    </row>
    <row r="11529" spans="1:2" ht="12.75" customHeight="1">
      <c r="A11529" t="s">
        <v>17427</v>
      </c>
      <c r="B11529">
        <v>171.29</v>
      </c>
    </row>
    <row r="11530" spans="1:2" ht="12.75" customHeight="1">
      <c r="A11530" t="s">
        <v>17428</v>
      </c>
      <c r="B11530">
        <v>171.29</v>
      </c>
    </row>
    <row r="11531" spans="1:2" ht="12.75" customHeight="1">
      <c r="A11531" t="s">
        <v>17430</v>
      </c>
      <c r="B11531">
        <v>171.29</v>
      </c>
    </row>
    <row r="11532" spans="1:2" ht="12.75" customHeight="1">
      <c r="A11532" t="s">
        <v>17431</v>
      </c>
      <c r="B11532">
        <v>134.25</v>
      </c>
    </row>
    <row r="11533" spans="1:2" ht="12.75" customHeight="1">
      <c r="A11533" t="s">
        <v>17433</v>
      </c>
      <c r="B11533">
        <v>134.25</v>
      </c>
    </row>
    <row r="11534" spans="1:2" ht="12.75" customHeight="1">
      <c r="A11534" t="s">
        <v>17434</v>
      </c>
      <c r="B11534">
        <v>161.11000000000001</v>
      </c>
    </row>
    <row r="11535" spans="1:2" ht="12.75" customHeight="1">
      <c r="A11535" t="s">
        <v>17436</v>
      </c>
      <c r="B11535">
        <v>161.11000000000001</v>
      </c>
    </row>
    <row r="11536" spans="1:2" ht="12.75" customHeight="1">
      <c r="A11536" t="s">
        <v>17437</v>
      </c>
      <c r="B11536">
        <v>182.4</v>
      </c>
    </row>
    <row r="11537" spans="1:2" ht="12.75" customHeight="1">
      <c r="A11537" t="s">
        <v>17439</v>
      </c>
      <c r="B11537">
        <v>182.4</v>
      </c>
    </row>
    <row r="11538" spans="1:2" ht="12.75" customHeight="1">
      <c r="A11538" t="s">
        <v>17440</v>
      </c>
      <c r="B11538">
        <v>182.4</v>
      </c>
    </row>
    <row r="11539" spans="1:2" ht="12.75" customHeight="1">
      <c r="A11539" t="s">
        <v>17442</v>
      </c>
      <c r="B11539">
        <v>182.4</v>
      </c>
    </row>
    <row r="11540" spans="1:2" ht="12.75" customHeight="1">
      <c r="A11540" t="s">
        <v>17443</v>
      </c>
      <c r="B11540">
        <v>122.45</v>
      </c>
    </row>
    <row r="11541" spans="1:2" ht="12.75" customHeight="1">
      <c r="A11541" t="s">
        <v>17445</v>
      </c>
      <c r="B11541">
        <v>122.45</v>
      </c>
    </row>
    <row r="11542" spans="1:2" ht="12.75" customHeight="1">
      <c r="A11542" t="s">
        <v>17446</v>
      </c>
      <c r="B11542">
        <v>136.11000000000001</v>
      </c>
    </row>
    <row r="11543" spans="1:2" ht="12.75" customHeight="1">
      <c r="A11543" t="s">
        <v>17448</v>
      </c>
      <c r="B11543">
        <v>136.11000000000001</v>
      </c>
    </row>
    <row r="11544" spans="1:2" ht="12.75" customHeight="1">
      <c r="A11544" t="s">
        <v>17449</v>
      </c>
      <c r="B11544">
        <v>173.14</v>
      </c>
    </row>
    <row r="11545" spans="1:2" ht="12.75" customHeight="1">
      <c r="A11545" t="s">
        <v>17451</v>
      </c>
      <c r="B11545">
        <v>173.14</v>
      </c>
    </row>
    <row r="11546" spans="1:2" ht="12.75" customHeight="1">
      <c r="A11546" t="s">
        <v>17452</v>
      </c>
      <c r="B11546">
        <v>173.14</v>
      </c>
    </row>
    <row r="11547" spans="1:2" ht="12.75" customHeight="1">
      <c r="A11547" t="s">
        <v>17454</v>
      </c>
      <c r="B11547">
        <v>173.14</v>
      </c>
    </row>
    <row r="11548" spans="1:2" ht="12.75" customHeight="1">
      <c r="A11548" t="s">
        <v>17455</v>
      </c>
      <c r="B11548">
        <v>55.95</v>
      </c>
    </row>
    <row r="11549" spans="1:2" ht="12.75" customHeight="1">
      <c r="A11549" t="s">
        <v>17457</v>
      </c>
      <c r="B11549">
        <v>53.91</v>
      </c>
    </row>
    <row r="11550" spans="1:2" ht="12.75" customHeight="1">
      <c r="A11550" t="s">
        <v>17458</v>
      </c>
      <c r="B11550">
        <v>66.64</v>
      </c>
    </row>
    <row r="11551" spans="1:2" ht="12.75" customHeight="1">
      <c r="A11551" t="s">
        <v>17460</v>
      </c>
      <c r="B11551">
        <v>64.34</v>
      </c>
    </row>
    <row r="11552" spans="1:2" ht="12.75" customHeight="1">
      <c r="A11552" t="s">
        <v>17461</v>
      </c>
      <c r="B11552">
        <v>58.28</v>
      </c>
    </row>
    <row r="11553" spans="1:2" ht="12.75" customHeight="1">
      <c r="A11553" t="s">
        <v>17463</v>
      </c>
      <c r="B11553">
        <v>56.25</v>
      </c>
    </row>
    <row r="11554" spans="1:2" ht="12.75" customHeight="1">
      <c r="A11554" t="s">
        <v>17464</v>
      </c>
      <c r="B11554">
        <v>68.97</v>
      </c>
    </row>
    <row r="11555" spans="1:2" ht="12.75" customHeight="1">
      <c r="A11555" t="s">
        <v>17466</v>
      </c>
      <c r="B11555">
        <v>66.680000000000007</v>
      </c>
    </row>
    <row r="11556" spans="1:2" ht="12.75" customHeight="1">
      <c r="A11556" t="s">
        <v>17467</v>
      </c>
      <c r="B11556">
        <v>90.65</v>
      </c>
    </row>
    <row r="11557" spans="1:2" ht="12.75" customHeight="1">
      <c r="A11557" t="s">
        <v>17469</v>
      </c>
      <c r="B11557">
        <v>87.9</v>
      </c>
    </row>
    <row r="11558" spans="1:2" ht="12.75" customHeight="1">
      <c r="A11558" t="s">
        <v>17470</v>
      </c>
      <c r="B11558">
        <v>101.34</v>
      </c>
    </row>
    <row r="11559" spans="1:2" ht="12.75" customHeight="1">
      <c r="A11559" t="s">
        <v>17472</v>
      </c>
      <c r="B11559">
        <v>98.33</v>
      </c>
    </row>
    <row r="11560" spans="1:2" ht="12.75" customHeight="1">
      <c r="A11560" t="s">
        <v>17473</v>
      </c>
      <c r="B11560">
        <v>92.52</v>
      </c>
    </row>
    <row r="11561" spans="1:2" ht="12.75" customHeight="1">
      <c r="A11561" t="s">
        <v>17475</v>
      </c>
      <c r="B11561">
        <v>89.77</v>
      </c>
    </row>
    <row r="11562" spans="1:2" ht="12.75" customHeight="1">
      <c r="A11562" t="s">
        <v>17476</v>
      </c>
      <c r="B11562">
        <v>103.21</v>
      </c>
    </row>
    <row r="11563" spans="1:2" ht="12.75" customHeight="1">
      <c r="A11563" t="s">
        <v>17478</v>
      </c>
      <c r="B11563">
        <v>100.2</v>
      </c>
    </row>
    <row r="11564" spans="1:2" ht="12.75" customHeight="1">
      <c r="A11564" t="s">
        <v>17479</v>
      </c>
      <c r="B11564">
        <v>62.93</v>
      </c>
    </row>
    <row r="11565" spans="1:2" ht="12.75" customHeight="1">
      <c r="A11565" t="s">
        <v>17481</v>
      </c>
      <c r="B11565">
        <v>60.9</v>
      </c>
    </row>
    <row r="11566" spans="1:2" ht="12.75" customHeight="1">
      <c r="A11566" t="s">
        <v>17482</v>
      </c>
      <c r="B11566">
        <v>73.62</v>
      </c>
    </row>
    <row r="11567" spans="1:2" ht="12.75" customHeight="1">
      <c r="A11567" t="s">
        <v>17484</v>
      </c>
      <c r="B11567">
        <v>71.33</v>
      </c>
    </row>
    <row r="11568" spans="1:2" ht="12.75" customHeight="1">
      <c r="A11568" t="s">
        <v>17485</v>
      </c>
      <c r="B11568">
        <v>71.69</v>
      </c>
    </row>
    <row r="11569" spans="1:2" ht="12.75" customHeight="1">
      <c r="A11569" t="s">
        <v>17487</v>
      </c>
      <c r="B11569">
        <v>69.650000000000006</v>
      </c>
    </row>
    <row r="11570" spans="1:2" ht="12.75" customHeight="1">
      <c r="A11570" t="s">
        <v>17488</v>
      </c>
      <c r="B11570">
        <v>82.37</v>
      </c>
    </row>
    <row r="11571" spans="1:2" ht="12.75" customHeight="1">
      <c r="A11571" t="s">
        <v>17490</v>
      </c>
      <c r="B11571">
        <v>80.08</v>
      </c>
    </row>
    <row r="11572" spans="1:2" ht="12.75" customHeight="1">
      <c r="A11572" t="s">
        <v>17491</v>
      </c>
      <c r="B11572">
        <v>67.44</v>
      </c>
    </row>
    <row r="11573" spans="1:2" ht="12.75" customHeight="1">
      <c r="A11573" t="s">
        <v>17493</v>
      </c>
      <c r="B11573">
        <v>65.400000000000006</v>
      </c>
    </row>
    <row r="11574" spans="1:2" ht="12.75" customHeight="1">
      <c r="A11574" t="s">
        <v>17494</v>
      </c>
      <c r="B11574">
        <v>78.13</v>
      </c>
    </row>
    <row r="11575" spans="1:2" ht="12.75" customHeight="1">
      <c r="A11575" t="s">
        <v>17496</v>
      </c>
      <c r="B11575">
        <v>75.84</v>
      </c>
    </row>
    <row r="11576" spans="1:2" ht="12.75" customHeight="1">
      <c r="A11576" t="s">
        <v>17497</v>
      </c>
      <c r="B11576">
        <v>70.56</v>
      </c>
    </row>
    <row r="11577" spans="1:2" ht="12.75" customHeight="1">
      <c r="A11577" t="s">
        <v>17499</v>
      </c>
      <c r="B11577">
        <v>68.52</v>
      </c>
    </row>
    <row r="11578" spans="1:2" ht="12.75" customHeight="1">
      <c r="A11578" t="s">
        <v>17500</v>
      </c>
      <c r="B11578">
        <v>81.239999999999995</v>
      </c>
    </row>
    <row r="11579" spans="1:2" ht="12.75" customHeight="1">
      <c r="A11579" t="s">
        <v>17502</v>
      </c>
      <c r="B11579">
        <v>78.95</v>
      </c>
    </row>
    <row r="11580" spans="1:2" ht="12.75" customHeight="1">
      <c r="A11580" t="s">
        <v>17503</v>
      </c>
      <c r="B11580">
        <v>313.60000000000002</v>
      </c>
    </row>
    <row r="11581" spans="1:2" ht="12.75" customHeight="1">
      <c r="A11581" t="s">
        <v>17505</v>
      </c>
      <c r="B11581">
        <v>281.93</v>
      </c>
    </row>
    <row r="11582" spans="1:2" ht="12.75" customHeight="1">
      <c r="A11582" t="s">
        <v>17506</v>
      </c>
      <c r="B11582">
        <v>460.28</v>
      </c>
    </row>
    <row r="11583" spans="1:2" ht="12.75" customHeight="1">
      <c r="A11583" t="s">
        <v>17508</v>
      </c>
      <c r="B11583">
        <v>445.69</v>
      </c>
    </row>
    <row r="11584" spans="1:2" ht="12.75" customHeight="1">
      <c r="A11584" t="s">
        <v>17509</v>
      </c>
      <c r="B11584">
        <v>175.28</v>
      </c>
    </row>
    <row r="11585" spans="1:2" ht="12.75" customHeight="1">
      <c r="A11585" t="s">
        <v>17511</v>
      </c>
      <c r="B11585">
        <v>155.78</v>
      </c>
    </row>
    <row r="11586" spans="1:2" ht="12.75" customHeight="1">
      <c r="A11586" t="s">
        <v>17512</v>
      </c>
      <c r="B11586">
        <v>290.95</v>
      </c>
    </row>
    <row r="11587" spans="1:2" ht="12.75" customHeight="1">
      <c r="A11587" t="s">
        <v>17514</v>
      </c>
      <c r="B11587">
        <v>276.36</v>
      </c>
    </row>
    <row r="11588" spans="1:2" ht="12.75" customHeight="1">
      <c r="A11588" t="s">
        <v>17515</v>
      </c>
      <c r="B11588">
        <v>302.23</v>
      </c>
    </row>
    <row r="11589" spans="1:2" ht="12.75" customHeight="1">
      <c r="A11589" t="s">
        <v>17517</v>
      </c>
      <c r="B11589">
        <v>287.64</v>
      </c>
    </row>
    <row r="11590" spans="1:2" ht="12.75" customHeight="1">
      <c r="A11590" t="s">
        <v>17518</v>
      </c>
      <c r="B11590">
        <v>298.39</v>
      </c>
    </row>
    <row r="11591" spans="1:2" ht="12.75" customHeight="1">
      <c r="A11591" t="s">
        <v>17520</v>
      </c>
      <c r="B11591">
        <v>283.8</v>
      </c>
    </row>
    <row r="11592" spans="1:2" ht="12.75" customHeight="1">
      <c r="A11592" t="s">
        <v>17521</v>
      </c>
      <c r="B11592">
        <v>325.57</v>
      </c>
    </row>
    <row r="11593" spans="1:2" ht="12.75" customHeight="1">
      <c r="A11593" t="s">
        <v>17523</v>
      </c>
      <c r="B11593">
        <v>310.98</v>
      </c>
    </row>
    <row r="11594" spans="1:2" ht="12.75" customHeight="1">
      <c r="A11594" t="s">
        <v>17524</v>
      </c>
      <c r="B11594">
        <v>186.28</v>
      </c>
    </row>
    <row r="11595" spans="1:2" ht="12.75" customHeight="1">
      <c r="A11595" t="s">
        <v>17526</v>
      </c>
      <c r="B11595">
        <v>171.69</v>
      </c>
    </row>
    <row r="11596" spans="1:2" ht="12.75" customHeight="1">
      <c r="A11596" t="s">
        <v>17527</v>
      </c>
      <c r="B11596">
        <v>429.25</v>
      </c>
    </row>
    <row r="11597" spans="1:2" ht="12.75" customHeight="1">
      <c r="A11597" t="s">
        <v>17529</v>
      </c>
      <c r="B11597">
        <v>414.66</v>
      </c>
    </row>
    <row r="11598" spans="1:2" ht="12.75" customHeight="1">
      <c r="A11598" t="s">
        <v>17530</v>
      </c>
      <c r="B11598">
        <v>145.06</v>
      </c>
    </row>
    <row r="11599" spans="1:2" ht="12.75" customHeight="1">
      <c r="A11599" t="s">
        <v>17532</v>
      </c>
      <c r="B11599">
        <v>139.44999999999999</v>
      </c>
    </row>
    <row r="11600" spans="1:2" ht="12.75" customHeight="1">
      <c r="A11600" t="s">
        <v>17533</v>
      </c>
      <c r="B11600">
        <v>19.53</v>
      </c>
    </row>
    <row r="11601" spans="1:2" ht="12.75" customHeight="1">
      <c r="A11601" t="s">
        <v>17535</v>
      </c>
      <c r="B11601">
        <v>17.920000000000002</v>
      </c>
    </row>
    <row r="11602" spans="1:2" ht="12.75" customHeight="1">
      <c r="A11602" t="s">
        <v>17536</v>
      </c>
      <c r="B11602">
        <v>149.38</v>
      </c>
    </row>
    <row r="11603" spans="1:2" ht="12.75" customHeight="1">
      <c r="A11603" t="s">
        <v>17538</v>
      </c>
      <c r="B11603">
        <v>148.93</v>
      </c>
    </row>
    <row r="11604" spans="1:2" ht="12.75" customHeight="1">
      <c r="A11604" t="s">
        <v>17539</v>
      </c>
      <c r="B11604">
        <v>83.57</v>
      </c>
    </row>
    <row r="11605" spans="1:2" ht="12.75" customHeight="1">
      <c r="A11605" t="s">
        <v>17541</v>
      </c>
      <c r="B11605">
        <v>77.709999999999994</v>
      </c>
    </row>
    <row r="11606" spans="1:2" ht="12.75" customHeight="1">
      <c r="A11606" t="s">
        <v>17542</v>
      </c>
      <c r="B11606">
        <v>26.69</v>
      </c>
    </row>
    <row r="11607" spans="1:2" ht="12.75" customHeight="1">
      <c r="A11607" t="s">
        <v>17544</v>
      </c>
      <c r="B11607">
        <v>24.74</v>
      </c>
    </row>
    <row r="11608" spans="1:2" ht="12.75" customHeight="1">
      <c r="A11608" t="s">
        <v>17545</v>
      </c>
      <c r="B11608">
        <v>20.52</v>
      </c>
    </row>
    <row r="11609" spans="1:2" ht="12.75" customHeight="1">
      <c r="A11609" t="s">
        <v>17547</v>
      </c>
      <c r="B11609">
        <v>18.8</v>
      </c>
    </row>
    <row r="11610" spans="1:2" ht="12.75" customHeight="1">
      <c r="A11610" t="s">
        <v>17548</v>
      </c>
      <c r="B11610">
        <v>116.4</v>
      </c>
    </row>
    <row r="11611" spans="1:2" ht="12.75" customHeight="1">
      <c r="A11611" t="s">
        <v>17550</v>
      </c>
      <c r="B11611">
        <v>104.16</v>
      </c>
    </row>
    <row r="11612" spans="1:2" ht="12.75" customHeight="1">
      <c r="A11612" t="s">
        <v>17551</v>
      </c>
      <c r="B11612">
        <v>108.5</v>
      </c>
    </row>
    <row r="11613" spans="1:2" ht="12.75" customHeight="1">
      <c r="A11613" t="s">
        <v>17553</v>
      </c>
      <c r="B11613">
        <v>99.38</v>
      </c>
    </row>
    <row r="11614" spans="1:2" ht="12.75" customHeight="1">
      <c r="A11614" t="s">
        <v>17554</v>
      </c>
      <c r="B11614">
        <v>5.66</v>
      </c>
    </row>
    <row r="11615" spans="1:2" ht="12.75" customHeight="1">
      <c r="A11615" t="s">
        <v>17556</v>
      </c>
      <c r="B11615">
        <v>5.12</v>
      </c>
    </row>
    <row r="11616" spans="1:2" ht="12.75" customHeight="1">
      <c r="A11616" t="s">
        <v>17557</v>
      </c>
      <c r="B11616">
        <v>11.31</v>
      </c>
    </row>
    <row r="11617" spans="1:2" ht="12.75" customHeight="1">
      <c r="A11617" t="s">
        <v>17559</v>
      </c>
      <c r="B11617">
        <v>10.5</v>
      </c>
    </row>
    <row r="11618" spans="1:2" ht="12.75" customHeight="1">
      <c r="A11618" t="s">
        <v>17560</v>
      </c>
      <c r="B11618">
        <v>4.45</v>
      </c>
    </row>
    <row r="11619" spans="1:2" ht="12.75" customHeight="1">
      <c r="A11619" t="s">
        <v>17562</v>
      </c>
      <c r="B11619">
        <v>4.1500000000000004</v>
      </c>
    </row>
    <row r="11620" spans="1:2" ht="12.75" customHeight="1">
      <c r="A11620" t="s">
        <v>17563</v>
      </c>
      <c r="B11620">
        <v>10.97</v>
      </c>
    </row>
    <row r="11621" spans="1:2" ht="12.75" customHeight="1">
      <c r="A11621" t="s">
        <v>17565</v>
      </c>
      <c r="B11621">
        <v>9.8800000000000008</v>
      </c>
    </row>
    <row r="11622" spans="1:2" ht="12.75" customHeight="1">
      <c r="A11622" t="s">
        <v>17566</v>
      </c>
      <c r="B11622">
        <v>28.66</v>
      </c>
    </row>
    <row r="11623" spans="1:2" ht="12.75" customHeight="1">
      <c r="A11623" t="s">
        <v>17568</v>
      </c>
      <c r="B11623">
        <v>25.97</v>
      </c>
    </row>
    <row r="11624" spans="1:2" ht="12.75" customHeight="1">
      <c r="A11624" t="s">
        <v>17569</v>
      </c>
      <c r="B11624">
        <v>28.09</v>
      </c>
    </row>
    <row r="11625" spans="1:2" ht="12.75" customHeight="1">
      <c r="A11625" t="s">
        <v>17571</v>
      </c>
      <c r="B11625">
        <v>25.39</v>
      </c>
    </row>
    <row r="11626" spans="1:2" ht="12.75" customHeight="1">
      <c r="A11626" t="s">
        <v>17572</v>
      </c>
      <c r="B11626">
        <v>27.24</v>
      </c>
    </row>
    <row r="11627" spans="1:2" ht="12.75" customHeight="1">
      <c r="A11627" t="s">
        <v>17574</v>
      </c>
      <c r="B11627">
        <v>24.52</v>
      </c>
    </row>
    <row r="11628" spans="1:2" ht="12.75" customHeight="1">
      <c r="A11628" t="s">
        <v>17575</v>
      </c>
      <c r="B11628">
        <v>29.79</v>
      </c>
    </row>
    <row r="11629" spans="1:2" ht="12.75" customHeight="1">
      <c r="A11629" t="s">
        <v>17577</v>
      </c>
      <c r="B11629">
        <v>27.02</v>
      </c>
    </row>
    <row r="11630" spans="1:2" ht="12.75" customHeight="1">
      <c r="A11630" t="s">
        <v>17578</v>
      </c>
      <c r="B11630">
        <v>26.88</v>
      </c>
    </row>
    <row r="11631" spans="1:2" ht="12.75" customHeight="1">
      <c r="A11631" t="s">
        <v>17580</v>
      </c>
      <c r="B11631">
        <v>24.14</v>
      </c>
    </row>
    <row r="11632" spans="1:2" ht="12.75" customHeight="1">
      <c r="A11632" t="s">
        <v>17581</v>
      </c>
      <c r="B11632">
        <v>36.229999999999997</v>
      </c>
    </row>
    <row r="11633" spans="1:2" ht="12.75" customHeight="1">
      <c r="A11633" t="s">
        <v>17583</v>
      </c>
      <c r="B11633">
        <v>33.46</v>
      </c>
    </row>
    <row r="11634" spans="1:2" ht="12.75" customHeight="1">
      <c r="A11634" t="s">
        <v>17584</v>
      </c>
      <c r="B11634">
        <v>26.69</v>
      </c>
    </row>
    <row r="11635" spans="1:2" ht="12.75" customHeight="1">
      <c r="A11635" t="s">
        <v>17586</v>
      </c>
      <c r="B11635">
        <v>23.94</v>
      </c>
    </row>
    <row r="11636" spans="1:2" ht="12.75" customHeight="1">
      <c r="A11636" t="s">
        <v>17587</v>
      </c>
      <c r="B11636">
        <v>21.02</v>
      </c>
    </row>
    <row r="11637" spans="1:2" ht="12.75" customHeight="1">
      <c r="A11637" t="s">
        <v>17589</v>
      </c>
      <c r="B11637">
        <v>18.82</v>
      </c>
    </row>
    <row r="11638" spans="1:2" ht="12.75" customHeight="1">
      <c r="A11638" t="s">
        <v>17590</v>
      </c>
      <c r="B11638">
        <v>28.57</v>
      </c>
    </row>
    <row r="11639" spans="1:2" ht="12.75" customHeight="1">
      <c r="A11639" t="s">
        <v>17592</v>
      </c>
      <c r="B11639">
        <v>25.77</v>
      </c>
    </row>
    <row r="11640" spans="1:2" ht="12.75" customHeight="1">
      <c r="A11640" t="s">
        <v>17593</v>
      </c>
      <c r="B11640">
        <v>22.9</v>
      </c>
    </row>
    <row r="11641" spans="1:2" ht="12.75" customHeight="1">
      <c r="A11641" t="s">
        <v>17595</v>
      </c>
      <c r="B11641">
        <v>20.65</v>
      </c>
    </row>
    <row r="11642" spans="1:2" ht="12.75" customHeight="1">
      <c r="A11642" t="s">
        <v>17596</v>
      </c>
      <c r="B11642">
        <v>36.04</v>
      </c>
    </row>
    <row r="11643" spans="1:2" ht="12.75" customHeight="1">
      <c r="A11643" t="s">
        <v>17598</v>
      </c>
      <c r="B11643">
        <v>33.24</v>
      </c>
    </row>
    <row r="11644" spans="1:2" ht="12.75" customHeight="1">
      <c r="A11644" t="s">
        <v>17599</v>
      </c>
      <c r="B11644">
        <v>32.96</v>
      </c>
    </row>
    <row r="11645" spans="1:2" ht="12.75" customHeight="1">
      <c r="A11645" t="s">
        <v>17601</v>
      </c>
      <c r="B11645">
        <v>30.07</v>
      </c>
    </row>
    <row r="11646" spans="1:2" ht="12.75" customHeight="1">
      <c r="A11646" t="s">
        <v>17602</v>
      </c>
      <c r="B11646">
        <v>32.119999999999997</v>
      </c>
    </row>
    <row r="11647" spans="1:2" ht="12.75" customHeight="1">
      <c r="A11647" t="s">
        <v>17604</v>
      </c>
      <c r="B11647">
        <v>29.16</v>
      </c>
    </row>
    <row r="11648" spans="1:2" ht="12.75" customHeight="1">
      <c r="A11648" t="s">
        <v>17605</v>
      </c>
      <c r="B11648">
        <v>28.76</v>
      </c>
    </row>
    <row r="11649" spans="1:2" ht="12.75" customHeight="1">
      <c r="A11649" t="s">
        <v>17607</v>
      </c>
      <c r="B11649">
        <v>25.85</v>
      </c>
    </row>
    <row r="11650" spans="1:2" ht="12.75" customHeight="1">
      <c r="A11650" t="s">
        <v>17608</v>
      </c>
      <c r="B11650">
        <v>15.63</v>
      </c>
    </row>
    <row r="11651" spans="1:2" ht="12.75" customHeight="1">
      <c r="A11651" t="s">
        <v>17610</v>
      </c>
      <c r="B11651">
        <v>14.77</v>
      </c>
    </row>
    <row r="11652" spans="1:2" ht="12.75" customHeight="1">
      <c r="A11652" t="s">
        <v>17611</v>
      </c>
      <c r="B11652">
        <v>21.76</v>
      </c>
    </row>
    <row r="11653" spans="1:2" ht="12.75" customHeight="1">
      <c r="A11653" t="s">
        <v>17613</v>
      </c>
      <c r="B11653">
        <v>20.36</v>
      </c>
    </row>
    <row r="11654" spans="1:2" ht="12.75" customHeight="1">
      <c r="A11654" t="s">
        <v>17614</v>
      </c>
      <c r="B11654">
        <v>17.48</v>
      </c>
    </row>
    <row r="11655" spans="1:2" ht="12.75" customHeight="1">
      <c r="A11655" t="s">
        <v>17616</v>
      </c>
      <c r="B11655">
        <v>16.149999999999999</v>
      </c>
    </row>
    <row r="11656" spans="1:2" ht="12.75" customHeight="1">
      <c r="A11656" t="s">
        <v>17617</v>
      </c>
      <c r="B11656">
        <v>13.2</v>
      </c>
    </row>
    <row r="11657" spans="1:2" ht="12.75" customHeight="1">
      <c r="A11657" t="s">
        <v>17619</v>
      </c>
      <c r="B11657">
        <v>11.94</v>
      </c>
    </row>
    <row r="11658" spans="1:2" ht="12.75" customHeight="1">
      <c r="A11658" t="s">
        <v>17620</v>
      </c>
      <c r="B11658">
        <v>34.1</v>
      </c>
    </row>
    <row r="11659" spans="1:2" ht="12.75" customHeight="1">
      <c r="A11659" t="s">
        <v>17622</v>
      </c>
      <c r="B11659">
        <v>31.18</v>
      </c>
    </row>
    <row r="11660" spans="1:2" ht="12.75" customHeight="1">
      <c r="A11660" t="s">
        <v>17623</v>
      </c>
      <c r="B11660">
        <v>30.25</v>
      </c>
    </row>
    <row r="11661" spans="1:2" ht="12.75" customHeight="1">
      <c r="A11661" t="s">
        <v>17625</v>
      </c>
      <c r="B11661">
        <v>27.34</v>
      </c>
    </row>
    <row r="11662" spans="1:2" ht="12.75" customHeight="1">
      <c r="A11662" t="s">
        <v>17626</v>
      </c>
      <c r="B11662">
        <v>33.32</v>
      </c>
    </row>
    <row r="11663" spans="1:2" ht="12.75" customHeight="1">
      <c r="A11663" t="s">
        <v>17628</v>
      </c>
      <c r="B11663">
        <v>30.31</v>
      </c>
    </row>
    <row r="11664" spans="1:2" ht="12.75" customHeight="1">
      <c r="A11664" t="s">
        <v>17629</v>
      </c>
      <c r="B11664">
        <v>29.88</v>
      </c>
    </row>
    <row r="11665" spans="1:2" ht="12.75" customHeight="1">
      <c r="A11665" t="s">
        <v>17631</v>
      </c>
      <c r="B11665">
        <v>27.04</v>
      </c>
    </row>
    <row r="11666" spans="1:2" ht="12.75" customHeight="1">
      <c r="A11666" t="s">
        <v>17632</v>
      </c>
      <c r="B11666">
        <v>29.13</v>
      </c>
    </row>
    <row r="11667" spans="1:2" ht="12.75" customHeight="1">
      <c r="A11667" t="s">
        <v>17634</v>
      </c>
      <c r="B11667">
        <v>26.22</v>
      </c>
    </row>
    <row r="11668" spans="1:2" ht="12.75" customHeight="1">
      <c r="A11668" t="s">
        <v>17635</v>
      </c>
      <c r="B11668">
        <v>25.58</v>
      </c>
    </row>
    <row r="11669" spans="1:2" ht="12.75" customHeight="1">
      <c r="A11669" t="s">
        <v>17637</v>
      </c>
      <c r="B11669">
        <v>23.01</v>
      </c>
    </row>
    <row r="11670" spans="1:2" ht="12.75" customHeight="1">
      <c r="A11670" t="s">
        <v>17638</v>
      </c>
      <c r="B11670">
        <v>29.79</v>
      </c>
    </row>
    <row r="11671" spans="1:2" ht="12.75" customHeight="1">
      <c r="A11671" t="s">
        <v>17640</v>
      </c>
      <c r="B11671">
        <v>27.73</v>
      </c>
    </row>
    <row r="11672" spans="1:2" ht="12.75" customHeight="1">
      <c r="A11672" t="s">
        <v>17641</v>
      </c>
      <c r="B11672">
        <v>36.99</v>
      </c>
    </row>
    <row r="11673" spans="1:2" ht="12.75" customHeight="1">
      <c r="A11673" t="s">
        <v>17643</v>
      </c>
      <c r="B11673">
        <v>34.93</v>
      </c>
    </row>
    <row r="11674" spans="1:2" ht="12.75" customHeight="1">
      <c r="A11674" t="s">
        <v>17644</v>
      </c>
      <c r="B11674">
        <v>42.65</v>
      </c>
    </row>
    <row r="11675" spans="1:2" ht="12.75" customHeight="1">
      <c r="A11675" t="s">
        <v>17646</v>
      </c>
      <c r="B11675">
        <v>40.049999999999997</v>
      </c>
    </row>
    <row r="11676" spans="1:2" ht="12.75" customHeight="1">
      <c r="A11676" t="s">
        <v>17647</v>
      </c>
      <c r="B11676">
        <v>26.75</v>
      </c>
    </row>
    <row r="11677" spans="1:2" ht="12.75" customHeight="1">
      <c r="A11677" t="s">
        <v>17649</v>
      </c>
      <c r="B11677">
        <v>23.98</v>
      </c>
    </row>
    <row r="11678" spans="1:2" ht="12.75" customHeight="1">
      <c r="A11678" t="s">
        <v>17650</v>
      </c>
      <c r="B11678">
        <v>44.88</v>
      </c>
    </row>
    <row r="11679" spans="1:2" ht="12.75" customHeight="1">
      <c r="A11679" t="s">
        <v>17652</v>
      </c>
      <c r="B11679">
        <v>40.56</v>
      </c>
    </row>
    <row r="11680" spans="1:2" ht="12.75" customHeight="1">
      <c r="A11680" t="s">
        <v>17653</v>
      </c>
      <c r="B11680">
        <v>42.68</v>
      </c>
    </row>
    <row r="11681" spans="1:2" ht="12.75" customHeight="1">
      <c r="A11681" t="s">
        <v>17655</v>
      </c>
      <c r="B11681">
        <v>38.4</v>
      </c>
    </row>
    <row r="11682" spans="1:2" ht="12.75" customHeight="1">
      <c r="A11682" t="s">
        <v>17656</v>
      </c>
      <c r="B11682">
        <v>52.06</v>
      </c>
    </row>
    <row r="11683" spans="1:2" ht="12.75" customHeight="1">
      <c r="A11683" t="s">
        <v>17658</v>
      </c>
      <c r="B11683">
        <v>47.64</v>
      </c>
    </row>
    <row r="11684" spans="1:2" ht="12.75" customHeight="1">
      <c r="A11684" t="s">
        <v>17659</v>
      </c>
      <c r="B11684">
        <v>50.76</v>
      </c>
    </row>
    <row r="11685" spans="1:2" ht="12.75" customHeight="1">
      <c r="A11685" t="s">
        <v>17661</v>
      </c>
      <c r="B11685">
        <v>46.36</v>
      </c>
    </row>
    <row r="11686" spans="1:2" ht="12.75" customHeight="1">
      <c r="A11686" t="s">
        <v>17662</v>
      </c>
      <c r="B11686">
        <v>46.84</v>
      </c>
    </row>
    <row r="11687" spans="1:2" ht="12.75" customHeight="1">
      <c r="A11687" t="s">
        <v>17664</v>
      </c>
      <c r="B11687">
        <v>42.54</v>
      </c>
    </row>
    <row r="11688" spans="1:2" ht="12.75" customHeight="1">
      <c r="A11688" t="s">
        <v>17665</v>
      </c>
      <c r="B11688">
        <v>49.74</v>
      </c>
    </row>
    <row r="11689" spans="1:2" ht="12.75" customHeight="1">
      <c r="A11689" t="s">
        <v>17667</v>
      </c>
      <c r="B11689">
        <v>44.69</v>
      </c>
    </row>
    <row r="11690" spans="1:2" ht="12.75" customHeight="1">
      <c r="A11690" t="s">
        <v>17668</v>
      </c>
      <c r="B11690">
        <v>48.92</v>
      </c>
    </row>
    <row r="11691" spans="1:2" ht="12.75" customHeight="1">
      <c r="A11691" t="s">
        <v>17670</v>
      </c>
      <c r="B11691">
        <v>43.83</v>
      </c>
    </row>
    <row r="11692" spans="1:2" ht="12.75" customHeight="1">
      <c r="A11692" t="s">
        <v>17671</v>
      </c>
      <c r="B11692">
        <v>45.77</v>
      </c>
    </row>
    <row r="11693" spans="1:2" ht="12.75" customHeight="1">
      <c r="A11693" t="s">
        <v>17673</v>
      </c>
      <c r="B11693">
        <v>40.98</v>
      </c>
    </row>
    <row r="11694" spans="1:2" ht="12.75" customHeight="1">
      <c r="A11694" t="s">
        <v>17674</v>
      </c>
      <c r="B11694">
        <v>40.17</v>
      </c>
    </row>
    <row r="11695" spans="1:2" ht="12.75" customHeight="1">
      <c r="A11695" t="s">
        <v>17676</v>
      </c>
      <c r="B11695">
        <v>35.75</v>
      </c>
    </row>
    <row r="11696" spans="1:2" ht="12.75" customHeight="1">
      <c r="A11696" t="s">
        <v>17677</v>
      </c>
      <c r="B11696">
        <v>18.14</v>
      </c>
    </row>
    <row r="11697" spans="1:2" ht="12.75" customHeight="1">
      <c r="A11697" t="s">
        <v>17679</v>
      </c>
      <c r="B11697">
        <v>15.87</v>
      </c>
    </row>
    <row r="11698" spans="1:2" ht="12.75" customHeight="1">
      <c r="A11698" t="s">
        <v>17680</v>
      </c>
      <c r="B11698">
        <v>19.39</v>
      </c>
    </row>
    <row r="11699" spans="1:2" ht="12.75" customHeight="1">
      <c r="A11699" t="s">
        <v>17682</v>
      </c>
      <c r="B11699">
        <v>17.11</v>
      </c>
    </row>
    <row r="11700" spans="1:2" ht="12.75" customHeight="1">
      <c r="A11700" t="s">
        <v>17683</v>
      </c>
      <c r="B11700">
        <v>22.6</v>
      </c>
    </row>
    <row r="11701" spans="1:2" ht="12.75" customHeight="1">
      <c r="A11701" t="s">
        <v>17685</v>
      </c>
      <c r="B11701">
        <v>20.54</v>
      </c>
    </row>
    <row r="11702" spans="1:2" ht="12.75" customHeight="1">
      <c r="A11702" t="s">
        <v>17686</v>
      </c>
      <c r="B11702">
        <v>19.71</v>
      </c>
    </row>
    <row r="11703" spans="1:2" ht="12.75" customHeight="1">
      <c r="A11703" t="s">
        <v>17688</v>
      </c>
      <c r="B11703">
        <v>17.66</v>
      </c>
    </row>
    <row r="11704" spans="1:2" ht="12.75" customHeight="1">
      <c r="A11704" t="s">
        <v>17689</v>
      </c>
      <c r="B11704">
        <v>24.69</v>
      </c>
    </row>
    <row r="11705" spans="1:2" ht="12.75" customHeight="1">
      <c r="A11705" t="s">
        <v>17691</v>
      </c>
      <c r="B11705">
        <v>22.38</v>
      </c>
    </row>
    <row r="11706" spans="1:2" ht="12.75" customHeight="1">
      <c r="A11706" t="s">
        <v>17692</v>
      </c>
      <c r="B11706">
        <v>21.74</v>
      </c>
    </row>
    <row r="11707" spans="1:2" ht="12.75" customHeight="1">
      <c r="A11707" t="s">
        <v>17694</v>
      </c>
      <c r="B11707">
        <v>19.43</v>
      </c>
    </row>
    <row r="11708" spans="1:2" ht="12.75" customHeight="1">
      <c r="A11708" t="s">
        <v>17695</v>
      </c>
      <c r="B11708">
        <v>39.44</v>
      </c>
    </row>
    <row r="11709" spans="1:2" ht="12.75" customHeight="1">
      <c r="A11709" t="s">
        <v>17697</v>
      </c>
      <c r="B11709">
        <v>36</v>
      </c>
    </row>
    <row r="11710" spans="1:2" ht="12.75" customHeight="1">
      <c r="A11710" t="s">
        <v>17698</v>
      </c>
      <c r="B11710">
        <v>45.63</v>
      </c>
    </row>
    <row r="11711" spans="1:2" ht="12.75" customHeight="1">
      <c r="A11711" t="s">
        <v>17700</v>
      </c>
      <c r="B11711">
        <v>42.09</v>
      </c>
    </row>
    <row r="11712" spans="1:2" ht="12.75" customHeight="1">
      <c r="A11712" t="s">
        <v>17701</v>
      </c>
      <c r="B11712">
        <v>15.26</v>
      </c>
    </row>
    <row r="11713" spans="1:2" ht="12.75" customHeight="1">
      <c r="A11713" t="s">
        <v>17703</v>
      </c>
      <c r="B11713">
        <v>13.23</v>
      </c>
    </row>
    <row r="11714" spans="1:2" ht="12.75" customHeight="1">
      <c r="A11714" t="s">
        <v>17704</v>
      </c>
      <c r="B11714">
        <v>16.170000000000002</v>
      </c>
    </row>
    <row r="11715" spans="1:2" ht="12.75" customHeight="1">
      <c r="A11715" t="s">
        <v>17706</v>
      </c>
      <c r="B11715">
        <v>14.02</v>
      </c>
    </row>
    <row r="11716" spans="1:2" ht="12.75" customHeight="1">
      <c r="A11716" t="s">
        <v>17707</v>
      </c>
      <c r="B11716">
        <v>16.07</v>
      </c>
    </row>
    <row r="11717" spans="1:2" ht="12.75" customHeight="1">
      <c r="A11717" t="s">
        <v>17709</v>
      </c>
      <c r="B11717">
        <v>13.93</v>
      </c>
    </row>
    <row r="11718" spans="1:2" ht="12.75" customHeight="1">
      <c r="A11718" t="s">
        <v>17710</v>
      </c>
      <c r="B11718">
        <v>880.03</v>
      </c>
    </row>
    <row r="11719" spans="1:2" ht="12.75" customHeight="1">
      <c r="A11719" t="s">
        <v>17712</v>
      </c>
      <c r="B11719">
        <v>807.73</v>
      </c>
    </row>
    <row r="11720" spans="1:2" ht="12.75" customHeight="1">
      <c r="A11720" t="s">
        <v>17713</v>
      </c>
      <c r="B11720">
        <v>826.97</v>
      </c>
    </row>
    <row r="11721" spans="1:2" ht="12.75" customHeight="1">
      <c r="A11721" t="s">
        <v>17715</v>
      </c>
      <c r="B11721">
        <v>749.53</v>
      </c>
    </row>
    <row r="11722" spans="1:2" ht="12.75" customHeight="1">
      <c r="A11722" t="s">
        <v>17716</v>
      </c>
      <c r="B11722">
        <v>10.71</v>
      </c>
    </row>
    <row r="11723" spans="1:2" ht="12.75" customHeight="1">
      <c r="A11723" t="s">
        <v>17718</v>
      </c>
      <c r="B11723">
        <v>9.68</v>
      </c>
    </row>
    <row r="11724" spans="1:2" ht="12.75" customHeight="1">
      <c r="A11724" t="s">
        <v>17719</v>
      </c>
      <c r="B11724">
        <v>29.87</v>
      </c>
    </row>
    <row r="11725" spans="1:2" ht="12.75" customHeight="1">
      <c r="A11725" t="s">
        <v>17721</v>
      </c>
      <c r="B11725">
        <v>27.6</v>
      </c>
    </row>
    <row r="11726" spans="1:2" ht="12.75" customHeight="1">
      <c r="A11726" t="s">
        <v>17722</v>
      </c>
      <c r="B11726">
        <v>52.15</v>
      </c>
    </row>
    <row r="11727" spans="1:2" ht="12.75" customHeight="1">
      <c r="A11727" t="s">
        <v>17724</v>
      </c>
      <c r="B11727">
        <v>51.12</v>
      </c>
    </row>
    <row r="11728" spans="1:2" ht="12.75" customHeight="1">
      <c r="A11728" t="s">
        <v>17731</v>
      </c>
      <c r="B11728">
        <v>172.08</v>
      </c>
    </row>
    <row r="11729" spans="1:2" ht="12.75" customHeight="1">
      <c r="A11729" t="s">
        <v>17733</v>
      </c>
      <c r="B11729">
        <v>165.08</v>
      </c>
    </row>
    <row r="11730" spans="1:2" ht="12.75" customHeight="1">
      <c r="A11730" t="s">
        <v>17734</v>
      </c>
      <c r="B11730">
        <v>193.37</v>
      </c>
    </row>
    <row r="11731" spans="1:2" ht="12.75" customHeight="1">
      <c r="A11731" t="s">
        <v>17736</v>
      </c>
      <c r="B11731">
        <v>186.37</v>
      </c>
    </row>
    <row r="11732" spans="1:2" ht="12.75" customHeight="1">
      <c r="A11732" t="s">
        <v>17740</v>
      </c>
      <c r="B11732">
        <v>133.66</v>
      </c>
    </row>
    <row r="11733" spans="1:2" ht="12.75" customHeight="1">
      <c r="A11733" t="s">
        <v>17742</v>
      </c>
      <c r="B11733">
        <v>128.56</v>
      </c>
    </row>
    <row r="11734" spans="1:2" ht="12.75" customHeight="1">
      <c r="A11734" t="s">
        <v>17743</v>
      </c>
      <c r="B11734">
        <v>210.3</v>
      </c>
    </row>
    <row r="11735" spans="1:2" ht="12.75" customHeight="1">
      <c r="A11735" t="s">
        <v>17745</v>
      </c>
      <c r="B11735">
        <v>203.31</v>
      </c>
    </row>
    <row r="11736" spans="1:2" ht="12.75" customHeight="1">
      <c r="A11736" t="s">
        <v>17746</v>
      </c>
      <c r="B11736">
        <v>123.87</v>
      </c>
    </row>
    <row r="11737" spans="1:2" ht="12.75" customHeight="1">
      <c r="A11737" t="s">
        <v>17748</v>
      </c>
      <c r="B11737">
        <v>116.88</v>
      </c>
    </row>
    <row r="11738" spans="1:2" ht="12.75" customHeight="1">
      <c r="A11738" t="s">
        <v>35111</v>
      </c>
      <c r="B11738">
        <v>138.02000000000001</v>
      </c>
    </row>
    <row r="11739" spans="1:2" ht="12.75" customHeight="1">
      <c r="A11739" t="s">
        <v>35112</v>
      </c>
      <c r="B11739">
        <v>127.81</v>
      </c>
    </row>
    <row r="11740" spans="1:2" ht="12.75" customHeight="1">
      <c r="A11740" t="s">
        <v>35113</v>
      </c>
      <c r="B11740">
        <v>122.67</v>
      </c>
    </row>
    <row r="11741" spans="1:2" ht="12.75" customHeight="1">
      <c r="A11741" t="s">
        <v>35114</v>
      </c>
      <c r="B11741">
        <v>115.43</v>
      </c>
    </row>
    <row r="11742" spans="1:2" ht="12.75" customHeight="1">
      <c r="A11742" t="s">
        <v>35115</v>
      </c>
      <c r="B11742">
        <v>95.87</v>
      </c>
    </row>
    <row r="11743" spans="1:2" ht="12.75" customHeight="1">
      <c r="A11743" t="s">
        <v>35116</v>
      </c>
      <c r="B11743">
        <v>89.18</v>
      </c>
    </row>
    <row r="11744" spans="1:2" ht="12.75" customHeight="1">
      <c r="A11744" t="s">
        <v>17749</v>
      </c>
      <c r="B11744">
        <v>76.31</v>
      </c>
    </row>
    <row r="11745" spans="1:2" ht="12.75" customHeight="1">
      <c r="A11745" t="s">
        <v>17751</v>
      </c>
      <c r="B11745">
        <v>68.290000000000006</v>
      </c>
    </row>
    <row r="11746" spans="1:2" ht="12.75" customHeight="1">
      <c r="A11746" t="s">
        <v>17752</v>
      </c>
      <c r="B11746">
        <v>223.19</v>
      </c>
    </row>
    <row r="11747" spans="1:2" ht="12.75" customHeight="1">
      <c r="A11747" t="s">
        <v>17754</v>
      </c>
      <c r="B11747">
        <v>215.38</v>
      </c>
    </row>
    <row r="11748" spans="1:2" ht="12.75" customHeight="1">
      <c r="A11748" t="s">
        <v>17755</v>
      </c>
      <c r="B11748">
        <v>180.63</v>
      </c>
    </row>
    <row r="11749" spans="1:2" ht="12.75" customHeight="1">
      <c r="A11749" t="s">
        <v>17757</v>
      </c>
      <c r="B11749">
        <v>176.34</v>
      </c>
    </row>
    <row r="11750" spans="1:2" ht="12.75" customHeight="1">
      <c r="A11750" t="s">
        <v>17758</v>
      </c>
      <c r="B11750">
        <v>230.79</v>
      </c>
    </row>
    <row r="11751" spans="1:2" ht="12.75" customHeight="1">
      <c r="A11751" t="s">
        <v>17760</v>
      </c>
      <c r="B11751">
        <v>222.98</v>
      </c>
    </row>
    <row r="11752" spans="1:2" ht="12.75" customHeight="1">
      <c r="A11752" t="s">
        <v>17761</v>
      </c>
      <c r="B11752">
        <v>188.23</v>
      </c>
    </row>
    <row r="11753" spans="1:2" ht="12.75" customHeight="1">
      <c r="A11753" t="s">
        <v>17763</v>
      </c>
      <c r="B11753">
        <v>183.94</v>
      </c>
    </row>
    <row r="11754" spans="1:2" ht="12.75" customHeight="1">
      <c r="A11754" t="s">
        <v>17764</v>
      </c>
      <c r="B11754">
        <v>188.11</v>
      </c>
    </row>
    <row r="11755" spans="1:2" ht="12.75" customHeight="1">
      <c r="A11755" t="s">
        <v>17766</v>
      </c>
      <c r="B11755">
        <v>180.3</v>
      </c>
    </row>
    <row r="11756" spans="1:2" ht="12.75" customHeight="1">
      <c r="A11756" t="s">
        <v>17767</v>
      </c>
      <c r="B11756">
        <v>145.55000000000001</v>
      </c>
    </row>
    <row r="11757" spans="1:2" ht="12.75" customHeight="1">
      <c r="A11757" t="s">
        <v>17769</v>
      </c>
      <c r="B11757">
        <v>141.26</v>
      </c>
    </row>
    <row r="11758" spans="1:2" ht="12.75" customHeight="1">
      <c r="A11758" t="s">
        <v>17770</v>
      </c>
      <c r="B11758">
        <v>287.8</v>
      </c>
    </row>
    <row r="11759" spans="1:2" ht="12.75" customHeight="1">
      <c r="A11759" t="s">
        <v>17772</v>
      </c>
      <c r="B11759">
        <v>279.99</v>
      </c>
    </row>
    <row r="11760" spans="1:2" ht="12.75" customHeight="1">
      <c r="A11760" t="s">
        <v>17773</v>
      </c>
      <c r="B11760">
        <v>245.24</v>
      </c>
    </row>
    <row r="11761" spans="1:2" ht="12.75" customHeight="1">
      <c r="A11761" t="s">
        <v>17775</v>
      </c>
      <c r="B11761">
        <v>240.96</v>
      </c>
    </row>
    <row r="11762" spans="1:2" ht="12.75" customHeight="1">
      <c r="A11762" t="s">
        <v>17776</v>
      </c>
      <c r="B11762">
        <v>42.6</v>
      </c>
    </row>
    <row r="11763" spans="1:2" ht="12.75" customHeight="1">
      <c r="A11763" t="s">
        <v>17778</v>
      </c>
      <c r="B11763">
        <v>37.18</v>
      </c>
    </row>
    <row r="11764" spans="1:2" ht="12.75" customHeight="1">
      <c r="A11764" t="s">
        <v>17779</v>
      </c>
      <c r="B11764">
        <v>78.52</v>
      </c>
    </row>
    <row r="11765" spans="1:2" ht="12.75" customHeight="1">
      <c r="A11765" t="s">
        <v>17781</v>
      </c>
      <c r="B11765">
        <v>69.650000000000006</v>
      </c>
    </row>
    <row r="11766" spans="1:2" ht="12.75" customHeight="1">
      <c r="A11766" t="s">
        <v>17782</v>
      </c>
      <c r="B11766">
        <v>82.32</v>
      </c>
    </row>
    <row r="11767" spans="1:2" ht="12.75" customHeight="1">
      <c r="A11767" t="s">
        <v>17784</v>
      </c>
      <c r="B11767">
        <v>73.45</v>
      </c>
    </row>
    <row r="11768" spans="1:2" ht="12.75" customHeight="1">
      <c r="A11768" t="s">
        <v>17785</v>
      </c>
      <c r="B11768">
        <v>2.2999999999999998</v>
      </c>
    </row>
    <row r="11769" spans="1:2" ht="12.75" customHeight="1">
      <c r="A11769" t="s">
        <v>17787</v>
      </c>
      <c r="B11769">
        <v>2.0099999999999998</v>
      </c>
    </row>
    <row r="11770" spans="1:2" ht="12.75" customHeight="1">
      <c r="A11770" t="s">
        <v>17788</v>
      </c>
      <c r="B11770">
        <v>61.31</v>
      </c>
    </row>
    <row r="11771" spans="1:2" ht="12.75" customHeight="1">
      <c r="A11771" t="s">
        <v>17790</v>
      </c>
      <c r="B11771">
        <v>55.96</v>
      </c>
    </row>
    <row r="11772" spans="1:2" ht="12.75" customHeight="1">
      <c r="A11772" t="s">
        <v>17791</v>
      </c>
      <c r="B11772">
        <v>66.98</v>
      </c>
    </row>
    <row r="11773" spans="1:2" ht="12.75" customHeight="1">
      <c r="A11773" t="s">
        <v>17793</v>
      </c>
      <c r="B11773">
        <v>61.08</v>
      </c>
    </row>
    <row r="11774" spans="1:2" ht="12.75" customHeight="1">
      <c r="A11774" t="s">
        <v>17794</v>
      </c>
      <c r="B11774">
        <v>40.18</v>
      </c>
    </row>
    <row r="11775" spans="1:2" ht="12.75" customHeight="1">
      <c r="A11775" t="s">
        <v>17796</v>
      </c>
      <c r="B11775">
        <v>34.82</v>
      </c>
    </row>
    <row r="11776" spans="1:2" ht="12.75" customHeight="1">
      <c r="A11776" t="s">
        <v>17797</v>
      </c>
      <c r="B11776">
        <v>40.369999999999997</v>
      </c>
    </row>
    <row r="11777" spans="1:2" ht="12.75" customHeight="1">
      <c r="A11777" t="s">
        <v>17799</v>
      </c>
      <c r="B11777">
        <v>35.39</v>
      </c>
    </row>
    <row r="11778" spans="1:2" ht="12.75" customHeight="1">
      <c r="A11778" t="s">
        <v>17800</v>
      </c>
      <c r="B11778">
        <v>41.99</v>
      </c>
    </row>
    <row r="11779" spans="1:2" ht="12.75" customHeight="1">
      <c r="A11779" t="s">
        <v>17802</v>
      </c>
      <c r="B11779">
        <v>36.979999999999997</v>
      </c>
    </row>
    <row r="11780" spans="1:2" ht="12.75" customHeight="1">
      <c r="A11780" t="s">
        <v>17803</v>
      </c>
      <c r="B11780">
        <v>19.600000000000001</v>
      </c>
    </row>
    <row r="11781" spans="1:2" ht="12.75" customHeight="1">
      <c r="A11781" t="s">
        <v>17805</v>
      </c>
      <c r="B11781">
        <v>19.48</v>
      </c>
    </row>
    <row r="11782" spans="1:2" ht="12.75" customHeight="1">
      <c r="A11782" t="s">
        <v>17806</v>
      </c>
      <c r="B11782">
        <v>97.22</v>
      </c>
    </row>
    <row r="11783" spans="1:2" ht="12.75" customHeight="1">
      <c r="A11783" t="s">
        <v>17808</v>
      </c>
      <c r="B11783">
        <v>88.35</v>
      </c>
    </row>
    <row r="11784" spans="1:2" ht="12.75" customHeight="1">
      <c r="A11784" t="s">
        <v>17809</v>
      </c>
      <c r="B11784">
        <v>61.3</v>
      </c>
    </row>
    <row r="11785" spans="1:2" ht="12.75" customHeight="1">
      <c r="A11785" t="s">
        <v>17811</v>
      </c>
      <c r="B11785">
        <v>55.88</v>
      </c>
    </row>
    <row r="11786" spans="1:2" ht="12.75" customHeight="1">
      <c r="A11786" t="s">
        <v>17812</v>
      </c>
      <c r="B11786">
        <v>85.68</v>
      </c>
    </row>
    <row r="11787" spans="1:2" ht="12.75" customHeight="1">
      <c r="A11787" t="s">
        <v>17814</v>
      </c>
      <c r="B11787">
        <v>79.78</v>
      </c>
    </row>
    <row r="11788" spans="1:2" ht="12.75" customHeight="1">
      <c r="A11788" t="s">
        <v>17815</v>
      </c>
      <c r="B11788">
        <v>189.18</v>
      </c>
    </row>
    <row r="11789" spans="1:2" ht="12.75" customHeight="1">
      <c r="A11789" t="s">
        <v>17817</v>
      </c>
      <c r="B11789">
        <v>168.53</v>
      </c>
    </row>
    <row r="11790" spans="1:2" ht="12.75" customHeight="1">
      <c r="A11790" t="s">
        <v>17818</v>
      </c>
      <c r="B11790">
        <v>187.6</v>
      </c>
    </row>
    <row r="11791" spans="1:2" ht="12.75" customHeight="1">
      <c r="A11791" t="s">
        <v>17820</v>
      </c>
      <c r="B11791">
        <v>166.41</v>
      </c>
    </row>
    <row r="11792" spans="1:2" ht="12.75" customHeight="1">
      <c r="A11792" t="s">
        <v>17821</v>
      </c>
      <c r="B11792">
        <v>138.66</v>
      </c>
    </row>
    <row r="11793" spans="1:2" ht="12.75" customHeight="1">
      <c r="A11793" t="s">
        <v>17823</v>
      </c>
      <c r="B11793">
        <v>128.72999999999999</v>
      </c>
    </row>
    <row r="11794" spans="1:2" ht="12.75" customHeight="1">
      <c r="A11794" t="s">
        <v>17824</v>
      </c>
      <c r="B11794">
        <v>127.12</v>
      </c>
    </row>
    <row r="11795" spans="1:2" ht="12.75" customHeight="1">
      <c r="A11795" t="s">
        <v>17826</v>
      </c>
      <c r="B11795">
        <v>120.15</v>
      </c>
    </row>
    <row r="11796" spans="1:2" ht="12.75" customHeight="1">
      <c r="A11796" t="s">
        <v>17827</v>
      </c>
      <c r="B11796">
        <v>95</v>
      </c>
    </row>
    <row r="11797" spans="1:2" ht="12.75" customHeight="1">
      <c r="A11797" t="s">
        <v>17829</v>
      </c>
      <c r="B11797">
        <v>90.18</v>
      </c>
    </row>
    <row r="11798" spans="1:2" ht="12.75" customHeight="1">
      <c r="A11798" t="s">
        <v>17830</v>
      </c>
      <c r="B11798">
        <v>76.510000000000005</v>
      </c>
    </row>
    <row r="11799" spans="1:2" ht="12.75" customHeight="1">
      <c r="A11799" t="s">
        <v>17832</v>
      </c>
      <c r="B11799">
        <v>71.69</v>
      </c>
    </row>
    <row r="11800" spans="1:2" ht="12.75" customHeight="1">
      <c r="A11800" t="s">
        <v>17836</v>
      </c>
      <c r="B11800">
        <v>96.58</v>
      </c>
    </row>
    <row r="11801" spans="1:2" ht="12.75" customHeight="1">
      <c r="A11801" t="s">
        <v>17838</v>
      </c>
      <c r="B11801">
        <v>91.21</v>
      </c>
    </row>
    <row r="11802" spans="1:2" ht="12.75" customHeight="1">
      <c r="A11802" t="s">
        <v>17848</v>
      </c>
      <c r="B11802">
        <v>136.47</v>
      </c>
    </row>
    <row r="11803" spans="1:2" ht="12.75" customHeight="1">
      <c r="A11803" t="s">
        <v>17850</v>
      </c>
      <c r="B11803">
        <v>128.63999999999999</v>
      </c>
    </row>
    <row r="11804" spans="1:2" ht="12.75" customHeight="1">
      <c r="A11804" t="s">
        <v>17851</v>
      </c>
      <c r="B11804">
        <v>124.37</v>
      </c>
    </row>
    <row r="11805" spans="1:2" ht="12.75" customHeight="1">
      <c r="A11805" t="s">
        <v>17853</v>
      </c>
      <c r="B11805">
        <v>117.14</v>
      </c>
    </row>
    <row r="11806" spans="1:2" ht="12.75" customHeight="1">
      <c r="A11806" t="s">
        <v>17854</v>
      </c>
      <c r="B11806">
        <v>124.46</v>
      </c>
    </row>
    <row r="11807" spans="1:2" ht="12.75" customHeight="1">
      <c r="A11807" t="s">
        <v>17856</v>
      </c>
      <c r="B11807">
        <v>117.71</v>
      </c>
    </row>
    <row r="11808" spans="1:2" ht="12.75" customHeight="1">
      <c r="A11808" t="s">
        <v>17857</v>
      </c>
      <c r="B11808">
        <v>112.37</v>
      </c>
    </row>
    <row r="11809" spans="1:2" ht="12.75" customHeight="1">
      <c r="A11809" t="s">
        <v>17859</v>
      </c>
      <c r="B11809">
        <v>106.21</v>
      </c>
    </row>
    <row r="11810" spans="1:2" ht="12.75" customHeight="1">
      <c r="A11810" t="s">
        <v>17860</v>
      </c>
      <c r="B11810">
        <v>133.41</v>
      </c>
    </row>
    <row r="11811" spans="1:2" ht="12.75" customHeight="1">
      <c r="A11811" t="s">
        <v>17862</v>
      </c>
      <c r="B11811">
        <v>126.66</v>
      </c>
    </row>
    <row r="11812" spans="1:2" ht="12.75" customHeight="1">
      <c r="A11812" t="s">
        <v>17863</v>
      </c>
      <c r="B11812">
        <v>121.32</v>
      </c>
    </row>
    <row r="11813" spans="1:2" ht="12.75" customHeight="1">
      <c r="A11813" t="s">
        <v>17865</v>
      </c>
      <c r="B11813">
        <v>115.16</v>
      </c>
    </row>
    <row r="11814" spans="1:2" ht="12.75" customHeight="1">
      <c r="A11814" t="s">
        <v>17875</v>
      </c>
      <c r="B11814">
        <v>100.44</v>
      </c>
    </row>
    <row r="11815" spans="1:2" ht="12.75" customHeight="1">
      <c r="A11815" t="s">
        <v>17877</v>
      </c>
      <c r="B11815">
        <v>91.57</v>
      </c>
    </row>
    <row r="11816" spans="1:2" ht="12.75" customHeight="1">
      <c r="A11816" t="s">
        <v>17878</v>
      </c>
      <c r="B11816">
        <v>85.1</v>
      </c>
    </row>
    <row r="11817" spans="1:2" ht="12.75" customHeight="1">
      <c r="A11817" t="s">
        <v>17880</v>
      </c>
      <c r="B11817">
        <v>79.19</v>
      </c>
    </row>
    <row r="11818" spans="1:2" ht="12.75" customHeight="1">
      <c r="A11818" t="s">
        <v>17881</v>
      </c>
      <c r="B11818">
        <v>58.29</v>
      </c>
    </row>
    <row r="11819" spans="1:2" ht="12.75" customHeight="1">
      <c r="A11819" t="s">
        <v>17883</v>
      </c>
      <c r="B11819">
        <v>52.94</v>
      </c>
    </row>
    <row r="11820" spans="1:2" ht="12.75" customHeight="1">
      <c r="A11820" t="s">
        <v>17884</v>
      </c>
      <c r="B11820">
        <v>295.66000000000003</v>
      </c>
    </row>
    <row r="11821" spans="1:2" ht="12.75" customHeight="1">
      <c r="A11821" t="s">
        <v>17886</v>
      </c>
      <c r="B11821">
        <v>264.27999999999997</v>
      </c>
    </row>
    <row r="11822" spans="1:2" ht="12.75" customHeight="1">
      <c r="A11822" t="s">
        <v>17887</v>
      </c>
      <c r="B11822">
        <v>374.64</v>
      </c>
    </row>
    <row r="11823" spans="1:2" ht="12.75" customHeight="1">
      <c r="A11823" t="s">
        <v>17889</v>
      </c>
      <c r="B11823">
        <v>332.99</v>
      </c>
    </row>
    <row r="11824" spans="1:2" ht="12.75" customHeight="1">
      <c r="A11824" t="s">
        <v>17890</v>
      </c>
      <c r="B11824">
        <v>412.92</v>
      </c>
    </row>
    <row r="11825" spans="1:2" ht="12.75" customHeight="1">
      <c r="A11825" t="s">
        <v>17892</v>
      </c>
      <c r="B11825">
        <v>366.09</v>
      </c>
    </row>
    <row r="11826" spans="1:2" ht="12.75" customHeight="1">
      <c r="A11826" t="s">
        <v>17893</v>
      </c>
      <c r="B11826">
        <v>530.39</v>
      </c>
    </row>
    <row r="11827" spans="1:2" ht="12.75" customHeight="1">
      <c r="A11827" t="s">
        <v>17895</v>
      </c>
      <c r="B11827">
        <v>468.14</v>
      </c>
    </row>
    <row r="11828" spans="1:2" ht="12.75" customHeight="1">
      <c r="A11828" t="s">
        <v>17896</v>
      </c>
      <c r="B11828">
        <v>204.99</v>
      </c>
    </row>
    <row r="11829" spans="1:2" ht="12.75" customHeight="1">
      <c r="A11829" t="s">
        <v>17898</v>
      </c>
      <c r="B11829">
        <v>191.67</v>
      </c>
    </row>
    <row r="11830" spans="1:2" ht="12.75" customHeight="1">
      <c r="A11830" t="s">
        <v>17899</v>
      </c>
      <c r="B11830">
        <v>194.14</v>
      </c>
    </row>
    <row r="11831" spans="1:2" ht="12.75" customHeight="1">
      <c r="A11831" t="s">
        <v>17901</v>
      </c>
      <c r="B11831">
        <v>181.29</v>
      </c>
    </row>
    <row r="11832" spans="1:2" ht="12.75" customHeight="1">
      <c r="A11832" t="s">
        <v>17902</v>
      </c>
      <c r="B11832">
        <v>38.200000000000003</v>
      </c>
    </row>
    <row r="11833" spans="1:2" ht="12.75" customHeight="1">
      <c r="A11833" t="s">
        <v>17904</v>
      </c>
      <c r="B11833">
        <v>35.07</v>
      </c>
    </row>
    <row r="11834" spans="1:2" ht="12.75" customHeight="1">
      <c r="A11834" t="s">
        <v>17905</v>
      </c>
      <c r="B11834">
        <v>33.840000000000003</v>
      </c>
    </row>
    <row r="11835" spans="1:2" ht="12.75" customHeight="1">
      <c r="A11835" t="s">
        <v>17907</v>
      </c>
      <c r="B11835">
        <v>30.78</v>
      </c>
    </row>
    <row r="11836" spans="1:2" ht="12.75" customHeight="1">
      <c r="A11836" t="s">
        <v>17908</v>
      </c>
      <c r="B11836">
        <v>257.86</v>
      </c>
    </row>
    <row r="11837" spans="1:2" ht="12.75" customHeight="1">
      <c r="A11837" t="s">
        <v>17910</v>
      </c>
      <c r="B11837">
        <v>244.54</v>
      </c>
    </row>
    <row r="11838" spans="1:2" ht="12.75" customHeight="1">
      <c r="A11838" t="s">
        <v>17911</v>
      </c>
      <c r="B11838">
        <v>247.01</v>
      </c>
    </row>
    <row r="11839" spans="1:2" ht="12.75" customHeight="1">
      <c r="A11839" t="s">
        <v>17913</v>
      </c>
      <c r="B11839">
        <v>234.16</v>
      </c>
    </row>
    <row r="11840" spans="1:2" ht="12.75" customHeight="1">
      <c r="A11840" t="s">
        <v>17914</v>
      </c>
      <c r="B11840">
        <v>238.62</v>
      </c>
    </row>
    <row r="11841" spans="1:2" ht="12.75" customHeight="1">
      <c r="A11841" t="s">
        <v>17916</v>
      </c>
      <c r="B11841">
        <v>227.87</v>
      </c>
    </row>
    <row r="11842" spans="1:2" ht="12.75" customHeight="1">
      <c r="A11842" t="s">
        <v>17917</v>
      </c>
      <c r="B11842">
        <v>227.77</v>
      </c>
    </row>
    <row r="11843" spans="1:2" ht="12.75" customHeight="1">
      <c r="A11843" t="s">
        <v>17919</v>
      </c>
      <c r="B11843">
        <v>217.49</v>
      </c>
    </row>
    <row r="11844" spans="1:2" ht="12.75" customHeight="1">
      <c r="A11844" t="s">
        <v>17920</v>
      </c>
      <c r="B11844">
        <v>61.88</v>
      </c>
    </row>
    <row r="11845" spans="1:2" ht="12.75" customHeight="1">
      <c r="A11845" t="s">
        <v>17922</v>
      </c>
      <c r="B11845">
        <v>59.2</v>
      </c>
    </row>
    <row r="11846" spans="1:2" ht="12.75" customHeight="1">
      <c r="A11846" t="s">
        <v>17923</v>
      </c>
      <c r="B11846">
        <v>66.72</v>
      </c>
    </row>
    <row r="11847" spans="1:2" ht="12.75" customHeight="1">
      <c r="A11847" t="s">
        <v>17925</v>
      </c>
      <c r="B11847">
        <v>63.99</v>
      </c>
    </row>
    <row r="11848" spans="1:2" ht="12.75" customHeight="1">
      <c r="A11848" t="s">
        <v>17926</v>
      </c>
      <c r="B11848">
        <v>84.36</v>
      </c>
    </row>
    <row r="11849" spans="1:2" ht="12.75" customHeight="1">
      <c r="A11849" t="s">
        <v>17928</v>
      </c>
      <c r="B11849">
        <v>81.58</v>
      </c>
    </row>
    <row r="11850" spans="1:2" ht="12.75" customHeight="1">
      <c r="A11850" t="s">
        <v>17929</v>
      </c>
      <c r="B11850">
        <v>30.18</v>
      </c>
    </row>
    <row r="11851" spans="1:2" ht="12.75" customHeight="1">
      <c r="A11851" t="s">
        <v>17931</v>
      </c>
      <c r="B11851">
        <v>28.4</v>
      </c>
    </row>
    <row r="11852" spans="1:2" ht="12.75" customHeight="1">
      <c r="A11852" t="s">
        <v>17932</v>
      </c>
      <c r="B11852">
        <v>54.48</v>
      </c>
    </row>
    <row r="11853" spans="1:2" ht="12.75" customHeight="1">
      <c r="A11853" t="s">
        <v>17934</v>
      </c>
      <c r="B11853">
        <v>52.21</v>
      </c>
    </row>
    <row r="11854" spans="1:2" ht="12.75" customHeight="1">
      <c r="A11854" t="s">
        <v>17935</v>
      </c>
      <c r="B11854">
        <v>82.09</v>
      </c>
    </row>
    <row r="11855" spans="1:2" ht="12.75" customHeight="1">
      <c r="A11855" t="s">
        <v>17937</v>
      </c>
      <c r="B11855">
        <v>79.41</v>
      </c>
    </row>
    <row r="11856" spans="1:2" ht="12.75" customHeight="1">
      <c r="A11856" t="s">
        <v>17938</v>
      </c>
      <c r="B11856">
        <v>352.97</v>
      </c>
    </row>
    <row r="11857" spans="1:2" ht="12.75" customHeight="1">
      <c r="A11857" t="s">
        <v>17940</v>
      </c>
      <c r="B11857">
        <v>339.59</v>
      </c>
    </row>
    <row r="11858" spans="1:2" ht="12.75" customHeight="1">
      <c r="A11858" t="s">
        <v>17941</v>
      </c>
      <c r="B11858">
        <v>337.05</v>
      </c>
    </row>
    <row r="11859" spans="1:2" ht="12.75" customHeight="1">
      <c r="A11859" t="s">
        <v>17943</v>
      </c>
      <c r="B11859">
        <v>324.2</v>
      </c>
    </row>
    <row r="11860" spans="1:2" ht="12.75" customHeight="1">
      <c r="A11860" t="s">
        <v>17944</v>
      </c>
      <c r="B11860">
        <v>370.18</v>
      </c>
    </row>
    <row r="11861" spans="1:2" ht="12.75" customHeight="1">
      <c r="A11861" t="s">
        <v>17946</v>
      </c>
      <c r="B11861">
        <v>353.48</v>
      </c>
    </row>
    <row r="11862" spans="1:2" ht="12.75" customHeight="1">
      <c r="A11862" t="s">
        <v>17947</v>
      </c>
      <c r="B11862">
        <v>350.24</v>
      </c>
    </row>
    <row r="11863" spans="1:2" ht="12.75" customHeight="1">
      <c r="A11863" t="s">
        <v>17949</v>
      </c>
      <c r="B11863">
        <v>334.31</v>
      </c>
    </row>
    <row r="11864" spans="1:2" ht="12.75" customHeight="1">
      <c r="A11864" t="s">
        <v>17950</v>
      </c>
      <c r="B11864">
        <v>339.57</v>
      </c>
    </row>
    <row r="11865" spans="1:2" ht="12.75" customHeight="1">
      <c r="A11865" t="s">
        <v>17952</v>
      </c>
      <c r="B11865">
        <v>326.19</v>
      </c>
    </row>
    <row r="11866" spans="1:2" ht="12.75" customHeight="1">
      <c r="A11866" t="s">
        <v>17953</v>
      </c>
      <c r="B11866">
        <v>317.52999999999997</v>
      </c>
    </row>
    <row r="11867" spans="1:2" ht="12.75" customHeight="1">
      <c r="A11867" t="s">
        <v>17955</v>
      </c>
      <c r="B11867">
        <v>305.97000000000003</v>
      </c>
    </row>
    <row r="11868" spans="1:2" ht="12.75" customHeight="1">
      <c r="A11868" t="s">
        <v>17956</v>
      </c>
      <c r="B11868">
        <v>320.61</v>
      </c>
    </row>
    <row r="11869" spans="1:2" ht="12.75" customHeight="1">
      <c r="A11869" t="s">
        <v>17958</v>
      </c>
      <c r="B11869">
        <v>311.08999999999997</v>
      </c>
    </row>
    <row r="11870" spans="1:2" ht="12.75" customHeight="1">
      <c r="A11870" t="s">
        <v>17959</v>
      </c>
      <c r="B11870">
        <v>308.19</v>
      </c>
    </row>
    <row r="11871" spans="1:2" ht="12.75" customHeight="1">
      <c r="A11871" t="s">
        <v>17961</v>
      </c>
      <c r="B11871">
        <v>299.2</v>
      </c>
    </row>
    <row r="11872" spans="1:2" ht="12.75" customHeight="1">
      <c r="A11872" t="s">
        <v>17962</v>
      </c>
      <c r="B11872">
        <v>56.28</v>
      </c>
    </row>
    <row r="11873" spans="1:2" ht="12.75" customHeight="1">
      <c r="A11873" t="s">
        <v>17964</v>
      </c>
      <c r="B11873">
        <v>53.61</v>
      </c>
    </row>
    <row r="11874" spans="1:2" ht="12.75" customHeight="1">
      <c r="A11874" t="s">
        <v>17965</v>
      </c>
      <c r="B11874">
        <v>343.07</v>
      </c>
    </row>
    <row r="11875" spans="1:2" ht="12.75" customHeight="1">
      <c r="A11875" t="s">
        <v>17967</v>
      </c>
      <c r="B11875">
        <v>329.69</v>
      </c>
    </row>
    <row r="11876" spans="1:2" ht="12.75" customHeight="1">
      <c r="A11876" t="s">
        <v>17968</v>
      </c>
      <c r="B11876">
        <v>370.18</v>
      </c>
    </row>
    <row r="11877" spans="1:2" ht="12.75" customHeight="1">
      <c r="A11877" t="s">
        <v>17970</v>
      </c>
      <c r="B11877">
        <v>353.48</v>
      </c>
    </row>
    <row r="11878" spans="1:2" ht="12.75" customHeight="1">
      <c r="A11878" t="s">
        <v>17971</v>
      </c>
      <c r="B11878">
        <v>579.97</v>
      </c>
    </row>
    <row r="11879" spans="1:2" ht="12.75" customHeight="1">
      <c r="A11879" t="s">
        <v>17973</v>
      </c>
      <c r="B11879">
        <v>566.59</v>
      </c>
    </row>
    <row r="11880" spans="1:2" ht="12.75" customHeight="1">
      <c r="A11880" t="s">
        <v>17974</v>
      </c>
      <c r="B11880">
        <v>764.59</v>
      </c>
    </row>
    <row r="11881" spans="1:2" ht="12.75" customHeight="1">
      <c r="A11881" t="s">
        <v>17976</v>
      </c>
      <c r="B11881">
        <v>750.46</v>
      </c>
    </row>
    <row r="11882" spans="1:2" ht="12.75" customHeight="1">
      <c r="A11882" t="s">
        <v>17977</v>
      </c>
      <c r="B11882">
        <v>783.83</v>
      </c>
    </row>
    <row r="11883" spans="1:2" ht="12.75" customHeight="1">
      <c r="A11883" t="s">
        <v>17979</v>
      </c>
      <c r="B11883">
        <v>767.13</v>
      </c>
    </row>
    <row r="11884" spans="1:2" ht="12.75" customHeight="1">
      <c r="A11884" t="s">
        <v>17980</v>
      </c>
      <c r="B11884">
        <v>116.19</v>
      </c>
    </row>
    <row r="11885" spans="1:2" ht="12.75" customHeight="1">
      <c r="A11885" t="s">
        <v>17982</v>
      </c>
      <c r="B11885">
        <v>110.92</v>
      </c>
    </row>
    <row r="11886" spans="1:2" ht="12.75" customHeight="1">
      <c r="A11886" t="s">
        <v>17983</v>
      </c>
      <c r="B11886">
        <v>1250</v>
      </c>
    </row>
    <row r="11887" spans="1:2" ht="12.75" customHeight="1">
      <c r="A11887" t="s">
        <v>17985</v>
      </c>
      <c r="B11887">
        <v>1250</v>
      </c>
    </row>
    <row r="11888" spans="1:2" ht="12.75" customHeight="1">
      <c r="A11888" t="s">
        <v>17986</v>
      </c>
      <c r="B11888">
        <v>1190.51</v>
      </c>
    </row>
    <row r="11889" spans="1:2" ht="12.75" customHeight="1">
      <c r="A11889" t="s">
        <v>17988</v>
      </c>
      <c r="B11889">
        <v>1190.51</v>
      </c>
    </row>
    <row r="11890" spans="1:2" ht="12.75" customHeight="1">
      <c r="A11890" t="s">
        <v>17989</v>
      </c>
      <c r="B11890">
        <v>26.88</v>
      </c>
    </row>
    <row r="11891" spans="1:2" ht="12.75" customHeight="1">
      <c r="A11891" t="s">
        <v>17991</v>
      </c>
      <c r="B11891">
        <v>25.1</v>
      </c>
    </row>
    <row r="11892" spans="1:2" ht="12.75" customHeight="1">
      <c r="A11892" t="s">
        <v>17992</v>
      </c>
      <c r="B11892">
        <v>827.54</v>
      </c>
    </row>
    <row r="11893" spans="1:2" ht="12.75" customHeight="1">
      <c r="A11893" t="s">
        <v>17994</v>
      </c>
      <c r="B11893">
        <v>811.48</v>
      </c>
    </row>
    <row r="11894" spans="1:2" ht="12.75" customHeight="1">
      <c r="A11894" t="s">
        <v>17995</v>
      </c>
      <c r="B11894">
        <v>184.99</v>
      </c>
    </row>
    <row r="11895" spans="1:2" ht="12.75" customHeight="1">
      <c r="A11895" t="s">
        <v>17997</v>
      </c>
      <c r="B11895">
        <v>177.28</v>
      </c>
    </row>
    <row r="11896" spans="1:2" ht="12.75" customHeight="1">
      <c r="A11896" t="s">
        <v>17998</v>
      </c>
      <c r="B11896">
        <v>420</v>
      </c>
    </row>
    <row r="11897" spans="1:2" ht="12.75" customHeight="1">
      <c r="A11897" t="s">
        <v>18000</v>
      </c>
      <c r="B11897">
        <v>420</v>
      </c>
    </row>
    <row r="11898" spans="1:2" ht="12.75" customHeight="1">
      <c r="A11898" t="s">
        <v>18004</v>
      </c>
      <c r="B11898">
        <v>420</v>
      </c>
    </row>
    <row r="11899" spans="1:2" ht="12.75" customHeight="1">
      <c r="A11899" t="s">
        <v>18006</v>
      </c>
      <c r="B11899">
        <v>420</v>
      </c>
    </row>
    <row r="11900" spans="1:2" ht="12.75" customHeight="1">
      <c r="A11900" t="s">
        <v>18007</v>
      </c>
      <c r="B11900">
        <v>108.86</v>
      </c>
    </row>
    <row r="11901" spans="1:2" ht="12.75" customHeight="1">
      <c r="A11901" t="s">
        <v>18009</v>
      </c>
      <c r="B11901">
        <v>103.94</v>
      </c>
    </row>
    <row r="11902" spans="1:2" ht="12.75" customHeight="1">
      <c r="A11902" t="s">
        <v>18010</v>
      </c>
      <c r="B11902">
        <v>123.32</v>
      </c>
    </row>
    <row r="11903" spans="1:2" ht="12.75" customHeight="1">
      <c r="A11903" t="s">
        <v>18012</v>
      </c>
      <c r="B11903">
        <v>116.47</v>
      </c>
    </row>
    <row r="11904" spans="1:2" ht="12.75" customHeight="1">
      <c r="A11904" t="s">
        <v>18013</v>
      </c>
      <c r="B11904">
        <v>70.47</v>
      </c>
    </row>
    <row r="11905" spans="1:2" ht="12.75" customHeight="1">
      <c r="A11905" t="s">
        <v>18015</v>
      </c>
      <c r="B11905">
        <v>69.790000000000006</v>
      </c>
    </row>
    <row r="11906" spans="1:2" ht="12.75" customHeight="1">
      <c r="A11906" t="s">
        <v>18016</v>
      </c>
      <c r="B11906">
        <v>53.57</v>
      </c>
    </row>
    <row r="11907" spans="1:2" ht="12.75" customHeight="1">
      <c r="A11907" t="s">
        <v>18018</v>
      </c>
      <c r="B11907">
        <v>48.43</v>
      </c>
    </row>
    <row r="11908" spans="1:2" ht="12.75" customHeight="1">
      <c r="A11908" t="s">
        <v>18019</v>
      </c>
      <c r="B11908">
        <v>55.19</v>
      </c>
    </row>
    <row r="11909" spans="1:2" ht="12.75" customHeight="1">
      <c r="A11909" t="s">
        <v>18021</v>
      </c>
      <c r="B11909">
        <v>51.08</v>
      </c>
    </row>
    <row r="11910" spans="1:2" ht="12.75" customHeight="1">
      <c r="A11910" t="s">
        <v>18022</v>
      </c>
      <c r="B11910">
        <v>40.07</v>
      </c>
    </row>
    <row r="11911" spans="1:2" ht="12.75" customHeight="1">
      <c r="A11911" t="s">
        <v>18024</v>
      </c>
      <c r="B11911">
        <v>40.07</v>
      </c>
    </row>
    <row r="11912" spans="1:2" ht="12.75" customHeight="1">
      <c r="A11912" t="s">
        <v>18028</v>
      </c>
      <c r="B11912">
        <v>49.33</v>
      </c>
    </row>
    <row r="11913" spans="1:2" ht="12.75" customHeight="1">
      <c r="A11913" t="s">
        <v>18030</v>
      </c>
      <c r="B11913">
        <v>43.98</v>
      </c>
    </row>
    <row r="11914" spans="1:2" ht="12.75" customHeight="1">
      <c r="A11914" t="s">
        <v>18031</v>
      </c>
      <c r="B11914">
        <v>50</v>
      </c>
    </row>
    <row r="11915" spans="1:2" ht="12.75" customHeight="1">
      <c r="A11915" t="s">
        <v>18033</v>
      </c>
      <c r="B11915">
        <v>50</v>
      </c>
    </row>
    <row r="11916" spans="1:2" ht="12.75" customHeight="1">
      <c r="A11916" t="s">
        <v>18034</v>
      </c>
      <c r="B11916">
        <v>121.8</v>
      </c>
    </row>
    <row r="11917" spans="1:2" ht="12.75" customHeight="1">
      <c r="A11917" t="s">
        <v>18036</v>
      </c>
      <c r="B11917">
        <v>116.88</v>
      </c>
    </row>
    <row r="11918" spans="1:2" ht="12.75" customHeight="1">
      <c r="A11918" t="s">
        <v>18037</v>
      </c>
      <c r="B11918">
        <v>87.96</v>
      </c>
    </row>
    <row r="11919" spans="1:2" ht="12.75" customHeight="1">
      <c r="A11919" t="s">
        <v>18039</v>
      </c>
      <c r="B11919">
        <v>87.96</v>
      </c>
    </row>
    <row r="11920" spans="1:2" ht="12.75" customHeight="1">
      <c r="A11920" t="s">
        <v>18040</v>
      </c>
      <c r="B11920">
        <v>169.95</v>
      </c>
    </row>
    <row r="11921" spans="1:2" ht="12.75" customHeight="1">
      <c r="A11921" t="s">
        <v>18042</v>
      </c>
      <c r="B11921">
        <v>169.95</v>
      </c>
    </row>
    <row r="11922" spans="1:2" ht="12.75" customHeight="1">
      <c r="A11922" t="s">
        <v>18043</v>
      </c>
      <c r="B11922">
        <v>82.81</v>
      </c>
    </row>
    <row r="11923" spans="1:2" ht="12.75" customHeight="1">
      <c r="A11923" t="s">
        <v>18045</v>
      </c>
      <c r="B11923">
        <v>77.16</v>
      </c>
    </row>
    <row r="11924" spans="1:2" ht="12.75" customHeight="1">
      <c r="A11924" t="s">
        <v>18046</v>
      </c>
      <c r="B11924">
        <v>117.49</v>
      </c>
    </row>
    <row r="11925" spans="1:2" ht="12.75" customHeight="1">
      <c r="A11925" t="s">
        <v>18048</v>
      </c>
      <c r="B11925">
        <v>111.84</v>
      </c>
    </row>
    <row r="11926" spans="1:2" ht="12.75" customHeight="1">
      <c r="A11926" t="s">
        <v>18049</v>
      </c>
      <c r="B11926">
        <v>72.930000000000007</v>
      </c>
    </row>
    <row r="11927" spans="1:2" ht="12.75" customHeight="1">
      <c r="A11927" t="s">
        <v>18051</v>
      </c>
      <c r="B11927">
        <v>67.91</v>
      </c>
    </row>
    <row r="11928" spans="1:2" ht="12.75" customHeight="1">
      <c r="A11928" t="s">
        <v>18052</v>
      </c>
      <c r="B11928">
        <v>87.6</v>
      </c>
    </row>
    <row r="11929" spans="1:2" ht="12.75" customHeight="1">
      <c r="A11929" t="s">
        <v>18054</v>
      </c>
      <c r="B11929">
        <v>85.16</v>
      </c>
    </row>
    <row r="11930" spans="1:2" ht="12.75" customHeight="1">
      <c r="A11930" t="s">
        <v>18055</v>
      </c>
      <c r="B11930">
        <v>98.29</v>
      </c>
    </row>
    <row r="11931" spans="1:2" ht="12.75" customHeight="1">
      <c r="A11931" t="s">
        <v>18057</v>
      </c>
      <c r="B11931">
        <v>95.59</v>
      </c>
    </row>
    <row r="11932" spans="1:2" ht="12.75" customHeight="1">
      <c r="A11932" t="s">
        <v>18058</v>
      </c>
      <c r="B11932">
        <v>60.59</v>
      </c>
    </row>
    <row r="11933" spans="1:2" ht="12.75" customHeight="1">
      <c r="A11933" t="s">
        <v>18060</v>
      </c>
      <c r="B11933">
        <v>58.14</v>
      </c>
    </row>
    <row r="11934" spans="1:2" ht="12.75" customHeight="1">
      <c r="A11934" t="s">
        <v>18061</v>
      </c>
      <c r="B11934">
        <v>71.27</v>
      </c>
    </row>
    <row r="11935" spans="1:2" ht="12.75" customHeight="1">
      <c r="A11935" t="s">
        <v>18063</v>
      </c>
      <c r="B11935">
        <v>68.569999999999993</v>
      </c>
    </row>
    <row r="11936" spans="1:2" ht="12.75" customHeight="1">
      <c r="A11936" t="s">
        <v>18064</v>
      </c>
      <c r="B11936">
        <v>54.03</v>
      </c>
    </row>
    <row r="11937" spans="1:2" ht="12.75" customHeight="1">
      <c r="A11937" t="s">
        <v>18066</v>
      </c>
      <c r="B11937">
        <v>51.59</v>
      </c>
    </row>
    <row r="11938" spans="1:2" ht="12.75" customHeight="1">
      <c r="A11938" t="s">
        <v>18067</v>
      </c>
      <c r="B11938">
        <v>64.72</v>
      </c>
    </row>
    <row r="11939" spans="1:2" ht="12.75" customHeight="1">
      <c r="A11939" t="s">
        <v>18069</v>
      </c>
      <c r="B11939">
        <v>62.02</v>
      </c>
    </row>
    <row r="11940" spans="1:2" ht="12.75" customHeight="1">
      <c r="A11940" t="s">
        <v>18070</v>
      </c>
      <c r="B11940">
        <v>58.39</v>
      </c>
    </row>
    <row r="11941" spans="1:2" ht="12.75" customHeight="1">
      <c r="A11941" t="s">
        <v>18072</v>
      </c>
      <c r="B11941">
        <v>55.94</v>
      </c>
    </row>
    <row r="11942" spans="1:2" ht="12.75" customHeight="1">
      <c r="A11942" t="s">
        <v>18073</v>
      </c>
      <c r="B11942">
        <v>69.069999999999993</v>
      </c>
    </row>
    <row r="11943" spans="1:2" ht="12.75" customHeight="1">
      <c r="A11943" t="s">
        <v>18075</v>
      </c>
      <c r="B11943">
        <v>66.37</v>
      </c>
    </row>
    <row r="11944" spans="1:2" ht="12.75" customHeight="1">
      <c r="A11944" t="s">
        <v>18076</v>
      </c>
      <c r="B11944">
        <v>102.79</v>
      </c>
    </row>
    <row r="11945" spans="1:2" ht="12.75" customHeight="1">
      <c r="A11945" t="s">
        <v>18078</v>
      </c>
      <c r="B11945">
        <v>100.35</v>
      </c>
    </row>
    <row r="11946" spans="1:2" ht="12.75" customHeight="1">
      <c r="A11946" t="s">
        <v>18079</v>
      </c>
      <c r="B11946">
        <v>38.590000000000003</v>
      </c>
    </row>
    <row r="11947" spans="1:2" ht="12.75" customHeight="1">
      <c r="A11947" t="s">
        <v>18081</v>
      </c>
      <c r="B11947">
        <v>37.24</v>
      </c>
    </row>
    <row r="11948" spans="1:2" ht="12.75" customHeight="1">
      <c r="A11948" t="s">
        <v>18082</v>
      </c>
      <c r="B11948">
        <v>41.91</v>
      </c>
    </row>
    <row r="11949" spans="1:2" ht="12.75" customHeight="1">
      <c r="A11949" t="s">
        <v>18084</v>
      </c>
      <c r="B11949">
        <v>40.56</v>
      </c>
    </row>
    <row r="11950" spans="1:2" ht="12.75" customHeight="1">
      <c r="A11950" t="s">
        <v>18085</v>
      </c>
      <c r="B11950">
        <v>44.06</v>
      </c>
    </row>
    <row r="11951" spans="1:2" ht="12.75" customHeight="1">
      <c r="A11951" t="s">
        <v>18087</v>
      </c>
      <c r="B11951">
        <v>42.71</v>
      </c>
    </row>
    <row r="11952" spans="1:2" ht="12.75" customHeight="1">
      <c r="A11952" t="s">
        <v>18088</v>
      </c>
      <c r="B11952">
        <v>117.72</v>
      </c>
    </row>
    <row r="11953" spans="1:2" ht="12.75" customHeight="1">
      <c r="A11953" t="s">
        <v>18090</v>
      </c>
      <c r="B11953">
        <v>116.37</v>
      </c>
    </row>
    <row r="11954" spans="1:2" ht="12.75" customHeight="1">
      <c r="A11954" t="s">
        <v>18091</v>
      </c>
      <c r="B11954">
        <v>127.02</v>
      </c>
    </row>
    <row r="11955" spans="1:2" ht="12.75" customHeight="1">
      <c r="A11955" t="s">
        <v>18093</v>
      </c>
      <c r="B11955">
        <v>126.08</v>
      </c>
    </row>
    <row r="11956" spans="1:2" ht="12.75" customHeight="1">
      <c r="A11956" t="s">
        <v>18094</v>
      </c>
      <c r="B11956">
        <v>72.37</v>
      </c>
    </row>
    <row r="11957" spans="1:2" ht="12.75" customHeight="1">
      <c r="A11957" t="s">
        <v>18096</v>
      </c>
      <c r="B11957">
        <v>69.92</v>
      </c>
    </row>
    <row r="11958" spans="1:2" ht="12.75" customHeight="1">
      <c r="A11958" t="s">
        <v>18097</v>
      </c>
      <c r="B11958">
        <v>62.44</v>
      </c>
    </row>
    <row r="11959" spans="1:2" ht="12.75" customHeight="1">
      <c r="A11959" t="s">
        <v>18099</v>
      </c>
      <c r="B11959">
        <v>59.99</v>
      </c>
    </row>
    <row r="11960" spans="1:2" ht="12.75" customHeight="1">
      <c r="A11960" t="s">
        <v>18100</v>
      </c>
      <c r="B11960">
        <v>86.54</v>
      </c>
    </row>
    <row r="11961" spans="1:2" ht="12.75" customHeight="1">
      <c r="A11961" t="s">
        <v>18102</v>
      </c>
      <c r="B11961">
        <v>84.09</v>
      </c>
    </row>
    <row r="11962" spans="1:2" ht="12.75" customHeight="1">
      <c r="A11962" t="s">
        <v>18103</v>
      </c>
      <c r="B11962">
        <v>75.83</v>
      </c>
    </row>
    <row r="11963" spans="1:2" ht="12.75" customHeight="1">
      <c r="A11963" t="s">
        <v>18105</v>
      </c>
      <c r="B11963">
        <v>73.38</v>
      </c>
    </row>
    <row r="11964" spans="1:2" ht="12.75" customHeight="1">
      <c r="A11964" t="s">
        <v>18106</v>
      </c>
      <c r="B11964">
        <v>156.91999999999999</v>
      </c>
    </row>
    <row r="11965" spans="1:2" ht="12.75" customHeight="1">
      <c r="A11965" t="s">
        <v>18108</v>
      </c>
      <c r="B11965">
        <v>154.47999999999999</v>
      </c>
    </row>
    <row r="11966" spans="1:2" ht="12.75" customHeight="1">
      <c r="A11966" t="s">
        <v>18112</v>
      </c>
      <c r="B11966">
        <v>86.17</v>
      </c>
    </row>
    <row r="11967" spans="1:2" ht="12.75" customHeight="1">
      <c r="A11967" t="s">
        <v>18114</v>
      </c>
      <c r="B11967">
        <v>83.72</v>
      </c>
    </row>
    <row r="11968" spans="1:2" ht="12.75" customHeight="1">
      <c r="A11968" t="s">
        <v>18124</v>
      </c>
      <c r="B11968">
        <v>28.29</v>
      </c>
    </row>
    <row r="11969" spans="1:2" ht="12.75" customHeight="1">
      <c r="A11969" t="s">
        <v>18126</v>
      </c>
      <c r="B11969">
        <v>27.01</v>
      </c>
    </row>
    <row r="11970" spans="1:2" ht="12.75" customHeight="1">
      <c r="A11970" t="s">
        <v>18127</v>
      </c>
      <c r="B11970">
        <v>31.61</v>
      </c>
    </row>
    <row r="11971" spans="1:2" ht="12.75" customHeight="1">
      <c r="A11971" t="s">
        <v>18129</v>
      </c>
      <c r="B11971">
        <v>30.33</v>
      </c>
    </row>
    <row r="11972" spans="1:2" ht="12.75" customHeight="1">
      <c r="A11972" t="s">
        <v>18130</v>
      </c>
      <c r="B11972">
        <v>31.95</v>
      </c>
    </row>
    <row r="11973" spans="1:2" ht="12.75" customHeight="1">
      <c r="A11973" t="s">
        <v>18132</v>
      </c>
      <c r="B11973">
        <v>30.68</v>
      </c>
    </row>
    <row r="11974" spans="1:2" ht="12.75" customHeight="1">
      <c r="A11974" t="s">
        <v>18133</v>
      </c>
      <c r="B11974">
        <v>41.62</v>
      </c>
    </row>
    <row r="11975" spans="1:2" ht="12.75" customHeight="1">
      <c r="A11975" t="s">
        <v>18135</v>
      </c>
      <c r="B11975">
        <v>39.590000000000003</v>
      </c>
    </row>
    <row r="11976" spans="1:2" ht="12.75" customHeight="1">
      <c r="A11976" t="s">
        <v>18136</v>
      </c>
      <c r="B11976">
        <v>52.31</v>
      </c>
    </row>
    <row r="11977" spans="1:2" ht="12.75" customHeight="1">
      <c r="A11977" t="s">
        <v>18138</v>
      </c>
      <c r="B11977">
        <v>50.02</v>
      </c>
    </row>
    <row r="11978" spans="1:2" ht="12.75" customHeight="1">
      <c r="A11978" t="s">
        <v>18139</v>
      </c>
      <c r="B11978">
        <v>44.94</v>
      </c>
    </row>
    <row r="11979" spans="1:2" ht="12.75" customHeight="1">
      <c r="A11979" t="s">
        <v>18141</v>
      </c>
      <c r="B11979">
        <v>42.91</v>
      </c>
    </row>
    <row r="11980" spans="1:2" ht="12.75" customHeight="1">
      <c r="A11980" t="s">
        <v>18142</v>
      </c>
      <c r="B11980">
        <v>55.63</v>
      </c>
    </row>
    <row r="11981" spans="1:2" ht="12.75" customHeight="1">
      <c r="A11981" t="s">
        <v>18144</v>
      </c>
      <c r="B11981">
        <v>53.34</v>
      </c>
    </row>
    <row r="11982" spans="1:2" ht="12.75" customHeight="1">
      <c r="A11982" t="s">
        <v>18145</v>
      </c>
      <c r="B11982">
        <v>45.29</v>
      </c>
    </row>
    <row r="11983" spans="1:2" ht="12.75" customHeight="1">
      <c r="A11983" t="s">
        <v>18147</v>
      </c>
      <c r="B11983">
        <v>43.25</v>
      </c>
    </row>
    <row r="11984" spans="1:2" ht="12.75" customHeight="1">
      <c r="A11984" t="s">
        <v>18148</v>
      </c>
      <c r="B11984">
        <v>55.97</v>
      </c>
    </row>
    <row r="11985" spans="1:2" ht="12.75" customHeight="1">
      <c r="A11985" t="s">
        <v>18150</v>
      </c>
      <c r="B11985">
        <v>53.69</v>
      </c>
    </row>
    <row r="11986" spans="1:2" ht="12.75" customHeight="1">
      <c r="A11986" t="s">
        <v>18151</v>
      </c>
      <c r="B11986">
        <v>42</v>
      </c>
    </row>
    <row r="11987" spans="1:2" ht="12.75" customHeight="1">
      <c r="A11987" t="s">
        <v>18153</v>
      </c>
      <c r="B11987">
        <v>39.97</v>
      </c>
    </row>
    <row r="11988" spans="1:2" ht="12.75" customHeight="1">
      <c r="A11988" t="s">
        <v>18154</v>
      </c>
      <c r="B11988">
        <v>52.69</v>
      </c>
    </row>
    <row r="11989" spans="1:2" ht="12.75" customHeight="1">
      <c r="A11989" t="s">
        <v>18156</v>
      </c>
      <c r="B11989">
        <v>50.4</v>
      </c>
    </row>
    <row r="11990" spans="1:2" ht="12.75" customHeight="1">
      <c r="A11990" t="s">
        <v>18157</v>
      </c>
      <c r="B11990">
        <v>45.32</v>
      </c>
    </row>
    <row r="11991" spans="1:2" ht="12.75" customHeight="1">
      <c r="A11991" t="s">
        <v>18159</v>
      </c>
      <c r="B11991">
        <v>43.29</v>
      </c>
    </row>
    <row r="11992" spans="1:2" ht="12.75" customHeight="1">
      <c r="A11992" t="s">
        <v>18160</v>
      </c>
      <c r="B11992">
        <v>56.01</v>
      </c>
    </row>
    <row r="11993" spans="1:2" ht="12.75" customHeight="1">
      <c r="A11993" t="s">
        <v>18162</v>
      </c>
      <c r="B11993">
        <v>53.72</v>
      </c>
    </row>
    <row r="11994" spans="1:2" ht="12.75" customHeight="1">
      <c r="A11994" t="s">
        <v>18163</v>
      </c>
      <c r="B11994">
        <v>45.67</v>
      </c>
    </row>
    <row r="11995" spans="1:2" ht="12.75" customHeight="1">
      <c r="A11995" t="s">
        <v>18165</v>
      </c>
      <c r="B11995">
        <v>43.63</v>
      </c>
    </row>
    <row r="11996" spans="1:2" ht="12.75" customHeight="1">
      <c r="A11996" t="s">
        <v>18166</v>
      </c>
      <c r="B11996">
        <v>56.35</v>
      </c>
    </row>
    <row r="11997" spans="1:2" ht="12.75" customHeight="1">
      <c r="A11997" t="s">
        <v>18168</v>
      </c>
      <c r="B11997">
        <v>54.06</v>
      </c>
    </row>
    <row r="11998" spans="1:2" ht="12.75" customHeight="1">
      <c r="A11998" t="s">
        <v>18169</v>
      </c>
      <c r="B11998">
        <v>44.34</v>
      </c>
    </row>
    <row r="11999" spans="1:2" ht="12.75" customHeight="1">
      <c r="A11999" t="s">
        <v>18171</v>
      </c>
      <c r="B11999">
        <v>42.3</v>
      </c>
    </row>
    <row r="12000" spans="1:2" ht="12.75" customHeight="1">
      <c r="A12000" t="s">
        <v>18172</v>
      </c>
      <c r="B12000">
        <v>55.02</v>
      </c>
    </row>
    <row r="12001" spans="1:2" ht="12.75" customHeight="1">
      <c r="A12001" t="s">
        <v>18174</v>
      </c>
      <c r="B12001">
        <v>52.73</v>
      </c>
    </row>
    <row r="12002" spans="1:2" ht="12.75" customHeight="1">
      <c r="A12002" t="s">
        <v>18175</v>
      </c>
      <c r="B12002">
        <v>47.65</v>
      </c>
    </row>
    <row r="12003" spans="1:2" ht="12.75" customHeight="1">
      <c r="A12003" t="s">
        <v>18177</v>
      </c>
      <c r="B12003">
        <v>45.62</v>
      </c>
    </row>
    <row r="12004" spans="1:2" ht="12.75" customHeight="1">
      <c r="A12004" t="s">
        <v>18178</v>
      </c>
      <c r="B12004">
        <v>58.34</v>
      </c>
    </row>
    <row r="12005" spans="1:2" ht="12.75" customHeight="1">
      <c r="A12005" t="s">
        <v>18180</v>
      </c>
      <c r="B12005">
        <v>56.05</v>
      </c>
    </row>
    <row r="12006" spans="1:2" ht="12.75" customHeight="1">
      <c r="A12006" t="s">
        <v>18181</v>
      </c>
      <c r="B12006">
        <v>48</v>
      </c>
    </row>
    <row r="12007" spans="1:2" ht="12.75" customHeight="1">
      <c r="A12007" t="s">
        <v>18183</v>
      </c>
      <c r="B12007">
        <v>45.97</v>
      </c>
    </row>
    <row r="12008" spans="1:2" ht="12.75" customHeight="1">
      <c r="A12008" t="s">
        <v>18184</v>
      </c>
      <c r="B12008">
        <v>58.69</v>
      </c>
    </row>
    <row r="12009" spans="1:2" ht="12.75" customHeight="1">
      <c r="A12009" t="s">
        <v>18186</v>
      </c>
      <c r="B12009">
        <v>56.4</v>
      </c>
    </row>
    <row r="12010" spans="1:2" ht="12.75" customHeight="1">
      <c r="A12010" t="s">
        <v>18187</v>
      </c>
      <c r="B12010">
        <v>46.2</v>
      </c>
    </row>
    <row r="12011" spans="1:2" ht="12.75" customHeight="1">
      <c r="A12011" t="s">
        <v>18189</v>
      </c>
      <c r="B12011">
        <v>44.17</v>
      </c>
    </row>
    <row r="12012" spans="1:2" ht="12.75" customHeight="1">
      <c r="A12012" t="s">
        <v>18190</v>
      </c>
      <c r="B12012">
        <v>56.89</v>
      </c>
    </row>
    <row r="12013" spans="1:2" ht="12.75" customHeight="1">
      <c r="A12013" t="s">
        <v>18192</v>
      </c>
      <c r="B12013">
        <v>54.6</v>
      </c>
    </row>
    <row r="12014" spans="1:2" ht="12.75" customHeight="1">
      <c r="A12014" t="s">
        <v>18193</v>
      </c>
      <c r="B12014">
        <v>49.52</v>
      </c>
    </row>
    <row r="12015" spans="1:2" ht="12.75" customHeight="1">
      <c r="A12015" t="s">
        <v>18195</v>
      </c>
      <c r="B12015">
        <v>47.49</v>
      </c>
    </row>
    <row r="12016" spans="1:2" ht="12.75" customHeight="1">
      <c r="A12016" t="s">
        <v>18196</v>
      </c>
      <c r="B12016">
        <v>60.21</v>
      </c>
    </row>
    <row r="12017" spans="1:2" ht="12.75" customHeight="1">
      <c r="A12017" t="s">
        <v>18198</v>
      </c>
      <c r="B12017">
        <v>57.92</v>
      </c>
    </row>
    <row r="12018" spans="1:2" ht="12.75" customHeight="1">
      <c r="A12018" t="s">
        <v>18199</v>
      </c>
      <c r="B12018">
        <v>49.87</v>
      </c>
    </row>
    <row r="12019" spans="1:2" ht="12.75" customHeight="1">
      <c r="A12019" t="s">
        <v>18201</v>
      </c>
      <c r="B12019">
        <v>47.84</v>
      </c>
    </row>
    <row r="12020" spans="1:2" ht="12.75" customHeight="1">
      <c r="A12020" t="s">
        <v>18202</v>
      </c>
      <c r="B12020">
        <v>60.56</v>
      </c>
    </row>
    <row r="12021" spans="1:2" ht="12.75" customHeight="1">
      <c r="A12021" t="s">
        <v>18204</v>
      </c>
      <c r="B12021">
        <v>58.27</v>
      </c>
    </row>
    <row r="12022" spans="1:2" ht="12.75" customHeight="1">
      <c r="A12022" t="s">
        <v>18205</v>
      </c>
      <c r="B12022">
        <v>35.69</v>
      </c>
    </row>
    <row r="12023" spans="1:2" ht="12.75" customHeight="1">
      <c r="A12023" t="s">
        <v>18207</v>
      </c>
      <c r="B12023">
        <v>34.340000000000003</v>
      </c>
    </row>
    <row r="12024" spans="1:2" ht="12.75" customHeight="1">
      <c r="A12024" t="s">
        <v>18208</v>
      </c>
      <c r="B12024">
        <v>46.38</v>
      </c>
    </row>
    <row r="12025" spans="1:2" ht="12.75" customHeight="1">
      <c r="A12025" t="s">
        <v>18210</v>
      </c>
      <c r="B12025">
        <v>44.77</v>
      </c>
    </row>
    <row r="12026" spans="1:2" ht="12.75" customHeight="1">
      <c r="A12026" t="s">
        <v>18211</v>
      </c>
      <c r="B12026">
        <v>39.01</v>
      </c>
    </row>
    <row r="12027" spans="1:2" ht="12.75" customHeight="1">
      <c r="A12027" t="s">
        <v>18213</v>
      </c>
      <c r="B12027">
        <v>37.65</v>
      </c>
    </row>
    <row r="12028" spans="1:2" ht="12.75" customHeight="1">
      <c r="A12028" t="s">
        <v>18214</v>
      </c>
      <c r="B12028">
        <v>49.7</v>
      </c>
    </row>
    <row r="12029" spans="1:2" ht="12.75" customHeight="1">
      <c r="A12029" t="s">
        <v>18216</v>
      </c>
      <c r="B12029">
        <v>48.09</v>
      </c>
    </row>
    <row r="12030" spans="1:2" ht="12.75" customHeight="1">
      <c r="A12030" t="s">
        <v>18217</v>
      </c>
      <c r="B12030">
        <v>39.36</v>
      </c>
    </row>
    <row r="12031" spans="1:2" ht="12.75" customHeight="1">
      <c r="A12031" t="s">
        <v>18219</v>
      </c>
      <c r="B12031">
        <v>38</v>
      </c>
    </row>
    <row r="12032" spans="1:2" ht="12.75" customHeight="1">
      <c r="A12032" t="s">
        <v>18220</v>
      </c>
      <c r="B12032">
        <v>50.04</v>
      </c>
    </row>
    <row r="12033" spans="1:2" ht="12.75" customHeight="1">
      <c r="A12033" t="s">
        <v>18222</v>
      </c>
      <c r="B12033">
        <v>48.43</v>
      </c>
    </row>
    <row r="12034" spans="1:2" ht="12.75" customHeight="1">
      <c r="A12034" t="s">
        <v>18223</v>
      </c>
      <c r="B12034">
        <v>38.03</v>
      </c>
    </row>
    <row r="12035" spans="1:2" ht="12.75" customHeight="1">
      <c r="A12035" t="s">
        <v>18225</v>
      </c>
      <c r="B12035">
        <v>36.67</v>
      </c>
    </row>
    <row r="12036" spans="1:2" ht="12.75" customHeight="1">
      <c r="A12036" t="s">
        <v>18226</v>
      </c>
      <c r="B12036">
        <v>48.71</v>
      </c>
    </row>
    <row r="12037" spans="1:2" ht="12.75" customHeight="1">
      <c r="A12037" t="s">
        <v>18228</v>
      </c>
      <c r="B12037">
        <v>47.1</v>
      </c>
    </row>
    <row r="12038" spans="1:2" ht="12.75" customHeight="1">
      <c r="A12038" t="s">
        <v>18229</v>
      </c>
      <c r="B12038">
        <v>41.34</v>
      </c>
    </row>
    <row r="12039" spans="1:2" ht="12.75" customHeight="1">
      <c r="A12039" t="s">
        <v>18231</v>
      </c>
      <c r="B12039">
        <v>39.99</v>
      </c>
    </row>
    <row r="12040" spans="1:2" ht="12.75" customHeight="1">
      <c r="A12040" t="s">
        <v>18232</v>
      </c>
      <c r="B12040">
        <v>52.03</v>
      </c>
    </row>
    <row r="12041" spans="1:2" ht="12.75" customHeight="1">
      <c r="A12041" t="s">
        <v>18234</v>
      </c>
      <c r="B12041">
        <v>50.42</v>
      </c>
    </row>
    <row r="12042" spans="1:2" ht="12.75" customHeight="1">
      <c r="A12042" t="s">
        <v>18235</v>
      </c>
      <c r="B12042">
        <v>41.69</v>
      </c>
    </row>
    <row r="12043" spans="1:2" ht="12.75" customHeight="1">
      <c r="A12043" t="s">
        <v>18237</v>
      </c>
      <c r="B12043">
        <v>40.340000000000003</v>
      </c>
    </row>
    <row r="12044" spans="1:2" ht="12.75" customHeight="1">
      <c r="A12044" t="s">
        <v>18238</v>
      </c>
      <c r="B12044">
        <v>52.38</v>
      </c>
    </row>
    <row r="12045" spans="1:2" ht="12.75" customHeight="1">
      <c r="A12045" t="s">
        <v>18240</v>
      </c>
      <c r="B12045">
        <v>50.77</v>
      </c>
    </row>
    <row r="12046" spans="1:2" ht="12.75" customHeight="1">
      <c r="A12046" t="s">
        <v>18241</v>
      </c>
      <c r="B12046">
        <v>39.9</v>
      </c>
    </row>
    <row r="12047" spans="1:2" ht="12.75" customHeight="1">
      <c r="A12047" t="s">
        <v>18243</v>
      </c>
      <c r="B12047">
        <v>38.54</v>
      </c>
    </row>
    <row r="12048" spans="1:2" ht="12.75" customHeight="1">
      <c r="A12048" t="s">
        <v>18244</v>
      </c>
      <c r="B12048">
        <v>50.58</v>
      </c>
    </row>
    <row r="12049" spans="1:2" ht="12.75" customHeight="1">
      <c r="A12049" t="s">
        <v>18246</v>
      </c>
      <c r="B12049">
        <v>48.97</v>
      </c>
    </row>
    <row r="12050" spans="1:2" ht="12.75" customHeight="1">
      <c r="A12050" t="s">
        <v>18247</v>
      </c>
      <c r="B12050">
        <v>43.21</v>
      </c>
    </row>
    <row r="12051" spans="1:2" ht="12.75" customHeight="1">
      <c r="A12051" t="s">
        <v>18249</v>
      </c>
      <c r="B12051">
        <v>41.86</v>
      </c>
    </row>
    <row r="12052" spans="1:2" ht="12.75" customHeight="1">
      <c r="A12052" t="s">
        <v>18250</v>
      </c>
      <c r="B12052">
        <v>53.9</v>
      </c>
    </row>
    <row r="12053" spans="1:2" ht="12.75" customHeight="1">
      <c r="A12053" t="s">
        <v>18252</v>
      </c>
      <c r="B12053">
        <v>52.29</v>
      </c>
    </row>
    <row r="12054" spans="1:2" ht="12.75" customHeight="1">
      <c r="A12054" t="s">
        <v>18253</v>
      </c>
      <c r="B12054">
        <v>43.56</v>
      </c>
    </row>
    <row r="12055" spans="1:2" ht="12.75" customHeight="1">
      <c r="A12055" t="s">
        <v>18255</v>
      </c>
      <c r="B12055">
        <v>42.2</v>
      </c>
    </row>
    <row r="12056" spans="1:2" ht="12.75" customHeight="1">
      <c r="A12056" t="s">
        <v>18256</v>
      </c>
      <c r="B12056">
        <v>54.25</v>
      </c>
    </row>
    <row r="12057" spans="1:2" ht="12.75" customHeight="1">
      <c r="A12057" t="s">
        <v>18258</v>
      </c>
      <c r="B12057">
        <v>52.64</v>
      </c>
    </row>
    <row r="12058" spans="1:2" ht="12.75" customHeight="1">
      <c r="A12058" t="s">
        <v>18259</v>
      </c>
      <c r="B12058">
        <v>49.18</v>
      </c>
    </row>
    <row r="12059" spans="1:2" ht="12.75" customHeight="1">
      <c r="A12059" t="s">
        <v>18261</v>
      </c>
      <c r="B12059">
        <v>47.83</v>
      </c>
    </row>
    <row r="12060" spans="1:2" ht="12.75" customHeight="1">
      <c r="A12060" t="s">
        <v>18262</v>
      </c>
      <c r="B12060">
        <v>59.87</v>
      </c>
    </row>
    <row r="12061" spans="1:2" ht="12.75" customHeight="1">
      <c r="A12061" t="s">
        <v>18264</v>
      </c>
      <c r="B12061">
        <v>58.26</v>
      </c>
    </row>
    <row r="12062" spans="1:2" ht="12.75" customHeight="1">
      <c r="A12062" t="s">
        <v>18265</v>
      </c>
      <c r="B12062">
        <v>55.82</v>
      </c>
    </row>
    <row r="12063" spans="1:2" ht="12.75" customHeight="1">
      <c r="A12063" t="s">
        <v>18267</v>
      </c>
      <c r="B12063">
        <v>54.46</v>
      </c>
    </row>
    <row r="12064" spans="1:2" ht="12.75" customHeight="1">
      <c r="A12064" t="s">
        <v>18268</v>
      </c>
      <c r="B12064">
        <v>66.510000000000005</v>
      </c>
    </row>
    <row r="12065" spans="1:2" ht="12.75" customHeight="1">
      <c r="A12065" t="s">
        <v>18270</v>
      </c>
      <c r="B12065">
        <v>64.900000000000006</v>
      </c>
    </row>
    <row r="12066" spans="1:2" ht="12.75" customHeight="1">
      <c r="A12066" t="s">
        <v>18271</v>
      </c>
      <c r="B12066">
        <v>56.51</v>
      </c>
    </row>
    <row r="12067" spans="1:2" ht="12.75" customHeight="1">
      <c r="A12067" t="s">
        <v>18273</v>
      </c>
      <c r="B12067">
        <v>55.16</v>
      </c>
    </row>
    <row r="12068" spans="1:2" ht="12.75" customHeight="1">
      <c r="A12068" t="s">
        <v>18274</v>
      </c>
      <c r="B12068">
        <v>67.2</v>
      </c>
    </row>
    <row r="12069" spans="1:2" ht="12.75" customHeight="1">
      <c r="A12069" t="s">
        <v>18276</v>
      </c>
      <c r="B12069">
        <v>65.59</v>
      </c>
    </row>
    <row r="12070" spans="1:2" ht="12.75" customHeight="1">
      <c r="A12070" t="s">
        <v>18277</v>
      </c>
      <c r="B12070">
        <v>51.52</v>
      </c>
    </row>
    <row r="12071" spans="1:2" ht="12.75" customHeight="1">
      <c r="A12071" t="s">
        <v>18279</v>
      </c>
      <c r="B12071">
        <v>50.16</v>
      </c>
    </row>
    <row r="12072" spans="1:2" ht="12.75" customHeight="1">
      <c r="A12072" t="s">
        <v>18280</v>
      </c>
      <c r="B12072">
        <v>62.21</v>
      </c>
    </row>
    <row r="12073" spans="1:2" ht="12.75" customHeight="1">
      <c r="A12073" t="s">
        <v>18282</v>
      </c>
      <c r="B12073">
        <v>60.6</v>
      </c>
    </row>
    <row r="12074" spans="1:2" ht="12.75" customHeight="1">
      <c r="A12074" t="s">
        <v>18283</v>
      </c>
      <c r="B12074">
        <v>58.16</v>
      </c>
    </row>
    <row r="12075" spans="1:2" ht="12.75" customHeight="1">
      <c r="A12075" t="s">
        <v>18285</v>
      </c>
      <c r="B12075">
        <v>56.8</v>
      </c>
    </row>
    <row r="12076" spans="1:2" ht="12.75" customHeight="1">
      <c r="A12076" t="s">
        <v>18286</v>
      </c>
      <c r="B12076">
        <v>68.84</v>
      </c>
    </row>
    <row r="12077" spans="1:2" ht="12.75" customHeight="1">
      <c r="A12077" t="s">
        <v>18288</v>
      </c>
      <c r="B12077">
        <v>67.23</v>
      </c>
    </row>
    <row r="12078" spans="1:2" ht="12.75" customHeight="1">
      <c r="A12078" t="s">
        <v>18289</v>
      </c>
      <c r="B12078">
        <v>58.85</v>
      </c>
    </row>
    <row r="12079" spans="1:2" ht="12.75" customHeight="1">
      <c r="A12079" t="s">
        <v>18291</v>
      </c>
      <c r="B12079">
        <v>57.49</v>
      </c>
    </row>
    <row r="12080" spans="1:2" ht="12.75" customHeight="1">
      <c r="A12080" t="s">
        <v>18292</v>
      </c>
      <c r="B12080">
        <v>69.53</v>
      </c>
    </row>
    <row r="12081" spans="1:2" ht="12.75" customHeight="1">
      <c r="A12081" t="s">
        <v>18294</v>
      </c>
      <c r="B12081">
        <v>67.92</v>
      </c>
    </row>
    <row r="12082" spans="1:2" ht="12.75" customHeight="1">
      <c r="A12082" t="s">
        <v>18295</v>
      </c>
      <c r="B12082">
        <v>53.39</v>
      </c>
    </row>
    <row r="12083" spans="1:2" ht="12.75" customHeight="1">
      <c r="A12083" t="s">
        <v>18297</v>
      </c>
      <c r="B12083">
        <v>52.03</v>
      </c>
    </row>
    <row r="12084" spans="1:2" ht="12.75" customHeight="1">
      <c r="A12084" t="s">
        <v>18298</v>
      </c>
      <c r="B12084">
        <v>64.069999999999993</v>
      </c>
    </row>
    <row r="12085" spans="1:2" ht="12.75" customHeight="1">
      <c r="A12085" t="s">
        <v>18300</v>
      </c>
      <c r="B12085">
        <v>62.46</v>
      </c>
    </row>
    <row r="12086" spans="1:2" ht="12.75" customHeight="1">
      <c r="A12086" t="s">
        <v>18301</v>
      </c>
      <c r="B12086">
        <v>60.02</v>
      </c>
    </row>
    <row r="12087" spans="1:2" ht="12.75" customHeight="1">
      <c r="A12087" t="s">
        <v>18303</v>
      </c>
      <c r="B12087">
        <v>58.67</v>
      </c>
    </row>
    <row r="12088" spans="1:2" ht="12.75" customHeight="1">
      <c r="A12088" t="s">
        <v>18304</v>
      </c>
      <c r="B12088">
        <v>70.709999999999994</v>
      </c>
    </row>
    <row r="12089" spans="1:2" ht="12.75" customHeight="1">
      <c r="A12089" t="s">
        <v>18306</v>
      </c>
      <c r="B12089">
        <v>69.099999999999994</v>
      </c>
    </row>
    <row r="12090" spans="1:2" ht="12.75" customHeight="1">
      <c r="A12090" t="s">
        <v>18307</v>
      </c>
      <c r="B12090">
        <v>60.72</v>
      </c>
    </row>
    <row r="12091" spans="1:2" ht="12.75" customHeight="1">
      <c r="A12091" t="s">
        <v>18309</v>
      </c>
      <c r="B12091">
        <v>59.36</v>
      </c>
    </row>
    <row r="12092" spans="1:2" ht="12.75" customHeight="1">
      <c r="A12092" t="s">
        <v>18310</v>
      </c>
      <c r="B12092">
        <v>71.400000000000006</v>
      </c>
    </row>
    <row r="12093" spans="1:2" ht="12.75" customHeight="1">
      <c r="A12093" t="s">
        <v>18312</v>
      </c>
      <c r="B12093">
        <v>69.790000000000006</v>
      </c>
    </row>
    <row r="12094" spans="1:2" ht="12.75" customHeight="1">
      <c r="A12094" t="s">
        <v>18313</v>
      </c>
      <c r="B12094">
        <v>49.44</v>
      </c>
    </row>
    <row r="12095" spans="1:2" ht="12.75" customHeight="1">
      <c r="A12095" t="s">
        <v>18315</v>
      </c>
      <c r="B12095">
        <v>44.81</v>
      </c>
    </row>
    <row r="12096" spans="1:2" ht="12.75" customHeight="1">
      <c r="A12096" t="s">
        <v>18316</v>
      </c>
      <c r="B12096">
        <v>140.69</v>
      </c>
    </row>
    <row r="12097" spans="1:2" ht="12.75" customHeight="1">
      <c r="A12097" t="s">
        <v>18318</v>
      </c>
      <c r="B12097">
        <v>131.59</v>
      </c>
    </row>
    <row r="12098" spans="1:2" ht="12.75" customHeight="1">
      <c r="A12098" t="s">
        <v>18319</v>
      </c>
      <c r="B12098">
        <v>706.01</v>
      </c>
    </row>
    <row r="12099" spans="1:2" ht="12.75" customHeight="1">
      <c r="A12099" t="s">
        <v>18321</v>
      </c>
      <c r="B12099">
        <v>696.9</v>
      </c>
    </row>
    <row r="12100" spans="1:2" ht="12.75" customHeight="1">
      <c r="A12100" t="s">
        <v>18322</v>
      </c>
      <c r="B12100">
        <v>88.58</v>
      </c>
    </row>
    <row r="12101" spans="1:2" ht="12.75" customHeight="1">
      <c r="A12101" t="s">
        <v>18324</v>
      </c>
      <c r="B12101">
        <v>84.19</v>
      </c>
    </row>
    <row r="12102" spans="1:2" ht="12.75" customHeight="1">
      <c r="A12102" t="s">
        <v>18325</v>
      </c>
      <c r="B12102">
        <v>96.98</v>
      </c>
    </row>
    <row r="12103" spans="1:2" ht="12.75" customHeight="1">
      <c r="A12103" t="s">
        <v>18327</v>
      </c>
      <c r="B12103">
        <v>88.74</v>
      </c>
    </row>
    <row r="12104" spans="1:2" ht="12.75" customHeight="1">
      <c r="A12104" t="s">
        <v>18328</v>
      </c>
      <c r="B12104">
        <v>127.86</v>
      </c>
    </row>
    <row r="12105" spans="1:2" ht="12.75" customHeight="1">
      <c r="A12105" t="s">
        <v>18330</v>
      </c>
      <c r="B12105">
        <v>115.5</v>
      </c>
    </row>
    <row r="12106" spans="1:2" ht="12.75" customHeight="1">
      <c r="A12106" t="s">
        <v>18331</v>
      </c>
      <c r="B12106">
        <v>158.74</v>
      </c>
    </row>
    <row r="12107" spans="1:2" ht="12.75" customHeight="1">
      <c r="A12107" t="s">
        <v>18333</v>
      </c>
      <c r="B12107">
        <v>142.26</v>
      </c>
    </row>
    <row r="12108" spans="1:2" ht="12.75" customHeight="1">
      <c r="A12108" t="s">
        <v>18337</v>
      </c>
      <c r="B12108">
        <v>133.52000000000001</v>
      </c>
    </row>
    <row r="12109" spans="1:2" ht="12.75" customHeight="1">
      <c r="A12109" t="s">
        <v>18339</v>
      </c>
      <c r="B12109">
        <v>132.66</v>
      </c>
    </row>
    <row r="12110" spans="1:2" ht="12.75" customHeight="1">
      <c r="A12110" t="s">
        <v>18340</v>
      </c>
      <c r="B12110">
        <v>134.9</v>
      </c>
    </row>
    <row r="12111" spans="1:2" ht="12.75" customHeight="1">
      <c r="A12111" t="s">
        <v>18342</v>
      </c>
      <c r="B12111">
        <v>134.04</v>
      </c>
    </row>
    <row r="12112" spans="1:2" ht="12.75" customHeight="1">
      <c r="A12112" t="s">
        <v>18343</v>
      </c>
      <c r="B12112">
        <v>134.9</v>
      </c>
    </row>
    <row r="12113" spans="1:2" ht="12.75" customHeight="1">
      <c r="A12113" t="s">
        <v>18345</v>
      </c>
      <c r="B12113">
        <v>134.04</v>
      </c>
    </row>
    <row r="12114" spans="1:2" ht="12.75" customHeight="1">
      <c r="A12114" t="s">
        <v>18346</v>
      </c>
      <c r="B12114">
        <v>111.42</v>
      </c>
    </row>
    <row r="12115" spans="1:2" ht="12.75" customHeight="1">
      <c r="A12115" t="s">
        <v>18348</v>
      </c>
      <c r="B12115">
        <v>110.57</v>
      </c>
    </row>
    <row r="12116" spans="1:2" ht="12.75" customHeight="1">
      <c r="A12116" t="s">
        <v>18349</v>
      </c>
      <c r="B12116">
        <v>170.42</v>
      </c>
    </row>
    <row r="12117" spans="1:2" ht="12.75" customHeight="1">
      <c r="A12117" t="s">
        <v>18351</v>
      </c>
      <c r="B12117">
        <v>165.06</v>
      </c>
    </row>
    <row r="12118" spans="1:2" ht="12.75" customHeight="1">
      <c r="A12118" t="s">
        <v>18352</v>
      </c>
      <c r="B12118">
        <v>35.75</v>
      </c>
    </row>
    <row r="12119" spans="1:2" ht="12.75" customHeight="1">
      <c r="A12119" t="s">
        <v>18354</v>
      </c>
      <c r="B12119">
        <v>31.61</v>
      </c>
    </row>
    <row r="12120" spans="1:2" ht="12.75" customHeight="1">
      <c r="A12120" t="s">
        <v>18355</v>
      </c>
      <c r="B12120">
        <v>32.67</v>
      </c>
    </row>
    <row r="12121" spans="1:2" ht="12.75" customHeight="1">
      <c r="A12121" t="s">
        <v>18357</v>
      </c>
      <c r="B12121">
        <v>28.94</v>
      </c>
    </row>
    <row r="12122" spans="1:2" ht="12.75" customHeight="1">
      <c r="A12122" t="s">
        <v>18358</v>
      </c>
      <c r="B12122">
        <v>48.99</v>
      </c>
    </row>
    <row r="12123" spans="1:2" ht="12.75" customHeight="1">
      <c r="A12123" t="s">
        <v>18360</v>
      </c>
      <c r="B12123">
        <v>43.71</v>
      </c>
    </row>
    <row r="12124" spans="1:2" ht="12.75" customHeight="1">
      <c r="A12124" t="s">
        <v>18361</v>
      </c>
      <c r="B12124">
        <v>52.51</v>
      </c>
    </row>
    <row r="12125" spans="1:2" ht="12.75" customHeight="1">
      <c r="A12125" t="s">
        <v>18363</v>
      </c>
      <c r="B12125">
        <v>46.82</v>
      </c>
    </row>
    <row r="12126" spans="1:2" ht="12.75" customHeight="1">
      <c r="A12126" t="s">
        <v>18364</v>
      </c>
      <c r="B12126">
        <v>47.78</v>
      </c>
    </row>
    <row r="12127" spans="1:2" ht="12.75" customHeight="1">
      <c r="A12127" t="s">
        <v>18366</v>
      </c>
      <c r="B12127">
        <v>42.03</v>
      </c>
    </row>
    <row r="12128" spans="1:2" ht="12.75" customHeight="1">
      <c r="A12128" t="s">
        <v>18367</v>
      </c>
      <c r="B12128">
        <v>43.98</v>
      </c>
    </row>
    <row r="12129" spans="1:2" ht="12.75" customHeight="1">
      <c r="A12129" t="s">
        <v>18369</v>
      </c>
      <c r="B12129">
        <v>38.74</v>
      </c>
    </row>
    <row r="12130" spans="1:2" ht="12.75" customHeight="1">
      <c r="A12130" t="s">
        <v>18370</v>
      </c>
      <c r="B12130">
        <v>16.93</v>
      </c>
    </row>
    <row r="12131" spans="1:2" ht="12.75" customHeight="1">
      <c r="A12131" t="s">
        <v>18372</v>
      </c>
      <c r="B12131">
        <v>14.8</v>
      </c>
    </row>
    <row r="12132" spans="1:2" ht="12.75" customHeight="1">
      <c r="A12132" t="s">
        <v>18373</v>
      </c>
      <c r="B12132">
        <v>23.97</v>
      </c>
    </row>
    <row r="12133" spans="1:2" ht="12.75" customHeight="1">
      <c r="A12133" t="s">
        <v>18375</v>
      </c>
      <c r="B12133">
        <v>21.4</v>
      </c>
    </row>
    <row r="12134" spans="1:2" ht="12.75" customHeight="1">
      <c r="A12134" t="s">
        <v>18376</v>
      </c>
      <c r="B12134">
        <v>13.7</v>
      </c>
    </row>
    <row r="12135" spans="1:2" ht="12.75" customHeight="1">
      <c r="A12135" t="s">
        <v>18378</v>
      </c>
      <c r="B12135">
        <v>11.92</v>
      </c>
    </row>
    <row r="12136" spans="1:2" ht="12.75" customHeight="1">
      <c r="A12136" t="s">
        <v>18379</v>
      </c>
      <c r="B12136">
        <v>32.520000000000003</v>
      </c>
    </row>
    <row r="12137" spans="1:2" ht="12.75" customHeight="1">
      <c r="A12137" t="s">
        <v>18381</v>
      </c>
      <c r="B12137">
        <v>28.89</v>
      </c>
    </row>
    <row r="12138" spans="1:2" ht="12.75" customHeight="1">
      <c r="A12138" t="s">
        <v>18382</v>
      </c>
      <c r="B12138">
        <v>56.71</v>
      </c>
    </row>
    <row r="12139" spans="1:2" ht="12.75" customHeight="1">
      <c r="A12139" t="s">
        <v>18384</v>
      </c>
      <c r="B12139">
        <v>50.56</v>
      </c>
    </row>
    <row r="12140" spans="1:2" ht="12.75" customHeight="1">
      <c r="A12140" t="s">
        <v>18385</v>
      </c>
      <c r="B12140">
        <v>14.57</v>
      </c>
    </row>
    <row r="12141" spans="1:2" ht="12.75" customHeight="1">
      <c r="A12141" t="s">
        <v>18387</v>
      </c>
      <c r="B12141">
        <v>12.69</v>
      </c>
    </row>
    <row r="12142" spans="1:2" ht="12.75" customHeight="1">
      <c r="A12142" t="s">
        <v>18388</v>
      </c>
      <c r="B12142">
        <v>16.100000000000001</v>
      </c>
    </row>
    <row r="12143" spans="1:2" ht="12.75" customHeight="1">
      <c r="A12143" t="s">
        <v>18390</v>
      </c>
      <c r="B12143">
        <v>14.09</v>
      </c>
    </row>
    <row r="12144" spans="1:2" ht="12.75" customHeight="1">
      <c r="A12144" t="s">
        <v>18391</v>
      </c>
      <c r="B12144">
        <v>26.74</v>
      </c>
    </row>
    <row r="12145" spans="1:2" ht="12.75" customHeight="1">
      <c r="A12145" t="s">
        <v>18393</v>
      </c>
      <c r="B12145">
        <v>23.52</v>
      </c>
    </row>
    <row r="12146" spans="1:2" ht="12.75" customHeight="1">
      <c r="A12146" t="s">
        <v>18394</v>
      </c>
      <c r="B12146">
        <v>16.89</v>
      </c>
    </row>
    <row r="12147" spans="1:2" ht="12.75" customHeight="1">
      <c r="A12147" t="s">
        <v>18396</v>
      </c>
      <c r="B12147">
        <v>15.01</v>
      </c>
    </row>
    <row r="12148" spans="1:2" ht="12.75" customHeight="1">
      <c r="A12148" t="s">
        <v>18397</v>
      </c>
      <c r="B12148">
        <v>20.52</v>
      </c>
    </row>
    <row r="12149" spans="1:2" ht="12.75" customHeight="1">
      <c r="A12149" t="s">
        <v>18399</v>
      </c>
      <c r="B12149">
        <v>18.350000000000001</v>
      </c>
    </row>
    <row r="12150" spans="1:2" ht="12.75" customHeight="1">
      <c r="A12150" t="s">
        <v>18400</v>
      </c>
      <c r="B12150">
        <v>24.16</v>
      </c>
    </row>
    <row r="12151" spans="1:2" ht="12.75" customHeight="1">
      <c r="A12151" t="s">
        <v>18402</v>
      </c>
      <c r="B12151">
        <v>21.69</v>
      </c>
    </row>
    <row r="12152" spans="1:2" ht="12.75" customHeight="1">
      <c r="A12152" t="s">
        <v>18403</v>
      </c>
      <c r="B12152">
        <v>27.8</v>
      </c>
    </row>
    <row r="12153" spans="1:2" ht="12.75" customHeight="1">
      <c r="A12153" t="s">
        <v>18405</v>
      </c>
      <c r="B12153">
        <v>25.03</v>
      </c>
    </row>
    <row r="12154" spans="1:2" ht="12.75" customHeight="1">
      <c r="A12154" t="s">
        <v>18406</v>
      </c>
      <c r="B12154">
        <v>31.43</v>
      </c>
    </row>
    <row r="12155" spans="1:2" ht="12.75" customHeight="1">
      <c r="A12155" t="s">
        <v>18408</v>
      </c>
      <c r="B12155">
        <v>28.37</v>
      </c>
    </row>
    <row r="12156" spans="1:2" ht="12.75" customHeight="1">
      <c r="A12156" t="s">
        <v>18409</v>
      </c>
      <c r="B12156">
        <v>35.07</v>
      </c>
    </row>
    <row r="12157" spans="1:2" ht="12.75" customHeight="1">
      <c r="A12157" t="s">
        <v>18411</v>
      </c>
      <c r="B12157">
        <v>31.71</v>
      </c>
    </row>
    <row r="12158" spans="1:2" ht="12.75" customHeight="1">
      <c r="A12158" t="s">
        <v>18412</v>
      </c>
      <c r="B12158">
        <v>38.71</v>
      </c>
    </row>
    <row r="12159" spans="1:2" ht="12.75" customHeight="1">
      <c r="A12159" t="s">
        <v>18414</v>
      </c>
      <c r="B12159">
        <v>35.049999999999997</v>
      </c>
    </row>
    <row r="12160" spans="1:2" ht="12.75" customHeight="1">
      <c r="A12160" t="s">
        <v>18415</v>
      </c>
      <c r="B12160">
        <v>45.98</v>
      </c>
    </row>
    <row r="12161" spans="1:2" ht="12.75" customHeight="1">
      <c r="A12161" t="s">
        <v>18417</v>
      </c>
      <c r="B12161">
        <v>41.73</v>
      </c>
    </row>
    <row r="12162" spans="1:2" ht="12.75" customHeight="1">
      <c r="A12162" t="s">
        <v>18418</v>
      </c>
      <c r="B12162">
        <v>53.25</v>
      </c>
    </row>
    <row r="12163" spans="1:2" ht="12.75" customHeight="1">
      <c r="A12163" t="s">
        <v>18420</v>
      </c>
      <c r="B12163">
        <v>48.41</v>
      </c>
    </row>
    <row r="12164" spans="1:2" ht="12.75" customHeight="1">
      <c r="A12164" t="s">
        <v>18421</v>
      </c>
      <c r="B12164">
        <v>56.89</v>
      </c>
    </row>
    <row r="12165" spans="1:2" ht="12.75" customHeight="1">
      <c r="A12165" t="s">
        <v>18423</v>
      </c>
      <c r="B12165">
        <v>51.75</v>
      </c>
    </row>
    <row r="12166" spans="1:2" ht="12.75" customHeight="1">
      <c r="A12166" t="s">
        <v>18424</v>
      </c>
      <c r="B12166">
        <v>67.8</v>
      </c>
    </row>
    <row r="12167" spans="1:2" ht="12.75" customHeight="1">
      <c r="A12167" t="s">
        <v>18426</v>
      </c>
      <c r="B12167">
        <v>61.77</v>
      </c>
    </row>
    <row r="12168" spans="1:2" ht="12.75" customHeight="1">
      <c r="A12168" t="s">
        <v>18427</v>
      </c>
      <c r="B12168">
        <v>49.71</v>
      </c>
    </row>
    <row r="12169" spans="1:2" ht="12.75" customHeight="1">
      <c r="A12169" t="s">
        <v>18429</v>
      </c>
      <c r="B12169">
        <v>44</v>
      </c>
    </row>
    <row r="12170" spans="1:2" ht="12.75" customHeight="1">
      <c r="A12170" t="s">
        <v>18430</v>
      </c>
      <c r="B12170">
        <v>80.22</v>
      </c>
    </row>
    <row r="12171" spans="1:2" ht="12.75" customHeight="1">
      <c r="A12171" t="s">
        <v>18432</v>
      </c>
      <c r="B12171">
        <v>73.89</v>
      </c>
    </row>
    <row r="12172" spans="1:2" ht="12.75" customHeight="1">
      <c r="A12172" t="s">
        <v>18433</v>
      </c>
      <c r="B12172">
        <v>88.5</v>
      </c>
    </row>
    <row r="12173" spans="1:2" ht="12.75" customHeight="1">
      <c r="A12173" t="s">
        <v>18435</v>
      </c>
      <c r="B12173">
        <v>81.42</v>
      </c>
    </row>
    <row r="12174" spans="1:2" ht="12.75" customHeight="1">
      <c r="A12174" t="s">
        <v>18436</v>
      </c>
      <c r="B12174">
        <v>9.9600000000000009</v>
      </c>
    </row>
    <row r="12175" spans="1:2" ht="12.75" customHeight="1">
      <c r="A12175" t="s">
        <v>18438</v>
      </c>
      <c r="B12175">
        <v>8.83</v>
      </c>
    </row>
    <row r="12176" spans="1:2" ht="12.75" customHeight="1">
      <c r="A12176" t="s">
        <v>18439</v>
      </c>
      <c r="B12176">
        <v>63.72</v>
      </c>
    </row>
    <row r="12177" spans="1:2" ht="12.75" customHeight="1">
      <c r="A12177" t="s">
        <v>18441</v>
      </c>
      <c r="B12177">
        <v>56.97</v>
      </c>
    </row>
    <row r="12178" spans="1:2" ht="12.75" customHeight="1">
      <c r="A12178" t="s">
        <v>18442</v>
      </c>
      <c r="B12178">
        <v>60.94</v>
      </c>
    </row>
    <row r="12179" spans="1:2" ht="12.75" customHeight="1">
      <c r="A12179" t="s">
        <v>18444</v>
      </c>
      <c r="B12179">
        <v>54.66</v>
      </c>
    </row>
    <row r="12180" spans="1:2" ht="12.75" customHeight="1">
      <c r="A12180" t="s">
        <v>18445</v>
      </c>
      <c r="B12180">
        <v>51.91</v>
      </c>
    </row>
    <row r="12181" spans="1:2" ht="12.75" customHeight="1">
      <c r="A12181" t="s">
        <v>18447</v>
      </c>
      <c r="B12181">
        <v>46.02</v>
      </c>
    </row>
    <row r="12182" spans="1:2" ht="12.75" customHeight="1">
      <c r="A12182" t="s">
        <v>18448</v>
      </c>
      <c r="B12182">
        <v>35.28</v>
      </c>
    </row>
    <row r="12183" spans="1:2" ht="12.75" customHeight="1">
      <c r="A12183" t="s">
        <v>18450</v>
      </c>
      <c r="B12183">
        <v>31.72</v>
      </c>
    </row>
    <row r="12184" spans="1:2" ht="12.75" customHeight="1">
      <c r="A12184" t="s">
        <v>18451</v>
      </c>
      <c r="B12184">
        <v>97.2</v>
      </c>
    </row>
    <row r="12185" spans="1:2" ht="12.75" customHeight="1">
      <c r="A12185" t="s">
        <v>18453</v>
      </c>
      <c r="B12185">
        <v>86.59</v>
      </c>
    </row>
    <row r="12186" spans="1:2" ht="12.75" customHeight="1">
      <c r="A12186" t="s">
        <v>18454</v>
      </c>
      <c r="B12186">
        <v>93.34</v>
      </c>
    </row>
    <row r="12187" spans="1:2" ht="12.75" customHeight="1">
      <c r="A12187" t="s">
        <v>18456</v>
      </c>
      <c r="B12187">
        <v>82.65</v>
      </c>
    </row>
    <row r="12188" spans="1:2" ht="12.75" customHeight="1">
      <c r="A12188" t="s">
        <v>18457</v>
      </c>
      <c r="B12188">
        <v>97.2</v>
      </c>
    </row>
    <row r="12189" spans="1:2" ht="12.75" customHeight="1">
      <c r="A12189" t="s">
        <v>18459</v>
      </c>
      <c r="B12189">
        <v>86.59</v>
      </c>
    </row>
    <row r="12190" spans="1:2" ht="12.75" customHeight="1">
      <c r="A12190" t="s">
        <v>18460</v>
      </c>
      <c r="B12190">
        <v>93.34</v>
      </c>
    </row>
    <row r="12191" spans="1:2" ht="12.75" customHeight="1">
      <c r="A12191" t="s">
        <v>18462</v>
      </c>
      <c r="B12191">
        <v>82.65</v>
      </c>
    </row>
    <row r="12192" spans="1:2" ht="12.75" customHeight="1">
      <c r="A12192" t="s">
        <v>18463</v>
      </c>
      <c r="B12192">
        <v>49.96</v>
      </c>
    </row>
    <row r="12193" spans="1:2" ht="12.75" customHeight="1">
      <c r="A12193" t="s">
        <v>18465</v>
      </c>
      <c r="B12193">
        <v>43.7</v>
      </c>
    </row>
    <row r="12194" spans="1:2" ht="12.75" customHeight="1">
      <c r="A12194" t="s">
        <v>18466</v>
      </c>
      <c r="B12194">
        <v>25.28</v>
      </c>
    </row>
    <row r="12195" spans="1:2" ht="12.75" customHeight="1">
      <c r="A12195" t="s">
        <v>18468</v>
      </c>
      <c r="B12195">
        <v>22.14</v>
      </c>
    </row>
    <row r="12196" spans="1:2" ht="12.75" customHeight="1">
      <c r="A12196" t="s">
        <v>18469</v>
      </c>
      <c r="B12196">
        <v>62.19</v>
      </c>
    </row>
    <row r="12197" spans="1:2" ht="12.75" customHeight="1">
      <c r="A12197" t="s">
        <v>18471</v>
      </c>
      <c r="B12197">
        <v>54.33</v>
      </c>
    </row>
    <row r="12198" spans="1:2" ht="12.75" customHeight="1">
      <c r="A12198" t="s">
        <v>18472</v>
      </c>
      <c r="B12198">
        <v>18.920000000000002</v>
      </c>
    </row>
    <row r="12199" spans="1:2" ht="12.75" customHeight="1">
      <c r="A12199" t="s">
        <v>18474</v>
      </c>
      <c r="B12199">
        <v>16.71</v>
      </c>
    </row>
    <row r="12200" spans="1:2" ht="12.75" customHeight="1">
      <c r="A12200" t="s">
        <v>18475</v>
      </c>
      <c r="B12200">
        <v>22.48</v>
      </c>
    </row>
    <row r="12201" spans="1:2" ht="12.75" customHeight="1">
      <c r="A12201" t="s">
        <v>18477</v>
      </c>
      <c r="B12201">
        <v>19.850000000000001</v>
      </c>
    </row>
    <row r="12202" spans="1:2" ht="12.75" customHeight="1">
      <c r="A12202" t="s">
        <v>18478</v>
      </c>
      <c r="B12202">
        <v>30.21</v>
      </c>
    </row>
    <row r="12203" spans="1:2" ht="12.75" customHeight="1">
      <c r="A12203" t="s">
        <v>18480</v>
      </c>
      <c r="B12203">
        <v>26.81</v>
      </c>
    </row>
    <row r="12204" spans="1:2" ht="12.75" customHeight="1">
      <c r="A12204" t="s">
        <v>18481</v>
      </c>
      <c r="B12204">
        <v>52.2</v>
      </c>
    </row>
    <row r="12205" spans="1:2" ht="12.75" customHeight="1">
      <c r="A12205" t="s">
        <v>18483</v>
      </c>
      <c r="B12205">
        <v>45.93</v>
      </c>
    </row>
    <row r="12206" spans="1:2" ht="12.75" customHeight="1">
      <c r="A12206" t="s">
        <v>18484</v>
      </c>
      <c r="B12206">
        <v>25.87</v>
      </c>
    </row>
    <row r="12207" spans="1:2" ht="12.75" customHeight="1">
      <c r="A12207" t="s">
        <v>18486</v>
      </c>
      <c r="B12207">
        <v>23.19</v>
      </c>
    </row>
    <row r="12208" spans="1:2" ht="12.75" customHeight="1">
      <c r="A12208" t="s">
        <v>18487</v>
      </c>
      <c r="B12208">
        <v>81.239999999999995</v>
      </c>
    </row>
    <row r="12209" spans="1:2" ht="12.75" customHeight="1">
      <c r="A12209" t="s">
        <v>18489</v>
      </c>
      <c r="B12209">
        <v>75</v>
      </c>
    </row>
    <row r="12210" spans="1:2" ht="12.75" customHeight="1">
      <c r="A12210" t="s">
        <v>18490</v>
      </c>
      <c r="B12210">
        <v>84.61</v>
      </c>
    </row>
    <row r="12211" spans="1:2" ht="12.75" customHeight="1">
      <c r="A12211" t="s">
        <v>18492</v>
      </c>
      <c r="B12211">
        <v>78.42</v>
      </c>
    </row>
    <row r="12212" spans="1:2" ht="12.75" customHeight="1">
      <c r="A12212" t="s">
        <v>18493</v>
      </c>
      <c r="B12212">
        <v>97.05</v>
      </c>
    </row>
    <row r="12213" spans="1:2" ht="12.75" customHeight="1">
      <c r="A12213" t="s">
        <v>18495</v>
      </c>
      <c r="B12213">
        <v>89.73</v>
      </c>
    </row>
    <row r="12214" spans="1:2" ht="12.75" customHeight="1">
      <c r="A12214" t="s">
        <v>18496</v>
      </c>
      <c r="B12214">
        <v>100.41</v>
      </c>
    </row>
    <row r="12215" spans="1:2" ht="12.75" customHeight="1">
      <c r="A12215" t="s">
        <v>18498</v>
      </c>
      <c r="B12215">
        <v>93.16</v>
      </c>
    </row>
    <row r="12216" spans="1:2" ht="12.75" customHeight="1">
      <c r="A12216" t="s">
        <v>18499</v>
      </c>
      <c r="B12216">
        <v>138.72999999999999</v>
      </c>
    </row>
    <row r="12217" spans="1:2" ht="12.75" customHeight="1">
      <c r="A12217" t="s">
        <v>18501</v>
      </c>
      <c r="B12217">
        <v>132.49</v>
      </c>
    </row>
    <row r="12218" spans="1:2" ht="12.75" customHeight="1">
      <c r="A12218" t="s">
        <v>18502</v>
      </c>
      <c r="B12218">
        <v>142.09</v>
      </c>
    </row>
    <row r="12219" spans="1:2" ht="12.75" customHeight="1">
      <c r="A12219" t="s">
        <v>18504</v>
      </c>
      <c r="B12219">
        <v>135.91</v>
      </c>
    </row>
    <row r="12220" spans="1:2" ht="12.75" customHeight="1">
      <c r="A12220" t="s">
        <v>18505</v>
      </c>
      <c r="B12220">
        <v>67.709999999999994</v>
      </c>
    </row>
    <row r="12221" spans="1:2" ht="12.75" customHeight="1">
      <c r="A12221" t="s">
        <v>18507</v>
      </c>
      <c r="B12221">
        <v>62.27</v>
      </c>
    </row>
    <row r="12222" spans="1:2" ht="12.75" customHeight="1">
      <c r="A12222" t="s">
        <v>18508</v>
      </c>
      <c r="B12222">
        <v>71.069999999999993</v>
      </c>
    </row>
    <row r="12223" spans="1:2" ht="12.75" customHeight="1">
      <c r="A12223" t="s">
        <v>18510</v>
      </c>
      <c r="B12223">
        <v>65.69</v>
      </c>
    </row>
    <row r="12224" spans="1:2" ht="12.75" customHeight="1">
      <c r="A12224" t="s">
        <v>18511</v>
      </c>
      <c r="B12224">
        <v>57.23</v>
      </c>
    </row>
    <row r="12225" spans="1:2" ht="12.75" customHeight="1">
      <c r="A12225" t="s">
        <v>18513</v>
      </c>
      <c r="B12225">
        <v>52.7</v>
      </c>
    </row>
    <row r="12226" spans="1:2" ht="12.75" customHeight="1">
      <c r="A12226" t="s">
        <v>18514</v>
      </c>
      <c r="B12226">
        <v>64.209999999999994</v>
      </c>
    </row>
    <row r="12227" spans="1:2" ht="12.75" customHeight="1">
      <c r="A12227" t="s">
        <v>18516</v>
      </c>
      <c r="B12227">
        <v>59.07</v>
      </c>
    </row>
    <row r="12228" spans="1:2" ht="12.75" customHeight="1">
      <c r="A12228" t="s">
        <v>18517</v>
      </c>
      <c r="B12228">
        <v>33.14</v>
      </c>
    </row>
    <row r="12229" spans="1:2" ht="12.75" customHeight="1">
      <c r="A12229" t="s">
        <v>18519</v>
      </c>
      <c r="B12229">
        <v>29.63</v>
      </c>
    </row>
    <row r="12230" spans="1:2" ht="12.75" customHeight="1">
      <c r="A12230" t="s">
        <v>18520</v>
      </c>
      <c r="B12230">
        <v>32.75</v>
      </c>
    </row>
    <row r="12231" spans="1:2" ht="12.75" customHeight="1">
      <c r="A12231" t="s">
        <v>18522</v>
      </c>
      <c r="B12231">
        <v>29.38</v>
      </c>
    </row>
    <row r="12232" spans="1:2" ht="12.75" customHeight="1">
      <c r="A12232" t="s">
        <v>18523</v>
      </c>
      <c r="B12232">
        <v>37.619999999999997</v>
      </c>
    </row>
    <row r="12233" spans="1:2" ht="12.75" customHeight="1">
      <c r="A12233" t="s">
        <v>18525</v>
      </c>
      <c r="B12233">
        <v>33.93</v>
      </c>
    </row>
    <row r="12234" spans="1:2" ht="12.75" customHeight="1">
      <c r="A12234" t="s">
        <v>18526</v>
      </c>
      <c r="B12234">
        <v>37.25</v>
      </c>
    </row>
    <row r="12235" spans="1:2" ht="12.75" customHeight="1">
      <c r="A12235" t="s">
        <v>18528</v>
      </c>
      <c r="B12235">
        <v>33.75</v>
      </c>
    </row>
    <row r="12236" spans="1:2" ht="12.75" customHeight="1">
      <c r="A12236" t="s">
        <v>18529</v>
      </c>
      <c r="B12236">
        <v>59.71</v>
      </c>
    </row>
    <row r="12237" spans="1:2" ht="12.75" customHeight="1">
      <c r="A12237" t="s">
        <v>18531</v>
      </c>
      <c r="B12237">
        <v>53.48</v>
      </c>
    </row>
    <row r="12238" spans="1:2" ht="12.75" customHeight="1">
      <c r="A12238" t="s">
        <v>18532</v>
      </c>
      <c r="B12238">
        <v>162.21</v>
      </c>
    </row>
    <row r="12239" spans="1:2" ht="12.75" customHeight="1">
      <c r="A12239" t="s">
        <v>18534</v>
      </c>
      <c r="B12239">
        <v>156.32</v>
      </c>
    </row>
    <row r="12240" spans="1:2" ht="12.75" customHeight="1">
      <c r="A12240" t="s">
        <v>18535</v>
      </c>
      <c r="B12240">
        <v>174.03</v>
      </c>
    </row>
    <row r="12241" spans="1:2" ht="12.75" customHeight="1">
      <c r="A12241" t="s">
        <v>18537</v>
      </c>
      <c r="B12241">
        <v>167.27</v>
      </c>
    </row>
    <row r="12242" spans="1:2" ht="12.75" customHeight="1">
      <c r="A12242" t="s">
        <v>18538</v>
      </c>
      <c r="B12242">
        <v>154.5</v>
      </c>
    </row>
    <row r="12243" spans="1:2" ht="12.75" customHeight="1">
      <c r="A12243" t="s">
        <v>18540</v>
      </c>
      <c r="B12243">
        <v>148.6</v>
      </c>
    </row>
    <row r="12244" spans="1:2" ht="12.75" customHeight="1">
      <c r="A12244" t="s">
        <v>18541</v>
      </c>
      <c r="B12244">
        <v>40.54</v>
      </c>
    </row>
    <row r="12245" spans="1:2" ht="12.75" customHeight="1">
      <c r="A12245" t="s">
        <v>18543</v>
      </c>
      <c r="B12245">
        <v>37.03</v>
      </c>
    </row>
    <row r="12246" spans="1:2" ht="12.75" customHeight="1">
      <c r="A12246" t="s">
        <v>18544</v>
      </c>
      <c r="B12246">
        <v>40.049999999999997</v>
      </c>
    </row>
    <row r="12247" spans="1:2" ht="12.75" customHeight="1">
      <c r="A12247" t="s">
        <v>18546</v>
      </c>
      <c r="B12247">
        <v>36.69</v>
      </c>
    </row>
    <row r="12248" spans="1:2" ht="12.75" customHeight="1">
      <c r="A12248" t="s">
        <v>18547</v>
      </c>
      <c r="B12248">
        <v>115.64</v>
      </c>
    </row>
    <row r="12249" spans="1:2" ht="12.75" customHeight="1">
      <c r="A12249" t="s">
        <v>18549</v>
      </c>
      <c r="B12249">
        <v>108.88</v>
      </c>
    </row>
    <row r="12250" spans="1:2" ht="12.75" customHeight="1">
      <c r="A12250" t="s">
        <v>18550</v>
      </c>
      <c r="B12250">
        <v>103.82</v>
      </c>
    </row>
    <row r="12251" spans="1:2" ht="12.75" customHeight="1">
      <c r="A12251" t="s">
        <v>18552</v>
      </c>
      <c r="B12251">
        <v>97.93</v>
      </c>
    </row>
    <row r="12252" spans="1:2" ht="12.75" customHeight="1">
      <c r="A12252" t="s">
        <v>18553</v>
      </c>
      <c r="B12252">
        <v>96.11</v>
      </c>
    </row>
    <row r="12253" spans="1:2" ht="12.75" customHeight="1">
      <c r="A12253" t="s">
        <v>18555</v>
      </c>
      <c r="B12253">
        <v>90.21</v>
      </c>
    </row>
    <row r="12254" spans="1:2" ht="12.75" customHeight="1">
      <c r="A12254" t="s">
        <v>18556</v>
      </c>
      <c r="B12254">
        <v>124.29</v>
      </c>
    </row>
    <row r="12255" spans="1:2" ht="12.75" customHeight="1">
      <c r="A12255" t="s">
        <v>18558</v>
      </c>
      <c r="B12255">
        <v>117.53</v>
      </c>
    </row>
    <row r="12256" spans="1:2" ht="12.75" customHeight="1">
      <c r="A12256" t="s">
        <v>18559</v>
      </c>
      <c r="B12256">
        <v>104.76</v>
      </c>
    </row>
    <row r="12257" spans="1:2" ht="12.75" customHeight="1">
      <c r="A12257" t="s">
        <v>18561</v>
      </c>
      <c r="B12257">
        <v>98.87</v>
      </c>
    </row>
    <row r="12258" spans="1:2" ht="12.75" customHeight="1">
      <c r="A12258" t="s">
        <v>18562</v>
      </c>
      <c r="B12258">
        <v>124.29</v>
      </c>
    </row>
    <row r="12259" spans="1:2" ht="12.75" customHeight="1">
      <c r="A12259" t="s">
        <v>18564</v>
      </c>
      <c r="B12259">
        <v>117.53</v>
      </c>
    </row>
    <row r="12260" spans="1:2" ht="12.75" customHeight="1">
      <c r="A12260" t="s">
        <v>18565</v>
      </c>
      <c r="B12260">
        <v>104.76</v>
      </c>
    </row>
    <row r="12261" spans="1:2" ht="12.75" customHeight="1">
      <c r="A12261" t="s">
        <v>18567</v>
      </c>
      <c r="B12261">
        <v>98.87</v>
      </c>
    </row>
    <row r="12262" spans="1:2" ht="12.75" customHeight="1">
      <c r="A12262" t="s">
        <v>18568</v>
      </c>
      <c r="B12262">
        <v>138.88999999999999</v>
      </c>
    </row>
    <row r="12263" spans="1:2" ht="12.75" customHeight="1">
      <c r="A12263" t="s">
        <v>18570</v>
      </c>
      <c r="B12263">
        <v>127.58</v>
      </c>
    </row>
    <row r="12264" spans="1:2" ht="12.75" customHeight="1">
      <c r="A12264" t="s">
        <v>18571</v>
      </c>
      <c r="B12264">
        <v>302.52</v>
      </c>
    </row>
    <row r="12265" spans="1:2" ht="12.75" customHeight="1">
      <c r="A12265" t="s">
        <v>18573</v>
      </c>
      <c r="B12265">
        <v>291.95</v>
      </c>
    </row>
    <row r="12266" spans="1:2" ht="12.75" customHeight="1">
      <c r="A12266" t="s">
        <v>18574</v>
      </c>
      <c r="B12266">
        <v>367.62</v>
      </c>
    </row>
    <row r="12267" spans="1:2" ht="12.75" customHeight="1">
      <c r="A12267" t="s">
        <v>18576</v>
      </c>
      <c r="B12267">
        <v>357.05</v>
      </c>
    </row>
    <row r="12268" spans="1:2" ht="12.75" customHeight="1">
      <c r="A12268" t="s">
        <v>18577</v>
      </c>
      <c r="B12268">
        <v>284.86</v>
      </c>
    </row>
    <row r="12269" spans="1:2" ht="12.75" customHeight="1">
      <c r="A12269" t="s">
        <v>18579</v>
      </c>
      <c r="B12269">
        <v>274.58</v>
      </c>
    </row>
    <row r="12270" spans="1:2" ht="12.75" customHeight="1">
      <c r="A12270" t="s">
        <v>18580</v>
      </c>
      <c r="B12270">
        <v>349.96</v>
      </c>
    </row>
    <row r="12271" spans="1:2" ht="12.75" customHeight="1">
      <c r="A12271" t="s">
        <v>18582</v>
      </c>
      <c r="B12271">
        <v>339.68</v>
      </c>
    </row>
    <row r="12272" spans="1:2" ht="12.75" customHeight="1">
      <c r="A12272" t="s">
        <v>18583</v>
      </c>
      <c r="B12272">
        <v>47.43</v>
      </c>
    </row>
    <row r="12273" spans="1:2" ht="12.75" customHeight="1">
      <c r="A12273" t="s">
        <v>18585</v>
      </c>
      <c r="B12273">
        <v>44.29</v>
      </c>
    </row>
    <row r="12274" spans="1:2" ht="12.75" customHeight="1">
      <c r="A12274" t="s">
        <v>18586</v>
      </c>
      <c r="B12274">
        <v>44.63</v>
      </c>
    </row>
    <row r="12275" spans="1:2" ht="12.75" customHeight="1">
      <c r="A12275" t="s">
        <v>18588</v>
      </c>
      <c r="B12275">
        <v>41.58</v>
      </c>
    </row>
    <row r="12276" spans="1:2" ht="12.75" customHeight="1">
      <c r="A12276" t="s">
        <v>18589</v>
      </c>
      <c r="B12276">
        <v>55.44</v>
      </c>
    </row>
    <row r="12277" spans="1:2" ht="12.75" customHeight="1">
      <c r="A12277" t="s">
        <v>18591</v>
      </c>
      <c r="B12277">
        <v>53.22</v>
      </c>
    </row>
    <row r="12278" spans="1:2" ht="12.75" customHeight="1">
      <c r="A12278" t="s">
        <v>18592</v>
      </c>
      <c r="B12278">
        <v>52.6</v>
      </c>
    </row>
    <row r="12279" spans="1:2" ht="12.75" customHeight="1">
      <c r="A12279" t="s">
        <v>18594</v>
      </c>
      <c r="B12279">
        <v>50.43</v>
      </c>
    </row>
    <row r="12280" spans="1:2" ht="12.75" customHeight="1">
      <c r="A12280" t="s">
        <v>18595</v>
      </c>
      <c r="B12280">
        <v>60.97</v>
      </c>
    </row>
    <row r="12281" spans="1:2" ht="12.75" customHeight="1">
      <c r="A12281" t="s">
        <v>18597</v>
      </c>
      <c r="B12281">
        <v>58.75</v>
      </c>
    </row>
    <row r="12282" spans="1:2" ht="12.75" customHeight="1">
      <c r="A12282" t="s">
        <v>18598</v>
      </c>
      <c r="B12282">
        <v>57.8</v>
      </c>
    </row>
    <row r="12283" spans="1:2" ht="12.75" customHeight="1">
      <c r="A12283" t="s">
        <v>18600</v>
      </c>
      <c r="B12283">
        <v>55.63</v>
      </c>
    </row>
    <row r="12284" spans="1:2" ht="12.75" customHeight="1">
      <c r="A12284" t="s">
        <v>18601</v>
      </c>
      <c r="B12284">
        <v>88.74</v>
      </c>
    </row>
    <row r="12285" spans="1:2" ht="12.75" customHeight="1">
      <c r="A12285" t="s">
        <v>18603</v>
      </c>
      <c r="B12285">
        <v>86.49</v>
      </c>
    </row>
    <row r="12286" spans="1:2" ht="12.75" customHeight="1">
      <c r="A12286" t="s">
        <v>18604</v>
      </c>
      <c r="B12286">
        <v>83.8</v>
      </c>
    </row>
    <row r="12287" spans="1:2" ht="12.75" customHeight="1">
      <c r="A12287" t="s">
        <v>18606</v>
      </c>
      <c r="B12287">
        <v>81.63</v>
      </c>
    </row>
    <row r="12288" spans="1:2" ht="12.75" customHeight="1">
      <c r="A12288" t="s">
        <v>18607</v>
      </c>
      <c r="B12288">
        <v>145.63</v>
      </c>
    </row>
    <row r="12289" spans="1:2" ht="12.75" customHeight="1">
      <c r="A12289" t="s">
        <v>18609</v>
      </c>
      <c r="B12289">
        <v>143.30000000000001</v>
      </c>
    </row>
    <row r="12290" spans="1:2" ht="12.75" customHeight="1">
      <c r="A12290" t="s">
        <v>18610</v>
      </c>
      <c r="B12290">
        <v>135.80000000000001</v>
      </c>
    </row>
    <row r="12291" spans="1:2" ht="12.75" customHeight="1">
      <c r="A12291" t="s">
        <v>18612</v>
      </c>
      <c r="B12291">
        <v>133.63</v>
      </c>
    </row>
    <row r="12292" spans="1:2" ht="12.75" customHeight="1">
      <c r="A12292" t="s">
        <v>18613</v>
      </c>
      <c r="B12292">
        <v>56.12</v>
      </c>
    </row>
    <row r="12293" spans="1:2" ht="12.75" customHeight="1">
      <c r="A12293" t="s">
        <v>18615</v>
      </c>
      <c r="B12293">
        <v>53.8</v>
      </c>
    </row>
    <row r="12294" spans="1:2" ht="12.75" customHeight="1">
      <c r="A12294" t="s">
        <v>18616</v>
      </c>
      <c r="B12294">
        <v>51.84</v>
      </c>
    </row>
    <row r="12295" spans="1:2" ht="12.75" customHeight="1">
      <c r="A12295" t="s">
        <v>18618</v>
      </c>
      <c r="B12295">
        <v>49.67</v>
      </c>
    </row>
    <row r="12296" spans="1:2" ht="12.75" customHeight="1">
      <c r="A12296" t="s">
        <v>18619</v>
      </c>
      <c r="B12296">
        <v>115.82</v>
      </c>
    </row>
    <row r="12297" spans="1:2" ht="12.75" customHeight="1">
      <c r="A12297" t="s">
        <v>18621</v>
      </c>
      <c r="B12297">
        <v>111.39</v>
      </c>
    </row>
    <row r="12298" spans="1:2" ht="12.75" customHeight="1">
      <c r="A12298" t="s">
        <v>18622</v>
      </c>
      <c r="B12298">
        <v>110.4</v>
      </c>
    </row>
    <row r="12299" spans="1:2" ht="12.75" customHeight="1">
      <c r="A12299" t="s">
        <v>18624</v>
      </c>
      <c r="B12299">
        <v>106.07</v>
      </c>
    </row>
    <row r="12300" spans="1:2" ht="12.75" customHeight="1">
      <c r="A12300" t="s">
        <v>18625</v>
      </c>
      <c r="B12300">
        <v>119.35</v>
      </c>
    </row>
    <row r="12301" spans="1:2" ht="12.75" customHeight="1">
      <c r="A12301" t="s">
        <v>18627</v>
      </c>
      <c r="B12301">
        <v>114.91</v>
      </c>
    </row>
    <row r="12302" spans="1:2" ht="12.75" customHeight="1">
      <c r="A12302" t="s">
        <v>18628</v>
      </c>
      <c r="B12302">
        <v>113</v>
      </c>
    </row>
    <row r="12303" spans="1:2" ht="12.75" customHeight="1">
      <c r="A12303" t="s">
        <v>18630</v>
      </c>
      <c r="B12303">
        <v>108.67</v>
      </c>
    </row>
    <row r="12304" spans="1:2" ht="12.75" customHeight="1">
      <c r="A12304" t="s">
        <v>18631</v>
      </c>
      <c r="B12304">
        <v>249.34</v>
      </c>
    </row>
    <row r="12305" spans="1:2" ht="12.75" customHeight="1">
      <c r="A12305" t="s">
        <v>18633</v>
      </c>
      <c r="B12305">
        <v>238.76</v>
      </c>
    </row>
    <row r="12306" spans="1:2" ht="12.75" customHeight="1">
      <c r="A12306" t="s">
        <v>18634</v>
      </c>
      <c r="B12306">
        <v>234.46</v>
      </c>
    </row>
    <row r="12307" spans="1:2" ht="12.75" customHeight="1">
      <c r="A12307" t="s">
        <v>18636</v>
      </c>
      <c r="B12307">
        <v>224.18</v>
      </c>
    </row>
    <row r="12308" spans="1:2" ht="12.75" customHeight="1">
      <c r="A12308" t="s">
        <v>18637</v>
      </c>
      <c r="B12308">
        <v>256.95999999999998</v>
      </c>
    </row>
    <row r="12309" spans="1:2" ht="12.75" customHeight="1">
      <c r="A12309" t="s">
        <v>18639</v>
      </c>
      <c r="B12309">
        <v>249.25</v>
      </c>
    </row>
    <row r="12310" spans="1:2" ht="12.75" customHeight="1">
      <c r="A12310" t="s">
        <v>18640</v>
      </c>
      <c r="B12310">
        <v>43.06</v>
      </c>
    </row>
    <row r="12311" spans="1:2" ht="12.75" customHeight="1">
      <c r="A12311" t="s">
        <v>18642</v>
      </c>
      <c r="B12311">
        <v>39.950000000000003</v>
      </c>
    </row>
    <row r="12312" spans="1:2" ht="12.75" customHeight="1">
      <c r="A12312" t="s">
        <v>18643</v>
      </c>
      <c r="B12312">
        <v>41.41</v>
      </c>
    </row>
    <row r="12313" spans="1:2" ht="12.75" customHeight="1">
      <c r="A12313" t="s">
        <v>18645</v>
      </c>
      <c r="B12313">
        <v>38.35</v>
      </c>
    </row>
    <row r="12314" spans="1:2" ht="12.75" customHeight="1">
      <c r="A12314" t="s">
        <v>18646</v>
      </c>
      <c r="B12314">
        <v>74.64</v>
      </c>
    </row>
    <row r="12315" spans="1:2" ht="12.75" customHeight="1">
      <c r="A12315" t="s">
        <v>18648</v>
      </c>
      <c r="B12315">
        <v>70.319999999999993</v>
      </c>
    </row>
    <row r="12316" spans="1:2" ht="12.75" customHeight="1">
      <c r="A12316" t="s">
        <v>18649</v>
      </c>
      <c r="B12316">
        <v>69.319999999999993</v>
      </c>
    </row>
    <row r="12317" spans="1:2" ht="12.75" customHeight="1">
      <c r="A12317" t="s">
        <v>18651</v>
      </c>
      <c r="B12317">
        <v>65.11</v>
      </c>
    </row>
    <row r="12318" spans="1:2" ht="12.75" customHeight="1">
      <c r="A12318" t="s">
        <v>18652</v>
      </c>
      <c r="B12318">
        <v>39.51</v>
      </c>
    </row>
    <row r="12319" spans="1:2" ht="12.75" customHeight="1">
      <c r="A12319" t="s">
        <v>18654</v>
      </c>
      <c r="B12319">
        <v>37.17</v>
      </c>
    </row>
    <row r="12320" spans="1:2" ht="12.75" customHeight="1">
      <c r="A12320" t="s">
        <v>18655</v>
      </c>
      <c r="B12320">
        <v>34.659999999999997</v>
      </c>
    </row>
    <row r="12321" spans="1:2" ht="12.75" customHeight="1">
      <c r="A12321" t="s">
        <v>18657</v>
      </c>
      <c r="B12321">
        <v>32.5</v>
      </c>
    </row>
    <row r="12322" spans="1:2" ht="12.75" customHeight="1">
      <c r="A12322" t="s">
        <v>18658</v>
      </c>
      <c r="B12322">
        <v>42.75</v>
      </c>
    </row>
    <row r="12323" spans="1:2" ht="12.75" customHeight="1">
      <c r="A12323" t="s">
        <v>18660</v>
      </c>
      <c r="B12323">
        <v>40.07</v>
      </c>
    </row>
    <row r="12324" spans="1:2" ht="12.75" customHeight="1">
      <c r="A12324" t="s">
        <v>18661</v>
      </c>
      <c r="B12324">
        <v>39.4</v>
      </c>
    </row>
    <row r="12325" spans="1:2" ht="12.75" customHeight="1">
      <c r="A12325" t="s">
        <v>18663</v>
      </c>
      <c r="B12325">
        <v>36.869999999999997</v>
      </c>
    </row>
    <row r="12326" spans="1:2" ht="12.75" customHeight="1">
      <c r="A12326" t="s">
        <v>18664</v>
      </c>
      <c r="B12326">
        <v>67.040000000000006</v>
      </c>
    </row>
    <row r="12327" spans="1:2" ht="12.75" customHeight="1">
      <c r="A12327" t="s">
        <v>18666</v>
      </c>
      <c r="B12327">
        <v>64.62</v>
      </c>
    </row>
    <row r="12328" spans="1:2" ht="12.75" customHeight="1">
      <c r="A12328" t="s">
        <v>18667</v>
      </c>
      <c r="B12328">
        <v>63.74</v>
      </c>
    </row>
    <row r="12329" spans="1:2" ht="12.75" customHeight="1">
      <c r="A12329" t="s">
        <v>18669</v>
      </c>
      <c r="B12329">
        <v>61.21</v>
      </c>
    </row>
    <row r="12330" spans="1:2" ht="12.75" customHeight="1">
      <c r="A12330" t="s">
        <v>18670</v>
      </c>
      <c r="B12330">
        <v>42.05</v>
      </c>
    </row>
    <row r="12331" spans="1:2" ht="12.75" customHeight="1">
      <c r="A12331" t="s">
        <v>18672</v>
      </c>
      <c r="B12331">
        <v>39.840000000000003</v>
      </c>
    </row>
    <row r="12332" spans="1:2" ht="12.75" customHeight="1">
      <c r="A12332" t="s">
        <v>18673</v>
      </c>
      <c r="B12332">
        <v>39.619999999999997</v>
      </c>
    </row>
    <row r="12333" spans="1:2" ht="12.75" customHeight="1">
      <c r="A12333" t="s">
        <v>18675</v>
      </c>
      <c r="B12333">
        <v>37.46</v>
      </c>
    </row>
    <row r="12334" spans="1:2" ht="12.75" customHeight="1">
      <c r="A12334" t="s">
        <v>18676</v>
      </c>
      <c r="B12334">
        <v>51.16</v>
      </c>
    </row>
    <row r="12335" spans="1:2" ht="12.75" customHeight="1">
      <c r="A12335" t="s">
        <v>18678</v>
      </c>
      <c r="B12335">
        <v>48.96</v>
      </c>
    </row>
    <row r="12336" spans="1:2" ht="12.75" customHeight="1">
      <c r="A12336" t="s">
        <v>18679</v>
      </c>
      <c r="B12336">
        <v>48.36</v>
      </c>
    </row>
    <row r="12337" spans="1:2" ht="12.75" customHeight="1">
      <c r="A12337" t="s">
        <v>18681</v>
      </c>
      <c r="B12337">
        <v>46.19</v>
      </c>
    </row>
    <row r="12338" spans="1:2" ht="12.75" customHeight="1">
      <c r="A12338" t="s">
        <v>18682</v>
      </c>
      <c r="B12338">
        <v>62.58</v>
      </c>
    </row>
    <row r="12339" spans="1:2" ht="12.75" customHeight="1">
      <c r="A12339" t="s">
        <v>18684</v>
      </c>
      <c r="B12339">
        <v>60.34</v>
      </c>
    </row>
    <row r="12340" spans="1:2" ht="12.75" customHeight="1">
      <c r="A12340" t="s">
        <v>18685</v>
      </c>
      <c r="B12340">
        <v>57.92</v>
      </c>
    </row>
    <row r="12341" spans="1:2" ht="12.75" customHeight="1">
      <c r="A12341" t="s">
        <v>18687</v>
      </c>
      <c r="B12341">
        <v>55.76</v>
      </c>
    </row>
    <row r="12342" spans="1:2" ht="12.75" customHeight="1">
      <c r="A12342" t="s">
        <v>18688</v>
      </c>
      <c r="B12342">
        <v>536.57000000000005</v>
      </c>
    </row>
    <row r="12343" spans="1:2" ht="12.75" customHeight="1">
      <c r="A12343" t="s">
        <v>18690</v>
      </c>
      <c r="B12343">
        <v>526</v>
      </c>
    </row>
    <row r="12344" spans="1:2" ht="12.75" customHeight="1">
      <c r="A12344" t="s">
        <v>18691</v>
      </c>
      <c r="B12344">
        <v>517.96</v>
      </c>
    </row>
    <row r="12345" spans="1:2" ht="12.75" customHeight="1">
      <c r="A12345" t="s">
        <v>18693</v>
      </c>
      <c r="B12345">
        <v>507.68</v>
      </c>
    </row>
    <row r="12346" spans="1:2" ht="12.75" customHeight="1">
      <c r="A12346" t="s">
        <v>18694</v>
      </c>
      <c r="B12346">
        <v>712.97</v>
      </c>
    </row>
    <row r="12347" spans="1:2" ht="12.75" customHeight="1">
      <c r="A12347" t="s">
        <v>18696</v>
      </c>
      <c r="B12347">
        <v>702.4</v>
      </c>
    </row>
    <row r="12348" spans="1:2" ht="12.75" customHeight="1">
      <c r="A12348" t="s">
        <v>18697</v>
      </c>
      <c r="B12348">
        <v>694.36</v>
      </c>
    </row>
    <row r="12349" spans="1:2" ht="12.75" customHeight="1">
      <c r="A12349" t="s">
        <v>18699</v>
      </c>
      <c r="B12349">
        <v>684.08</v>
      </c>
    </row>
    <row r="12350" spans="1:2" ht="12.75" customHeight="1">
      <c r="A12350" t="s">
        <v>18700</v>
      </c>
      <c r="B12350">
        <v>71.48</v>
      </c>
    </row>
    <row r="12351" spans="1:2" ht="12.75" customHeight="1">
      <c r="A12351" t="s">
        <v>18702</v>
      </c>
      <c r="B12351">
        <v>68.34</v>
      </c>
    </row>
    <row r="12352" spans="1:2" ht="12.75" customHeight="1">
      <c r="A12352" t="s">
        <v>18703</v>
      </c>
      <c r="B12352">
        <v>69.05</v>
      </c>
    </row>
    <row r="12353" spans="1:2" ht="12.75" customHeight="1">
      <c r="A12353" t="s">
        <v>18705</v>
      </c>
      <c r="B12353">
        <v>66</v>
      </c>
    </row>
    <row r="12354" spans="1:2" ht="12.75" customHeight="1">
      <c r="A12354" t="s">
        <v>18706</v>
      </c>
      <c r="B12354">
        <v>101.24</v>
      </c>
    </row>
    <row r="12355" spans="1:2" ht="12.75" customHeight="1">
      <c r="A12355" t="s">
        <v>18708</v>
      </c>
      <c r="B12355">
        <v>99.03</v>
      </c>
    </row>
    <row r="12356" spans="1:2" ht="12.75" customHeight="1">
      <c r="A12356" t="s">
        <v>18709</v>
      </c>
      <c r="B12356">
        <v>98.52</v>
      </c>
    </row>
    <row r="12357" spans="1:2" ht="12.75" customHeight="1">
      <c r="A12357" t="s">
        <v>18711</v>
      </c>
      <c r="B12357">
        <v>96.35</v>
      </c>
    </row>
    <row r="12358" spans="1:2" ht="12.75" customHeight="1">
      <c r="A12358" t="s">
        <v>18712</v>
      </c>
      <c r="B12358">
        <v>113.52</v>
      </c>
    </row>
    <row r="12359" spans="1:2" ht="12.75" customHeight="1">
      <c r="A12359" t="s">
        <v>18714</v>
      </c>
      <c r="B12359">
        <v>111.3</v>
      </c>
    </row>
    <row r="12360" spans="1:2" ht="12.75" customHeight="1">
      <c r="A12360" t="s">
        <v>18715</v>
      </c>
      <c r="B12360">
        <v>110.28</v>
      </c>
    </row>
    <row r="12361" spans="1:2" ht="12.75" customHeight="1">
      <c r="A12361" t="s">
        <v>18717</v>
      </c>
      <c r="B12361">
        <v>108.11</v>
      </c>
    </row>
    <row r="12362" spans="1:2" ht="12.75" customHeight="1">
      <c r="A12362" t="s">
        <v>18718</v>
      </c>
      <c r="B12362">
        <v>174.26</v>
      </c>
    </row>
    <row r="12363" spans="1:2" ht="12.75" customHeight="1">
      <c r="A12363" t="s">
        <v>18720</v>
      </c>
      <c r="B12363">
        <v>172.01</v>
      </c>
    </row>
    <row r="12364" spans="1:2" ht="12.75" customHeight="1">
      <c r="A12364" t="s">
        <v>18721</v>
      </c>
      <c r="B12364">
        <v>169.08</v>
      </c>
    </row>
    <row r="12365" spans="1:2" ht="12.75" customHeight="1">
      <c r="A12365" t="s">
        <v>18723</v>
      </c>
      <c r="B12365">
        <v>166.91</v>
      </c>
    </row>
    <row r="12366" spans="1:2" ht="12.75" customHeight="1">
      <c r="A12366" t="s">
        <v>18724</v>
      </c>
      <c r="B12366">
        <v>96.27</v>
      </c>
    </row>
    <row r="12367" spans="1:2" ht="12.75" customHeight="1">
      <c r="A12367" t="s">
        <v>18726</v>
      </c>
      <c r="B12367">
        <v>93.95</v>
      </c>
    </row>
    <row r="12368" spans="1:2" ht="12.75" customHeight="1">
      <c r="A12368" t="s">
        <v>18727</v>
      </c>
      <c r="B12368">
        <v>91.8</v>
      </c>
    </row>
    <row r="12369" spans="1:2" ht="12.75" customHeight="1">
      <c r="A12369" t="s">
        <v>18729</v>
      </c>
      <c r="B12369">
        <v>89.63</v>
      </c>
    </row>
    <row r="12370" spans="1:2" ht="12.75" customHeight="1">
      <c r="A12370" t="s">
        <v>18730</v>
      </c>
      <c r="B12370">
        <v>214.02</v>
      </c>
    </row>
    <row r="12371" spans="1:2" ht="12.75" customHeight="1">
      <c r="A12371" t="s">
        <v>18732</v>
      </c>
      <c r="B12371">
        <v>209.7</v>
      </c>
    </row>
    <row r="12372" spans="1:2" ht="12.75" customHeight="1">
      <c r="A12372" t="s">
        <v>18733</v>
      </c>
      <c r="B12372">
        <v>207.99</v>
      </c>
    </row>
    <row r="12373" spans="1:2" ht="12.75" customHeight="1">
      <c r="A12373" t="s">
        <v>18735</v>
      </c>
      <c r="B12373">
        <v>203.77</v>
      </c>
    </row>
    <row r="12374" spans="1:2" ht="12.75" customHeight="1">
      <c r="A12374" t="s">
        <v>18736</v>
      </c>
      <c r="B12374">
        <v>220.51</v>
      </c>
    </row>
    <row r="12375" spans="1:2" ht="12.75" customHeight="1">
      <c r="A12375" t="s">
        <v>18738</v>
      </c>
      <c r="B12375">
        <v>216.17</v>
      </c>
    </row>
    <row r="12376" spans="1:2" ht="12.75" customHeight="1">
      <c r="A12376" t="s">
        <v>18739</v>
      </c>
      <c r="B12376">
        <v>213.87</v>
      </c>
    </row>
    <row r="12377" spans="1:2" ht="12.75" customHeight="1">
      <c r="A12377" t="s">
        <v>18741</v>
      </c>
      <c r="B12377">
        <v>209.65</v>
      </c>
    </row>
    <row r="12378" spans="1:2" ht="12.75" customHeight="1">
      <c r="A12378" t="s">
        <v>18742</v>
      </c>
      <c r="B12378">
        <v>157.13999999999999</v>
      </c>
    </row>
    <row r="12379" spans="1:2" ht="12.75" customHeight="1">
      <c r="A12379" t="s">
        <v>18744</v>
      </c>
      <c r="B12379">
        <v>146.86000000000001</v>
      </c>
    </row>
    <row r="12380" spans="1:2" ht="12.75" customHeight="1">
      <c r="A12380" t="s">
        <v>18745</v>
      </c>
      <c r="B12380">
        <v>148.44</v>
      </c>
    </row>
    <row r="12381" spans="1:2" ht="12.75" customHeight="1">
      <c r="A12381" t="s">
        <v>18747</v>
      </c>
      <c r="B12381">
        <v>138.16</v>
      </c>
    </row>
    <row r="12382" spans="1:2" ht="12.75" customHeight="1">
      <c r="A12382" t="s">
        <v>18748</v>
      </c>
      <c r="B12382">
        <v>121.75</v>
      </c>
    </row>
    <row r="12383" spans="1:2" ht="12.75" customHeight="1">
      <c r="A12383" t="s">
        <v>18750</v>
      </c>
      <c r="B12383">
        <v>111.47</v>
      </c>
    </row>
    <row r="12384" spans="1:2" ht="12.75" customHeight="1">
      <c r="A12384" t="s">
        <v>18751</v>
      </c>
      <c r="B12384">
        <v>113.06</v>
      </c>
    </row>
    <row r="12385" spans="1:2" ht="12.75" customHeight="1">
      <c r="A12385" t="s">
        <v>18753</v>
      </c>
      <c r="B12385">
        <v>102.78</v>
      </c>
    </row>
    <row r="12386" spans="1:2" ht="12.75" customHeight="1">
      <c r="A12386" t="s">
        <v>18754</v>
      </c>
      <c r="B12386">
        <v>38.75</v>
      </c>
    </row>
    <row r="12387" spans="1:2" ht="12.75" customHeight="1">
      <c r="A12387" t="s">
        <v>18756</v>
      </c>
      <c r="B12387">
        <v>35.61</v>
      </c>
    </row>
    <row r="12388" spans="1:2" ht="12.75" customHeight="1">
      <c r="A12388" t="s">
        <v>18757</v>
      </c>
      <c r="B12388">
        <v>33.840000000000003</v>
      </c>
    </row>
    <row r="12389" spans="1:2" ht="12.75" customHeight="1">
      <c r="A12389" t="s">
        <v>18759</v>
      </c>
      <c r="B12389">
        <v>30.78</v>
      </c>
    </row>
    <row r="12390" spans="1:2" ht="12.75" customHeight="1">
      <c r="A12390" t="s">
        <v>18760</v>
      </c>
      <c r="B12390">
        <v>47.51</v>
      </c>
    </row>
    <row r="12391" spans="1:2" ht="12.75" customHeight="1">
      <c r="A12391" t="s">
        <v>18762</v>
      </c>
      <c r="B12391">
        <v>43.18</v>
      </c>
    </row>
    <row r="12392" spans="1:2" ht="12.75" customHeight="1">
      <c r="A12392" t="s">
        <v>18763</v>
      </c>
      <c r="B12392">
        <v>41.08</v>
      </c>
    </row>
    <row r="12393" spans="1:2" ht="12.75" customHeight="1">
      <c r="A12393" t="s">
        <v>18765</v>
      </c>
      <c r="B12393">
        <v>36.86</v>
      </c>
    </row>
    <row r="12394" spans="1:2" ht="12.75" customHeight="1">
      <c r="A12394" t="s">
        <v>18766</v>
      </c>
      <c r="B12394">
        <v>31.62</v>
      </c>
    </row>
    <row r="12395" spans="1:2" ht="12.75" customHeight="1">
      <c r="A12395" t="s">
        <v>18768</v>
      </c>
      <c r="B12395">
        <v>29.28</v>
      </c>
    </row>
    <row r="12396" spans="1:2" ht="12.75" customHeight="1">
      <c r="A12396" t="s">
        <v>18769</v>
      </c>
      <c r="B12396">
        <v>20.71</v>
      </c>
    </row>
    <row r="12397" spans="1:2" ht="12.75" customHeight="1">
      <c r="A12397" t="s">
        <v>18771</v>
      </c>
      <c r="B12397">
        <v>18.55</v>
      </c>
    </row>
    <row r="12398" spans="1:2" ht="12.75" customHeight="1">
      <c r="A12398" t="s">
        <v>18772</v>
      </c>
      <c r="B12398">
        <v>43.71</v>
      </c>
    </row>
    <row r="12399" spans="1:2" ht="12.75" customHeight="1">
      <c r="A12399" t="s">
        <v>18774</v>
      </c>
      <c r="B12399">
        <v>41.46</v>
      </c>
    </row>
    <row r="12400" spans="1:2" ht="12.75" customHeight="1">
      <c r="A12400" t="s">
        <v>18775</v>
      </c>
      <c r="B12400">
        <v>38.26</v>
      </c>
    </row>
    <row r="12401" spans="1:2" ht="12.75" customHeight="1">
      <c r="A12401" t="s">
        <v>18777</v>
      </c>
      <c r="B12401">
        <v>36.090000000000003</v>
      </c>
    </row>
    <row r="12402" spans="1:2" ht="12.75" customHeight="1">
      <c r="A12402" t="s">
        <v>18778</v>
      </c>
      <c r="B12402">
        <v>53.2</v>
      </c>
    </row>
    <row r="12403" spans="1:2" ht="12.75" customHeight="1">
      <c r="A12403" t="s">
        <v>18780</v>
      </c>
      <c r="B12403">
        <v>50.52</v>
      </c>
    </row>
    <row r="12404" spans="1:2" ht="12.75" customHeight="1">
      <c r="A12404" t="s">
        <v>18781</v>
      </c>
      <c r="B12404">
        <v>49.85</v>
      </c>
    </row>
    <row r="12405" spans="1:2" ht="12.75" customHeight="1">
      <c r="A12405" t="s">
        <v>18783</v>
      </c>
      <c r="B12405">
        <v>47.32</v>
      </c>
    </row>
    <row r="12406" spans="1:2" ht="12.75" customHeight="1">
      <c r="A12406" t="s">
        <v>18784</v>
      </c>
      <c r="B12406">
        <v>58.98</v>
      </c>
    </row>
    <row r="12407" spans="1:2" ht="12.75" customHeight="1">
      <c r="A12407" t="s">
        <v>18786</v>
      </c>
      <c r="B12407">
        <v>56.2</v>
      </c>
    </row>
    <row r="12408" spans="1:2" ht="12.75" customHeight="1">
      <c r="A12408" t="s">
        <v>18787</v>
      </c>
      <c r="B12408">
        <v>50.22</v>
      </c>
    </row>
    <row r="12409" spans="1:2" ht="12.75" customHeight="1">
      <c r="A12409" t="s">
        <v>18789</v>
      </c>
      <c r="B12409">
        <v>48.05</v>
      </c>
    </row>
    <row r="12410" spans="1:2" ht="12.75" customHeight="1">
      <c r="A12410" t="s">
        <v>18790</v>
      </c>
      <c r="B12410">
        <v>22.62</v>
      </c>
    </row>
    <row r="12411" spans="1:2" ht="12.75" customHeight="1">
      <c r="A12411" t="s">
        <v>18792</v>
      </c>
      <c r="B12411">
        <v>20.41</v>
      </c>
    </row>
    <row r="12412" spans="1:2" ht="12.75" customHeight="1">
      <c r="A12412" t="s">
        <v>18793</v>
      </c>
      <c r="B12412">
        <v>19.89</v>
      </c>
    </row>
    <row r="12413" spans="1:2" ht="12.75" customHeight="1">
      <c r="A12413" t="s">
        <v>18795</v>
      </c>
      <c r="B12413">
        <v>17.73</v>
      </c>
    </row>
    <row r="12414" spans="1:2" ht="12.75" customHeight="1">
      <c r="A12414" t="s">
        <v>18796</v>
      </c>
      <c r="B12414">
        <v>26.13</v>
      </c>
    </row>
    <row r="12415" spans="1:2" ht="12.75" customHeight="1">
      <c r="A12415" t="s">
        <v>18798</v>
      </c>
      <c r="B12415">
        <v>23.92</v>
      </c>
    </row>
    <row r="12416" spans="1:2" ht="12.75" customHeight="1">
      <c r="A12416" t="s">
        <v>18799</v>
      </c>
      <c r="B12416">
        <v>22.95</v>
      </c>
    </row>
    <row r="12417" spans="1:2" ht="12.75" customHeight="1">
      <c r="A12417" t="s">
        <v>18801</v>
      </c>
      <c r="B12417">
        <v>20.78</v>
      </c>
    </row>
    <row r="12418" spans="1:2" ht="12.75" customHeight="1">
      <c r="A12418" t="s">
        <v>18802</v>
      </c>
      <c r="B12418">
        <v>55.47</v>
      </c>
    </row>
    <row r="12419" spans="1:2" ht="12.75" customHeight="1">
      <c r="A12419" t="s">
        <v>18804</v>
      </c>
      <c r="B12419">
        <v>53.21</v>
      </c>
    </row>
    <row r="12420" spans="1:2" ht="12.75" customHeight="1">
      <c r="A12420" t="s">
        <v>18805</v>
      </c>
      <c r="B12420">
        <v>50.22</v>
      </c>
    </row>
    <row r="12421" spans="1:2" ht="12.75" customHeight="1">
      <c r="A12421" t="s">
        <v>18807</v>
      </c>
      <c r="B12421">
        <v>48.05</v>
      </c>
    </row>
    <row r="12422" spans="1:2" ht="12.75" customHeight="1">
      <c r="A12422" t="s">
        <v>18808</v>
      </c>
      <c r="B12422">
        <v>160.93</v>
      </c>
    </row>
    <row r="12423" spans="1:2" ht="12.75" customHeight="1">
      <c r="A12423" t="s">
        <v>18810</v>
      </c>
      <c r="B12423">
        <v>149.87</v>
      </c>
    </row>
    <row r="12424" spans="1:2" ht="12.75" customHeight="1">
      <c r="A12424" t="s">
        <v>18811</v>
      </c>
      <c r="B12424">
        <v>121.72</v>
      </c>
    </row>
    <row r="12425" spans="1:2" ht="12.75" customHeight="1">
      <c r="A12425" t="s">
        <v>18813</v>
      </c>
      <c r="B12425">
        <v>111.44</v>
      </c>
    </row>
    <row r="12426" spans="1:2" ht="12.75" customHeight="1">
      <c r="A12426" t="s">
        <v>18814</v>
      </c>
      <c r="B12426">
        <v>251.52</v>
      </c>
    </row>
    <row r="12427" spans="1:2" ht="12.75" customHeight="1">
      <c r="A12427" t="s">
        <v>18816</v>
      </c>
      <c r="B12427">
        <v>245.8</v>
      </c>
    </row>
    <row r="12428" spans="1:2" ht="12.75" customHeight="1">
      <c r="A12428" t="s">
        <v>18817</v>
      </c>
      <c r="B12428">
        <v>216.98</v>
      </c>
    </row>
    <row r="12429" spans="1:2" ht="12.75" customHeight="1">
      <c r="A12429" t="s">
        <v>18819</v>
      </c>
      <c r="B12429">
        <v>211.84</v>
      </c>
    </row>
    <row r="12430" spans="1:2" ht="12.75" customHeight="1">
      <c r="A12430" t="s">
        <v>18820</v>
      </c>
      <c r="B12430">
        <v>289.20999999999998</v>
      </c>
    </row>
    <row r="12431" spans="1:2" ht="12.75" customHeight="1">
      <c r="A12431" t="s">
        <v>18822</v>
      </c>
      <c r="B12431">
        <v>278.14999999999998</v>
      </c>
    </row>
    <row r="12432" spans="1:2" ht="12.75" customHeight="1">
      <c r="A12432" t="s">
        <v>18823</v>
      </c>
      <c r="B12432">
        <v>255.46</v>
      </c>
    </row>
    <row r="12433" spans="1:2" ht="12.75" customHeight="1">
      <c r="A12433" t="s">
        <v>18825</v>
      </c>
      <c r="B12433">
        <v>245.18</v>
      </c>
    </row>
    <row r="12434" spans="1:2" ht="12.75" customHeight="1">
      <c r="A12434" t="s">
        <v>18826</v>
      </c>
      <c r="B12434">
        <v>325</v>
      </c>
    </row>
    <row r="12435" spans="1:2" ht="12.75" customHeight="1">
      <c r="A12435" t="s">
        <v>18828</v>
      </c>
      <c r="B12435">
        <v>319.27999999999997</v>
      </c>
    </row>
    <row r="12436" spans="1:2" ht="12.75" customHeight="1">
      <c r="A12436" t="s">
        <v>18829</v>
      </c>
      <c r="B12436">
        <v>290.45</v>
      </c>
    </row>
    <row r="12437" spans="1:2" ht="12.75" customHeight="1">
      <c r="A12437" t="s">
        <v>18831</v>
      </c>
      <c r="B12437">
        <v>285.32</v>
      </c>
    </row>
    <row r="12438" spans="1:2" ht="12.75" customHeight="1">
      <c r="A12438" t="s">
        <v>18832</v>
      </c>
      <c r="B12438">
        <v>275.76</v>
      </c>
    </row>
    <row r="12439" spans="1:2" ht="12.75" customHeight="1">
      <c r="A12439" t="s">
        <v>18834</v>
      </c>
      <c r="B12439">
        <v>267.47000000000003</v>
      </c>
    </row>
    <row r="12440" spans="1:2" ht="12.75" customHeight="1">
      <c r="A12440" t="s">
        <v>18835</v>
      </c>
      <c r="B12440">
        <v>241.21</v>
      </c>
    </row>
    <row r="12441" spans="1:2" ht="12.75" customHeight="1">
      <c r="A12441" t="s">
        <v>18837</v>
      </c>
      <c r="B12441">
        <v>233.5</v>
      </c>
    </row>
    <row r="12442" spans="1:2" ht="12.75" customHeight="1">
      <c r="A12442" t="s">
        <v>18838</v>
      </c>
      <c r="B12442">
        <v>195.35</v>
      </c>
    </row>
    <row r="12443" spans="1:2" ht="12.75" customHeight="1">
      <c r="A12443" t="s">
        <v>18840</v>
      </c>
      <c r="B12443">
        <v>187.06</v>
      </c>
    </row>
    <row r="12444" spans="1:2" ht="12.75" customHeight="1">
      <c r="A12444" t="s">
        <v>18841</v>
      </c>
      <c r="B12444">
        <v>160.81</v>
      </c>
    </row>
    <row r="12445" spans="1:2" ht="12.75" customHeight="1">
      <c r="A12445" t="s">
        <v>18843</v>
      </c>
      <c r="B12445">
        <v>153.1</v>
      </c>
    </row>
    <row r="12446" spans="1:2" ht="12.75" customHeight="1">
      <c r="A12446" t="s">
        <v>18844</v>
      </c>
      <c r="B12446">
        <v>136.71</v>
      </c>
    </row>
    <row r="12447" spans="1:2" ht="12.75" customHeight="1">
      <c r="A12447" t="s">
        <v>18846</v>
      </c>
      <c r="B12447">
        <v>128.41999999999999</v>
      </c>
    </row>
    <row r="12448" spans="1:2" ht="12.75" customHeight="1">
      <c r="A12448" t="s">
        <v>18847</v>
      </c>
      <c r="B12448">
        <v>102.16</v>
      </c>
    </row>
    <row r="12449" spans="1:2" ht="12.75" customHeight="1">
      <c r="A12449" t="s">
        <v>18849</v>
      </c>
      <c r="B12449">
        <v>94.45</v>
      </c>
    </row>
    <row r="12450" spans="1:2" ht="12.75" customHeight="1">
      <c r="A12450" t="s">
        <v>18850</v>
      </c>
      <c r="B12450">
        <v>188.27</v>
      </c>
    </row>
    <row r="12451" spans="1:2" ht="12.75" customHeight="1">
      <c r="A12451" t="s">
        <v>18852</v>
      </c>
      <c r="B12451">
        <v>182.47</v>
      </c>
    </row>
    <row r="12452" spans="1:2" ht="12.75" customHeight="1">
      <c r="A12452" t="s">
        <v>18853</v>
      </c>
      <c r="B12452">
        <v>162.18</v>
      </c>
    </row>
    <row r="12453" spans="1:2" ht="12.75" customHeight="1">
      <c r="A12453" t="s">
        <v>18855</v>
      </c>
      <c r="B12453">
        <v>157.04</v>
      </c>
    </row>
    <row r="12454" spans="1:2" ht="12.75" customHeight="1">
      <c r="A12454" t="s">
        <v>18856</v>
      </c>
      <c r="B12454">
        <v>52.28</v>
      </c>
    </row>
    <row r="12455" spans="1:2" ht="12.75" customHeight="1">
      <c r="A12455" t="s">
        <v>18858</v>
      </c>
      <c r="B12455">
        <v>48.51</v>
      </c>
    </row>
    <row r="12456" spans="1:2" ht="12.75" customHeight="1">
      <c r="A12456" t="s">
        <v>18859</v>
      </c>
      <c r="B12456">
        <v>52.49</v>
      </c>
    </row>
    <row r="12457" spans="1:2" ht="12.75" customHeight="1">
      <c r="A12457" t="s">
        <v>18861</v>
      </c>
      <c r="B12457">
        <v>49.41</v>
      </c>
    </row>
    <row r="12458" spans="1:2" ht="12.75" customHeight="1">
      <c r="A12458" t="s">
        <v>18862</v>
      </c>
      <c r="B12458">
        <v>60.22</v>
      </c>
    </row>
    <row r="12459" spans="1:2" ht="12.75" customHeight="1">
      <c r="A12459" t="s">
        <v>18864</v>
      </c>
      <c r="B12459">
        <v>56.87</v>
      </c>
    </row>
    <row r="12460" spans="1:2" ht="12.75" customHeight="1">
      <c r="A12460" t="s">
        <v>18865</v>
      </c>
      <c r="B12460">
        <v>72.819999999999993</v>
      </c>
    </row>
    <row r="12461" spans="1:2" ht="12.75" customHeight="1">
      <c r="A12461" t="s">
        <v>18867</v>
      </c>
      <c r="B12461">
        <v>69.06</v>
      </c>
    </row>
    <row r="12462" spans="1:2" ht="12.75" customHeight="1">
      <c r="A12462" t="s">
        <v>18868</v>
      </c>
      <c r="B12462">
        <v>64.05</v>
      </c>
    </row>
    <row r="12463" spans="1:2" ht="12.75" customHeight="1">
      <c r="A12463" t="s">
        <v>18870</v>
      </c>
      <c r="B12463">
        <v>59.2</v>
      </c>
    </row>
    <row r="12464" spans="1:2" ht="12.75" customHeight="1">
      <c r="A12464" t="s">
        <v>18871</v>
      </c>
      <c r="B12464">
        <v>74.3</v>
      </c>
    </row>
    <row r="12465" spans="1:2" ht="12.75" customHeight="1">
      <c r="A12465" t="s">
        <v>18873</v>
      </c>
      <c r="B12465">
        <v>68.86</v>
      </c>
    </row>
    <row r="12466" spans="1:2" ht="12.75" customHeight="1">
      <c r="A12466" t="s">
        <v>18874</v>
      </c>
      <c r="B12466">
        <v>67.94</v>
      </c>
    </row>
    <row r="12467" spans="1:2" ht="12.75" customHeight="1">
      <c r="A12467" t="s">
        <v>18876</v>
      </c>
      <c r="B12467">
        <v>62.68</v>
      </c>
    </row>
    <row r="12468" spans="1:2" ht="12.75" customHeight="1">
      <c r="A12468" t="s">
        <v>18877</v>
      </c>
      <c r="B12468">
        <v>72.42</v>
      </c>
    </row>
    <row r="12469" spans="1:2" ht="12.75" customHeight="1">
      <c r="A12469" t="s">
        <v>18879</v>
      </c>
      <c r="B12469">
        <v>66.28</v>
      </c>
    </row>
    <row r="12470" spans="1:2" ht="12.75" customHeight="1">
      <c r="A12470" t="s">
        <v>18880</v>
      </c>
      <c r="B12470">
        <v>50.83</v>
      </c>
    </row>
    <row r="12471" spans="1:2" ht="12.75" customHeight="1">
      <c r="A12471" t="s">
        <v>18882</v>
      </c>
      <c r="B12471">
        <v>45.76</v>
      </c>
    </row>
    <row r="12472" spans="1:2" ht="12.75" customHeight="1">
      <c r="A12472" t="s">
        <v>18883</v>
      </c>
      <c r="B12472">
        <v>46.82</v>
      </c>
    </row>
    <row r="12473" spans="1:2" ht="12.75" customHeight="1">
      <c r="A12473" t="s">
        <v>18885</v>
      </c>
      <c r="B12473">
        <v>43.53</v>
      </c>
    </row>
    <row r="12474" spans="1:2" ht="12.75" customHeight="1">
      <c r="A12474" t="s">
        <v>18886</v>
      </c>
      <c r="B12474">
        <v>45.71</v>
      </c>
    </row>
    <row r="12475" spans="1:2" ht="12.75" customHeight="1">
      <c r="A12475" t="s">
        <v>18888</v>
      </c>
      <c r="B12475">
        <v>43.06</v>
      </c>
    </row>
    <row r="12476" spans="1:2" ht="12.75" customHeight="1">
      <c r="A12476" t="s">
        <v>18889</v>
      </c>
      <c r="B12476">
        <v>51.66</v>
      </c>
    </row>
    <row r="12477" spans="1:2" ht="12.75" customHeight="1">
      <c r="A12477" t="s">
        <v>18891</v>
      </c>
      <c r="B12477">
        <v>48.82</v>
      </c>
    </row>
    <row r="12478" spans="1:2" ht="12.75" customHeight="1">
      <c r="A12478" t="s">
        <v>18892</v>
      </c>
      <c r="B12478">
        <v>60.57</v>
      </c>
    </row>
    <row r="12479" spans="1:2" ht="12.75" customHeight="1">
      <c r="A12479" t="s">
        <v>18894</v>
      </c>
      <c r="B12479">
        <v>57.45</v>
      </c>
    </row>
    <row r="12480" spans="1:2" ht="12.75" customHeight="1">
      <c r="A12480" t="s">
        <v>18895</v>
      </c>
      <c r="B12480">
        <v>26.96</v>
      </c>
    </row>
    <row r="12481" spans="1:2" ht="12.75" customHeight="1">
      <c r="A12481" t="s">
        <v>18897</v>
      </c>
      <c r="B12481">
        <v>24.26</v>
      </c>
    </row>
    <row r="12482" spans="1:2" ht="12.75" customHeight="1">
      <c r="A12482" t="s">
        <v>18898</v>
      </c>
      <c r="B12482">
        <v>83.05</v>
      </c>
    </row>
    <row r="12483" spans="1:2" ht="12.75" customHeight="1">
      <c r="A12483" t="s">
        <v>18900</v>
      </c>
      <c r="B12483">
        <v>77.94</v>
      </c>
    </row>
    <row r="12484" spans="1:2" ht="12.75" customHeight="1">
      <c r="A12484" t="s">
        <v>18901</v>
      </c>
      <c r="B12484">
        <v>65.489999999999995</v>
      </c>
    </row>
    <row r="12485" spans="1:2" ht="12.75" customHeight="1">
      <c r="A12485" t="s">
        <v>18903</v>
      </c>
      <c r="B12485">
        <v>61.2</v>
      </c>
    </row>
    <row r="12486" spans="1:2" ht="12.75" customHeight="1">
      <c r="A12486" t="s">
        <v>18904</v>
      </c>
      <c r="B12486">
        <v>111.03</v>
      </c>
    </row>
    <row r="12487" spans="1:2" ht="12.75" customHeight="1">
      <c r="A12487" t="s">
        <v>18906</v>
      </c>
      <c r="B12487">
        <v>103.37</v>
      </c>
    </row>
    <row r="12488" spans="1:2" ht="12.75" customHeight="1">
      <c r="A12488" t="s">
        <v>18907</v>
      </c>
      <c r="B12488">
        <v>95.19</v>
      </c>
    </row>
    <row r="12489" spans="1:2" ht="12.75" customHeight="1">
      <c r="A12489" t="s">
        <v>18909</v>
      </c>
      <c r="B12489">
        <v>88.01</v>
      </c>
    </row>
    <row r="12490" spans="1:2" ht="12.75" customHeight="1">
      <c r="A12490" t="s">
        <v>18910</v>
      </c>
      <c r="B12490">
        <v>97.67</v>
      </c>
    </row>
    <row r="12491" spans="1:2" ht="12.75" customHeight="1">
      <c r="A12491" t="s">
        <v>18912</v>
      </c>
      <c r="B12491">
        <v>92.56</v>
      </c>
    </row>
    <row r="12492" spans="1:2" ht="12.75" customHeight="1">
      <c r="A12492" t="s">
        <v>18913</v>
      </c>
      <c r="B12492">
        <v>84.87</v>
      </c>
    </row>
    <row r="12493" spans="1:2" ht="12.75" customHeight="1">
      <c r="A12493" t="s">
        <v>18915</v>
      </c>
      <c r="B12493">
        <v>79.83</v>
      </c>
    </row>
    <row r="12494" spans="1:2" ht="12.75" customHeight="1">
      <c r="A12494" t="s">
        <v>18916</v>
      </c>
      <c r="B12494">
        <v>113.05</v>
      </c>
    </row>
    <row r="12495" spans="1:2" ht="12.75" customHeight="1">
      <c r="A12495" t="s">
        <v>18918</v>
      </c>
      <c r="B12495">
        <v>107.94</v>
      </c>
    </row>
    <row r="12496" spans="1:2" ht="12.75" customHeight="1">
      <c r="A12496" t="s">
        <v>18919</v>
      </c>
      <c r="B12496">
        <v>100.78</v>
      </c>
    </row>
    <row r="12497" spans="1:2" ht="12.75" customHeight="1">
      <c r="A12497" t="s">
        <v>18921</v>
      </c>
      <c r="B12497">
        <v>95.67</v>
      </c>
    </row>
    <row r="12498" spans="1:2" ht="12.75" customHeight="1">
      <c r="A12498" t="s">
        <v>18922</v>
      </c>
      <c r="B12498">
        <v>28.27</v>
      </c>
    </row>
    <row r="12499" spans="1:2" ht="12.75" customHeight="1">
      <c r="A12499" t="s">
        <v>18924</v>
      </c>
      <c r="B12499">
        <v>27.17</v>
      </c>
    </row>
    <row r="12500" spans="1:2" ht="12.75" customHeight="1">
      <c r="A12500" t="s">
        <v>18925</v>
      </c>
      <c r="B12500">
        <v>35.24</v>
      </c>
    </row>
    <row r="12501" spans="1:2" ht="12.75" customHeight="1">
      <c r="A12501" t="s">
        <v>18927</v>
      </c>
      <c r="B12501">
        <v>33.86</v>
      </c>
    </row>
    <row r="12502" spans="1:2" ht="12.75" customHeight="1">
      <c r="A12502" t="s">
        <v>18928</v>
      </c>
      <c r="B12502">
        <v>65.319999999999993</v>
      </c>
    </row>
    <row r="12503" spans="1:2" ht="12.75" customHeight="1">
      <c r="A12503" t="s">
        <v>18930</v>
      </c>
      <c r="B12503">
        <v>60.27</v>
      </c>
    </row>
    <row r="12504" spans="1:2" ht="12.75" customHeight="1">
      <c r="A12504" t="s">
        <v>18931</v>
      </c>
      <c r="B12504">
        <v>69.14</v>
      </c>
    </row>
    <row r="12505" spans="1:2" ht="12.75" customHeight="1">
      <c r="A12505" t="s">
        <v>18933</v>
      </c>
      <c r="B12505">
        <v>64.09</v>
      </c>
    </row>
    <row r="12506" spans="1:2" ht="12.75" customHeight="1">
      <c r="A12506" t="s">
        <v>18934</v>
      </c>
      <c r="B12506">
        <v>60.37</v>
      </c>
    </row>
    <row r="12507" spans="1:2" ht="12.75" customHeight="1">
      <c r="A12507" t="s">
        <v>18936</v>
      </c>
      <c r="B12507">
        <v>55.32</v>
      </c>
    </row>
    <row r="12508" spans="1:2" ht="12.75" customHeight="1">
      <c r="A12508" t="s">
        <v>18937</v>
      </c>
      <c r="B12508">
        <v>66.11</v>
      </c>
    </row>
    <row r="12509" spans="1:2" ht="12.75" customHeight="1">
      <c r="A12509" t="s">
        <v>18939</v>
      </c>
      <c r="B12509">
        <v>61.06</v>
      </c>
    </row>
    <row r="12510" spans="1:2" ht="12.75" customHeight="1">
      <c r="A12510" t="s">
        <v>18940</v>
      </c>
      <c r="B12510">
        <v>22.73</v>
      </c>
    </row>
    <row r="12511" spans="1:2" ht="12.75" customHeight="1">
      <c r="A12511" t="s">
        <v>18942</v>
      </c>
      <c r="B12511">
        <v>19.93</v>
      </c>
    </row>
    <row r="12512" spans="1:2" ht="12.75" customHeight="1">
      <c r="A12512" t="s">
        <v>18943</v>
      </c>
      <c r="B12512">
        <v>22.94</v>
      </c>
    </row>
    <row r="12513" spans="1:2" ht="12.75" customHeight="1">
      <c r="A12513" t="s">
        <v>18945</v>
      </c>
      <c r="B12513">
        <v>20.14</v>
      </c>
    </row>
    <row r="12514" spans="1:2" ht="12.75" customHeight="1">
      <c r="A12514" t="s">
        <v>18946</v>
      </c>
      <c r="B12514">
        <v>56.13</v>
      </c>
    </row>
    <row r="12515" spans="1:2" ht="12.75" customHeight="1">
      <c r="A12515" t="s">
        <v>18948</v>
      </c>
      <c r="B12515">
        <v>50.82</v>
      </c>
    </row>
    <row r="12516" spans="1:2" ht="12.75" customHeight="1">
      <c r="A12516" t="s">
        <v>18949</v>
      </c>
      <c r="B12516">
        <v>56.49</v>
      </c>
    </row>
    <row r="12517" spans="1:2" ht="12.75" customHeight="1">
      <c r="A12517" t="s">
        <v>18951</v>
      </c>
      <c r="B12517">
        <v>51.18</v>
      </c>
    </row>
    <row r="12518" spans="1:2" ht="12.75" customHeight="1">
      <c r="A12518" t="s">
        <v>18952</v>
      </c>
      <c r="B12518">
        <v>142.15</v>
      </c>
    </row>
    <row r="12519" spans="1:2" ht="12.75" customHeight="1">
      <c r="A12519" t="s">
        <v>18954</v>
      </c>
      <c r="B12519">
        <v>127.2</v>
      </c>
    </row>
    <row r="12520" spans="1:2" ht="12.75" customHeight="1">
      <c r="A12520" t="s">
        <v>18955</v>
      </c>
      <c r="B12520">
        <v>164.17</v>
      </c>
    </row>
    <row r="12521" spans="1:2" ht="12.75" customHeight="1">
      <c r="A12521" t="s">
        <v>18957</v>
      </c>
      <c r="B12521">
        <v>147</v>
      </c>
    </row>
    <row r="12522" spans="1:2" ht="12.75" customHeight="1">
      <c r="A12522" t="s">
        <v>18958</v>
      </c>
      <c r="B12522">
        <v>99.5</v>
      </c>
    </row>
    <row r="12523" spans="1:2" ht="12.75" customHeight="1">
      <c r="A12523" t="s">
        <v>18960</v>
      </c>
      <c r="B12523">
        <v>88.28</v>
      </c>
    </row>
    <row r="12524" spans="1:2" ht="12.75" customHeight="1">
      <c r="A12524" t="s">
        <v>18961</v>
      </c>
      <c r="B12524">
        <v>83.92</v>
      </c>
    </row>
    <row r="12525" spans="1:2" ht="12.75" customHeight="1">
      <c r="A12525" t="s">
        <v>18963</v>
      </c>
      <c r="B12525">
        <v>72.69</v>
      </c>
    </row>
    <row r="12526" spans="1:2" ht="12.75" customHeight="1">
      <c r="A12526" t="s">
        <v>18964</v>
      </c>
      <c r="B12526">
        <v>7.55</v>
      </c>
    </row>
    <row r="12527" spans="1:2" ht="12.75" customHeight="1">
      <c r="A12527" t="s">
        <v>18966</v>
      </c>
      <c r="B12527">
        <v>6.73</v>
      </c>
    </row>
    <row r="12528" spans="1:2" ht="12.75" customHeight="1">
      <c r="A12528" t="s">
        <v>18967</v>
      </c>
      <c r="B12528">
        <v>7.95</v>
      </c>
    </row>
    <row r="12529" spans="1:2" ht="12.75" customHeight="1">
      <c r="A12529" t="s">
        <v>18969</v>
      </c>
      <c r="B12529">
        <v>7.13</v>
      </c>
    </row>
    <row r="12530" spans="1:2" ht="12.75" customHeight="1">
      <c r="A12530" t="s">
        <v>18970</v>
      </c>
      <c r="B12530">
        <v>13.36</v>
      </c>
    </row>
    <row r="12531" spans="1:2" ht="12.75" customHeight="1">
      <c r="A12531" t="s">
        <v>18972</v>
      </c>
      <c r="B12531">
        <v>12.55</v>
      </c>
    </row>
    <row r="12532" spans="1:2" ht="12.75" customHeight="1">
      <c r="A12532" t="s">
        <v>18973</v>
      </c>
      <c r="B12532">
        <v>12.45</v>
      </c>
    </row>
    <row r="12533" spans="1:2" ht="12.75" customHeight="1">
      <c r="A12533" t="s">
        <v>18975</v>
      </c>
      <c r="B12533">
        <v>10.89</v>
      </c>
    </row>
    <row r="12534" spans="1:2" ht="12.75" customHeight="1">
      <c r="A12534" t="s">
        <v>18976</v>
      </c>
      <c r="B12534">
        <v>28.11</v>
      </c>
    </row>
    <row r="12535" spans="1:2" ht="12.75" customHeight="1">
      <c r="A12535" t="s">
        <v>18978</v>
      </c>
      <c r="B12535">
        <v>25.85</v>
      </c>
    </row>
    <row r="12536" spans="1:2" ht="12.75" customHeight="1">
      <c r="A12536" t="s">
        <v>18979</v>
      </c>
      <c r="B12536">
        <v>20.49</v>
      </c>
    </row>
    <row r="12537" spans="1:2" ht="12.75" customHeight="1">
      <c r="A12537" t="s">
        <v>18981</v>
      </c>
      <c r="B12537">
        <v>18.95</v>
      </c>
    </row>
    <row r="12538" spans="1:2" ht="12.75" customHeight="1">
      <c r="A12538" t="s">
        <v>18982</v>
      </c>
      <c r="B12538">
        <v>15.77</v>
      </c>
    </row>
    <row r="12539" spans="1:2" ht="12.75" customHeight="1">
      <c r="A12539" t="s">
        <v>18984</v>
      </c>
      <c r="B12539">
        <v>13.71</v>
      </c>
    </row>
    <row r="12540" spans="1:2" ht="12.75" customHeight="1">
      <c r="A12540" t="s">
        <v>18985</v>
      </c>
      <c r="B12540">
        <v>16</v>
      </c>
    </row>
    <row r="12541" spans="1:2" ht="12.75" customHeight="1">
      <c r="A12541" t="s">
        <v>18987</v>
      </c>
      <c r="B12541">
        <v>13.94</v>
      </c>
    </row>
    <row r="12542" spans="1:2" ht="12.75" customHeight="1">
      <c r="A12542" t="s">
        <v>18988</v>
      </c>
      <c r="B12542">
        <v>74.2</v>
      </c>
    </row>
    <row r="12543" spans="1:2" ht="12.75" customHeight="1">
      <c r="A12543" t="s">
        <v>18990</v>
      </c>
      <c r="B12543">
        <v>74.2</v>
      </c>
    </row>
    <row r="12544" spans="1:2" ht="12.75" customHeight="1">
      <c r="A12544" t="s">
        <v>18991</v>
      </c>
      <c r="B12544">
        <v>74.2</v>
      </c>
    </row>
    <row r="12545" spans="1:2" ht="12.75" customHeight="1">
      <c r="A12545" t="s">
        <v>18993</v>
      </c>
      <c r="B12545">
        <v>74.2</v>
      </c>
    </row>
    <row r="12546" spans="1:2" ht="12.75" customHeight="1">
      <c r="A12546" t="s">
        <v>18994</v>
      </c>
      <c r="B12546">
        <v>82.38</v>
      </c>
    </row>
    <row r="12547" spans="1:2" ht="12.75" customHeight="1">
      <c r="A12547" t="s">
        <v>18996</v>
      </c>
      <c r="B12547">
        <v>82.38</v>
      </c>
    </row>
    <row r="12548" spans="1:2" ht="12.75" customHeight="1">
      <c r="A12548" t="s">
        <v>18997</v>
      </c>
      <c r="B12548">
        <v>31.13</v>
      </c>
    </row>
    <row r="12549" spans="1:2" ht="12.75" customHeight="1">
      <c r="A12549" t="s">
        <v>18999</v>
      </c>
      <c r="B12549">
        <v>31.13</v>
      </c>
    </row>
    <row r="12550" spans="1:2" ht="12.75" customHeight="1">
      <c r="A12550" t="s">
        <v>19000</v>
      </c>
      <c r="B12550">
        <v>33.78</v>
      </c>
    </row>
    <row r="12551" spans="1:2" ht="12.75" customHeight="1">
      <c r="A12551" t="s">
        <v>19002</v>
      </c>
      <c r="B12551">
        <v>33.78</v>
      </c>
    </row>
    <row r="12552" spans="1:2" ht="12.75" customHeight="1">
      <c r="A12552" t="s">
        <v>19003</v>
      </c>
      <c r="B12552">
        <v>33.78</v>
      </c>
    </row>
    <row r="12553" spans="1:2" ht="12.75" customHeight="1">
      <c r="A12553" t="s">
        <v>19005</v>
      </c>
      <c r="B12553">
        <v>33.78</v>
      </c>
    </row>
    <row r="12554" spans="1:2" ht="12.75" customHeight="1">
      <c r="A12554" t="s">
        <v>19006</v>
      </c>
      <c r="B12554">
        <v>74.17</v>
      </c>
    </row>
    <row r="12555" spans="1:2" ht="12.75" customHeight="1">
      <c r="A12555" t="s">
        <v>19008</v>
      </c>
      <c r="B12555">
        <v>74.17</v>
      </c>
    </row>
    <row r="12556" spans="1:2" ht="12.75" customHeight="1">
      <c r="A12556" t="s">
        <v>19009</v>
      </c>
      <c r="B12556">
        <v>74.17</v>
      </c>
    </row>
    <row r="12557" spans="1:2" ht="12.75" customHeight="1">
      <c r="A12557" t="s">
        <v>19011</v>
      </c>
      <c r="B12557">
        <v>74.17</v>
      </c>
    </row>
    <row r="12558" spans="1:2" ht="12.75" customHeight="1">
      <c r="A12558" t="s">
        <v>19012</v>
      </c>
      <c r="B12558">
        <v>74.17</v>
      </c>
    </row>
    <row r="12559" spans="1:2" ht="12.75" customHeight="1">
      <c r="A12559" t="s">
        <v>19014</v>
      </c>
      <c r="B12559">
        <v>74.17</v>
      </c>
    </row>
    <row r="12560" spans="1:2" ht="12.75" customHeight="1">
      <c r="A12560" t="s">
        <v>19015</v>
      </c>
      <c r="B12560">
        <v>250.7</v>
      </c>
    </row>
    <row r="12561" spans="1:2" ht="12.75" customHeight="1">
      <c r="A12561" t="s">
        <v>19017</v>
      </c>
      <c r="B12561">
        <v>237</v>
      </c>
    </row>
    <row r="12562" spans="1:2" ht="12.75" customHeight="1">
      <c r="A12562" t="s">
        <v>19018</v>
      </c>
      <c r="B12562">
        <v>133.91999999999999</v>
      </c>
    </row>
    <row r="12563" spans="1:2" ht="12.75" customHeight="1">
      <c r="A12563" t="s">
        <v>19020</v>
      </c>
      <c r="B12563">
        <v>124.72</v>
      </c>
    </row>
    <row r="12564" spans="1:2" ht="12.75" customHeight="1">
      <c r="A12564" t="s">
        <v>19021</v>
      </c>
      <c r="B12564">
        <v>160.66999999999999</v>
      </c>
    </row>
    <row r="12565" spans="1:2" ht="12.75" customHeight="1">
      <c r="A12565" t="s">
        <v>19023</v>
      </c>
      <c r="B12565">
        <v>149.72999999999999</v>
      </c>
    </row>
    <row r="12566" spans="1:2" ht="12.75" customHeight="1">
      <c r="A12566" t="s">
        <v>19024</v>
      </c>
      <c r="B12566">
        <v>120.91</v>
      </c>
    </row>
    <row r="12567" spans="1:2" ht="12.75" customHeight="1">
      <c r="A12567" t="s">
        <v>19026</v>
      </c>
      <c r="B12567">
        <v>113.2</v>
      </c>
    </row>
    <row r="12568" spans="1:2" ht="12.75" customHeight="1">
      <c r="A12568" t="s">
        <v>19027</v>
      </c>
      <c r="B12568">
        <v>68.510000000000005</v>
      </c>
    </row>
    <row r="12569" spans="1:2" ht="12.75" customHeight="1">
      <c r="A12569" t="s">
        <v>19029</v>
      </c>
      <c r="B12569">
        <v>63.61</v>
      </c>
    </row>
    <row r="12570" spans="1:2" ht="12.75" customHeight="1">
      <c r="A12570" t="s">
        <v>19030</v>
      </c>
      <c r="B12570">
        <v>45.15</v>
      </c>
    </row>
    <row r="12571" spans="1:2" ht="12.75" customHeight="1">
      <c r="A12571" t="s">
        <v>19032</v>
      </c>
      <c r="B12571">
        <v>42.25</v>
      </c>
    </row>
    <row r="12572" spans="1:2" ht="12.75" customHeight="1">
      <c r="A12572" t="s">
        <v>19033</v>
      </c>
      <c r="B12572">
        <v>95.91</v>
      </c>
    </row>
    <row r="12573" spans="1:2" ht="12.75" customHeight="1">
      <c r="A12573" t="s">
        <v>19035</v>
      </c>
      <c r="B12573">
        <v>95</v>
      </c>
    </row>
    <row r="12574" spans="1:2" ht="12.75" customHeight="1">
      <c r="A12574" t="s">
        <v>19036</v>
      </c>
      <c r="B12574">
        <v>104</v>
      </c>
    </row>
    <row r="12575" spans="1:2" ht="12.75" customHeight="1">
      <c r="A12575" t="s">
        <v>19038</v>
      </c>
      <c r="B12575">
        <v>103.09</v>
      </c>
    </row>
    <row r="12576" spans="1:2" ht="12.75" customHeight="1">
      <c r="A12576" t="s">
        <v>19042</v>
      </c>
      <c r="B12576">
        <v>83.74</v>
      </c>
    </row>
    <row r="12577" spans="1:2" ht="12.75" customHeight="1">
      <c r="A12577" t="s">
        <v>19044</v>
      </c>
      <c r="B12577">
        <v>82.83</v>
      </c>
    </row>
    <row r="12578" spans="1:2" ht="12.75" customHeight="1">
      <c r="A12578" t="s">
        <v>19051</v>
      </c>
      <c r="B12578">
        <v>97.17</v>
      </c>
    </row>
    <row r="12579" spans="1:2" ht="12.75" customHeight="1">
      <c r="A12579" t="s">
        <v>19053</v>
      </c>
      <c r="B12579">
        <v>96.26</v>
      </c>
    </row>
    <row r="12580" spans="1:2" ht="12.75" customHeight="1">
      <c r="A12580" t="s">
        <v>35117</v>
      </c>
      <c r="B12580">
        <v>145.75</v>
      </c>
    </row>
    <row r="12581" spans="1:2" ht="12.75" customHeight="1">
      <c r="A12581" t="s">
        <v>35118</v>
      </c>
      <c r="B12581">
        <v>144.94999999999999</v>
      </c>
    </row>
    <row r="12582" spans="1:2" ht="12.75" customHeight="1">
      <c r="A12582" t="s">
        <v>35119</v>
      </c>
      <c r="B12582">
        <v>173.76</v>
      </c>
    </row>
    <row r="12583" spans="1:2" ht="12.75" customHeight="1">
      <c r="A12583" t="s">
        <v>35120</v>
      </c>
      <c r="B12583">
        <v>172.96</v>
      </c>
    </row>
    <row r="12584" spans="1:2" ht="12.75" customHeight="1">
      <c r="A12584" t="s">
        <v>19057</v>
      </c>
      <c r="B12584">
        <v>135.61000000000001</v>
      </c>
    </row>
    <row r="12585" spans="1:2" ht="12.75" customHeight="1">
      <c r="A12585" t="s">
        <v>19059</v>
      </c>
      <c r="B12585">
        <v>134.80000000000001</v>
      </c>
    </row>
    <row r="12586" spans="1:2" ht="12.75" customHeight="1">
      <c r="A12586" t="s">
        <v>19060</v>
      </c>
      <c r="B12586">
        <v>177.85</v>
      </c>
    </row>
    <row r="12587" spans="1:2" ht="12.75" customHeight="1">
      <c r="A12587" t="s">
        <v>19062</v>
      </c>
      <c r="B12587">
        <v>177.04</v>
      </c>
    </row>
    <row r="12588" spans="1:2" ht="12.75" customHeight="1">
      <c r="A12588" t="s">
        <v>19072</v>
      </c>
      <c r="B12588">
        <v>16.84</v>
      </c>
    </row>
    <row r="12589" spans="1:2" ht="12.75" customHeight="1">
      <c r="A12589" t="s">
        <v>19074</v>
      </c>
      <c r="B12589">
        <v>16.47</v>
      </c>
    </row>
    <row r="12590" spans="1:2" ht="12.75" customHeight="1">
      <c r="A12590" t="s">
        <v>19075</v>
      </c>
      <c r="B12590">
        <v>15.45</v>
      </c>
    </row>
    <row r="12591" spans="1:2" ht="12.75" customHeight="1">
      <c r="A12591" t="s">
        <v>19077</v>
      </c>
      <c r="B12591">
        <v>14.65</v>
      </c>
    </row>
    <row r="12592" spans="1:2" ht="12.75" customHeight="1">
      <c r="A12592" t="s">
        <v>19078</v>
      </c>
      <c r="B12592">
        <v>22.19</v>
      </c>
    </row>
    <row r="12593" spans="1:2" ht="12.75" customHeight="1">
      <c r="A12593" t="s">
        <v>19080</v>
      </c>
      <c r="B12593">
        <v>21.39</v>
      </c>
    </row>
    <row r="12594" spans="1:2" ht="12.75" customHeight="1">
      <c r="A12594" t="s">
        <v>19081</v>
      </c>
      <c r="B12594">
        <v>33.229999999999997</v>
      </c>
    </row>
    <row r="12595" spans="1:2" ht="12.75" customHeight="1">
      <c r="A12595" t="s">
        <v>19083</v>
      </c>
      <c r="B12595">
        <v>30.82</v>
      </c>
    </row>
    <row r="12596" spans="1:2" ht="12.75" customHeight="1">
      <c r="A12596" t="s">
        <v>19084</v>
      </c>
      <c r="B12596">
        <v>8.83</v>
      </c>
    </row>
    <row r="12597" spans="1:2" ht="12.75" customHeight="1">
      <c r="A12597" t="s">
        <v>19086</v>
      </c>
      <c r="B12597">
        <v>8.35</v>
      </c>
    </row>
    <row r="12598" spans="1:2" ht="12.75" customHeight="1">
      <c r="A12598" t="s">
        <v>19087</v>
      </c>
      <c r="B12598">
        <v>33.119999999999997</v>
      </c>
    </row>
    <row r="12599" spans="1:2" ht="12.75" customHeight="1">
      <c r="A12599" t="s">
        <v>19089</v>
      </c>
      <c r="B12599">
        <v>29.53</v>
      </c>
    </row>
    <row r="12600" spans="1:2" ht="12.75" customHeight="1">
      <c r="A12600" t="s">
        <v>19090</v>
      </c>
      <c r="B12600">
        <v>100</v>
      </c>
    </row>
    <row r="12601" spans="1:2" ht="12.75" customHeight="1">
      <c r="A12601" t="s">
        <v>19092</v>
      </c>
      <c r="B12601">
        <v>99.49</v>
      </c>
    </row>
    <row r="12602" spans="1:2" ht="12.75" customHeight="1">
      <c r="A12602" t="s">
        <v>19093</v>
      </c>
      <c r="B12602">
        <v>152.71</v>
      </c>
    </row>
    <row r="12603" spans="1:2" ht="12.75" customHeight="1">
      <c r="A12603" t="s">
        <v>19095</v>
      </c>
      <c r="B12603">
        <v>152.19999999999999</v>
      </c>
    </row>
    <row r="12604" spans="1:2" ht="12.75" customHeight="1">
      <c r="A12604" t="s">
        <v>19096</v>
      </c>
      <c r="B12604">
        <v>76.69</v>
      </c>
    </row>
    <row r="12605" spans="1:2" ht="12.75" customHeight="1">
      <c r="A12605" t="s">
        <v>19098</v>
      </c>
      <c r="B12605">
        <v>76.180000000000007</v>
      </c>
    </row>
    <row r="12606" spans="1:2" ht="12.75" customHeight="1">
      <c r="A12606" t="s">
        <v>19099</v>
      </c>
      <c r="B12606">
        <v>189.99</v>
      </c>
    </row>
    <row r="12607" spans="1:2" ht="12.75" customHeight="1">
      <c r="A12607" t="s">
        <v>19101</v>
      </c>
      <c r="B12607">
        <v>189.47</v>
      </c>
    </row>
    <row r="12608" spans="1:2" ht="12.75" customHeight="1">
      <c r="A12608" t="s">
        <v>19102</v>
      </c>
      <c r="B12608">
        <v>48.37</v>
      </c>
    </row>
    <row r="12609" spans="1:2" ht="12.75" customHeight="1">
      <c r="A12609" t="s">
        <v>19104</v>
      </c>
      <c r="B12609">
        <v>47.86</v>
      </c>
    </row>
    <row r="12610" spans="1:2" ht="12.75" customHeight="1">
      <c r="A12610" t="s">
        <v>19105</v>
      </c>
      <c r="B12610">
        <v>64.41</v>
      </c>
    </row>
    <row r="12611" spans="1:2" ht="12.75" customHeight="1">
      <c r="A12611" t="s">
        <v>19107</v>
      </c>
      <c r="B12611">
        <v>63.89</v>
      </c>
    </row>
    <row r="12612" spans="1:2" ht="12.75" customHeight="1">
      <c r="A12612" t="s">
        <v>19108</v>
      </c>
      <c r="B12612">
        <v>148.30000000000001</v>
      </c>
    </row>
    <row r="12613" spans="1:2" ht="12.75" customHeight="1">
      <c r="A12613" t="s">
        <v>19110</v>
      </c>
      <c r="B12613">
        <v>143.79</v>
      </c>
    </row>
    <row r="12614" spans="1:2" ht="12.75" customHeight="1">
      <c r="A12614" t="s">
        <v>19111</v>
      </c>
      <c r="B12614">
        <v>249.98</v>
      </c>
    </row>
    <row r="12615" spans="1:2" ht="12.75" customHeight="1">
      <c r="A12615" t="s">
        <v>19113</v>
      </c>
      <c r="B12615">
        <v>242.09</v>
      </c>
    </row>
    <row r="12616" spans="1:2" ht="12.75" customHeight="1">
      <c r="A12616" t="s">
        <v>19114</v>
      </c>
      <c r="B12616">
        <v>189.49</v>
      </c>
    </row>
    <row r="12617" spans="1:2" ht="12.75" customHeight="1">
      <c r="A12617" t="s">
        <v>19116</v>
      </c>
      <c r="B12617">
        <v>185.38</v>
      </c>
    </row>
    <row r="12618" spans="1:2" ht="12.75" customHeight="1">
      <c r="A12618" t="s">
        <v>19117</v>
      </c>
      <c r="B12618">
        <v>20.34</v>
      </c>
    </row>
    <row r="12619" spans="1:2" ht="12.75" customHeight="1">
      <c r="A12619" t="s">
        <v>19119</v>
      </c>
      <c r="B12619">
        <v>18.88</v>
      </c>
    </row>
    <row r="12620" spans="1:2" ht="12.75" customHeight="1">
      <c r="A12620" t="s">
        <v>19120</v>
      </c>
      <c r="B12620">
        <v>33.83</v>
      </c>
    </row>
    <row r="12621" spans="1:2" ht="12.75" customHeight="1">
      <c r="A12621" t="s">
        <v>19122</v>
      </c>
      <c r="B12621">
        <v>32.369999999999997</v>
      </c>
    </row>
    <row r="12622" spans="1:2" ht="12.75" customHeight="1">
      <c r="A12622" t="s">
        <v>19123</v>
      </c>
      <c r="B12622">
        <v>16.899999999999999</v>
      </c>
    </row>
    <row r="12623" spans="1:2" ht="12.75" customHeight="1">
      <c r="A12623" t="s">
        <v>19125</v>
      </c>
      <c r="B12623">
        <v>15.56</v>
      </c>
    </row>
    <row r="12624" spans="1:2" ht="12.75" customHeight="1">
      <c r="A12624" t="s">
        <v>19126</v>
      </c>
      <c r="B12624">
        <v>17.440000000000001</v>
      </c>
    </row>
    <row r="12625" spans="1:2" ht="12.75" customHeight="1">
      <c r="A12625" t="s">
        <v>19128</v>
      </c>
      <c r="B12625">
        <v>16.100000000000001</v>
      </c>
    </row>
    <row r="12626" spans="1:2" ht="12.75" customHeight="1">
      <c r="A12626" t="s">
        <v>19129</v>
      </c>
      <c r="B12626">
        <v>22.9</v>
      </c>
    </row>
    <row r="12627" spans="1:2" ht="12.75" customHeight="1">
      <c r="A12627" t="s">
        <v>19131</v>
      </c>
      <c r="B12627">
        <v>21.56</v>
      </c>
    </row>
    <row r="12628" spans="1:2" ht="12.75" customHeight="1">
      <c r="A12628" t="s">
        <v>19132</v>
      </c>
      <c r="B12628">
        <v>97.9</v>
      </c>
    </row>
    <row r="12629" spans="1:2" ht="12.75" customHeight="1">
      <c r="A12629" t="s">
        <v>19134</v>
      </c>
      <c r="B12629">
        <v>93.39</v>
      </c>
    </row>
    <row r="12630" spans="1:2" ht="12.75" customHeight="1">
      <c r="A12630" t="s">
        <v>19135</v>
      </c>
      <c r="B12630">
        <v>111.06</v>
      </c>
    </row>
    <row r="12631" spans="1:2" ht="12.75" customHeight="1">
      <c r="A12631" t="s">
        <v>19137</v>
      </c>
      <c r="B12631">
        <v>104.8</v>
      </c>
    </row>
    <row r="12632" spans="1:2" ht="12.75" customHeight="1">
      <c r="A12632" t="s">
        <v>19138</v>
      </c>
      <c r="B12632">
        <v>51.18</v>
      </c>
    </row>
    <row r="12633" spans="1:2" ht="12.75" customHeight="1">
      <c r="A12633" t="s">
        <v>19140</v>
      </c>
      <c r="B12633">
        <v>51.18</v>
      </c>
    </row>
    <row r="12634" spans="1:2" ht="12.75" customHeight="1">
      <c r="A12634" t="s">
        <v>19141</v>
      </c>
      <c r="B12634">
        <v>81.739999999999995</v>
      </c>
    </row>
    <row r="12635" spans="1:2" ht="12.75" customHeight="1">
      <c r="A12635" t="s">
        <v>19143</v>
      </c>
      <c r="B12635">
        <v>79.38</v>
      </c>
    </row>
    <row r="12636" spans="1:2" ht="12.75" customHeight="1">
      <c r="A12636" t="s">
        <v>19144</v>
      </c>
      <c r="B12636">
        <v>119.99</v>
      </c>
    </row>
    <row r="12637" spans="1:2" ht="12.75" customHeight="1">
      <c r="A12637" t="s">
        <v>19146</v>
      </c>
      <c r="B12637">
        <v>112.53</v>
      </c>
    </row>
    <row r="12638" spans="1:2" ht="12.75" customHeight="1">
      <c r="A12638" t="s">
        <v>19147</v>
      </c>
      <c r="B12638">
        <v>116.42</v>
      </c>
    </row>
    <row r="12639" spans="1:2" ht="12.75" customHeight="1">
      <c r="A12639" t="s">
        <v>19149</v>
      </c>
      <c r="B12639">
        <v>109.44</v>
      </c>
    </row>
    <row r="12640" spans="1:2" ht="12.75" customHeight="1">
      <c r="A12640" t="s">
        <v>19150</v>
      </c>
      <c r="B12640">
        <v>97.9</v>
      </c>
    </row>
    <row r="12641" spans="1:2" ht="12.75" customHeight="1">
      <c r="A12641" t="s">
        <v>19152</v>
      </c>
      <c r="B12641">
        <v>93.39</v>
      </c>
    </row>
    <row r="12642" spans="1:2" ht="12.75" customHeight="1">
      <c r="A12642" t="s">
        <v>19153</v>
      </c>
      <c r="B12642">
        <v>85.76</v>
      </c>
    </row>
    <row r="12643" spans="1:2" ht="12.75" customHeight="1">
      <c r="A12643" t="s">
        <v>19155</v>
      </c>
      <c r="B12643">
        <v>75.48</v>
      </c>
    </row>
    <row r="12644" spans="1:2" ht="12.75" customHeight="1">
      <c r="A12644" t="s">
        <v>19156</v>
      </c>
      <c r="B12644">
        <v>168.37</v>
      </c>
    </row>
    <row r="12645" spans="1:2" ht="12.75" customHeight="1">
      <c r="A12645" t="s">
        <v>19158</v>
      </c>
      <c r="B12645">
        <v>160.84</v>
      </c>
    </row>
    <row r="12646" spans="1:2" ht="12.75" customHeight="1">
      <c r="A12646" t="s">
        <v>19159</v>
      </c>
      <c r="B12646">
        <v>158.59</v>
      </c>
    </row>
    <row r="12647" spans="1:2" ht="12.75" customHeight="1">
      <c r="A12647" t="s">
        <v>19161</v>
      </c>
      <c r="B12647">
        <v>151.29</v>
      </c>
    </row>
    <row r="12648" spans="1:2" ht="12.75" customHeight="1">
      <c r="A12648" t="s">
        <v>19162</v>
      </c>
      <c r="B12648">
        <v>150.56</v>
      </c>
    </row>
    <row r="12649" spans="1:2" ht="12.75" customHeight="1">
      <c r="A12649" t="s">
        <v>19164</v>
      </c>
      <c r="B12649">
        <v>143.03</v>
      </c>
    </row>
    <row r="12650" spans="1:2" ht="12.75" customHeight="1">
      <c r="A12650" t="s">
        <v>19165</v>
      </c>
      <c r="B12650">
        <v>139.69</v>
      </c>
    </row>
    <row r="12651" spans="1:2" ht="12.75" customHeight="1">
      <c r="A12651" t="s">
        <v>19167</v>
      </c>
      <c r="B12651">
        <v>132.38999999999999</v>
      </c>
    </row>
    <row r="12652" spans="1:2" ht="12.75" customHeight="1">
      <c r="A12652" t="s">
        <v>19168</v>
      </c>
      <c r="B12652">
        <v>65.41</v>
      </c>
    </row>
    <row r="12653" spans="1:2" ht="12.75" customHeight="1">
      <c r="A12653" t="s">
        <v>19170</v>
      </c>
      <c r="B12653">
        <v>60.55</v>
      </c>
    </row>
    <row r="12654" spans="1:2" ht="12.75" customHeight="1">
      <c r="A12654" t="s">
        <v>19171</v>
      </c>
      <c r="B12654">
        <v>55.63</v>
      </c>
    </row>
    <row r="12655" spans="1:2" ht="12.75" customHeight="1">
      <c r="A12655" t="s">
        <v>19173</v>
      </c>
      <c r="B12655">
        <v>51</v>
      </c>
    </row>
    <row r="12656" spans="1:2" ht="12.75" customHeight="1">
      <c r="A12656" t="s">
        <v>19174</v>
      </c>
      <c r="B12656">
        <v>69.260000000000005</v>
      </c>
    </row>
    <row r="12657" spans="1:2" ht="12.75" customHeight="1">
      <c r="A12657" t="s">
        <v>19176</v>
      </c>
      <c r="B12657">
        <v>63.88</v>
      </c>
    </row>
    <row r="12658" spans="1:2" ht="12.75" customHeight="1">
      <c r="A12658" t="s">
        <v>19177</v>
      </c>
      <c r="B12658">
        <v>59.48</v>
      </c>
    </row>
    <row r="12659" spans="1:2" ht="12.75" customHeight="1">
      <c r="A12659" t="s">
        <v>19179</v>
      </c>
      <c r="B12659">
        <v>54.34</v>
      </c>
    </row>
    <row r="12660" spans="1:2" ht="12.75" customHeight="1">
      <c r="A12660" t="s">
        <v>19180</v>
      </c>
      <c r="B12660">
        <v>72.760000000000005</v>
      </c>
    </row>
    <row r="12661" spans="1:2" ht="12.75" customHeight="1">
      <c r="A12661" t="s">
        <v>19182</v>
      </c>
      <c r="B12661">
        <v>67.900000000000006</v>
      </c>
    </row>
    <row r="12662" spans="1:2" ht="12.75" customHeight="1">
      <c r="A12662" t="s">
        <v>19183</v>
      </c>
      <c r="B12662">
        <v>62.98</v>
      </c>
    </row>
    <row r="12663" spans="1:2" ht="12.75" customHeight="1">
      <c r="A12663" t="s">
        <v>19185</v>
      </c>
      <c r="B12663">
        <v>58.35</v>
      </c>
    </row>
    <row r="12664" spans="1:2" ht="12.75" customHeight="1">
      <c r="A12664" t="s">
        <v>19186</v>
      </c>
      <c r="B12664">
        <v>27.27</v>
      </c>
    </row>
    <row r="12665" spans="1:2" ht="12.75" customHeight="1">
      <c r="A12665" t="s">
        <v>19188</v>
      </c>
      <c r="B12665">
        <v>24.62</v>
      </c>
    </row>
    <row r="12666" spans="1:2" ht="12.75" customHeight="1">
      <c r="A12666" t="s">
        <v>19189</v>
      </c>
      <c r="B12666">
        <v>25.72</v>
      </c>
    </row>
    <row r="12667" spans="1:2" ht="12.75" customHeight="1">
      <c r="A12667" t="s">
        <v>19191</v>
      </c>
      <c r="B12667">
        <v>23.15</v>
      </c>
    </row>
    <row r="12668" spans="1:2" ht="12.75" customHeight="1">
      <c r="A12668" t="s">
        <v>19192</v>
      </c>
      <c r="B12668">
        <v>29.77</v>
      </c>
    </row>
    <row r="12669" spans="1:2" ht="12.75" customHeight="1">
      <c r="A12669" t="s">
        <v>19194</v>
      </c>
      <c r="B12669">
        <v>27.14</v>
      </c>
    </row>
    <row r="12670" spans="1:2" ht="12.75" customHeight="1">
      <c r="A12670" t="s">
        <v>19195</v>
      </c>
      <c r="B12670">
        <v>28.69</v>
      </c>
    </row>
    <row r="12671" spans="1:2" ht="12.75" customHeight="1">
      <c r="A12671" t="s">
        <v>19197</v>
      </c>
      <c r="B12671">
        <v>26.12</v>
      </c>
    </row>
    <row r="12672" spans="1:2" ht="12.75" customHeight="1">
      <c r="A12672" t="s">
        <v>19198</v>
      </c>
      <c r="B12672">
        <v>49.02</v>
      </c>
    </row>
    <row r="12673" spans="1:2" ht="12.75" customHeight="1">
      <c r="A12673" t="s">
        <v>19200</v>
      </c>
      <c r="B12673">
        <v>46.96</v>
      </c>
    </row>
    <row r="12674" spans="1:2" ht="12.75" customHeight="1">
      <c r="A12674" t="s">
        <v>19201</v>
      </c>
      <c r="B12674">
        <v>117.14</v>
      </c>
    </row>
    <row r="12675" spans="1:2" ht="12.75" customHeight="1">
      <c r="A12675" t="s">
        <v>19203</v>
      </c>
      <c r="B12675">
        <v>114.46</v>
      </c>
    </row>
    <row r="12676" spans="1:2" ht="12.75" customHeight="1">
      <c r="A12676" t="s">
        <v>19204</v>
      </c>
      <c r="B12676">
        <v>42.4</v>
      </c>
    </row>
    <row r="12677" spans="1:2" ht="12.75" customHeight="1">
      <c r="A12677" t="s">
        <v>19206</v>
      </c>
      <c r="B12677">
        <v>40.770000000000003</v>
      </c>
    </row>
    <row r="12678" spans="1:2" ht="12.75" customHeight="1">
      <c r="A12678" t="s">
        <v>19207</v>
      </c>
      <c r="B12678">
        <v>64.83</v>
      </c>
    </row>
    <row r="12679" spans="1:2" ht="12.75" customHeight="1">
      <c r="A12679" t="s">
        <v>19209</v>
      </c>
      <c r="B12679">
        <v>62.19</v>
      </c>
    </row>
    <row r="12680" spans="1:2" ht="12.75" customHeight="1">
      <c r="A12680" t="s">
        <v>19210</v>
      </c>
      <c r="B12680">
        <v>96.37</v>
      </c>
    </row>
    <row r="12681" spans="1:2" ht="12.75" customHeight="1">
      <c r="A12681" t="s">
        <v>19212</v>
      </c>
      <c r="B12681">
        <v>93.69</v>
      </c>
    </row>
    <row r="12682" spans="1:2" ht="12.75" customHeight="1">
      <c r="A12682" t="s">
        <v>19213</v>
      </c>
      <c r="B12682">
        <v>96.37</v>
      </c>
    </row>
    <row r="12683" spans="1:2" ht="12.75" customHeight="1">
      <c r="A12683" t="s">
        <v>19215</v>
      </c>
      <c r="B12683">
        <v>93.69</v>
      </c>
    </row>
    <row r="12684" spans="1:2" ht="12.75" customHeight="1">
      <c r="A12684" t="s">
        <v>19216</v>
      </c>
      <c r="B12684">
        <v>396.31</v>
      </c>
    </row>
    <row r="12685" spans="1:2" ht="12.75" customHeight="1">
      <c r="A12685" t="s">
        <v>19218</v>
      </c>
      <c r="B12685">
        <v>380.89</v>
      </c>
    </row>
    <row r="12686" spans="1:2" ht="12.75" customHeight="1">
      <c r="A12686" t="s">
        <v>19219</v>
      </c>
      <c r="B12686">
        <v>803.19</v>
      </c>
    </row>
    <row r="12687" spans="1:2" ht="12.75" customHeight="1">
      <c r="A12687" t="s">
        <v>19221</v>
      </c>
      <c r="B12687">
        <v>787.77</v>
      </c>
    </row>
    <row r="12688" spans="1:2" ht="12.75" customHeight="1">
      <c r="A12688" t="s">
        <v>19222</v>
      </c>
      <c r="B12688">
        <v>315.68</v>
      </c>
    </row>
    <row r="12689" spans="1:2" ht="12.75" customHeight="1">
      <c r="A12689" t="s">
        <v>19224</v>
      </c>
      <c r="B12689">
        <v>310.54000000000002</v>
      </c>
    </row>
    <row r="12690" spans="1:2" ht="12.75" customHeight="1">
      <c r="A12690" t="s">
        <v>19225</v>
      </c>
      <c r="B12690">
        <v>474.33</v>
      </c>
    </row>
    <row r="12691" spans="1:2" ht="12.75" customHeight="1">
      <c r="A12691" t="s">
        <v>19227</v>
      </c>
      <c r="B12691">
        <v>471.25</v>
      </c>
    </row>
    <row r="12692" spans="1:2" ht="12.75" customHeight="1">
      <c r="A12692" t="s">
        <v>19231</v>
      </c>
      <c r="B12692">
        <v>348.97</v>
      </c>
    </row>
    <row r="12693" spans="1:2" ht="12.75" customHeight="1">
      <c r="A12693" t="s">
        <v>19233</v>
      </c>
      <c r="B12693">
        <v>348.97</v>
      </c>
    </row>
    <row r="12694" spans="1:2" ht="12.75" customHeight="1">
      <c r="A12694" t="s">
        <v>35121</v>
      </c>
      <c r="B12694">
        <v>130.44999999999999</v>
      </c>
    </row>
    <row r="12695" spans="1:2" ht="12.75" customHeight="1">
      <c r="A12695" t="s">
        <v>35122</v>
      </c>
      <c r="B12695">
        <v>130.44999999999999</v>
      </c>
    </row>
    <row r="12696" spans="1:2" ht="12.75" customHeight="1">
      <c r="A12696" t="s">
        <v>35123</v>
      </c>
      <c r="B12696">
        <v>265.14999999999998</v>
      </c>
    </row>
    <row r="12697" spans="1:2" ht="12.75" customHeight="1">
      <c r="A12697" t="s">
        <v>35124</v>
      </c>
      <c r="B12697">
        <v>265.14999999999998</v>
      </c>
    </row>
    <row r="12698" spans="1:2" ht="12.75" customHeight="1">
      <c r="A12698" t="s">
        <v>35125</v>
      </c>
      <c r="B12698">
        <v>270.13</v>
      </c>
    </row>
    <row r="12699" spans="1:2" ht="12.75" customHeight="1">
      <c r="A12699" t="s">
        <v>35126</v>
      </c>
      <c r="B12699">
        <v>270.13</v>
      </c>
    </row>
    <row r="12700" spans="1:2" ht="12.75" customHeight="1">
      <c r="A12700" t="s">
        <v>19237</v>
      </c>
      <c r="B12700">
        <v>126.72</v>
      </c>
    </row>
    <row r="12701" spans="1:2" ht="12.75" customHeight="1">
      <c r="A12701" t="s">
        <v>19239</v>
      </c>
      <c r="B12701">
        <v>119.92</v>
      </c>
    </row>
    <row r="12702" spans="1:2" ht="12.75" customHeight="1">
      <c r="A12702" t="s">
        <v>19240</v>
      </c>
      <c r="B12702">
        <v>126.72</v>
      </c>
    </row>
    <row r="12703" spans="1:2" ht="12.75" customHeight="1">
      <c r="A12703" t="s">
        <v>19242</v>
      </c>
      <c r="B12703">
        <v>119.92</v>
      </c>
    </row>
    <row r="12704" spans="1:2" ht="12.75" customHeight="1">
      <c r="A12704" t="s">
        <v>19243</v>
      </c>
      <c r="B12704">
        <v>113.85</v>
      </c>
    </row>
    <row r="12705" spans="1:2" ht="12.75" customHeight="1">
      <c r="A12705" t="s">
        <v>19245</v>
      </c>
      <c r="B12705">
        <v>107.75</v>
      </c>
    </row>
    <row r="12706" spans="1:2" ht="12.75" customHeight="1">
      <c r="A12706" t="s">
        <v>19246</v>
      </c>
      <c r="B12706">
        <v>117.1</v>
      </c>
    </row>
    <row r="12707" spans="1:2" ht="12.75" customHeight="1">
      <c r="A12707" t="s">
        <v>19248</v>
      </c>
      <c r="B12707">
        <v>111</v>
      </c>
    </row>
    <row r="12708" spans="1:2" ht="12.75" customHeight="1">
      <c r="A12708" t="s">
        <v>19249</v>
      </c>
      <c r="B12708">
        <v>88.87</v>
      </c>
    </row>
    <row r="12709" spans="1:2" ht="12.75" customHeight="1">
      <c r="A12709" t="s">
        <v>19251</v>
      </c>
      <c r="B12709">
        <v>80.86</v>
      </c>
    </row>
    <row r="12710" spans="1:2" ht="12.75" customHeight="1">
      <c r="A12710" t="s">
        <v>19252</v>
      </c>
      <c r="B12710">
        <v>107.11</v>
      </c>
    </row>
    <row r="12711" spans="1:2" ht="12.75" customHeight="1">
      <c r="A12711" t="s">
        <v>19254</v>
      </c>
      <c r="B12711">
        <v>99.61</v>
      </c>
    </row>
    <row r="12712" spans="1:2" ht="12.75" customHeight="1">
      <c r="A12712" t="s">
        <v>19255</v>
      </c>
      <c r="B12712">
        <v>635.91</v>
      </c>
    </row>
    <row r="12713" spans="1:2" ht="12.75" customHeight="1">
      <c r="A12713" t="s">
        <v>19257</v>
      </c>
      <c r="B12713">
        <v>631.36</v>
      </c>
    </row>
    <row r="12714" spans="1:2" ht="12.75" customHeight="1">
      <c r="A12714" t="s">
        <v>19258</v>
      </c>
      <c r="B12714">
        <v>3040.18</v>
      </c>
    </row>
    <row r="12715" spans="1:2" ht="12.75" customHeight="1">
      <c r="A12715" t="s">
        <v>19260</v>
      </c>
      <c r="B12715">
        <v>3034.82</v>
      </c>
    </row>
    <row r="12716" spans="1:2" ht="12.75" customHeight="1">
      <c r="A12716" t="s">
        <v>19261</v>
      </c>
      <c r="B12716">
        <v>926.86</v>
      </c>
    </row>
    <row r="12717" spans="1:2" ht="12.75" customHeight="1">
      <c r="A12717" t="s">
        <v>19263</v>
      </c>
      <c r="B12717">
        <v>918.82</v>
      </c>
    </row>
    <row r="12718" spans="1:2" ht="12.75" customHeight="1">
      <c r="A12718" t="s">
        <v>19264</v>
      </c>
      <c r="B12718">
        <v>2837.6</v>
      </c>
    </row>
    <row r="12719" spans="1:2" ht="12.75" customHeight="1">
      <c r="A12719" t="s">
        <v>19266</v>
      </c>
      <c r="B12719">
        <v>2825.55</v>
      </c>
    </row>
    <row r="12720" spans="1:2" ht="12.75" customHeight="1">
      <c r="A12720" t="s">
        <v>19267</v>
      </c>
      <c r="B12720">
        <v>442.52</v>
      </c>
    </row>
    <row r="12721" spans="1:2" ht="12.75" customHeight="1">
      <c r="A12721" t="s">
        <v>19269</v>
      </c>
      <c r="B12721">
        <v>438.5</v>
      </c>
    </row>
    <row r="12722" spans="1:2" ht="12.75" customHeight="1">
      <c r="A12722" t="s">
        <v>19270</v>
      </c>
      <c r="B12722">
        <v>998.9</v>
      </c>
    </row>
    <row r="12723" spans="1:2" ht="12.75" customHeight="1">
      <c r="A12723" t="s">
        <v>19272</v>
      </c>
      <c r="B12723">
        <v>991.94</v>
      </c>
    </row>
    <row r="12724" spans="1:2" ht="12.75" customHeight="1">
      <c r="A12724" t="s">
        <v>19273</v>
      </c>
      <c r="B12724">
        <v>981.88</v>
      </c>
    </row>
    <row r="12725" spans="1:2" ht="12.75" customHeight="1">
      <c r="A12725" t="s">
        <v>19275</v>
      </c>
      <c r="B12725">
        <v>974.92</v>
      </c>
    </row>
    <row r="12726" spans="1:2" ht="12.75" customHeight="1">
      <c r="A12726" t="s">
        <v>19276</v>
      </c>
      <c r="B12726">
        <v>964.51</v>
      </c>
    </row>
    <row r="12727" spans="1:2" ht="12.75" customHeight="1">
      <c r="A12727" t="s">
        <v>19278</v>
      </c>
      <c r="B12727">
        <v>957.55</v>
      </c>
    </row>
    <row r="12728" spans="1:2" ht="12.75" customHeight="1">
      <c r="A12728" t="s">
        <v>19279</v>
      </c>
      <c r="B12728">
        <v>1249.9000000000001</v>
      </c>
    </row>
    <row r="12729" spans="1:2" ht="12.75" customHeight="1">
      <c r="A12729" t="s">
        <v>19281</v>
      </c>
      <c r="B12729">
        <v>1239.99</v>
      </c>
    </row>
    <row r="12730" spans="1:2" ht="12.75" customHeight="1">
      <c r="A12730" t="s">
        <v>19282</v>
      </c>
      <c r="B12730">
        <v>1214.98</v>
      </c>
    </row>
    <row r="12731" spans="1:2" ht="12.75" customHeight="1">
      <c r="A12731" t="s">
        <v>19284</v>
      </c>
      <c r="B12731">
        <v>1205.07</v>
      </c>
    </row>
    <row r="12732" spans="1:2" ht="12.75" customHeight="1">
      <c r="A12732" t="s">
        <v>19285</v>
      </c>
      <c r="B12732">
        <v>1875.2</v>
      </c>
    </row>
    <row r="12733" spans="1:2" ht="12.75" customHeight="1">
      <c r="A12733" t="s">
        <v>19287</v>
      </c>
      <c r="B12733">
        <v>1863.15</v>
      </c>
    </row>
    <row r="12734" spans="1:2" ht="12.75" customHeight="1">
      <c r="A12734" t="s">
        <v>19288</v>
      </c>
      <c r="B12734">
        <v>151.27000000000001</v>
      </c>
    </row>
    <row r="12735" spans="1:2" ht="12.75" customHeight="1">
      <c r="A12735" t="s">
        <v>19290</v>
      </c>
      <c r="B12735">
        <v>143.31</v>
      </c>
    </row>
    <row r="12736" spans="1:2" ht="12.75" customHeight="1">
      <c r="A12736" t="s">
        <v>19291</v>
      </c>
      <c r="B12736">
        <v>111.46</v>
      </c>
    </row>
    <row r="12737" spans="1:2" ht="12.75" customHeight="1">
      <c r="A12737" t="s">
        <v>19293</v>
      </c>
      <c r="B12737">
        <v>106.1</v>
      </c>
    </row>
    <row r="12738" spans="1:2" ht="12.75" customHeight="1">
      <c r="A12738" t="s">
        <v>19294</v>
      </c>
      <c r="B12738">
        <v>132.35</v>
      </c>
    </row>
    <row r="12739" spans="1:2" ht="12.75" customHeight="1">
      <c r="A12739" t="s">
        <v>19296</v>
      </c>
      <c r="B12739">
        <v>125.92</v>
      </c>
    </row>
    <row r="12740" spans="1:2" ht="12.75" customHeight="1">
      <c r="A12740" t="s">
        <v>19297</v>
      </c>
      <c r="B12740">
        <v>159.97</v>
      </c>
    </row>
    <row r="12741" spans="1:2" ht="12.75" customHeight="1">
      <c r="A12741" t="s">
        <v>19299</v>
      </c>
      <c r="B12741">
        <v>151.4</v>
      </c>
    </row>
    <row r="12742" spans="1:2" ht="12.75" customHeight="1">
      <c r="A12742" t="s">
        <v>19300</v>
      </c>
      <c r="B12742">
        <v>2539.1799999999998</v>
      </c>
    </row>
    <row r="12743" spans="1:2" ht="12.75" customHeight="1">
      <c r="A12743" t="s">
        <v>19302</v>
      </c>
      <c r="B12743">
        <v>2533.8200000000002</v>
      </c>
    </row>
    <row r="12744" spans="1:2" ht="12.75" customHeight="1">
      <c r="A12744" t="s">
        <v>19303</v>
      </c>
      <c r="B12744">
        <v>3696.68</v>
      </c>
    </row>
    <row r="12745" spans="1:2" ht="12.75" customHeight="1">
      <c r="A12745" t="s">
        <v>19305</v>
      </c>
      <c r="B12745">
        <v>3691.32</v>
      </c>
    </row>
    <row r="12746" spans="1:2" ht="12.75" customHeight="1">
      <c r="A12746" t="s">
        <v>19306</v>
      </c>
      <c r="B12746">
        <v>238.64</v>
      </c>
    </row>
    <row r="12747" spans="1:2" ht="12.75" customHeight="1">
      <c r="A12747" t="s">
        <v>19308</v>
      </c>
      <c r="B12747">
        <v>234.09</v>
      </c>
    </row>
    <row r="12748" spans="1:2" ht="12.75" customHeight="1">
      <c r="A12748" t="s">
        <v>19309</v>
      </c>
      <c r="B12748">
        <v>260.82</v>
      </c>
    </row>
    <row r="12749" spans="1:2" ht="12.75" customHeight="1">
      <c r="A12749" t="s">
        <v>19311</v>
      </c>
      <c r="B12749">
        <v>256.27</v>
      </c>
    </row>
    <row r="12750" spans="1:2" ht="12.75" customHeight="1">
      <c r="A12750" t="s">
        <v>19312</v>
      </c>
      <c r="B12750">
        <v>127.9</v>
      </c>
    </row>
    <row r="12751" spans="1:2" ht="12.75" customHeight="1">
      <c r="A12751" t="s">
        <v>19314</v>
      </c>
      <c r="B12751">
        <v>123.35</v>
      </c>
    </row>
    <row r="12752" spans="1:2" ht="12.75" customHeight="1">
      <c r="A12752" t="s">
        <v>19315</v>
      </c>
      <c r="B12752">
        <v>142.82</v>
      </c>
    </row>
    <row r="12753" spans="1:2" ht="12.75" customHeight="1">
      <c r="A12753" t="s">
        <v>19317</v>
      </c>
      <c r="B12753">
        <v>138.27000000000001</v>
      </c>
    </row>
    <row r="12754" spans="1:2" ht="12.75" customHeight="1">
      <c r="A12754" t="s">
        <v>19318</v>
      </c>
      <c r="B12754">
        <v>141.30000000000001</v>
      </c>
    </row>
    <row r="12755" spans="1:2" ht="12.75" customHeight="1">
      <c r="A12755" t="s">
        <v>19320</v>
      </c>
      <c r="B12755">
        <v>136.75</v>
      </c>
    </row>
    <row r="12756" spans="1:2" ht="12.75" customHeight="1">
      <c r="A12756" t="s">
        <v>19321</v>
      </c>
      <c r="B12756">
        <v>190.67</v>
      </c>
    </row>
    <row r="12757" spans="1:2" ht="12.75" customHeight="1">
      <c r="A12757" t="s">
        <v>19323</v>
      </c>
      <c r="B12757">
        <v>186.12</v>
      </c>
    </row>
    <row r="12758" spans="1:2" ht="12.75" customHeight="1">
      <c r="A12758" t="s">
        <v>19324</v>
      </c>
      <c r="B12758">
        <v>600</v>
      </c>
    </row>
    <row r="12759" spans="1:2" ht="12.75" customHeight="1">
      <c r="A12759" t="s">
        <v>19326</v>
      </c>
      <c r="B12759">
        <v>600</v>
      </c>
    </row>
    <row r="12760" spans="1:2" ht="12.75" customHeight="1">
      <c r="A12760" t="s">
        <v>19327</v>
      </c>
      <c r="B12760">
        <v>170</v>
      </c>
    </row>
    <row r="12761" spans="1:2" ht="12.75" customHeight="1">
      <c r="A12761" t="s">
        <v>19329</v>
      </c>
      <c r="B12761">
        <v>170</v>
      </c>
    </row>
    <row r="12762" spans="1:2" ht="12.75" customHeight="1">
      <c r="A12762" t="s">
        <v>19330</v>
      </c>
      <c r="B12762">
        <v>1190.02</v>
      </c>
    </row>
    <row r="12763" spans="1:2" ht="12.75" customHeight="1">
      <c r="A12763" t="s">
        <v>19332</v>
      </c>
      <c r="B12763">
        <v>1066.83</v>
      </c>
    </row>
    <row r="12764" spans="1:2" ht="12.75" customHeight="1">
      <c r="A12764" t="s">
        <v>19333</v>
      </c>
      <c r="B12764">
        <v>1233.8699999999999</v>
      </c>
    </row>
    <row r="12765" spans="1:2" ht="12.75" customHeight="1">
      <c r="A12765" t="s">
        <v>19335</v>
      </c>
      <c r="B12765">
        <v>1105.33</v>
      </c>
    </row>
    <row r="12766" spans="1:2" ht="12.75" customHeight="1">
      <c r="A12766" t="s">
        <v>19336</v>
      </c>
      <c r="B12766">
        <v>1285.27</v>
      </c>
    </row>
    <row r="12767" spans="1:2" ht="12.75" customHeight="1">
      <c r="A12767" t="s">
        <v>19338</v>
      </c>
      <c r="B12767">
        <v>1151.3699999999999</v>
      </c>
    </row>
    <row r="12768" spans="1:2" ht="12.75" customHeight="1">
      <c r="A12768" t="s">
        <v>19339</v>
      </c>
      <c r="B12768">
        <v>971.63</v>
      </c>
    </row>
    <row r="12769" spans="1:2" ht="12.75" customHeight="1">
      <c r="A12769" t="s">
        <v>19341</v>
      </c>
      <c r="B12769">
        <v>868.8</v>
      </c>
    </row>
    <row r="12770" spans="1:2" ht="12.75" customHeight="1">
      <c r="A12770" t="s">
        <v>19342</v>
      </c>
      <c r="B12770">
        <v>436.74</v>
      </c>
    </row>
    <row r="12771" spans="1:2" ht="12.75" customHeight="1">
      <c r="A12771" t="s">
        <v>19344</v>
      </c>
      <c r="B12771">
        <v>436.74</v>
      </c>
    </row>
    <row r="12772" spans="1:2" ht="12.75" customHeight="1">
      <c r="A12772" t="s">
        <v>19345</v>
      </c>
      <c r="B12772">
        <v>589.12</v>
      </c>
    </row>
    <row r="12773" spans="1:2" ht="12.75" customHeight="1">
      <c r="A12773" t="s">
        <v>19347</v>
      </c>
      <c r="B12773">
        <v>589.12</v>
      </c>
    </row>
    <row r="12774" spans="1:2" ht="12.75" customHeight="1">
      <c r="A12774" t="s">
        <v>19348</v>
      </c>
      <c r="B12774">
        <v>2321.65</v>
      </c>
    </row>
    <row r="12775" spans="1:2" ht="12.75" customHeight="1">
      <c r="A12775" t="s">
        <v>19350</v>
      </c>
      <c r="B12775">
        <v>2084.38</v>
      </c>
    </row>
    <row r="12776" spans="1:2" ht="12.75" customHeight="1">
      <c r="A12776" t="s">
        <v>19351</v>
      </c>
      <c r="B12776">
        <v>907.57</v>
      </c>
    </row>
    <row r="12777" spans="1:2" ht="12.75" customHeight="1">
      <c r="A12777" t="s">
        <v>19353</v>
      </c>
      <c r="B12777">
        <v>816.51</v>
      </c>
    </row>
    <row r="12778" spans="1:2" ht="12.75" customHeight="1">
      <c r="A12778" t="s">
        <v>19354</v>
      </c>
      <c r="B12778">
        <v>1611.52</v>
      </c>
    </row>
    <row r="12779" spans="1:2" ht="12.75" customHeight="1">
      <c r="A12779" t="s">
        <v>19356</v>
      </c>
      <c r="B12779">
        <v>1446.56</v>
      </c>
    </row>
    <row r="12780" spans="1:2" ht="12.75" customHeight="1">
      <c r="A12780" t="s">
        <v>19357</v>
      </c>
      <c r="B12780">
        <v>530.13</v>
      </c>
    </row>
    <row r="12781" spans="1:2" ht="12.75" customHeight="1">
      <c r="A12781" t="s">
        <v>19359</v>
      </c>
      <c r="B12781">
        <v>483.8</v>
      </c>
    </row>
    <row r="12782" spans="1:2" ht="12.75" customHeight="1">
      <c r="A12782" t="s">
        <v>19360</v>
      </c>
      <c r="B12782">
        <v>551.91</v>
      </c>
    </row>
    <row r="12783" spans="1:2" ht="12.75" customHeight="1">
      <c r="A12783" t="s">
        <v>19362</v>
      </c>
      <c r="B12783">
        <v>501.03</v>
      </c>
    </row>
    <row r="12784" spans="1:2" ht="12.75" customHeight="1">
      <c r="A12784" t="s">
        <v>19363</v>
      </c>
      <c r="B12784">
        <v>113.44</v>
      </c>
    </row>
    <row r="12785" spans="1:2" ht="12.75" customHeight="1">
      <c r="A12785" t="s">
        <v>19365</v>
      </c>
      <c r="B12785">
        <v>105.41</v>
      </c>
    </row>
    <row r="12786" spans="1:2" ht="12.75" customHeight="1">
      <c r="A12786" t="s">
        <v>19366</v>
      </c>
      <c r="B12786">
        <v>754.41</v>
      </c>
    </row>
    <row r="12787" spans="1:2" ht="12.75" customHeight="1">
      <c r="A12787" t="s">
        <v>19368</v>
      </c>
      <c r="B12787">
        <v>742.61</v>
      </c>
    </row>
    <row r="12788" spans="1:2" ht="12.75" customHeight="1">
      <c r="A12788" t="s">
        <v>19369</v>
      </c>
      <c r="B12788">
        <v>840.35</v>
      </c>
    </row>
    <row r="12789" spans="1:2" ht="12.75" customHeight="1">
      <c r="A12789" t="s">
        <v>19371</v>
      </c>
      <c r="B12789">
        <v>828.54</v>
      </c>
    </row>
    <row r="12790" spans="1:2" ht="12.75" customHeight="1">
      <c r="A12790" t="s">
        <v>19372</v>
      </c>
      <c r="B12790">
        <v>861.83</v>
      </c>
    </row>
    <row r="12791" spans="1:2" ht="12.75" customHeight="1">
      <c r="A12791" t="s">
        <v>19374</v>
      </c>
      <c r="B12791">
        <v>850.02</v>
      </c>
    </row>
    <row r="12792" spans="1:2" ht="12.75" customHeight="1">
      <c r="A12792" t="s">
        <v>19375</v>
      </c>
      <c r="B12792">
        <v>609.41</v>
      </c>
    </row>
    <row r="12793" spans="1:2" ht="12.75" customHeight="1">
      <c r="A12793" t="s">
        <v>19377</v>
      </c>
      <c r="B12793">
        <v>597.6</v>
      </c>
    </row>
    <row r="12794" spans="1:2" ht="12.75" customHeight="1">
      <c r="A12794" t="s">
        <v>19378</v>
      </c>
      <c r="B12794">
        <v>625.52</v>
      </c>
    </row>
    <row r="12795" spans="1:2" ht="12.75" customHeight="1">
      <c r="A12795" t="s">
        <v>19380</v>
      </c>
      <c r="B12795">
        <v>613.71</v>
      </c>
    </row>
    <row r="12796" spans="1:2" ht="12.75" customHeight="1">
      <c r="A12796" t="s">
        <v>19381</v>
      </c>
      <c r="B12796">
        <v>695.34</v>
      </c>
    </row>
    <row r="12797" spans="1:2" ht="12.75" customHeight="1">
      <c r="A12797" t="s">
        <v>19383</v>
      </c>
      <c r="B12797">
        <v>683.53</v>
      </c>
    </row>
    <row r="12798" spans="1:2" ht="12.75" customHeight="1">
      <c r="A12798" t="s">
        <v>19384</v>
      </c>
      <c r="B12798">
        <v>1072.6199999999999</v>
      </c>
    </row>
    <row r="12799" spans="1:2" ht="12.75" customHeight="1">
      <c r="A12799" t="s">
        <v>19386</v>
      </c>
      <c r="B12799">
        <v>960.15</v>
      </c>
    </row>
    <row r="12800" spans="1:2" ht="12.75" customHeight="1">
      <c r="A12800" t="s">
        <v>19387</v>
      </c>
      <c r="B12800">
        <v>1118.42</v>
      </c>
    </row>
    <row r="12801" spans="1:2" ht="12.75" customHeight="1">
      <c r="A12801" t="s">
        <v>19389</v>
      </c>
      <c r="B12801">
        <v>1005.94</v>
      </c>
    </row>
    <row r="12802" spans="1:2" ht="12.75" customHeight="1">
      <c r="A12802" t="s">
        <v>19390</v>
      </c>
      <c r="B12802">
        <v>1367.8</v>
      </c>
    </row>
    <row r="12803" spans="1:2" ht="12.75" customHeight="1">
      <c r="A12803" t="s">
        <v>19392</v>
      </c>
      <c r="B12803">
        <v>1217.83</v>
      </c>
    </row>
    <row r="12804" spans="1:2" ht="12.75" customHeight="1">
      <c r="A12804" t="s">
        <v>19393</v>
      </c>
      <c r="B12804">
        <v>1753.87</v>
      </c>
    </row>
    <row r="12805" spans="1:2" ht="12.75" customHeight="1">
      <c r="A12805" t="s">
        <v>19395</v>
      </c>
      <c r="B12805">
        <v>1593.19</v>
      </c>
    </row>
    <row r="12806" spans="1:2" ht="12.75" customHeight="1">
      <c r="A12806" t="s">
        <v>19396</v>
      </c>
      <c r="B12806">
        <v>1695.41</v>
      </c>
    </row>
    <row r="12807" spans="1:2" ht="12.75" customHeight="1">
      <c r="A12807" t="s">
        <v>19398</v>
      </c>
      <c r="B12807">
        <v>1534.73</v>
      </c>
    </row>
    <row r="12808" spans="1:2" ht="12.75" customHeight="1">
      <c r="A12808" t="s">
        <v>19399</v>
      </c>
      <c r="B12808">
        <v>1083.6500000000001</v>
      </c>
    </row>
    <row r="12809" spans="1:2" ht="12.75" customHeight="1">
      <c r="A12809" t="s">
        <v>19401</v>
      </c>
      <c r="B12809">
        <v>985.1</v>
      </c>
    </row>
    <row r="12810" spans="1:2" ht="12.75" customHeight="1">
      <c r="A12810" t="s">
        <v>19402</v>
      </c>
      <c r="B12810">
        <v>602.72</v>
      </c>
    </row>
    <row r="12811" spans="1:2" ht="12.75" customHeight="1">
      <c r="A12811" t="s">
        <v>19404</v>
      </c>
      <c r="B12811">
        <v>581.29999999999995</v>
      </c>
    </row>
    <row r="12812" spans="1:2" ht="12.75" customHeight="1">
      <c r="A12812" t="s">
        <v>19405</v>
      </c>
      <c r="B12812">
        <v>601.78</v>
      </c>
    </row>
    <row r="12813" spans="1:2" ht="12.75" customHeight="1">
      <c r="A12813" t="s">
        <v>19407</v>
      </c>
      <c r="B12813">
        <v>558.92999999999995</v>
      </c>
    </row>
    <row r="12814" spans="1:2" ht="12.75" customHeight="1">
      <c r="A12814" t="s">
        <v>19408</v>
      </c>
      <c r="B12814">
        <v>4257.2299999999996</v>
      </c>
    </row>
    <row r="12815" spans="1:2" ht="12.75" customHeight="1">
      <c r="A12815" t="s">
        <v>19410</v>
      </c>
      <c r="B12815">
        <v>4171.3900000000003</v>
      </c>
    </row>
    <row r="12816" spans="1:2" ht="12.75" customHeight="1">
      <c r="A12816" t="s">
        <v>19411</v>
      </c>
      <c r="B12816">
        <v>743.52</v>
      </c>
    </row>
    <row r="12817" spans="1:2" ht="12.75" customHeight="1">
      <c r="A12817" t="s">
        <v>19413</v>
      </c>
      <c r="B12817">
        <v>708.71</v>
      </c>
    </row>
    <row r="12818" spans="1:2" ht="12.75" customHeight="1">
      <c r="A12818" t="s">
        <v>19414</v>
      </c>
      <c r="B12818">
        <v>1474.56</v>
      </c>
    </row>
    <row r="12819" spans="1:2" ht="12.75" customHeight="1">
      <c r="A12819" t="s">
        <v>19416</v>
      </c>
      <c r="B12819">
        <v>1378.99</v>
      </c>
    </row>
    <row r="12820" spans="1:2" ht="12.75" customHeight="1">
      <c r="A12820" t="s">
        <v>19417</v>
      </c>
      <c r="B12820">
        <v>1914.7</v>
      </c>
    </row>
    <row r="12821" spans="1:2" ht="12.75" customHeight="1">
      <c r="A12821" t="s">
        <v>19419</v>
      </c>
      <c r="B12821">
        <v>1808.2</v>
      </c>
    </row>
    <row r="12822" spans="1:2" ht="12.75" customHeight="1">
      <c r="A12822" t="s">
        <v>19420</v>
      </c>
      <c r="B12822">
        <v>1918.83</v>
      </c>
    </row>
    <row r="12823" spans="1:2" ht="12.75" customHeight="1">
      <c r="A12823" t="s">
        <v>19422</v>
      </c>
      <c r="B12823">
        <v>1807.18</v>
      </c>
    </row>
    <row r="12824" spans="1:2" ht="12.75" customHeight="1">
      <c r="A12824" t="s">
        <v>19423</v>
      </c>
      <c r="B12824">
        <v>2481.1999999999998</v>
      </c>
    </row>
    <row r="12825" spans="1:2" ht="12.75" customHeight="1">
      <c r="A12825" t="s">
        <v>19425</v>
      </c>
      <c r="B12825">
        <v>2353.0500000000002</v>
      </c>
    </row>
    <row r="12826" spans="1:2" ht="12.75" customHeight="1">
      <c r="A12826" t="s">
        <v>19426</v>
      </c>
      <c r="B12826">
        <v>3444.8</v>
      </c>
    </row>
    <row r="12827" spans="1:2" ht="12.75" customHeight="1">
      <c r="A12827" t="s">
        <v>19428</v>
      </c>
      <c r="B12827">
        <v>3324.29</v>
      </c>
    </row>
    <row r="12828" spans="1:2" ht="12.75" customHeight="1">
      <c r="A12828" t="s">
        <v>19429</v>
      </c>
      <c r="B12828">
        <v>619.53</v>
      </c>
    </row>
    <row r="12829" spans="1:2" ht="12.75" customHeight="1">
      <c r="A12829" t="s">
        <v>19431</v>
      </c>
      <c r="B12829">
        <v>595.41999999999996</v>
      </c>
    </row>
    <row r="12830" spans="1:2" ht="12.75" customHeight="1">
      <c r="A12830" t="s">
        <v>19432</v>
      </c>
      <c r="B12830">
        <v>5821.22</v>
      </c>
    </row>
    <row r="12831" spans="1:2" ht="12.75" customHeight="1">
      <c r="A12831" t="s">
        <v>19434</v>
      </c>
      <c r="B12831">
        <v>5612.85</v>
      </c>
    </row>
    <row r="12832" spans="1:2" ht="12.75" customHeight="1">
      <c r="A12832" t="s">
        <v>19435</v>
      </c>
      <c r="B12832">
        <v>5081.26</v>
      </c>
    </row>
    <row r="12833" spans="1:2" ht="12.75" customHeight="1">
      <c r="A12833" t="s">
        <v>19437</v>
      </c>
      <c r="B12833">
        <v>5021.3599999999997</v>
      </c>
    </row>
    <row r="12834" spans="1:2" ht="12.75" customHeight="1">
      <c r="A12834" t="s">
        <v>35127</v>
      </c>
      <c r="B12834">
        <v>720.49</v>
      </c>
    </row>
    <row r="12835" spans="1:2" ht="12.75" customHeight="1">
      <c r="A12835" t="s">
        <v>35128</v>
      </c>
      <c r="B12835">
        <v>720.25</v>
      </c>
    </row>
    <row r="12836" spans="1:2" ht="12.75" customHeight="1">
      <c r="A12836" t="s">
        <v>35129</v>
      </c>
      <c r="B12836">
        <v>1062.3699999999999</v>
      </c>
    </row>
    <row r="12837" spans="1:2" ht="12.75" customHeight="1">
      <c r="A12837" t="s">
        <v>35130</v>
      </c>
      <c r="B12837">
        <v>1062.1300000000001</v>
      </c>
    </row>
    <row r="12838" spans="1:2" ht="12.75" customHeight="1">
      <c r="A12838" t="s">
        <v>35131</v>
      </c>
      <c r="B12838">
        <v>602.58000000000004</v>
      </c>
    </row>
    <row r="12839" spans="1:2" ht="12.75" customHeight="1">
      <c r="A12839" t="s">
        <v>35132</v>
      </c>
      <c r="B12839">
        <v>602.34</v>
      </c>
    </row>
    <row r="12840" spans="1:2" ht="12.75" customHeight="1">
      <c r="A12840" t="s">
        <v>35133</v>
      </c>
      <c r="B12840">
        <v>980.48</v>
      </c>
    </row>
    <row r="12841" spans="1:2" ht="12.75" customHeight="1">
      <c r="A12841" t="s">
        <v>35134</v>
      </c>
      <c r="B12841">
        <v>980.24</v>
      </c>
    </row>
    <row r="12842" spans="1:2" ht="12.75" customHeight="1">
      <c r="A12842" t="s">
        <v>19438</v>
      </c>
      <c r="B12842">
        <v>480.82</v>
      </c>
    </row>
    <row r="12843" spans="1:2" ht="12.75" customHeight="1">
      <c r="A12843" t="s">
        <v>19440</v>
      </c>
      <c r="B12843">
        <v>421.9</v>
      </c>
    </row>
    <row r="12844" spans="1:2" ht="12.75" customHeight="1">
      <c r="A12844" t="s">
        <v>19441</v>
      </c>
      <c r="B12844">
        <v>536.53</v>
      </c>
    </row>
    <row r="12845" spans="1:2" ht="12.75" customHeight="1">
      <c r="A12845" t="s">
        <v>19443</v>
      </c>
      <c r="B12845">
        <v>472.26</v>
      </c>
    </row>
    <row r="12846" spans="1:2" ht="12.75" customHeight="1">
      <c r="A12846" t="s">
        <v>19444</v>
      </c>
      <c r="B12846">
        <v>500.59</v>
      </c>
    </row>
    <row r="12847" spans="1:2" ht="12.75" customHeight="1">
      <c r="A12847" t="s">
        <v>19446</v>
      </c>
      <c r="B12847">
        <v>453.45</v>
      </c>
    </row>
    <row r="12848" spans="1:2" ht="12.75" customHeight="1">
      <c r="A12848" t="s">
        <v>19447</v>
      </c>
      <c r="B12848">
        <v>929.57</v>
      </c>
    </row>
    <row r="12849" spans="1:2" ht="12.75" customHeight="1">
      <c r="A12849" t="s">
        <v>19449</v>
      </c>
      <c r="B12849">
        <v>905.58</v>
      </c>
    </row>
    <row r="12850" spans="1:2" ht="12.75" customHeight="1">
      <c r="A12850" t="s">
        <v>19450</v>
      </c>
      <c r="B12850">
        <v>585.23</v>
      </c>
    </row>
    <row r="12851" spans="1:2" ht="12.75" customHeight="1">
      <c r="A12851" t="s">
        <v>19452</v>
      </c>
      <c r="B12851">
        <v>525.96</v>
      </c>
    </row>
    <row r="12852" spans="1:2" ht="12.75" customHeight="1">
      <c r="A12852" t="s">
        <v>19453</v>
      </c>
      <c r="B12852">
        <v>1072.3900000000001</v>
      </c>
    </row>
    <row r="12853" spans="1:2" ht="12.75" customHeight="1">
      <c r="A12853" t="s">
        <v>19455</v>
      </c>
      <c r="B12853">
        <v>1056.33</v>
      </c>
    </row>
    <row r="12854" spans="1:2" ht="12.75" customHeight="1">
      <c r="A12854" t="s">
        <v>19456</v>
      </c>
      <c r="B12854">
        <v>744.9</v>
      </c>
    </row>
    <row r="12855" spans="1:2" ht="12.75" customHeight="1">
      <c r="A12855" t="s">
        <v>19458</v>
      </c>
      <c r="B12855">
        <v>672.33</v>
      </c>
    </row>
    <row r="12856" spans="1:2" ht="12.75" customHeight="1">
      <c r="A12856" t="s">
        <v>19459</v>
      </c>
      <c r="B12856">
        <v>529.02</v>
      </c>
    </row>
    <row r="12857" spans="1:2" ht="12.75" customHeight="1">
      <c r="A12857" t="s">
        <v>19461</v>
      </c>
      <c r="B12857">
        <v>492.06</v>
      </c>
    </row>
    <row r="12858" spans="1:2" ht="12.75" customHeight="1">
      <c r="A12858" t="s">
        <v>19462</v>
      </c>
      <c r="B12858">
        <v>612.16999999999996</v>
      </c>
    </row>
    <row r="12859" spans="1:2" ht="12.75" customHeight="1">
      <c r="A12859" t="s">
        <v>19464</v>
      </c>
      <c r="B12859">
        <v>569.33000000000004</v>
      </c>
    </row>
    <row r="12860" spans="1:2" ht="12.75" customHeight="1">
      <c r="A12860" t="s">
        <v>19465</v>
      </c>
      <c r="B12860">
        <v>496.06</v>
      </c>
    </row>
    <row r="12861" spans="1:2" ht="12.75" customHeight="1">
      <c r="A12861" t="s">
        <v>19467</v>
      </c>
      <c r="B12861">
        <v>447.75</v>
      </c>
    </row>
    <row r="12862" spans="1:2" ht="12.75" customHeight="1">
      <c r="A12862" t="s">
        <v>19468</v>
      </c>
      <c r="B12862">
        <v>744.9</v>
      </c>
    </row>
    <row r="12863" spans="1:2" ht="12.75" customHeight="1">
      <c r="A12863" t="s">
        <v>19470</v>
      </c>
      <c r="B12863">
        <v>672.33</v>
      </c>
    </row>
    <row r="12864" spans="1:2" ht="12.75" customHeight="1">
      <c r="A12864" t="s">
        <v>19471</v>
      </c>
      <c r="B12864">
        <v>281.77999999999997</v>
      </c>
    </row>
    <row r="12865" spans="1:2" ht="12.75" customHeight="1">
      <c r="A12865" t="s">
        <v>19473</v>
      </c>
      <c r="B12865">
        <v>271.07</v>
      </c>
    </row>
    <row r="12866" spans="1:2" ht="12.75" customHeight="1">
      <c r="A12866" t="s">
        <v>19474</v>
      </c>
      <c r="B12866">
        <v>1344.86</v>
      </c>
    </row>
    <row r="12867" spans="1:2" ht="12.75" customHeight="1">
      <c r="A12867" t="s">
        <v>19476</v>
      </c>
      <c r="B12867">
        <v>1237.74</v>
      </c>
    </row>
    <row r="12868" spans="1:2" ht="12.75" customHeight="1">
      <c r="A12868" t="s">
        <v>19477</v>
      </c>
      <c r="B12868">
        <v>918.24</v>
      </c>
    </row>
    <row r="12869" spans="1:2" ht="12.75" customHeight="1">
      <c r="A12869" t="s">
        <v>19479</v>
      </c>
      <c r="B12869">
        <v>828.8</v>
      </c>
    </row>
    <row r="12870" spans="1:2" ht="12.75" customHeight="1">
      <c r="A12870" t="s">
        <v>19480</v>
      </c>
      <c r="B12870">
        <v>495.47</v>
      </c>
    </row>
    <row r="12871" spans="1:2" ht="12.75" customHeight="1">
      <c r="A12871" t="s">
        <v>19482</v>
      </c>
      <c r="B12871">
        <v>452.62</v>
      </c>
    </row>
    <row r="12872" spans="1:2" ht="12.75" customHeight="1">
      <c r="A12872" t="s">
        <v>19483</v>
      </c>
      <c r="B12872">
        <v>736.55</v>
      </c>
    </row>
    <row r="12873" spans="1:2" ht="12.75" customHeight="1">
      <c r="A12873" t="s">
        <v>19485</v>
      </c>
      <c r="B12873">
        <v>663.97</v>
      </c>
    </row>
    <row r="12874" spans="1:2" ht="12.75" customHeight="1">
      <c r="A12874" t="s">
        <v>19486</v>
      </c>
      <c r="B12874">
        <v>1258.3</v>
      </c>
    </row>
    <row r="12875" spans="1:2" ht="12.75" customHeight="1">
      <c r="A12875" t="s">
        <v>19488</v>
      </c>
      <c r="B12875">
        <v>1179.5999999999999</v>
      </c>
    </row>
    <row r="12876" spans="1:2" ht="12.75" customHeight="1">
      <c r="A12876" t="s">
        <v>19489</v>
      </c>
      <c r="B12876">
        <v>1096.81</v>
      </c>
    </row>
    <row r="12877" spans="1:2" ht="12.75" customHeight="1">
      <c r="A12877" t="s">
        <v>19491</v>
      </c>
      <c r="B12877">
        <v>1026.78</v>
      </c>
    </row>
    <row r="12878" spans="1:2" ht="12.75" customHeight="1">
      <c r="A12878" t="s">
        <v>19492</v>
      </c>
      <c r="B12878">
        <v>1469.42</v>
      </c>
    </row>
    <row r="12879" spans="1:2" ht="12.75" customHeight="1">
      <c r="A12879" t="s">
        <v>19494</v>
      </c>
      <c r="B12879">
        <v>1390.53</v>
      </c>
    </row>
    <row r="12880" spans="1:2" ht="12.75" customHeight="1">
      <c r="A12880" t="s">
        <v>19495</v>
      </c>
      <c r="B12880">
        <v>478.28</v>
      </c>
    </row>
    <row r="12881" spans="1:2" ht="12.75" customHeight="1">
      <c r="A12881" t="s">
        <v>19497</v>
      </c>
      <c r="B12881">
        <v>431.85</v>
      </c>
    </row>
    <row r="12882" spans="1:2" ht="12.75" customHeight="1">
      <c r="A12882" t="s">
        <v>19498</v>
      </c>
      <c r="B12882">
        <v>422.99</v>
      </c>
    </row>
    <row r="12883" spans="1:2" ht="12.75" customHeight="1">
      <c r="A12883" t="s">
        <v>19500</v>
      </c>
      <c r="B12883">
        <v>395.27</v>
      </c>
    </row>
    <row r="12884" spans="1:2" ht="12.75" customHeight="1">
      <c r="A12884" t="s">
        <v>19501</v>
      </c>
      <c r="B12884">
        <v>704.65</v>
      </c>
    </row>
    <row r="12885" spans="1:2" ht="12.75" customHeight="1">
      <c r="A12885" t="s">
        <v>19503</v>
      </c>
      <c r="B12885">
        <v>678.69</v>
      </c>
    </row>
    <row r="12886" spans="1:2" ht="12.75" customHeight="1">
      <c r="A12886" t="s">
        <v>19504</v>
      </c>
      <c r="B12886">
        <v>574.91999999999996</v>
      </c>
    </row>
    <row r="12887" spans="1:2" ht="12.75" customHeight="1">
      <c r="A12887" t="s">
        <v>19506</v>
      </c>
      <c r="B12887">
        <v>563.72</v>
      </c>
    </row>
    <row r="12888" spans="1:2" ht="12.75" customHeight="1">
      <c r="A12888" t="s">
        <v>19507</v>
      </c>
      <c r="B12888">
        <v>415.74</v>
      </c>
    </row>
    <row r="12889" spans="1:2" ht="12.75" customHeight="1">
      <c r="A12889" t="s">
        <v>19509</v>
      </c>
      <c r="B12889">
        <v>394.96</v>
      </c>
    </row>
    <row r="12890" spans="1:2" ht="12.75" customHeight="1">
      <c r="A12890" t="s">
        <v>19510</v>
      </c>
      <c r="B12890">
        <v>852.47</v>
      </c>
    </row>
    <row r="12891" spans="1:2" ht="12.75" customHeight="1">
      <c r="A12891" t="s">
        <v>19512</v>
      </c>
      <c r="B12891">
        <v>778.47</v>
      </c>
    </row>
    <row r="12892" spans="1:2" ht="12.75" customHeight="1">
      <c r="A12892" t="s">
        <v>19513</v>
      </c>
      <c r="B12892">
        <v>2786.22</v>
      </c>
    </row>
    <row r="12893" spans="1:2" ht="12.75" customHeight="1">
      <c r="A12893" t="s">
        <v>19515</v>
      </c>
      <c r="B12893">
        <v>2710.03</v>
      </c>
    </row>
    <row r="12894" spans="1:2" ht="12.75" customHeight="1">
      <c r="A12894" t="s">
        <v>19516</v>
      </c>
      <c r="B12894">
        <v>1718.27</v>
      </c>
    </row>
    <row r="12895" spans="1:2" ht="12.75" customHeight="1">
      <c r="A12895" t="s">
        <v>19518</v>
      </c>
      <c r="B12895">
        <v>1643.3</v>
      </c>
    </row>
    <row r="12896" spans="1:2" ht="12.75" customHeight="1">
      <c r="A12896" t="s">
        <v>19519</v>
      </c>
      <c r="B12896">
        <v>1345.43</v>
      </c>
    </row>
    <row r="12897" spans="1:2" ht="12.75" customHeight="1">
      <c r="A12897" t="s">
        <v>19521</v>
      </c>
      <c r="B12897">
        <v>1279.42</v>
      </c>
    </row>
    <row r="12898" spans="1:2" ht="12.75" customHeight="1">
      <c r="A12898" t="s">
        <v>19522</v>
      </c>
      <c r="B12898">
        <v>1961.37</v>
      </c>
    </row>
    <row r="12899" spans="1:2" ht="12.75" customHeight="1">
      <c r="A12899" t="s">
        <v>19524</v>
      </c>
      <c r="B12899">
        <v>1882.04</v>
      </c>
    </row>
    <row r="12900" spans="1:2" ht="12.75" customHeight="1">
      <c r="A12900" t="s">
        <v>19528</v>
      </c>
      <c r="B12900">
        <v>392.78</v>
      </c>
    </row>
    <row r="12901" spans="1:2" ht="12.75" customHeight="1">
      <c r="A12901" t="s">
        <v>19530</v>
      </c>
      <c r="B12901">
        <v>384.75</v>
      </c>
    </row>
    <row r="12902" spans="1:2" ht="12.75" customHeight="1">
      <c r="A12902" t="s">
        <v>19531</v>
      </c>
      <c r="B12902">
        <v>270.8</v>
      </c>
    </row>
    <row r="12903" spans="1:2" ht="12.75" customHeight="1">
      <c r="A12903" t="s">
        <v>19533</v>
      </c>
      <c r="B12903">
        <v>252.86</v>
      </c>
    </row>
    <row r="12904" spans="1:2" ht="12.75" customHeight="1">
      <c r="A12904" t="s">
        <v>19534</v>
      </c>
      <c r="B12904">
        <v>94.51</v>
      </c>
    </row>
    <row r="12905" spans="1:2" ht="12.75" customHeight="1">
      <c r="A12905" t="s">
        <v>19536</v>
      </c>
      <c r="B12905">
        <v>94.27</v>
      </c>
    </row>
    <row r="12906" spans="1:2" ht="12.75" customHeight="1">
      <c r="A12906" t="s">
        <v>19537</v>
      </c>
      <c r="B12906">
        <v>100.44</v>
      </c>
    </row>
    <row r="12907" spans="1:2" ht="12.75" customHeight="1">
      <c r="A12907" t="s">
        <v>19539</v>
      </c>
      <c r="B12907">
        <v>99.93</v>
      </c>
    </row>
    <row r="12908" spans="1:2" ht="12.75" customHeight="1">
      <c r="A12908" t="s">
        <v>19540</v>
      </c>
      <c r="B12908">
        <v>134.85</v>
      </c>
    </row>
    <row r="12909" spans="1:2" ht="12.75" customHeight="1">
      <c r="A12909" t="s">
        <v>19542</v>
      </c>
      <c r="B12909">
        <v>134.61000000000001</v>
      </c>
    </row>
    <row r="12910" spans="1:2" ht="12.75" customHeight="1">
      <c r="A12910" t="s">
        <v>19543</v>
      </c>
      <c r="B12910">
        <v>145.97</v>
      </c>
    </row>
    <row r="12911" spans="1:2" ht="12.75" customHeight="1">
      <c r="A12911" t="s">
        <v>19545</v>
      </c>
      <c r="B12911">
        <v>145.44999999999999</v>
      </c>
    </row>
    <row r="12912" spans="1:2" ht="12.75" customHeight="1">
      <c r="A12912" t="s">
        <v>19546</v>
      </c>
      <c r="B12912">
        <v>710.18</v>
      </c>
    </row>
    <row r="12913" spans="1:2" ht="12.75" customHeight="1">
      <c r="A12913" t="s">
        <v>19548</v>
      </c>
      <c r="B12913">
        <v>649.66</v>
      </c>
    </row>
    <row r="12914" spans="1:2" ht="12.75" customHeight="1">
      <c r="A12914" t="s">
        <v>19549</v>
      </c>
      <c r="B12914">
        <v>903.17</v>
      </c>
    </row>
    <row r="12915" spans="1:2" ht="12.75" customHeight="1">
      <c r="A12915" t="s">
        <v>19551</v>
      </c>
      <c r="B12915">
        <v>812.65</v>
      </c>
    </row>
    <row r="12916" spans="1:2" ht="12.75" customHeight="1">
      <c r="A12916" t="s">
        <v>19552</v>
      </c>
      <c r="B12916">
        <v>623.97</v>
      </c>
    </row>
    <row r="12917" spans="1:2" ht="12.75" customHeight="1">
      <c r="A12917" t="s">
        <v>19554</v>
      </c>
      <c r="B12917">
        <v>590.34</v>
      </c>
    </row>
    <row r="12918" spans="1:2" ht="12.75" customHeight="1">
      <c r="A12918" t="s">
        <v>19555</v>
      </c>
      <c r="B12918">
        <v>316.08</v>
      </c>
    </row>
    <row r="12919" spans="1:2" ht="12.75" customHeight="1">
      <c r="A12919" t="s">
        <v>19557</v>
      </c>
      <c r="B12919">
        <v>295.7</v>
      </c>
    </row>
    <row r="12920" spans="1:2" ht="12.75" customHeight="1">
      <c r="A12920" t="s">
        <v>19558</v>
      </c>
      <c r="B12920">
        <v>376.64</v>
      </c>
    </row>
    <row r="12921" spans="1:2" ht="12.75" customHeight="1">
      <c r="A12921" t="s">
        <v>19560</v>
      </c>
      <c r="B12921">
        <v>353.75</v>
      </c>
    </row>
    <row r="12922" spans="1:2" ht="12.75" customHeight="1">
      <c r="A12922" t="s">
        <v>19561</v>
      </c>
      <c r="B12922">
        <v>420.38</v>
      </c>
    </row>
    <row r="12923" spans="1:2" ht="12.75" customHeight="1">
      <c r="A12923" t="s">
        <v>19563</v>
      </c>
      <c r="B12923">
        <v>409.66</v>
      </c>
    </row>
    <row r="12924" spans="1:2" ht="12.75" customHeight="1">
      <c r="A12924" t="s">
        <v>19564</v>
      </c>
      <c r="B12924">
        <v>276.11</v>
      </c>
    </row>
    <row r="12925" spans="1:2" ht="12.75" customHeight="1">
      <c r="A12925" t="s">
        <v>19566</v>
      </c>
      <c r="B12925">
        <v>269.75</v>
      </c>
    </row>
    <row r="12926" spans="1:2" ht="12.75" customHeight="1">
      <c r="A12926" t="s">
        <v>19567</v>
      </c>
      <c r="B12926">
        <v>296.89999999999998</v>
      </c>
    </row>
    <row r="12927" spans="1:2" ht="12.75" customHeight="1">
      <c r="A12927" t="s">
        <v>19569</v>
      </c>
      <c r="B12927">
        <v>291.54000000000002</v>
      </c>
    </row>
    <row r="12928" spans="1:2" ht="12.75" customHeight="1">
      <c r="A12928" t="s">
        <v>19570</v>
      </c>
      <c r="B12928">
        <v>974.78</v>
      </c>
    </row>
    <row r="12929" spans="1:2" ht="12.75" customHeight="1">
      <c r="A12929" t="s">
        <v>19572</v>
      </c>
      <c r="B12929">
        <v>966.74</v>
      </c>
    </row>
    <row r="12930" spans="1:2" ht="12.75" customHeight="1">
      <c r="A12930" t="s">
        <v>19573</v>
      </c>
      <c r="B12930">
        <v>1049.1600000000001</v>
      </c>
    </row>
    <row r="12931" spans="1:2" ht="12.75" customHeight="1">
      <c r="A12931" t="s">
        <v>19575</v>
      </c>
      <c r="B12931">
        <v>1000.47</v>
      </c>
    </row>
    <row r="12932" spans="1:2" ht="12.75" customHeight="1">
      <c r="A12932" t="s">
        <v>19576</v>
      </c>
      <c r="B12932">
        <v>121.96</v>
      </c>
    </row>
    <row r="12933" spans="1:2" ht="12.75" customHeight="1">
      <c r="A12933" t="s">
        <v>19578</v>
      </c>
      <c r="B12933">
        <v>111.25</v>
      </c>
    </row>
    <row r="12934" spans="1:2" ht="12.75" customHeight="1">
      <c r="A12934" t="s">
        <v>19579</v>
      </c>
      <c r="B12934">
        <v>413.75</v>
      </c>
    </row>
    <row r="12935" spans="1:2" ht="12.75" customHeight="1">
      <c r="A12935" t="s">
        <v>19581</v>
      </c>
      <c r="B12935">
        <v>403.04</v>
      </c>
    </row>
    <row r="12936" spans="1:2" ht="12.75" customHeight="1">
      <c r="A12936" t="s">
        <v>19582</v>
      </c>
      <c r="B12936">
        <v>496.78</v>
      </c>
    </row>
    <row r="12937" spans="1:2" ht="12.75" customHeight="1">
      <c r="A12937" t="s">
        <v>19584</v>
      </c>
      <c r="B12937">
        <v>445.9</v>
      </c>
    </row>
    <row r="12938" spans="1:2" ht="12.75" customHeight="1">
      <c r="A12938" t="s">
        <v>19585</v>
      </c>
      <c r="B12938">
        <v>565.97</v>
      </c>
    </row>
    <row r="12939" spans="1:2" ht="12.75" customHeight="1">
      <c r="A12939" t="s">
        <v>19587</v>
      </c>
      <c r="B12939">
        <v>501.69</v>
      </c>
    </row>
    <row r="12940" spans="1:2" ht="12.75" customHeight="1">
      <c r="A12940" t="s">
        <v>19588</v>
      </c>
      <c r="B12940">
        <v>555.74</v>
      </c>
    </row>
    <row r="12941" spans="1:2" ht="12.75" customHeight="1">
      <c r="A12941" t="s">
        <v>19590</v>
      </c>
      <c r="B12941">
        <v>491.47</v>
      </c>
    </row>
    <row r="12942" spans="1:2" ht="12.75" customHeight="1">
      <c r="A12942" t="s">
        <v>19591</v>
      </c>
      <c r="B12942">
        <v>77.290000000000006</v>
      </c>
    </row>
    <row r="12943" spans="1:2" ht="12.75" customHeight="1">
      <c r="A12943" t="s">
        <v>19593</v>
      </c>
      <c r="B12943">
        <v>73.760000000000005</v>
      </c>
    </row>
    <row r="12944" spans="1:2" ht="12.75" customHeight="1">
      <c r="A12944" t="s">
        <v>19594</v>
      </c>
      <c r="B12944">
        <v>37.24</v>
      </c>
    </row>
    <row r="12945" spans="1:2" ht="12.75" customHeight="1">
      <c r="A12945" t="s">
        <v>19596</v>
      </c>
      <c r="B12945">
        <v>34.56</v>
      </c>
    </row>
    <row r="12946" spans="1:2" ht="12.75" customHeight="1">
      <c r="A12946" t="s">
        <v>19597</v>
      </c>
      <c r="B12946">
        <v>24.66</v>
      </c>
    </row>
    <row r="12947" spans="1:2" ht="12.75" customHeight="1">
      <c r="A12947" t="s">
        <v>19599</v>
      </c>
      <c r="B12947">
        <v>22.89</v>
      </c>
    </row>
    <row r="12948" spans="1:2" ht="12.75" customHeight="1">
      <c r="A12948" t="s">
        <v>19600</v>
      </c>
      <c r="B12948">
        <v>19.78</v>
      </c>
    </row>
    <row r="12949" spans="1:2" ht="12.75" customHeight="1">
      <c r="A12949" t="s">
        <v>19602</v>
      </c>
      <c r="B12949">
        <v>18.28</v>
      </c>
    </row>
    <row r="12950" spans="1:2" ht="12.75" customHeight="1">
      <c r="A12950" t="s">
        <v>19603</v>
      </c>
      <c r="B12950">
        <v>57.21</v>
      </c>
    </row>
    <row r="12951" spans="1:2" ht="12.75" customHeight="1">
      <c r="A12951" t="s">
        <v>19605</v>
      </c>
      <c r="B12951">
        <v>54.42</v>
      </c>
    </row>
    <row r="12952" spans="1:2" ht="12.75" customHeight="1">
      <c r="A12952" t="s">
        <v>19606</v>
      </c>
      <c r="B12952">
        <v>26.43</v>
      </c>
    </row>
    <row r="12953" spans="1:2" ht="12.75" customHeight="1">
      <c r="A12953" t="s">
        <v>19608</v>
      </c>
      <c r="B12953">
        <v>23.65</v>
      </c>
    </row>
    <row r="12954" spans="1:2" ht="12.75" customHeight="1">
      <c r="A12954" t="s">
        <v>19609</v>
      </c>
      <c r="B12954">
        <v>425.65</v>
      </c>
    </row>
    <row r="12955" spans="1:2" ht="12.75" customHeight="1">
      <c r="A12955" t="s">
        <v>19611</v>
      </c>
      <c r="B12955">
        <v>377.45</v>
      </c>
    </row>
    <row r="12956" spans="1:2" ht="12.75" customHeight="1">
      <c r="A12956" t="s">
        <v>19612</v>
      </c>
      <c r="B12956">
        <v>526.72</v>
      </c>
    </row>
    <row r="12957" spans="1:2" ht="12.75" customHeight="1">
      <c r="A12957" t="s">
        <v>19614</v>
      </c>
      <c r="B12957">
        <v>478.52</v>
      </c>
    </row>
    <row r="12958" spans="1:2" ht="12.75" customHeight="1">
      <c r="A12958" t="s">
        <v>19615</v>
      </c>
      <c r="B12958">
        <v>392.76</v>
      </c>
    </row>
    <row r="12959" spans="1:2" ht="12.75" customHeight="1">
      <c r="A12959" t="s">
        <v>19617</v>
      </c>
      <c r="B12959">
        <v>347.23</v>
      </c>
    </row>
    <row r="12960" spans="1:2" ht="12.75" customHeight="1">
      <c r="A12960" t="s">
        <v>19618</v>
      </c>
      <c r="B12960">
        <v>47.98</v>
      </c>
    </row>
    <row r="12961" spans="1:2" ht="12.75" customHeight="1">
      <c r="A12961" t="s">
        <v>19620</v>
      </c>
      <c r="B12961">
        <v>45.3</v>
      </c>
    </row>
    <row r="12962" spans="1:2" ht="12.75" customHeight="1">
      <c r="A12962" t="s">
        <v>19621</v>
      </c>
      <c r="B12962">
        <v>43.33</v>
      </c>
    </row>
    <row r="12963" spans="1:2" ht="12.75" customHeight="1">
      <c r="A12963" t="s">
        <v>19623</v>
      </c>
      <c r="B12963">
        <v>40.65</v>
      </c>
    </row>
    <row r="12964" spans="1:2" ht="12.75" customHeight="1">
      <c r="A12964" t="s">
        <v>19624</v>
      </c>
      <c r="B12964">
        <v>38.68</v>
      </c>
    </row>
    <row r="12965" spans="1:2" ht="12.75" customHeight="1">
      <c r="A12965" t="s">
        <v>19626</v>
      </c>
      <c r="B12965">
        <v>36</v>
      </c>
    </row>
    <row r="12966" spans="1:2" ht="12.75" customHeight="1">
      <c r="A12966" t="s">
        <v>19627</v>
      </c>
      <c r="B12966">
        <v>176.02</v>
      </c>
    </row>
    <row r="12967" spans="1:2" ht="12.75" customHeight="1">
      <c r="A12967" t="s">
        <v>19629</v>
      </c>
      <c r="B12967">
        <v>169.56</v>
      </c>
    </row>
    <row r="12968" spans="1:2" ht="12.75" customHeight="1">
      <c r="A12968" t="s">
        <v>19630</v>
      </c>
      <c r="B12968">
        <v>33.39</v>
      </c>
    </row>
    <row r="12969" spans="1:2" ht="12.75" customHeight="1">
      <c r="A12969" t="s">
        <v>19632</v>
      </c>
      <c r="B12969">
        <v>30.71</v>
      </c>
    </row>
    <row r="12970" spans="1:2" ht="12.75" customHeight="1">
      <c r="A12970" t="s">
        <v>19633</v>
      </c>
      <c r="B12970">
        <v>432.62</v>
      </c>
    </row>
    <row r="12971" spans="1:2" ht="12.75" customHeight="1">
      <c r="A12971" t="s">
        <v>19635</v>
      </c>
      <c r="B12971">
        <v>421.91</v>
      </c>
    </row>
    <row r="12972" spans="1:2" ht="12.75" customHeight="1">
      <c r="A12972" t="s">
        <v>19636</v>
      </c>
      <c r="B12972">
        <v>1038.77</v>
      </c>
    </row>
    <row r="12973" spans="1:2" ht="12.75" customHeight="1">
      <c r="A12973" t="s">
        <v>19638</v>
      </c>
      <c r="B12973">
        <v>1030.73</v>
      </c>
    </row>
    <row r="12974" spans="1:2" ht="12.75" customHeight="1">
      <c r="A12974" t="s">
        <v>19639</v>
      </c>
      <c r="B12974">
        <v>478.62</v>
      </c>
    </row>
    <row r="12975" spans="1:2" ht="12.75" customHeight="1">
      <c r="A12975" t="s">
        <v>19641</v>
      </c>
      <c r="B12975">
        <v>462.55</v>
      </c>
    </row>
    <row r="12976" spans="1:2" ht="12.75" customHeight="1">
      <c r="A12976" t="s">
        <v>19642</v>
      </c>
      <c r="B12976">
        <v>278.88</v>
      </c>
    </row>
    <row r="12977" spans="1:2" ht="12.75" customHeight="1">
      <c r="A12977" t="s">
        <v>19644</v>
      </c>
      <c r="B12977">
        <v>257.45999999999998</v>
      </c>
    </row>
    <row r="12978" spans="1:2" ht="12.75" customHeight="1">
      <c r="A12978" t="s">
        <v>19645</v>
      </c>
      <c r="B12978">
        <v>48.9</v>
      </c>
    </row>
    <row r="12979" spans="1:2" ht="12.75" customHeight="1">
      <c r="A12979" t="s">
        <v>19647</v>
      </c>
      <c r="B12979">
        <v>48.25</v>
      </c>
    </row>
    <row r="12980" spans="1:2" ht="12.75" customHeight="1">
      <c r="A12980" t="s">
        <v>19648</v>
      </c>
      <c r="B12980">
        <v>8.81</v>
      </c>
    </row>
    <row r="12981" spans="1:2" ht="12.75" customHeight="1">
      <c r="A12981" t="s">
        <v>19650</v>
      </c>
      <c r="B12981">
        <v>8.25</v>
      </c>
    </row>
    <row r="12982" spans="1:2" ht="12.75" customHeight="1">
      <c r="A12982" t="s">
        <v>19651</v>
      </c>
      <c r="B12982">
        <v>518.82000000000005</v>
      </c>
    </row>
    <row r="12983" spans="1:2" ht="12.75" customHeight="1">
      <c r="A12983" t="s">
        <v>19653</v>
      </c>
      <c r="B12983">
        <v>471.95</v>
      </c>
    </row>
    <row r="12984" spans="1:2" ht="12.75" customHeight="1">
      <c r="A12984" t="s">
        <v>19654</v>
      </c>
      <c r="B12984">
        <v>574.16999999999996</v>
      </c>
    </row>
    <row r="12985" spans="1:2" ht="12.75" customHeight="1">
      <c r="A12985" t="s">
        <v>19656</v>
      </c>
      <c r="B12985">
        <v>524.9</v>
      </c>
    </row>
    <row r="12986" spans="1:2" ht="12.75" customHeight="1">
      <c r="A12986" t="s">
        <v>19657</v>
      </c>
      <c r="B12986">
        <v>891.5</v>
      </c>
    </row>
    <row r="12987" spans="1:2" ht="12.75" customHeight="1">
      <c r="A12987" t="s">
        <v>19659</v>
      </c>
      <c r="B12987">
        <v>880.78</v>
      </c>
    </row>
    <row r="12988" spans="1:2" ht="12.75" customHeight="1">
      <c r="A12988" t="s">
        <v>19660</v>
      </c>
      <c r="B12988">
        <v>416.93</v>
      </c>
    </row>
    <row r="12989" spans="1:2" ht="12.75" customHeight="1">
      <c r="A12989" t="s">
        <v>19662</v>
      </c>
      <c r="B12989">
        <v>408.89</v>
      </c>
    </row>
    <row r="12990" spans="1:2" ht="12.75" customHeight="1">
      <c r="A12990" t="s">
        <v>19663</v>
      </c>
      <c r="B12990">
        <v>374.68</v>
      </c>
    </row>
    <row r="12991" spans="1:2" ht="12.75" customHeight="1">
      <c r="A12991" t="s">
        <v>19665</v>
      </c>
      <c r="B12991">
        <v>366.64</v>
      </c>
    </row>
    <row r="12992" spans="1:2" ht="12.75" customHeight="1">
      <c r="A12992" t="s">
        <v>19666</v>
      </c>
      <c r="B12992">
        <v>367.88</v>
      </c>
    </row>
    <row r="12993" spans="1:2" ht="12.75" customHeight="1">
      <c r="A12993" t="s">
        <v>19668</v>
      </c>
      <c r="B12993">
        <v>359.84</v>
      </c>
    </row>
    <row r="12994" spans="1:2" ht="12.75" customHeight="1">
      <c r="A12994" t="s">
        <v>19669</v>
      </c>
      <c r="B12994">
        <v>455.79</v>
      </c>
    </row>
    <row r="12995" spans="1:2" ht="12.75" customHeight="1">
      <c r="A12995" t="s">
        <v>19671</v>
      </c>
      <c r="B12995">
        <v>447.75</v>
      </c>
    </row>
    <row r="12996" spans="1:2" ht="12.75" customHeight="1">
      <c r="A12996" t="s">
        <v>19672</v>
      </c>
      <c r="B12996">
        <v>938.14</v>
      </c>
    </row>
    <row r="12997" spans="1:2" ht="12.75" customHeight="1">
      <c r="A12997" t="s">
        <v>19674</v>
      </c>
      <c r="B12997">
        <v>927.42</v>
      </c>
    </row>
    <row r="12998" spans="1:2" ht="12.75" customHeight="1">
      <c r="A12998" t="s">
        <v>19675</v>
      </c>
      <c r="B12998">
        <v>971.25</v>
      </c>
    </row>
    <row r="12999" spans="1:2" ht="12.75" customHeight="1">
      <c r="A12999" t="s">
        <v>19677</v>
      </c>
      <c r="B12999">
        <v>960.53</v>
      </c>
    </row>
    <row r="13000" spans="1:2" ht="12.75" customHeight="1">
      <c r="A13000" t="s">
        <v>19678</v>
      </c>
      <c r="B13000">
        <v>374.67</v>
      </c>
    </row>
    <row r="13001" spans="1:2" ht="12.75" customHeight="1">
      <c r="A13001" t="s">
        <v>19680</v>
      </c>
      <c r="B13001">
        <v>366.63</v>
      </c>
    </row>
    <row r="13002" spans="1:2" ht="12.75" customHeight="1">
      <c r="A13002" t="s">
        <v>19681</v>
      </c>
      <c r="B13002">
        <v>388.95</v>
      </c>
    </row>
    <row r="13003" spans="1:2" ht="12.75" customHeight="1">
      <c r="A13003" t="s">
        <v>19683</v>
      </c>
      <c r="B13003">
        <v>380.91</v>
      </c>
    </row>
    <row r="13004" spans="1:2" ht="12.75" customHeight="1">
      <c r="A13004" t="s">
        <v>19684</v>
      </c>
      <c r="B13004">
        <v>95.74</v>
      </c>
    </row>
    <row r="13005" spans="1:2" ht="12.75" customHeight="1">
      <c r="A13005" t="s">
        <v>19686</v>
      </c>
      <c r="B13005">
        <v>93.68</v>
      </c>
    </row>
    <row r="13006" spans="1:2" ht="12.75" customHeight="1">
      <c r="A13006" t="s">
        <v>19687</v>
      </c>
      <c r="B13006">
        <v>130.44999999999999</v>
      </c>
    </row>
    <row r="13007" spans="1:2" ht="12.75" customHeight="1">
      <c r="A13007" t="s">
        <v>19689</v>
      </c>
      <c r="B13007">
        <v>127.64</v>
      </c>
    </row>
    <row r="13008" spans="1:2" ht="12.75" customHeight="1">
      <c r="A13008" t="s">
        <v>19690</v>
      </c>
      <c r="B13008">
        <v>155.4</v>
      </c>
    </row>
    <row r="13009" spans="1:2" ht="12.75" customHeight="1">
      <c r="A13009" t="s">
        <v>19692</v>
      </c>
      <c r="B13009">
        <v>152.29</v>
      </c>
    </row>
    <row r="13010" spans="1:2" ht="12.75" customHeight="1">
      <c r="A13010" t="s">
        <v>19693</v>
      </c>
      <c r="B13010">
        <v>173.66</v>
      </c>
    </row>
    <row r="13011" spans="1:2" ht="12.75" customHeight="1">
      <c r="A13011" t="s">
        <v>19695</v>
      </c>
      <c r="B13011">
        <v>170.18</v>
      </c>
    </row>
    <row r="13012" spans="1:2" ht="12.75" customHeight="1">
      <c r="A13012" t="s">
        <v>19696</v>
      </c>
      <c r="B13012">
        <v>211.97</v>
      </c>
    </row>
    <row r="13013" spans="1:2" ht="12.75" customHeight="1">
      <c r="A13013" t="s">
        <v>19698</v>
      </c>
      <c r="B13013">
        <v>207.97</v>
      </c>
    </row>
    <row r="13014" spans="1:2" ht="12.75" customHeight="1">
      <c r="A13014" t="s">
        <v>19699</v>
      </c>
      <c r="B13014">
        <v>238.32</v>
      </c>
    </row>
    <row r="13015" spans="1:2" ht="12.75" customHeight="1">
      <c r="A13015" t="s">
        <v>19701</v>
      </c>
      <c r="B13015">
        <v>233.43</v>
      </c>
    </row>
    <row r="13016" spans="1:2" ht="12.75" customHeight="1">
      <c r="A13016" t="s">
        <v>19702</v>
      </c>
      <c r="B13016">
        <v>186.48</v>
      </c>
    </row>
    <row r="13017" spans="1:2" ht="12.75" customHeight="1">
      <c r="A13017" t="s">
        <v>19704</v>
      </c>
      <c r="B13017">
        <v>182.68</v>
      </c>
    </row>
    <row r="13018" spans="1:2" ht="12.75" customHeight="1">
      <c r="A13018" t="s">
        <v>19705</v>
      </c>
      <c r="B13018">
        <v>304.92</v>
      </c>
    </row>
    <row r="13019" spans="1:2" ht="12.75" customHeight="1">
      <c r="A13019" t="s">
        <v>19707</v>
      </c>
      <c r="B13019">
        <v>299.77999999999997</v>
      </c>
    </row>
    <row r="13020" spans="1:2" ht="12.75" customHeight="1">
      <c r="A13020" t="s">
        <v>19708</v>
      </c>
      <c r="B13020">
        <v>352.96</v>
      </c>
    </row>
    <row r="13021" spans="1:2" ht="12.75" customHeight="1">
      <c r="A13021" t="s">
        <v>19710</v>
      </c>
      <c r="B13021">
        <v>346.83</v>
      </c>
    </row>
    <row r="13022" spans="1:2" ht="12.75" customHeight="1">
      <c r="A13022" t="s">
        <v>19711</v>
      </c>
      <c r="B13022">
        <v>337.02</v>
      </c>
    </row>
    <row r="13023" spans="1:2" ht="12.75" customHeight="1">
      <c r="A13023" t="s">
        <v>19713</v>
      </c>
      <c r="B13023">
        <v>330.09</v>
      </c>
    </row>
    <row r="13024" spans="1:2" ht="12.75" customHeight="1">
      <c r="A13024" t="s">
        <v>19714</v>
      </c>
      <c r="B13024">
        <v>313.12</v>
      </c>
    </row>
    <row r="13025" spans="1:2" ht="12.75" customHeight="1">
      <c r="A13025" t="s">
        <v>19716</v>
      </c>
      <c r="B13025">
        <v>303.73</v>
      </c>
    </row>
    <row r="13026" spans="1:2" ht="12.75" customHeight="1">
      <c r="A13026" t="s">
        <v>19717</v>
      </c>
      <c r="B13026">
        <v>365.56</v>
      </c>
    </row>
    <row r="13027" spans="1:2" ht="12.75" customHeight="1">
      <c r="A13027" t="s">
        <v>19719</v>
      </c>
      <c r="B13027">
        <v>354.84</v>
      </c>
    </row>
    <row r="13028" spans="1:2" ht="12.75" customHeight="1">
      <c r="A13028" t="s">
        <v>19720</v>
      </c>
      <c r="B13028">
        <v>135.72</v>
      </c>
    </row>
    <row r="13029" spans="1:2" ht="12.75" customHeight="1">
      <c r="A13029" t="s">
        <v>19722</v>
      </c>
      <c r="B13029">
        <v>129.28</v>
      </c>
    </row>
    <row r="13030" spans="1:2" ht="12.75" customHeight="1">
      <c r="A13030" t="s">
        <v>19723</v>
      </c>
      <c r="B13030">
        <v>156.82</v>
      </c>
    </row>
    <row r="13031" spans="1:2" ht="12.75" customHeight="1">
      <c r="A13031" t="s">
        <v>19725</v>
      </c>
      <c r="B13031">
        <v>150.38</v>
      </c>
    </row>
    <row r="13032" spans="1:2" ht="12.75" customHeight="1">
      <c r="A13032" t="s">
        <v>19726</v>
      </c>
      <c r="B13032">
        <v>202.04</v>
      </c>
    </row>
    <row r="13033" spans="1:2" ht="12.75" customHeight="1">
      <c r="A13033" t="s">
        <v>19728</v>
      </c>
      <c r="B13033">
        <v>194</v>
      </c>
    </row>
    <row r="13034" spans="1:2" ht="12.75" customHeight="1">
      <c r="A13034" t="s">
        <v>19729</v>
      </c>
      <c r="B13034">
        <v>346.36</v>
      </c>
    </row>
    <row r="13035" spans="1:2" ht="12.75" customHeight="1">
      <c r="A13035" t="s">
        <v>19731</v>
      </c>
      <c r="B13035">
        <v>341.01</v>
      </c>
    </row>
    <row r="13036" spans="1:2" ht="12.75" customHeight="1">
      <c r="A13036" t="s">
        <v>19732</v>
      </c>
      <c r="B13036">
        <v>272.36</v>
      </c>
    </row>
    <row r="13037" spans="1:2" ht="12.75" customHeight="1">
      <c r="A13037" t="s">
        <v>19734</v>
      </c>
      <c r="B13037">
        <v>265.39999999999998</v>
      </c>
    </row>
    <row r="13038" spans="1:2" ht="12.75" customHeight="1">
      <c r="A13038" t="s">
        <v>19735</v>
      </c>
      <c r="B13038">
        <v>226.14</v>
      </c>
    </row>
    <row r="13039" spans="1:2" ht="12.75" customHeight="1">
      <c r="A13039" t="s">
        <v>19737</v>
      </c>
      <c r="B13039">
        <v>220.78</v>
      </c>
    </row>
    <row r="13040" spans="1:2" ht="12.75" customHeight="1">
      <c r="A13040" t="s">
        <v>19738</v>
      </c>
      <c r="B13040">
        <v>264.76</v>
      </c>
    </row>
    <row r="13041" spans="1:2" ht="12.75" customHeight="1">
      <c r="A13041" t="s">
        <v>19740</v>
      </c>
      <c r="B13041">
        <v>259.73</v>
      </c>
    </row>
    <row r="13042" spans="1:2" ht="12.75" customHeight="1">
      <c r="A13042" t="s">
        <v>19741</v>
      </c>
      <c r="B13042">
        <v>456.26</v>
      </c>
    </row>
    <row r="13043" spans="1:2" ht="12.75" customHeight="1">
      <c r="A13043" t="s">
        <v>19743</v>
      </c>
      <c r="B13043">
        <v>440.19</v>
      </c>
    </row>
    <row r="13044" spans="1:2" ht="12.75" customHeight="1">
      <c r="A13044" t="s">
        <v>19744</v>
      </c>
      <c r="B13044">
        <v>469.36</v>
      </c>
    </row>
    <row r="13045" spans="1:2" ht="12.75" customHeight="1">
      <c r="A13045" t="s">
        <v>19746</v>
      </c>
      <c r="B13045">
        <v>464.54</v>
      </c>
    </row>
    <row r="13046" spans="1:2" ht="12.75" customHeight="1">
      <c r="A13046" t="s">
        <v>19747</v>
      </c>
      <c r="B13046">
        <v>131.24</v>
      </c>
    </row>
    <row r="13047" spans="1:2" ht="12.75" customHeight="1">
      <c r="A13047" t="s">
        <v>19749</v>
      </c>
      <c r="B13047">
        <v>126.21</v>
      </c>
    </row>
    <row r="13048" spans="1:2" ht="12.75" customHeight="1">
      <c r="A13048" t="s">
        <v>19750</v>
      </c>
      <c r="B13048">
        <v>179.5</v>
      </c>
    </row>
    <row r="13049" spans="1:2" ht="12.75" customHeight="1">
      <c r="A13049" t="s">
        <v>19752</v>
      </c>
      <c r="B13049">
        <v>174.47</v>
      </c>
    </row>
    <row r="13050" spans="1:2" ht="12.75" customHeight="1">
      <c r="A13050" t="s">
        <v>19753</v>
      </c>
      <c r="B13050">
        <v>389.36</v>
      </c>
    </row>
    <row r="13051" spans="1:2" ht="12.75" customHeight="1">
      <c r="A13051" t="s">
        <v>19755</v>
      </c>
      <c r="B13051">
        <v>375.97</v>
      </c>
    </row>
    <row r="13052" spans="1:2" ht="12.75" customHeight="1">
      <c r="A13052" t="s">
        <v>19756</v>
      </c>
      <c r="B13052">
        <v>261.31</v>
      </c>
    </row>
    <row r="13053" spans="1:2" ht="12.75" customHeight="1">
      <c r="A13053" t="s">
        <v>19758</v>
      </c>
      <c r="B13053">
        <v>255.95</v>
      </c>
    </row>
    <row r="13054" spans="1:2" ht="12.75" customHeight="1">
      <c r="A13054" t="s">
        <v>19759</v>
      </c>
      <c r="B13054">
        <v>384.27</v>
      </c>
    </row>
    <row r="13055" spans="1:2" ht="12.75" customHeight="1">
      <c r="A13055" t="s">
        <v>19761</v>
      </c>
      <c r="B13055">
        <v>379.24</v>
      </c>
    </row>
    <row r="13056" spans="1:2" ht="12.75" customHeight="1">
      <c r="A13056" t="s">
        <v>19762</v>
      </c>
      <c r="B13056">
        <v>964.98</v>
      </c>
    </row>
    <row r="13057" spans="1:2" ht="12.75" customHeight="1">
      <c r="A13057" t="s">
        <v>19764</v>
      </c>
      <c r="B13057">
        <v>957.57</v>
      </c>
    </row>
    <row r="13058" spans="1:2" ht="12.75" customHeight="1">
      <c r="A13058" t="s">
        <v>19765</v>
      </c>
      <c r="B13058">
        <v>592.37</v>
      </c>
    </row>
    <row r="13059" spans="1:2" ht="12.75" customHeight="1">
      <c r="A13059" t="s">
        <v>19767</v>
      </c>
      <c r="B13059">
        <v>582.19000000000005</v>
      </c>
    </row>
    <row r="13060" spans="1:2" ht="12.75" customHeight="1">
      <c r="A13060" t="s">
        <v>19768</v>
      </c>
      <c r="B13060">
        <v>407</v>
      </c>
    </row>
    <row r="13061" spans="1:2" ht="12.75" customHeight="1">
      <c r="A13061" t="s">
        <v>19770</v>
      </c>
      <c r="B13061">
        <v>398.84</v>
      </c>
    </row>
    <row r="13062" spans="1:2" ht="12.75" customHeight="1">
      <c r="A13062" t="s">
        <v>19771</v>
      </c>
      <c r="B13062">
        <v>329.25</v>
      </c>
    </row>
    <row r="13063" spans="1:2" ht="12.75" customHeight="1">
      <c r="A13063" t="s">
        <v>19773</v>
      </c>
      <c r="B13063">
        <v>324.22000000000003</v>
      </c>
    </row>
    <row r="13064" spans="1:2" ht="12.75" customHeight="1">
      <c r="A13064" t="s">
        <v>19774</v>
      </c>
      <c r="B13064">
        <v>622.74</v>
      </c>
    </row>
    <row r="13065" spans="1:2" ht="12.75" customHeight="1">
      <c r="A13065" t="s">
        <v>19776</v>
      </c>
      <c r="B13065">
        <v>615.78</v>
      </c>
    </row>
    <row r="13066" spans="1:2" ht="12.75" customHeight="1">
      <c r="A13066" t="s">
        <v>19777</v>
      </c>
      <c r="B13066">
        <v>411.38</v>
      </c>
    </row>
    <row r="13067" spans="1:2" ht="12.75" customHeight="1">
      <c r="A13067" t="s">
        <v>19779</v>
      </c>
      <c r="B13067">
        <v>406.02</v>
      </c>
    </row>
    <row r="13068" spans="1:2" ht="12.75" customHeight="1">
      <c r="A13068" t="s">
        <v>19780</v>
      </c>
      <c r="B13068">
        <v>4598.28</v>
      </c>
    </row>
    <row r="13069" spans="1:2" ht="12.75" customHeight="1">
      <c r="A13069" t="s">
        <v>19782</v>
      </c>
      <c r="B13069">
        <v>4582.21</v>
      </c>
    </row>
    <row r="13070" spans="1:2" ht="12.75" customHeight="1">
      <c r="A13070" t="s">
        <v>19783</v>
      </c>
      <c r="B13070">
        <v>5073.55</v>
      </c>
    </row>
    <row r="13071" spans="1:2" ht="12.75" customHeight="1">
      <c r="A13071" t="s">
        <v>19785</v>
      </c>
      <c r="B13071">
        <v>5057.49</v>
      </c>
    </row>
    <row r="13072" spans="1:2" ht="12.75" customHeight="1">
      <c r="A13072" t="s">
        <v>19786</v>
      </c>
      <c r="B13072">
        <v>5440.54</v>
      </c>
    </row>
    <row r="13073" spans="1:2" ht="12.75" customHeight="1">
      <c r="A13073" t="s">
        <v>19788</v>
      </c>
      <c r="B13073">
        <v>5424.47</v>
      </c>
    </row>
    <row r="13074" spans="1:2" ht="12.75" customHeight="1">
      <c r="A13074" t="s">
        <v>19789</v>
      </c>
      <c r="B13074">
        <v>6080.27</v>
      </c>
    </row>
    <row r="13075" spans="1:2" ht="12.75" customHeight="1">
      <c r="A13075" t="s">
        <v>19791</v>
      </c>
      <c r="B13075">
        <v>6064.21</v>
      </c>
    </row>
    <row r="13076" spans="1:2" ht="12.75" customHeight="1">
      <c r="A13076" t="s">
        <v>19792</v>
      </c>
      <c r="B13076">
        <v>8840.08</v>
      </c>
    </row>
    <row r="13077" spans="1:2" ht="12.75" customHeight="1">
      <c r="A13077" t="s">
        <v>19794</v>
      </c>
      <c r="B13077">
        <v>8824.01</v>
      </c>
    </row>
    <row r="13078" spans="1:2" ht="12.75" customHeight="1">
      <c r="A13078" t="s">
        <v>19795</v>
      </c>
      <c r="B13078">
        <v>9849.2800000000007</v>
      </c>
    </row>
    <row r="13079" spans="1:2" ht="12.75" customHeight="1">
      <c r="A13079" t="s">
        <v>19797</v>
      </c>
      <c r="B13079">
        <v>9833.2099999999991</v>
      </c>
    </row>
    <row r="13080" spans="1:2" ht="12.75" customHeight="1">
      <c r="A13080" t="s">
        <v>19798</v>
      </c>
      <c r="B13080">
        <v>9857.2099999999991</v>
      </c>
    </row>
    <row r="13081" spans="1:2" ht="12.75" customHeight="1">
      <c r="A13081" t="s">
        <v>19800</v>
      </c>
      <c r="B13081">
        <v>9841.14</v>
      </c>
    </row>
    <row r="13082" spans="1:2" ht="12.75" customHeight="1">
      <c r="A13082" t="s">
        <v>19801</v>
      </c>
      <c r="B13082">
        <v>11867.68</v>
      </c>
    </row>
    <row r="13083" spans="1:2" ht="12.75" customHeight="1">
      <c r="A13083" t="s">
        <v>19803</v>
      </c>
      <c r="B13083">
        <v>11851.61</v>
      </c>
    </row>
    <row r="13084" spans="1:2" ht="12.75" customHeight="1">
      <c r="A13084" t="s">
        <v>19804</v>
      </c>
      <c r="B13084">
        <v>4320.54</v>
      </c>
    </row>
    <row r="13085" spans="1:2" ht="12.75" customHeight="1">
      <c r="A13085" t="s">
        <v>19806</v>
      </c>
      <c r="B13085">
        <v>4304.47</v>
      </c>
    </row>
    <row r="13086" spans="1:2" ht="12.75" customHeight="1">
      <c r="A13086" t="s">
        <v>19807</v>
      </c>
      <c r="B13086">
        <v>4920.54</v>
      </c>
    </row>
    <row r="13087" spans="1:2" ht="12.75" customHeight="1">
      <c r="A13087" t="s">
        <v>19809</v>
      </c>
      <c r="B13087">
        <v>4904.47</v>
      </c>
    </row>
    <row r="13088" spans="1:2" ht="12.75" customHeight="1">
      <c r="A13088" t="s">
        <v>19810</v>
      </c>
      <c r="B13088">
        <v>6500.11</v>
      </c>
    </row>
    <row r="13089" spans="1:2" ht="12.75" customHeight="1">
      <c r="A13089" t="s">
        <v>19812</v>
      </c>
      <c r="B13089">
        <v>6484.04</v>
      </c>
    </row>
    <row r="13090" spans="1:2" ht="12.75" customHeight="1">
      <c r="A13090" t="s">
        <v>19813</v>
      </c>
      <c r="B13090">
        <v>7101.96</v>
      </c>
    </row>
    <row r="13091" spans="1:2" ht="12.75" customHeight="1">
      <c r="A13091" t="s">
        <v>19815</v>
      </c>
      <c r="B13091">
        <v>7085.89</v>
      </c>
    </row>
    <row r="13092" spans="1:2" ht="12.75" customHeight="1">
      <c r="A13092" t="s">
        <v>19816</v>
      </c>
      <c r="B13092">
        <v>9629.7099999999991</v>
      </c>
    </row>
    <row r="13093" spans="1:2" ht="12.75" customHeight="1">
      <c r="A13093" t="s">
        <v>19818</v>
      </c>
      <c r="B13093">
        <v>9613.65</v>
      </c>
    </row>
    <row r="13094" spans="1:2" ht="12.75" customHeight="1">
      <c r="A13094" t="s">
        <v>19819</v>
      </c>
      <c r="B13094">
        <v>10833.41</v>
      </c>
    </row>
    <row r="13095" spans="1:2" ht="12.75" customHeight="1">
      <c r="A13095" t="s">
        <v>19821</v>
      </c>
      <c r="B13095">
        <v>10817.34</v>
      </c>
    </row>
    <row r="13096" spans="1:2" ht="12.75" customHeight="1">
      <c r="A13096" t="s">
        <v>19822</v>
      </c>
      <c r="B13096">
        <v>12097.29</v>
      </c>
    </row>
    <row r="13097" spans="1:2" ht="12.75" customHeight="1">
      <c r="A13097" t="s">
        <v>19824</v>
      </c>
      <c r="B13097">
        <v>12081.22</v>
      </c>
    </row>
    <row r="13098" spans="1:2" ht="12.75" customHeight="1">
      <c r="A13098" t="s">
        <v>19825</v>
      </c>
      <c r="B13098">
        <v>13349.13</v>
      </c>
    </row>
    <row r="13099" spans="1:2" ht="12.75" customHeight="1">
      <c r="A13099" t="s">
        <v>19827</v>
      </c>
      <c r="B13099">
        <v>13333.06</v>
      </c>
    </row>
    <row r="13100" spans="1:2" ht="12.75" customHeight="1">
      <c r="A13100" t="s">
        <v>19828</v>
      </c>
      <c r="B13100">
        <v>468.52</v>
      </c>
    </row>
    <row r="13101" spans="1:2" ht="12.75" customHeight="1">
      <c r="A13101" t="s">
        <v>19830</v>
      </c>
      <c r="B13101">
        <v>447.09</v>
      </c>
    </row>
    <row r="13102" spans="1:2" ht="12.75" customHeight="1">
      <c r="A13102" t="s">
        <v>19831</v>
      </c>
      <c r="B13102">
        <v>538.79</v>
      </c>
    </row>
    <row r="13103" spans="1:2" ht="12.75" customHeight="1">
      <c r="A13103" t="s">
        <v>19833</v>
      </c>
      <c r="B13103">
        <v>514.16</v>
      </c>
    </row>
    <row r="13104" spans="1:2" ht="12.75" customHeight="1">
      <c r="A13104" t="s">
        <v>19834</v>
      </c>
      <c r="B13104">
        <v>478.06</v>
      </c>
    </row>
    <row r="13105" spans="1:2" ht="12.75" customHeight="1">
      <c r="A13105" t="s">
        <v>19836</v>
      </c>
      <c r="B13105">
        <v>456.64</v>
      </c>
    </row>
    <row r="13106" spans="1:2" ht="12.75" customHeight="1">
      <c r="A13106" t="s">
        <v>19837</v>
      </c>
      <c r="B13106">
        <v>549.77</v>
      </c>
    </row>
    <row r="13107" spans="1:2" ht="12.75" customHeight="1">
      <c r="A13107" t="s">
        <v>19839</v>
      </c>
      <c r="B13107">
        <v>525.14</v>
      </c>
    </row>
    <row r="13108" spans="1:2" ht="12.75" customHeight="1">
      <c r="A13108" t="s">
        <v>19840</v>
      </c>
      <c r="B13108">
        <v>426.05</v>
      </c>
    </row>
    <row r="13109" spans="1:2" ht="12.75" customHeight="1">
      <c r="A13109" t="s">
        <v>19842</v>
      </c>
      <c r="B13109">
        <v>404.63</v>
      </c>
    </row>
    <row r="13110" spans="1:2" ht="12.75" customHeight="1">
      <c r="A13110" t="s">
        <v>19843</v>
      </c>
      <c r="B13110">
        <v>489.96</v>
      </c>
    </row>
    <row r="13111" spans="1:2" ht="12.75" customHeight="1">
      <c r="A13111" t="s">
        <v>19845</v>
      </c>
      <c r="B13111">
        <v>465.32</v>
      </c>
    </row>
    <row r="13112" spans="1:2" ht="12.75" customHeight="1">
      <c r="A13112" t="s">
        <v>19846</v>
      </c>
      <c r="B13112">
        <v>473.22</v>
      </c>
    </row>
    <row r="13113" spans="1:2" ht="12.75" customHeight="1">
      <c r="A13113" t="s">
        <v>19848</v>
      </c>
      <c r="B13113">
        <v>451.79</v>
      </c>
    </row>
    <row r="13114" spans="1:2" ht="12.75" customHeight="1">
      <c r="A13114" t="s">
        <v>19849</v>
      </c>
      <c r="B13114">
        <v>544.20000000000005</v>
      </c>
    </row>
    <row r="13115" spans="1:2" ht="12.75" customHeight="1">
      <c r="A13115" t="s">
        <v>19851</v>
      </c>
      <c r="B13115">
        <v>519.55999999999995</v>
      </c>
    </row>
    <row r="13116" spans="1:2" ht="12.75" customHeight="1">
      <c r="A13116" t="s">
        <v>19852</v>
      </c>
      <c r="B13116">
        <v>583.66</v>
      </c>
    </row>
    <row r="13117" spans="1:2" ht="12.75" customHeight="1">
      <c r="A13117" t="s">
        <v>19854</v>
      </c>
      <c r="B13117">
        <v>562.23</v>
      </c>
    </row>
    <row r="13118" spans="1:2" ht="12.75" customHeight="1">
      <c r="A13118" t="s">
        <v>19855</v>
      </c>
      <c r="B13118">
        <v>671.21</v>
      </c>
    </row>
    <row r="13119" spans="1:2" ht="12.75" customHeight="1">
      <c r="A13119" t="s">
        <v>19857</v>
      </c>
      <c r="B13119">
        <v>646.57000000000005</v>
      </c>
    </row>
    <row r="13120" spans="1:2" ht="12.75" customHeight="1">
      <c r="A13120" t="s">
        <v>19858</v>
      </c>
      <c r="B13120">
        <v>579.66999999999996</v>
      </c>
    </row>
    <row r="13121" spans="1:2" ht="12.75" customHeight="1">
      <c r="A13121" t="s">
        <v>19860</v>
      </c>
      <c r="B13121">
        <v>558.24</v>
      </c>
    </row>
    <row r="13122" spans="1:2" ht="12.75" customHeight="1">
      <c r="A13122" t="s">
        <v>19861</v>
      </c>
      <c r="B13122">
        <v>666.62</v>
      </c>
    </row>
    <row r="13123" spans="1:2" ht="12.75" customHeight="1">
      <c r="A13123" t="s">
        <v>19863</v>
      </c>
      <c r="B13123">
        <v>641.98</v>
      </c>
    </row>
    <row r="13124" spans="1:2" ht="12.75" customHeight="1">
      <c r="A13124" t="s">
        <v>19864</v>
      </c>
      <c r="B13124">
        <v>400.98</v>
      </c>
    </row>
    <row r="13125" spans="1:2" ht="12.75" customHeight="1">
      <c r="A13125" t="s">
        <v>19866</v>
      </c>
      <c r="B13125">
        <v>384.91</v>
      </c>
    </row>
    <row r="13126" spans="1:2" ht="12.75" customHeight="1">
      <c r="A13126" t="s">
        <v>19867</v>
      </c>
      <c r="B13126">
        <v>461.12</v>
      </c>
    </row>
    <row r="13127" spans="1:2" ht="12.75" customHeight="1">
      <c r="A13127" t="s">
        <v>19869</v>
      </c>
      <c r="B13127">
        <v>442.64</v>
      </c>
    </row>
    <row r="13128" spans="1:2" ht="12.75" customHeight="1">
      <c r="A13128" t="s">
        <v>19870</v>
      </c>
      <c r="B13128">
        <v>467.58</v>
      </c>
    </row>
    <row r="13129" spans="1:2" ht="12.75" customHeight="1">
      <c r="A13129" t="s">
        <v>19872</v>
      </c>
      <c r="B13129">
        <v>451.51</v>
      </c>
    </row>
    <row r="13130" spans="1:2" ht="12.75" customHeight="1">
      <c r="A13130" t="s">
        <v>19873</v>
      </c>
      <c r="B13130">
        <v>537.72</v>
      </c>
    </row>
    <row r="13131" spans="1:2" ht="12.75" customHeight="1">
      <c r="A13131" t="s">
        <v>19875</v>
      </c>
      <c r="B13131">
        <v>519.24</v>
      </c>
    </row>
    <row r="13132" spans="1:2" ht="12.75" customHeight="1">
      <c r="A13132" t="s">
        <v>19876</v>
      </c>
      <c r="B13132">
        <v>633.16</v>
      </c>
    </row>
    <row r="13133" spans="1:2" ht="12.75" customHeight="1">
      <c r="A13133" t="s">
        <v>19878</v>
      </c>
      <c r="B13133">
        <v>611.74</v>
      </c>
    </row>
    <row r="13134" spans="1:2" ht="12.75" customHeight="1">
      <c r="A13134" t="s">
        <v>19879</v>
      </c>
      <c r="B13134">
        <v>728.14</v>
      </c>
    </row>
    <row r="13135" spans="1:2" ht="12.75" customHeight="1">
      <c r="A13135" t="s">
        <v>19881</v>
      </c>
      <c r="B13135">
        <v>703.5</v>
      </c>
    </row>
    <row r="13136" spans="1:2" ht="12.75" customHeight="1">
      <c r="A13136" t="s">
        <v>19882</v>
      </c>
      <c r="B13136">
        <v>532.64</v>
      </c>
    </row>
    <row r="13137" spans="1:2" ht="12.75" customHeight="1">
      <c r="A13137" t="s">
        <v>19884</v>
      </c>
      <c r="B13137">
        <v>511.22</v>
      </c>
    </row>
    <row r="13138" spans="1:2" ht="12.75" customHeight="1">
      <c r="A13138" t="s">
        <v>19885</v>
      </c>
      <c r="B13138">
        <v>612.54</v>
      </c>
    </row>
    <row r="13139" spans="1:2" ht="12.75" customHeight="1">
      <c r="A13139" t="s">
        <v>19887</v>
      </c>
      <c r="B13139">
        <v>587.9</v>
      </c>
    </row>
    <row r="13140" spans="1:2" ht="12.75" customHeight="1">
      <c r="A13140" t="s">
        <v>19888</v>
      </c>
      <c r="B13140">
        <v>759.93</v>
      </c>
    </row>
    <row r="13141" spans="1:2" ht="12.75" customHeight="1">
      <c r="A13141" t="s">
        <v>19890</v>
      </c>
      <c r="B13141">
        <v>738.5</v>
      </c>
    </row>
    <row r="13142" spans="1:2" ht="12.75" customHeight="1">
      <c r="A13142" t="s">
        <v>19891</v>
      </c>
      <c r="B13142">
        <v>873.92</v>
      </c>
    </row>
    <row r="13143" spans="1:2" ht="12.75" customHeight="1">
      <c r="A13143" t="s">
        <v>19893</v>
      </c>
      <c r="B13143">
        <v>849.28</v>
      </c>
    </row>
    <row r="13144" spans="1:2" ht="12.75" customHeight="1">
      <c r="A13144" t="s">
        <v>19894</v>
      </c>
      <c r="B13144">
        <v>830.18</v>
      </c>
    </row>
    <row r="13145" spans="1:2" ht="12.75" customHeight="1">
      <c r="A13145" t="s">
        <v>19896</v>
      </c>
      <c r="B13145">
        <v>808.76</v>
      </c>
    </row>
    <row r="13146" spans="1:2" ht="12.75" customHeight="1">
      <c r="A13146" t="s">
        <v>19897</v>
      </c>
      <c r="B13146">
        <v>954.3</v>
      </c>
    </row>
    <row r="13147" spans="1:2" ht="12.75" customHeight="1">
      <c r="A13147" t="s">
        <v>19899</v>
      </c>
      <c r="B13147">
        <v>929.66</v>
      </c>
    </row>
    <row r="13148" spans="1:2" ht="12.75" customHeight="1">
      <c r="A13148" t="s">
        <v>19900</v>
      </c>
      <c r="B13148">
        <v>759.93</v>
      </c>
    </row>
    <row r="13149" spans="1:2" ht="12.75" customHeight="1">
      <c r="A13149" t="s">
        <v>19902</v>
      </c>
      <c r="B13149">
        <v>738.5</v>
      </c>
    </row>
    <row r="13150" spans="1:2" ht="12.75" customHeight="1">
      <c r="A13150" t="s">
        <v>19903</v>
      </c>
      <c r="B13150">
        <v>873.92</v>
      </c>
    </row>
    <row r="13151" spans="1:2" ht="12.75" customHeight="1">
      <c r="A13151" t="s">
        <v>19905</v>
      </c>
      <c r="B13151">
        <v>849.28</v>
      </c>
    </row>
    <row r="13152" spans="1:2" ht="12.75" customHeight="1">
      <c r="A13152" t="s">
        <v>19906</v>
      </c>
      <c r="B13152">
        <v>451.42</v>
      </c>
    </row>
    <row r="13153" spans="1:2" ht="12.75" customHeight="1">
      <c r="A13153" t="s">
        <v>19908</v>
      </c>
      <c r="B13153">
        <v>429.99</v>
      </c>
    </row>
    <row r="13154" spans="1:2" ht="12.75" customHeight="1">
      <c r="A13154" t="s">
        <v>19909</v>
      </c>
      <c r="B13154">
        <v>519.13</v>
      </c>
    </row>
    <row r="13155" spans="1:2" ht="12.75" customHeight="1">
      <c r="A13155" t="s">
        <v>19911</v>
      </c>
      <c r="B13155">
        <v>494.49</v>
      </c>
    </row>
    <row r="13156" spans="1:2" ht="12.75" customHeight="1">
      <c r="A13156" t="s">
        <v>19912</v>
      </c>
      <c r="B13156">
        <v>742.12</v>
      </c>
    </row>
    <row r="13157" spans="1:2" ht="12.75" customHeight="1">
      <c r="A13157" t="s">
        <v>19914</v>
      </c>
      <c r="B13157">
        <v>720.69</v>
      </c>
    </row>
    <row r="13158" spans="1:2" ht="12.75" customHeight="1">
      <c r="A13158" t="s">
        <v>19915</v>
      </c>
      <c r="B13158">
        <v>853.43</v>
      </c>
    </row>
    <row r="13159" spans="1:2" ht="12.75" customHeight="1">
      <c r="A13159" t="s">
        <v>19917</v>
      </c>
      <c r="B13159">
        <v>828.8</v>
      </c>
    </row>
    <row r="13160" spans="1:2" ht="12.75" customHeight="1">
      <c r="A13160" t="s">
        <v>19918</v>
      </c>
      <c r="B13160">
        <v>502.72</v>
      </c>
    </row>
    <row r="13161" spans="1:2" ht="12.75" customHeight="1">
      <c r="A13161" t="s">
        <v>19920</v>
      </c>
      <c r="B13161">
        <v>481.29</v>
      </c>
    </row>
    <row r="13162" spans="1:2" ht="12.75" customHeight="1">
      <c r="A13162" t="s">
        <v>19921</v>
      </c>
      <c r="B13162">
        <v>578.12</v>
      </c>
    </row>
    <row r="13163" spans="1:2" ht="12.75" customHeight="1">
      <c r="A13163" t="s">
        <v>19923</v>
      </c>
      <c r="B13163">
        <v>553.49</v>
      </c>
    </row>
    <row r="13164" spans="1:2" ht="12.75" customHeight="1">
      <c r="A13164" t="s">
        <v>19924</v>
      </c>
      <c r="B13164">
        <v>342.84</v>
      </c>
    </row>
    <row r="13165" spans="1:2" ht="12.75" customHeight="1">
      <c r="A13165" t="s">
        <v>19926</v>
      </c>
      <c r="B13165">
        <v>326.77</v>
      </c>
    </row>
    <row r="13166" spans="1:2" ht="12.75" customHeight="1">
      <c r="A13166" t="s">
        <v>19927</v>
      </c>
      <c r="B13166">
        <v>394.26</v>
      </c>
    </row>
    <row r="13167" spans="1:2" ht="12.75" customHeight="1">
      <c r="A13167" t="s">
        <v>19929</v>
      </c>
      <c r="B13167">
        <v>375.78</v>
      </c>
    </row>
    <row r="13168" spans="1:2" ht="12.75" customHeight="1">
      <c r="A13168" t="s">
        <v>19930</v>
      </c>
      <c r="B13168">
        <v>25.34</v>
      </c>
    </row>
    <row r="13169" spans="1:2" ht="12.75" customHeight="1">
      <c r="A13169" t="s">
        <v>19932</v>
      </c>
      <c r="B13169">
        <v>22.66</v>
      </c>
    </row>
    <row r="13170" spans="1:2" ht="12.75" customHeight="1">
      <c r="A13170" t="s">
        <v>19933</v>
      </c>
      <c r="B13170">
        <v>1082.4100000000001</v>
      </c>
    </row>
    <row r="13171" spans="1:2" ht="12.75" customHeight="1">
      <c r="A13171" t="s">
        <v>19935</v>
      </c>
      <c r="B13171">
        <v>1066.3399999999999</v>
      </c>
    </row>
    <row r="13172" spans="1:2" ht="12.75" customHeight="1">
      <c r="A13172" t="s">
        <v>19936</v>
      </c>
      <c r="B13172">
        <v>1244.77</v>
      </c>
    </row>
    <row r="13173" spans="1:2" ht="12.75" customHeight="1">
      <c r="A13173" t="s">
        <v>19938</v>
      </c>
      <c r="B13173">
        <v>1226.3</v>
      </c>
    </row>
    <row r="13174" spans="1:2" ht="12.75" customHeight="1">
      <c r="A13174" t="s">
        <v>19939</v>
      </c>
      <c r="B13174">
        <v>1031.68</v>
      </c>
    </row>
    <row r="13175" spans="1:2" ht="12.75" customHeight="1">
      <c r="A13175" t="s">
        <v>19941</v>
      </c>
      <c r="B13175">
        <v>1015.61</v>
      </c>
    </row>
    <row r="13176" spans="1:2" ht="12.75" customHeight="1">
      <c r="A13176" t="s">
        <v>19942</v>
      </c>
      <c r="B13176">
        <v>1186.43</v>
      </c>
    </row>
    <row r="13177" spans="1:2" ht="12.75" customHeight="1">
      <c r="A13177" t="s">
        <v>19944</v>
      </c>
      <c r="B13177">
        <v>1167.96</v>
      </c>
    </row>
    <row r="13178" spans="1:2" ht="12.75" customHeight="1">
      <c r="A13178" t="s">
        <v>19945</v>
      </c>
      <c r="B13178">
        <v>1135.71</v>
      </c>
    </row>
    <row r="13179" spans="1:2" ht="12.75" customHeight="1">
      <c r="A13179" t="s">
        <v>19947</v>
      </c>
      <c r="B13179">
        <v>1119.6400000000001</v>
      </c>
    </row>
    <row r="13180" spans="1:2" ht="12.75" customHeight="1">
      <c r="A13180" t="s">
        <v>19948</v>
      </c>
      <c r="B13180">
        <v>1306.06</v>
      </c>
    </row>
    <row r="13181" spans="1:2" ht="12.75" customHeight="1">
      <c r="A13181" t="s">
        <v>19950</v>
      </c>
      <c r="B13181">
        <v>1287.58</v>
      </c>
    </row>
    <row r="13182" spans="1:2" ht="12.75" customHeight="1">
      <c r="A13182" t="s">
        <v>19951</v>
      </c>
      <c r="B13182">
        <v>1291.8900000000001</v>
      </c>
    </row>
    <row r="13183" spans="1:2" ht="12.75" customHeight="1">
      <c r="A13183" t="s">
        <v>19953</v>
      </c>
      <c r="B13183">
        <v>1275.82</v>
      </c>
    </row>
    <row r="13184" spans="1:2" ht="12.75" customHeight="1">
      <c r="A13184" t="s">
        <v>19954</v>
      </c>
      <c r="B13184">
        <v>1485.67</v>
      </c>
    </row>
    <row r="13185" spans="1:2" ht="12.75" customHeight="1">
      <c r="A13185" t="s">
        <v>19956</v>
      </c>
      <c r="B13185">
        <v>1467.19</v>
      </c>
    </row>
    <row r="13186" spans="1:2" ht="12.75" customHeight="1">
      <c r="A13186" t="s">
        <v>19957</v>
      </c>
      <c r="B13186">
        <v>1110.9100000000001</v>
      </c>
    </row>
    <row r="13187" spans="1:2" ht="12.75" customHeight="1">
      <c r="A13187" t="s">
        <v>19959</v>
      </c>
      <c r="B13187">
        <v>1094.8399999999999</v>
      </c>
    </row>
    <row r="13188" spans="1:2" ht="12.75" customHeight="1">
      <c r="A13188" t="s">
        <v>19960</v>
      </c>
      <c r="B13188">
        <v>1277.55</v>
      </c>
    </row>
    <row r="13189" spans="1:2" ht="12.75" customHeight="1">
      <c r="A13189" t="s">
        <v>19962</v>
      </c>
      <c r="B13189">
        <v>1259.07</v>
      </c>
    </row>
    <row r="13190" spans="1:2" ht="12.75" customHeight="1">
      <c r="A13190" t="s">
        <v>19963</v>
      </c>
      <c r="B13190">
        <v>1110.9100000000001</v>
      </c>
    </row>
    <row r="13191" spans="1:2" ht="12.75" customHeight="1">
      <c r="A13191" t="s">
        <v>19965</v>
      </c>
      <c r="B13191">
        <v>1094.8399999999999</v>
      </c>
    </row>
    <row r="13192" spans="1:2" ht="12.75" customHeight="1">
      <c r="A13192" t="s">
        <v>19966</v>
      </c>
      <c r="B13192">
        <v>1277.55</v>
      </c>
    </row>
    <row r="13193" spans="1:2" ht="12.75" customHeight="1">
      <c r="A13193" t="s">
        <v>19968</v>
      </c>
      <c r="B13193">
        <v>1259.07</v>
      </c>
    </row>
    <row r="13194" spans="1:2" ht="12.75" customHeight="1">
      <c r="A13194" t="s">
        <v>19969</v>
      </c>
      <c r="B13194">
        <v>169.59</v>
      </c>
    </row>
    <row r="13195" spans="1:2" ht="12.75" customHeight="1">
      <c r="A13195" t="s">
        <v>19971</v>
      </c>
      <c r="B13195">
        <v>161.56</v>
      </c>
    </row>
    <row r="13196" spans="1:2" ht="12.75" customHeight="1">
      <c r="A13196" t="s">
        <v>19972</v>
      </c>
      <c r="B13196">
        <v>469.34</v>
      </c>
    </row>
    <row r="13197" spans="1:2" ht="12.75" customHeight="1">
      <c r="A13197" t="s">
        <v>19974</v>
      </c>
      <c r="B13197">
        <v>444.17</v>
      </c>
    </row>
    <row r="13198" spans="1:2" ht="12.75" customHeight="1">
      <c r="A13198" t="s">
        <v>19975</v>
      </c>
      <c r="B13198">
        <v>681.46</v>
      </c>
    </row>
    <row r="13199" spans="1:2" ht="12.75" customHeight="1">
      <c r="A13199" t="s">
        <v>19977</v>
      </c>
      <c r="B13199">
        <v>620.94000000000005</v>
      </c>
    </row>
    <row r="13200" spans="1:2" ht="12.75" customHeight="1">
      <c r="A13200" t="s">
        <v>19978</v>
      </c>
      <c r="B13200">
        <v>41.4</v>
      </c>
    </row>
    <row r="13201" spans="1:2" ht="12.75" customHeight="1">
      <c r="A13201" t="s">
        <v>19980</v>
      </c>
      <c r="B13201">
        <v>38.619999999999997</v>
      </c>
    </row>
    <row r="13202" spans="1:2" ht="12.75" customHeight="1">
      <c r="A13202" t="s">
        <v>19981</v>
      </c>
      <c r="B13202">
        <v>26.5</v>
      </c>
    </row>
    <row r="13203" spans="1:2" ht="12.75" customHeight="1">
      <c r="A13203" t="s">
        <v>19983</v>
      </c>
      <c r="B13203">
        <v>23.71</v>
      </c>
    </row>
    <row r="13204" spans="1:2" ht="12.75" customHeight="1">
      <c r="A13204" t="s">
        <v>19984</v>
      </c>
      <c r="B13204">
        <v>29.69</v>
      </c>
    </row>
    <row r="13205" spans="1:2" ht="12.75" customHeight="1">
      <c r="A13205" t="s">
        <v>19986</v>
      </c>
      <c r="B13205">
        <v>26.91</v>
      </c>
    </row>
    <row r="13206" spans="1:2" ht="12.75" customHeight="1">
      <c r="A13206" t="s">
        <v>19987</v>
      </c>
      <c r="B13206">
        <v>90.89</v>
      </c>
    </row>
    <row r="13207" spans="1:2" ht="12.75" customHeight="1">
      <c r="A13207" t="s">
        <v>19989</v>
      </c>
      <c r="B13207">
        <v>89.29</v>
      </c>
    </row>
    <row r="13208" spans="1:2" ht="12.75" customHeight="1">
      <c r="A13208" t="s">
        <v>19990</v>
      </c>
      <c r="B13208">
        <v>795.42</v>
      </c>
    </row>
    <row r="13209" spans="1:2" ht="12.75" customHeight="1">
      <c r="A13209" t="s">
        <v>19992</v>
      </c>
      <c r="B13209">
        <v>716.58</v>
      </c>
    </row>
    <row r="13210" spans="1:2" ht="12.75" customHeight="1">
      <c r="A13210" t="s">
        <v>19993</v>
      </c>
      <c r="B13210">
        <v>58.45</v>
      </c>
    </row>
    <row r="13211" spans="1:2" ht="12.75" customHeight="1">
      <c r="A13211" t="s">
        <v>19995</v>
      </c>
      <c r="B13211">
        <v>56.39</v>
      </c>
    </row>
    <row r="13212" spans="1:2" ht="12.75" customHeight="1">
      <c r="A13212" t="s">
        <v>19996</v>
      </c>
      <c r="B13212">
        <v>73.150000000000006</v>
      </c>
    </row>
    <row r="13213" spans="1:2" ht="12.75" customHeight="1">
      <c r="A13213" t="s">
        <v>19998</v>
      </c>
      <c r="B13213">
        <v>70.83</v>
      </c>
    </row>
    <row r="13214" spans="1:2" ht="12.75" customHeight="1">
      <c r="A13214" t="s">
        <v>19999</v>
      </c>
      <c r="B13214">
        <v>92.9</v>
      </c>
    </row>
    <row r="13215" spans="1:2" ht="12.75" customHeight="1">
      <c r="A13215" t="s">
        <v>20001</v>
      </c>
      <c r="B13215">
        <v>90.33</v>
      </c>
    </row>
    <row r="13216" spans="1:2" ht="12.75" customHeight="1">
      <c r="A13216" t="s">
        <v>20002</v>
      </c>
      <c r="B13216">
        <v>105.58</v>
      </c>
    </row>
    <row r="13217" spans="1:2" ht="12.75" customHeight="1">
      <c r="A13217" t="s">
        <v>20004</v>
      </c>
      <c r="B13217">
        <v>102.5</v>
      </c>
    </row>
    <row r="13218" spans="1:2" ht="12.75" customHeight="1">
      <c r="A13218" t="s">
        <v>20005</v>
      </c>
      <c r="B13218">
        <v>212.1</v>
      </c>
    </row>
    <row r="13219" spans="1:2" ht="12.75" customHeight="1">
      <c r="A13219" t="s">
        <v>20007</v>
      </c>
      <c r="B13219">
        <v>207.99</v>
      </c>
    </row>
    <row r="13220" spans="1:2" ht="12.75" customHeight="1">
      <c r="A13220" t="s">
        <v>20008</v>
      </c>
      <c r="B13220">
        <v>84.25</v>
      </c>
    </row>
    <row r="13221" spans="1:2" ht="12.75" customHeight="1">
      <c r="A13221" t="s">
        <v>20010</v>
      </c>
      <c r="B13221">
        <v>81.93</v>
      </c>
    </row>
    <row r="13222" spans="1:2" ht="12.75" customHeight="1">
      <c r="A13222" t="s">
        <v>20011</v>
      </c>
      <c r="B13222">
        <v>77.81</v>
      </c>
    </row>
    <row r="13223" spans="1:2" ht="12.75" customHeight="1">
      <c r="A13223" t="s">
        <v>20013</v>
      </c>
      <c r="B13223">
        <v>75.5</v>
      </c>
    </row>
    <row r="13224" spans="1:2" ht="12.75" customHeight="1">
      <c r="A13224" t="s">
        <v>20014</v>
      </c>
      <c r="B13224">
        <v>274.32</v>
      </c>
    </row>
    <row r="13225" spans="1:2" ht="12.75" customHeight="1">
      <c r="A13225" t="s">
        <v>20016</v>
      </c>
      <c r="B13225">
        <v>270.98</v>
      </c>
    </row>
    <row r="13226" spans="1:2" ht="12.75" customHeight="1">
      <c r="A13226" t="s">
        <v>20017</v>
      </c>
      <c r="B13226">
        <v>215.57</v>
      </c>
    </row>
    <row r="13227" spans="1:2" ht="12.75" customHeight="1">
      <c r="A13227" t="s">
        <v>20019</v>
      </c>
      <c r="B13227">
        <v>212.49</v>
      </c>
    </row>
    <row r="13228" spans="1:2" ht="12.75" customHeight="1">
      <c r="A13228" t="s">
        <v>20020</v>
      </c>
      <c r="B13228">
        <v>186.71</v>
      </c>
    </row>
    <row r="13229" spans="1:2" ht="12.75" customHeight="1">
      <c r="A13229" t="s">
        <v>20022</v>
      </c>
      <c r="B13229">
        <v>184.4</v>
      </c>
    </row>
    <row r="13230" spans="1:2" ht="12.75" customHeight="1">
      <c r="A13230" t="s">
        <v>20023</v>
      </c>
      <c r="B13230">
        <v>127.58</v>
      </c>
    </row>
    <row r="13231" spans="1:2" ht="12.75" customHeight="1">
      <c r="A13231" t="s">
        <v>20025</v>
      </c>
      <c r="B13231">
        <v>124.5</v>
      </c>
    </row>
    <row r="13232" spans="1:2" ht="12.75" customHeight="1">
      <c r="A13232" t="s">
        <v>20026</v>
      </c>
      <c r="B13232">
        <v>99.81</v>
      </c>
    </row>
    <row r="13233" spans="1:2" ht="12.75" customHeight="1">
      <c r="A13233" t="s">
        <v>20028</v>
      </c>
      <c r="B13233">
        <v>97.5</v>
      </c>
    </row>
    <row r="13234" spans="1:2" ht="12.75" customHeight="1">
      <c r="A13234" t="s">
        <v>20029</v>
      </c>
      <c r="B13234">
        <v>265.08</v>
      </c>
    </row>
    <row r="13235" spans="1:2" ht="12.75" customHeight="1">
      <c r="A13235" t="s">
        <v>20031</v>
      </c>
      <c r="B13235">
        <v>262</v>
      </c>
    </row>
    <row r="13236" spans="1:2" ht="12.75" customHeight="1">
      <c r="A13236" t="s">
        <v>20032</v>
      </c>
      <c r="B13236">
        <v>397.08</v>
      </c>
    </row>
    <row r="13237" spans="1:2" ht="12.75" customHeight="1">
      <c r="A13237" t="s">
        <v>20034</v>
      </c>
      <c r="B13237">
        <v>392.97</v>
      </c>
    </row>
    <row r="13238" spans="1:2" ht="12.75" customHeight="1">
      <c r="A13238" t="s">
        <v>20035</v>
      </c>
      <c r="B13238">
        <v>261.29000000000002</v>
      </c>
    </row>
    <row r="13239" spans="1:2" ht="12.75" customHeight="1">
      <c r="A13239" t="s">
        <v>20037</v>
      </c>
      <c r="B13239">
        <v>250.57</v>
      </c>
    </row>
    <row r="13240" spans="1:2" ht="12.75" customHeight="1">
      <c r="A13240" t="s">
        <v>20038</v>
      </c>
      <c r="B13240">
        <v>353</v>
      </c>
    </row>
    <row r="13241" spans="1:2" ht="12.75" customHeight="1">
      <c r="A13241" t="s">
        <v>20040</v>
      </c>
      <c r="B13241">
        <v>353</v>
      </c>
    </row>
    <row r="13242" spans="1:2" ht="12.75" customHeight="1">
      <c r="A13242" t="s">
        <v>20041</v>
      </c>
      <c r="B13242">
        <v>230</v>
      </c>
    </row>
    <row r="13243" spans="1:2" ht="12.75" customHeight="1">
      <c r="A13243" t="s">
        <v>20043</v>
      </c>
      <c r="B13243">
        <v>230</v>
      </c>
    </row>
    <row r="13244" spans="1:2" ht="12.75" customHeight="1">
      <c r="A13244" t="s">
        <v>20044</v>
      </c>
      <c r="B13244">
        <v>999.4</v>
      </c>
    </row>
    <row r="13245" spans="1:2" ht="12.75" customHeight="1">
      <c r="A13245" t="s">
        <v>20046</v>
      </c>
      <c r="B13245">
        <v>994.26</v>
      </c>
    </row>
    <row r="13246" spans="1:2" ht="12.75" customHeight="1">
      <c r="A13246" t="s">
        <v>20047</v>
      </c>
      <c r="B13246">
        <v>2193.11</v>
      </c>
    </row>
    <row r="13247" spans="1:2" ht="12.75" customHeight="1">
      <c r="A13247" t="s">
        <v>20049</v>
      </c>
      <c r="B13247">
        <v>2185.4</v>
      </c>
    </row>
    <row r="13248" spans="1:2" ht="12.75" customHeight="1">
      <c r="A13248" t="s">
        <v>20050</v>
      </c>
      <c r="B13248">
        <v>14229.79</v>
      </c>
    </row>
    <row r="13249" spans="1:2" ht="12.75" customHeight="1">
      <c r="A13249" t="s">
        <v>20052</v>
      </c>
      <c r="B13249">
        <v>14216.94</v>
      </c>
    </row>
    <row r="13250" spans="1:2" ht="12.75" customHeight="1">
      <c r="A13250" t="s">
        <v>20053</v>
      </c>
      <c r="B13250">
        <v>26.54</v>
      </c>
    </row>
    <row r="13251" spans="1:2" ht="12.75" customHeight="1">
      <c r="A13251" t="s">
        <v>20055</v>
      </c>
      <c r="B13251">
        <v>26.09</v>
      </c>
    </row>
    <row r="13252" spans="1:2" ht="12.75" customHeight="1">
      <c r="A13252" t="s">
        <v>20056</v>
      </c>
      <c r="B13252">
        <v>15.24</v>
      </c>
    </row>
    <row r="13253" spans="1:2" ht="12.75" customHeight="1">
      <c r="A13253" t="s">
        <v>20058</v>
      </c>
      <c r="B13253">
        <v>14.79</v>
      </c>
    </row>
    <row r="13254" spans="1:2" ht="12.75" customHeight="1">
      <c r="A13254" t="s">
        <v>20059</v>
      </c>
      <c r="B13254">
        <v>138.96</v>
      </c>
    </row>
    <row r="13255" spans="1:2" ht="12.75" customHeight="1">
      <c r="A13255" t="s">
        <v>20061</v>
      </c>
      <c r="B13255">
        <v>137.36000000000001</v>
      </c>
    </row>
    <row r="13256" spans="1:2" ht="12.75" customHeight="1">
      <c r="A13256" t="s">
        <v>20062</v>
      </c>
      <c r="B13256">
        <v>202.44</v>
      </c>
    </row>
    <row r="13257" spans="1:2" ht="12.75" customHeight="1">
      <c r="A13257" t="s">
        <v>20064</v>
      </c>
      <c r="B13257">
        <v>200.84</v>
      </c>
    </row>
    <row r="13258" spans="1:2" ht="12.75" customHeight="1">
      <c r="A13258" t="s">
        <v>20065</v>
      </c>
      <c r="B13258">
        <v>265.92</v>
      </c>
    </row>
    <row r="13259" spans="1:2" ht="12.75" customHeight="1">
      <c r="A13259" t="s">
        <v>20067</v>
      </c>
      <c r="B13259">
        <v>264.32</v>
      </c>
    </row>
    <row r="13260" spans="1:2" ht="12.75" customHeight="1">
      <c r="A13260" t="s">
        <v>20068</v>
      </c>
      <c r="B13260">
        <v>329.4</v>
      </c>
    </row>
    <row r="13261" spans="1:2" ht="12.75" customHeight="1">
      <c r="A13261" t="s">
        <v>20070</v>
      </c>
      <c r="B13261">
        <v>327.8</v>
      </c>
    </row>
    <row r="13262" spans="1:2" ht="12.75" customHeight="1">
      <c r="A13262" t="s">
        <v>20071</v>
      </c>
      <c r="B13262">
        <v>551.57000000000005</v>
      </c>
    </row>
    <row r="13263" spans="1:2" ht="12.75" customHeight="1">
      <c r="A13263" t="s">
        <v>20073</v>
      </c>
      <c r="B13263">
        <v>519.42999999999995</v>
      </c>
    </row>
    <row r="13264" spans="1:2" ht="12.75" customHeight="1">
      <c r="A13264" t="s">
        <v>20074</v>
      </c>
      <c r="B13264">
        <v>541.67999999999995</v>
      </c>
    </row>
    <row r="13265" spans="1:2" ht="12.75" customHeight="1">
      <c r="A13265" t="s">
        <v>20076</v>
      </c>
      <c r="B13265">
        <v>509.55</v>
      </c>
    </row>
    <row r="13266" spans="1:2" ht="12.75" customHeight="1">
      <c r="A13266" t="s">
        <v>20077</v>
      </c>
      <c r="B13266">
        <v>501.45</v>
      </c>
    </row>
    <row r="13267" spans="1:2" ht="12.75" customHeight="1">
      <c r="A13267" t="s">
        <v>20079</v>
      </c>
      <c r="B13267">
        <v>469.32</v>
      </c>
    </row>
    <row r="13268" spans="1:2" ht="12.75" customHeight="1">
      <c r="A13268" t="s">
        <v>20080</v>
      </c>
      <c r="B13268">
        <v>496.62</v>
      </c>
    </row>
    <row r="13269" spans="1:2" ht="12.75" customHeight="1">
      <c r="A13269" t="s">
        <v>20082</v>
      </c>
      <c r="B13269">
        <v>464.48</v>
      </c>
    </row>
    <row r="13270" spans="1:2" ht="12.75" customHeight="1">
      <c r="A13270" t="s">
        <v>20083</v>
      </c>
      <c r="B13270">
        <v>493.54</v>
      </c>
    </row>
    <row r="13271" spans="1:2" ht="12.75" customHeight="1">
      <c r="A13271" t="s">
        <v>20085</v>
      </c>
      <c r="B13271">
        <v>461.4</v>
      </c>
    </row>
    <row r="13272" spans="1:2" ht="12.75" customHeight="1">
      <c r="A13272" t="s">
        <v>20086</v>
      </c>
      <c r="B13272">
        <v>766.98</v>
      </c>
    </row>
    <row r="13273" spans="1:2" ht="12.75" customHeight="1">
      <c r="A13273" t="s">
        <v>20088</v>
      </c>
      <c r="B13273">
        <v>728.41</v>
      </c>
    </row>
    <row r="13274" spans="1:2" ht="12.75" customHeight="1">
      <c r="A13274" t="s">
        <v>20089</v>
      </c>
      <c r="B13274">
        <v>246.52</v>
      </c>
    </row>
    <row r="13275" spans="1:2" ht="12.75" customHeight="1">
      <c r="A13275" t="s">
        <v>20091</v>
      </c>
      <c r="B13275">
        <v>225.09</v>
      </c>
    </row>
    <row r="13276" spans="1:2" ht="12.75" customHeight="1">
      <c r="A13276" t="s">
        <v>20092</v>
      </c>
      <c r="B13276">
        <v>246.52</v>
      </c>
    </row>
    <row r="13277" spans="1:2" ht="12.75" customHeight="1">
      <c r="A13277" t="s">
        <v>20094</v>
      </c>
      <c r="B13277">
        <v>225.09</v>
      </c>
    </row>
    <row r="13278" spans="1:2" ht="12.75" customHeight="1">
      <c r="A13278" t="s">
        <v>20095</v>
      </c>
      <c r="B13278">
        <v>248.27</v>
      </c>
    </row>
    <row r="13279" spans="1:2" ht="12.75" customHeight="1">
      <c r="A13279" t="s">
        <v>20097</v>
      </c>
      <c r="B13279">
        <v>226.84</v>
      </c>
    </row>
    <row r="13280" spans="1:2" ht="12.75" customHeight="1">
      <c r="A13280" t="s">
        <v>20098</v>
      </c>
      <c r="B13280">
        <v>285.42</v>
      </c>
    </row>
    <row r="13281" spans="1:2" ht="12.75" customHeight="1">
      <c r="A13281" t="s">
        <v>20100</v>
      </c>
      <c r="B13281">
        <v>263.99</v>
      </c>
    </row>
    <row r="13282" spans="1:2" ht="12.75" customHeight="1">
      <c r="A13282" t="s">
        <v>20101</v>
      </c>
      <c r="B13282">
        <v>292.22000000000003</v>
      </c>
    </row>
    <row r="13283" spans="1:2" ht="12.75" customHeight="1">
      <c r="A13283" t="s">
        <v>20103</v>
      </c>
      <c r="B13283">
        <v>270.79000000000002</v>
      </c>
    </row>
    <row r="13284" spans="1:2" ht="12.75" customHeight="1">
      <c r="A13284" t="s">
        <v>20104</v>
      </c>
      <c r="B13284">
        <v>705.72</v>
      </c>
    </row>
    <row r="13285" spans="1:2" ht="12.75" customHeight="1">
      <c r="A13285" t="s">
        <v>20106</v>
      </c>
      <c r="B13285">
        <v>673.59</v>
      </c>
    </row>
    <row r="13286" spans="1:2" ht="12.75" customHeight="1">
      <c r="A13286" t="s">
        <v>20107</v>
      </c>
      <c r="B13286">
        <v>684.02</v>
      </c>
    </row>
    <row r="13287" spans="1:2" ht="12.75" customHeight="1">
      <c r="A13287" t="s">
        <v>20109</v>
      </c>
      <c r="B13287">
        <v>651.88</v>
      </c>
    </row>
    <row r="13288" spans="1:2" ht="12.75" customHeight="1">
      <c r="A13288" t="s">
        <v>20110</v>
      </c>
      <c r="B13288">
        <v>651.58000000000004</v>
      </c>
    </row>
    <row r="13289" spans="1:2" ht="12.75" customHeight="1">
      <c r="A13289" t="s">
        <v>20112</v>
      </c>
      <c r="B13289">
        <v>619.44000000000005</v>
      </c>
    </row>
    <row r="13290" spans="1:2" ht="12.75" customHeight="1">
      <c r="A13290" t="s">
        <v>20113</v>
      </c>
      <c r="B13290">
        <v>651.16999999999996</v>
      </c>
    </row>
    <row r="13291" spans="1:2" ht="12.75" customHeight="1">
      <c r="A13291" t="s">
        <v>20115</v>
      </c>
      <c r="B13291">
        <v>619.04</v>
      </c>
    </row>
    <row r="13292" spans="1:2" ht="12.75" customHeight="1">
      <c r="A13292" t="s">
        <v>20116</v>
      </c>
      <c r="B13292">
        <v>630.79999999999995</v>
      </c>
    </row>
    <row r="13293" spans="1:2" ht="12.75" customHeight="1">
      <c r="A13293" t="s">
        <v>20118</v>
      </c>
      <c r="B13293">
        <v>598.66999999999996</v>
      </c>
    </row>
    <row r="13294" spans="1:2" ht="12.75" customHeight="1">
      <c r="A13294" t="s">
        <v>20119</v>
      </c>
      <c r="B13294">
        <v>453.22</v>
      </c>
    </row>
    <row r="13295" spans="1:2" ht="12.75" customHeight="1">
      <c r="A13295" t="s">
        <v>20121</v>
      </c>
      <c r="B13295">
        <v>431.79</v>
      </c>
    </row>
    <row r="13296" spans="1:2" ht="12.75" customHeight="1">
      <c r="A13296" t="s">
        <v>20122</v>
      </c>
      <c r="B13296">
        <v>434.6</v>
      </c>
    </row>
    <row r="13297" spans="1:2" ht="12.75" customHeight="1">
      <c r="A13297" t="s">
        <v>20124</v>
      </c>
      <c r="B13297">
        <v>413.17</v>
      </c>
    </row>
    <row r="13298" spans="1:2" ht="12.75" customHeight="1">
      <c r="A13298" t="s">
        <v>20125</v>
      </c>
      <c r="B13298">
        <v>405.24</v>
      </c>
    </row>
    <row r="13299" spans="1:2" ht="12.75" customHeight="1">
      <c r="A13299" t="s">
        <v>20127</v>
      </c>
      <c r="B13299">
        <v>383.81</v>
      </c>
    </row>
    <row r="13300" spans="1:2" ht="12.75" customHeight="1">
      <c r="A13300" t="s">
        <v>20128</v>
      </c>
      <c r="B13300">
        <v>717.22</v>
      </c>
    </row>
    <row r="13301" spans="1:2" ht="12.75" customHeight="1">
      <c r="A13301" t="s">
        <v>20130</v>
      </c>
      <c r="B13301">
        <v>685.09</v>
      </c>
    </row>
    <row r="13302" spans="1:2" ht="12.75" customHeight="1">
      <c r="A13302" t="s">
        <v>20131</v>
      </c>
      <c r="B13302">
        <v>704.64</v>
      </c>
    </row>
    <row r="13303" spans="1:2" ht="12.75" customHeight="1">
      <c r="A13303" t="s">
        <v>20133</v>
      </c>
      <c r="B13303">
        <v>672.5</v>
      </c>
    </row>
    <row r="13304" spans="1:2" ht="12.75" customHeight="1">
      <c r="A13304" t="s">
        <v>20134</v>
      </c>
      <c r="B13304">
        <v>692.37</v>
      </c>
    </row>
    <row r="13305" spans="1:2" ht="12.75" customHeight="1">
      <c r="A13305" t="s">
        <v>20136</v>
      </c>
      <c r="B13305">
        <v>660.23</v>
      </c>
    </row>
    <row r="13306" spans="1:2" ht="12.75" customHeight="1">
      <c r="A13306" t="s">
        <v>20137</v>
      </c>
      <c r="B13306">
        <v>464.72</v>
      </c>
    </row>
    <row r="13307" spans="1:2" ht="12.75" customHeight="1">
      <c r="A13307" t="s">
        <v>20139</v>
      </c>
      <c r="B13307">
        <v>443.29</v>
      </c>
    </row>
    <row r="13308" spans="1:2" ht="12.75" customHeight="1">
      <c r="A13308" t="s">
        <v>20140</v>
      </c>
      <c r="B13308">
        <v>455.22</v>
      </c>
    </row>
    <row r="13309" spans="1:2" ht="12.75" customHeight="1">
      <c r="A13309" t="s">
        <v>20142</v>
      </c>
      <c r="B13309">
        <v>433.79</v>
      </c>
    </row>
    <row r="13310" spans="1:2" ht="12.75" customHeight="1">
      <c r="A13310" t="s">
        <v>20143</v>
      </c>
      <c r="B13310">
        <v>446.03</v>
      </c>
    </row>
    <row r="13311" spans="1:2" ht="12.75" customHeight="1">
      <c r="A13311" t="s">
        <v>20145</v>
      </c>
      <c r="B13311">
        <v>424.6</v>
      </c>
    </row>
    <row r="13312" spans="1:2" ht="12.75" customHeight="1">
      <c r="A13312" t="s">
        <v>20146</v>
      </c>
      <c r="B13312">
        <v>593.01</v>
      </c>
    </row>
    <row r="13313" spans="1:2" ht="12.75" customHeight="1">
      <c r="A13313" t="s">
        <v>20148</v>
      </c>
      <c r="B13313">
        <v>560.87</v>
      </c>
    </row>
    <row r="13314" spans="1:2" ht="12.75" customHeight="1">
      <c r="A13314" t="s">
        <v>20149</v>
      </c>
      <c r="B13314">
        <v>655</v>
      </c>
    </row>
    <row r="13315" spans="1:2" ht="12.75" customHeight="1">
      <c r="A13315" t="s">
        <v>20151</v>
      </c>
      <c r="B13315">
        <v>622.87</v>
      </c>
    </row>
    <row r="13316" spans="1:2" ht="12.75" customHeight="1">
      <c r="A13316" t="s">
        <v>20152</v>
      </c>
      <c r="B13316">
        <v>634.26</v>
      </c>
    </row>
    <row r="13317" spans="1:2" ht="12.75" customHeight="1">
      <c r="A13317" t="s">
        <v>20154</v>
      </c>
      <c r="B13317">
        <v>602.12</v>
      </c>
    </row>
    <row r="13318" spans="1:2" ht="12.75" customHeight="1">
      <c r="A13318" t="s">
        <v>20155</v>
      </c>
      <c r="B13318">
        <v>602.77</v>
      </c>
    </row>
    <row r="13319" spans="1:2" ht="12.75" customHeight="1">
      <c r="A13319" t="s">
        <v>20157</v>
      </c>
      <c r="B13319">
        <v>570.64</v>
      </c>
    </row>
    <row r="13320" spans="1:2" ht="12.75" customHeight="1">
      <c r="A13320" t="s">
        <v>20158</v>
      </c>
      <c r="B13320">
        <v>453.22</v>
      </c>
    </row>
    <row r="13321" spans="1:2" ht="12.75" customHeight="1">
      <c r="A13321" t="s">
        <v>20160</v>
      </c>
      <c r="B13321">
        <v>431.79</v>
      </c>
    </row>
    <row r="13322" spans="1:2" ht="12.75" customHeight="1">
      <c r="A13322" t="s">
        <v>20161</v>
      </c>
      <c r="B13322">
        <v>434.6</v>
      </c>
    </row>
    <row r="13323" spans="1:2" ht="12.75" customHeight="1">
      <c r="A13323" t="s">
        <v>20163</v>
      </c>
      <c r="B13323">
        <v>413.17</v>
      </c>
    </row>
    <row r="13324" spans="1:2" ht="12.75" customHeight="1">
      <c r="A13324" t="s">
        <v>20164</v>
      </c>
      <c r="B13324">
        <v>405.24</v>
      </c>
    </row>
    <row r="13325" spans="1:2" ht="12.75" customHeight="1">
      <c r="A13325" t="s">
        <v>20166</v>
      </c>
      <c r="B13325">
        <v>383.81</v>
      </c>
    </row>
    <row r="13326" spans="1:2" ht="12.75" customHeight="1">
      <c r="A13326" t="s">
        <v>20167</v>
      </c>
      <c r="B13326">
        <v>279.36</v>
      </c>
    </row>
    <row r="13327" spans="1:2" ht="12.75" customHeight="1">
      <c r="A13327" t="s">
        <v>20169</v>
      </c>
      <c r="B13327">
        <v>257.94</v>
      </c>
    </row>
    <row r="13328" spans="1:2" ht="12.75" customHeight="1">
      <c r="A13328" t="s">
        <v>20170</v>
      </c>
      <c r="B13328">
        <v>268.27</v>
      </c>
    </row>
    <row r="13329" spans="1:2" ht="12.75" customHeight="1">
      <c r="A13329" t="s">
        <v>20172</v>
      </c>
      <c r="B13329">
        <v>246.85</v>
      </c>
    </row>
    <row r="13330" spans="1:2" ht="12.75" customHeight="1">
      <c r="A13330" t="s">
        <v>20173</v>
      </c>
      <c r="B13330">
        <v>253.87</v>
      </c>
    </row>
    <row r="13331" spans="1:2" ht="12.75" customHeight="1">
      <c r="A13331" t="s">
        <v>20175</v>
      </c>
      <c r="B13331">
        <v>232.45</v>
      </c>
    </row>
    <row r="13332" spans="1:2" ht="12.75" customHeight="1">
      <c r="A13332" t="s">
        <v>20176</v>
      </c>
      <c r="B13332">
        <v>327.62</v>
      </c>
    </row>
    <row r="13333" spans="1:2" ht="12.75" customHeight="1">
      <c r="A13333" t="s">
        <v>20178</v>
      </c>
      <c r="B13333">
        <v>306.2</v>
      </c>
    </row>
    <row r="13334" spans="1:2" ht="12.75" customHeight="1">
      <c r="A13334" t="s">
        <v>20179</v>
      </c>
      <c r="B13334">
        <v>317.02999999999997</v>
      </c>
    </row>
    <row r="13335" spans="1:2" ht="12.75" customHeight="1">
      <c r="A13335" t="s">
        <v>20181</v>
      </c>
      <c r="B13335">
        <v>295.60000000000002</v>
      </c>
    </row>
    <row r="13336" spans="1:2" ht="12.75" customHeight="1">
      <c r="A13336" t="s">
        <v>20182</v>
      </c>
      <c r="B13336">
        <v>371.74</v>
      </c>
    </row>
    <row r="13337" spans="1:2" ht="12.75" customHeight="1">
      <c r="A13337" t="s">
        <v>20184</v>
      </c>
      <c r="B13337">
        <v>350.32</v>
      </c>
    </row>
    <row r="13338" spans="1:2" ht="12.75" customHeight="1">
      <c r="A13338" t="s">
        <v>20185</v>
      </c>
      <c r="B13338">
        <v>1019.02</v>
      </c>
    </row>
    <row r="13339" spans="1:2" ht="12.75" customHeight="1">
      <c r="A13339" t="s">
        <v>20187</v>
      </c>
      <c r="B13339">
        <v>986.89</v>
      </c>
    </row>
    <row r="13340" spans="1:2" ht="12.75" customHeight="1">
      <c r="A13340" t="s">
        <v>20188</v>
      </c>
      <c r="B13340">
        <v>979.93</v>
      </c>
    </row>
    <row r="13341" spans="1:2" ht="12.75" customHeight="1">
      <c r="A13341" t="s">
        <v>20190</v>
      </c>
      <c r="B13341">
        <v>947.79</v>
      </c>
    </row>
    <row r="13342" spans="1:2" ht="12.75" customHeight="1">
      <c r="A13342" t="s">
        <v>20191</v>
      </c>
      <c r="B13342">
        <v>1173.3699999999999</v>
      </c>
    </row>
    <row r="13343" spans="1:2" ht="12.75" customHeight="1">
      <c r="A13343" t="s">
        <v>20193</v>
      </c>
      <c r="B13343">
        <v>1138.56</v>
      </c>
    </row>
    <row r="13344" spans="1:2" ht="12.75" customHeight="1">
      <c r="A13344" t="s">
        <v>20194</v>
      </c>
      <c r="B13344">
        <v>1131.75</v>
      </c>
    </row>
    <row r="13345" spans="1:2" ht="12.75" customHeight="1">
      <c r="A13345" t="s">
        <v>20196</v>
      </c>
      <c r="B13345">
        <v>1096.94</v>
      </c>
    </row>
    <row r="13346" spans="1:2" ht="12.75" customHeight="1">
      <c r="A13346" t="s">
        <v>20197</v>
      </c>
      <c r="B13346">
        <v>1111.52</v>
      </c>
    </row>
    <row r="13347" spans="1:2" ht="12.75" customHeight="1">
      <c r="A13347" t="s">
        <v>20199</v>
      </c>
      <c r="B13347">
        <v>1076.71</v>
      </c>
    </row>
    <row r="13348" spans="1:2" ht="12.75" customHeight="1">
      <c r="A13348" t="s">
        <v>20200</v>
      </c>
      <c r="B13348">
        <v>1921.35</v>
      </c>
    </row>
    <row r="13349" spans="1:2" ht="12.75" customHeight="1">
      <c r="A13349" t="s">
        <v>20202</v>
      </c>
      <c r="B13349">
        <v>1857.08</v>
      </c>
    </row>
    <row r="13350" spans="1:2" ht="12.75" customHeight="1">
      <c r="A13350" t="s">
        <v>20203</v>
      </c>
      <c r="B13350">
        <v>1961.81</v>
      </c>
    </row>
    <row r="13351" spans="1:2" ht="12.75" customHeight="1">
      <c r="A13351" t="s">
        <v>20205</v>
      </c>
      <c r="B13351">
        <v>1897.54</v>
      </c>
    </row>
    <row r="13352" spans="1:2" ht="12.75" customHeight="1">
      <c r="A13352" t="s">
        <v>20206</v>
      </c>
      <c r="B13352">
        <v>2767.44</v>
      </c>
    </row>
    <row r="13353" spans="1:2" ht="12.75" customHeight="1">
      <c r="A13353" t="s">
        <v>20208</v>
      </c>
      <c r="B13353">
        <v>2697.81</v>
      </c>
    </row>
    <row r="13354" spans="1:2" ht="12.75" customHeight="1">
      <c r="A13354" t="s">
        <v>20209</v>
      </c>
      <c r="B13354">
        <v>766.52</v>
      </c>
    </row>
    <row r="13355" spans="1:2" ht="12.75" customHeight="1">
      <c r="A13355" t="s">
        <v>20211</v>
      </c>
      <c r="B13355">
        <v>745.09</v>
      </c>
    </row>
    <row r="13356" spans="1:2" ht="12.75" customHeight="1">
      <c r="A13356" t="s">
        <v>20212</v>
      </c>
      <c r="B13356">
        <v>715.89</v>
      </c>
    </row>
    <row r="13357" spans="1:2" ht="12.75" customHeight="1">
      <c r="A13357" t="s">
        <v>20214</v>
      </c>
      <c r="B13357">
        <v>694.46</v>
      </c>
    </row>
    <row r="13358" spans="1:2" ht="12.75" customHeight="1">
      <c r="A13358" t="s">
        <v>20215</v>
      </c>
      <c r="B13358">
        <v>761.67</v>
      </c>
    </row>
    <row r="13359" spans="1:2" ht="12.75" customHeight="1">
      <c r="A13359" t="s">
        <v>20217</v>
      </c>
      <c r="B13359">
        <v>729.54</v>
      </c>
    </row>
    <row r="13360" spans="1:2" ht="12.75" customHeight="1">
      <c r="A13360" t="s">
        <v>20218</v>
      </c>
      <c r="B13360">
        <v>757.99</v>
      </c>
    </row>
    <row r="13361" spans="1:2" ht="12.75" customHeight="1">
      <c r="A13361" t="s">
        <v>20220</v>
      </c>
      <c r="B13361">
        <v>725.85</v>
      </c>
    </row>
    <row r="13362" spans="1:2" ht="12.75" customHeight="1">
      <c r="A13362" t="s">
        <v>20221</v>
      </c>
      <c r="B13362">
        <v>754.31</v>
      </c>
    </row>
    <row r="13363" spans="1:2" ht="12.75" customHeight="1">
      <c r="A13363" t="s">
        <v>20223</v>
      </c>
      <c r="B13363">
        <v>722.17</v>
      </c>
    </row>
    <row r="13364" spans="1:2" ht="12.75" customHeight="1">
      <c r="A13364" t="s">
        <v>20224</v>
      </c>
      <c r="B13364">
        <v>1022.21</v>
      </c>
    </row>
    <row r="13365" spans="1:2" ht="12.75" customHeight="1">
      <c r="A13365" t="s">
        <v>20226</v>
      </c>
      <c r="B13365">
        <v>979.36</v>
      </c>
    </row>
    <row r="13366" spans="1:2" ht="12.75" customHeight="1">
      <c r="A13366" t="s">
        <v>20227</v>
      </c>
      <c r="B13366">
        <v>1010.23</v>
      </c>
    </row>
    <row r="13367" spans="1:2" ht="12.75" customHeight="1">
      <c r="A13367" t="s">
        <v>20229</v>
      </c>
      <c r="B13367">
        <v>967.38</v>
      </c>
    </row>
    <row r="13368" spans="1:2" ht="12.75" customHeight="1">
      <c r="A13368" t="s">
        <v>20230</v>
      </c>
      <c r="B13368">
        <v>1995.85</v>
      </c>
    </row>
    <row r="13369" spans="1:2" ht="12.75" customHeight="1">
      <c r="A13369" t="s">
        <v>20232</v>
      </c>
      <c r="B13369">
        <v>1915.51</v>
      </c>
    </row>
    <row r="13370" spans="1:2" ht="12.75" customHeight="1">
      <c r="A13370" t="s">
        <v>20233</v>
      </c>
      <c r="B13370">
        <v>5682.58</v>
      </c>
    </row>
    <row r="13371" spans="1:2" ht="12.75" customHeight="1">
      <c r="A13371" t="s">
        <v>20235</v>
      </c>
      <c r="B13371">
        <v>5488.78</v>
      </c>
    </row>
    <row r="13372" spans="1:2" ht="12.75" customHeight="1">
      <c r="A13372" t="s">
        <v>20236</v>
      </c>
      <c r="B13372">
        <v>1453.63</v>
      </c>
    </row>
    <row r="13373" spans="1:2" ht="12.75" customHeight="1">
      <c r="A13373" t="s">
        <v>20238</v>
      </c>
      <c r="B13373">
        <v>1394.72</v>
      </c>
    </row>
    <row r="13374" spans="1:2" ht="12.75" customHeight="1">
      <c r="A13374" t="s">
        <v>20239</v>
      </c>
      <c r="B13374">
        <v>552.62</v>
      </c>
    </row>
    <row r="13375" spans="1:2" ht="12.75" customHeight="1">
      <c r="A13375" t="s">
        <v>20241</v>
      </c>
      <c r="B13375">
        <v>542.41999999999996</v>
      </c>
    </row>
    <row r="13376" spans="1:2" ht="12.75" customHeight="1">
      <c r="A13376" t="s">
        <v>20242</v>
      </c>
      <c r="B13376">
        <v>818.37</v>
      </c>
    </row>
    <row r="13377" spans="1:2" ht="12.75" customHeight="1">
      <c r="A13377" t="s">
        <v>20244</v>
      </c>
      <c r="B13377">
        <v>756.77</v>
      </c>
    </row>
    <row r="13378" spans="1:2" ht="12.75" customHeight="1">
      <c r="A13378" t="s">
        <v>20245</v>
      </c>
      <c r="B13378">
        <v>824.53</v>
      </c>
    </row>
    <row r="13379" spans="1:2" ht="12.75" customHeight="1">
      <c r="A13379" t="s">
        <v>20247</v>
      </c>
      <c r="B13379">
        <v>762.94</v>
      </c>
    </row>
    <row r="13380" spans="1:2" ht="12.75" customHeight="1">
      <c r="A13380" t="s">
        <v>20248</v>
      </c>
      <c r="B13380">
        <v>831.11</v>
      </c>
    </row>
    <row r="13381" spans="1:2" ht="12.75" customHeight="1">
      <c r="A13381" t="s">
        <v>20250</v>
      </c>
      <c r="B13381">
        <v>769.52</v>
      </c>
    </row>
    <row r="13382" spans="1:2" ht="12.75" customHeight="1">
      <c r="A13382" t="s">
        <v>20251</v>
      </c>
      <c r="B13382">
        <v>834.2</v>
      </c>
    </row>
    <row r="13383" spans="1:2" ht="12.75" customHeight="1">
      <c r="A13383" t="s">
        <v>20253</v>
      </c>
      <c r="B13383">
        <v>772.6</v>
      </c>
    </row>
    <row r="13384" spans="1:2" ht="12.75" customHeight="1">
      <c r="A13384" t="s">
        <v>20254</v>
      </c>
      <c r="B13384">
        <v>1093.54</v>
      </c>
    </row>
    <row r="13385" spans="1:2" ht="12.75" customHeight="1">
      <c r="A13385" t="s">
        <v>20256</v>
      </c>
      <c r="B13385">
        <v>1061.4100000000001</v>
      </c>
    </row>
    <row r="13386" spans="1:2" ht="12.75" customHeight="1">
      <c r="A13386" t="s">
        <v>20257</v>
      </c>
      <c r="B13386">
        <v>718.06</v>
      </c>
    </row>
    <row r="13387" spans="1:2" ht="12.75" customHeight="1">
      <c r="A13387" t="s">
        <v>20259</v>
      </c>
      <c r="B13387">
        <v>680.57</v>
      </c>
    </row>
    <row r="13388" spans="1:2" ht="12.75" customHeight="1">
      <c r="A13388" t="s">
        <v>20260</v>
      </c>
      <c r="B13388">
        <v>423.82</v>
      </c>
    </row>
    <row r="13389" spans="1:2" ht="12.75" customHeight="1">
      <c r="A13389" t="s">
        <v>20262</v>
      </c>
      <c r="B13389">
        <v>391.68</v>
      </c>
    </row>
    <row r="13390" spans="1:2" ht="12.75" customHeight="1">
      <c r="A13390" t="s">
        <v>20263</v>
      </c>
      <c r="B13390">
        <v>637.16999999999996</v>
      </c>
    </row>
    <row r="13391" spans="1:2" ht="12.75" customHeight="1">
      <c r="A13391" t="s">
        <v>20265</v>
      </c>
      <c r="B13391">
        <v>575.57000000000005</v>
      </c>
    </row>
    <row r="13392" spans="1:2" ht="12.75" customHeight="1">
      <c r="A13392" t="s">
        <v>20266</v>
      </c>
      <c r="B13392">
        <v>1488.87</v>
      </c>
    </row>
    <row r="13393" spans="1:2" ht="12.75" customHeight="1">
      <c r="A13393" t="s">
        <v>20268</v>
      </c>
      <c r="B13393">
        <v>1443.87</v>
      </c>
    </row>
    <row r="13394" spans="1:2" ht="12.75" customHeight="1">
      <c r="A13394" t="s">
        <v>20269</v>
      </c>
      <c r="B13394">
        <v>897.88</v>
      </c>
    </row>
    <row r="13395" spans="1:2" ht="12.75" customHeight="1">
      <c r="A13395" t="s">
        <v>20271</v>
      </c>
      <c r="B13395">
        <v>861.35</v>
      </c>
    </row>
    <row r="13396" spans="1:2" ht="12.75" customHeight="1">
      <c r="A13396" t="s">
        <v>20272</v>
      </c>
      <c r="B13396">
        <v>919.76</v>
      </c>
    </row>
    <row r="13397" spans="1:2" ht="12.75" customHeight="1">
      <c r="A13397" t="s">
        <v>20274</v>
      </c>
      <c r="B13397">
        <v>882.69</v>
      </c>
    </row>
    <row r="13398" spans="1:2" ht="12.75" customHeight="1">
      <c r="A13398" t="s">
        <v>20275</v>
      </c>
      <c r="B13398">
        <v>977.03</v>
      </c>
    </row>
    <row r="13399" spans="1:2" ht="12.75" customHeight="1">
      <c r="A13399" t="s">
        <v>20277</v>
      </c>
      <c r="B13399">
        <v>939.43</v>
      </c>
    </row>
    <row r="13400" spans="1:2" ht="12.75" customHeight="1">
      <c r="A13400" t="s">
        <v>20278</v>
      </c>
      <c r="B13400">
        <v>477.32</v>
      </c>
    </row>
    <row r="13401" spans="1:2" ht="12.75" customHeight="1">
      <c r="A13401" t="s">
        <v>20280</v>
      </c>
      <c r="B13401">
        <v>445.18</v>
      </c>
    </row>
    <row r="13402" spans="1:2" ht="12.75" customHeight="1">
      <c r="A13402" t="s">
        <v>20281</v>
      </c>
      <c r="B13402">
        <v>464.3</v>
      </c>
    </row>
    <row r="13403" spans="1:2" ht="12.75" customHeight="1">
      <c r="A13403" t="s">
        <v>20283</v>
      </c>
      <c r="B13403">
        <v>432.17</v>
      </c>
    </row>
    <row r="13404" spans="1:2" ht="12.75" customHeight="1">
      <c r="A13404" t="s">
        <v>20284</v>
      </c>
      <c r="B13404">
        <v>447.98</v>
      </c>
    </row>
    <row r="13405" spans="1:2" ht="12.75" customHeight="1">
      <c r="A13405" t="s">
        <v>20286</v>
      </c>
      <c r="B13405">
        <v>415.84</v>
      </c>
    </row>
    <row r="13406" spans="1:2" ht="12.75" customHeight="1">
      <c r="A13406" t="s">
        <v>20287</v>
      </c>
      <c r="B13406">
        <v>300.81</v>
      </c>
    </row>
    <row r="13407" spans="1:2" ht="12.75" customHeight="1">
      <c r="A13407" t="s">
        <v>20289</v>
      </c>
      <c r="B13407">
        <v>279.39</v>
      </c>
    </row>
    <row r="13408" spans="1:2" ht="12.75" customHeight="1">
      <c r="A13408" t="s">
        <v>20290</v>
      </c>
      <c r="B13408">
        <v>191.79</v>
      </c>
    </row>
    <row r="13409" spans="1:2" ht="12.75" customHeight="1">
      <c r="A13409" t="s">
        <v>20292</v>
      </c>
      <c r="B13409">
        <v>181.08</v>
      </c>
    </row>
    <row r="13410" spans="1:2" ht="12.75" customHeight="1">
      <c r="A13410" t="s">
        <v>20293</v>
      </c>
      <c r="B13410">
        <v>1660.71</v>
      </c>
    </row>
    <row r="13411" spans="1:2" ht="12.75" customHeight="1">
      <c r="A13411" t="s">
        <v>20295</v>
      </c>
      <c r="B13411">
        <v>1596.43</v>
      </c>
    </row>
    <row r="13412" spans="1:2" ht="12.75" customHeight="1">
      <c r="A13412" t="s">
        <v>20296</v>
      </c>
      <c r="B13412">
        <v>1128.07</v>
      </c>
    </row>
    <row r="13413" spans="1:2" ht="12.75" customHeight="1">
      <c r="A13413" t="s">
        <v>20298</v>
      </c>
      <c r="B13413">
        <v>1030.01</v>
      </c>
    </row>
    <row r="13414" spans="1:2" ht="12.75" customHeight="1">
      <c r="A13414" t="s">
        <v>20299</v>
      </c>
      <c r="B13414">
        <v>1078.0999999999999</v>
      </c>
    </row>
    <row r="13415" spans="1:2" ht="12.75" customHeight="1">
      <c r="A13415" t="s">
        <v>20301</v>
      </c>
      <c r="B13415">
        <v>1045.96</v>
      </c>
    </row>
    <row r="13416" spans="1:2" ht="12.75" customHeight="1">
      <c r="A13416" t="s">
        <v>20302</v>
      </c>
      <c r="B13416">
        <v>1243.18</v>
      </c>
    </row>
    <row r="13417" spans="1:2" ht="12.75" customHeight="1">
      <c r="A13417" t="s">
        <v>20304</v>
      </c>
      <c r="B13417">
        <v>1211.04</v>
      </c>
    </row>
    <row r="13418" spans="1:2" ht="12.75" customHeight="1">
      <c r="A13418" t="s">
        <v>20305</v>
      </c>
      <c r="B13418">
        <v>1540.04</v>
      </c>
    </row>
    <row r="13419" spans="1:2" ht="12.75" customHeight="1">
      <c r="A13419" t="s">
        <v>20307</v>
      </c>
      <c r="B13419">
        <v>1502.55</v>
      </c>
    </row>
    <row r="13420" spans="1:2" ht="12.75" customHeight="1">
      <c r="A13420" t="s">
        <v>20308</v>
      </c>
      <c r="B13420">
        <v>1072.7</v>
      </c>
    </row>
    <row r="13421" spans="1:2" ht="12.75" customHeight="1">
      <c r="A13421" t="s">
        <v>20310</v>
      </c>
      <c r="B13421">
        <v>1040.56</v>
      </c>
    </row>
    <row r="13422" spans="1:2" ht="12.75" customHeight="1">
      <c r="A13422" t="s">
        <v>20311</v>
      </c>
      <c r="B13422">
        <v>863.04</v>
      </c>
    </row>
    <row r="13423" spans="1:2" ht="12.75" customHeight="1">
      <c r="A13423" t="s">
        <v>20313</v>
      </c>
      <c r="B13423">
        <v>836.26</v>
      </c>
    </row>
    <row r="13424" spans="1:2" ht="12.75" customHeight="1">
      <c r="A13424" t="s">
        <v>20314</v>
      </c>
      <c r="B13424">
        <v>1062.82</v>
      </c>
    </row>
    <row r="13425" spans="1:2" ht="12.75" customHeight="1">
      <c r="A13425" t="s">
        <v>20316</v>
      </c>
      <c r="B13425">
        <v>1014.62</v>
      </c>
    </row>
    <row r="13426" spans="1:2" ht="12.75" customHeight="1">
      <c r="A13426" t="s">
        <v>20317</v>
      </c>
      <c r="B13426">
        <v>1602.7</v>
      </c>
    </row>
    <row r="13427" spans="1:2" ht="12.75" customHeight="1">
      <c r="A13427" t="s">
        <v>20319</v>
      </c>
      <c r="B13427">
        <v>1565.2</v>
      </c>
    </row>
    <row r="13428" spans="1:2" ht="12.75" customHeight="1">
      <c r="A13428" t="s">
        <v>20320</v>
      </c>
      <c r="B13428">
        <v>2065.69</v>
      </c>
    </row>
    <row r="13429" spans="1:2" ht="12.75" customHeight="1">
      <c r="A13429" t="s">
        <v>20322</v>
      </c>
      <c r="B13429">
        <v>2022.84</v>
      </c>
    </row>
    <row r="13430" spans="1:2" ht="12.75" customHeight="1">
      <c r="A13430" t="s">
        <v>20323</v>
      </c>
      <c r="B13430">
        <v>1419.17</v>
      </c>
    </row>
    <row r="13431" spans="1:2" ht="12.75" customHeight="1">
      <c r="A13431" t="s">
        <v>20325</v>
      </c>
      <c r="B13431">
        <v>1392.39</v>
      </c>
    </row>
    <row r="13432" spans="1:2" ht="12.75" customHeight="1">
      <c r="A13432" t="s">
        <v>20326</v>
      </c>
      <c r="B13432">
        <v>1613.51</v>
      </c>
    </row>
    <row r="13433" spans="1:2" ht="12.75" customHeight="1">
      <c r="A13433" t="s">
        <v>20328</v>
      </c>
      <c r="B13433">
        <v>1586.73</v>
      </c>
    </row>
    <row r="13434" spans="1:2" ht="12.75" customHeight="1">
      <c r="A13434" t="s">
        <v>20329</v>
      </c>
      <c r="B13434">
        <v>2033.95</v>
      </c>
    </row>
    <row r="13435" spans="1:2" ht="12.75" customHeight="1">
      <c r="A13435" t="s">
        <v>20331</v>
      </c>
      <c r="B13435">
        <v>1996.46</v>
      </c>
    </row>
    <row r="13436" spans="1:2" ht="12.75" customHeight="1">
      <c r="A13436" t="s">
        <v>20332</v>
      </c>
      <c r="B13436">
        <v>2997.22</v>
      </c>
    </row>
    <row r="13437" spans="1:2" ht="12.75" customHeight="1">
      <c r="A13437" t="s">
        <v>20334</v>
      </c>
      <c r="B13437">
        <v>2954.37</v>
      </c>
    </row>
    <row r="13438" spans="1:2" ht="12.75" customHeight="1">
      <c r="A13438" t="s">
        <v>20335</v>
      </c>
      <c r="B13438">
        <v>951.32</v>
      </c>
    </row>
    <row r="13439" spans="1:2" ht="12.75" customHeight="1">
      <c r="A13439" t="s">
        <v>20337</v>
      </c>
      <c r="B13439">
        <v>908.48</v>
      </c>
    </row>
    <row r="13440" spans="1:2" ht="12.75" customHeight="1">
      <c r="A13440" t="s">
        <v>20338</v>
      </c>
      <c r="B13440">
        <v>158.02000000000001</v>
      </c>
    </row>
    <row r="13441" spans="1:2" ht="12.75" customHeight="1">
      <c r="A13441" t="s">
        <v>20340</v>
      </c>
      <c r="B13441">
        <v>144.11000000000001</v>
      </c>
    </row>
    <row r="13442" spans="1:2" ht="12.75" customHeight="1">
      <c r="A13442" t="s">
        <v>20341</v>
      </c>
      <c r="B13442">
        <v>285.43</v>
      </c>
    </row>
    <row r="13443" spans="1:2" ht="12.75" customHeight="1">
      <c r="A13443" t="s">
        <v>20343</v>
      </c>
      <c r="B13443">
        <v>269.37</v>
      </c>
    </row>
    <row r="13444" spans="1:2" ht="12.75" customHeight="1">
      <c r="A13444" t="s">
        <v>20344</v>
      </c>
      <c r="B13444">
        <v>433.12</v>
      </c>
    </row>
    <row r="13445" spans="1:2" ht="12.75" customHeight="1">
      <c r="A13445" t="s">
        <v>20346</v>
      </c>
      <c r="B13445">
        <v>406.34</v>
      </c>
    </row>
    <row r="13446" spans="1:2" ht="12.75" customHeight="1">
      <c r="A13446" t="s">
        <v>20347</v>
      </c>
      <c r="B13446">
        <v>145.94999999999999</v>
      </c>
    </row>
    <row r="13447" spans="1:2" ht="12.75" customHeight="1">
      <c r="A13447" t="s">
        <v>20349</v>
      </c>
      <c r="B13447">
        <v>135.24</v>
      </c>
    </row>
    <row r="13448" spans="1:2" ht="12.75" customHeight="1">
      <c r="A13448" t="s">
        <v>20350</v>
      </c>
      <c r="B13448">
        <v>254.59</v>
      </c>
    </row>
    <row r="13449" spans="1:2" ht="12.75" customHeight="1">
      <c r="A13449" t="s">
        <v>20352</v>
      </c>
      <c r="B13449">
        <v>243.88</v>
      </c>
    </row>
    <row r="13450" spans="1:2" ht="12.75" customHeight="1">
      <c r="A13450" t="s">
        <v>20353</v>
      </c>
      <c r="B13450">
        <v>215.06</v>
      </c>
    </row>
    <row r="13451" spans="1:2" ht="12.75" customHeight="1">
      <c r="A13451" t="s">
        <v>20355</v>
      </c>
      <c r="B13451">
        <v>194.65</v>
      </c>
    </row>
    <row r="13452" spans="1:2" ht="12.75" customHeight="1">
      <c r="A13452" t="s">
        <v>20356</v>
      </c>
      <c r="B13452">
        <v>1413.26</v>
      </c>
    </row>
    <row r="13453" spans="1:2" ht="12.75" customHeight="1">
      <c r="A13453" t="s">
        <v>20358</v>
      </c>
      <c r="B13453">
        <v>1297.8</v>
      </c>
    </row>
    <row r="13454" spans="1:2" ht="12.75" customHeight="1">
      <c r="A13454" t="s">
        <v>20359</v>
      </c>
      <c r="B13454">
        <v>1579.91</v>
      </c>
    </row>
    <row r="13455" spans="1:2" ht="12.75" customHeight="1">
      <c r="A13455" t="s">
        <v>20361</v>
      </c>
      <c r="B13455">
        <v>1510.28</v>
      </c>
    </row>
    <row r="13456" spans="1:2" ht="12.75" customHeight="1">
      <c r="A13456" t="s">
        <v>20362</v>
      </c>
      <c r="B13456">
        <v>983.95</v>
      </c>
    </row>
    <row r="13457" spans="1:2" ht="12.75" customHeight="1">
      <c r="A13457" t="s">
        <v>20364</v>
      </c>
      <c r="B13457">
        <v>898.25</v>
      </c>
    </row>
    <row r="13458" spans="1:2" ht="12.75" customHeight="1">
      <c r="A13458" t="s">
        <v>20365</v>
      </c>
      <c r="B13458">
        <v>71.64</v>
      </c>
    </row>
    <row r="13459" spans="1:2" ht="12.75" customHeight="1">
      <c r="A13459" t="s">
        <v>20367</v>
      </c>
      <c r="B13459">
        <v>66.290000000000006</v>
      </c>
    </row>
    <row r="13460" spans="1:2" ht="12.75" customHeight="1">
      <c r="A13460" t="s">
        <v>20368</v>
      </c>
      <c r="B13460">
        <v>77.98</v>
      </c>
    </row>
    <row r="13461" spans="1:2" ht="12.75" customHeight="1">
      <c r="A13461" t="s">
        <v>20370</v>
      </c>
      <c r="B13461">
        <v>72.63</v>
      </c>
    </row>
    <row r="13462" spans="1:2" ht="12.75" customHeight="1">
      <c r="A13462" t="s">
        <v>20371</v>
      </c>
      <c r="B13462">
        <v>84.12</v>
      </c>
    </row>
    <row r="13463" spans="1:2" ht="12.75" customHeight="1">
      <c r="A13463" t="s">
        <v>20373</v>
      </c>
      <c r="B13463">
        <v>78.760000000000005</v>
      </c>
    </row>
    <row r="13464" spans="1:2" ht="12.75" customHeight="1">
      <c r="A13464" t="s">
        <v>20374</v>
      </c>
      <c r="B13464">
        <v>62.95</v>
      </c>
    </row>
    <row r="13465" spans="1:2" ht="12.75" customHeight="1">
      <c r="A13465" t="s">
        <v>20376</v>
      </c>
      <c r="B13465">
        <v>58.67</v>
      </c>
    </row>
    <row r="13466" spans="1:2" ht="12.75" customHeight="1">
      <c r="A13466" t="s">
        <v>20377</v>
      </c>
      <c r="B13466">
        <v>61.51</v>
      </c>
    </row>
    <row r="13467" spans="1:2" ht="12.75" customHeight="1">
      <c r="A13467" t="s">
        <v>20379</v>
      </c>
      <c r="B13467">
        <v>57.23</v>
      </c>
    </row>
    <row r="13468" spans="1:2" ht="12.75" customHeight="1">
      <c r="A13468" t="s">
        <v>20380</v>
      </c>
      <c r="B13468">
        <v>19.98</v>
      </c>
    </row>
    <row r="13469" spans="1:2" ht="12.75" customHeight="1">
      <c r="A13469" t="s">
        <v>20382</v>
      </c>
      <c r="B13469">
        <v>18.95</v>
      </c>
    </row>
    <row r="13470" spans="1:2" ht="12.75" customHeight="1">
      <c r="A13470" t="s">
        <v>20383</v>
      </c>
      <c r="B13470">
        <v>38.75</v>
      </c>
    </row>
    <row r="13471" spans="1:2" ht="12.75" customHeight="1">
      <c r="A13471" t="s">
        <v>20385</v>
      </c>
      <c r="B13471">
        <v>36.880000000000003</v>
      </c>
    </row>
    <row r="13472" spans="1:2" ht="12.75" customHeight="1">
      <c r="A13472" t="s">
        <v>20386</v>
      </c>
      <c r="B13472">
        <v>41.13</v>
      </c>
    </row>
    <row r="13473" spans="1:2" ht="12.75" customHeight="1">
      <c r="A13473" t="s">
        <v>20388</v>
      </c>
      <c r="B13473">
        <v>39.26</v>
      </c>
    </row>
    <row r="13474" spans="1:2" ht="12.75" customHeight="1">
      <c r="A13474" t="s">
        <v>20389</v>
      </c>
      <c r="B13474">
        <v>33.67</v>
      </c>
    </row>
    <row r="13475" spans="1:2" ht="12.75" customHeight="1">
      <c r="A13475" t="s">
        <v>20391</v>
      </c>
      <c r="B13475">
        <v>31.8</v>
      </c>
    </row>
    <row r="13476" spans="1:2" ht="12.75" customHeight="1">
      <c r="A13476" t="s">
        <v>20392</v>
      </c>
      <c r="B13476">
        <v>8.51</v>
      </c>
    </row>
    <row r="13477" spans="1:2" ht="12.75" customHeight="1">
      <c r="A13477" t="s">
        <v>20394</v>
      </c>
      <c r="B13477">
        <v>8.11</v>
      </c>
    </row>
    <row r="13478" spans="1:2" ht="12.75" customHeight="1">
      <c r="A13478" t="s">
        <v>20395</v>
      </c>
      <c r="B13478">
        <v>51.74</v>
      </c>
    </row>
    <row r="13479" spans="1:2" ht="12.75" customHeight="1">
      <c r="A13479" t="s">
        <v>20397</v>
      </c>
      <c r="B13479">
        <v>46.38</v>
      </c>
    </row>
    <row r="13480" spans="1:2" ht="12.75" customHeight="1">
      <c r="A13480" t="s">
        <v>20398</v>
      </c>
      <c r="B13480">
        <v>63.19</v>
      </c>
    </row>
    <row r="13481" spans="1:2" ht="12.75" customHeight="1">
      <c r="A13481" t="s">
        <v>20400</v>
      </c>
      <c r="B13481">
        <v>57.84</v>
      </c>
    </row>
    <row r="13482" spans="1:2" ht="12.75" customHeight="1">
      <c r="A13482" t="s">
        <v>20401</v>
      </c>
      <c r="B13482">
        <v>595.12</v>
      </c>
    </row>
    <row r="13483" spans="1:2" ht="12.75" customHeight="1">
      <c r="A13483" t="s">
        <v>20403</v>
      </c>
      <c r="B13483">
        <v>580.54999999999995</v>
      </c>
    </row>
    <row r="13484" spans="1:2" ht="12.75" customHeight="1">
      <c r="A13484" t="s">
        <v>20404</v>
      </c>
      <c r="B13484">
        <v>789.45</v>
      </c>
    </row>
    <row r="13485" spans="1:2" ht="12.75" customHeight="1">
      <c r="A13485" t="s">
        <v>20406</v>
      </c>
      <c r="B13485">
        <v>774.89</v>
      </c>
    </row>
    <row r="13486" spans="1:2" ht="12.75" customHeight="1">
      <c r="A13486" t="s">
        <v>20407</v>
      </c>
      <c r="B13486">
        <v>692.29</v>
      </c>
    </row>
    <row r="13487" spans="1:2" ht="12.75" customHeight="1">
      <c r="A13487" t="s">
        <v>20409</v>
      </c>
      <c r="B13487">
        <v>677.72</v>
      </c>
    </row>
    <row r="13488" spans="1:2" ht="12.75" customHeight="1">
      <c r="A13488" t="s">
        <v>20410</v>
      </c>
      <c r="B13488">
        <v>768.56</v>
      </c>
    </row>
    <row r="13489" spans="1:2" ht="12.75" customHeight="1">
      <c r="A13489" t="s">
        <v>20412</v>
      </c>
      <c r="B13489">
        <v>756.78</v>
      </c>
    </row>
    <row r="13490" spans="1:2" ht="12.75" customHeight="1">
      <c r="A13490" t="s">
        <v>20413</v>
      </c>
      <c r="B13490">
        <v>525.64</v>
      </c>
    </row>
    <row r="13491" spans="1:2" ht="12.75" customHeight="1">
      <c r="A13491" t="s">
        <v>20415</v>
      </c>
      <c r="B13491">
        <v>513.86</v>
      </c>
    </row>
    <row r="13492" spans="1:2" ht="12.75" customHeight="1">
      <c r="A13492" t="s">
        <v>20416</v>
      </c>
      <c r="B13492">
        <v>720.34</v>
      </c>
    </row>
    <row r="13493" spans="1:2" ht="12.75" customHeight="1">
      <c r="A13493" t="s">
        <v>20418</v>
      </c>
      <c r="B13493">
        <v>714.99</v>
      </c>
    </row>
    <row r="13494" spans="1:2" ht="12.75" customHeight="1">
      <c r="A13494" t="s">
        <v>20420</v>
      </c>
      <c r="B13494">
        <v>467.38</v>
      </c>
    </row>
    <row r="13495" spans="1:2" ht="12.75" customHeight="1">
      <c r="A13495" t="s">
        <v>20422</v>
      </c>
      <c r="B13495">
        <v>463.37</v>
      </c>
    </row>
    <row r="13496" spans="1:2" ht="12.75" customHeight="1">
      <c r="A13496" t="s">
        <v>20423</v>
      </c>
      <c r="B13496">
        <v>1648.73</v>
      </c>
    </row>
    <row r="13497" spans="1:2" ht="12.75" customHeight="1">
      <c r="A13497" t="s">
        <v>20425</v>
      </c>
      <c r="B13497">
        <v>1524.08</v>
      </c>
    </row>
    <row r="13498" spans="1:2" ht="12.75" customHeight="1">
      <c r="A13498" t="s">
        <v>20426</v>
      </c>
      <c r="B13498">
        <v>354.37</v>
      </c>
    </row>
    <row r="13499" spans="1:2" ht="12.75" customHeight="1">
      <c r="A13499" t="s">
        <v>20428</v>
      </c>
      <c r="B13499">
        <v>339.36</v>
      </c>
    </row>
    <row r="13500" spans="1:2" ht="12.75" customHeight="1">
      <c r="A13500" t="s">
        <v>20429</v>
      </c>
      <c r="B13500">
        <v>12.7</v>
      </c>
    </row>
    <row r="13501" spans="1:2" ht="12.75" customHeight="1">
      <c r="A13501" t="s">
        <v>20431</v>
      </c>
      <c r="B13501">
        <v>12.7</v>
      </c>
    </row>
    <row r="13502" spans="1:2" ht="12.75" customHeight="1">
      <c r="A13502" t="s">
        <v>20432</v>
      </c>
      <c r="B13502">
        <v>20.82</v>
      </c>
    </row>
    <row r="13503" spans="1:2" ht="12.75" customHeight="1">
      <c r="A13503" t="s">
        <v>20434</v>
      </c>
      <c r="B13503">
        <v>20.82</v>
      </c>
    </row>
    <row r="13504" spans="1:2" ht="12.75" customHeight="1">
      <c r="A13504" t="s">
        <v>20435</v>
      </c>
      <c r="B13504">
        <v>26.39</v>
      </c>
    </row>
    <row r="13505" spans="1:2" ht="12.75" customHeight="1">
      <c r="A13505" t="s">
        <v>20437</v>
      </c>
      <c r="B13505">
        <v>26.39</v>
      </c>
    </row>
    <row r="13506" spans="1:2" ht="12.75" customHeight="1">
      <c r="A13506" t="s">
        <v>20438</v>
      </c>
      <c r="B13506">
        <v>18.100000000000001</v>
      </c>
    </row>
    <row r="13507" spans="1:2" ht="12.75" customHeight="1">
      <c r="A13507" t="s">
        <v>20440</v>
      </c>
      <c r="B13507">
        <v>18.100000000000001</v>
      </c>
    </row>
    <row r="13508" spans="1:2" ht="12.75" customHeight="1">
      <c r="A13508" t="s">
        <v>20441</v>
      </c>
      <c r="B13508">
        <v>22.58</v>
      </c>
    </row>
    <row r="13509" spans="1:2" ht="12.75" customHeight="1">
      <c r="A13509" t="s">
        <v>20443</v>
      </c>
      <c r="B13509">
        <v>22.58</v>
      </c>
    </row>
    <row r="13510" spans="1:2" ht="12.75" customHeight="1">
      <c r="A13510" t="s">
        <v>20444</v>
      </c>
      <c r="B13510">
        <v>34.86</v>
      </c>
    </row>
    <row r="13511" spans="1:2" ht="12.75" customHeight="1">
      <c r="A13511" t="s">
        <v>20446</v>
      </c>
      <c r="B13511">
        <v>34.86</v>
      </c>
    </row>
    <row r="13512" spans="1:2" ht="12.75" customHeight="1">
      <c r="A13512" t="s">
        <v>20447</v>
      </c>
      <c r="B13512">
        <v>51.97</v>
      </c>
    </row>
    <row r="13513" spans="1:2" ht="12.75" customHeight="1">
      <c r="A13513" t="s">
        <v>20449</v>
      </c>
      <c r="B13513">
        <v>51.97</v>
      </c>
    </row>
    <row r="13514" spans="1:2" ht="12.75" customHeight="1">
      <c r="A13514" t="s">
        <v>20450</v>
      </c>
      <c r="B13514">
        <v>63.23</v>
      </c>
    </row>
    <row r="13515" spans="1:2" ht="12.75" customHeight="1">
      <c r="A13515" t="s">
        <v>20452</v>
      </c>
      <c r="B13515">
        <v>63.23</v>
      </c>
    </row>
    <row r="13516" spans="1:2" ht="12.75" customHeight="1">
      <c r="A13516" t="s">
        <v>20453</v>
      </c>
      <c r="B13516">
        <v>38.47</v>
      </c>
    </row>
    <row r="13517" spans="1:2" ht="12.75" customHeight="1">
      <c r="A13517" t="s">
        <v>20455</v>
      </c>
      <c r="B13517">
        <v>38.47</v>
      </c>
    </row>
    <row r="13518" spans="1:2" ht="12.75" customHeight="1">
      <c r="A13518" t="s">
        <v>20456</v>
      </c>
      <c r="B13518">
        <v>46.45</v>
      </c>
    </row>
    <row r="13519" spans="1:2" ht="12.75" customHeight="1">
      <c r="A13519" t="s">
        <v>20458</v>
      </c>
      <c r="B13519">
        <v>46.45</v>
      </c>
    </row>
    <row r="13520" spans="1:2" ht="12.75" customHeight="1">
      <c r="A13520" t="s">
        <v>20459</v>
      </c>
      <c r="B13520">
        <v>30.04</v>
      </c>
    </row>
    <row r="13521" spans="1:2" ht="12.75" customHeight="1">
      <c r="A13521" t="s">
        <v>20461</v>
      </c>
      <c r="B13521">
        <v>30.04</v>
      </c>
    </row>
    <row r="13522" spans="1:2" ht="12.75" customHeight="1">
      <c r="A13522" t="s">
        <v>20462</v>
      </c>
      <c r="B13522">
        <v>10.71</v>
      </c>
    </row>
    <row r="13523" spans="1:2" ht="12.75" customHeight="1">
      <c r="A13523" t="s">
        <v>20464</v>
      </c>
      <c r="B13523">
        <v>10.71</v>
      </c>
    </row>
    <row r="13524" spans="1:2" ht="12.75" customHeight="1">
      <c r="A13524" t="s">
        <v>20465</v>
      </c>
      <c r="B13524">
        <v>15.68</v>
      </c>
    </row>
    <row r="13525" spans="1:2" ht="12.75" customHeight="1">
      <c r="A13525" t="s">
        <v>20467</v>
      </c>
      <c r="B13525">
        <v>15.68</v>
      </c>
    </row>
    <row r="13526" spans="1:2" ht="12.75" customHeight="1">
      <c r="A13526" t="s">
        <v>20468</v>
      </c>
      <c r="B13526">
        <v>43.91</v>
      </c>
    </row>
    <row r="13527" spans="1:2" ht="12.75" customHeight="1">
      <c r="A13527" t="s">
        <v>20470</v>
      </c>
      <c r="B13527">
        <v>43.91</v>
      </c>
    </row>
    <row r="13528" spans="1:2" ht="12.75" customHeight="1">
      <c r="A13528" t="s">
        <v>20471</v>
      </c>
      <c r="B13528">
        <v>55.53</v>
      </c>
    </row>
    <row r="13529" spans="1:2" ht="12.75" customHeight="1">
      <c r="A13529" t="s">
        <v>20473</v>
      </c>
      <c r="B13529">
        <v>55.53</v>
      </c>
    </row>
    <row r="13530" spans="1:2" ht="12.75" customHeight="1">
      <c r="A13530" t="s">
        <v>20474</v>
      </c>
      <c r="B13530">
        <v>557.89</v>
      </c>
    </row>
    <row r="13531" spans="1:2" ht="12.75" customHeight="1">
      <c r="A13531" t="s">
        <v>20476</v>
      </c>
      <c r="B13531">
        <v>557.89</v>
      </c>
    </row>
    <row r="13532" spans="1:2" ht="12.75" customHeight="1">
      <c r="A13532" t="s">
        <v>20477</v>
      </c>
      <c r="B13532">
        <v>181.95</v>
      </c>
    </row>
    <row r="13533" spans="1:2" ht="12.75" customHeight="1">
      <c r="A13533" t="s">
        <v>20479</v>
      </c>
      <c r="B13533">
        <v>181.95</v>
      </c>
    </row>
    <row r="13534" spans="1:2" ht="12.75" customHeight="1">
      <c r="A13534" t="s">
        <v>20480</v>
      </c>
      <c r="B13534">
        <v>175.62</v>
      </c>
    </row>
    <row r="13535" spans="1:2" ht="12.75" customHeight="1">
      <c r="A13535" t="s">
        <v>20482</v>
      </c>
      <c r="B13535">
        <v>175.62</v>
      </c>
    </row>
    <row r="13536" spans="1:2" ht="12.75" customHeight="1">
      <c r="A13536" t="s">
        <v>20483</v>
      </c>
      <c r="B13536">
        <v>509.29</v>
      </c>
    </row>
    <row r="13537" spans="1:2" ht="12.75" customHeight="1">
      <c r="A13537" t="s">
        <v>20485</v>
      </c>
      <c r="B13537">
        <v>509.29</v>
      </c>
    </row>
    <row r="13538" spans="1:2" ht="12.75" customHeight="1">
      <c r="A13538" t="s">
        <v>20486</v>
      </c>
      <c r="B13538">
        <v>359.69</v>
      </c>
    </row>
    <row r="13539" spans="1:2" ht="12.75" customHeight="1">
      <c r="A13539" t="s">
        <v>20488</v>
      </c>
      <c r="B13539">
        <v>359.69</v>
      </c>
    </row>
    <row r="13540" spans="1:2" ht="12.75" customHeight="1">
      <c r="A13540" t="s">
        <v>20489</v>
      </c>
      <c r="B13540">
        <v>128.44999999999999</v>
      </c>
    </row>
    <row r="13541" spans="1:2" ht="12.75" customHeight="1">
      <c r="A13541" t="s">
        <v>20491</v>
      </c>
      <c r="B13541">
        <v>128.44999999999999</v>
      </c>
    </row>
    <row r="13542" spans="1:2" ht="12.75" customHeight="1">
      <c r="A13542" t="s">
        <v>20492</v>
      </c>
      <c r="B13542">
        <v>171.81</v>
      </c>
    </row>
    <row r="13543" spans="1:2" ht="12.75" customHeight="1">
      <c r="A13543" t="s">
        <v>20494</v>
      </c>
      <c r="B13543">
        <v>171.81</v>
      </c>
    </row>
    <row r="13544" spans="1:2" ht="12.75" customHeight="1">
      <c r="A13544" t="s">
        <v>20495</v>
      </c>
      <c r="B13544">
        <v>132.63</v>
      </c>
    </row>
    <row r="13545" spans="1:2" ht="12.75" customHeight="1">
      <c r="A13545" t="s">
        <v>20497</v>
      </c>
      <c r="B13545">
        <v>132.63</v>
      </c>
    </row>
    <row r="13546" spans="1:2" ht="12.75" customHeight="1">
      <c r="A13546" t="s">
        <v>20498</v>
      </c>
      <c r="B13546">
        <v>241.28</v>
      </c>
    </row>
    <row r="13547" spans="1:2" ht="12.75" customHeight="1">
      <c r="A13547" t="s">
        <v>20500</v>
      </c>
      <c r="B13547">
        <v>241.28</v>
      </c>
    </row>
    <row r="13548" spans="1:2" ht="12.75" customHeight="1">
      <c r="A13548" t="s">
        <v>20501</v>
      </c>
      <c r="B13548">
        <v>61.18</v>
      </c>
    </row>
    <row r="13549" spans="1:2" ht="12.75" customHeight="1">
      <c r="A13549" t="s">
        <v>20503</v>
      </c>
      <c r="B13549">
        <v>61.18</v>
      </c>
    </row>
    <row r="13550" spans="1:2" ht="12.75" customHeight="1">
      <c r="A13550" t="s">
        <v>20504</v>
      </c>
      <c r="B13550">
        <v>452.53</v>
      </c>
    </row>
    <row r="13551" spans="1:2" ht="12.75" customHeight="1">
      <c r="A13551" t="s">
        <v>20506</v>
      </c>
      <c r="B13551">
        <v>452.53</v>
      </c>
    </row>
    <row r="13552" spans="1:2" ht="12.75" customHeight="1">
      <c r="A13552" t="s">
        <v>20507</v>
      </c>
      <c r="B13552">
        <v>340.51</v>
      </c>
    </row>
    <row r="13553" spans="1:2" ht="12.75" customHeight="1">
      <c r="A13553" t="s">
        <v>20509</v>
      </c>
      <c r="B13553">
        <v>340.51</v>
      </c>
    </row>
    <row r="13554" spans="1:2" ht="12.75" customHeight="1">
      <c r="A13554" t="s">
        <v>20510</v>
      </c>
      <c r="B13554">
        <v>74.66</v>
      </c>
    </row>
    <row r="13555" spans="1:2" ht="12.75" customHeight="1">
      <c r="A13555" t="s">
        <v>20512</v>
      </c>
      <c r="B13555">
        <v>74.66</v>
      </c>
    </row>
    <row r="13556" spans="1:2" ht="12.75" customHeight="1">
      <c r="A13556" t="s">
        <v>20513</v>
      </c>
      <c r="B13556">
        <v>241.28</v>
      </c>
    </row>
    <row r="13557" spans="1:2" ht="12.75" customHeight="1">
      <c r="A13557" t="s">
        <v>20515</v>
      </c>
      <c r="B13557">
        <v>241.28</v>
      </c>
    </row>
    <row r="13558" spans="1:2" ht="12.75" customHeight="1">
      <c r="A13558" t="s">
        <v>20516</v>
      </c>
      <c r="B13558">
        <v>112.18</v>
      </c>
    </row>
    <row r="13559" spans="1:2" ht="12.75" customHeight="1">
      <c r="A13559" t="s">
        <v>20518</v>
      </c>
      <c r="B13559">
        <v>112.18</v>
      </c>
    </row>
    <row r="13560" spans="1:2" ht="12.75" customHeight="1">
      <c r="A13560" t="s">
        <v>20519</v>
      </c>
      <c r="B13560">
        <v>45.73</v>
      </c>
    </row>
    <row r="13561" spans="1:2" ht="12.75" customHeight="1">
      <c r="A13561" t="s">
        <v>20521</v>
      </c>
      <c r="B13561">
        <v>45.73</v>
      </c>
    </row>
    <row r="13562" spans="1:2" ht="12.75" customHeight="1">
      <c r="A13562" t="s">
        <v>20522</v>
      </c>
      <c r="B13562">
        <v>49.54</v>
      </c>
    </row>
    <row r="13563" spans="1:2" ht="12.75" customHeight="1">
      <c r="A13563" t="s">
        <v>20524</v>
      </c>
      <c r="B13563">
        <v>49.54</v>
      </c>
    </row>
    <row r="13564" spans="1:2" ht="12.75" customHeight="1">
      <c r="A13564" t="s">
        <v>20525</v>
      </c>
      <c r="B13564">
        <v>66.239999999999995</v>
      </c>
    </row>
    <row r="13565" spans="1:2" ht="12.75" customHeight="1">
      <c r="A13565" t="s">
        <v>20527</v>
      </c>
      <c r="B13565">
        <v>66.239999999999995</v>
      </c>
    </row>
    <row r="13566" spans="1:2" ht="12.75" customHeight="1">
      <c r="A13566" t="s">
        <v>20528</v>
      </c>
      <c r="B13566">
        <v>320.14999999999998</v>
      </c>
    </row>
    <row r="13567" spans="1:2" ht="12.75" customHeight="1">
      <c r="A13567" t="s">
        <v>20530</v>
      </c>
      <c r="B13567">
        <v>320.14999999999998</v>
      </c>
    </row>
    <row r="13568" spans="1:2" ht="12.75" customHeight="1">
      <c r="A13568" t="s">
        <v>20531</v>
      </c>
      <c r="B13568">
        <v>355.33</v>
      </c>
    </row>
    <row r="13569" spans="1:2" ht="12.75" customHeight="1">
      <c r="A13569" t="s">
        <v>20533</v>
      </c>
      <c r="B13569">
        <v>355.33</v>
      </c>
    </row>
    <row r="13570" spans="1:2" ht="12.75" customHeight="1">
      <c r="A13570" t="s">
        <v>20534</v>
      </c>
      <c r="B13570">
        <v>623.80999999999995</v>
      </c>
    </row>
    <row r="13571" spans="1:2" ht="12.75" customHeight="1">
      <c r="A13571" t="s">
        <v>20536</v>
      </c>
      <c r="B13571">
        <v>623.80999999999995</v>
      </c>
    </row>
    <row r="13572" spans="1:2" ht="12.75" customHeight="1">
      <c r="A13572" t="s">
        <v>20537</v>
      </c>
      <c r="B13572">
        <v>694.91</v>
      </c>
    </row>
    <row r="13573" spans="1:2" ht="12.75" customHeight="1">
      <c r="A13573" t="s">
        <v>20539</v>
      </c>
      <c r="B13573">
        <v>694.91</v>
      </c>
    </row>
    <row r="13574" spans="1:2" ht="12.75" customHeight="1">
      <c r="A13574" t="s">
        <v>20540</v>
      </c>
      <c r="B13574">
        <v>851.76</v>
      </c>
    </row>
    <row r="13575" spans="1:2" ht="12.75" customHeight="1">
      <c r="A13575" t="s">
        <v>20542</v>
      </c>
      <c r="B13575">
        <v>851.76</v>
      </c>
    </row>
    <row r="13576" spans="1:2" ht="12.75" customHeight="1">
      <c r="A13576" t="s">
        <v>20543</v>
      </c>
      <c r="B13576">
        <v>25.25</v>
      </c>
    </row>
    <row r="13577" spans="1:2" ht="12.75" customHeight="1">
      <c r="A13577" t="s">
        <v>20545</v>
      </c>
      <c r="B13577">
        <v>25.25</v>
      </c>
    </row>
    <row r="13578" spans="1:2" ht="12.75" customHeight="1">
      <c r="A13578" t="s">
        <v>20546</v>
      </c>
      <c r="B13578">
        <v>79.97</v>
      </c>
    </row>
    <row r="13579" spans="1:2" ht="12.75" customHeight="1">
      <c r="A13579" t="s">
        <v>20548</v>
      </c>
      <c r="B13579">
        <v>79.97</v>
      </c>
    </row>
    <row r="13580" spans="1:2" ht="12.75" customHeight="1">
      <c r="A13580" t="s">
        <v>20549</v>
      </c>
      <c r="B13580">
        <v>93.3</v>
      </c>
    </row>
    <row r="13581" spans="1:2" ht="12.75" customHeight="1">
      <c r="A13581" t="s">
        <v>20551</v>
      </c>
      <c r="B13581">
        <v>93.3</v>
      </c>
    </row>
    <row r="13582" spans="1:2" ht="12.75" customHeight="1">
      <c r="A13582" t="s">
        <v>20552</v>
      </c>
      <c r="B13582">
        <v>25.64</v>
      </c>
    </row>
    <row r="13583" spans="1:2" ht="12.75" customHeight="1">
      <c r="A13583" t="s">
        <v>20554</v>
      </c>
      <c r="B13583">
        <v>25.64</v>
      </c>
    </row>
    <row r="13584" spans="1:2" ht="12.75" customHeight="1">
      <c r="A13584" t="s">
        <v>20555</v>
      </c>
      <c r="B13584">
        <v>216.28</v>
      </c>
    </row>
    <row r="13585" spans="1:2" ht="12.75" customHeight="1">
      <c r="A13585" t="s">
        <v>20557</v>
      </c>
      <c r="B13585">
        <v>216.28</v>
      </c>
    </row>
    <row r="13586" spans="1:2" ht="12.75" customHeight="1">
      <c r="A13586" t="s">
        <v>20558</v>
      </c>
      <c r="B13586">
        <v>30.84</v>
      </c>
    </row>
    <row r="13587" spans="1:2" ht="12.75" customHeight="1">
      <c r="A13587" t="s">
        <v>20560</v>
      </c>
      <c r="B13587">
        <v>30.84</v>
      </c>
    </row>
    <row r="13588" spans="1:2" ht="12.75" customHeight="1">
      <c r="A13588" t="s">
        <v>20561</v>
      </c>
      <c r="B13588">
        <v>110.47</v>
      </c>
    </row>
    <row r="13589" spans="1:2" ht="12.75" customHeight="1">
      <c r="A13589" t="s">
        <v>20563</v>
      </c>
      <c r="B13589">
        <v>110.47</v>
      </c>
    </row>
    <row r="13590" spans="1:2" ht="12.75" customHeight="1">
      <c r="A13590" t="s">
        <v>20564</v>
      </c>
      <c r="B13590">
        <v>179.22</v>
      </c>
    </row>
    <row r="13591" spans="1:2" ht="12.75" customHeight="1">
      <c r="A13591" t="s">
        <v>20566</v>
      </c>
      <c r="B13591">
        <v>179.22</v>
      </c>
    </row>
    <row r="13592" spans="1:2" ht="12.75" customHeight="1">
      <c r="A13592" t="s">
        <v>20567</v>
      </c>
      <c r="B13592">
        <v>304.20999999999998</v>
      </c>
    </row>
    <row r="13593" spans="1:2" ht="12.75" customHeight="1">
      <c r="A13593" t="s">
        <v>20569</v>
      </c>
      <c r="B13593">
        <v>304.20999999999998</v>
      </c>
    </row>
    <row r="13594" spans="1:2" ht="12.75" customHeight="1">
      <c r="A13594" t="s">
        <v>20570</v>
      </c>
      <c r="B13594">
        <v>144.9</v>
      </c>
    </row>
    <row r="13595" spans="1:2" ht="12.75" customHeight="1">
      <c r="A13595" t="s">
        <v>20572</v>
      </c>
      <c r="B13595">
        <v>144.9</v>
      </c>
    </row>
    <row r="13596" spans="1:2" ht="12.75" customHeight="1">
      <c r="A13596" t="s">
        <v>20573</v>
      </c>
      <c r="B13596">
        <v>172.94</v>
      </c>
    </row>
    <row r="13597" spans="1:2" ht="12.75" customHeight="1">
      <c r="A13597" t="s">
        <v>20575</v>
      </c>
      <c r="B13597">
        <v>172.94</v>
      </c>
    </row>
    <row r="13598" spans="1:2" ht="12.75" customHeight="1">
      <c r="A13598" t="s">
        <v>20576</v>
      </c>
      <c r="B13598">
        <v>234.84</v>
      </c>
    </row>
    <row r="13599" spans="1:2" ht="12.75" customHeight="1">
      <c r="A13599" t="s">
        <v>20578</v>
      </c>
      <c r="B13599">
        <v>234.84</v>
      </c>
    </row>
    <row r="13600" spans="1:2" ht="12.75" customHeight="1">
      <c r="A13600" t="s">
        <v>20579</v>
      </c>
      <c r="B13600">
        <v>393.74</v>
      </c>
    </row>
    <row r="13601" spans="1:2" ht="12.75" customHeight="1">
      <c r="A13601" t="s">
        <v>20581</v>
      </c>
      <c r="B13601">
        <v>393.74</v>
      </c>
    </row>
    <row r="13602" spans="1:2" ht="12.75" customHeight="1">
      <c r="A13602" t="s">
        <v>20582</v>
      </c>
      <c r="B13602">
        <v>523.37</v>
      </c>
    </row>
    <row r="13603" spans="1:2" ht="12.75" customHeight="1">
      <c r="A13603" t="s">
        <v>20584</v>
      </c>
      <c r="B13603">
        <v>523.37</v>
      </c>
    </row>
    <row r="13604" spans="1:2" ht="12.75" customHeight="1">
      <c r="A13604" t="s">
        <v>20585</v>
      </c>
      <c r="B13604">
        <v>850.41</v>
      </c>
    </row>
    <row r="13605" spans="1:2" ht="12.75" customHeight="1">
      <c r="A13605" t="s">
        <v>20587</v>
      </c>
      <c r="B13605">
        <v>850.41</v>
      </c>
    </row>
    <row r="13606" spans="1:2" ht="12.75" customHeight="1">
      <c r="A13606" t="s">
        <v>20588</v>
      </c>
      <c r="B13606">
        <v>200.84</v>
      </c>
    </row>
    <row r="13607" spans="1:2" ht="12.75" customHeight="1">
      <c r="A13607" t="s">
        <v>20590</v>
      </c>
      <c r="B13607">
        <v>200.84</v>
      </c>
    </row>
    <row r="13608" spans="1:2" ht="12.75" customHeight="1">
      <c r="A13608" t="s">
        <v>20591</v>
      </c>
      <c r="B13608">
        <v>117.64</v>
      </c>
    </row>
    <row r="13609" spans="1:2" ht="12.75" customHeight="1">
      <c r="A13609" t="s">
        <v>20593</v>
      </c>
      <c r="B13609">
        <v>117.64</v>
      </c>
    </row>
    <row r="13610" spans="1:2" ht="12.75" customHeight="1">
      <c r="A13610" t="s">
        <v>20594</v>
      </c>
      <c r="B13610">
        <v>164.84</v>
      </c>
    </row>
    <row r="13611" spans="1:2" ht="12.75" customHeight="1">
      <c r="A13611" t="s">
        <v>20596</v>
      </c>
      <c r="B13611">
        <v>164.84</v>
      </c>
    </row>
    <row r="13612" spans="1:2" ht="12.75" customHeight="1">
      <c r="A13612" t="s">
        <v>20597</v>
      </c>
      <c r="B13612">
        <v>308.79000000000002</v>
      </c>
    </row>
    <row r="13613" spans="1:2" ht="12.75" customHeight="1">
      <c r="A13613" t="s">
        <v>20599</v>
      </c>
      <c r="B13613">
        <v>308.79000000000002</v>
      </c>
    </row>
    <row r="13614" spans="1:2" ht="12.75" customHeight="1">
      <c r="A13614" t="s">
        <v>20600</v>
      </c>
      <c r="B13614">
        <v>162.12</v>
      </c>
    </row>
    <row r="13615" spans="1:2" ht="12.75" customHeight="1">
      <c r="A13615" t="s">
        <v>20602</v>
      </c>
      <c r="B13615">
        <v>162.12</v>
      </c>
    </row>
    <row r="13616" spans="1:2" ht="12.75" customHeight="1">
      <c r="A13616" t="s">
        <v>20603</v>
      </c>
      <c r="B13616">
        <v>162.12</v>
      </c>
    </row>
    <row r="13617" spans="1:2" ht="12.75" customHeight="1">
      <c r="A13617" t="s">
        <v>20605</v>
      </c>
      <c r="B13617">
        <v>162.12</v>
      </c>
    </row>
    <row r="13618" spans="1:2" ht="12.75" customHeight="1">
      <c r="A13618" t="s">
        <v>20606</v>
      </c>
      <c r="B13618">
        <v>24.5</v>
      </c>
    </row>
    <row r="13619" spans="1:2" ht="12.75" customHeight="1">
      <c r="A13619" t="s">
        <v>20608</v>
      </c>
      <c r="B13619">
        <v>24.5</v>
      </c>
    </row>
    <row r="13620" spans="1:2" ht="12.75" customHeight="1">
      <c r="A13620" t="s">
        <v>20609</v>
      </c>
      <c r="B13620">
        <v>231.59</v>
      </c>
    </row>
    <row r="13621" spans="1:2" ht="12.75" customHeight="1">
      <c r="A13621" t="s">
        <v>20611</v>
      </c>
      <c r="B13621">
        <v>231.59</v>
      </c>
    </row>
    <row r="13622" spans="1:2" ht="12.75" customHeight="1">
      <c r="A13622" t="s">
        <v>20612</v>
      </c>
      <c r="B13622">
        <v>24.5</v>
      </c>
    </row>
    <row r="13623" spans="1:2" ht="12.75" customHeight="1">
      <c r="A13623" t="s">
        <v>20614</v>
      </c>
      <c r="B13623">
        <v>24.5</v>
      </c>
    </row>
    <row r="13624" spans="1:2" ht="12.75" customHeight="1">
      <c r="A13624" t="s">
        <v>20615</v>
      </c>
      <c r="B13624">
        <v>231.59</v>
      </c>
    </row>
    <row r="13625" spans="1:2" ht="12.75" customHeight="1">
      <c r="A13625" t="s">
        <v>20617</v>
      </c>
      <c r="B13625">
        <v>231.59</v>
      </c>
    </row>
    <row r="13626" spans="1:2" ht="12.75" customHeight="1">
      <c r="A13626" t="s">
        <v>20618</v>
      </c>
      <c r="B13626">
        <v>101.2</v>
      </c>
    </row>
    <row r="13627" spans="1:2" ht="12.75" customHeight="1">
      <c r="A13627" t="s">
        <v>20620</v>
      </c>
      <c r="B13627">
        <v>101.2</v>
      </c>
    </row>
    <row r="13628" spans="1:2" ht="12.75" customHeight="1">
      <c r="A13628" t="s">
        <v>20621</v>
      </c>
      <c r="B13628">
        <v>22.4</v>
      </c>
    </row>
    <row r="13629" spans="1:2" ht="12.75" customHeight="1">
      <c r="A13629" t="s">
        <v>20623</v>
      </c>
      <c r="B13629">
        <v>22.4</v>
      </c>
    </row>
    <row r="13630" spans="1:2" ht="12.75" customHeight="1">
      <c r="A13630" t="s">
        <v>20624</v>
      </c>
      <c r="B13630">
        <v>7.83</v>
      </c>
    </row>
    <row r="13631" spans="1:2" ht="12.75" customHeight="1">
      <c r="A13631" t="s">
        <v>20626</v>
      </c>
      <c r="B13631">
        <v>7.83</v>
      </c>
    </row>
    <row r="13632" spans="1:2" ht="12.75" customHeight="1">
      <c r="A13632" t="s">
        <v>20627</v>
      </c>
      <c r="B13632">
        <v>8.2899999999999991</v>
      </c>
    </row>
    <row r="13633" spans="1:2" ht="12.75" customHeight="1">
      <c r="A13633" t="s">
        <v>20629</v>
      </c>
      <c r="B13633">
        <v>8.2899999999999991</v>
      </c>
    </row>
    <row r="13634" spans="1:2" ht="12.75" customHeight="1">
      <c r="A13634" t="s">
        <v>20630</v>
      </c>
      <c r="B13634">
        <v>151</v>
      </c>
    </row>
    <row r="13635" spans="1:2" ht="12.75" customHeight="1">
      <c r="A13635" t="s">
        <v>20632</v>
      </c>
      <c r="B13635">
        <v>151</v>
      </c>
    </row>
    <row r="13636" spans="1:2" ht="12.75" customHeight="1">
      <c r="A13636" t="s">
        <v>20633</v>
      </c>
      <c r="B13636">
        <v>27.95</v>
      </c>
    </row>
    <row r="13637" spans="1:2" ht="12.75" customHeight="1">
      <c r="A13637" t="s">
        <v>20635</v>
      </c>
      <c r="B13637">
        <v>27.95</v>
      </c>
    </row>
    <row r="13638" spans="1:2" ht="12.75" customHeight="1">
      <c r="A13638" t="s">
        <v>20636</v>
      </c>
      <c r="B13638">
        <v>55.49</v>
      </c>
    </row>
    <row r="13639" spans="1:2" ht="12.75" customHeight="1">
      <c r="A13639" t="s">
        <v>20638</v>
      </c>
      <c r="B13639">
        <v>55.49</v>
      </c>
    </row>
    <row r="13640" spans="1:2" ht="12.75" customHeight="1">
      <c r="A13640" t="s">
        <v>20639</v>
      </c>
      <c r="B13640">
        <v>10.15</v>
      </c>
    </row>
    <row r="13641" spans="1:2" ht="12.75" customHeight="1">
      <c r="A13641" t="s">
        <v>20641</v>
      </c>
      <c r="B13641">
        <v>10.15</v>
      </c>
    </row>
    <row r="13642" spans="1:2" ht="12.75" customHeight="1">
      <c r="A13642" t="s">
        <v>20642</v>
      </c>
      <c r="B13642">
        <v>14.17</v>
      </c>
    </row>
    <row r="13643" spans="1:2" ht="12.75" customHeight="1">
      <c r="A13643" t="s">
        <v>20644</v>
      </c>
      <c r="B13643">
        <v>14.17</v>
      </c>
    </row>
    <row r="13644" spans="1:2" ht="12.75" customHeight="1">
      <c r="A13644" t="s">
        <v>20645</v>
      </c>
      <c r="B13644">
        <v>8.49</v>
      </c>
    </row>
    <row r="13645" spans="1:2" ht="12.75" customHeight="1">
      <c r="A13645" t="s">
        <v>20647</v>
      </c>
      <c r="B13645">
        <v>8.49</v>
      </c>
    </row>
    <row r="13646" spans="1:2" ht="12.75" customHeight="1">
      <c r="A13646" t="s">
        <v>20648</v>
      </c>
      <c r="B13646">
        <v>38.01</v>
      </c>
    </row>
    <row r="13647" spans="1:2" ht="12.75" customHeight="1">
      <c r="A13647" t="s">
        <v>20650</v>
      </c>
      <c r="B13647">
        <v>38.01</v>
      </c>
    </row>
    <row r="13648" spans="1:2" ht="12.75" customHeight="1">
      <c r="A13648" t="s">
        <v>20651</v>
      </c>
      <c r="B13648">
        <v>12.01</v>
      </c>
    </row>
    <row r="13649" spans="1:2" ht="12.75" customHeight="1">
      <c r="A13649" t="s">
        <v>20653</v>
      </c>
      <c r="B13649">
        <v>12.01</v>
      </c>
    </row>
    <row r="13650" spans="1:2" ht="12.75" customHeight="1">
      <c r="A13650" t="s">
        <v>20654</v>
      </c>
      <c r="B13650">
        <v>18.16</v>
      </c>
    </row>
    <row r="13651" spans="1:2" ht="12.75" customHeight="1">
      <c r="A13651" t="s">
        <v>20656</v>
      </c>
      <c r="B13651">
        <v>18.16</v>
      </c>
    </row>
    <row r="13652" spans="1:2" ht="12.75" customHeight="1">
      <c r="A13652" t="s">
        <v>20657</v>
      </c>
      <c r="B13652">
        <v>3.09</v>
      </c>
    </row>
    <row r="13653" spans="1:2" ht="12.75" customHeight="1">
      <c r="A13653" t="s">
        <v>20659</v>
      </c>
      <c r="B13653">
        <v>3.09</v>
      </c>
    </row>
    <row r="13654" spans="1:2" ht="12.75" customHeight="1">
      <c r="A13654" t="s">
        <v>20660</v>
      </c>
      <c r="B13654">
        <v>2.97</v>
      </c>
    </row>
    <row r="13655" spans="1:2" ht="12.75" customHeight="1">
      <c r="A13655" t="s">
        <v>20662</v>
      </c>
      <c r="B13655">
        <v>2.97</v>
      </c>
    </row>
    <row r="13656" spans="1:2" ht="12.75" customHeight="1">
      <c r="A13656" t="s">
        <v>20663</v>
      </c>
      <c r="B13656">
        <v>7.07</v>
      </c>
    </row>
    <row r="13657" spans="1:2" ht="12.75" customHeight="1">
      <c r="A13657" t="s">
        <v>20665</v>
      </c>
      <c r="B13657">
        <v>7.07</v>
      </c>
    </row>
    <row r="13658" spans="1:2" ht="12.75" customHeight="1">
      <c r="A13658" t="s">
        <v>20666</v>
      </c>
      <c r="B13658">
        <v>35.5</v>
      </c>
    </row>
    <row r="13659" spans="1:2" ht="12.75" customHeight="1">
      <c r="A13659" t="s">
        <v>20668</v>
      </c>
      <c r="B13659">
        <v>35.5</v>
      </c>
    </row>
    <row r="13660" spans="1:2" ht="12.75" customHeight="1">
      <c r="A13660" t="s">
        <v>20669</v>
      </c>
      <c r="B13660">
        <v>4.5</v>
      </c>
    </row>
    <row r="13661" spans="1:2" ht="12.75" customHeight="1">
      <c r="A13661" t="s">
        <v>20671</v>
      </c>
      <c r="B13661">
        <v>4.5</v>
      </c>
    </row>
    <row r="13662" spans="1:2" ht="12.75" customHeight="1">
      <c r="A13662" t="s">
        <v>20672</v>
      </c>
      <c r="B13662">
        <v>44.7</v>
      </c>
    </row>
    <row r="13663" spans="1:2" ht="12.75" customHeight="1">
      <c r="A13663" t="s">
        <v>20674</v>
      </c>
      <c r="B13663">
        <v>44.7</v>
      </c>
    </row>
    <row r="13664" spans="1:2" ht="12.75" customHeight="1">
      <c r="A13664" t="s">
        <v>20675</v>
      </c>
      <c r="B13664">
        <v>2.7</v>
      </c>
    </row>
    <row r="13665" spans="1:2" ht="12.75" customHeight="1">
      <c r="A13665" t="s">
        <v>20677</v>
      </c>
      <c r="B13665">
        <v>2.7</v>
      </c>
    </row>
    <row r="13666" spans="1:2" ht="12.75" customHeight="1">
      <c r="A13666" t="s">
        <v>20678</v>
      </c>
      <c r="B13666">
        <v>6.3</v>
      </c>
    </row>
    <row r="13667" spans="1:2" ht="12.75" customHeight="1">
      <c r="A13667" t="s">
        <v>20680</v>
      </c>
      <c r="B13667">
        <v>6.3</v>
      </c>
    </row>
    <row r="13668" spans="1:2" ht="12.75" customHeight="1">
      <c r="A13668" t="s">
        <v>20681</v>
      </c>
      <c r="B13668">
        <v>41.1</v>
      </c>
    </row>
    <row r="13669" spans="1:2" ht="12.75" customHeight="1">
      <c r="A13669" t="s">
        <v>20683</v>
      </c>
      <c r="B13669">
        <v>41.1</v>
      </c>
    </row>
    <row r="13670" spans="1:2" ht="12.75" customHeight="1">
      <c r="A13670" t="s">
        <v>20684</v>
      </c>
      <c r="B13670">
        <v>36.04</v>
      </c>
    </row>
    <row r="13671" spans="1:2" ht="12.75" customHeight="1">
      <c r="A13671" t="s">
        <v>20686</v>
      </c>
      <c r="B13671">
        <v>36.04</v>
      </c>
    </row>
    <row r="13672" spans="1:2" ht="12.75" customHeight="1">
      <c r="A13672" t="s">
        <v>20687</v>
      </c>
      <c r="B13672">
        <v>102.37</v>
      </c>
    </row>
    <row r="13673" spans="1:2" ht="12.75" customHeight="1">
      <c r="A13673" t="s">
        <v>20689</v>
      </c>
      <c r="B13673">
        <v>102.37</v>
      </c>
    </row>
    <row r="13674" spans="1:2" ht="12.75" customHeight="1">
      <c r="A13674" t="s">
        <v>20690</v>
      </c>
      <c r="B13674">
        <v>8.6300000000000008</v>
      </c>
    </row>
    <row r="13675" spans="1:2" ht="12.75" customHeight="1">
      <c r="A13675" t="s">
        <v>20692</v>
      </c>
      <c r="B13675">
        <v>8.6300000000000008</v>
      </c>
    </row>
    <row r="13676" spans="1:2" ht="12.75" customHeight="1">
      <c r="A13676" t="s">
        <v>20693</v>
      </c>
      <c r="B13676">
        <v>35</v>
      </c>
    </row>
    <row r="13677" spans="1:2" ht="12.75" customHeight="1">
      <c r="A13677" t="s">
        <v>20695</v>
      </c>
      <c r="B13677">
        <v>35</v>
      </c>
    </row>
    <row r="13678" spans="1:2" ht="12.75" customHeight="1">
      <c r="A13678" t="s">
        <v>20696</v>
      </c>
      <c r="B13678">
        <v>65</v>
      </c>
    </row>
    <row r="13679" spans="1:2" ht="12.75" customHeight="1">
      <c r="A13679" t="s">
        <v>20698</v>
      </c>
      <c r="B13679">
        <v>65</v>
      </c>
    </row>
    <row r="13680" spans="1:2" ht="12.75" customHeight="1">
      <c r="A13680" t="s">
        <v>20699</v>
      </c>
      <c r="B13680">
        <v>4.0599999999999996</v>
      </c>
    </row>
    <row r="13681" spans="1:2" ht="12.75" customHeight="1">
      <c r="A13681" t="s">
        <v>20701</v>
      </c>
      <c r="B13681">
        <v>4.0599999999999996</v>
      </c>
    </row>
    <row r="13682" spans="1:2" ht="12.75" customHeight="1">
      <c r="A13682" t="s">
        <v>20702</v>
      </c>
      <c r="B13682">
        <v>6.08</v>
      </c>
    </row>
    <row r="13683" spans="1:2" ht="12.75" customHeight="1">
      <c r="A13683" t="s">
        <v>20704</v>
      </c>
      <c r="B13683">
        <v>6.08</v>
      </c>
    </row>
    <row r="13684" spans="1:2" ht="12.75" customHeight="1">
      <c r="A13684" t="s">
        <v>20705</v>
      </c>
      <c r="B13684">
        <v>56.65</v>
      </c>
    </row>
    <row r="13685" spans="1:2" ht="12.75" customHeight="1">
      <c r="A13685" t="s">
        <v>20707</v>
      </c>
      <c r="B13685">
        <v>56.65</v>
      </c>
    </row>
    <row r="13686" spans="1:2" ht="12.75" customHeight="1">
      <c r="A13686" t="s">
        <v>20708</v>
      </c>
      <c r="B13686">
        <v>18.809999999999999</v>
      </c>
    </row>
    <row r="13687" spans="1:2" ht="12.75" customHeight="1">
      <c r="A13687" t="s">
        <v>20710</v>
      </c>
      <c r="B13687">
        <v>18.809999999999999</v>
      </c>
    </row>
    <row r="13688" spans="1:2" ht="12.75" customHeight="1">
      <c r="A13688" t="s">
        <v>20711</v>
      </c>
      <c r="B13688">
        <v>149.35</v>
      </c>
    </row>
    <row r="13689" spans="1:2" ht="12.75" customHeight="1">
      <c r="A13689" t="s">
        <v>20713</v>
      </c>
      <c r="B13689">
        <v>149.35</v>
      </c>
    </row>
    <row r="13690" spans="1:2" ht="12.75" customHeight="1">
      <c r="A13690" t="s">
        <v>20714</v>
      </c>
      <c r="B13690">
        <v>141.1</v>
      </c>
    </row>
    <row r="13691" spans="1:2" ht="12.75" customHeight="1">
      <c r="A13691" t="s">
        <v>20716</v>
      </c>
      <c r="B13691">
        <v>141.1</v>
      </c>
    </row>
    <row r="13692" spans="1:2" ht="12.75" customHeight="1">
      <c r="A13692" t="s">
        <v>20717</v>
      </c>
      <c r="B13692">
        <v>174.06</v>
      </c>
    </row>
    <row r="13693" spans="1:2" ht="12.75" customHeight="1">
      <c r="A13693" t="s">
        <v>20719</v>
      </c>
      <c r="B13693">
        <v>174.06</v>
      </c>
    </row>
    <row r="13694" spans="1:2" ht="12.75" customHeight="1">
      <c r="A13694" t="s">
        <v>20720</v>
      </c>
      <c r="B13694">
        <v>5.92</v>
      </c>
    </row>
    <row r="13695" spans="1:2" ht="12.75" customHeight="1">
      <c r="A13695" t="s">
        <v>20722</v>
      </c>
      <c r="B13695">
        <v>5.92</v>
      </c>
    </row>
    <row r="13696" spans="1:2" ht="12.75" customHeight="1">
      <c r="A13696" t="s">
        <v>20723</v>
      </c>
      <c r="B13696">
        <v>28.69</v>
      </c>
    </row>
    <row r="13697" spans="1:2" ht="12.75" customHeight="1">
      <c r="A13697" t="s">
        <v>20725</v>
      </c>
      <c r="B13697">
        <v>28.69</v>
      </c>
    </row>
    <row r="13698" spans="1:2" ht="12.75" customHeight="1">
      <c r="A13698" t="s">
        <v>20726</v>
      </c>
      <c r="B13698">
        <v>28</v>
      </c>
    </row>
    <row r="13699" spans="1:2" ht="12.75" customHeight="1">
      <c r="A13699" t="s">
        <v>20728</v>
      </c>
      <c r="B13699">
        <v>28</v>
      </c>
    </row>
    <row r="13700" spans="1:2" ht="12.75" customHeight="1">
      <c r="A13700" t="s">
        <v>20729</v>
      </c>
      <c r="B13700">
        <v>16.91</v>
      </c>
    </row>
    <row r="13701" spans="1:2" ht="12.75" customHeight="1">
      <c r="A13701" t="s">
        <v>20731</v>
      </c>
      <c r="B13701">
        <v>16.91</v>
      </c>
    </row>
    <row r="13702" spans="1:2" ht="12.75" customHeight="1">
      <c r="A13702" t="s">
        <v>20732</v>
      </c>
      <c r="B13702">
        <v>37.6</v>
      </c>
    </row>
    <row r="13703" spans="1:2" ht="12.75" customHeight="1">
      <c r="A13703" t="s">
        <v>20734</v>
      </c>
      <c r="B13703">
        <v>37.6</v>
      </c>
    </row>
    <row r="13704" spans="1:2" ht="12.75" customHeight="1">
      <c r="A13704" t="s">
        <v>20735</v>
      </c>
      <c r="B13704">
        <v>27.9</v>
      </c>
    </row>
    <row r="13705" spans="1:2" ht="12.75" customHeight="1">
      <c r="A13705" t="s">
        <v>20737</v>
      </c>
      <c r="B13705">
        <v>27.9</v>
      </c>
    </row>
    <row r="13706" spans="1:2" ht="12.75" customHeight="1">
      <c r="A13706" t="s">
        <v>20738</v>
      </c>
      <c r="B13706">
        <v>5.51</v>
      </c>
    </row>
    <row r="13707" spans="1:2" ht="12.75" customHeight="1">
      <c r="A13707" t="s">
        <v>20740</v>
      </c>
      <c r="B13707">
        <v>5.51</v>
      </c>
    </row>
    <row r="13708" spans="1:2" ht="12.75" customHeight="1">
      <c r="A13708" t="s">
        <v>20741</v>
      </c>
      <c r="B13708">
        <v>207.2</v>
      </c>
    </row>
    <row r="13709" spans="1:2" ht="12.75" customHeight="1">
      <c r="A13709" t="s">
        <v>20743</v>
      </c>
      <c r="B13709">
        <v>207.2</v>
      </c>
    </row>
    <row r="13710" spans="1:2" ht="12.75" customHeight="1">
      <c r="A13710" t="s">
        <v>20744</v>
      </c>
      <c r="B13710">
        <v>1.75</v>
      </c>
    </row>
    <row r="13711" spans="1:2" ht="12.75" customHeight="1">
      <c r="A13711" t="s">
        <v>20746</v>
      </c>
      <c r="B13711">
        <v>1.75</v>
      </c>
    </row>
    <row r="13712" spans="1:2" ht="12.75" customHeight="1">
      <c r="A13712" t="s">
        <v>20747</v>
      </c>
      <c r="B13712">
        <v>18.440000000000001</v>
      </c>
    </row>
    <row r="13713" spans="1:2" ht="12.75" customHeight="1">
      <c r="A13713" t="s">
        <v>20749</v>
      </c>
      <c r="B13713">
        <v>18.440000000000001</v>
      </c>
    </row>
    <row r="13714" spans="1:2" ht="12.75" customHeight="1">
      <c r="A13714" t="s">
        <v>20750</v>
      </c>
      <c r="B13714">
        <v>5.22</v>
      </c>
    </row>
    <row r="13715" spans="1:2" ht="12.75" customHeight="1">
      <c r="A13715" t="s">
        <v>20752</v>
      </c>
      <c r="B13715">
        <v>5.22</v>
      </c>
    </row>
    <row r="13716" spans="1:2" ht="12.75" customHeight="1">
      <c r="A13716" t="s">
        <v>20753</v>
      </c>
      <c r="B13716">
        <v>19.899999999999999</v>
      </c>
    </row>
    <row r="13717" spans="1:2" ht="12.75" customHeight="1">
      <c r="A13717" t="s">
        <v>20755</v>
      </c>
      <c r="B13717">
        <v>19.899999999999999</v>
      </c>
    </row>
    <row r="13718" spans="1:2" ht="12.75" customHeight="1">
      <c r="A13718" t="s">
        <v>20756</v>
      </c>
      <c r="B13718">
        <v>34.43</v>
      </c>
    </row>
    <row r="13719" spans="1:2" ht="12.75" customHeight="1">
      <c r="A13719" t="s">
        <v>20758</v>
      </c>
      <c r="B13719">
        <v>34.43</v>
      </c>
    </row>
    <row r="13720" spans="1:2" ht="12.75" customHeight="1">
      <c r="A13720" t="s">
        <v>20759</v>
      </c>
      <c r="B13720">
        <v>36.979999999999997</v>
      </c>
    </row>
    <row r="13721" spans="1:2" ht="12.75" customHeight="1">
      <c r="A13721" t="s">
        <v>20761</v>
      </c>
      <c r="B13721">
        <v>36.979999999999997</v>
      </c>
    </row>
    <row r="13722" spans="1:2" ht="12.75" customHeight="1">
      <c r="A13722" t="s">
        <v>20762</v>
      </c>
      <c r="B13722">
        <v>42.43</v>
      </c>
    </row>
    <row r="13723" spans="1:2" ht="12.75" customHeight="1">
      <c r="A13723" t="s">
        <v>20764</v>
      </c>
      <c r="B13723">
        <v>42.43</v>
      </c>
    </row>
    <row r="13724" spans="1:2" ht="12.75" customHeight="1">
      <c r="A13724" t="s">
        <v>20765</v>
      </c>
      <c r="B13724">
        <v>11.82</v>
      </c>
    </row>
    <row r="13725" spans="1:2" ht="12.75" customHeight="1">
      <c r="A13725" t="s">
        <v>20767</v>
      </c>
      <c r="B13725">
        <v>11.82</v>
      </c>
    </row>
    <row r="13726" spans="1:2" ht="12.75" customHeight="1">
      <c r="A13726" t="s">
        <v>20768</v>
      </c>
      <c r="B13726">
        <v>79.010000000000005</v>
      </c>
    </row>
    <row r="13727" spans="1:2" ht="12.75" customHeight="1">
      <c r="A13727" t="s">
        <v>20770</v>
      </c>
      <c r="B13727">
        <v>79.010000000000005</v>
      </c>
    </row>
    <row r="13728" spans="1:2" ht="12.75" customHeight="1">
      <c r="A13728" t="s">
        <v>20771</v>
      </c>
      <c r="B13728">
        <v>11.94</v>
      </c>
    </row>
    <row r="13729" spans="1:2" ht="12.75" customHeight="1">
      <c r="A13729" t="s">
        <v>20773</v>
      </c>
      <c r="B13729">
        <v>11.94</v>
      </c>
    </row>
    <row r="13730" spans="1:2" ht="12.75" customHeight="1">
      <c r="A13730" t="s">
        <v>20774</v>
      </c>
      <c r="B13730">
        <v>19.46</v>
      </c>
    </row>
    <row r="13731" spans="1:2" ht="12.75" customHeight="1">
      <c r="A13731" t="s">
        <v>20776</v>
      </c>
      <c r="B13731">
        <v>19.46</v>
      </c>
    </row>
    <row r="13732" spans="1:2" ht="12.75" customHeight="1">
      <c r="A13732" t="s">
        <v>20777</v>
      </c>
      <c r="B13732">
        <v>25.66</v>
      </c>
    </row>
    <row r="13733" spans="1:2" ht="12.75" customHeight="1">
      <c r="A13733" t="s">
        <v>20779</v>
      </c>
      <c r="B13733">
        <v>25.66</v>
      </c>
    </row>
    <row r="13734" spans="1:2" ht="12.75" customHeight="1">
      <c r="A13734" t="s">
        <v>20780</v>
      </c>
      <c r="B13734">
        <v>13.06</v>
      </c>
    </row>
    <row r="13735" spans="1:2" ht="12.75" customHeight="1">
      <c r="A13735" t="s">
        <v>20782</v>
      </c>
      <c r="B13735">
        <v>13.06</v>
      </c>
    </row>
    <row r="13736" spans="1:2" ht="12.75" customHeight="1">
      <c r="A13736" t="s">
        <v>20783</v>
      </c>
      <c r="B13736">
        <v>7.18</v>
      </c>
    </row>
    <row r="13737" spans="1:2" ht="12.75" customHeight="1">
      <c r="A13737" t="s">
        <v>20785</v>
      </c>
      <c r="B13737">
        <v>6.92</v>
      </c>
    </row>
    <row r="13738" spans="1:2" ht="12.75" customHeight="1">
      <c r="A13738" t="s">
        <v>20786</v>
      </c>
      <c r="B13738">
        <v>4.3099999999999996</v>
      </c>
    </row>
    <row r="13739" spans="1:2" ht="12.75" customHeight="1">
      <c r="A13739" t="s">
        <v>20788</v>
      </c>
      <c r="B13739">
        <v>4.05</v>
      </c>
    </row>
    <row r="13740" spans="1:2" ht="12.75" customHeight="1">
      <c r="A13740" t="s">
        <v>20789</v>
      </c>
      <c r="B13740">
        <v>0.72</v>
      </c>
    </row>
    <row r="13741" spans="1:2" ht="12.75" customHeight="1">
      <c r="A13741" t="s">
        <v>20791</v>
      </c>
      <c r="B13741">
        <v>0.72</v>
      </c>
    </row>
    <row r="13742" spans="1:2" ht="12.75" customHeight="1">
      <c r="A13742" t="s">
        <v>20792</v>
      </c>
      <c r="B13742">
        <v>20.67</v>
      </c>
    </row>
    <row r="13743" spans="1:2" ht="12.75" customHeight="1">
      <c r="A13743" t="s">
        <v>20794</v>
      </c>
      <c r="B13743">
        <v>20.67</v>
      </c>
    </row>
    <row r="13744" spans="1:2" ht="12.75" customHeight="1">
      <c r="A13744" t="s">
        <v>20795</v>
      </c>
      <c r="B13744">
        <v>79.209999999999994</v>
      </c>
    </row>
    <row r="13745" spans="1:2" ht="12.75" customHeight="1">
      <c r="A13745" t="s">
        <v>20797</v>
      </c>
      <c r="B13745">
        <v>79.209999999999994</v>
      </c>
    </row>
    <row r="13746" spans="1:2" ht="12.75" customHeight="1">
      <c r="A13746" t="s">
        <v>20798</v>
      </c>
      <c r="B13746">
        <v>331.09</v>
      </c>
    </row>
    <row r="13747" spans="1:2" ht="12.75" customHeight="1">
      <c r="A13747" t="s">
        <v>20800</v>
      </c>
      <c r="B13747">
        <v>328.15</v>
      </c>
    </row>
    <row r="13748" spans="1:2" ht="12.75" customHeight="1">
      <c r="A13748" t="s">
        <v>20801</v>
      </c>
      <c r="B13748">
        <v>750.62</v>
      </c>
    </row>
    <row r="13749" spans="1:2" ht="12.75" customHeight="1">
      <c r="A13749" t="s">
        <v>20803</v>
      </c>
      <c r="B13749">
        <v>743.93</v>
      </c>
    </row>
    <row r="13750" spans="1:2" ht="12.75" customHeight="1">
      <c r="A13750" t="s">
        <v>20804</v>
      </c>
      <c r="B13750">
        <v>772.12</v>
      </c>
    </row>
    <row r="13751" spans="1:2" ht="12.75" customHeight="1">
      <c r="A13751" t="s">
        <v>20806</v>
      </c>
      <c r="B13751">
        <v>710.94</v>
      </c>
    </row>
    <row r="13752" spans="1:2" ht="12.75" customHeight="1">
      <c r="A13752" t="s">
        <v>20807</v>
      </c>
      <c r="B13752">
        <v>1147.1600000000001</v>
      </c>
    </row>
    <row r="13753" spans="1:2" ht="12.75" customHeight="1">
      <c r="A13753" t="s">
        <v>20809</v>
      </c>
      <c r="B13753">
        <v>1054.25</v>
      </c>
    </row>
    <row r="13754" spans="1:2" ht="12.75" customHeight="1">
      <c r="A13754" t="s">
        <v>20810</v>
      </c>
      <c r="B13754">
        <v>1150.54</v>
      </c>
    </row>
    <row r="13755" spans="1:2" ht="12.75" customHeight="1">
      <c r="A13755" t="s">
        <v>20812</v>
      </c>
      <c r="B13755">
        <v>1057.6300000000001</v>
      </c>
    </row>
    <row r="13756" spans="1:2" ht="12.75" customHeight="1">
      <c r="A13756" t="s">
        <v>20813</v>
      </c>
      <c r="B13756">
        <v>1462.33</v>
      </c>
    </row>
    <row r="13757" spans="1:2" ht="12.75" customHeight="1">
      <c r="A13757" t="s">
        <v>20815</v>
      </c>
      <c r="B13757">
        <v>1339.96</v>
      </c>
    </row>
    <row r="13758" spans="1:2" ht="12.75" customHeight="1">
      <c r="A13758" t="s">
        <v>20816</v>
      </c>
      <c r="B13758">
        <v>2212.4</v>
      </c>
    </row>
    <row r="13759" spans="1:2" ht="12.75" customHeight="1">
      <c r="A13759" t="s">
        <v>20818</v>
      </c>
      <c r="B13759">
        <v>2026.59</v>
      </c>
    </row>
    <row r="13760" spans="1:2" ht="12.75" customHeight="1">
      <c r="A13760" t="s">
        <v>20819</v>
      </c>
      <c r="B13760">
        <v>2219.16</v>
      </c>
    </row>
    <row r="13761" spans="1:2" ht="12.75" customHeight="1">
      <c r="A13761" t="s">
        <v>20821</v>
      </c>
      <c r="B13761">
        <v>2033.35</v>
      </c>
    </row>
    <row r="13762" spans="1:2" ht="12.75" customHeight="1">
      <c r="A13762" t="s">
        <v>20822</v>
      </c>
      <c r="B13762">
        <v>686.95</v>
      </c>
    </row>
    <row r="13763" spans="1:2" ht="12.75" customHeight="1">
      <c r="A13763" t="s">
        <v>20824</v>
      </c>
      <c r="B13763">
        <v>633.79999999999995</v>
      </c>
    </row>
    <row r="13764" spans="1:2" ht="12.75" customHeight="1">
      <c r="A13764" t="s">
        <v>20825</v>
      </c>
      <c r="B13764">
        <v>2386.0100000000002</v>
      </c>
    </row>
    <row r="13765" spans="1:2" ht="12.75" customHeight="1">
      <c r="A13765" t="s">
        <v>20827</v>
      </c>
      <c r="B13765">
        <v>2364.58</v>
      </c>
    </row>
    <row r="13766" spans="1:2" ht="12.75" customHeight="1">
      <c r="A13766" t="s">
        <v>20828</v>
      </c>
      <c r="B13766">
        <v>2160.59</v>
      </c>
    </row>
    <row r="13767" spans="1:2" ht="12.75" customHeight="1">
      <c r="A13767" t="s">
        <v>20830</v>
      </c>
      <c r="B13767">
        <v>2139.17</v>
      </c>
    </row>
    <row r="13768" spans="1:2" ht="12.75" customHeight="1">
      <c r="A13768" t="s">
        <v>20831</v>
      </c>
      <c r="B13768">
        <v>2071.4299999999998</v>
      </c>
    </row>
    <row r="13769" spans="1:2" ht="12.75" customHeight="1">
      <c r="A13769" t="s">
        <v>20833</v>
      </c>
      <c r="B13769">
        <v>2050</v>
      </c>
    </row>
    <row r="13770" spans="1:2" ht="12.75" customHeight="1">
      <c r="A13770" t="s">
        <v>20834</v>
      </c>
      <c r="B13770">
        <v>626.16999999999996</v>
      </c>
    </row>
    <row r="13771" spans="1:2" ht="12.75" customHeight="1">
      <c r="A13771" t="s">
        <v>20836</v>
      </c>
      <c r="B13771">
        <v>573.03</v>
      </c>
    </row>
    <row r="13772" spans="1:2" ht="12.75" customHeight="1">
      <c r="A13772" t="s">
        <v>20837</v>
      </c>
      <c r="B13772">
        <v>158.93</v>
      </c>
    </row>
    <row r="13773" spans="1:2" ht="12.75" customHeight="1">
      <c r="A13773" t="s">
        <v>20839</v>
      </c>
      <c r="B13773">
        <v>146.16</v>
      </c>
    </row>
    <row r="13774" spans="1:2" ht="12.75" customHeight="1">
      <c r="A13774" t="s">
        <v>20840</v>
      </c>
      <c r="B13774">
        <v>184.67</v>
      </c>
    </row>
    <row r="13775" spans="1:2" ht="12.75" customHeight="1">
      <c r="A13775" t="s">
        <v>20842</v>
      </c>
      <c r="B13775">
        <v>170.25</v>
      </c>
    </row>
    <row r="13776" spans="1:2" ht="12.75" customHeight="1">
      <c r="A13776" t="s">
        <v>20843</v>
      </c>
      <c r="B13776">
        <v>210.2</v>
      </c>
    </row>
    <row r="13777" spans="1:2" ht="12.75" customHeight="1">
      <c r="A13777" t="s">
        <v>20845</v>
      </c>
      <c r="B13777">
        <v>194.13</v>
      </c>
    </row>
    <row r="13778" spans="1:2" ht="12.75" customHeight="1">
      <c r="A13778" t="s">
        <v>20846</v>
      </c>
      <c r="B13778">
        <v>1442.78</v>
      </c>
    </row>
    <row r="13779" spans="1:2" ht="12.75" customHeight="1">
      <c r="A13779" t="s">
        <v>20848</v>
      </c>
      <c r="B13779">
        <v>1374.2</v>
      </c>
    </row>
    <row r="13780" spans="1:2" ht="12.75" customHeight="1">
      <c r="A13780" t="s">
        <v>20849</v>
      </c>
      <c r="B13780">
        <v>1566.11</v>
      </c>
    </row>
    <row r="13781" spans="1:2" ht="12.75" customHeight="1">
      <c r="A13781" t="s">
        <v>20851</v>
      </c>
      <c r="B13781">
        <v>1492.17</v>
      </c>
    </row>
    <row r="13782" spans="1:2" ht="12.75" customHeight="1">
      <c r="A13782" t="s">
        <v>20852</v>
      </c>
      <c r="B13782">
        <v>506.73</v>
      </c>
    </row>
    <row r="13783" spans="1:2" ht="12.75" customHeight="1">
      <c r="A13783" t="s">
        <v>20854</v>
      </c>
      <c r="B13783">
        <v>475.64</v>
      </c>
    </row>
    <row r="13784" spans="1:2" ht="12.75" customHeight="1">
      <c r="A13784" t="s">
        <v>20855</v>
      </c>
      <c r="B13784">
        <v>681.33</v>
      </c>
    </row>
    <row r="13785" spans="1:2" ht="12.75" customHeight="1">
      <c r="A13785" t="s">
        <v>20857</v>
      </c>
      <c r="B13785">
        <v>620.14</v>
      </c>
    </row>
    <row r="13786" spans="1:2" ht="12.75" customHeight="1">
      <c r="A13786" t="s">
        <v>20858</v>
      </c>
      <c r="B13786">
        <v>1054.73</v>
      </c>
    </row>
    <row r="13787" spans="1:2" ht="12.75" customHeight="1">
      <c r="A13787" t="s">
        <v>20860</v>
      </c>
      <c r="B13787">
        <v>961.83</v>
      </c>
    </row>
    <row r="13788" spans="1:2" ht="12.75" customHeight="1">
      <c r="A13788" t="s">
        <v>20861</v>
      </c>
      <c r="B13788">
        <v>1056.48</v>
      </c>
    </row>
    <row r="13789" spans="1:2" ht="12.75" customHeight="1">
      <c r="A13789" t="s">
        <v>20863</v>
      </c>
      <c r="B13789">
        <v>963.58</v>
      </c>
    </row>
    <row r="13790" spans="1:2" ht="12.75" customHeight="1">
      <c r="A13790" t="s">
        <v>20864</v>
      </c>
      <c r="B13790">
        <v>54.04</v>
      </c>
    </row>
    <row r="13791" spans="1:2" ht="12.75" customHeight="1">
      <c r="A13791" t="s">
        <v>20866</v>
      </c>
      <c r="B13791">
        <v>46.83</v>
      </c>
    </row>
    <row r="13792" spans="1:2" ht="12.75" customHeight="1">
      <c r="A13792" t="s">
        <v>20867</v>
      </c>
      <c r="B13792">
        <v>49.24</v>
      </c>
    </row>
    <row r="13793" spans="1:2" ht="12.75" customHeight="1">
      <c r="A13793" t="s">
        <v>20869</v>
      </c>
      <c r="B13793">
        <v>42.67</v>
      </c>
    </row>
    <row r="13794" spans="1:2" ht="12.75" customHeight="1">
      <c r="A13794" t="s">
        <v>20870</v>
      </c>
      <c r="B13794">
        <v>44.67</v>
      </c>
    </row>
    <row r="13795" spans="1:2" ht="12.75" customHeight="1">
      <c r="A13795" t="s">
        <v>20872</v>
      </c>
      <c r="B13795">
        <v>38.71</v>
      </c>
    </row>
    <row r="13796" spans="1:2" ht="12.75" customHeight="1">
      <c r="A13796" t="s">
        <v>20873</v>
      </c>
      <c r="B13796">
        <v>21.61</v>
      </c>
    </row>
    <row r="13797" spans="1:2" ht="12.75" customHeight="1">
      <c r="A13797" t="s">
        <v>20875</v>
      </c>
      <c r="B13797">
        <v>18.73</v>
      </c>
    </row>
    <row r="13798" spans="1:2" ht="12.75" customHeight="1">
      <c r="A13798" t="s">
        <v>20876</v>
      </c>
      <c r="B13798">
        <v>19.690000000000001</v>
      </c>
    </row>
    <row r="13799" spans="1:2" ht="12.75" customHeight="1">
      <c r="A13799" t="s">
        <v>20878</v>
      </c>
      <c r="B13799">
        <v>17.059999999999999</v>
      </c>
    </row>
    <row r="13800" spans="1:2" ht="12.75" customHeight="1">
      <c r="A13800" t="s">
        <v>20879</v>
      </c>
      <c r="B13800">
        <v>17.77</v>
      </c>
    </row>
    <row r="13801" spans="1:2" ht="12.75" customHeight="1">
      <c r="A13801" t="s">
        <v>20881</v>
      </c>
      <c r="B13801">
        <v>15.4</v>
      </c>
    </row>
    <row r="13802" spans="1:2" ht="12.75" customHeight="1">
      <c r="A13802" t="s">
        <v>20882</v>
      </c>
      <c r="B13802">
        <v>18.010000000000002</v>
      </c>
    </row>
    <row r="13803" spans="1:2" ht="12.75" customHeight="1">
      <c r="A13803" t="s">
        <v>20884</v>
      </c>
      <c r="B13803">
        <v>15.61</v>
      </c>
    </row>
    <row r="13804" spans="1:2" ht="12.75" customHeight="1">
      <c r="A13804" t="s">
        <v>20885</v>
      </c>
      <c r="B13804">
        <v>14.41</v>
      </c>
    </row>
    <row r="13805" spans="1:2" ht="12.75" customHeight="1">
      <c r="A13805" t="s">
        <v>20887</v>
      </c>
      <c r="B13805">
        <v>12.48</v>
      </c>
    </row>
    <row r="13806" spans="1:2" ht="12.75" customHeight="1">
      <c r="A13806" t="s">
        <v>20888</v>
      </c>
      <c r="B13806">
        <v>10.8</v>
      </c>
    </row>
    <row r="13807" spans="1:2" ht="12.75" customHeight="1">
      <c r="A13807" t="s">
        <v>20890</v>
      </c>
      <c r="B13807">
        <v>9.36</v>
      </c>
    </row>
    <row r="13808" spans="1:2" ht="12.75" customHeight="1">
      <c r="A13808" t="s">
        <v>20891</v>
      </c>
      <c r="B13808">
        <v>8.4</v>
      </c>
    </row>
    <row r="13809" spans="1:2" ht="12.75" customHeight="1">
      <c r="A13809" t="s">
        <v>20893</v>
      </c>
      <c r="B13809">
        <v>7.28</v>
      </c>
    </row>
    <row r="13810" spans="1:2" ht="12.75" customHeight="1">
      <c r="A13810" t="s">
        <v>20894</v>
      </c>
      <c r="B13810">
        <v>7.2</v>
      </c>
    </row>
    <row r="13811" spans="1:2" ht="12.75" customHeight="1">
      <c r="A13811" t="s">
        <v>20896</v>
      </c>
      <c r="B13811">
        <v>6.24</v>
      </c>
    </row>
    <row r="13812" spans="1:2" ht="12.75" customHeight="1">
      <c r="A13812" t="s">
        <v>20897</v>
      </c>
      <c r="B13812">
        <v>6</v>
      </c>
    </row>
    <row r="13813" spans="1:2" ht="12.75" customHeight="1">
      <c r="A13813" t="s">
        <v>20899</v>
      </c>
      <c r="B13813">
        <v>5.2</v>
      </c>
    </row>
    <row r="13814" spans="1:2" ht="12.75" customHeight="1">
      <c r="A13814" t="s">
        <v>20900</v>
      </c>
      <c r="B13814">
        <v>12</v>
      </c>
    </row>
    <row r="13815" spans="1:2" ht="12.75" customHeight="1">
      <c r="A13815" t="s">
        <v>20902</v>
      </c>
      <c r="B13815">
        <v>10.4</v>
      </c>
    </row>
    <row r="13816" spans="1:2" ht="12.75" customHeight="1">
      <c r="A13816" t="s">
        <v>20903</v>
      </c>
      <c r="B13816">
        <v>54.04</v>
      </c>
    </row>
    <row r="13817" spans="1:2" ht="12.75" customHeight="1">
      <c r="A13817" t="s">
        <v>20905</v>
      </c>
      <c r="B13817">
        <v>46.83</v>
      </c>
    </row>
    <row r="13818" spans="1:2" ht="12.75" customHeight="1">
      <c r="A13818" t="s">
        <v>20906</v>
      </c>
      <c r="B13818">
        <v>40.83</v>
      </c>
    </row>
    <row r="13819" spans="1:2" ht="12.75" customHeight="1">
      <c r="A13819" t="s">
        <v>20908</v>
      </c>
      <c r="B13819">
        <v>35.380000000000003</v>
      </c>
    </row>
    <row r="13820" spans="1:2" ht="12.75" customHeight="1">
      <c r="A13820" t="s">
        <v>20909</v>
      </c>
      <c r="B13820">
        <v>84.06</v>
      </c>
    </row>
    <row r="13821" spans="1:2" ht="12.75" customHeight="1">
      <c r="A13821" t="s">
        <v>20911</v>
      </c>
      <c r="B13821">
        <v>72.849999999999994</v>
      </c>
    </row>
    <row r="13822" spans="1:2" ht="12.75" customHeight="1">
      <c r="A13822" t="s">
        <v>20912</v>
      </c>
      <c r="B13822">
        <v>6</v>
      </c>
    </row>
    <row r="13823" spans="1:2" ht="12.75" customHeight="1">
      <c r="A13823" t="s">
        <v>20914</v>
      </c>
      <c r="B13823">
        <v>5.2</v>
      </c>
    </row>
    <row r="13824" spans="1:2" ht="12.75" customHeight="1">
      <c r="A13824" t="s">
        <v>20915</v>
      </c>
      <c r="B13824">
        <v>7.2</v>
      </c>
    </row>
    <row r="13825" spans="1:2" ht="12.75" customHeight="1">
      <c r="A13825" t="s">
        <v>20917</v>
      </c>
      <c r="B13825">
        <v>6.24</v>
      </c>
    </row>
    <row r="13826" spans="1:2" ht="12.75" customHeight="1">
      <c r="A13826" t="s">
        <v>20918</v>
      </c>
      <c r="B13826">
        <v>4.8</v>
      </c>
    </row>
    <row r="13827" spans="1:2" ht="12.75" customHeight="1">
      <c r="A13827" t="s">
        <v>20920</v>
      </c>
      <c r="B13827">
        <v>4.16</v>
      </c>
    </row>
    <row r="13828" spans="1:2" ht="12.75" customHeight="1">
      <c r="A13828" t="s">
        <v>20921</v>
      </c>
      <c r="B13828">
        <v>24.01</v>
      </c>
    </row>
    <row r="13829" spans="1:2" ht="12.75" customHeight="1">
      <c r="A13829" t="s">
        <v>20923</v>
      </c>
      <c r="B13829">
        <v>20.81</v>
      </c>
    </row>
    <row r="13830" spans="1:2" ht="12.75" customHeight="1">
      <c r="A13830" t="s">
        <v>20924</v>
      </c>
      <c r="B13830">
        <v>48.03</v>
      </c>
    </row>
    <row r="13831" spans="1:2" ht="12.75" customHeight="1">
      <c r="A13831" t="s">
        <v>20926</v>
      </c>
      <c r="B13831">
        <v>41.63</v>
      </c>
    </row>
    <row r="13832" spans="1:2" ht="12.75" customHeight="1">
      <c r="A13832" t="s">
        <v>20927</v>
      </c>
      <c r="B13832">
        <v>24.01</v>
      </c>
    </row>
    <row r="13833" spans="1:2" ht="12.75" customHeight="1">
      <c r="A13833" t="s">
        <v>20929</v>
      </c>
      <c r="B13833">
        <v>20.81</v>
      </c>
    </row>
    <row r="13834" spans="1:2" ht="12.75" customHeight="1">
      <c r="A13834" t="s">
        <v>20930</v>
      </c>
      <c r="B13834">
        <v>24.01</v>
      </c>
    </row>
    <row r="13835" spans="1:2" ht="12.75" customHeight="1">
      <c r="A13835" t="s">
        <v>20932</v>
      </c>
      <c r="B13835">
        <v>20.81</v>
      </c>
    </row>
    <row r="13836" spans="1:2" ht="12.75" customHeight="1">
      <c r="A13836" t="s">
        <v>20933</v>
      </c>
      <c r="B13836">
        <v>1241.3399999999999</v>
      </c>
    </row>
    <row r="13837" spans="1:2" ht="12.75" customHeight="1">
      <c r="A13837" t="s">
        <v>20935</v>
      </c>
      <c r="B13837">
        <v>1200.22</v>
      </c>
    </row>
    <row r="13838" spans="1:2" ht="12.75" customHeight="1">
      <c r="A13838" t="s">
        <v>20936</v>
      </c>
      <c r="B13838">
        <v>1164.1099999999999</v>
      </c>
    </row>
    <row r="13839" spans="1:2" ht="12.75" customHeight="1">
      <c r="A13839" t="s">
        <v>20938</v>
      </c>
      <c r="B13839">
        <v>1122.99</v>
      </c>
    </row>
    <row r="13840" spans="1:2" ht="12.75" customHeight="1">
      <c r="A13840" t="s">
        <v>20939</v>
      </c>
      <c r="B13840">
        <v>199.26</v>
      </c>
    </row>
    <row r="13841" spans="1:2" ht="12.75" customHeight="1">
      <c r="A13841" t="s">
        <v>20941</v>
      </c>
      <c r="B13841">
        <v>177.29</v>
      </c>
    </row>
    <row r="13842" spans="1:2" ht="12.75" customHeight="1">
      <c r="A13842" t="s">
        <v>20942</v>
      </c>
      <c r="B13842">
        <v>230.02</v>
      </c>
    </row>
    <row r="13843" spans="1:2" ht="12.75" customHeight="1">
      <c r="A13843" t="s">
        <v>20944</v>
      </c>
      <c r="B13843">
        <v>206.89</v>
      </c>
    </row>
    <row r="13844" spans="1:2" ht="12.75" customHeight="1">
      <c r="A13844" t="s">
        <v>20945</v>
      </c>
      <c r="B13844">
        <v>286.58</v>
      </c>
    </row>
    <row r="13845" spans="1:2" ht="12.75" customHeight="1">
      <c r="A13845" t="s">
        <v>20947</v>
      </c>
      <c r="B13845">
        <v>259.83999999999997</v>
      </c>
    </row>
    <row r="13846" spans="1:2" ht="12.75" customHeight="1">
      <c r="A13846" t="s">
        <v>20948</v>
      </c>
      <c r="B13846">
        <v>463.93</v>
      </c>
    </row>
    <row r="13847" spans="1:2" ht="12.75" customHeight="1">
      <c r="A13847" t="s">
        <v>20950</v>
      </c>
      <c r="B13847">
        <v>423.9</v>
      </c>
    </row>
    <row r="13848" spans="1:2" ht="12.75" customHeight="1">
      <c r="A13848" t="s">
        <v>20951</v>
      </c>
      <c r="B13848">
        <v>392.93</v>
      </c>
    </row>
    <row r="13849" spans="1:2" ht="12.75" customHeight="1">
      <c r="A13849" t="s">
        <v>20953</v>
      </c>
      <c r="B13849">
        <v>357.36</v>
      </c>
    </row>
    <row r="13850" spans="1:2" ht="12.75" customHeight="1">
      <c r="A13850" t="s">
        <v>20954</v>
      </c>
      <c r="B13850">
        <v>1198.8699999999999</v>
      </c>
    </row>
    <row r="13851" spans="1:2" ht="12.75" customHeight="1">
      <c r="A13851" t="s">
        <v>20956</v>
      </c>
      <c r="B13851">
        <v>1110.6199999999999</v>
      </c>
    </row>
    <row r="13852" spans="1:2" ht="12.75" customHeight="1">
      <c r="A13852" t="s">
        <v>20957</v>
      </c>
      <c r="B13852">
        <v>1374.95</v>
      </c>
    </row>
    <row r="13853" spans="1:2" ht="12.75" customHeight="1">
      <c r="A13853" t="s">
        <v>20959</v>
      </c>
      <c r="B13853">
        <v>1273.4100000000001</v>
      </c>
    </row>
    <row r="13854" spans="1:2" ht="12.75" customHeight="1">
      <c r="A13854" t="s">
        <v>20960</v>
      </c>
      <c r="B13854">
        <v>929.54</v>
      </c>
    </row>
    <row r="13855" spans="1:2" ht="12.75" customHeight="1">
      <c r="A13855" t="s">
        <v>20962</v>
      </c>
      <c r="B13855">
        <v>859.21</v>
      </c>
    </row>
    <row r="13856" spans="1:2" ht="12.75" customHeight="1">
      <c r="A13856" t="s">
        <v>20963</v>
      </c>
      <c r="B13856">
        <v>380.09</v>
      </c>
    </row>
    <row r="13857" spans="1:2" ht="12.75" customHeight="1">
      <c r="A13857" t="s">
        <v>20965</v>
      </c>
      <c r="B13857">
        <v>345.03</v>
      </c>
    </row>
    <row r="13858" spans="1:2" ht="12.75" customHeight="1">
      <c r="A13858" t="s">
        <v>20966</v>
      </c>
      <c r="B13858">
        <v>307.76</v>
      </c>
    </row>
    <row r="13859" spans="1:2" ht="12.75" customHeight="1">
      <c r="A13859" t="s">
        <v>20968</v>
      </c>
      <c r="B13859">
        <v>277.33</v>
      </c>
    </row>
    <row r="13860" spans="1:2" ht="12.75" customHeight="1">
      <c r="A13860" t="s">
        <v>20969</v>
      </c>
      <c r="B13860">
        <v>1050.6500000000001</v>
      </c>
    </row>
    <row r="13861" spans="1:2" ht="12.75" customHeight="1">
      <c r="A13861" t="s">
        <v>20971</v>
      </c>
      <c r="B13861">
        <v>974.98</v>
      </c>
    </row>
    <row r="13862" spans="1:2" ht="12.75" customHeight="1">
      <c r="A13862" t="s">
        <v>20972</v>
      </c>
      <c r="B13862">
        <v>1187.6300000000001</v>
      </c>
    </row>
    <row r="13863" spans="1:2" ht="12.75" customHeight="1">
      <c r="A13863" t="s">
        <v>20974</v>
      </c>
      <c r="B13863">
        <v>1101.27</v>
      </c>
    </row>
    <row r="13864" spans="1:2" ht="12.75" customHeight="1">
      <c r="A13864" t="s">
        <v>20975</v>
      </c>
      <c r="B13864">
        <v>3402.27</v>
      </c>
    </row>
    <row r="13865" spans="1:2" ht="12.75" customHeight="1">
      <c r="A13865" t="s">
        <v>20977</v>
      </c>
      <c r="B13865">
        <v>3292.33</v>
      </c>
    </row>
    <row r="13866" spans="1:2" ht="12.75" customHeight="1">
      <c r="A13866" t="s">
        <v>20978</v>
      </c>
      <c r="B13866">
        <v>1970.36</v>
      </c>
    </row>
    <row r="13867" spans="1:2" ht="12.75" customHeight="1">
      <c r="A13867" t="s">
        <v>20980</v>
      </c>
      <c r="B13867">
        <v>1893.62</v>
      </c>
    </row>
    <row r="13868" spans="1:2" ht="12.75" customHeight="1">
      <c r="A13868" t="s">
        <v>20981</v>
      </c>
      <c r="B13868">
        <v>2114.3200000000002</v>
      </c>
    </row>
    <row r="13869" spans="1:2" ht="12.75" customHeight="1">
      <c r="A13869" t="s">
        <v>20983</v>
      </c>
      <c r="B13869">
        <v>2028.13</v>
      </c>
    </row>
    <row r="13870" spans="1:2" ht="12.75" customHeight="1">
      <c r="A13870" t="s">
        <v>20984</v>
      </c>
      <c r="B13870">
        <v>1279.5999999999999</v>
      </c>
    </row>
    <row r="13871" spans="1:2" ht="12.75" customHeight="1">
      <c r="A13871" t="s">
        <v>20986</v>
      </c>
      <c r="B13871">
        <v>1216.26</v>
      </c>
    </row>
    <row r="13872" spans="1:2" ht="12.75" customHeight="1">
      <c r="A13872" t="s">
        <v>20987</v>
      </c>
      <c r="B13872">
        <v>4151.6000000000004</v>
      </c>
    </row>
    <row r="13873" spans="1:2" ht="12.75" customHeight="1">
      <c r="A13873" t="s">
        <v>20989</v>
      </c>
      <c r="B13873">
        <v>4006.3</v>
      </c>
    </row>
    <row r="13874" spans="1:2" ht="12.75" customHeight="1">
      <c r="A13874" t="s">
        <v>20990</v>
      </c>
      <c r="B13874">
        <v>551.04</v>
      </c>
    </row>
    <row r="13875" spans="1:2" ht="12.75" customHeight="1">
      <c r="A13875" t="s">
        <v>20992</v>
      </c>
      <c r="B13875">
        <v>506.48</v>
      </c>
    </row>
    <row r="13876" spans="1:2" ht="12.75" customHeight="1">
      <c r="A13876" t="s">
        <v>20993</v>
      </c>
      <c r="B13876">
        <v>957.85</v>
      </c>
    </row>
    <row r="13877" spans="1:2" ht="12.75" customHeight="1">
      <c r="A13877" t="s">
        <v>20995</v>
      </c>
      <c r="B13877">
        <v>880.65</v>
      </c>
    </row>
    <row r="13878" spans="1:2" ht="12.75" customHeight="1">
      <c r="A13878" t="s">
        <v>20996</v>
      </c>
      <c r="B13878">
        <v>602.91</v>
      </c>
    </row>
    <row r="13879" spans="1:2" ht="12.75" customHeight="1">
      <c r="A13879" t="s">
        <v>20998</v>
      </c>
      <c r="B13879">
        <v>540.29999999999995</v>
      </c>
    </row>
    <row r="13880" spans="1:2" ht="12.75" customHeight="1">
      <c r="A13880" t="s">
        <v>20999</v>
      </c>
      <c r="B13880">
        <v>695.49</v>
      </c>
    </row>
    <row r="13881" spans="1:2" ht="12.75" customHeight="1">
      <c r="A13881" t="s">
        <v>21001</v>
      </c>
      <c r="B13881">
        <v>625.15</v>
      </c>
    </row>
    <row r="13882" spans="1:2" ht="12.75" customHeight="1">
      <c r="A13882" t="s">
        <v>21002</v>
      </c>
      <c r="B13882">
        <v>786.32</v>
      </c>
    </row>
    <row r="13883" spans="1:2" ht="12.75" customHeight="1">
      <c r="A13883" t="s">
        <v>21004</v>
      </c>
      <c r="B13883">
        <v>710.46</v>
      </c>
    </row>
    <row r="13884" spans="1:2" ht="12.75" customHeight="1">
      <c r="A13884" t="s">
        <v>21005</v>
      </c>
      <c r="B13884">
        <v>921.86</v>
      </c>
    </row>
    <row r="13885" spans="1:2" ht="12.75" customHeight="1">
      <c r="A13885" t="s">
        <v>21007</v>
      </c>
      <c r="B13885">
        <v>842.88</v>
      </c>
    </row>
    <row r="13886" spans="1:2" ht="12.75" customHeight="1">
      <c r="A13886" t="s">
        <v>21008</v>
      </c>
      <c r="B13886">
        <v>652.23</v>
      </c>
    </row>
    <row r="13887" spans="1:2" ht="12.75" customHeight="1">
      <c r="A13887" t="s">
        <v>21010</v>
      </c>
      <c r="B13887">
        <v>583.70000000000005</v>
      </c>
    </row>
    <row r="13888" spans="1:2" ht="12.75" customHeight="1">
      <c r="A13888" t="s">
        <v>21011</v>
      </c>
      <c r="B13888">
        <v>776.98</v>
      </c>
    </row>
    <row r="13889" spans="1:2" ht="12.75" customHeight="1">
      <c r="A13889" t="s">
        <v>21013</v>
      </c>
      <c r="B13889">
        <v>705.24</v>
      </c>
    </row>
    <row r="13890" spans="1:2" ht="12.75" customHeight="1">
      <c r="A13890" t="s">
        <v>21014</v>
      </c>
      <c r="B13890">
        <v>81.819999999999993</v>
      </c>
    </row>
    <row r="13891" spans="1:2" ht="12.75" customHeight="1">
      <c r="A13891" t="s">
        <v>21016</v>
      </c>
      <c r="B13891">
        <v>81.819999999999993</v>
      </c>
    </row>
    <row r="13892" spans="1:2" ht="12.75" customHeight="1">
      <c r="A13892" t="s">
        <v>21017</v>
      </c>
      <c r="B13892">
        <v>102.92</v>
      </c>
    </row>
    <row r="13893" spans="1:2" ht="12.75" customHeight="1">
      <c r="A13893" t="s">
        <v>21019</v>
      </c>
      <c r="B13893">
        <v>102.92</v>
      </c>
    </row>
    <row r="13894" spans="1:2" ht="12.75" customHeight="1">
      <c r="A13894" t="s">
        <v>21020</v>
      </c>
      <c r="B13894">
        <v>353.29</v>
      </c>
    </row>
    <row r="13895" spans="1:2" ht="12.75" customHeight="1">
      <c r="A13895" t="s">
        <v>21022</v>
      </c>
      <c r="B13895">
        <v>353.29</v>
      </c>
    </row>
    <row r="13896" spans="1:2" ht="12.75" customHeight="1">
      <c r="A13896" t="s">
        <v>21023</v>
      </c>
      <c r="B13896">
        <v>42.85</v>
      </c>
    </row>
    <row r="13897" spans="1:2" ht="12.75" customHeight="1">
      <c r="A13897" t="s">
        <v>21025</v>
      </c>
      <c r="B13897">
        <v>39.799999999999997</v>
      </c>
    </row>
    <row r="13898" spans="1:2" ht="12.75" customHeight="1">
      <c r="A13898" t="s">
        <v>21026</v>
      </c>
      <c r="B13898">
        <v>58.61</v>
      </c>
    </row>
    <row r="13899" spans="1:2" ht="12.75" customHeight="1">
      <c r="A13899" t="s">
        <v>21028</v>
      </c>
      <c r="B13899">
        <v>54.68</v>
      </c>
    </row>
    <row r="13900" spans="1:2" ht="12.75" customHeight="1">
      <c r="A13900" t="s">
        <v>21029</v>
      </c>
      <c r="B13900">
        <v>80.59</v>
      </c>
    </row>
    <row r="13901" spans="1:2" ht="12.75" customHeight="1">
      <c r="A13901" t="s">
        <v>21031</v>
      </c>
      <c r="B13901">
        <v>75.349999999999994</v>
      </c>
    </row>
    <row r="13902" spans="1:2" ht="12.75" customHeight="1">
      <c r="A13902" t="s">
        <v>21032</v>
      </c>
      <c r="B13902">
        <v>112.21</v>
      </c>
    </row>
    <row r="13903" spans="1:2" ht="12.75" customHeight="1">
      <c r="A13903" t="s">
        <v>21034</v>
      </c>
      <c r="B13903">
        <v>105.03</v>
      </c>
    </row>
    <row r="13904" spans="1:2" ht="12.75" customHeight="1">
      <c r="A13904" t="s">
        <v>21035</v>
      </c>
      <c r="B13904">
        <v>171.37</v>
      </c>
    </row>
    <row r="13905" spans="1:2" ht="12.75" customHeight="1">
      <c r="A13905" t="s">
        <v>21037</v>
      </c>
      <c r="B13905">
        <v>161.09</v>
      </c>
    </row>
    <row r="13906" spans="1:2" ht="12.75" customHeight="1">
      <c r="A13906" t="s">
        <v>21038</v>
      </c>
      <c r="B13906">
        <v>267.77</v>
      </c>
    </row>
    <row r="13907" spans="1:2" ht="12.75" customHeight="1">
      <c r="A13907" t="s">
        <v>21040</v>
      </c>
      <c r="B13907">
        <v>257.49</v>
      </c>
    </row>
    <row r="13908" spans="1:2" ht="12.75" customHeight="1">
      <c r="A13908" t="s">
        <v>21041</v>
      </c>
      <c r="B13908">
        <v>1294.81</v>
      </c>
    </row>
    <row r="13909" spans="1:2" ht="12.75" customHeight="1">
      <c r="A13909" t="s">
        <v>21043</v>
      </c>
      <c r="B13909">
        <v>1231.83</v>
      </c>
    </row>
    <row r="13910" spans="1:2" ht="12.75" customHeight="1">
      <c r="A13910" t="s">
        <v>21044</v>
      </c>
      <c r="B13910">
        <v>1599.31</v>
      </c>
    </row>
    <row r="13911" spans="1:2" ht="12.75" customHeight="1">
      <c r="A13911" t="s">
        <v>21046</v>
      </c>
      <c r="B13911">
        <v>1523.71</v>
      </c>
    </row>
    <row r="13912" spans="1:2" ht="12.75" customHeight="1">
      <c r="A13912" t="s">
        <v>21047</v>
      </c>
      <c r="B13912">
        <v>1767.56</v>
      </c>
    </row>
    <row r="13913" spans="1:2" ht="12.75" customHeight="1">
      <c r="A13913" t="s">
        <v>21049</v>
      </c>
      <c r="B13913">
        <v>1684.73</v>
      </c>
    </row>
    <row r="13914" spans="1:2" ht="12.75" customHeight="1">
      <c r="A13914" t="s">
        <v>21050</v>
      </c>
      <c r="B13914">
        <v>1880.18</v>
      </c>
    </row>
    <row r="13915" spans="1:2" ht="12.75" customHeight="1">
      <c r="A13915" t="s">
        <v>21052</v>
      </c>
      <c r="B13915">
        <v>1791.36</v>
      </c>
    </row>
    <row r="13916" spans="1:2" ht="12.75" customHeight="1">
      <c r="A13916" t="s">
        <v>21053</v>
      </c>
      <c r="B13916">
        <v>1943.81</v>
      </c>
    </row>
    <row r="13917" spans="1:2" ht="12.75" customHeight="1">
      <c r="A13917" t="s">
        <v>21055</v>
      </c>
      <c r="B13917">
        <v>1853.13</v>
      </c>
    </row>
    <row r="13918" spans="1:2" ht="12.75" customHeight="1">
      <c r="A13918" t="s">
        <v>21056</v>
      </c>
      <c r="B13918">
        <v>2092.27</v>
      </c>
    </row>
    <row r="13919" spans="1:2" ht="12.75" customHeight="1">
      <c r="A13919" t="s">
        <v>21058</v>
      </c>
      <c r="B13919">
        <v>1995.07</v>
      </c>
    </row>
    <row r="13920" spans="1:2" ht="12.75" customHeight="1">
      <c r="A13920" t="s">
        <v>21059</v>
      </c>
      <c r="B13920">
        <v>2309.81</v>
      </c>
    </row>
    <row r="13921" spans="1:2" ht="12.75" customHeight="1">
      <c r="A13921" t="s">
        <v>21061</v>
      </c>
      <c r="B13921">
        <v>2203.9699999999998</v>
      </c>
    </row>
    <row r="13922" spans="1:2" ht="12.75" customHeight="1">
      <c r="A13922" t="s">
        <v>21062</v>
      </c>
      <c r="B13922">
        <v>2673.61</v>
      </c>
    </row>
    <row r="13923" spans="1:2" ht="12.75" customHeight="1">
      <c r="A13923" t="s">
        <v>21064</v>
      </c>
      <c r="B13923">
        <v>2551.86</v>
      </c>
    </row>
    <row r="13924" spans="1:2" ht="12.75" customHeight="1">
      <c r="A13924" t="s">
        <v>21065</v>
      </c>
      <c r="B13924">
        <v>2863.64</v>
      </c>
    </row>
    <row r="13925" spans="1:2" ht="12.75" customHeight="1">
      <c r="A13925" t="s">
        <v>21067</v>
      </c>
      <c r="B13925">
        <v>2733.68</v>
      </c>
    </row>
    <row r="13926" spans="1:2" ht="12.75" customHeight="1">
      <c r="A13926" t="s">
        <v>21068</v>
      </c>
      <c r="B13926">
        <v>194.48</v>
      </c>
    </row>
    <row r="13927" spans="1:2" ht="12.75" customHeight="1">
      <c r="A13927" t="s">
        <v>21070</v>
      </c>
      <c r="B13927">
        <v>180.34</v>
      </c>
    </row>
    <row r="13928" spans="1:2" ht="12.75" customHeight="1">
      <c r="A13928" t="s">
        <v>21071</v>
      </c>
      <c r="B13928">
        <v>349.31</v>
      </c>
    </row>
    <row r="13929" spans="1:2" ht="12.75" customHeight="1">
      <c r="A13929" t="s">
        <v>21073</v>
      </c>
      <c r="B13929">
        <v>326.16000000000003</v>
      </c>
    </row>
    <row r="13930" spans="1:2" ht="12.75" customHeight="1">
      <c r="A13930" t="s">
        <v>21074</v>
      </c>
      <c r="B13930">
        <v>1179.82</v>
      </c>
    </row>
    <row r="13931" spans="1:2" ht="12.75" customHeight="1">
      <c r="A13931" t="s">
        <v>21076</v>
      </c>
      <c r="B13931">
        <v>1094.75</v>
      </c>
    </row>
    <row r="13932" spans="1:2" ht="12.75" customHeight="1">
      <c r="A13932" t="s">
        <v>21077</v>
      </c>
      <c r="B13932">
        <v>2211.19</v>
      </c>
    </row>
    <row r="13933" spans="1:2" ht="12.75" customHeight="1">
      <c r="A13933" t="s">
        <v>21079</v>
      </c>
      <c r="B13933">
        <v>2052.42</v>
      </c>
    </row>
    <row r="13934" spans="1:2" ht="12.75" customHeight="1">
      <c r="A13934" t="s">
        <v>21080</v>
      </c>
      <c r="B13934">
        <v>242.85</v>
      </c>
    </row>
    <row r="13935" spans="1:2" ht="12.75" customHeight="1">
      <c r="A13935" t="s">
        <v>21082</v>
      </c>
      <c r="B13935">
        <v>234.65</v>
      </c>
    </row>
    <row r="13936" spans="1:2" ht="12.75" customHeight="1">
      <c r="A13936" t="s">
        <v>21083</v>
      </c>
      <c r="B13936">
        <v>183.89</v>
      </c>
    </row>
    <row r="13937" spans="1:2" ht="12.75" customHeight="1">
      <c r="A13937" t="s">
        <v>21085</v>
      </c>
      <c r="B13937">
        <v>177.63</v>
      </c>
    </row>
    <row r="13938" spans="1:2" ht="12.75" customHeight="1">
      <c r="A13938" t="s">
        <v>21086</v>
      </c>
      <c r="B13938">
        <v>139.62</v>
      </c>
    </row>
    <row r="13939" spans="1:2" ht="12.75" customHeight="1">
      <c r="A13939" t="s">
        <v>21088</v>
      </c>
      <c r="B13939">
        <v>135.51</v>
      </c>
    </row>
    <row r="13940" spans="1:2" ht="12.75" customHeight="1">
      <c r="A13940" t="s">
        <v>21089</v>
      </c>
      <c r="B13940">
        <v>1289.5</v>
      </c>
    </row>
    <row r="13941" spans="1:2" ht="12.75" customHeight="1">
      <c r="A13941" t="s">
        <v>21091</v>
      </c>
      <c r="B13941">
        <v>1212.1600000000001</v>
      </c>
    </row>
    <row r="13942" spans="1:2" ht="12.75" customHeight="1">
      <c r="A13942" t="s">
        <v>21092</v>
      </c>
      <c r="B13942">
        <v>171.37</v>
      </c>
    </row>
    <row r="13943" spans="1:2" ht="12.75" customHeight="1">
      <c r="A13943" t="s">
        <v>21094</v>
      </c>
      <c r="B13943">
        <v>161.09</v>
      </c>
    </row>
    <row r="13944" spans="1:2" ht="12.75" customHeight="1">
      <c r="A13944" t="s">
        <v>21095</v>
      </c>
      <c r="B13944">
        <v>267.97000000000003</v>
      </c>
    </row>
    <row r="13945" spans="1:2" ht="12.75" customHeight="1">
      <c r="A13945" t="s">
        <v>21097</v>
      </c>
      <c r="B13945">
        <v>257.69</v>
      </c>
    </row>
    <row r="13946" spans="1:2" ht="12.75" customHeight="1">
      <c r="A13946" t="s">
        <v>21098</v>
      </c>
      <c r="B13946">
        <v>4568.3500000000004</v>
      </c>
    </row>
    <row r="13947" spans="1:2" ht="12.75" customHeight="1">
      <c r="A13947" t="s">
        <v>21100</v>
      </c>
      <c r="B13947">
        <v>4495.91</v>
      </c>
    </row>
    <row r="13948" spans="1:2" ht="12.75" customHeight="1">
      <c r="A13948" t="s">
        <v>21101</v>
      </c>
      <c r="B13948">
        <v>6540.99</v>
      </c>
    </row>
    <row r="13949" spans="1:2" ht="12.75" customHeight="1">
      <c r="A13949" t="s">
        <v>21103</v>
      </c>
      <c r="B13949">
        <v>6432.07</v>
      </c>
    </row>
    <row r="13950" spans="1:2" ht="12.75" customHeight="1">
      <c r="A13950" t="s">
        <v>21104</v>
      </c>
      <c r="B13950">
        <v>7939.1</v>
      </c>
    </row>
    <row r="13951" spans="1:2" ht="12.75" customHeight="1">
      <c r="A13951" t="s">
        <v>21106</v>
      </c>
      <c r="B13951">
        <v>7827.57</v>
      </c>
    </row>
    <row r="13952" spans="1:2" ht="12.75" customHeight="1">
      <c r="A13952" t="s">
        <v>21107</v>
      </c>
      <c r="B13952">
        <v>7166.53</v>
      </c>
    </row>
    <row r="13953" spans="1:2" ht="12.75" customHeight="1">
      <c r="A13953" t="s">
        <v>21109</v>
      </c>
      <c r="B13953">
        <v>7033.3</v>
      </c>
    </row>
    <row r="13954" spans="1:2" ht="12.75" customHeight="1">
      <c r="A13954" t="s">
        <v>21110</v>
      </c>
      <c r="B13954">
        <v>8875.7900000000009</v>
      </c>
    </row>
    <row r="13955" spans="1:2" ht="12.75" customHeight="1">
      <c r="A13955" t="s">
        <v>21112</v>
      </c>
      <c r="B13955">
        <v>8748.3799999999992</v>
      </c>
    </row>
    <row r="13956" spans="1:2" ht="12.75" customHeight="1">
      <c r="A13956" t="s">
        <v>21113</v>
      </c>
      <c r="B13956">
        <v>7481.7</v>
      </c>
    </row>
    <row r="13957" spans="1:2" ht="12.75" customHeight="1">
      <c r="A13957" t="s">
        <v>21115</v>
      </c>
      <c r="B13957">
        <v>7355.99</v>
      </c>
    </row>
    <row r="13958" spans="1:2" ht="12.75" customHeight="1">
      <c r="A13958" t="s">
        <v>21116</v>
      </c>
      <c r="B13958">
        <v>11632.19</v>
      </c>
    </row>
    <row r="13959" spans="1:2" ht="12.75" customHeight="1">
      <c r="A13959" t="s">
        <v>21118</v>
      </c>
      <c r="B13959">
        <v>11450.33</v>
      </c>
    </row>
    <row r="13960" spans="1:2" ht="12.75" customHeight="1">
      <c r="A13960" t="s">
        <v>21119</v>
      </c>
      <c r="B13960">
        <v>10566.01</v>
      </c>
    </row>
    <row r="13961" spans="1:2" ht="12.75" customHeight="1">
      <c r="A13961" t="s">
        <v>21121</v>
      </c>
      <c r="B13961">
        <v>10406.209999999999</v>
      </c>
    </row>
    <row r="13962" spans="1:2" ht="12.75" customHeight="1">
      <c r="A13962" t="s">
        <v>21122</v>
      </c>
      <c r="B13962">
        <v>9688.15</v>
      </c>
    </row>
    <row r="13963" spans="1:2" ht="12.75" customHeight="1">
      <c r="A13963" t="s">
        <v>21124</v>
      </c>
      <c r="B13963">
        <v>9519.86</v>
      </c>
    </row>
    <row r="13964" spans="1:2" ht="12.75" customHeight="1">
      <c r="A13964" t="s">
        <v>21125</v>
      </c>
      <c r="B13964">
        <v>15248.43</v>
      </c>
    </row>
    <row r="13965" spans="1:2" ht="12.75" customHeight="1">
      <c r="A13965" t="s">
        <v>21127</v>
      </c>
      <c r="B13965">
        <v>15005.78</v>
      </c>
    </row>
    <row r="13966" spans="1:2" ht="12.75" customHeight="1">
      <c r="A13966" t="s">
        <v>21128</v>
      </c>
      <c r="B13966">
        <v>11124.32</v>
      </c>
    </row>
    <row r="13967" spans="1:2" ht="12.75" customHeight="1">
      <c r="A13967" t="s">
        <v>21130</v>
      </c>
      <c r="B13967">
        <v>10916.25</v>
      </c>
    </row>
    <row r="13968" spans="1:2" ht="12.75" customHeight="1">
      <c r="A13968" t="s">
        <v>21131</v>
      </c>
      <c r="B13968">
        <v>10791.45</v>
      </c>
    </row>
    <row r="13969" spans="1:2" ht="12.75" customHeight="1">
      <c r="A13969" t="s">
        <v>21133</v>
      </c>
      <c r="B13969">
        <v>10601.86</v>
      </c>
    </row>
    <row r="13970" spans="1:2" ht="12.75" customHeight="1">
      <c r="A13970" t="s">
        <v>21134</v>
      </c>
      <c r="B13970">
        <v>14538.37</v>
      </c>
    </row>
    <row r="13971" spans="1:2" ht="12.75" customHeight="1">
      <c r="A13971" t="s">
        <v>21136</v>
      </c>
      <c r="B13971">
        <v>14282.03</v>
      </c>
    </row>
    <row r="13972" spans="1:2" ht="12.75" customHeight="1">
      <c r="A13972" t="s">
        <v>21137</v>
      </c>
      <c r="B13972">
        <v>12057.43</v>
      </c>
    </row>
    <row r="13973" spans="1:2" ht="12.75" customHeight="1">
      <c r="A13973" t="s">
        <v>21139</v>
      </c>
      <c r="B13973">
        <v>11825.29</v>
      </c>
    </row>
    <row r="13974" spans="1:2" ht="12.75" customHeight="1">
      <c r="A13974" t="s">
        <v>21140</v>
      </c>
      <c r="B13974">
        <v>17443.919999999998</v>
      </c>
    </row>
    <row r="13975" spans="1:2" ht="12.75" customHeight="1">
      <c r="A13975" t="s">
        <v>21142</v>
      </c>
      <c r="B13975">
        <v>17139.29</v>
      </c>
    </row>
    <row r="13976" spans="1:2" ht="12.75" customHeight="1">
      <c r="A13976" t="s">
        <v>21143</v>
      </c>
      <c r="B13976">
        <v>18206.23</v>
      </c>
    </row>
    <row r="13977" spans="1:2" ht="12.75" customHeight="1">
      <c r="A13977" t="s">
        <v>21145</v>
      </c>
      <c r="B13977">
        <v>17931.48</v>
      </c>
    </row>
    <row r="13978" spans="1:2" ht="12.75" customHeight="1">
      <c r="A13978" t="s">
        <v>21146</v>
      </c>
      <c r="B13978">
        <v>19093.400000000001</v>
      </c>
    </row>
    <row r="13979" spans="1:2" ht="12.75" customHeight="1">
      <c r="A13979" t="s">
        <v>21148</v>
      </c>
      <c r="B13979">
        <v>18740.5</v>
      </c>
    </row>
    <row r="13980" spans="1:2" ht="12.75" customHeight="1">
      <c r="A13980" t="s">
        <v>21149</v>
      </c>
      <c r="B13980">
        <v>19568.810000000001</v>
      </c>
    </row>
    <row r="13981" spans="1:2" ht="12.75" customHeight="1">
      <c r="A13981" t="s">
        <v>21151</v>
      </c>
      <c r="B13981">
        <v>19251.490000000002</v>
      </c>
    </row>
    <row r="13982" spans="1:2" ht="12.75" customHeight="1">
      <c r="A13982" t="s">
        <v>21152</v>
      </c>
      <c r="B13982">
        <v>22183.19</v>
      </c>
    </row>
    <row r="13983" spans="1:2" ht="12.75" customHeight="1">
      <c r="A13983" t="s">
        <v>21154</v>
      </c>
      <c r="B13983">
        <v>21823.26</v>
      </c>
    </row>
    <row r="13984" spans="1:2" ht="12.75" customHeight="1">
      <c r="A13984" t="s">
        <v>21155</v>
      </c>
      <c r="B13984">
        <v>24434.28</v>
      </c>
    </row>
    <row r="13985" spans="1:2" ht="12.75" customHeight="1">
      <c r="A13985" t="s">
        <v>21157</v>
      </c>
      <c r="B13985">
        <v>24010.48</v>
      </c>
    </row>
    <row r="13986" spans="1:2" ht="12.75" customHeight="1">
      <c r="A13986" t="s">
        <v>21158</v>
      </c>
      <c r="B13986">
        <v>25962.14</v>
      </c>
    </row>
    <row r="13987" spans="1:2" ht="12.75" customHeight="1">
      <c r="A13987" t="s">
        <v>21160</v>
      </c>
      <c r="B13987">
        <v>25495.77</v>
      </c>
    </row>
    <row r="13988" spans="1:2" ht="12.75" customHeight="1">
      <c r="A13988" t="s">
        <v>21161</v>
      </c>
      <c r="B13988">
        <v>1130.3800000000001</v>
      </c>
    </row>
    <row r="13989" spans="1:2" ht="12.75" customHeight="1">
      <c r="A13989" t="s">
        <v>21163</v>
      </c>
      <c r="B13989">
        <v>1100.44</v>
      </c>
    </row>
    <row r="13990" spans="1:2" ht="12.75" customHeight="1">
      <c r="A13990" t="s">
        <v>21164</v>
      </c>
      <c r="B13990">
        <v>1419.6</v>
      </c>
    </row>
    <row r="13991" spans="1:2" ht="12.75" customHeight="1">
      <c r="A13991" t="s">
        <v>21166</v>
      </c>
      <c r="B13991">
        <v>1381.3</v>
      </c>
    </row>
    <row r="13992" spans="1:2" ht="12.75" customHeight="1">
      <c r="A13992" t="s">
        <v>21167</v>
      </c>
      <c r="B13992">
        <v>1709.08</v>
      </c>
    </row>
    <row r="13993" spans="1:2" ht="12.75" customHeight="1">
      <c r="A13993" t="s">
        <v>21169</v>
      </c>
      <c r="B13993">
        <v>1662.38</v>
      </c>
    </row>
    <row r="13994" spans="1:2" ht="12.75" customHeight="1">
      <c r="A13994" t="s">
        <v>21170</v>
      </c>
      <c r="B13994">
        <v>2673.75</v>
      </c>
    </row>
    <row r="13995" spans="1:2" ht="12.75" customHeight="1">
      <c r="A13995" t="s">
        <v>21172</v>
      </c>
      <c r="B13995">
        <v>2618.94</v>
      </c>
    </row>
    <row r="13996" spans="1:2" ht="12.75" customHeight="1">
      <c r="A13996" t="s">
        <v>21173</v>
      </c>
      <c r="B13996">
        <v>2287.7800000000002</v>
      </c>
    </row>
    <row r="13997" spans="1:2" ht="12.75" customHeight="1">
      <c r="A13997" t="s">
        <v>21175</v>
      </c>
      <c r="B13997">
        <v>2224.31</v>
      </c>
    </row>
    <row r="13998" spans="1:2" ht="12.75" customHeight="1">
      <c r="A13998" t="s">
        <v>21176</v>
      </c>
      <c r="B13998">
        <v>2979.76</v>
      </c>
    </row>
    <row r="13999" spans="1:2" ht="12.75" customHeight="1">
      <c r="A13999" t="s">
        <v>21178</v>
      </c>
      <c r="B13999">
        <v>2915.79</v>
      </c>
    </row>
    <row r="14000" spans="1:2" ht="12.75" customHeight="1">
      <c r="A14000" t="s">
        <v>21179</v>
      </c>
      <c r="B14000">
        <v>2703.91</v>
      </c>
    </row>
    <row r="14001" spans="1:2" ht="12.75" customHeight="1">
      <c r="A14001" t="s">
        <v>21181</v>
      </c>
      <c r="B14001">
        <v>2615.29</v>
      </c>
    </row>
    <row r="14002" spans="1:2" ht="12.75" customHeight="1">
      <c r="A14002" t="s">
        <v>21182</v>
      </c>
      <c r="B14002">
        <v>3760.24</v>
      </c>
    </row>
    <row r="14003" spans="1:2" ht="12.75" customHeight="1">
      <c r="A14003" t="s">
        <v>21184</v>
      </c>
      <c r="B14003">
        <v>3677.98</v>
      </c>
    </row>
    <row r="14004" spans="1:2" ht="12.75" customHeight="1">
      <c r="A14004" t="s">
        <v>21185</v>
      </c>
      <c r="B14004">
        <v>3684.02</v>
      </c>
    </row>
    <row r="14005" spans="1:2" ht="12.75" customHeight="1">
      <c r="A14005" t="s">
        <v>21187</v>
      </c>
      <c r="B14005">
        <v>3611.79</v>
      </c>
    </row>
    <row r="14006" spans="1:2" ht="12.75" customHeight="1">
      <c r="A14006" t="s">
        <v>21188</v>
      </c>
      <c r="B14006">
        <v>3281.52</v>
      </c>
    </row>
    <row r="14007" spans="1:2" ht="12.75" customHeight="1">
      <c r="A14007" t="s">
        <v>21190</v>
      </c>
      <c r="B14007">
        <v>3176.21</v>
      </c>
    </row>
    <row r="14008" spans="1:2" ht="12.75" customHeight="1">
      <c r="A14008" t="s">
        <v>21191</v>
      </c>
      <c r="B14008">
        <v>4576.6499999999996</v>
      </c>
    </row>
    <row r="14009" spans="1:2" ht="12.75" customHeight="1">
      <c r="A14009" t="s">
        <v>21193</v>
      </c>
      <c r="B14009">
        <v>4476.07</v>
      </c>
    </row>
    <row r="14010" spans="1:2" ht="12.75" customHeight="1">
      <c r="A14010" t="s">
        <v>21194</v>
      </c>
      <c r="B14010">
        <v>4348.28</v>
      </c>
    </row>
    <row r="14011" spans="1:2" ht="12.75" customHeight="1">
      <c r="A14011" t="s">
        <v>21196</v>
      </c>
      <c r="B14011">
        <v>4263.67</v>
      </c>
    </row>
    <row r="14012" spans="1:2" ht="12.75" customHeight="1">
      <c r="A14012" t="s">
        <v>21197</v>
      </c>
      <c r="B14012">
        <v>3651.96</v>
      </c>
    </row>
    <row r="14013" spans="1:2" ht="12.75" customHeight="1">
      <c r="A14013" t="s">
        <v>21199</v>
      </c>
      <c r="B14013">
        <v>3529.8</v>
      </c>
    </row>
    <row r="14014" spans="1:2" ht="12.75" customHeight="1">
      <c r="A14014" t="s">
        <v>21200</v>
      </c>
      <c r="B14014">
        <v>4765.6000000000004</v>
      </c>
    </row>
    <row r="14015" spans="1:2" ht="12.75" customHeight="1">
      <c r="A14015" t="s">
        <v>21202</v>
      </c>
      <c r="B14015">
        <v>4655.8599999999997</v>
      </c>
    </row>
    <row r="14016" spans="1:2" ht="12.75" customHeight="1">
      <c r="A14016" t="s">
        <v>21203</v>
      </c>
      <c r="B14016">
        <v>5099.2</v>
      </c>
    </row>
    <row r="14017" spans="1:2" ht="12.75" customHeight="1">
      <c r="A14017" t="s">
        <v>21205</v>
      </c>
      <c r="B14017">
        <v>4990.28</v>
      </c>
    </row>
    <row r="14018" spans="1:2" ht="12.75" customHeight="1">
      <c r="A14018" t="s">
        <v>21206</v>
      </c>
      <c r="B14018">
        <v>5496.2</v>
      </c>
    </row>
    <row r="14019" spans="1:2" ht="12.75" customHeight="1">
      <c r="A14019" t="s">
        <v>21208</v>
      </c>
      <c r="B14019">
        <v>5400.77</v>
      </c>
    </row>
    <row r="14020" spans="1:2" ht="12.75" customHeight="1">
      <c r="A14020" t="s">
        <v>21209</v>
      </c>
      <c r="B14020">
        <v>5204.7299999999996</v>
      </c>
    </row>
    <row r="14021" spans="1:2" ht="12.75" customHeight="1">
      <c r="A14021" t="s">
        <v>21211</v>
      </c>
      <c r="B14021">
        <v>5040.63</v>
      </c>
    </row>
    <row r="14022" spans="1:2" ht="12.75" customHeight="1">
      <c r="A14022" t="s">
        <v>21212</v>
      </c>
      <c r="B14022">
        <v>5157.55</v>
      </c>
    </row>
    <row r="14023" spans="1:2" ht="12.75" customHeight="1">
      <c r="A14023" t="s">
        <v>21214</v>
      </c>
      <c r="B14023">
        <v>5011.2</v>
      </c>
    </row>
    <row r="14024" spans="1:2" ht="12.75" customHeight="1">
      <c r="A14024" t="s">
        <v>21215</v>
      </c>
      <c r="B14024">
        <v>5756.76</v>
      </c>
    </row>
    <row r="14025" spans="1:2" ht="12.75" customHeight="1">
      <c r="A14025" t="s">
        <v>21217</v>
      </c>
      <c r="B14025">
        <v>5635.68</v>
      </c>
    </row>
    <row r="14026" spans="1:2" ht="12.75" customHeight="1">
      <c r="A14026" t="s">
        <v>21218</v>
      </c>
      <c r="B14026">
        <v>6434.63</v>
      </c>
    </row>
    <row r="14027" spans="1:2" ht="12.75" customHeight="1">
      <c r="A14027" t="s">
        <v>21220</v>
      </c>
      <c r="B14027">
        <v>6323.09</v>
      </c>
    </row>
    <row r="14028" spans="1:2" ht="12.75" customHeight="1">
      <c r="A14028" t="s">
        <v>21221</v>
      </c>
      <c r="B14028">
        <v>7291.91</v>
      </c>
    </row>
    <row r="14029" spans="1:2" ht="12.75" customHeight="1">
      <c r="A14029" t="s">
        <v>21223</v>
      </c>
      <c r="B14029">
        <v>7158.67</v>
      </c>
    </row>
    <row r="14030" spans="1:2" ht="12.75" customHeight="1">
      <c r="A14030" t="s">
        <v>21224</v>
      </c>
      <c r="B14030">
        <v>7372.92</v>
      </c>
    </row>
    <row r="14031" spans="1:2" ht="12.75" customHeight="1">
      <c r="A14031" t="s">
        <v>21226</v>
      </c>
      <c r="B14031">
        <v>7245.31</v>
      </c>
    </row>
    <row r="14032" spans="1:2" ht="12.75" customHeight="1">
      <c r="A14032" t="s">
        <v>21227</v>
      </c>
      <c r="B14032">
        <v>8980.2000000000007</v>
      </c>
    </row>
    <row r="14033" spans="1:2" ht="12.75" customHeight="1">
      <c r="A14033" t="s">
        <v>21229</v>
      </c>
      <c r="B14033">
        <v>8778.93</v>
      </c>
    </row>
    <row r="14034" spans="1:2" ht="12.75" customHeight="1">
      <c r="A14034" t="s">
        <v>21230</v>
      </c>
      <c r="B14034">
        <v>7738.85</v>
      </c>
    </row>
    <row r="14035" spans="1:2" ht="12.75" customHeight="1">
      <c r="A14035" t="s">
        <v>21232</v>
      </c>
      <c r="B14035">
        <v>7569.15</v>
      </c>
    </row>
    <row r="14036" spans="1:2" ht="12.75" customHeight="1">
      <c r="A14036" t="s">
        <v>21233</v>
      </c>
      <c r="B14036">
        <v>8311.35</v>
      </c>
    </row>
    <row r="14037" spans="1:2" ht="12.75" customHeight="1">
      <c r="A14037" t="s">
        <v>21235</v>
      </c>
      <c r="B14037">
        <v>8167.63</v>
      </c>
    </row>
    <row r="14038" spans="1:2" ht="12.75" customHeight="1">
      <c r="A14038" t="s">
        <v>21236</v>
      </c>
      <c r="B14038">
        <v>7996.04</v>
      </c>
    </row>
    <row r="14039" spans="1:2" ht="12.75" customHeight="1">
      <c r="A14039" t="s">
        <v>21238</v>
      </c>
      <c r="B14039">
        <v>7802.02</v>
      </c>
    </row>
    <row r="14040" spans="1:2" ht="12.75" customHeight="1">
      <c r="A14040" t="s">
        <v>21239</v>
      </c>
      <c r="B14040">
        <v>9372.9599999999991</v>
      </c>
    </row>
    <row r="14041" spans="1:2" ht="12.75" customHeight="1">
      <c r="A14041" t="s">
        <v>21241</v>
      </c>
      <c r="B14041">
        <v>9197.08</v>
      </c>
    </row>
    <row r="14042" spans="1:2" ht="12.75" customHeight="1">
      <c r="A14042" t="s">
        <v>21242</v>
      </c>
      <c r="B14042">
        <v>8434.42</v>
      </c>
    </row>
    <row r="14043" spans="1:2" ht="12.75" customHeight="1">
      <c r="A14043" t="s">
        <v>21244</v>
      </c>
      <c r="B14043">
        <v>8266.1299999999992</v>
      </c>
    </row>
    <row r="14044" spans="1:2" ht="12.75" customHeight="1">
      <c r="A14044" t="s">
        <v>21245</v>
      </c>
      <c r="B14044">
        <v>10367.870000000001</v>
      </c>
    </row>
    <row r="14045" spans="1:2" ht="12.75" customHeight="1">
      <c r="A14045" t="s">
        <v>21247</v>
      </c>
      <c r="B14045">
        <v>10100.91</v>
      </c>
    </row>
    <row r="14046" spans="1:2" ht="12.75" customHeight="1">
      <c r="A14046" t="s">
        <v>21248</v>
      </c>
      <c r="B14046">
        <v>9907.0400000000009</v>
      </c>
    </row>
    <row r="14047" spans="1:2" ht="12.75" customHeight="1">
      <c r="A14047" t="s">
        <v>21250</v>
      </c>
      <c r="B14047">
        <v>9666.7900000000009</v>
      </c>
    </row>
    <row r="14048" spans="1:2" ht="12.75" customHeight="1">
      <c r="A14048" t="s">
        <v>21251</v>
      </c>
      <c r="B14048">
        <v>10803.7</v>
      </c>
    </row>
    <row r="14049" spans="1:2" ht="12.75" customHeight="1">
      <c r="A14049" t="s">
        <v>21253</v>
      </c>
      <c r="B14049">
        <v>10571.56</v>
      </c>
    </row>
    <row r="14050" spans="1:2" ht="12.75" customHeight="1">
      <c r="A14050" t="s">
        <v>21254</v>
      </c>
      <c r="B14050">
        <v>12421.58</v>
      </c>
    </row>
    <row r="14051" spans="1:2" ht="12.75" customHeight="1">
      <c r="A14051" t="s">
        <v>21256</v>
      </c>
      <c r="B14051">
        <v>12100.87</v>
      </c>
    </row>
    <row r="14052" spans="1:2" ht="12.75" customHeight="1">
      <c r="A14052" t="s">
        <v>21257</v>
      </c>
      <c r="B14052">
        <v>12888.53</v>
      </c>
    </row>
    <row r="14053" spans="1:2" ht="12.75" customHeight="1">
      <c r="A14053" t="s">
        <v>21259</v>
      </c>
      <c r="B14053">
        <v>12592.51</v>
      </c>
    </row>
    <row r="14054" spans="1:2" ht="12.75" customHeight="1">
      <c r="A14054" t="s">
        <v>21260</v>
      </c>
      <c r="B14054">
        <v>14621.76</v>
      </c>
    </row>
    <row r="14055" spans="1:2" ht="12.75" customHeight="1">
      <c r="A14055" t="s">
        <v>21262</v>
      </c>
      <c r="B14055">
        <v>14236.67</v>
      </c>
    </row>
    <row r="14056" spans="1:2" ht="12.75" customHeight="1">
      <c r="A14056" t="s">
        <v>21263</v>
      </c>
      <c r="B14056">
        <v>14931.64</v>
      </c>
    </row>
    <row r="14057" spans="1:2" ht="12.75" customHeight="1">
      <c r="A14057" t="s">
        <v>21265</v>
      </c>
      <c r="B14057">
        <v>14571.72</v>
      </c>
    </row>
    <row r="14058" spans="1:2" ht="12.75" customHeight="1">
      <c r="A14058" t="s">
        <v>21266</v>
      </c>
      <c r="B14058">
        <v>16974.59</v>
      </c>
    </row>
    <row r="14059" spans="1:2" ht="12.75" customHeight="1">
      <c r="A14059" t="s">
        <v>21268</v>
      </c>
      <c r="B14059">
        <v>16550.79</v>
      </c>
    </row>
    <row r="14060" spans="1:2" ht="12.75" customHeight="1">
      <c r="A14060" t="s">
        <v>21269</v>
      </c>
      <c r="B14060">
        <v>19163.41</v>
      </c>
    </row>
    <row r="14061" spans="1:2" ht="12.75" customHeight="1">
      <c r="A14061" t="s">
        <v>21271</v>
      </c>
      <c r="B14061">
        <v>18675.73</v>
      </c>
    </row>
    <row r="14062" spans="1:2" ht="12.75" customHeight="1">
      <c r="A14062" t="s">
        <v>21272</v>
      </c>
      <c r="B14062">
        <v>22842.09</v>
      </c>
    </row>
    <row r="14063" spans="1:2" ht="12.75" customHeight="1">
      <c r="A14063" t="s">
        <v>21274</v>
      </c>
      <c r="B14063">
        <v>22290.54</v>
      </c>
    </row>
    <row r="14064" spans="1:2" ht="12.75" customHeight="1">
      <c r="A14064" t="s">
        <v>21275</v>
      </c>
      <c r="B14064">
        <v>23749.31</v>
      </c>
    </row>
    <row r="14065" spans="1:2" ht="12.75" customHeight="1">
      <c r="A14065" t="s">
        <v>21277</v>
      </c>
      <c r="B14065">
        <v>23133.88</v>
      </c>
    </row>
    <row r="14066" spans="1:2" ht="12.75" customHeight="1">
      <c r="A14066" t="s">
        <v>21278</v>
      </c>
      <c r="B14066">
        <v>26043.34</v>
      </c>
    </row>
    <row r="14067" spans="1:2" ht="12.75" customHeight="1">
      <c r="A14067" t="s">
        <v>21280</v>
      </c>
      <c r="B14067">
        <v>25364.03</v>
      </c>
    </row>
    <row r="14068" spans="1:2" ht="12.75" customHeight="1">
      <c r="A14068" t="s">
        <v>21281</v>
      </c>
      <c r="B14068">
        <v>1603.9</v>
      </c>
    </row>
    <row r="14069" spans="1:2" ht="12.75" customHeight="1">
      <c r="A14069" t="s">
        <v>21283</v>
      </c>
      <c r="B14069">
        <v>1565.6</v>
      </c>
    </row>
    <row r="14070" spans="1:2" ht="12.75" customHeight="1">
      <c r="A14070" t="s">
        <v>21284</v>
      </c>
      <c r="B14070">
        <v>3074.95</v>
      </c>
    </row>
    <row r="14071" spans="1:2" ht="12.75" customHeight="1">
      <c r="A14071" t="s">
        <v>21286</v>
      </c>
      <c r="B14071">
        <v>3020.14</v>
      </c>
    </row>
    <row r="14072" spans="1:2" ht="12.75" customHeight="1">
      <c r="A14072" t="s">
        <v>21287</v>
      </c>
      <c r="B14072">
        <v>4881.79</v>
      </c>
    </row>
    <row r="14073" spans="1:2" ht="12.75" customHeight="1">
      <c r="A14073" t="s">
        <v>21289</v>
      </c>
      <c r="B14073">
        <v>4809.34</v>
      </c>
    </row>
    <row r="14074" spans="1:2" ht="12.75" customHeight="1">
      <c r="A14074" t="s">
        <v>21290</v>
      </c>
      <c r="B14074">
        <v>6975.6</v>
      </c>
    </row>
    <row r="14075" spans="1:2" ht="12.75" customHeight="1">
      <c r="A14075" t="s">
        <v>21292</v>
      </c>
      <c r="B14075">
        <v>6880.17</v>
      </c>
    </row>
    <row r="14076" spans="1:2" ht="12.75" customHeight="1">
      <c r="A14076" t="s">
        <v>21293</v>
      </c>
      <c r="B14076">
        <v>8773.0499999999993</v>
      </c>
    </row>
    <row r="14077" spans="1:2" ht="12.75" customHeight="1">
      <c r="A14077" t="s">
        <v>21295</v>
      </c>
      <c r="B14077">
        <v>8647.33</v>
      </c>
    </row>
    <row r="14078" spans="1:2" ht="12.75" customHeight="1">
      <c r="A14078" t="s">
        <v>21296</v>
      </c>
      <c r="B14078">
        <v>1105.3</v>
      </c>
    </row>
    <row r="14079" spans="1:2" ht="12.75" customHeight="1">
      <c r="A14079" t="s">
        <v>21298</v>
      </c>
      <c r="B14079">
        <v>1075.3699999999999</v>
      </c>
    </row>
    <row r="14080" spans="1:2" ht="12.75" customHeight="1">
      <c r="A14080" t="s">
        <v>21299</v>
      </c>
      <c r="B14080">
        <v>1350.65</v>
      </c>
    </row>
    <row r="14081" spans="1:2" ht="12.75" customHeight="1">
      <c r="A14081" t="s">
        <v>21301</v>
      </c>
      <c r="B14081">
        <v>1312.34</v>
      </c>
    </row>
    <row r="14082" spans="1:2" ht="12.75" customHeight="1">
      <c r="A14082" t="s">
        <v>21302</v>
      </c>
      <c r="B14082">
        <v>1546.1</v>
      </c>
    </row>
    <row r="14083" spans="1:2" ht="12.75" customHeight="1">
      <c r="A14083" t="s">
        <v>21304</v>
      </c>
      <c r="B14083">
        <v>1499.39</v>
      </c>
    </row>
    <row r="14084" spans="1:2" ht="12.75" customHeight="1">
      <c r="A14084" t="s">
        <v>21305</v>
      </c>
      <c r="B14084">
        <v>1974.2</v>
      </c>
    </row>
    <row r="14085" spans="1:2" ht="12.75" customHeight="1">
      <c r="A14085" t="s">
        <v>21307</v>
      </c>
      <c r="B14085">
        <v>1919.39</v>
      </c>
    </row>
    <row r="14086" spans="1:2" ht="12.75" customHeight="1">
      <c r="A14086" t="s">
        <v>21308</v>
      </c>
      <c r="B14086">
        <v>2227.6</v>
      </c>
    </row>
    <row r="14087" spans="1:2" ht="12.75" customHeight="1">
      <c r="A14087" t="s">
        <v>21310</v>
      </c>
      <c r="B14087">
        <v>2164.13</v>
      </c>
    </row>
    <row r="14088" spans="1:2" ht="12.75" customHeight="1">
      <c r="A14088" t="s">
        <v>21311</v>
      </c>
      <c r="B14088">
        <v>2313.67</v>
      </c>
    </row>
    <row r="14089" spans="1:2" ht="12.75" customHeight="1">
      <c r="A14089" t="s">
        <v>21313</v>
      </c>
      <c r="B14089">
        <v>2249.6999999999998</v>
      </c>
    </row>
    <row r="14090" spans="1:2" ht="12.75" customHeight="1">
      <c r="A14090" t="s">
        <v>21314</v>
      </c>
      <c r="B14090">
        <v>2629.07</v>
      </c>
    </row>
    <row r="14091" spans="1:2" ht="12.75" customHeight="1">
      <c r="A14091" t="s">
        <v>21316</v>
      </c>
      <c r="B14091">
        <v>2540.4499999999998</v>
      </c>
    </row>
    <row r="14092" spans="1:2" ht="12.75" customHeight="1">
      <c r="A14092" t="s">
        <v>21317</v>
      </c>
      <c r="B14092">
        <v>2861.16</v>
      </c>
    </row>
    <row r="14093" spans="1:2" ht="12.75" customHeight="1">
      <c r="A14093" t="s">
        <v>21319</v>
      </c>
      <c r="B14093">
        <v>2778.91</v>
      </c>
    </row>
    <row r="14094" spans="1:2" ht="12.75" customHeight="1">
      <c r="A14094" t="s">
        <v>21320</v>
      </c>
      <c r="B14094">
        <v>3684.02</v>
      </c>
    </row>
    <row r="14095" spans="1:2" ht="12.75" customHeight="1">
      <c r="A14095" t="s">
        <v>21322</v>
      </c>
      <c r="B14095">
        <v>3611.79</v>
      </c>
    </row>
    <row r="14096" spans="1:2" ht="12.75" customHeight="1">
      <c r="A14096" t="s">
        <v>21323</v>
      </c>
      <c r="B14096">
        <v>3098.43</v>
      </c>
    </row>
    <row r="14097" spans="1:2" ht="12.75" customHeight="1">
      <c r="A14097" t="s">
        <v>21325</v>
      </c>
      <c r="B14097">
        <v>2993.04</v>
      </c>
    </row>
    <row r="14098" spans="1:2" ht="12.75" customHeight="1">
      <c r="A14098" t="s">
        <v>21326</v>
      </c>
      <c r="B14098">
        <v>3162.03</v>
      </c>
    </row>
    <row r="14099" spans="1:2" ht="12.75" customHeight="1">
      <c r="A14099" t="s">
        <v>21328</v>
      </c>
      <c r="B14099">
        <v>3061.45</v>
      </c>
    </row>
    <row r="14100" spans="1:2" ht="12.75" customHeight="1">
      <c r="A14100" t="s">
        <v>21329</v>
      </c>
      <c r="B14100">
        <v>4348.28</v>
      </c>
    </row>
    <row r="14101" spans="1:2" ht="12.75" customHeight="1">
      <c r="A14101" t="s">
        <v>21331</v>
      </c>
      <c r="B14101">
        <v>4263.67</v>
      </c>
    </row>
    <row r="14102" spans="1:2" ht="12.75" customHeight="1">
      <c r="A14102" t="s">
        <v>21332</v>
      </c>
      <c r="B14102">
        <v>3445.34</v>
      </c>
    </row>
    <row r="14103" spans="1:2" ht="12.75" customHeight="1">
      <c r="A14103" t="s">
        <v>21334</v>
      </c>
      <c r="B14103">
        <v>3323.18</v>
      </c>
    </row>
    <row r="14104" spans="1:2" ht="12.75" customHeight="1">
      <c r="A14104" t="s">
        <v>21335</v>
      </c>
      <c r="B14104">
        <v>3626.88</v>
      </c>
    </row>
    <row r="14105" spans="1:2" ht="12.75" customHeight="1">
      <c r="A14105" t="s">
        <v>21337</v>
      </c>
      <c r="B14105">
        <v>3517.14</v>
      </c>
    </row>
    <row r="14106" spans="1:2" ht="12.75" customHeight="1">
      <c r="A14106" t="s">
        <v>21338</v>
      </c>
      <c r="B14106">
        <v>5066.0200000000004</v>
      </c>
    </row>
    <row r="14107" spans="1:2" ht="12.75" customHeight="1">
      <c r="A14107" t="s">
        <v>21340</v>
      </c>
      <c r="B14107">
        <v>4957.1000000000004</v>
      </c>
    </row>
    <row r="14108" spans="1:2" ht="12.75" customHeight="1">
      <c r="A14108" t="s">
        <v>21341</v>
      </c>
      <c r="B14108">
        <v>5496.2</v>
      </c>
    </row>
    <row r="14109" spans="1:2" ht="12.75" customHeight="1">
      <c r="A14109" t="s">
        <v>21343</v>
      </c>
      <c r="B14109">
        <v>5400.77</v>
      </c>
    </row>
    <row r="14110" spans="1:2" ht="12.75" customHeight="1">
      <c r="A14110" t="s">
        <v>21344</v>
      </c>
      <c r="B14110">
        <v>4556.12</v>
      </c>
    </row>
    <row r="14111" spans="1:2" ht="12.75" customHeight="1">
      <c r="A14111" t="s">
        <v>21346</v>
      </c>
      <c r="B14111">
        <v>4392.01</v>
      </c>
    </row>
    <row r="14112" spans="1:2" ht="12.75" customHeight="1">
      <c r="A14112" t="s">
        <v>21347</v>
      </c>
      <c r="B14112">
        <v>4600.6400000000003</v>
      </c>
    </row>
    <row r="14113" spans="1:2" ht="12.75" customHeight="1">
      <c r="A14113" t="s">
        <v>21349</v>
      </c>
      <c r="B14113">
        <v>4454.29</v>
      </c>
    </row>
    <row r="14114" spans="1:2" ht="12.75" customHeight="1">
      <c r="A14114" t="s">
        <v>21350</v>
      </c>
      <c r="B14114">
        <v>4628.3999999999996</v>
      </c>
    </row>
    <row r="14115" spans="1:2" ht="12.75" customHeight="1">
      <c r="A14115" t="s">
        <v>21352</v>
      </c>
      <c r="B14115">
        <v>4507.33</v>
      </c>
    </row>
    <row r="14116" spans="1:2" ht="12.75" customHeight="1">
      <c r="A14116" t="s">
        <v>21353</v>
      </c>
      <c r="B14116">
        <v>6434.63</v>
      </c>
    </row>
    <row r="14117" spans="1:2" ht="12.75" customHeight="1">
      <c r="A14117" t="s">
        <v>21355</v>
      </c>
      <c r="B14117">
        <v>6323.09</v>
      </c>
    </row>
    <row r="14118" spans="1:2" ht="12.75" customHeight="1">
      <c r="A14118" t="s">
        <v>21356</v>
      </c>
      <c r="B14118">
        <v>5801.08</v>
      </c>
    </row>
    <row r="14119" spans="1:2" ht="12.75" customHeight="1">
      <c r="A14119" t="s">
        <v>21358</v>
      </c>
      <c r="B14119">
        <v>5667.85</v>
      </c>
    </row>
    <row r="14120" spans="1:2" ht="12.75" customHeight="1">
      <c r="A14120" t="s">
        <v>21359</v>
      </c>
      <c r="B14120">
        <v>7087.05</v>
      </c>
    </row>
    <row r="14121" spans="1:2" ht="12.75" customHeight="1">
      <c r="A14121" t="s">
        <v>21361</v>
      </c>
      <c r="B14121">
        <v>6959.43</v>
      </c>
    </row>
    <row r="14122" spans="1:2" ht="12.75" customHeight="1">
      <c r="A14122" t="s">
        <v>21362</v>
      </c>
      <c r="B14122">
        <v>5248.39</v>
      </c>
    </row>
    <row r="14123" spans="1:2" ht="12.75" customHeight="1">
      <c r="A14123" t="s">
        <v>21364</v>
      </c>
      <c r="B14123">
        <v>5047.1099999999997</v>
      </c>
    </row>
    <row r="14124" spans="1:2" ht="12.75" customHeight="1">
      <c r="A14124" t="s">
        <v>21365</v>
      </c>
      <c r="B14124">
        <v>6902.71</v>
      </c>
    </row>
    <row r="14125" spans="1:2" ht="12.75" customHeight="1">
      <c r="A14125" t="s">
        <v>21367</v>
      </c>
      <c r="B14125">
        <v>6733.01</v>
      </c>
    </row>
    <row r="14126" spans="1:2" ht="12.75" customHeight="1">
      <c r="A14126" t="s">
        <v>21368</v>
      </c>
      <c r="B14126">
        <v>7920.35</v>
      </c>
    </row>
    <row r="14127" spans="1:2" ht="12.75" customHeight="1">
      <c r="A14127" t="s">
        <v>21370</v>
      </c>
      <c r="B14127">
        <v>7776.63</v>
      </c>
    </row>
    <row r="14128" spans="1:2" ht="12.75" customHeight="1">
      <c r="A14128" t="s">
        <v>21371</v>
      </c>
      <c r="B14128">
        <v>7635.83</v>
      </c>
    </row>
    <row r="14129" spans="1:2" ht="12.75" customHeight="1">
      <c r="A14129" t="s">
        <v>21373</v>
      </c>
      <c r="B14129">
        <v>7441.81</v>
      </c>
    </row>
    <row r="14130" spans="1:2" ht="12.75" customHeight="1">
      <c r="A14130" t="s">
        <v>21374</v>
      </c>
      <c r="B14130">
        <v>8828.5300000000007</v>
      </c>
    </row>
    <row r="14131" spans="1:2" ht="12.75" customHeight="1">
      <c r="A14131" t="s">
        <v>21376</v>
      </c>
      <c r="B14131">
        <v>8652.65</v>
      </c>
    </row>
    <row r="14132" spans="1:2" ht="12.75" customHeight="1">
      <c r="A14132" t="s">
        <v>21377</v>
      </c>
      <c r="B14132">
        <v>8559.7900000000009</v>
      </c>
    </row>
    <row r="14133" spans="1:2" ht="12.75" customHeight="1">
      <c r="A14133" t="s">
        <v>21379</v>
      </c>
      <c r="B14133">
        <v>8391.5</v>
      </c>
    </row>
    <row r="14134" spans="1:2" ht="12.75" customHeight="1">
      <c r="A14134" t="s">
        <v>21380</v>
      </c>
      <c r="B14134">
        <v>9837.11</v>
      </c>
    </row>
    <row r="14135" spans="1:2" ht="12.75" customHeight="1">
      <c r="A14135" t="s">
        <v>21382</v>
      </c>
      <c r="B14135">
        <v>9570.14</v>
      </c>
    </row>
    <row r="14136" spans="1:2" ht="12.75" customHeight="1">
      <c r="A14136" t="s">
        <v>21383</v>
      </c>
      <c r="B14136">
        <v>9395.39</v>
      </c>
    </row>
    <row r="14137" spans="1:2" ht="12.75" customHeight="1">
      <c r="A14137" t="s">
        <v>21385</v>
      </c>
      <c r="B14137">
        <v>9155.14</v>
      </c>
    </row>
    <row r="14138" spans="1:2" ht="12.75" customHeight="1">
      <c r="A14138" t="s">
        <v>21386</v>
      </c>
      <c r="B14138">
        <v>10242.68</v>
      </c>
    </row>
    <row r="14139" spans="1:2" ht="12.75" customHeight="1">
      <c r="A14139" t="s">
        <v>21388</v>
      </c>
      <c r="B14139">
        <v>10010.540000000001</v>
      </c>
    </row>
    <row r="14140" spans="1:2" ht="12.75" customHeight="1">
      <c r="A14140" t="s">
        <v>21389</v>
      </c>
      <c r="B14140">
        <v>11678.89</v>
      </c>
    </row>
    <row r="14141" spans="1:2" ht="12.75" customHeight="1">
      <c r="A14141" t="s">
        <v>21391</v>
      </c>
      <c r="B14141">
        <v>11358.18</v>
      </c>
    </row>
    <row r="14142" spans="1:2" ht="12.75" customHeight="1">
      <c r="A14142" t="s">
        <v>21392</v>
      </c>
      <c r="B14142">
        <v>12136.49</v>
      </c>
    </row>
    <row r="14143" spans="1:2" ht="12.75" customHeight="1">
      <c r="A14143" t="s">
        <v>21394</v>
      </c>
      <c r="B14143">
        <v>11840.47</v>
      </c>
    </row>
    <row r="14144" spans="1:2" ht="12.75" customHeight="1">
      <c r="A14144" t="s">
        <v>21395</v>
      </c>
      <c r="B14144">
        <v>12896.11</v>
      </c>
    </row>
    <row r="14145" spans="1:2" ht="12.75" customHeight="1">
      <c r="A14145" t="s">
        <v>21397</v>
      </c>
      <c r="B14145">
        <v>12511.02</v>
      </c>
    </row>
    <row r="14146" spans="1:2" ht="12.75" customHeight="1">
      <c r="A14146" t="s">
        <v>21398</v>
      </c>
      <c r="B14146">
        <v>13407.56</v>
      </c>
    </row>
    <row r="14147" spans="1:2" ht="12.75" customHeight="1">
      <c r="A14147" t="s">
        <v>21400</v>
      </c>
      <c r="B14147">
        <v>13047.63</v>
      </c>
    </row>
    <row r="14148" spans="1:2" ht="12.75" customHeight="1">
      <c r="A14148" t="s">
        <v>21401</v>
      </c>
      <c r="B14148">
        <v>14674.5</v>
      </c>
    </row>
    <row r="14149" spans="1:2" ht="12.75" customHeight="1">
      <c r="A14149" t="s">
        <v>21403</v>
      </c>
      <c r="B14149">
        <v>14250.7</v>
      </c>
    </row>
    <row r="14150" spans="1:2" ht="12.75" customHeight="1">
      <c r="A14150" t="s">
        <v>21404</v>
      </c>
      <c r="B14150">
        <v>16570.29</v>
      </c>
    </row>
    <row r="14151" spans="1:2" ht="12.75" customHeight="1">
      <c r="A14151" t="s">
        <v>21406</v>
      </c>
      <c r="B14151">
        <v>16082.61</v>
      </c>
    </row>
    <row r="14152" spans="1:2" ht="12.75" customHeight="1">
      <c r="A14152" t="s">
        <v>21407</v>
      </c>
      <c r="B14152">
        <v>18598.740000000002</v>
      </c>
    </row>
    <row r="14153" spans="1:2" ht="12.75" customHeight="1">
      <c r="A14153" t="s">
        <v>21409</v>
      </c>
      <c r="B14153">
        <v>18047.18</v>
      </c>
    </row>
    <row r="14154" spans="1:2" ht="12.75" customHeight="1">
      <c r="A14154" t="s">
        <v>21410</v>
      </c>
      <c r="B14154">
        <v>20726.7</v>
      </c>
    </row>
    <row r="14155" spans="1:2" ht="12.75" customHeight="1">
      <c r="A14155" t="s">
        <v>21412</v>
      </c>
      <c r="B14155">
        <v>20111.27</v>
      </c>
    </row>
    <row r="14156" spans="1:2" ht="12.75" customHeight="1">
      <c r="A14156" t="s">
        <v>21413</v>
      </c>
      <c r="B14156">
        <v>22856.63</v>
      </c>
    </row>
    <row r="14157" spans="1:2" ht="12.75" customHeight="1">
      <c r="A14157" t="s">
        <v>21415</v>
      </c>
      <c r="B14157">
        <v>22177.32</v>
      </c>
    </row>
    <row r="14158" spans="1:2" ht="12.75" customHeight="1">
      <c r="A14158" t="s">
        <v>21416</v>
      </c>
      <c r="B14158">
        <v>38.79</v>
      </c>
    </row>
    <row r="14159" spans="1:2" ht="12.75" customHeight="1">
      <c r="A14159" t="s">
        <v>21418</v>
      </c>
      <c r="B14159">
        <v>36.32</v>
      </c>
    </row>
    <row r="14160" spans="1:2" ht="12.75" customHeight="1">
      <c r="A14160" t="s">
        <v>21419</v>
      </c>
      <c r="B14160">
        <v>54.72</v>
      </c>
    </row>
    <row r="14161" spans="1:2" ht="12.75" customHeight="1">
      <c r="A14161" t="s">
        <v>21421</v>
      </c>
      <c r="B14161">
        <v>51.14</v>
      </c>
    </row>
    <row r="14162" spans="1:2" ht="12.75" customHeight="1">
      <c r="A14162" t="s">
        <v>21422</v>
      </c>
      <c r="B14162">
        <v>73.14</v>
      </c>
    </row>
    <row r="14163" spans="1:2" ht="12.75" customHeight="1">
      <c r="A14163" t="s">
        <v>21424</v>
      </c>
      <c r="B14163">
        <v>68.55</v>
      </c>
    </row>
    <row r="14164" spans="1:2" ht="12.75" customHeight="1">
      <c r="A14164" t="s">
        <v>21425</v>
      </c>
      <c r="B14164">
        <v>82.2</v>
      </c>
    </row>
    <row r="14165" spans="1:2" ht="12.75" customHeight="1">
      <c r="A14165" t="s">
        <v>21427</v>
      </c>
      <c r="B14165">
        <v>76.58</v>
      </c>
    </row>
    <row r="14166" spans="1:2" ht="12.75" customHeight="1">
      <c r="A14166" t="s">
        <v>21428</v>
      </c>
      <c r="B14166">
        <v>109.62</v>
      </c>
    </row>
    <row r="14167" spans="1:2" ht="12.75" customHeight="1">
      <c r="A14167" t="s">
        <v>21430</v>
      </c>
      <c r="B14167">
        <v>103.16</v>
      </c>
    </row>
    <row r="14168" spans="1:2" ht="12.75" customHeight="1">
      <c r="A14168" t="s">
        <v>21431</v>
      </c>
      <c r="B14168">
        <v>136.30000000000001</v>
      </c>
    </row>
    <row r="14169" spans="1:2" ht="12.75" customHeight="1">
      <c r="A14169" t="s">
        <v>21433</v>
      </c>
      <c r="B14169">
        <v>129.44</v>
      </c>
    </row>
    <row r="14170" spans="1:2" ht="12.75" customHeight="1">
      <c r="A14170" t="s">
        <v>21434</v>
      </c>
      <c r="B14170">
        <v>830.01</v>
      </c>
    </row>
    <row r="14171" spans="1:2" ht="12.75" customHeight="1">
      <c r="A14171" t="s">
        <v>21436</v>
      </c>
      <c r="B14171">
        <v>783.75</v>
      </c>
    </row>
    <row r="14172" spans="1:2" ht="12.75" customHeight="1">
      <c r="A14172" t="s">
        <v>21437</v>
      </c>
      <c r="B14172">
        <v>1216.3699999999999</v>
      </c>
    </row>
    <row r="14173" spans="1:2" ht="12.75" customHeight="1">
      <c r="A14173" t="s">
        <v>21439</v>
      </c>
      <c r="B14173">
        <v>1148.9000000000001</v>
      </c>
    </row>
    <row r="14174" spans="1:2" ht="12.75" customHeight="1">
      <c r="A14174" t="s">
        <v>21440</v>
      </c>
      <c r="B14174">
        <v>431.67</v>
      </c>
    </row>
    <row r="14175" spans="1:2" ht="12.75" customHeight="1">
      <c r="A14175" t="s">
        <v>21442</v>
      </c>
      <c r="B14175">
        <v>416.26</v>
      </c>
    </row>
    <row r="14176" spans="1:2" ht="12.75" customHeight="1">
      <c r="A14176" t="s">
        <v>21443</v>
      </c>
      <c r="B14176">
        <v>771.89</v>
      </c>
    </row>
    <row r="14177" spans="1:2" ht="12.75" customHeight="1">
      <c r="A14177" t="s">
        <v>21445</v>
      </c>
      <c r="B14177">
        <v>720.25</v>
      </c>
    </row>
    <row r="14178" spans="1:2" ht="12.75" customHeight="1">
      <c r="A14178" t="s">
        <v>21446</v>
      </c>
      <c r="B14178">
        <v>18.11</v>
      </c>
    </row>
    <row r="14179" spans="1:2" ht="12.75" customHeight="1">
      <c r="A14179" t="s">
        <v>21448</v>
      </c>
      <c r="B14179">
        <v>17.850000000000001</v>
      </c>
    </row>
    <row r="14180" spans="1:2" ht="12.75" customHeight="1">
      <c r="A14180" t="s">
        <v>21449</v>
      </c>
      <c r="B14180">
        <v>15.02</v>
      </c>
    </row>
    <row r="14181" spans="1:2" ht="12.75" customHeight="1">
      <c r="A14181" t="s">
        <v>21451</v>
      </c>
      <c r="B14181">
        <v>14.76</v>
      </c>
    </row>
    <row r="14182" spans="1:2" ht="12.75" customHeight="1">
      <c r="A14182" t="s">
        <v>21452</v>
      </c>
      <c r="B14182">
        <v>22.37</v>
      </c>
    </row>
    <row r="14183" spans="1:2" ht="12.75" customHeight="1">
      <c r="A14183" t="s">
        <v>21454</v>
      </c>
      <c r="B14183">
        <v>20.399999999999999</v>
      </c>
    </row>
    <row r="14184" spans="1:2" ht="12.75" customHeight="1">
      <c r="A14184" t="s">
        <v>21455</v>
      </c>
      <c r="B14184">
        <v>32.47</v>
      </c>
    </row>
    <row r="14185" spans="1:2" ht="12.75" customHeight="1">
      <c r="A14185" t="s">
        <v>21457</v>
      </c>
      <c r="B14185">
        <v>29.47</v>
      </c>
    </row>
    <row r="14186" spans="1:2" ht="12.75" customHeight="1">
      <c r="A14186" t="s">
        <v>21458</v>
      </c>
      <c r="B14186">
        <v>23.56</v>
      </c>
    </row>
    <row r="14187" spans="1:2" ht="12.75" customHeight="1">
      <c r="A14187" t="s">
        <v>21460</v>
      </c>
      <c r="B14187">
        <v>23.3</v>
      </c>
    </row>
    <row r="14188" spans="1:2" ht="12.75" customHeight="1">
      <c r="A14188" t="s">
        <v>21461</v>
      </c>
      <c r="B14188">
        <v>50.08</v>
      </c>
    </row>
    <row r="14189" spans="1:2" ht="12.75" customHeight="1">
      <c r="A14189" t="s">
        <v>21463</v>
      </c>
      <c r="B14189">
        <v>46.87</v>
      </c>
    </row>
    <row r="14190" spans="1:2" ht="12.75" customHeight="1">
      <c r="A14190" t="s">
        <v>21464</v>
      </c>
      <c r="B14190">
        <v>19.350000000000001</v>
      </c>
    </row>
    <row r="14191" spans="1:2" ht="12.75" customHeight="1">
      <c r="A14191" t="s">
        <v>21466</v>
      </c>
      <c r="B14191">
        <v>19.350000000000001</v>
      </c>
    </row>
    <row r="14192" spans="1:2" ht="12.75" customHeight="1">
      <c r="A14192" t="s">
        <v>21467</v>
      </c>
      <c r="B14192">
        <v>24.48</v>
      </c>
    </row>
    <row r="14193" spans="1:2" ht="12.75" customHeight="1">
      <c r="A14193" t="s">
        <v>21469</v>
      </c>
      <c r="B14193">
        <v>24.22</v>
      </c>
    </row>
    <row r="14194" spans="1:2" ht="12.75" customHeight="1">
      <c r="A14194" t="s">
        <v>21470</v>
      </c>
      <c r="B14194">
        <v>307.72000000000003</v>
      </c>
    </row>
    <row r="14195" spans="1:2" ht="12.75" customHeight="1">
      <c r="A14195" t="s">
        <v>21472</v>
      </c>
      <c r="B14195">
        <v>300.01</v>
      </c>
    </row>
    <row r="14196" spans="1:2" ht="12.75" customHeight="1">
      <c r="A14196" t="s">
        <v>21473</v>
      </c>
      <c r="B14196">
        <v>245.32</v>
      </c>
    </row>
    <row r="14197" spans="1:2" ht="12.75" customHeight="1">
      <c r="A14197" t="s">
        <v>21475</v>
      </c>
      <c r="B14197">
        <v>237.61</v>
      </c>
    </row>
    <row r="14198" spans="1:2" ht="12.75" customHeight="1">
      <c r="A14198" t="s">
        <v>21476</v>
      </c>
      <c r="B14198">
        <v>136.46</v>
      </c>
    </row>
    <row r="14199" spans="1:2" ht="12.75" customHeight="1">
      <c r="A14199" t="s">
        <v>21478</v>
      </c>
      <c r="B14199">
        <v>128.75</v>
      </c>
    </row>
    <row r="14200" spans="1:2" ht="12.75" customHeight="1">
      <c r="A14200" t="s">
        <v>21479</v>
      </c>
      <c r="B14200">
        <v>123.21</v>
      </c>
    </row>
    <row r="14201" spans="1:2" ht="12.75" customHeight="1">
      <c r="A14201" t="s">
        <v>21481</v>
      </c>
      <c r="B14201">
        <v>115.76</v>
      </c>
    </row>
    <row r="14202" spans="1:2" ht="12.75" customHeight="1">
      <c r="A14202" t="s">
        <v>21482</v>
      </c>
      <c r="B14202">
        <v>107.8</v>
      </c>
    </row>
    <row r="14203" spans="1:2" ht="12.75" customHeight="1">
      <c r="A14203" t="s">
        <v>21484</v>
      </c>
      <c r="B14203">
        <v>100.35</v>
      </c>
    </row>
    <row r="14204" spans="1:2" ht="12.75" customHeight="1">
      <c r="A14204" t="s">
        <v>21485</v>
      </c>
      <c r="B14204">
        <v>7.83</v>
      </c>
    </row>
    <row r="14205" spans="1:2" ht="12.75" customHeight="1">
      <c r="A14205" t="s">
        <v>21487</v>
      </c>
      <c r="B14205">
        <v>7.26</v>
      </c>
    </row>
    <row r="14206" spans="1:2" ht="12.75" customHeight="1">
      <c r="A14206" t="s">
        <v>21488</v>
      </c>
      <c r="B14206">
        <v>9.49</v>
      </c>
    </row>
    <row r="14207" spans="1:2" ht="12.75" customHeight="1">
      <c r="A14207" t="s">
        <v>21490</v>
      </c>
      <c r="B14207">
        <v>8.82</v>
      </c>
    </row>
    <row r="14208" spans="1:2" ht="12.75" customHeight="1">
      <c r="A14208" t="s">
        <v>21491</v>
      </c>
      <c r="B14208">
        <v>12.68</v>
      </c>
    </row>
    <row r="14209" spans="1:2" ht="12.75" customHeight="1">
      <c r="A14209" t="s">
        <v>21493</v>
      </c>
      <c r="B14209">
        <v>11.86</v>
      </c>
    </row>
    <row r="14210" spans="1:2" ht="12.75" customHeight="1">
      <c r="A14210" t="s">
        <v>21494</v>
      </c>
      <c r="B14210">
        <v>15.03</v>
      </c>
    </row>
    <row r="14211" spans="1:2" ht="12.75" customHeight="1">
      <c r="A14211" t="s">
        <v>21496</v>
      </c>
      <c r="B14211">
        <v>14.11</v>
      </c>
    </row>
    <row r="14212" spans="1:2" ht="12.75" customHeight="1">
      <c r="A14212" t="s">
        <v>21497</v>
      </c>
      <c r="B14212">
        <v>19.25</v>
      </c>
    </row>
    <row r="14213" spans="1:2" ht="12.75" customHeight="1">
      <c r="A14213" t="s">
        <v>21499</v>
      </c>
      <c r="B14213">
        <v>18.22</v>
      </c>
    </row>
    <row r="14214" spans="1:2" ht="12.75" customHeight="1">
      <c r="A14214" t="s">
        <v>21500</v>
      </c>
      <c r="B14214">
        <v>23.68</v>
      </c>
    </row>
    <row r="14215" spans="1:2" ht="12.75" customHeight="1">
      <c r="A14215" t="s">
        <v>21502</v>
      </c>
      <c r="B14215">
        <v>22.45</v>
      </c>
    </row>
    <row r="14216" spans="1:2" ht="12.75" customHeight="1">
      <c r="A14216" t="s">
        <v>21503</v>
      </c>
      <c r="B14216">
        <v>31.99</v>
      </c>
    </row>
    <row r="14217" spans="1:2" ht="12.75" customHeight="1">
      <c r="A14217" t="s">
        <v>21505</v>
      </c>
      <c r="B14217">
        <v>30.45</v>
      </c>
    </row>
    <row r="14218" spans="1:2" ht="12.75" customHeight="1">
      <c r="A14218" t="s">
        <v>21506</v>
      </c>
      <c r="B14218">
        <v>46.25</v>
      </c>
    </row>
    <row r="14219" spans="1:2" ht="12.75" customHeight="1">
      <c r="A14219" t="s">
        <v>21508</v>
      </c>
      <c r="B14219">
        <v>44.56</v>
      </c>
    </row>
    <row r="14220" spans="1:2" ht="12.75" customHeight="1">
      <c r="A14220" t="s">
        <v>21509</v>
      </c>
      <c r="B14220">
        <v>57.54</v>
      </c>
    </row>
    <row r="14221" spans="1:2" ht="12.75" customHeight="1">
      <c r="A14221" t="s">
        <v>21511</v>
      </c>
      <c r="B14221">
        <v>55.48</v>
      </c>
    </row>
    <row r="14222" spans="1:2" ht="12.75" customHeight="1">
      <c r="A14222" t="s">
        <v>21512</v>
      </c>
      <c r="B14222">
        <v>12.28</v>
      </c>
    </row>
    <row r="14223" spans="1:2" ht="12.75" customHeight="1">
      <c r="A14223" t="s">
        <v>21514</v>
      </c>
      <c r="B14223">
        <v>11.02</v>
      </c>
    </row>
    <row r="14224" spans="1:2" ht="12.75" customHeight="1">
      <c r="A14224" t="s">
        <v>21515</v>
      </c>
      <c r="B14224">
        <v>19.309999999999999</v>
      </c>
    </row>
    <row r="14225" spans="1:2" ht="12.75" customHeight="1">
      <c r="A14225" t="s">
        <v>21517</v>
      </c>
      <c r="B14225">
        <v>17.329999999999998</v>
      </c>
    </row>
    <row r="14226" spans="1:2" ht="12.75" customHeight="1">
      <c r="A14226" t="s">
        <v>21518</v>
      </c>
      <c r="B14226">
        <v>21.06</v>
      </c>
    </row>
    <row r="14227" spans="1:2" ht="12.75" customHeight="1">
      <c r="A14227" t="s">
        <v>21520</v>
      </c>
      <c r="B14227">
        <v>18.899999999999999</v>
      </c>
    </row>
    <row r="14228" spans="1:2" ht="12.75" customHeight="1">
      <c r="A14228" t="s">
        <v>21521</v>
      </c>
      <c r="B14228">
        <v>31.59</v>
      </c>
    </row>
    <row r="14229" spans="1:2" ht="12.75" customHeight="1">
      <c r="A14229" t="s">
        <v>21523</v>
      </c>
      <c r="B14229">
        <v>28.36</v>
      </c>
    </row>
    <row r="14230" spans="1:2" ht="12.75" customHeight="1">
      <c r="A14230" t="s">
        <v>21524</v>
      </c>
      <c r="B14230">
        <v>35.11</v>
      </c>
    </row>
    <row r="14231" spans="1:2" ht="12.75" customHeight="1">
      <c r="A14231" t="s">
        <v>21526</v>
      </c>
      <c r="B14231">
        <v>31.51</v>
      </c>
    </row>
    <row r="14232" spans="1:2" ht="12.75" customHeight="1">
      <c r="A14232" t="s">
        <v>21527</v>
      </c>
      <c r="B14232">
        <v>52.66</v>
      </c>
    </row>
    <row r="14233" spans="1:2" ht="12.75" customHeight="1">
      <c r="A14233" t="s">
        <v>21529</v>
      </c>
      <c r="B14233">
        <v>47.26</v>
      </c>
    </row>
    <row r="14234" spans="1:2" ht="12.75" customHeight="1">
      <c r="A14234" t="s">
        <v>21530</v>
      </c>
      <c r="B14234">
        <v>42.53</v>
      </c>
    </row>
    <row r="14235" spans="1:2" ht="12.75" customHeight="1">
      <c r="A14235" t="s">
        <v>21532</v>
      </c>
      <c r="B14235">
        <v>38.159999999999997</v>
      </c>
    </row>
    <row r="14236" spans="1:2" ht="12.75" customHeight="1">
      <c r="A14236" t="s">
        <v>21533</v>
      </c>
      <c r="B14236">
        <v>63.8</v>
      </c>
    </row>
    <row r="14237" spans="1:2" ht="12.75" customHeight="1">
      <c r="A14237" t="s">
        <v>21535</v>
      </c>
      <c r="B14237">
        <v>57.25</v>
      </c>
    </row>
    <row r="14238" spans="1:2" ht="12.75" customHeight="1">
      <c r="A14238" t="s">
        <v>21536</v>
      </c>
      <c r="B14238">
        <v>56.96</v>
      </c>
    </row>
    <row r="14239" spans="1:2" ht="12.75" customHeight="1">
      <c r="A14239" t="s">
        <v>21538</v>
      </c>
      <c r="B14239">
        <v>51.82</v>
      </c>
    </row>
    <row r="14240" spans="1:2" ht="12.75" customHeight="1">
      <c r="A14240" t="s">
        <v>21539</v>
      </c>
      <c r="B14240">
        <v>93.99</v>
      </c>
    </row>
    <row r="14241" spans="1:2" ht="12.75" customHeight="1">
      <c r="A14241" t="s">
        <v>21541</v>
      </c>
      <c r="B14241">
        <v>85.51</v>
      </c>
    </row>
    <row r="14242" spans="1:2" ht="12.75" customHeight="1">
      <c r="A14242" t="s">
        <v>21542</v>
      </c>
      <c r="B14242">
        <v>73.41</v>
      </c>
    </row>
    <row r="14243" spans="1:2" ht="12.75" customHeight="1">
      <c r="A14243" t="s">
        <v>21544</v>
      </c>
      <c r="B14243">
        <v>64.45</v>
      </c>
    </row>
    <row r="14244" spans="1:2" ht="12.75" customHeight="1">
      <c r="A14244" t="s">
        <v>21545</v>
      </c>
      <c r="B14244">
        <v>106.89</v>
      </c>
    </row>
    <row r="14245" spans="1:2" ht="12.75" customHeight="1">
      <c r="A14245" t="s">
        <v>21547</v>
      </c>
      <c r="B14245">
        <v>93.45</v>
      </c>
    </row>
    <row r="14246" spans="1:2" ht="12.75" customHeight="1">
      <c r="A14246" t="s">
        <v>21548</v>
      </c>
      <c r="B14246">
        <v>28.5</v>
      </c>
    </row>
    <row r="14247" spans="1:2" ht="12.75" customHeight="1">
      <c r="A14247" t="s">
        <v>21550</v>
      </c>
      <c r="B14247">
        <v>25.51</v>
      </c>
    </row>
    <row r="14248" spans="1:2" ht="12.75" customHeight="1">
      <c r="A14248" t="s">
        <v>21551</v>
      </c>
      <c r="B14248">
        <v>10.6</v>
      </c>
    </row>
    <row r="14249" spans="1:2" ht="12.75" customHeight="1">
      <c r="A14249" t="s">
        <v>21553</v>
      </c>
      <c r="B14249">
        <v>9.57</v>
      </c>
    </row>
    <row r="14250" spans="1:2" ht="12.75" customHeight="1">
      <c r="A14250" t="s">
        <v>21554</v>
      </c>
      <c r="B14250">
        <v>11.55</v>
      </c>
    </row>
    <row r="14251" spans="1:2" ht="12.75" customHeight="1">
      <c r="A14251" t="s">
        <v>21556</v>
      </c>
      <c r="B14251">
        <v>10.52</v>
      </c>
    </row>
    <row r="14252" spans="1:2" ht="12.75" customHeight="1">
      <c r="A14252" t="s">
        <v>21557</v>
      </c>
      <c r="B14252">
        <v>11.73</v>
      </c>
    </row>
    <row r="14253" spans="1:2" ht="12.75" customHeight="1">
      <c r="A14253" t="s">
        <v>21559</v>
      </c>
      <c r="B14253">
        <v>10.7</v>
      </c>
    </row>
    <row r="14254" spans="1:2" ht="12.75" customHeight="1">
      <c r="A14254" t="s">
        <v>21560</v>
      </c>
      <c r="B14254">
        <v>12.92</v>
      </c>
    </row>
    <row r="14255" spans="1:2" ht="12.75" customHeight="1">
      <c r="A14255" t="s">
        <v>21562</v>
      </c>
      <c r="B14255">
        <v>11.89</v>
      </c>
    </row>
    <row r="14256" spans="1:2" ht="12.75" customHeight="1">
      <c r="A14256" t="s">
        <v>21563</v>
      </c>
      <c r="B14256">
        <v>53.19</v>
      </c>
    </row>
    <row r="14257" spans="1:2" ht="12.75" customHeight="1">
      <c r="A14257" t="s">
        <v>21565</v>
      </c>
      <c r="B14257">
        <v>47.21</v>
      </c>
    </row>
    <row r="14258" spans="1:2" ht="12.75" customHeight="1">
      <c r="A14258" t="s">
        <v>21566</v>
      </c>
      <c r="B14258">
        <v>44.75</v>
      </c>
    </row>
    <row r="14259" spans="1:2" ht="12.75" customHeight="1">
      <c r="A14259" t="s">
        <v>21568</v>
      </c>
      <c r="B14259">
        <v>38.770000000000003</v>
      </c>
    </row>
    <row r="14260" spans="1:2" ht="12.75" customHeight="1">
      <c r="A14260" t="s">
        <v>21569</v>
      </c>
      <c r="B14260">
        <v>22.43</v>
      </c>
    </row>
    <row r="14261" spans="1:2" ht="12.75" customHeight="1">
      <c r="A14261" t="s">
        <v>21571</v>
      </c>
      <c r="B14261">
        <v>19.440000000000001</v>
      </c>
    </row>
    <row r="14262" spans="1:2" ht="12.75" customHeight="1">
      <c r="A14262" t="s">
        <v>21572</v>
      </c>
      <c r="B14262">
        <v>30.72</v>
      </c>
    </row>
    <row r="14263" spans="1:2" ht="12.75" customHeight="1">
      <c r="A14263" t="s">
        <v>21574</v>
      </c>
      <c r="B14263">
        <v>27.73</v>
      </c>
    </row>
    <row r="14264" spans="1:2" ht="12.75" customHeight="1">
      <c r="A14264" t="s">
        <v>21575</v>
      </c>
      <c r="B14264">
        <v>25.85</v>
      </c>
    </row>
    <row r="14265" spans="1:2" ht="12.75" customHeight="1">
      <c r="A14265" t="s">
        <v>21577</v>
      </c>
      <c r="B14265">
        <v>22.86</v>
      </c>
    </row>
    <row r="14266" spans="1:2" ht="12.75" customHeight="1">
      <c r="A14266" t="s">
        <v>21578</v>
      </c>
      <c r="B14266">
        <v>6.6</v>
      </c>
    </row>
    <row r="14267" spans="1:2" ht="12.75" customHeight="1">
      <c r="A14267" t="s">
        <v>21580</v>
      </c>
      <c r="B14267">
        <v>5.88</v>
      </c>
    </row>
    <row r="14268" spans="1:2" ht="12.75" customHeight="1">
      <c r="A14268" t="s">
        <v>21581</v>
      </c>
      <c r="B14268">
        <v>6.65</v>
      </c>
    </row>
    <row r="14269" spans="1:2" ht="12.75" customHeight="1">
      <c r="A14269" t="s">
        <v>21583</v>
      </c>
      <c r="B14269">
        <v>5.93</v>
      </c>
    </row>
    <row r="14270" spans="1:2" ht="12.75" customHeight="1">
      <c r="A14270" t="s">
        <v>21584</v>
      </c>
      <c r="B14270">
        <v>6.94</v>
      </c>
    </row>
    <row r="14271" spans="1:2" ht="12.75" customHeight="1">
      <c r="A14271" t="s">
        <v>21586</v>
      </c>
      <c r="B14271">
        <v>6.22</v>
      </c>
    </row>
    <row r="14272" spans="1:2" ht="12.75" customHeight="1">
      <c r="A14272" t="s">
        <v>21587</v>
      </c>
      <c r="B14272">
        <v>7.29</v>
      </c>
    </row>
    <row r="14273" spans="1:2" ht="12.75" customHeight="1">
      <c r="A14273" t="s">
        <v>21589</v>
      </c>
      <c r="B14273">
        <v>6.51</v>
      </c>
    </row>
    <row r="14274" spans="1:2" ht="12.75" customHeight="1">
      <c r="A14274" t="s">
        <v>21590</v>
      </c>
      <c r="B14274">
        <v>7.39</v>
      </c>
    </row>
    <row r="14275" spans="1:2" ht="12.75" customHeight="1">
      <c r="A14275" t="s">
        <v>21592</v>
      </c>
      <c r="B14275">
        <v>6.61</v>
      </c>
    </row>
    <row r="14276" spans="1:2" ht="12.75" customHeight="1">
      <c r="A14276" t="s">
        <v>21593</v>
      </c>
      <c r="B14276">
        <v>7.88</v>
      </c>
    </row>
    <row r="14277" spans="1:2" ht="12.75" customHeight="1">
      <c r="A14277" t="s">
        <v>21595</v>
      </c>
      <c r="B14277">
        <v>7.05</v>
      </c>
    </row>
    <row r="14278" spans="1:2" ht="12.75" customHeight="1">
      <c r="A14278" t="s">
        <v>21596</v>
      </c>
      <c r="B14278">
        <v>8.3699999999999992</v>
      </c>
    </row>
    <row r="14279" spans="1:2" ht="12.75" customHeight="1">
      <c r="A14279" t="s">
        <v>21598</v>
      </c>
      <c r="B14279">
        <v>7.54</v>
      </c>
    </row>
    <row r="14280" spans="1:2" ht="12.75" customHeight="1">
      <c r="A14280" t="s">
        <v>21599</v>
      </c>
      <c r="B14280">
        <v>8.7899999999999991</v>
      </c>
    </row>
    <row r="14281" spans="1:2" ht="12.75" customHeight="1">
      <c r="A14281" t="s">
        <v>21601</v>
      </c>
      <c r="B14281">
        <v>7.89</v>
      </c>
    </row>
    <row r="14282" spans="1:2" ht="12.75" customHeight="1">
      <c r="A14282" t="s">
        <v>21602</v>
      </c>
      <c r="B14282">
        <v>9.69</v>
      </c>
    </row>
    <row r="14283" spans="1:2" ht="12.75" customHeight="1">
      <c r="A14283" t="s">
        <v>21604</v>
      </c>
      <c r="B14283">
        <v>8.7899999999999991</v>
      </c>
    </row>
    <row r="14284" spans="1:2" ht="12.75" customHeight="1">
      <c r="A14284" t="s">
        <v>21605</v>
      </c>
      <c r="B14284">
        <v>188.46</v>
      </c>
    </row>
    <row r="14285" spans="1:2" ht="12.75" customHeight="1">
      <c r="A14285" t="s">
        <v>21607</v>
      </c>
      <c r="B14285">
        <v>167.9</v>
      </c>
    </row>
    <row r="14286" spans="1:2" ht="12.75" customHeight="1">
      <c r="A14286" t="s">
        <v>21608</v>
      </c>
      <c r="B14286">
        <v>45.58</v>
      </c>
    </row>
    <row r="14287" spans="1:2" ht="12.75" customHeight="1">
      <c r="A14287" t="s">
        <v>21610</v>
      </c>
      <c r="B14287">
        <v>40.44</v>
      </c>
    </row>
    <row r="14288" spans="1:2" ht="12.75" customHeight="1">
      <c r="A14288" t="s">
        <v>21611</v>
      </c>
      <c r="B14288">
        <v>123.49</v>
      </c>
    </row>
    <row r="14289" spans="1:2" ht="12.75" customHeight="1">
      <c r="A14289" t="s">
        <v>21613</v>
      </c>
      <c r="B14289">
        <v>113.21</v>
      </c>
    </row>
    <row r="14290" spans="1:2" ht="12.75" customHeight="1">
      <c r="A14290" t="s">
        <v>21614</v>
      </c>
      <c r="B14290">
        <v>148.91999999999999</v>
      </c>
    </row>
    <row r="14291" spans="1:2" ht="12.75" customHeight="1">
      <c r="A14291" t="s">
        <v>21616</v>
      </c>
      <c r="B14291">
        <v>129.02000000000001</v>
      </c>
    </row>
    <row r="14292" spans="1:2" ht="12.75" customHeight="1">
      <c r="A14292" t="s">
        <v>21617</v>
      </c>
      <c r="B14292">
        <v>24.11</v>
      </c>
    </row>
    <row r="14293" spans="1:2" ht="12.75" customHeight="1">
      <c r="A14293" t="s">
        <v>21619</v>
      </c>
      <c r="B14293">
        <v>21</v>
      </c>
    </row>
    <row r="14294" spans="1:2" ht="12.75" customHeight="1">
      <c r="A14294" t="s">
        <v>21620</v>
      </c>
      <c r="B14294">
        <v>32.15</v>
      </c>
    </row>
    <row r="14295" spans="1:2" ht="12.75" customHeight="1">
      <c r="A14295" t="s">
        <v>21622</v>
      </c>
      <c r="B14295">
        <v>28.01</v>
      </c>
    </row>
    <row r="14296" spans="1:2" ht="12.75" customHeight="1">
      <c r="A14296" t="s">
        <v>21623</v>
      </c>
      <c r="B14296">
        <v>33.729999999999997</v>
      </c>
    </row>
    <row r="14297" spans="1:2" ht="12.75" customHeight="1">
      <c r="A14297" t="s">
        <v>21625</v>
      </c>
      <c r="B14297">
        <v>32.83</v>
      </c>
    </row>
    <row r="14298" spans="1:2" ht="12.75" customHeight="1">
      <c r="A14298" t="s">
        <v>21626</v>
      </c>
      <c r="B14298">
        <v>38.11</v>
      </c>
    </row>
    <row r="14299" spans="1:2" ht="12.75" customHeight="1">
      <c r="A14299" t="s">
        <v>21628</v>
      </c>
      <c r="B14299">
        <v>37.21</v>
      </c>
    </row>
    <row r="14300" spans="1:2" ht="12.75" customHeight="1">
      <c r="A14300" t="s">
        <v>21629</v>
      </c>
      <c r="B14300">
        <v>23.42</v>
      </c>
    </row>
    <row r="14301" spans="1:2" ht="12.75" customHeight="1">
      <c r="A14301" t="s">
        <v>21631</v>
      </c>
      <c r="B14301">
        <v>22.52</v>
      </c>
    </row>
    <row r="14302" spans="1:2" ht="12.75" customHeight="1">
      <c r="A14302" t="s">
        <v>21632</v>
      </c>
      <c r="B14302">
        <v>29.75</v>
      </c>
    </row>
    <row r="14303" spans="1:2" ht="12.75" customHeight="1">
      <c r="A14303" t="s">
        <v>21634</v>
      </c>
      <c r="B14303">
        <v>28.85</v>
      </c>
    </row>
    <row r="14304" spans="1:2" ht="12.75" customHeight="1">
      <c r="A14304" t="s">
        <v>21635</v>
      </c>
      <c r="B14304">
        <v>30.07</v>
      </c>
    </row>
    <row r="14305" spans="1:2" ht="12.75" customHeight="1">
      <c r="A14305" t="s">
        <v>21637</v>
      </c>
      <c r="B14305">
        <v>29.15</v>
      </c>
    </row>
    <row r="14306" spans="1:2" ht="12.75" customHeight="1">
      <c r="A14306" t="s">
        <v>21638</v>
      </c>
      <c r="B14306">
        <v>38.26</v>
      </c>
    </row>
    <row r="14307" spans="1:2" ht="12.75" customHeight="1">
      <c r="A14307" t="s">
        <v>21640</v>
      </c>
      <c r="B14307">
        <v>37.18</v>
      </c>
    </row>
    <row r="14308" spans="1:2" ht="12.75" customHeight="1">
      <c r="A14308" t="s">
        <v>21641</v>
      </c>
      <c r="B14308">
        <v>51.62</v>
      </c>
    </row>
    <row r="14309" spans="1:2" ht="12.75" customHeight="1">
      <c r="A14309" t="s">
        <v>21644</v>
      </c>
      <c r="B14309">
        <v>50.39</v>
      </c>
    </row>
    <row r="14310" spans="1:2" ht="12.75" customHeight="1">
      <c r="A14310" t="s">
        <v>21645</v>
      </c>
      <c r="B14310">
        <v>63.76</v>
      </c>
    </row>
    <row r="14311" spans="1:2" ht="12.75" customHeight="1">
      <c r="A14311" t="s">
        <v>21647</v>
      </c>
      <c r="B14311">
        <v>62.37</v>
      </c>
    </row>
    <row r="14312" spans="1:2" ht="12.75" customHeight="1">
      <c r="A14312" t="s">
        <v>21648</v>
      </c>
      <c r="B14312">
        <v>71.900000000000006</v>
      </c>
    </row>
    <row r="14313" spans="1:2" ht="12.75" customHeight="1">
      <c r="A14313" t="s">
        <v>21650</v>
      </c>
      <c r="B14313">
        <v>70.3</v>
      </c>
    </row>
    <row r="14314" spans="1:2" ht="12.75" customHeight="1">
      <c r="A14314" t="s">
        <v>21651</v>
      </c>
      <c r="B14314">
        <v>107.43</v>
      </c>
    </row>
    <row r="14315" spans="1:2" ht="12.75" customHeight="1">
      <c r="A14315" t="s">
        <v>21653</v>
      </c>
      <c r="B14315">
        <v>105.54</v>
      </c>
    </row>
    <row r="14316" spans="1:2" ht="12.75" customHeight="1">
      <c r="A14316" t="s">
        <v>21654</v>
      </c>
      <c r="B14316">
        <v>126.25</v>
      </c>
    </row>
    <row r="14317" spans="1:2" ht="12.75" customHeight="1">
      <c r="A14317" t="s">
        <v>21656</v>
      </c>
      <c r="B14317">
        <v>124.13</v>
      </c>
    </row>
    <row r="14318" spans="1:2" ht="12.75" customHeight="1">
      <c r="A14318" t="s">
        <v>21657</v>
      </c>
      <c r="B14318">
        <v>156.85</v>
      </c>
    </row>
    <row r="14319" spans="1:2" ht="12.75" customHeight="1">
      <c r="A14319" t="s">
        <v>21659</v>
      </c>
      <c r="B14319">
        <v>154.58000000000001</v>
      </c>
    </row>
    <row r="14320" spans="1:2" ht="12.75" customHeight="1">
      <c r="A14320" t="s">
        <v>21660</v>
      </c>
      <c r="B14320">
        <v>218.91</v>
      </c>
    </row>
    <row r="14321" spans="1:2" ht="12.75" customHeight="1">
      <c r="A14321" t="s">
        <v>21662</v>
      </c>
      <c r="B14321">
        <v>216.23</v>
      </c>
    </row>
    <row r="14322" spans="1:2" ht="12.75" customHeight="1">
      <c r="A14322" t="s">
        <v>21663</v>
      </c>
      <c r="B14322">
        <v>310.98</v>
      </c>
    </row>
    <row r="14323" spans="1:2" ht="12.75" customHeight="1">
      <c r="A14323" t="s">
        <v>21665</v>
      </c>
      <c r="B14323">
        <v>308.06</v>
      </c>
    </row>
    <row r="14324" spans="1:2" ht="12.75" customHeight="1">
      <c r="A14324" t="s">
        <v>21666</v>
      </c>
      <c r="B14324">
        <v>334.53</v>
      </c>
    </row>
    <row r="14325" spans="1:2" ht="12.75" customHeight="1">
      <c r="A14325" t="s">
        <v>21668</v>
      </c>
      <c r="B14325">
        <v>331.35</v>
      </c>
    </row>
    <row r="14326" spans="1:2" ht="12.75" customHeight="1">
      <c r="A14326" t="s">
        <v>21669</v>
      </c>
      <c r="B14326">
        <v>151.06</v>
      </c>
    </row>
    <row r="14327" spans="1:2" ht="12.75" customHeight="1">
      <c r="A14327" t="s">
        <v>21671</v>
      </c>
      <c r="B14327">
        <v>140.78</v>
      </c>
    </row>
    <row r="14328" spans="1:2" ht="12.75" customHeight="1">
      <c r="A14328" t="s">
        <v>21672</v>
      </c>
      <c r="B14328">
        <v>142.79</v>
      </c>
    </row>
    <row r="14329" spans="1:2" ht="12.75" customHeight="1">
      <c r="A14329" t="s">
        <v>21674</v>
      </c>
      <c r="B14329">
        <v>132.51</v>
      </c>
    </row>
    <row r="14330" spans="1:2" ht="12.75" customHeight="1">
      <c r="A14330" t="s">
        <v>21675</v>
      </c>
      <c r="B14330">
        <v>553.38</v>
      </c>
    </row>
    <row r="14331" spans="1:2" ht="12.75" customHeight="1">
      <c r="A14331" t="s">
        <v>21677</v>
      </c>
      <c r="B14331">
        <v>521.82000000000005</v>
      </c>
    </row>
    <row r="14332" spans="1:2" ht="12.75" customHeight="1">
      <c r="A14332" t="s">
        <v>21678</v>
      </c>
      <c r="B14332">
        <v>766.47</v>
      </c>
    </row>
    <row r="14333" spans="1:2" ht="12.75" customHeight="1">
      <c r="A14333" t="s">
        <v>21680</v>
      </c>
      <c r="B14333">
        <v>727.35</v>
      </c>
    </row>
    <row r="14334" spans="1:2" ht="12.75" customHeight="1">
      <c r="A14334" t="s">
        <v>21681</v>
      </c>
      <c r="B14334">
        <v>1495.83</v>
      </c>
    </row>
    <row r="14335" spans="1:2" ht="12.75" customHeight="1">
      <c r="A14335" t="s">
        <v>21683</v>
      </c>
      <c r="B14335">
        <v>1426.21</v>
      </c>
    </row>
    <row r="14336" spans="1:2" ht="12.75" customHeight="1">
      <c r="A14336" t="s">
        <v>21684</v>
      </c>
      <c r="B14336">
        <v>2146.1</v>
      </c>
    </row>
    <row r="14337" spans="1:2" ht="12.75" customHeight="1">
      <c r="A14337" t="s">
        <v>21686</v>
      </c>
      <c r="B14337">
        <v>2066.5300000000002</v>
      </c>
    </row>
    <row r="14338" spans="1:2" ht="12.75" customHeight="1">
      <c r="A14338" t="s">
        <v>21687</v>
      </c>
      <c r="B14338">
        <v>3097.89</v>
      </c>
    </row>
    <row r="14339" spans="1:2" ht="12.75" customHeight="1">
      <c r="A14339" t="s">
        <v>21689</v>
      </c>
      <c r="B14339">
        <v>3002.54</v>
      </c>
    </row>
    <row r="14340" spans="1:2" ht="12.75" customHeight="1">
      <c r="A14340" t="s">
        <v>21690</v>
      </c>
      <c r="B14340">
        <v>19.02</v>
      </c>
    </row>
    <row r="14341" spans="1:2" ht="12.75" customHeight="1">
      <c r="A14341" t="s">
        <v>21692</v>
      </c>
      <c r="B14341">
        <v>17.05</v>
      </c>
    </row>
    <row r="14342" spans="1:2" ht="12.75" customHeight="1">
      <c r="A14342" t="s">
        <v>21693</v>
      </c>
      <c r="B14342">
        <v>23.72</v>
      </c>
    </row>
    <row r="14343" spans="1:2" ht="12.75" customHeight="1">
      <c r="A14343" t="s">
        <v>21695</v>
      </c>
      <c r="B14343">
        <v>21.49</v>
      </c>
    </row>
    <row r="14344" spans="1:2" ht="12.75" customHeight="1">
      <c r="A14344" t="s">
        <v>21696</v>
      </c>
      <c r="B14344">
        <v>29.74</v>
      </c>
    </row>
    <row r="14345" spans="1:2" ht="12.75" customHeight="1">
      <c r="A14345" t="s">
        <v>21698</v>
      </c>
      <c r="B14345">
        <v>27.25</v>
      </c>
    </row>
    <row r="14346" spans="1:2" ht="12.75" customHeight="1">
      <c r="A14346" t="s">
        <v>21699</v>
      </c>
      <c r="B14346">
        <v>32.57</v>
      </c>
    </row>
    <row r="14347" spans="1:2" ht="12.75" customHeight="1">
      <c r="A14347" t="s">
        <v>21701</v>
      </c>
      <c r="B14347">
        <v>29.83</v>
      </c>
    </row>
    <row r="14348" spans="1:2" ht="12.75" customHeight="1">
      <c r="A14348" t="s">
        <v>21702</v>
      </c>
      <c r="B14348">
        <v>42.56</v>
      </c>
    </row>
    <row r="14349" spans="1:2" ht="12.75" customHeight="1">
      <c r="A14349" t="s">
        <v>21704</v>
      </c>
      <c r="B14349">
        <v>39.46</v>
      </c>
    </row>
    <row r="14350" spans="1:2" ht="12.75" customHeight="1">
      <c r="A14350" t="s">
        <v>21705</v>
      </c>
      <c r="B14350">
        <v>61.94</v>
      </c>
    </row>
    <row r="14351" spans="1:2" ht="12.75" customHeight="1">
      <c r="A14351" t="s">
        <v>21707</v>
      </c>
      <c r="B14351">
        <v>58.46</v>
      </c>
    </row>
    <row r="14352" spans="1:2" ht="12.75" customHeight="1">
      <c r="A14352" t="s">
        <v>21708</v>
      </c>
      <c r="B14352">
        <v>220.43</v>
      </c>
    </row>
    <row r="14353" spans="1:2" ht="12.75" customHeight="1">
      <c r="A14353" t="s">
        <v>21710</v>
      </c>
      <c r="B14353">
        <v>197.3</v>
      </c>
    </row>
    <row r="14354" spans="1:2" ht="12.75" customHeight="1">
      <c r="A14354" t="s">
        <v>21711</v>
      </c>
      <c r="B14354">
        <v>399.36</v>
      </c>
    </row>
    <row r="14355" spans="1:2" ht="12.75" customHeight="1">
      <c r="A14355" t="s">
        <v>21713</v>
      </c>
      <c r="B14355">
        <v>364.28</v>
      </c>
    </row>
    <row r="14356" spans="1:2" ht="12.75" customHeight="1">
      <c r="A14356" t="s">
        <v>21714</v>
      </c>
      <c r="B14356">
        <v>170.31</v>
      </c>
    </row>
    <row r="14357" spans="1:2" ht="12.75" customHeight="1">
      <c r="A14357" t="s">
        <v>21716</v>
      </c>
      <c r="B14357">
        <v>153.86000000000001</v>
      </c>
    </row>
    <row r="14358" spans="1:2" ht="12.75" customHeight="1">
      <c r="A14358" t="s">
        <v>21717</v>
      </c>
      <c r="B14358">
        <v>161.19999999999999</v>
      </c>
    </row>
    <row r="14359" spans="1:2" ht="12.75" customHeight="1">
      <c r="A14359" t="s">
        <v>21719</v>
      </c>
      <c r="B14359">
        <v>144.75</v>
      </c>
    </row>
    <row r="14360" spans="1:2" ht="12.75" customHeight="1">
      <c r="A14360" t="s">
        <v>21720</v>
      </c>
      <c r="B14360">
        <v>325.8</v>
      </c>
    </row>
    <row r="14361" spans="1:2" ht="12.75" customHeight="1">
      <c r="A14361" t="s">
        <v>21722</v>
      </c>
      <c r="B14361">
        <v>292.91000000000003</v>
      </c>
    </row>
    <row r="14362" spans="1:2" ht="12.75" customHeight="1">
      <c r="A14362" t="s">
        <v>21723</v>
      </c>
      <c r="B14362">
        <v>284.14999999999998</v>
      </c>
    </row>
    <row r="14363" spans="1:2" ht="12.75" customHeight="1">
      <c r="A14363" t="s">
        <v>21725</v>
      </c>
      <c r="B14363">
        <v>250.8</v>
      </c>
    </row>
    <row r="14364" spans="1:2" ht="12.75" customHeight="1">
      <c r="A14364" t="s">
        <v>21726</v>
      </c>
      <c r="B14364">
        <v>282.11</v>
      </c>
    </row>
    <row r="14365" spans="1:2" ht="12.75" customHeight="1">
      <c r="A14365" t="s">
        <v>21728</v>
      </c>
      <c r="B14365">
        <v>248.77</v>
      </c>
    </row>
    <row r="14366" spans="1:2" ht="12.75" customHeight="1">
      <c r="A14366" t="s">
        <v>21729</v>
      </c>
      <c r="B14366">
        <v>148.63999999999999</v>
      </c>
    </row>
    <row r="14367" spans="1:2" ht="12.75" customHeight="1">
      <c r="A14367" t="s">
        <v>21731</v>
      </c>
      <c r="B14367">
        <v>130.65</v>
      </c>
    </row>
    <row r="14368" spans="1:2" ht="12.75" customHeight="1">
      <c r="A14368" t="s">
        <v>21732</v>
      </c>
      <c r="B14368">
        <v>238.81</v>
      </c>
    </row>
    <row r="14369" spans="1:2" ht="12.75" customHeight="1">
      <c r="A14369" t="s">
        <v>21734</v>
      </c>
      <c r="B14369">
        <v>215.68</v>
      </c>
    </row>
    <row r="14370" spans="1:2" ht="12.75" customHeight="1">
      <c r="A14370" t="s">
        <v>21735</v>
      </c>
      <c r="B14370">
        <v>306.23</v>
      </c>
    </row>
    <row r="14371" spans="1:2" ht="12.75" customHeight="1">
      <c r="A14371" t="s">
        <v>21737</v>
      </c>
      <c r="B14371">
        <v>277.95999999999998</v>
      </c>
    </row>
    <row r="14372" spans="1:2" ht="12.75" customHeight="1">
      <c r="A14372" t="s">
        <v>21738</v>
      </c>
      <c r="B14372">
        <v>299.92</v>
      </c>
    </row>
    <row r="14373" spans="1:2" ht="12.75" customHeight="1">
      <c r="A14373" t="s">
        <v>21740</v>
      </c>
      <c r="B14373">
        <v>271.64999999999998</v>
      </c>
    </row>
    <row r="14374" spans="1:2" ht="12.75" customHeight="1">
      <c r="A14374" t="s">
        <v>21741</v>
      </c>
      <c r="B14374">
        <v>172.27</v>
      </c>
    </row>
    <row r="14375" spans="1:2" ht="12.75" customHeight="1">
      <c r="A14375" t="s">
        <v>21743</v>
      </c>
      <c r="B14375">
        <v>152.9</v>
      </c>
    </row>
    <row r="14376" spans="1:2" ht="12.75" customHeight="1">
      <c r="A14376" t="s">
        <v>21744</v>
      </c>
      <c r="B14376">
        <v>217.97</v>
      </c>
    </row>
    <row r="14377" spans="1:2" ht="12.75" customHeight="1">
      <c r="A14377" t="s">
        <v>21746</v>
      </c>
      <c r="B14377">
        <v>193.76</v>
      </c>
    </row>
    <row r="14378" spans="1:2" ht="12.75" customHeight="1">
      <c r="A14378" t="s">
        <v>21747</v>
      </c>
      <c r="B14378">
        <v>147.53</v>
      </c>
    </row>
    <row r="14379" spans="1:2" ht="12.75" customHeight="1">
      <c r="A14379" t="s">
        <v>21749</v>
      </c>
      <c r="B14379">
        <v>129.54</v>
      </c>
    </row>
    <row r="14380" spans="1:2" ht="12.75" customHeight="1">
      <c r="A14380" t="s">
        <v>21750</v>
      </c>
      <c r="B14380">
        <v>166.45</v>
      </c>
    </row>
    <row r="14381" spans="1:2" ht="12.75" customHeight="1">
      <c r="A14381" t="s">
        <v>21752</v>
      </c>
      <c r="B14381">
        <v>147.21</v>
      </c>
    </row>
    <row r="14382" spans="1:2" ht="12.75" customHeight="1">
      <c r="A14382" t="s">
        <v>21753</v>
      </c>
      <c r="B14382">
        <v>237.43</v>
      </c>
    </row>
    <row r="14383" spans="1:2" ht="12.75" customHeight="1">
      <c r="A14383" t="s">
        <v>21755</v>
      </c>
      <c r="B14383">
        <v>212.15</v>
      </c>
    </row>
    <row r="14384" spans="1:2" ht="12.75" customHeight="1">
      <c r="A14384" t="s">
        <v>21756</v>
      </c>
      <c r="B14384">
        <v>343.04</v>
      </c>
    </row>
    <row r="14385" spans="1:2" ht="12.75" customHeight="1">
      <c r="A14385" t="s">
        <v>21758</v>
      </c>
      <c r="B14385">
        <v>309.62</v>
      </c>
    </row>
    <row r="14386" spans="1:2" ht="12.75" customHeight="1">
      <c r="A14386" t="s">
        <v>21759</v>
      </c>
      <c r="B14386">
        <v>167.76</v>
      </c>
    </row>
    <row r="14387" spans="1:2" ht="12.75" customHeight="1">
      <c r="A14387" t="s">
        <v>21761</v>
      </c>
      <c r="B14387">
        <v>148.52000000000001</v>
      </c>
    </row>
    <row r="14388" spans="1:2" ht="12.75" customHeight="1">
      <c r="A14388" t="s">
        <v>21762</v>
      </c>
      <c r="B14388">
        <v>39.11</v>
      </c>
    </row>
    <row r="14389" spans="1:2" ht="12.75" customHeight="1">
      <c r="A14389" t="s">
        <v>21764</v>
      </c>
      <c r="B14389">
        <v>37.31</v>
      </c>
    </row>
    <row r="14390" spans="1:2" ht="12.75" customHeight="1">
      <c r="A14390" t="s">
        <v>21765</v>
      </c>
      <c r="B14390">
        <v>199.76</v>
      </c>
    </row>
    <row r="14391" spans="1:2" ht="12.75" customHeight="1">
      <c r="A14391" t="s">
        <v>21767</v>
      </c>
      <c r="B14391">
        <v>175.38</v>
      </c>
    </row>
    <row r="14392" spans="1:2" ht="12.75" customHeight="1">
      <c r="A14392" t="s">
        <v>21768</v>
      </c>
      <c r="B14392">
        <v>203.17</v>
      </c>
    </row>
    <row r="14393" spans="1:2" ht="12.75" customHeight="1">
      <c r="A14393" t="s">
        <v>21770</v>
      </c>
      <c r="B14393">
        <v>183.93</v>
      </c>
    </row>
    <row r="14394" spans="1:2" ht="12.75" customHeight="1">
      <c r="A14394" t="s">
        <v>21771</v>
      </c>
      <c r="B14394">
        <v>18.23</v>
      </c>
    </row>
    <row r="14395" spans="1:2" ht="12.75" customHeight="1">
      <c r="A14395" t="s">
        <v>21773</v>
      </c>
      <c r="B14395">
        <v>16.73</v>
      </c>
    </row>
    <row r="14396" spans="1:2" ht="12.75" customHeight="1">
      <c r="A14396" t="s">
        <v>21774</v>
      </c>
      <c r="B14396">
        <v>148.97999999999999</v>
      </c>
    </row>
    <row r="14397" spans="1:2" ht="12.75" customHeight="1">
      <c r="A14397" t="s">
        <v>21776</v>
      </c>
      <c r="B14397">
        <v>130.99</v>
      </c>
    </row>
    <row r="14398" spans="1:2" ht="12.75" customHeight="1">
      <c r="A14398" t="s">
        <v>21777</v>
      </c>
      <c r="B14398">
        <v>354.32</v>
      </c>
    </row>
    <row r="14399" spans="1:2" ht="12.75" customHeight="1">
      <c r="A14399" t="s">
        <v>21779</v>
      </c>
      <c r="B14399">
        <v>318.41000000000003</v>
      </c>
    </row>
    <row r="14400" spans="1:2" ht="12.75" customHeight="1">
      <c r="A14400" t="s">
        <v>21780</v>
      </c>
      <c r="B14400">
        <v>304.95</v>
      </c>
    </row>
    <row r="14401" spans="1:2" ht="12.75" customHeight="1">
      <c r="A14401" t="s">
        <v>21782</v>
      </c>
      <c r="B14401">
        <v>271.61</v>
      </c>
    </row>
    <row r="14402" spans="1:2" ht="12.75" customHeight="1">
      <c r="A14402" t="s">
        <v>21783</v>
      </c>
      <c r="B14402">
        <v>315.27999999999997</v>
      </c>
    </row>
    <row r="14403" spans="1:2" ht="12.75" customHeight="1">
      <c r="A14403" t="s">
        <v>21785</v>
      </c>
      <c r="B14403">
        <v>281.94</v>
      </c>
    </row>
    <row r="14404" spans="1:2" ht="12.75" customHeight="1">
      <c r="A14404" t="s">
        <v>21786</v>
      </c>
      <c r="B14404">
        <v>335.08</v>
      </c>
    </row>
    <row r="14405" spans="1:2" ht="12.75" customHeight="1">
      <c r="A14405" t="s">
        <v>21788</v>
      </c>
      <c r="B14405">
        <v>301.74</v>
      </c>
    </row>
    <row r="14406" spans="1:2" ht="12.75" customHeight="1">
      <c r="A14406" t="s">
        <v>21789</v>
      </c>
      <c r="B14406">
        <v>296.04000000000002</v>
      </c>
    </row>
    <row r="14407" spans="1:2" ht="12.75" customHeight="1">
      <c r="A14407" t="s">
        <v>21791</v>
      </c>
      <c r="B14407">
        <v>265.27</v>
      </c>
    </row>
    <row r="14408" spans="1:2" ht="12.75" customHeight="1">
      <c r="A14408" t="s">
        <v>21792</v>
      </c>
      <c r="B14408">
        <v>287.45</v>
      </c>
    </row>
    <row r="14409" spans="1:2" ht="12.75" customHeight="1">
      <c r="A14409" t="s">
        <v>21794</v>
      </c>
      <c r="B14409">
        <v>256.68</v>
      </c>
    </row>
    <row r="14410" spans="1:2" ht="12.75" customHeight="1">
      <c r="A14410" t="s">
        <v>21795</v>
      </c>
      <c r="B14410">
        <v>311.38</v>
      </c>
    </row>
    <row r="14411" spans="1:2" ht="12.75" customHeight="1">
      <c r="A14411" t="s">
        <v>21797</v>
      </c>
      <c r="B14411">
        <v>279.07</v>
      </c>
    </row>
    <row r="14412" spans="1:2" ht="12.75" customHeight="1">
      <c r="A14412" t="s">
        <v>21798</v>
      </c>
      <c r="B14412">
        <v>284.17</v>
      </c>
    </row>
    <row r="14413" spans="1:2" ht="12.75" customHeight="1">
      <c r="A14413" t="s">
        <v>21800</v>
      </c>
      <c r="B14413">
        <v>253.4</v>
      </c>
    </row>
    <row r="14414" spans="1:2" ht="12.75" customHeight="1">
      <c r="A14414" t="s">
        <v>21801</v>
      </c>
      <c r="B14414">
        <v>275.58</v>
      </c>
    </row>
    <row r="14415" spans="1:2" ht="12.75" customHeight="1">
      <c r="A14415" t="s">
        <v>21803</v>
      </c>
      <c r="B14415">
        <v>244.81</v>
      </c>
    </row>
    <row r="14416" spans="1:2" ht="12.75" customHeight="1">
      <c r="A14416" t="s">
        <v>21804</v>
      </c>
      <c r="B14416">
        <v>299.83999999999997</v>
      </c>
    </row>
    <row r="14417" spans="1:2" ht="12.75" customHeight="1">
      <c r="A14417" t="s">
        <v>21806</v>
      </c>
      <c r="B14417">
        <v>269.07</v>
      </c>
    </row>
    <row r="14418" spans="1:2" ht="12.75" customHeight="1">
      <c r="A14418" t="s">
        <v>21807</v>
      </c>
      <c r="B14418">
        <v>264.93</v>
      </c>
    </row>
    <row r="14419" spans="1:2" ht="12.75" customHeight="1">
      <c r="A14419" t="s">
        <v>21809</v>
      </c>
      <c r="B14419">
        <v>236.73</v>
      </c>
    </row>
    <row r="14420" spans="1:2" ht="12.75" customHeight="1">
      <c r="A14420" t="s">
        <v>21810</v>
      </c>
      <c r="B14420">
        <v>256.33999999999997</v>
      </c>
    </row>
    <row r="14421" spans="1:2" ht="12.75" customHeight="1">
      <c r="A14421" t="s">
        <v>21812</v>
      </c>
      <c r="B14421">
        <v>228.14</v>
      </c>
    </row>
    <row r="14422" spans="1:2" ht="12.75" customHeight="1">
      <c r="A14422" t="s">
        <v>21813</v>
      </c>
      <c r="B14422">
        <v>235.94</v>
      </c>
    </row>
    <row r="14423" spans="1:2" ht="12.75" customHeight="1">
      <c r="A14423" t="s">
        <v>21815</v>
      </c>
      <c r="B14423">
        <v>210.66</v>
      </c>
    </row>
    <row r="14424" spans="1:2" ht="12.75" customHeight="1">
      <c r="A14424" t="s">
        <v>21816</v>
      </c>
      <c r="B14424">
        <v>199.14</v>
      </c>
    </row>
    <row r="14425" spans="1:2" ht="12.75" customHeight="1">
      <c r="A14425" t="s">
        <v>21818</v>
      </c>
      <c r="B14425">
        <v>178.59</v>
      </c>
    </row>
    <row r="14426" spans="1:2" ht="12.75" customHeight="1">
      <c r="A14426" t="s">
        <v>21819</v>
      </c>
      <c r="B14426">
        <v>141.47999999999999</v>
      </c>
    </row>
    <row r="14427" spans="1:2" ht="12.75" customHeight="1">
      <c r="A14427" t="s">
        <v>21821</v>
      </c>
      <c r="B14427">
        <v>125.42</v>
      </c>
    </row>
    <row r="14428" spans="1:2" ht="12.75" customHeight="1">
      <c r="A14428" t="s">
        <v>21822</v>
      </c>
      <c r="B14428">
        <v>185.72</v>
      </c>
    </row>
    <row r="14429" spans="1:2" ht="12.75" customHeight="1">
      <c r="A14429" t="s">
        <v>21824</v>
      </c>
      <c r="B14429">
        <v>165.17</v>
      </c>
    </row>
    <row r="14430" spans="1:2" ht="12.75" customHeight="1">
      <c r="A14430" t="s">
        <v>21825</v>
      </c>
      <c r="B14430">
        <v>53</v>
      </c>
    </row>
    <row r="14431" spans="1:2" ht="12.75" customHeight="1">
      <c r="A14431" t="s">
        <v>21827</v>
      </c>
      <c r="B14431">
        <v>48.07</v>
      </c>
    </row>
    <row r="14432" spans="1:2" ht="12.75" customHeight="1">
      <c r="A14432" t="s">
        <v>21828</v>
      </c>
      <c r="B14432">
        <v>191.4</v>
      </c>
    </row>
    <row r="14433" spans="1:2" ht="12.75" customHeight="1">
      <c r="A14433" t="s">
        <v>21830</v>
      </c>
      <c r="B14433">
        <v>181.12</v>
      </c>
    </row>
    <row r="14434" spans="1:2" ht="12.75" customHeight="1">
      <c r="A14434" t="s">
        <v>21831</v>
      </c>
      <c r="B14434">
        <v>115.01</v>
      </c>
    </row>
    <row r="14435" spans="1:2" ht="12.75" customHeight="1">
      <c r="A14435" t="s">
        <v>21833</v>
      </c>
      <c r="B14435">
        <v>104.73</v>
      </c>
    </row>
    <row r="14436" spans="1:2" ht="12.75" customHeight="1">
      <c r="A14436" t="s">
        <v>21834</v>
      </c>
      <c r="B14436">
        <v>111.48</v>
      </c>
    </row>
    <row r="14437" spans="1:2" ht="12.75" customHeight="1">
      <c r="A14437" t="s">
        <v>21836</v>
      </c>
      <c r="B14437">
        <v>106.34</v>
      </c>
    </row>
    <row r="14438" spans="1:2" ht="12.75" customHeight="1">
      <c r="A14438" t="s">
        <v>21837</v>
      </c>
      <c r="B14438">
        <v>68.650000000000006</v>
      </c>
    </row>
    <row r="14439" spans="1:2" ht="12.75" customHeight="1">
      <c r="A14439" t="s">
        <v>21839</v>
      </c>
      <c r="B14439">
        <v>63.51</v>
      </c>
    </row>
    <row r="14440" spans="1:2" ht="12.75" customHeight="1">
      <c r="A14440" t="s">
        <v>21840</v>
      </c>
      <c r="B14440">
        <v>44.81</v>
      </c>
    </row>
    <row r="14441" spans="1:2" ht="12.75" customHeight="1">
      <c r="A14441" t="s">
        <v>21842</v>
      </c>
      <c r="B14441">
        <v>40.700000000000003</v>
      </c>
    </row>
    <row r="14442" spans="1:2" ht="12.75" customHeight="1">
      <c r="A14442" t="s">
        <v>21843</v>
      </c>
      <c r="B14442">
        <v>154.52000000000001</v>
      </c>
    </row>
    <row r="14443" spans="1:2" ht="12.75" customHeight="1">
      <c r="A14443" t="s">
        <v>21845</v>
      </c>
      <c r="B14443">
        <v>144.22999999999999</v>
      </c>
    </row>
    <row r="14444" spans="1:2" ht="12.75" customHeight="1">
      <c r="A14444" t="s">
        <v>21846</v>
      </c>
      <c r="B14444">
        <v>89.54</v>
      </c>
    </row>
    <row r="14445" spans="1:2" ht="12.75" customHeight="1">
      <c r="A14445" t="s">
        <v>21848</v>
      </c>
      <c r="B14445">
        <v>81.430000000000007</v>
      </c>
    </row>
    <row r="14446" spans="1:2" ht="12.75" customHeight="1">
      <c r="A14446" t="s">
        <v>21849</v>
      </c>
      <c r="B14446">
        <v>55.13</v>
      </c>
    </row>
    <row r="14447" spans="1:2" ht="12.75" customHeight="1">
      <c r="A14447" t="s">
        <v>21851</v>
      </c>
      <c r="B14447">
        <v>50.6</v>
      </c>
    </row>
    <row r="14448" spans="1:2" ht="12.75" customHeight="1">
      <c r="A14448" t="s">
        <v>21852</v>
      </c>
      <c r="B14448">
        <v>27.43</v>
      </c>
    </row>
    <row r="14449" spans="1:2" ht="12.75" customHeight="1">
      <c r="A14449" t="s">
        <v>21854</v>
      </c>
      <c r="B14449">
        <v>25.38</v>
      </c>
    </row>
    <row r="14450" spans="1:2" ht="12.75" customHeight="1">
      <c r="A14450" t="s">
        <v>21855</v>
      </c>
      <c r="B14450">
        <v>22.7</v>
      </c>
    </row>
    <row r="14451" spans="1:2" ht="12.75" customHeight="1">
      <c r="A14451" t="s">
        <v>21857</v>
      </c>
      <c r="B14451">
        <v>21.16</v>
      </c>
    </row>
    <row r="14452" spans="1:2" ht="12.75" customHeight="1">
      <c r="A14452" t="s">
        <v>21858</v>
      </c>
      <c r="B14452">
        <v>160.63</v>
      </c>
    </row>
    <row r="14453" spans="1:2" ht="12.75" customHeight="1">
      <c r="A14453" t="s">
        <v>21860</v>
      </c>
      <c r="B14453">
        <v>150.34</v>
      </c>
    </row>
    <row r="14454" spans="1:2" ht="12.75" customHeight="1">
      <c r="A14454" t="s">
        <v>21861</v>
      </c>
      <c r="B14454">
        <v>105.87</v>
      </c>
    </row>
    <row r="14455" spans="1:2" ht="12.75" customHeight="1">
      <c r="A14455" t="s">
        <v>21863</v>
      </c>
      <c r="B14455">
        <v>96.6</v>
      </c>
    </row>
    <row r="14456" spans="1:2" ht="12.75" customHeight="1">
      <c r="A14456" t="s">
        <v>21864</v>
      </c>
      <c r="B14456">
        <v>55.68</v>
      </c>
    </row>
    <row r="14457" spans="1:2" ht="12.75" customHeight="1">
      <c r="A14457" t="s">
        <v>21866</v>
      </c>
      <c r="B14457">
        <v>51.15</v>
      </c>
    </row>
    <row r="14458" spans="1:2" ht="12.75" customHeight="1">
      <c r="A14458" t="s">
        <v>21867</v>
      </c>
      <c r="B14458">
        <v>266.81</v>
      </c>
    </row>
    <row r="14459" spans="1:2" ht="12.75" customHeight="1">
      <c r="A14459" t="s">
        <v>21869</v>
      </c>
      <c r="B14459">
        <v>244.1</v>
      </c>
    </row>
    <row r="14460" spans="1:2" ht="12.75" customHeight="1">
      <c r="A14460" t="s">
        <v>21870</v>
      </c>
      <c r="B14460">
        <v>352.59</v>
      </c>
    </row>
    <row r="14461" spans="1:2" ht="12.75" customHeight="1">
      <c r="A14461" t="s">
        <v>21872</v>
      </c>
      <c r="B14461">
        <v>319.60000000000002</v>
      </c>
    </row>
    <row r="14462" spans="1:2" ht="12.75" customHeight="1">
      <c r="A14462" t="s">
        <v>21873</v>
      </c>
      <c r="B14462">
        <v>303.14999999999998</v>
      </c>
    </row>
    <row r="14463" spans="1:2" ht="12.75" customHeight="1">
      <c r="A14463" t="s">
        <v>21875</v>
      </c>
      <c r="B14463">
        <v>277.45</v>
      </c>
    </row>
    <row r="14464" spans="1:2" ht="12.75" customHeight="1">
      <c r="A14464" t="s">
        <v>21876</v>
      </c>
      <c r="B14464">
        <v>4.7300000000000004</v>
      </c>
    </row>
    <row r="14465" spans="1:2" ht="12.75" customHeight="1">
      <c r="A14465" t="s">
        <v>21878</v>
      </c>
      <c r="B14465">
        <v>4.7300000000000004</v>
      </c>
    </row>
    <row r="14466" spans="1:2" ht="12.75" customHeight="1">
      <c r="A14466" t="s">
        <v>21879</v>
      </c>
      <c r="B14466">
        <v>2.2599999999999998</v>
      </c>
    </row>
    <row r="14467" spans="1:2" ht="12.75" customHeight="1">
      <c r="A14467" t="s">
        <v>21881</v>
      </c>
      <c r="B14467">
        <v>2.2599999999999998</v>
      </c>
    </row>
    <row r="14468" spans="1:2" ht="12.75" customHeight="1">
      <c r="A14468" t="s">
        <v>21882</v>
      </c>
      <c r="B14468">
        <v>8.57</v>
      </c>
    </row>
    <row r="14469" spans="1:2" ht="12.75" customHeight="1">
      <c r="A14469" t="s">
        <v>21884</v>
      </c>
      <c r="B14469">
        <v>8.57</v>
      </c>
    </row>
    <row r="14470" spans="1:2" ht="12.75" customHeight="1">
      <c r="A14470" t="s">
        <v>21885</v>
      </c>
      <c r="B14470">
        <v>3.1</v>
      </c>
    </row>
    <row r="14471" spans="1:2" ht="12.75" customHeight="1">
      <c r="A14471" t="s">
        <v>21887</v>
      </c>
      <c r="B14471">
        <v>3.1</v>
      </c>
    </row>
    <row r="14472" spans="1:2" ht="12.75" customHeight="1">
      <c r="A14472" t="s">
        <v>21888</v>
      </c>
      <c r="B14472">
        <v>4.88</v>
      </c>
    </row>
    <row r="14473" spans="1:2" ht="12.75" customHeight="1">
      <c r="A14473" t="s">
        <v>21890</v>
      </c>
      <c r="B14473">
        <v>4.88</v>
      </c>
    </row>
    <row r="14474" spans="1:2" ht="12.75" customHeight="1">
      <c r="A14474" t="s">
        <v>21891</v>
      </c>
      <c r="B14474">
        <v>21.72</v>
      </c>
    </row>
    <row r="14475" spans="1:2" ht="12.75" customHeight="1">
      <c r="A14475" t="s">
        <v>21893</v>
      </c>
      <c r="B14475">
        <v>21.72</v>
      </c>
    </row>
    <row r="14476" spans="1:2" ht="12.75" customHeight="1">
      <c r="A14476" t="s">
        <v>21894</v>
      </c>
      <c r="B14476">
        <v>17.760000000000002</v>
      </c>
    </row>
    <row r="14477" spans="1:2" ht="12.75" customHeight="1">
      <c r="A14477" t="s">
        <v>21896</v>
      </c>
      <c r="B14477">
        <v>17.760000000000002</v>
      </c>
    </row>
    <row r="14478" spans="1:2" ht="12.75" customHeight="1">
      <c r="A14478" t="s">
        <v>21897</v>
      </c>
      <c r="B14478">
        <v>14.69</v>
      </c>
    </row>
    <row r="14479" spans="1:2" ht="12.75" customHeight="1">
      <c r="A14479" t="s">
        <v>21899</v>
      </c>
      <c r="B14479">
        <v>14.69</v>
      </c>
    </row>
    <row r="14480" spans="1:2" ht="12.75" customHeight="1">
      <c r="A14480" t="s">
        <v>21900</v>
      </c>
      <c r="B14480">
        <v>107.29</v>
      </c>
    </row>
    <row r="14481" spans="1:2" ht="12.75" customHeight="1">
      <c r="A14481" t="s">
        <v>21902</v>
      </c>
      <c r="B14481">
        <v>103.46</v>
      </c>
    </row>
    <row r="14482" spans="1:2" ht="12.75" customHeight="1">
      <c r="A14482" t="s">
        <v>21903</v>
      </c>
      <c r="B14482">
        <v>148.12</v>
      </c>
    </row>
    <row r="14483" spans="1:2" ht="12.75" customHeight="1">
      <c r="A14483" t="s">
        <v>21905</v>
      </c>
      <c r="B14483">
        <v>143.68</v>
      </c>
    </row>
    <row r="14484" spans="1:2" ht="12.75" customHeight="1">
      <c r="A14484" t="s">
        <v>21906</v>
      </c>
      <c r="B14484">
        <v>64.55</v>
      </c>
    </row>
    <row r="14485" spans="1:2" ht="12.75" customHeight="1">
      <c r="A14485" t="s">
        <v>21908</v>
      </c>
      <c r="B14485">
        <v>64.290000000000006</v>
      </c>
    </row>
    <row r="14486" spans="1:2" ht="12.75" customHeight="1">
      <c r="A14486" t="s">
        <v>21909</v>
      </c>
      <c r="B14486">
        <v>102.12</v>
      </c>
    </row>
    <row r="14487" spans="1:2" ht="12.75" customHeight="1">
      <c r="A14487" t="s">
        <v>21911</v>
      </c>
      <c r="B14487">
        <v>101.86</v>
      </c>
    </row>
    <row r="14488" spans="1:2" ht="12.75" customHeight="1">
      <c r="A14488" t="s">
        <v>21912</v>
      </c>
      <c r="B14488">
        <v>127.18</v>
      </c>
    </row>
    <row r="14489" spans="1:2" ht="12.75" customHeight="1">
      <c r="A14489" t="s">
        <v>21914</v>
      </c>
      <c r="B14489">
        <v>126.92</v>
      </c>
    </row>
    <row r="14490" spans="1:2" ht="12.75" customHeight="1">
      <c r="A14490" t="s">
        <v>21915</v>
      </c>
      <c r="B14490">
        <v>3.53</v>
      </c>
    </row>
    <row r="14491" spans="1:2" ht="12.75" customHeight="1">
      <c r="A14491" t="s">
        <v>21917</v>
      </c>
      <c r="B14491">
        <v>3.08</v>
      </c>
    </row>
    <row r="14492" spans="1:2" ht="12.75" customHeight="1">
      <c r="A14492" t="s">
        <v>21918</v>
      </c>
      <c r="B14492">
        <v>4.66</v>
      </c>
    </row>
    <row r="14493" spans="1:2" ht="12.75" customHeight="1">
      <c r="A14493" t="s">
        <v>21920</v>
      </c>
      <c r="B14493">
        <v>4.0599999999999996</v>
      </c>
    </row>
    <row r="14494" spans="1:2" ht="12.75" customHeight="1">
      <c r="A14494" t="s">
        <v>21921</v>
      </c>
      <c r="B14494">
        <v>7</v>
      </c>
    </row>
    <row r="14495" spans="1:2" ht="12.75" customHeight="1">
      <c r="A14495" t="s">
        <v>21923</v>
      </c>
      <c r="B14495">
        <v>6.1</v>
      </c>
    </row>
    <row r="14496" spans="1:2" ht="12.75" customHeight="1">
      <c r="A14496" t="s">
        <v>21924</v>
      </c>
      <c r="B14496">
        <v>9.26</v>
      </c>
    </row>
    <row r="14497" spans="1:2" ht="12.75" customHeight="1">
      <c r="A14497" t="s">
        <v>21926</v>
      </c>
      <c r="B14497">
        <v>8.07</v>
      </c>
    </row>
    <row r="14498" spans="1:2" ht="12.75" customHeight="1">
      <c r="A14498" t="s">
        <v>21927</v>
      </c>
      <c r="B14498">
        <v>18.2</v>
      </c>
    </row>
    <row r="14499" spans="1:2" ht="12.75" customHeight="1">
      <c r="A14499" t="s">
        <v>21929</v>
      </c>
      <c r="B14499">
        <v>15.81</v>
      </c>
    </row>
    <row r="14500" spans="1:2" ht="12.75" customHeight="1">
      <c r="A14500" t="s">
        <v>21930</v>
      </c>
      <c r="B14500">
        <v>291.98</v>
      </c>
    </row>
    <row r="14501" spans="1:2" ht="12.75" customHeight="1">
      <c r="A14501" t="s">
        <v>21932</v>
      </c>
      <c r="B14501">
        <v>276.57</v>
      </c>
    </row>
    <row r="14502" spans="1:2" ht="12.75" customHeight="1">
      <c r="A14502" t="s">
        <v>21933</v>
      </c>
      <c r="B14502">
        <v>462.42</v>
      </c>
    </row>
    <row r="14503" spans="1:2" ht="12.75" customHeight="1">
      <c r="A14503" t="s">
        <v>21935</v>
      </c>
      <c r="B14503">
        <v>436.73</v>
      </c>
    </row>
    <row r="14504" spans="1:2" ht="12.75" customHeight="1">
      <c r="A14504" t="s">
        <v>21936</v>
      </c>
      <c r="B14504">
        <v>258.24</v>
      </c>
    </row>
    <row r="14505" spans="1:2" ht="12.75" customHeight="1">
      <c r="A14505" t="s">
        <v>21938</v>
      </c>
      <c r="B14505">
        <v>237.68</v>
      </c>
    </row>
    <row r="14506" spans="1:2" ht="12.75" customHeight="1">
      <c r="A14506" t="s">
        <v>21939</v>
      </c>
      <c r="B14506">
        <v>289.27999999999997</v>
      </c>
    </row>
    <row r="14507" spans="1:2" ht="12.75" customHeight="1">
      <c r="A14507" t="s">
        <v>21941</v>
      </c>
      <c r="B14507">
        <v>276.43</v>
      </c>
    </row>
    <row r="14508" spans="1:2" ht="12.75" customHeight="1">
      <c r="A14508" t="s">
        <v>21942</v>
      </c>
      <c r="B14508">
        <v>325.83</v>
      </c>
    </row>
    <row r="14509" spans="1:2" ht="12.75" customHeight="1">
      <c r="A14509" t="s">
        <v>21944</v>
      </c>
      <c r="B14509">
        <v>311.69</v>
      </c>
    </row>
    <row r="14510" spans="1:2" ht="12.75" customHeight="1">
      <c r="A14510" t="s">
        <v>21945</v>
      </c>
      <c r="B14510">
        <v>308.17</v>
      </c>
    </row>
    <row r="14511" spans="1:2" ht="12.75" customHeight="1">
      <c r="A14511" t="s">
        <v>21947</v>
      </c>
      <c r="B14511">
        <v>285.79000000000002</v>
      </c>
    </row>
    <row r="14512" spans="1:2" ht="12.75" customHeight="1">
      <c r="A14512" t="s">
        <v>21948</v>
      </c>
      <c r="B14512">
        <v>297.36</v>
      </c>
    </row>
    <row r="14513" spans="1:2" ht="12.75" customHeight="1">
      <c r="A14513" t="s">
        <v>21950</v>
      </c>
      <c r="B14513">
        <v>283.44</v>
      </c>
    </row>
    <row r="14514" spans="1:2" ht="12.75" customHeight="1">
      <c r="A14514" t="s">
        <v>21951</v>
      </c>
      <c r="B14514">
        <v>78.84</v>
      </c>
    </row>
    <row r="14515" spans="1:2" ht="12.75" customHeight="1">
      <c r="A14515" t="s">
        <v>21953</v>
      </c>
      <c r="B14515">
        <v>73.95</v>
      </c>
    </row>
    <row r="14516" spans="1:2" ht="12.75" customHeight="1">
      <c r="A14516" t="s">
        <v>21954</v>
      </c>
      <c r="B14516">
        <v>112.52</v>
      </c>
    </row>
    <row r="14517" spans="1:2" ht="12.75" customHeight="1">
      <c r="A14517" t="s">
        <v>21956</v>
      </c>
      <c r="B14517">
        <v>107.26</v>
      </c>
    </row>
    <row r="14518" spans="1:2" ht="12.75" customHeight="1">
      <c r="A14518" t="s">
        <v>21957</v>
      </c>
      <c r="B14518">
        <v>135.61000000000001</v>
      </c>
    </row>
    <row r="14519" spans="1:2" ht="12.75" customHeight="1">
      <c r="A14519" t="s">
        <v>21959</v>
      </c>
      <c r="B14519">
        <v>129.99</v>
      </c>
    </row>
    <row r="14520" spans="1:2" ht="12.75" customHeight="1">
      <c r="A14520" t="s">
        <v>21960</v>
      </c>
      <c r="B14520">
        <v>178.06</v>
      </c>
    </row>
    <row r="14521" spans="1:2" ht="12.75" customHeight="1">
      <c r="A14521" t="s">
        <v>21962</v>
      </c>
      <c r="B14521">
        <v>171.6</v>
      </c>
    </row>
    <row r="14522" spans="1:2" ht="12.75" customHeight="1">
      <c r="A14522" t="s">
        <v>21963</v>
      </c>
      <c r="B14522">
        <v>207.53</v>
      </c>
    </row>
    <row r="14523" spans="1:2" ht="12.75" customHeight="1">
      <c r="A14523" t="s">
        <v>21965</v>
      </c>
      <c r="B14523">
        <v>200.67</v>
      </c>
    </row>
    <row r="14524" spans="1:2" ht="12.75" customHeight="1">
      <c r="A14524" t="s">
        <v>21966</v>
      </c>
      <c r="B14524">
        <v>438.45</v>
      </c>
    </row>
    <row r="14525" spans="1:2" ht="12.75" customHeight="1">
      <c r="A14525" t="s">
        <v>21968</v>
      </c>
      <c r="B14525">
        <v>410.94</v>
      </c>
    </row>
    <row r="14526" spans="1:2" ht="12.75" customHeight="1">
      <c r="A14526" t="s">
        <v>21969</v>
      </c>
      <c r="B14526">
        <v>481.23</v>
      </c>
    </row>
    <row r="14527" spans="1:2" ht="12.75" customHeight="1">
      <c r="A14527" t="s">
        <v>21971</v>
      </c>
      <c r="B14527">
        <v>453.72</v>
      </c>
    </row>
    <row r="14528" spans="1:2" ht="12.75" customHeight="1">
      <c r="A14528" t="s">
        <v>21972</v>
      </c>
      <c r="B14528">
        <v>914.89</v>
      </c>
    </row>
    <row r="14529" spans="1:2" ht="12.75" customHeight="1">
      <c r="A14529" t="s">
        <v>21974</v>
      </c>
      <c r="B14529">
        <v>865.36</v>
      </c>
    </row>
    <row r="14530" spans="1:2" ht="12.75" customHeight="1">
      <c r="A14530" t="s">
        <v>21975</v>
      </c>
      <c r="B14530">
        <v>1506.38</v>
      </c>
    </row>
    <row r="14531" spans="1:2" ht="12.75" customHeight="1">
      <c r="A14531" t="s">
        <v>21977</v>
      </c>
      <c r="B14531">
        <v>1449.15</v>
      </c>
    </row>
    <row r="14532" spans="1:2" ht="12.75" customHeight="1">
      <c r="A14532" t="s">
        <v>21978</v>
      </c>
      <c r="B14532">
        <v>984.74</v>
      </c>
    </row>
    <row r="14533" spans="1:2" ht="12.75" customHeight="1">
      <c r="A14533" t="s">
        <v>21980</v>
      </c>
      <c r="B14533">
        <v>935.21</v>
      </c>
    </row>
    <row r="14534" spans="1:2" ht="12.75" customHeight="1">
      <c r="A14534" t="s">
        <v>21981</v>
      </c>
      <c r="B14534">
        <v>1640.59</v>
      </c>
    </row>
    <row r="14535" spans="1:2" ht="12.75" customHeight="1">
      <c r="A14535" t="s">
        <v>21983</v>
      </c>
      <c r="B14535">
        <v>1583.36</v>
      </c>
    </row>
    <row r="14536" spans="1:2" ht="12.75" customHeight="1">
      <c r="A14536" t="s">
        <v>21984</v>
      </c>
      <c r="B14536">
        <v>1735.27</v>
      </c>
    </row>
    <row r="14537" spans="1:2" ht="12.75" customHeight="1">
      <c r="A14537" t="s">
        <v>21986</v>
      </c>
      <c r="B14537">
        <v>1654.33</v>
      </c>
    </row>
    <row r="14538" spans="1:2" ht="12.75" customHeight="1">
      <c r="A14538" t="s">
        <v>21987</v>
      </c>
      <c r="B14538">
        <v>2073.91</v>
      </c>
    </row>
    <row r="14539" spans="1:2" ht="12.75" customHeight="1">
      <c r="A14539" t="s">
        <v>21989</v>
      </c>
      <c r="B14539">
        <v>1992.97</v>
      </c>
    </row>
    <row r="14540" spans="1:2" ht="12.75" customHeight="1">
      <c r="A14540" t="s">
        <v>21990</v>
      </c>
      <c r="B14540">
        <v>2743.48</v>
      </c>
    </row>
    <row r="14541" spans="1:2" ht="12.75" customHeight="1">
      <c r="A14541" t="s">
        <v>21992</v>
      </c>
      <c r="B14541">
        <v>2652.46</v>
      </c>
    </row>
    <row r="14542" spans="1:2" ht="12.75" customHeight="1">
      <c r="A14542" t="s">
        <v>21993</v>
      </c>
      <c r="B14542">
        <v>2834.8</v>
      </c>
    </row>
    <row r="14543" spans="1:2" ht="12.75" customHeight="1">
      <c r="A14543" t="s">
        <v>21995</v>
      </c>
      <c r="B14543">
        <v>2743.78</v>
      </c>
    </row>
    <row r="14544" spans="1:2" ht="12.75" customHeight="1">
      <c r="A14544" t="s">
        <v>21996</v>
      </c>
      <c r="B14544">
        <v>37.39</v>
      </c>
    </row>
    <row r="14545" spans="1:2" ht="12.75" customHeight="1">
      <c r="A14545" t="s">
        <v>21998</v>
      </c>
      <c r="B14545">
        <v>34.42</v>
      </c>
    </row>
    <row r="14546" spans="1:2" ht="12.75" customHeight="1">
      <c r="A14546" t="s">
        <v>21999</v>
      </c>
      <c r="B14546">
        <v>160.25</v>
      </c>
    </row>
    <row r="14547" spans="1:2" ht="12.75" customHeight="1">
      <c r="A14547" t="s">
        <v>22001</v>
      </c>
      <c r="B14547">
        <v>149.94999999999999</v>
      </c>
    </row>
    <row r="14548" spans="1:2" ht="12.75" customHeight="1">
      <c r="A14548" t="s">
        <v>22002</v>
      </c>
      <c r="B14548">
        <v>188.03</v>
      </c>
    </row>
    <row r="14549" spans="1:2" ht="12.75" customHeight="1">
      <c r="A14549" t="s">
        <v>22004</v>
      </c>
      <c r="B14549">
        <v>177.73</v>
      </c>
    </row>
    <row r="14550" spans="1:2" ht="12.75" customHeight="1">
      <c r="A14550" t="s">
        <v>22005</v>
      </c>
      <c r="B14550">
        <v>37.840000000000003</v>
      </c>
    </row>
    <row r="14551" spans="1:2" ht="12.75" customHeight="1">
      <c r="A14551" t="s">
        <v>22007</v>
      </c>
      <c r="B14551">
        <v>34.86</v>
      </c>
    </row>
    <row r="14552" spans="1:2" ht="12.75" customHeight="1">
      <c r="A14552" t="s">
        <v>22008</v>
      </c>
      <c r="B14552">
        <v>24.99</v>
      </c>
    </row>
    <row r="14553" spans="1:2" ht="12.75" customHeight="1">
      <c r="A14553" t="s">
        <v>22010</v>
      </c>
      <c r="B14553">
        <v>22.61</v>
      </c>
    </row>
    <row r="14554" spans="1:2" ht="12.75" customHeight="1">
      <c r="A14554" t="s">
        <v>22011</v>
      </c>
      <c r="B14554">
        <v>37.51</v>
      </c>
    </row>
    <row r="14555" spans="1:2" ht="12.75" customHeight="1">
      <c r="A14555" t="s">
        <v>22013</v>
      </c>
      <c r="B14555">
        <v>34.54</v>
      </c>
    </row>
    <row r="14556" spans="1:2" ht="12.75" customHeight="1">
      <c r="A14556" t="s">
        <v>22014</v>
      </c>
      <c r="B14556">
        <v>1018.67</v>
      </c>
    </row>
    <row r="14557" spans="1:2" ht="12.75" customHeight="1">
      <c r="A14557" t="s">
        <v>22016</v>
      </c>
      <c r="B14557">
        <v>1012.5</v>
      </c>
    </row>
    <row r="14558" spans="1:2" ht="12.75" customHeight="1">
      <c r="A14558" t="s">
        <v>22017</v>
      </c>
      <c r="B14558">
        <v>1010.98</v>
      </c>
    </row>
    <row r="14559" spans="1:2" ht="12.75" customHeight="1">
      <c r="A14559" t="s">
        <v>22019</v>
      </c>
      <c r="B14559">
        <v>1005.84</v>
      </c>
    </row>
    <row r="14560" spans="1:2" ht="12.75" customHeight="1">
      <c r="A14560" t="s">
        <v>22020</v>
      </c>
      <c r="B14560">
        <v>192.46</v>
      </c>
    </row>
    <row r="14561" spans="1:2" ht="12.75" customHeight="1">
      <c r="A14561" t="s">
        <v>22022</v>
      </c>
      <c r="B14561">
        <v>191.86</v>
      </c>
    </row>
    <row r="14562" spans="1:2" ht="12.75" customHeight="1">
      <c r="A14562" t="s">
        <v>22023</v>
      </c>
      <c r="B14562">
        <v>383.81</v>
      </c>
    </row>
    <row r="14563" spans="1:2" ht="12.75" customHeight="1">
      <c r="A14563" t="s">
        <v>22025</v>
      </c>
      <c r="B14563">
        <v>382.76</v>
      </c>
    </row>
    <row r="14564" spans="1:2" ht="12.75" customHeight="1">
      <c r="A14564" t="s">
        <v>22026</v>
      </c>
      <c r="B14564">
        <v>5928.65</v>
      </c>
    </row>
    <row r="14565" spans="1:2" ht="12.75" customHeight="1">
      <c r="A14565" t="s">
        <v>22028</v>
      </c>
      <c r="B14565">
        <v>5883.23</v>
      </c>
    </row>
    <row r="14566" spans="1:2" ht="12.75" customHeight="1">
      <c r="A14566" t="s">
        <v>22029</v>
      </c>
      <c r="B14566">
        <v>891.2</v>
      </c>
    </row>
    <row r="14567" spans="1:2" ht="12.75" customHeight="1">
      <c r="A14567" t="s">
        <v>22031</v>
      </c>
      <c r="B14567">
        <v>845.78</v>
      </c>
    </row>
    <row r="14568" spans="1:2" ht="12.75" customHeight="1">
      <c r="A14568" t="s">
        <v>22032</v>
      </c>
      <c r="B14568">
        <v>1201.81</v>
      </c>
    </row>
    <row r="14569" spans="1:2" ht="12.75" customHeight="1">
      <c r="A14569" t="s">
        <v>22034</v>
      </c>
      <c r="B14569">
        <v>1134.9000000000001</v>
      </c>
    </row>
    <row r="14570" spans="1:2" ht="12.75" customHeight="1">
      <c r="A14570" t="s">
        <v>22035</v>
      </c>
      <c r="B14570">
        <v>80.239999999999995</v>
      </c>
    </row>
    <row r="14571" spans="1:2" ht="12.75" customHeight="1">
      <c r="A14571" t="s">
        <v>22037</v>
      </c>
      <c r="B14571">
        <v>78.8</v>
      </c>
    </row>
    <row r="14572" spans="1:2" ht="12.75" customHeight="1">
      <c r="A14572" t="s">
        <v>22038</v>
      </c>
      <c r="B14572">
        <v>58.15</v>
      </c>
    </row>
    <row r="14573" spans="1:2" ht="12.75" customHeight="1">
      <c r="A14573" t="s">
        <v>22040</v>
      </c>
      <c r="B14573">
        <v>56.86</v>
      </c>
    </row>
    <row r="14574" spans="1:2" ht="12.75" customHeight="1">
      <c r="A14574" t="s">
        <v>22041</v>
      </c>
      <c r="B14574">
        <v>52.33</v>
      </c>
    </row>
    <row r="14575" spans="1:2" ht="12.75" customHeight="1">
      <c r="A14575" t="s">
        <v>22043</v>
      </c>
      <c r="B14575">
        <v>50.89</v>
      </c>
    </row>
    <row r="14576" spans="1:2" ht="12.75" customHeight="1">
      <c r="A14576" t="s">
        <v>22044</v>
      </c>
      <c r="B14576">
        <v>44.34</v>
      </c>
    </row>
    <row r="14577" spans="1:2" ht="12.75" customHeight="1">
      <c r="A14577" t="s">
        <v>22046</v>
      </c>
      <c r="B14577">
        <v>43.05</v>
      </c>
    </row>
    <row r="14578" spans="1:2" ht="12.75" customHeight="1">
      <c r="A14578" t="s">
        <v>22047</v>
      </c>
      <c r="B14578">
        <v>1127.77</v>
      </c>
    </row>
    <row r="14579" spans="1:2" ht="12.75" customHeight="1">
      <c r="A14579" t="s">
        <v>22049</v>
      </c>
      <c r="B14579">
        <v>1074.7</v>
      </c>
    </row>
    <row r="14580" spans="1:2" ht="12.75" customHeight="1">
      <c r="A14580" t="s">
        <v>22050</v>
      </c>
      <c r="B14580">
        <v>23.73</v>
      </c>
    </row>
    <row r="14581" spans="1:2" ht="12.75" customHeight="1">
      <c r="A14581" t="s">
        <v>22052</v>
      </c>
      <c r="B14581">
        <v>21.67</v>
      </c>
    </row>
    <row r="14582" spans="1:2" ht="12.75" customHeight="1">
      <c r="A14582" t="s">
        <v>22053</v>
      </c>
      <c r="B14582">
        <v>31.5</v>
      </c>
    </row>
    <row r="14583" spans="1:2" ht="12.75" customHeight="1">
      <c r="A14583" t="s">
        <v>22055</v>
      </c>
      <c r="B14583">
        <v>28.93</v>
      </c>
    </row>
    <row r="14584" spans="1:2" ht="12.75" customHeight="1">
      <c r="A14584" t="s">
        <v>22056</v>
      </c>
      <c r="B14584">
        <v>13.28</v>
      </c>
    </row>
    <row r="14585" spans="1:2" ht="12.75" customHeight="1">
      <c r="A14585" t="s">
        <v>22058</v>
      </c>
      <c r="B14585">
        <v>11.74</v>
      </c>
    </row>
    <row r="14586" spans="1:2" ht="12.75" customHeight="1">
      <c r="A14586" t="s">
        <v>22059</v>
      </c>
      <c r="B14586">
        <v>30292.92</v>
      </c>
    </row>
    <row r="14587" spans="1:2" ht="12.75" customHeight="1">
      <c r="A14587" t="s">
        <v>22061</v>
      </c>
      <c r="B14587">
        <v>30272.36</v>
      </c>
    </row>
    <row r="14588" spans="1:2" ht="12.75" customHeight="1">
      <c r="A14588" t="s">
        <v>22062</v>
      </c>
      <c r="B14588">
        <v>1500.7</v>
      </c>
    </row>
    <row r="14589" spans="1:2" ht="12.75" customHeight="1">
      <c r="A14589" t="s">
        <v>22064</v>
      </c>
      <c r="B14589">
        <v>1495.56</v>
      </c>
    </row>
    <row r="14590" spans="1:2" ht="12.75" customHeight="1">
      <c r="A14590" t="s">
        <v>22065</v>
      </c>
      <c r="B14590">
        <v>934.85</v>
      </c>
    </row>
    <row r="14591" spans="1:2" ht="12.75" customHeight="1">
      <c r="A14591" t="s">
        <v>22067</v>
      </c>
      <c r="B14591">
        <v>929.71</v>
      </c>
    </row>
    <row r="14592" spans="1:2" ht="12.75" customHeight="1">
      <c r="A14592" t="s">
        <v>22068</v>
      </c>
      <c r="B14592">
        <v>2726.48</v>
      </c>
    </row>
    <row r="14593" spans="1:2" ht="12.75" customHeight="1">
      <c r="A14593" t="s">
        <v>22070</v>
      </c>
      <c r="B14593">
        <v>2721.34</v>
      </c>
    </row>
    <row r="14594" spans="1:2" ht="12.75" customHeight="1">
      <c r="A14594" t="s">
        <v>22071</v>
      </c>
      <c r="B14594">
        <v>1864.52</v>
      </c>
    </row>
    <row r="14595" spans="1:2" ht="12.75" customHeight="1">
      <c r="A14595" t="s">
        <v>22073</v>
      </c>
      <c r="B14595">
        <v>1859.38</v>
      </c>
    </row>
    <row r="14596" spans="1:2" ht="12.75" customHeight="1">
      <c r="A14596" t="s">
        <v>22074</v>
      </c>
      <c r="B14596">
        <v>198</v>
      </c>
    </row>
    <row r="14597" spans="1:2" ht="12.75" customHeight="1">
      <c r="A14597" t="s">
        <v>22076</v>
      </c>
      <c r="B14597">
        <v>198</v>
      </c>
    </row>
    <row r="14598" spans="1:2" ht="12.75" customHeight="1">
      <c r="A14598" t="s">
        <v>22077</v>
      </c>
      <c r="B14598">
        <v>246.91</v>
      </c>
    </row>
    <row r="14599" spans="1:2" ht="12.75" customHeight="1">
      <c r="A14599" t="s">
        <v>22079</v>
      </c>
      <c r="B14599">
        <v>236.63</v>
      </c>
    </row>
    <row r="14600" spans="1:2" ht="12.75" customHeight="1">
      <c r="A14600" t="s">
        <v>22080</v>
      </c>
      <c r="B14600">
        <v>70.92</v>
      </c>
    </row>
    <row r="14601" spans="1:2" ht="12.75" customHeight="1">
      <c r="A14601" t="s">
        <v>22082</v>
      </c>
      <c r="B14601">
        <v>69.12</v>
      </c>
    </row>
    <row r="14602" spans="1:2" ht="12.75" customHeight="1">
      <c r="A14602" t="s">
        <v>22083</v>
      </c>
      <c r="B14602">
        <v>29.18</v>
      </c>
    </row>
    <row r="14603" spans="1:2" ht="12.75" customHeight="1">
      <c r="A14603" t="s">
        <v>22085</v>
      </c>
      <c r="B14603">
        <v>28.15</v>
      </c>
    </row>
    <row r="14604" spans="1:2" ht="12.75" customHeight="1">
      <c r="A14604" t="s">
        <v>22086</v>
      </c>
      <c r="B14604">
        <v>95.99</v>
      </c>
    </row>
    <row r="14605" spans="1:2" ht="12.75" customHeight="1">
      <c r="A14605" t="s">
        <v>22088</v>
      </c>
      <c r="B14605">
        <v>93.42</v>
      </c>
    </row>
    <row r="14606" spans="1:2" ht="12.75" customHeight="1">
      <c r="A14606" t="s">
        <v>22089</v>
      </c>
      <c r="B14606">
        <v>1011.84</v>
      </c>
    </row>
    <row r="14607" spans="1:2" ht="12.75" customHeight="1">
      <c r="A14607" t="s">
        <v>22091</v>
      </c>
      <c r="B14607">
        <v>970.72</v>
      </c>
    </row>
    <row r="14608" spans="1:2" ht="12.75" customHeight="1">
      <c r="A14608" t="s">
        <v>22092</v>
      </c>
      <c r="B14608">
        <v>429.22</v>
      </c>
    </row>
    <row r="14609" spans="1:2" ht="12.75" customHeight="1">
      <c r="A14609" t="s">
        <v>22094</v>
      </c>
      <c r="B14609">
        <v>398.38</v>
      </c>
    </row>
    <row r="14610" spans="1:2" ht="12.75" customHeight="1">
      <c r="A14610" t="s">
        <v>22095</v>
      </c>
      <c r="B14610">
        <v>254.78</v>
      </c>
    </row>
    <row r="14611" spans="1:2" ht="12.75" customHeight="1">
      <c r="A14611" t="s">
        <v>22097</v>
      </c>
      <c r="B14611">
        <v>249.64</v>
      </c>
    </row>
    <row r="14612" spans="1:2" ht="12.75" customHeight="1">
      <c r="A14612" t="s">
        <v>22098</v>
      </c>
      <c r="B14612">
        <v>573.11</v>
      </c>
    </row>
    <row r="14613" spans="1:2" ht="12.75" customHeight="1">
      <c r="A14613" t="s">
        <v>22100</v>
      </c>
      <c r="B14613">
        <v>531.99</v>
      </c>
    </row>
    <row r="14614" spans="1:2" ht="12.75" customHeight="1">
      <c r="A14614" t="s">
        <v>22101</v>
      </c>
      <c r="B14614">
        <v>90.96</v>
      </c>
    </row>
    <row r="14615" spans="1:2" ht="12.75" customHeight="1">
      <c r="A14615" t="s">
        <v>22103</v>
      </c>
      <c r="B14615">
        <v>81.709999999999994</v>
      </c>
    </row>
    <row r="14616" spans="1:2" ht="12.75" customHeight="1">
      <c r="A14616" t="s">
        <v>22104</v>
      </c>
      <c r="B14616">
        <v>100.82</v>
      </c>
    </row>
    <row r="14617" spans="1:2" ht="12.75" customHeight="1">
      <c r="A14617" t="s">
        <v>22106</v>
      </c>
      <c r="B14617">
        <v>91.57</v>
      </c>
    </row>
    <row r="14618" spans="1:2" ht="12.75" customHeight="1">
      <c r="A14618" t="s">
        <v>22107</v>
      </c>
      <c r="B14618">
        <v>134.91999999999999</v>
      </c>
    </row>
    <row r="14619" spans="1:2" ht="12.75" customHeight="1">
      <c r="A14619" t="s">
        <v>22109</v>
      </c>
      <c r="B14619">
        <v>123.35</v>
      </c>
    </row>
    <row r="14620" spans="1:2" ht="12.75" customHeight="1">
      <c r="A14620" t="s">
        <v>22110</v>
      </c>
      <c r="B14620">
        <v>294.04000000000002</v>
      </c>
    </row>
    <row r="14621" spans="1:2" ht="12.75" customHeight="1">
      <c r="A14621" t="s">
        <v>22112</v>
      </c>
      <c r="B14621">
        <v>280.17</v>
      </c>
    </row>
    <row r="14622" spans="1:2" ht="12.75" customHeight="1">
      <c r="A14622" t="s">
        <v>22113</v>
      </c>
      <c r="B14622">
        <v>308.58999999999997</v>
      </c>
    </row>
    <row r="14623" spans="1:2" ht="12.75" customHeight="1">
      <c r="A14623" t="s">
        <v>22115</v>
      </c>
      <c r="B14623">
        <v>296.48</v>
      </c>
    </row>
    <row r="14624" spans="1:2" ht="12.75" customHeight="1">
      <c r="A14624" t="s">
        <v>22116</v>
      </c>
      <c r="B14624">
        <v>449.44</v>
      </c>
    </row>
    <row r="14625" spans="1:2" ht="12.75" customHeight="1">
      <c r="A14625" t="s">
        <v>22118</v>
      </c>
      <c r="B14625">
        <v>426.31</v>
      </c>
    </row>
    <row r="14626" spans="1:2" ht="12.75" customHeight="1">
      <c r="A14626" t="s">
        <v>22119</v>
      </c>
      <c r="B14626">
        <v>478.08</v>
      </c>
    </row>
    <row r="14627" spans="1:2" ht="12.75" customHeight="1">
      <c r="A14627" t="s">
        <v>22121</v>
      </c>
      <c r="B14627">
        <v>454.95</v>
      </c>
    </row>
    <row r="14628" spans="1:2" ht="12.75" customHeight="1">
      <c r="A14628" t="s">
        <v>22122</v>
      </c>
      <c r="B14628">
        <v>610.51</v>
      </c>
    </row>
    <row r="14629" spans="1:2" ht="12.75" customHeight="1">
      <c r="A14629" t="s">
        <v>22124</v>
      </c>
      <c r="B14629">
        <v>587.38</v>
      </c>
    </row>
    <row r="14630" spans="1:2" ht="12.75" customHeight="1">
      <c r="A14630" t="s">
        <v>22125</v>
      </c>
      <c r="B14630">
        <v>760.64</v>
      </c>
    </row>
    <row r="14631" spans="1:2" ht="12.75" customHeight="1">
      <c r="A14631" t="s">
        <v>22127</v>
      </c>
      <c r="B14631">
        <v>737.51</v>
      </c>
    </row>
    <row r="14632" spans="1:2" ht="12.75" customHeight="1">
      <c r="A14632" t="s">
        <v>22128</v>
      </c>
      <c r="B14632">
        <v>98.66</v>
      </c>
    </row>
    <row r="14633" spans="1:2" ht="12.75" customHeight="1">
      <c r="A14633" t="s">
        <v>22130</v>
      </c>
      <c r="B14633">
        <v>88.38</v>
      </c>
    </row>
    <row r="14634" spans="1:2" ht="12.75" customHeight="1">
      <c r="A14634" t="s">
        <v>22131</v>
      </c>
      <c r="B14634">
        <v>108.52</v>
      </c>
    </row>
    <row r="14635" spans="1:2" ht="12.75" customHeight="1">
      <c r="A14635" t="s">
        <v>22133</v>
      </c>
      <c r="B14635">
        <v>98.24</v>
      </c>
    </row>
    <row r="14636" spans="1:2" ht="12.75" customHeight="1">
      <c r="A14636" t="s">
        <v>22134</v>
      </c>
      <c r="B14636">
        <v>144.54</v>
      </c>
    </row>
    <row r="14637" spans="1:2" ht="12.75" customHeight="1">
      <c r="A14637" t="s">
        <v>22136</v>
      </c>
      <c r="B14637">
        <v>131.69</v>
      </c>
    </row>
    <row r="14638" spans="1:2" ht="12.75" customHeight="1">
      <c r="A14638" t="s">
        <v>22137</v>
      </c>
      <c r="B14638">
        <v>291.48</v>
      </c>
    </row>
    <row r="14639" spans="1:2" ht="12.75" customHeight="1">
      <c r="A14639" t="s">
        <v>22139</v>
      </c>
      <c r="B14639">
        <v>276.06</v>
      </c>
    </row>
    <row r="14640" spans="1:2" ht="12.75" customHeight="1">
      <c r="A14640" t="s">
        <v>22140</v>
      </c>
      <c r="B14640">
        <v>336.46</v>
      </c>
    </row>
    <row r="14641" spans="1:2" ht="12.75" customHeight="1">
      <c r="A14641" t="s">
        <v>22142</v>
      </c>
      <c r="B14641">
        <v>318.47000000000003</v>
      </c>
    </row>
    <row r="14642" spans="1:2" ht="12.75" customHeight="1">
      <c r="A14642" t="s">
        <v>22143</v>
      </c>
      <c r="B14642">
        <v>448.05</v>
      </c>
    </row>
    <row r="14643" spans="1:2" ht="12.75" customHeight="1">
      <c r="A14643" t="s">
        <v>22145</v>
      </c>
      <c r="B14643">
        <v>422.35</v>
      </c>
    </row>
    <row r="14644" spans="1:2" ht="12.75" customHeight="1">
      <c r="A14644" t="s">
        <v>22146</v>
      </c>
      <c r="B14644">
        <v>513.09</v>
      </c>
    </row>
    <row r="14645" spans="1:2" ht="12.75" customHeight="1">
      <c r="A14645" t="s">
        <v>22148</v>
      </c>
      <c r="B14645">
        <v>482.25</v>
      </c>
    </row>
    <row r="14646" spans="1:2" ht="12.75" customHeight="1">
      <c r="A14646" t="s">
        <v>22149</v>
      </c>
      <c r="B14646">
        <v>706.89</v>
      </c>
    </row>
    <row r="14647" spans="1:2" ht="12.75" customHeight="1">
      <c r="A14647" t="s">
        <v>22151</v>
      </c>
      <c r="B14647">
        <v>673.48</v>
      </c>
    </row>
    <row r="14648" spans="1:2" ht="12.75" customHeight="1">
      <c r="A14648" t="s">
        <v>22152</v>
      </c>
      <c r="B14648">
        <v>827.65</v>
      </c>
    </row>
    <row r="14649" spans="1:2" ht="12.75" customHeight="1">
      <c r="A14649" t="s">
        <v>22154</v>
      </c>
      <c r="B14649">
        <v>794.24</v>
      </c>
    </row>
    <row r="14650" spans="1:2" ht="12.75" customHeight="1">
      <c r="A14650" t="s">
        <v>22155</v>
      </c>
      <c r="B14650">
        <v>97.17</v>
      </c>
    </row>
    <row r="14651" spans="1:2" ht="12.75" customHeight="1">
      <c r="A14651" t="s">
        <v>22157</v>
      </c>
      <c r="B14651">
        <v>96.46</v>
      </c>
    </row>
    <row r="14652" spans="1:2" ht="12.75" customHeight="1">
      <c r="A14652" t="s">
        <v>22158</v>
      </c>
      <c r="B14652">
        <v>97.23</v>
      </c>
    </row>
    <row r="14653" spans="1:2" ht="12.75" customHeight="1">
      <c r="A14653" t="s">
        <v>22160</v>
      </c>
      <c r="B14653">
        <v>96.52</v>
      </c>
    </row>
    <row r="14654" spans="1:2" ht="12.75" customHeight="1">
      <c r="A14654" t="s">
        <v>22161</v>
      </c>
      <c r="B14654">
        <v>96.79</v>
      </c>
    </row>
    <row r="14655" spans="1:2" ht="12.75" customHeight="1">
      <c r="A14655" t="s">
        <v>22163</v>
      </c>
      <c r="B14655">
        <v>96.08</v>
      </c>
    </row>
    <row r="14656" spans="1:2" ht="12.75" customHeight="1">
      <c r="A14656" t="s">
        <v>22164</v>
      </c>
      <c r="B14656">
        <v>90.83</v>
      </c>
    </row>
    <row r="14657" spans="1:2" ht="12.75" customHeight="1">
      <c r="A14657" t="s">
        <v>22166</v>
      </c>
      <c r="B14657">
        <v>90.12</v>
      </c>
    </row>
    <row r="14658" spans="1:2" ht="12.75" customHeight="1">
      <c r="A14658" t="s">
        <v>22167</v>
      </c>
      <c r="B14658">
        <v>104.1</v>
      </c>
    </row>
    <row r="14659" spans="1:2" ht="12.75" customHeight="1">
      <c r="A14659" t="s">
        <v>22169</v>
      </c>
      <c r="B14659">
        <v>103.26</v>
      </c>
    </row>
    <row r="14660" spans="1:2" ht="12.75" customHeight="1">
      <c r="A14660" t="s">
        <v>22170</v>
      </c>
      <c r="B14660">
        <v>129.75</v>
      </c>
    </row>
    <row r="14661" spans="1:2" ht="12.75" customHeight="1">
      <c r="A14661" t="s">
        <v>22172</v>
      </c>
      <c r="B14661">
        <v>128.91</v>
      </c>
    </row>
    <row r="14662" spans="1:2" ht="12.75" customHeight="1">
      <c r="A14662" t="s">
        <v>22173</v>
      </c>
      <c r="B14662">
        <v>135.1</v>
      </c>
    </row>
    <row r="14663" spans="1:2" ht="12.75" customHeight="1">
      <c r="A14663" t="s">
        <v>22175</v>
      </c>
      <c r="B14663">
        <v>134.26</v>
      </c>
    </row>
    <row r="14664" spans="1:2" ht="12.75" customHeight="1">
      <c r="A14664" t="s">
        <v>22176</v>
      </c>
      <c r="B14664">
        <v>181.35</v>
      </c>
    </row>
    <row r="14665" spans="1:2" ht="12.75" customHeight="1">
      <c r="A14665" t="s">
        <v>22178</v>
      </c>
      <c r="B14665">
        <v>180.51</v>
      </c>
    </row>
    <row r="14666" spans="1:2" ht="12.75" customHeight="1">
      <c r="A14666" t="s">
        <v>22179</v>
      </c>
      <c r="B14666">
        <v>246.98</v>
      </c>
    </row>
    <row r="14667" spans="1:2" ht="12.75" customHeight="1">
      <c r="A14667" t="s">
        <v>22181</v>
      </c>
      <c r="B14667">
        <v>246.14</v>
      </c>
    </row>
    <row r="14668" spans="1:2" ht="12.75" customHeight="1">
      <c r="A14668" t="s">
        <v>22182</v>
      </c>
      <c r="B14668">
        <v>1151.0999999999999</v>
      </c>
    </row>
    <row r="14669" spans="1:2" ht="12.75" customHeight="1">
      <c r="A14669" t="s">
        <v>22184</v>
      </c>
      <c r="B14669">
        <v>1150.26</v>
      </c>
    </row>
    <row r="14670" spans="1:2" ht="12.75" customHeight="1">
      <c r="A14670" t="s">
        <v>22185</v>
      </c>
      <c r="B14670">
        <v>20.49</v>
      </c>
    </row>
    <row r="14671" spans="1:2" ht="12.75" customHeight="1">
      <c r="A14671" t="s">
        <v>22187</v>
      </c>
      <c r="B14671">
        <v>19.46</v>
      </c>
    </row>
    <row r="14672" spans="1:2" ht="12.75" customHeight="1">
      <c r="A14672" t="s">
        <v>22188</v>
      </c>
      <c r="B14672">
        <v>20.49</v>
      </c>
    </row>
    <row r="14673" spans="1:2" ht="12.75" customHeight="1">
      <c r="A14673" t="s">
        <v>22190</v>
      </c>
      <c r="B14673">
        <v>19.46</v>
      </c>
    </row>
    <row r="14674" spans="1:2" ht="12.75" customHeight="1">
      <c r="A14674" t="s">
        <v>22191</v>
      </c>
      <c r="B14674">
        <v>20.49</v>
      </c>
    </row>
    <row r="14675" spans="1:2" ht="12.75" customHeight="1">
      <c r="A14675" t="s">
        <v>22193</v>
      </c>
      <c r="B14675">
        <v>19.46</v>
      </c>
    </row>
    <row r="14676" spans="1:2" ht="12.75" customHeight="1">
      <c r="A14676" t="s">
        <v>22194</v>
      </c>
      <c r="B14676">
        <v>22.1</v>
      </c>
    </row>
    <row r="14677" spans="1:2" ht="12.75" customHeight="1">
      <c r="A14677" t="s">
        <v>22196</v>
      </c>
      <c r="B14677">
        <v>21.07</v>
      </c>
    </row>
    <row r="14678" spans="1:2" ht="12.75" customHeight="1">
      <c r="A14678" t="s">
        <v>22197</v>
      </c>
      <c r="B14678">
        <v>23.6</v>
      </c>
    </row>
    <row r="14679" spans="1:2" ht="12.75" customHeight="1">
      <c r="A14679" t="s">
        <v>22199</v>
      </c>
      <c r="B14679">
        <v>22.57</v>
      </c>
    </row>
    <row r="14680" spans="1:2" ht="12.75" customHeight="1">
      <c r="A14680" t="s">
        <v>22200</v>
      </c>
      <c r="B14680">
        <v>21.29</v>
      </c>
    </row>
    <row r="14681" spans="1:2" ht="12.75" customHeight="1">
      <c r="A14681" t="s">
        <v>22202</v>
      </c>
      <c r="B14681">
        <v>20.64</v>
      </c>
    </row>
    <row r="14682" spans="1:2" ht="12.75" customHeight="1">
      <c r="A14682" t="s">
        <v>22203</v>
      </c>
      <c r="B14682">
        <v>50.13</v>
      </c>
    </row>
    <row r="14683" spans="1:2" ht="12.75" customHeight="1">
      <c r="A14683" t="s">
        <v>22205</v>
      </c>
      <c r="B14683">
        <v>49.48</v>
      </c>
    </row>
    <row r="14684" spans="1:2" ht="12.75" customHeight="1">
      <c r="A14684" t="s">
        <v>22206</v>
      </c>
      <c r="B14684">
        <v>5.61</v>
      </c>
    </row>
    <row r="14685" spans="1:2" ht="12.75" customHeight="1">
      <c r="A14685" t="s">
        <v>22208</v>
      </c>
      <c r="B14685">
        <v>5.16</v>
      </c>
    </row>
    <row r="14686" spans="1:2" ht="12.75" customHeight="1">
      <c r="A14686" t="s">
        <v>22209</v>
      </c>
      <c r="B14686">
        <v>6.39</v>
      </c>
    </row>
    <row r="14687" spans="1:2" ht="12.75" customHeight="1">
      <c r="A14687" t="s">
        <v>22211</v>
      </c>
      <c r="B14687">
        <v>5.94</v>
      </c>
    </row>
    <row r="14688" spans="1:2" ht="12.75" customHeight="1">
      <c r="A14688" t="s">
        <v>22212</v>
      </c>
      <c r="B14688">
        <v>38.97</v>
      </c>
    </row>
    <row r="14689" spans="1:2" ht="12.75" customHeight="1">
      <c r="A14689" t="s">
        <v>22214</v>
      </c>
      <c r="B14689">
        <v>37.47</v>
      </c>
    </row>
    <row r="14690" spans="1:2" ht="12.75" customHeight="1">
      <c r="A14690" t="s">
        <v>22215</v>
      </c>
      <c r="B14690">
        <v>76.16</v>
      </c>
    </row>
    <row r="14691" spans="1:2" ht="12.75" customHeight="1">
      <c r="A14691" t="s">
        <v>22217</v>
      </c>
      <c r="B14691">
        <v>74.66</v>
      </c>
    </row>
    <row r="14692" spans="1:2" ht="12.75" customHeight="1">
      <c r="A14692" t="s">
        <v>22218</v>
      </c>
      <c r="B14692">
        <v>200.68</v>
      </c>
    </row>
    <row r="14693" spans="1:2" ht="12.75" customHeight="1">
      <c r="A14693" t="s">
        <v>22220</v>
      </c>
      <c r="B14693">
        <v>199.18</v>
      </c>
    </row>
    <row r="14694" spans="1:2" ht="12.75" customHeight="1">
      <c r="A14694" t="s">
        <v>22221</v>
      </c>
      <c r="B14694">
        <v>200.68</v>
      </c>
    </row>
    <row r="14695" spans="1:2" ht="12.75" customHeight="1">
      <c r="A14695" t="s">
        <v>22223</v>
      </c>
      <c r="B14695">
        <v>199.18</v>
      </c>
    </row>
    <row r="14696" spans="1:2" ht="12.75" customHeight="1">
      <c r="A14696" t="s">
        <v>22224</v>
      </c>
      <c r="B14696">
        <v>22.48</v>
      </c>
    </row>
    <row r="14697" spans="1:2" ht="12.75" customHeight="1">
      <c r="A14697" t="s">
        <v>22226</v>
      </c>
      <c r="B14697">
        <v>20.98</v>
      </c>
    </row>
    <row r="14698" spans="1:2" ht="12.75" customHeight="1">
      <c r="A14698" t="s">
        <v>22227</v>
      </c>
      <c r="B14698">
        <v>40.130000000000003</v>
      </c>
    </row>
    <row r="14699" spans="1:2" ht="12.75" customHeight="1">
      <c r="A14699" t="s">
        <v>22229</v>
      </c>
      <c r="B14699">
        <v>38.630000000000003</v>
      </c>
    </row>
    <row r="14700" spans="1:2" ht="12.75" customHeight="1">
      <c r="A14700" t="s">
        <v>22230</v>
      </c>
      <c r="B14700">
        <v>40.130000000000003</v>
      </c>
    </row>
    <row r="14701" spans="1:2" ht="12.75" customHeight="1">
      <c r="A14701" t="s">
        <v>22232</v>
      </c>
      <c r="B14701">
        <v>38.630000000000003</v>
      </c>
    </row>
    <row r="14702" spans="1:2" ht="12.75" customHeight="1">
      <c r="A14702" t="s">
        <v>22233</v>
      </c>
      <c r="B14702">
        <v>58.5</v>
      </c>
    </row>
    <row r="14703" spans="1:2" ht="12.75" customHeight="1">
      <c r="A14703" t="s">
        <v>22235</v>
      </c>
      <c r="B14703">
        <v>57</v>
      </c>
    </row>
    <row r="14704" spans="1:2" ht="12.75" customHeight="1">
      <c r="A14704" t="s">
        <v>22236</v>
      </c>
      <c r="B14704">
        <v>12.34</v>
      </c>
    </row>
    <row r="14705" spans="1:2" ht="12.75" customHeight="1">
      <c r="A14705" t="s">
        <v>22238</v>
      </c>
      <c r="B14705">
        <v>11.69</v>
      </c>
    </row>
    <row r="14706" spans="1:2" ht="12.75" customHeight="1">
      <c r="A14706" t="s">
        <v>22239</v>
      </c>
      <c r="B14706">
        <v>12.83</v>
      </c>
    </row>
    <row r="14707" spans="1:2" ht="12.75" customHeight="1">
      <c r="A14707" t="s">
        <v>22241</v>
      </c>
      <c r="B14707">
        <v>12.19</v>
      </c>
    </row>
    <row r="14708" spans="1:2" ht="12.75" customHeight="1">
      <c r="A14708" t="s">
        <v>35135</v>
      </c>
      <c r="B14708">
        <v>13.06</v>
      </c>
    </row>
    <row r="14709" spans="1:2" ht="12.75" customHeight="1">
      <c r="A14709" t="s">
        <v>35136</v>
      </c>
      <c r="B14709">
        <v>12.42</v>
      </c>
    </row>
    <row r="14710" spans="1:2" ht="12.75" customHeight="1">
      <c r="A14710" t="s">
        <v>35137</v>
      </c>
      <c r="B14710">
        <v>34.909999999999997</v>
      </c>
    </row>
    <row r="14711" spans="1:2" ht="12.75" customHeight="1">
      <c r="A14711" t="s">
        <v>35138</v>
      </c>
      <c r="B14711">
        <v>34.270000000000003</v>
      </c>
    </row>
    <row r="14712" spans="1:2" ht="12.75" customHeight="1">
      <c r="A14712" t="s">
        <v>22242</v>
      </c>
      <c r="B14712">
        <v>33.46</v>
      </c>
    </row>
    <row r="14713" spans="1:2" ht="12.75" customHeight="1">
      <c r="A14713" t="s">
        <v>22244</v>
      </c>
      <c r="B14713">
        <v>32.75</v>
      </c>
    </row>
    <row r="14714" spans="1:2" ht="12.75" customHeight="1">
      <c r="A14714" t="s">
        <v>35139</v>
      </c>
      <c r="B14714">
        <v>39.69</v>
      </c>
    </row>
    <row r="14715" spans="1:2" ht="12.75" customHeight="1">
      <c r="A14715" t="s">
        <v>35140</v>
      </c>
      <c r="B14715">
        <v>38.979999999999997</v>
      </c>
    </row>
    <row r="14716" spans="1:2" ht="12.75" customHeight="1">
      <c r="A14716" t="s">
        <v>35141</v>
      </c>
      <c r="B14716">
        <v>45.78</v>
      </c>
    </row>
    <row r="14717" spans="1:2" ht="12.75" customHeight="1">
      <c r="A14717" t="s">
        <v>35142</v>
      </c>
      <c r="B14717">
        <v>45.07</v>
      </c>
    </row>
    <row r="14718" spans="1:2" ht="12.75" customHeight="1">
      <c r="A14718" t="s">
        <v>35143</v>
      </c>
      <c r="B14718">
        <v>85.23</v>
      </c>
    </row>
    <row r="14719" spans="1:2" ht="12.75" customHeight="1">
      <c r="A14719" t="s">
        <v>35144</v>
      </c>
      <c r="B14719">
        <v>84.53</v>
      </c>
    </row>
    <row r="14720" spans="1:2" ht="12.75" customHeight="1">
      <c r="A14720" t="s">
        <v>22245</v>
      </c>
      <c r="B14720">
        <v>45.94</v>
      </c>
    </row>
    <row r="14721" spans="1:2" ht="12.75" customHeight="1">
      <c r="A14721" t="s">
        <v>22247</v>
      </c>
      <c r="B14721">
        <v>45.17</v>
      </c>
    </row>
    <row r="14722" spans="1:2" ht="12.75" customHeight="1">
      <c r="A14722" t="s">
        <v>35145</v>
      </c>
      <c r="B14722">
        <v>51.24</v>
      </c>
    </row>
    <row r="14723" spans="1:2" ht="12.75" customHeight="1">
      <c r="A14723" t="s">
        <v>35146</v>
      </c>
      <c r="B14723">
        <v>50.47</v>
      </c>
    </row>
    <row r="14724" spans="1:2" ht="12.75" customHeight="1">
      <c r="A14724" t="s">
        <v>35147</v>
      </c>
      <c r="B14724">
        <v>54.57</v>
      </c>
    </row>
    <row r="14725" spans="1:2" ht="12.75" customHeight="1">
      <c r="A14725" t="s">
        <v>35148</v>
      </c>
      <c r="B14725">
        <v>53.79</v>
      </c>
    </row>
    <row r="14726" spans="1:2" ht="12.75" customHeight="1">
      <c r="A14726" t="s">
        <v>22248</v>
      </c>
      <c r="B14726">
        <v>117.5</v>
      </c>
    </row>
    <row r="14727" spans="1:2" ht="12.75" customHeight="1">
      <c r="A14727" t="s">
        <v>22250</v>
      </c>
      <c r="B14727">
        <v>116.73</v>
      </c>
    </row>
    <row r="14728" spans="1:2" ht="12.75" customHeight="1">
      <c r="A14728" t="s">
        <v>22251</v>
      </c>
      <c r="B14728">
        <v>248.66</v>
      </c>
    </row>
    <row r="14729" spans="1:2" ht="12.75" customHeight="1">
      <c r="A14729" t="s">
        <v>22253</v>
      </c>
      <c r="B14729">
        <v>247.89</v>
      </c>
    </row>
    <row r="14730" spans="1:2" ht="12.75" customHeight="1">
      <c r="A14730" t="s">
        <v>22254</v>
      </c>
      <c r="B14730">
        <v>314.67</v>
      </c>
    </row>
    <row r="14731" spans="1:2" ht="12.75" customHeight="1">
      <c r="A14731" t="s">
        <v>22256</v>
      </c>
      <c r="B14731">
        <v>313.89999999999998</v>
      </c>
    </row>
    <row r="14732" spans="1:2" ht="12.75" customHeight="1">
      <c r="A14732" t="s">
        <v>22257</v>
      </c>
      <c r="B14732">
        <v>339.27</v>
      </c>
    </row>
    <row r="14733" spans="1:2" ht="12.75" customHeight="1">
      <c r="A14733" t="s">
        <v>22259</v>
      </c>
      <c r="B14733">
        <v>338.5</v>
      </c>
    </row>
    <row r="14734" spans="1:2" ht="12.75" customHeight="1">
      <c r="A14734" t="s">
        <v>22260</v>
      </c>
      <c r="B14734">
        <v>806.5</v>
      </c>
    </row>
    <row r="14735" spans="1:2" ht="12.75" customHeight="1">
      <c r="A14735" t="s">
        <v>22262</v>
      </c>
      <c r="B14735">
        <v>805.72</v>
      </c>
    </row>
    <row r="14736" spans="1:2" ht="12.75" customHeight="1">
      <c r="A14736" t="s">
        <v>22263</v>
      </c>
      <c r="B14736">
        <v>1426.03</v>
      </c>
    </row>
    <row r="14737" spans="1:2" ht="12.75" customHeight="1">
      <c r="A14737" t="s">
        <v>22265</v>
      </c>
      <c r="B14737">
        <v>1425.26</v>
      </c>
    </row>
    <row r="14738" spans="1:2" ht="12.75" customHeight="1">
      <c r="A14738" t="s">
        <v>35149</v>
      </c>
      <c r="B14738">
        <v>1727.37</v>
      </c>
    </row>
    <row r="14739" spans="1:2" ht="12.75" customHeight="1">
      <c r="A14739" t="s">
        <v>35150</v>
      </c>
      <c r="B14739">
        <v>1726.6</v>
      </c>
    </row>
    <row r="14740" spans="1:2" ht="12.75" customHeight="1">
      <c r="A14740" t="s">
        <v>22266</v>
      </c>
      <c r="B14740">
        <v>1988.9</v>
      </c>
    </row>
    <row r="14741" spans="1:2" ht="12.75" customHeight="1">
      <c r="A14741" t="s">
        <v>22268</v>
      </c>
      <c r="B14741">
        <v>1988.12</v>
      </c>
    </row>
    <row r="14742" spans="1:2" ht="12.75" customHeight="1">
      <c r="A14742" t="s">
        <v>22269</v>
      </c>
      <c r="B14742">
        <v>55.28</v>
      </c>
    </row>
    <row r="14743" spans="1:2" ht="12.75" customHeight="1">
      <c r="A14743" t="s">
        <v>22271</v>
      </c>
      <c r="B14743">
        <v>54.63</v>
      </c>
    </row>
    <row r="14744" spans="1:2" ht="12.75" customHeight="1">
      <c r="A14744" t="s">
        <v>22272</v>
      </c>
      <c r="B14744">
        <v>66.510000000000005</v>
      </c>
    </row>
    <row r="14745" spans="1:2" ht="12.75" customHeight="1">
      <c r="A14745" t="s">
        <v>22274</v>
      </c>
      <c r="B14745">
        <v>65.86</v>
      </c>
    </row>
    <row r="14746" spans="1:2" ht="12.75" customHeight="1">
      <c r="A14746" t="s">
        <v>22275</v>
      </c>
      <c r="B14746">
        <v>166.52</v>
      </c>
    </row>
    <row r="14747" spans="1:2" ht="12.75" customHeight="1">
      <c r="A14747" t="s">
        <v>22277</v>
      </c>
      <c r="B14747">
        <v>165.87</v>
      </c>
    </row>
    <row r="14748" spans="1:2" ht="12.75" customHeight="1">
      <c r="A14748" t="s">
        <v>22278</v>
      </c>
      <c r="B14748">
        <v>45.65</v>
      </c>
    </row>
    <row r="14749" spans="1:2" ht="12.75" customHeight="1">
      <c r="A14749" t="s">
        <v>22280</v>
      </c>
      <c r="B14749">
        <v>45</v>
      </c>
    </row>
    <row r="14750" spans="1:2" ht="12.75" customHeight="1">
      <c r="A14750" t="s">
        <v>22281</v>
      </c>
      <c r="B14750">
        <v>61.23</v>
      </c>
    </row>
    <row r="14751" spans="1:2" ht="12.75" customHeight="1">
      <c r="A14751" t="s">
        <v>22283</v>
      </c>
      <c r="B14751">
        <v>60.58</v>
      </c>
    </row>
    <row r="14752" spans="1:2" ht="12.75" customHeight="1">
      <c r="A14752" t="s">
        <v>22284</v>
      </c>
      <c r="B14752">
        <v>166.52</v>
      </c>
    </row>
    <row r="14753" spans="1:2" ht="12.75" customHeight="1">
      <c r="A14753" t="s">
        <v>22286</v>
      </c>
      <c r="B14753">
        <v>165.87</v>
      </c>
    </row>
    <row r="14754" spans="1:2" ht="12.75" customHeight="1">
      <c r="A14754" t="s">
        <v>22287</v>
      </c>
      <c r="B14754">
        <v>230.41</v>
      </c>
    </row>
    <row r="14755" spans="1:2" ht="12.75" customHeight="1">
      <c r="A14755" t="s">
        <v>22289</v>
      </c>
      <c r="B14755">
        <v>228.35</v>
      </c>
    </row>
    <row r="14756" spans="1:2" ht="12.75" customHeight="1">
      <c r="A14756" t="s">
        <v>22290</v>
      </c>
      <c r="B14756">
        <v>353.32</v>
      </c>
    </row>
    <row r="14757" spans="1:2" ht="12.75" customHeight="1">
      <c r="A14757" t="s">
        <v>22292</v>
      </c>
      <c r="B14757">
        <v>351.26</v>
      </c>
    </row>
    <row r="14758" spans="1:2" ht="12.75" customHeight="1">
      <c r="A14758" t="s">
        <v>22293</v>
      </c>
      <c r="B14758">
        <v>521.39</v>
      </c>
    </row>
    <row r="14759" spans="1:2" ht="12.75" customHeight="1">
      <c r="A14759" t="s">
        <v>22295</v>
      </c>
      <c r="B14759">
        <v>519.33000000000004</v>
      </c>
    </row>
    <row r="14760" spans="1:2" ht="12.75" customHeight="1">
      <c r="A14760" t="s">
        <v>22296</v>
      </c>
      <c r="B14760">
        <v>1568.39</v>
      </c>
    </row>
    <row r="14761" spans="1:2" ht="12.75" customHeight="1">
      <c r="A14761" t="s">
        <v>22298</v>
      </c>
      <c r="B14761">
        <v>1566.33</v>
      </c>
    </row>
    <row r="14762" spans="1:2" ht="12.75" customHeight="1">
      <c r="A14762" t="s">
        <v>22299</v>
      </c>
      <c r="B14762">
        <v>2085.39</v>
      </c>
    </row>
    <row r="14763" spans="1:2" ht="12.75" customHeight="1">
      <c r="A14763" t="s">
        <v>22301</v>
      </c>
      <c r="B14763">
        <v>2083.33</v>
      </c>
    </row>
    <row r="14764" spans="1:2" ht="12.75" customHeight="1">
      <c r="A14764" t="s">
        <v>22302</v>
      </c>
      <c r="B14764">
        <v>2890.39</v>
      </c>
    </row>
    <row r="14765" spans="1:2" ht="12.75" customHeight="1">
      <c r="A14765" t="s">
        <v>22304</v>
      </c>
      <c r="B14765">
        <v>2888.33</v>
      </c>
    </row>
    <row r="14766" spans="1:2" ht="12.75" customHeight="1">
      <c r="A14766" t="s">
        <v>22305</v>
      </c>
      <c r="B14766">
        <v>196.88</v>
      </c>
    </row>
    <row r="14767" spans="1:2" ht="12.75" customHeight="1">
      <c r="A14767" t="s">
        <v>22307</v>
      </c>
      <c r="B14767">
        <v>191.74</v>
      </c>
    </row>
    <row r="14768" spans="1:2" ht="12.75" customHeight="1">
      <c r="A14768" t="s">
        <v>22308</v>
      </c>
      <c r="B14768">
        <v>223.48</v>
      </c>
    </row>
    <row r="14769" spans="1:2" ht="12.75" customHeight="1">
      <c r="A14769" t="s">
        <v>22310</v>
      </c>
      <c r="B14769">
        <v>218.34</v>
      </c>
    </row>
    <row r="14770" spans="1:2" ht="12.75" customHeight="1">
      <c r="A14770" t="s">
        <v>22311</v>
      </c>
      <c r="B14770">
        <v>278.48</v>
      </c>
    </row>
    <row r="14771" spans="1:2" ht="12.75" customHeight="1">
      <c r="A14771" t="s">
        <v>22313</v>
      </c>
      <c r="B14771">
        <v>273.33999999999997</v>
      </c>
    </row>
    <row r="14772" spans="1:2" ht="12.75" customHeight="1">
      <c r="A14772" t="s">
        <v>22314</v>
      </c>
      <c r="B14772">
        <v>105.37</v>
      </c>
    </row>
    <row r="14773" spans="1:2" ht="12.75" customHeight="1">
      <c r="A14773" t="s">
        <v>22316</v>
      </c>
      <c r="B14773">
        <v>95.09</v>
      </c>
    </row>
    <row r="14774" spans="1:2" ht="12.75" customHeight="1">
      <c r="A14774" t="s">
        <v>22317</v>
      </c>
      <c r="B14774">
        <v>107.14</v>
      </c>
    </row>
    <row r="14775" spans="1:2" ht="12.75" customHeight="1">
      <c r="A14775" t="s">
        <v>22319</v>
      </c>
      <c r="B14775">
        <v>99.43</v>
      </c>
    </row>
    <row r="14776" spans="1:2" ht="12.75" customHeight="1">
      <c r="A14776" t="s">
        <v>22320</v>
      </c>
      <c r="B14776">
        <v>152.26</v>
      </c>
    </row>
    <row r="14777" spans="1:2" ht="12.75" customHeight="1">
      <c r="A14777" t="s">
        <v>22322</v>
      </c>
      <c r="B14777">
        <v>143.01</v>
      </c>
    </row>
    <row r="14778" spans="1:2" ht="12.75" customHeight="1">
      <c r="A14778" t="s">
        <v>22323</v>
      </c>
      <c r="B14778">
        <v>172.29</v>
      </c>
    </row>
    <row r="14779" spans="1:2" ht="12.75" customHeight="1">
      <c r="A14779" t="s">
        <v>22325</v>
      </c>
      <c r="B14779">
        <v>162.01</v>
      </c>
    </row>
    <row r="14780" spans="1:2" ht="12.75" customHeight="1">
      <c r="A14780" t="s">
        <v>22326</v>
      </c>
      <c r="B14780">
        <v>1.96</v>
      </c>
    </row>
    <row r="14781" spans="1:2" ht="12.75" customHeight="1">
      <c r="A14781" t="s">
        <v>22328</v>
      </c>
      <c r="B14781">
        <v>1.81</v>
      </c>
    </row>
    <row r="14782" spans="1:2" ht="12.75" customHeight="1">
      <c r="A14782" t="s">
        <v>22329</v>
      </c>
      <c r="B14782">
        <v>2.6</v>
      </c>
    </row>
    <row r="14783" spans="1:2" ht="12.75" customHeight="1">
      <c r="A14783" t="s">
        <v>22331</v>
      </c>
      <c r="B14783">
        <v>2.4</v>
      </c>
    </row>
    <row r="14784" spans="1:2" ht="12.75" customHeight="1">
      <c r="A14784" t="s">
        <v>22332</v>
      </c>
      <c r="B14784">
        <v>3.59</v>
      </c>
    </row>
    <row r="14785" spans="1:2" ht="12.75" customHeight="1">
      <c r="A14785" t="s">
        <v>22334</v>
      </c>
      <c r="B14785">
        <v>3.33</v>
      </c>
    </row>
    <row r="14786" spans="1:2" ht="12.75" customHeight="1">
      <c r="A14786" t="s">
        <v>22335</v>
      </c>
      <c r="B14786">
        <v>5.0199999999999996</v>
      </c>
    </row>
    <row r="14787" spans="1:2" ht="12.75" customHeight="1">
      <c r="A14787" t="s">
        <v>22337</v>
      </c>
      <c r="B14787">
        <v>4.71</v>
      </c>
    </row>
    <row r="14788" spans="1:2" ht="12.75" customHeight="1">
      <c r="A14788" t="s">
        <v>22338</v>
      </c>
      <c r="B14788">
        <v>6.71</v>
      </c>
    </row>
    <row r="14789" spans="1:2" ht="12.75" customHeight="1">
      <c r="A14789" t="s">
        <v>22340</v>
      </c>
      <c r="B14789">
        <v>6.35</v>
      </c>
    </row>
    <row r="14790" spans="1:2" ht="12.75" customHeight="1">
      <c r="A14790" t="s">
        <v>22341</v>
      </c>
      <c r="B14790">
        <v>9.6999999999999993</v>
      </c>
    </row>
    <row r="14791" spans="1:2" ht="12.75" customHeight="1">
      <c r="A14791" t="s">
        <v>22343</v>
      </c>
      <c r="B14791">
        <v>9.2899999999999991</v>
      </c>
    </row>
    <row r="14792" spans="1:2" ht="12.75" customHeight="1">
      <c r="A14792" t="s">
        <v>22344</v>
      </c>
      <c r="B14792">
        <v>2.5299999999999998</v>
      </c>
    </row>
    <row r="14793" spans="1:2" ht="12.75" customHeight="1">
      <c r="A14793" t="s">
        <v>22346</v>
      </c>
      <c r="B14793">
        <v>2.3199999999999998</v>
      </c>
    </row>
    <row r="14794" spans="1:2" ht="12.75" customHeight="1">
      <c r="A14794" t="s">
        <v>22347</v>
      </c>
      <c r="B14794">
        <v>3.5</v>
      </c>
    </row>
    <row r="14795" spans="1:2" ht="12.75" customHeight="1">
      <c r="A14795" t="s">
        <v>22349</v>
      </c>
      <c r="B14795">
        <v>3.24</v>
      </c>
    </row>
    <row r="14796" spans="1:2" ht="12.75" customHeight="1">
      <c r="A14796" t="s">
        <v>22350</v>
      </c>
      <c r="B14796">
        <v>4.9000000000000004</v>
      </c>
    </row>
    <row r="14797" spans="1:2" ht="12.75" customHeight="1">
      <c r="A14797" t="s">
        <v>22352</v>
      </c>
      <c r="B14797">
        <v>4.59</v>
      </c>
    </row>
    <row r="14798" spans="1:2" ht="12.75" customHeight="1">
      <c r="A14798" t="s">
        <v>22353</v>
      </c>
      <c r="B14798">
        <v>6.47</v>
      </c>
    </row>
    <row r="14799" spans="1:2" ht="12.75" customHeight="1">
      <c r="A14799" t="s">
        <v>22355</v>
      </c>
      <c r="B14799">
        <v>6.11</v>
      </c>
    </row>
    <row r="14800" spans="1:2" ht="12.75" customHeight="1">
      <c r="A14800" t="s">
        <v>22356</v>
      </c>
      <c r="B14800">
        <v>9.4600000000000009</v>
      </c>
    </row>
    <row r="14801" spans="1:2" ht="12.75" customHeight="1">
      <c r="A14801" t="s">
        <v>22358</v>
      </c>
      <c r="B14801">
        <v>9.0500000000000007</v>
      </c>
    </row>
    <row r="14802" spans="1:2" ht="12.75" customHeight="1">
      <c r="A14802" t="s">
        <v>22359</v>
      </c>
      <c r="B14802">
        <v>13.19</v>
      </c>
    </row>
    <row r="14803" spans="1:2" ht="12.75" customHeight="1">
      <c r="A14803" t="s">
        <v>22361</v>
      </c>
      <c r="B14803">
        <v>12.73</v>
      </c>
    </row>
    <row r="14804" spans="1:2" ht="12.75" customHeight="1">
      <c r="A14804" t="s">
        <v>22362</v>
      </c>
      <c r="B14804">
        <v>19.100000000000001</v>
      </c>
    </row>
    <row r="14805" spans="1:2" ht="12.75" customHeight="1">
      <c r="A14805" t="s">
        <v>22364</v>
      </c>
      <c r="B14805">
        <v>18.59</v>
      </c>
    </row>
    <row r="14806" spans="1:2" ht="12.75" customHeight="1">
      <c r="A14806" t="s">
        <v>22365</v>
      </c>
      <c r="B14806">
        <v>27.36</v>
      </c>
    </row>
    <row r="14807" spans="1:2" ht="12.75" customHeight="1">
      <c r="A14807" t="s">
        <v>22367</v>
      </c>
      <c r="B14807">
        <v>26.59</v>
      </c>
    </row>
    <row r="14808" spans="1:2" ht="12.75" customHeight="1">
      <c r="A14808" t="s">
        <v>22368</v>
      </c>
      <c r="B14808">
        <v>41.36</v>
      </c>
    </row>
    <row r="14809" spans="1:2" ht="12.75" customHeight="1">
      <c r="A14809" t="s">
        <v>22370</v>
      </c>
      <c r="B14809">
        <v>40.33</v>
      </c>
    </row>
    <row r="14810" spans="1:2" ht="12.75" customHeight="1">
      <c r="A14810" t="s">
        <v>22371</v>
      </c>
      <c r="B14810">
        <v>56.97</v>
      </c>
    </row>
    <row r="14811" spans="1:2" ht="12.75" customHeight="1">
      <c r="A14811" t="s">
        <v>22373</v>
      </c>
      <c r="B14811">
        <v>55.69</v>
      </c>
    </row>
    <row r="14812" spans="1:2" ht="12.75" customHeight="1">
      <c r="A14812" t="s">
        <v>22374</v>
      </c>
      <c r="B14812">
        <v>73.61</v>
      </c>
    </row>
    <row r="14813" spans="1:2" ht="12.75" customHeight="1">
      <c r="A14813" t="s">
        <v>22376</v>
      </c>
      <c r="B14813">
        <v>72.069999999999993</v>
      </c>
    </row>
    <row r="14814" spans="1:2" ht="12.75" customHeight="1">
      <c r="A14814" t="s">
        <v>22377</v>
      </c>
      <c r="B14814">
        <v>93.48</v>
      </c>
    </row>
    <row r="14815" spans="1:2" ht="12.75" customHeight="1">
      <c r="A14815" t="s">
        <v>22379</v>
      </c>
      <c r="B14815">
        <v>91.68</v>
      </c>
    </row>
    <row r="14816" spans="1:2" ht="12.75" customHeight="1">
      <c r="A14816" t="s">
        <v>22380</v>
      </c>
      <c r="B14816">
        <v>115.28</v>
      </c>
    </row>
    <row r="14817" spans="1:2" ht="12.75" customHeight="1">
      <c r="A14817" t="s">
        <v>22382</v>
      </c>
      <c r="B14817">
        <v>113.23</v>
      </c>
    </row>
    <row r="14818" spans="1:2" ht="12.75" customHeight="1">
      <c r="A14818" t="s">
        <v>22383</v>
      </c>
      <c r="B14818">
        <v>138.88999999999999</v>
      </c>
    </row>
    <row r="14819" spans="1:2" ht="12.75" customHeight="1">
      <c r="A14819" t="s">
        <v>22385</v>
      </c>
      <c r="B14819">
        <v>136.57</v>
      </c>
    </row>
    <row r="14820" spans="1:2" ht="12.75" customHeight="1">
      <c r="A14820" t="s">
        <v>22386</v>
      </c>
      <c r="B14820">
        <v>179.92</v>
      </c>
    </row>
    <row r="14821" spans="1:2" ht="12.75" customHeight="1">
      <c r="A14821" t="s">
        <v>22388</v>
      </c>
      <c r="B14821">
        <v>177.35</v>
      </c>
    </row>
    <row r="14822" spans="1:2" ht="12.75" customHeight="1">
      <c r="A14822" t="s">
        <v>22389</v>
      </c>
      <c r="B14822">
        <v>186.79</v>
      </c>
    </row>
    <row r="14823" spans="1:2" ht="12.75" customHeight="1">
      <c r="A14823" t="s">
        <v>22391</v>
      </c>
      <c r="B14823">
        <v>183.97</v>
      </c>
    </row>
    <row r="14824" spans="1:2" ht="12.75" customHeight="1">
      <c r="A14824" t="s">
        <v>22392</v>
      </c>
      <c r="B14824">
        <v>5.65</v>
      </c>
    </row>
    <row r="14825" spans="1:2" ht="12.75" customHeight="1">
      <c r="A14825" t="s">
        <v>22394</v>
      </c>
      <c r="B14825">
        <v>5.39</v>
      </c>
    </row>
    <row r="14826" spans="1:2" ht="12.75" customHeight="1">
      <c r="A14826" t="s">
        <v>22395</v>
      </c>
      <c r="B14826">
        <v>7.35</v>
      </c>
    </row>
    <row r="14827" spans="1:2" ht="12.75" customHeight="1">
      <c r="A14827" t="s">
        <v>22397</v>
      </c>
      <c r="B14827">
        <v>7.09</v>
      </c>
    </row>
    <row r="14828" spans="1:2" ht="12.75" customHeight="1">
      <c r="A14828" t="s">
        <v>22398</v>
      </c>
      <c r="B14828">
        <v>9.23</v>
      </c>
    </row>
    <row r="14829" spans="1:2" ht="12.75" customHeight="1">
      <c r="A14829" t="s">
        <v>22400</v>
      </c>
      <c r="B14829">
        <v>8.92</v>
      </c>
    </row>
    <row r="14830" spans="1:2" ht="12.75" customHeight="1">
      <c r="A14830" t="s">
        <v>22401</v>
      </c>
      <c r="B14830">
        <v>12.17</v>
      </c>
    </row>
    <row r="14831" spans="1:2" ht="12.75" customHeight="1">
      <c r="A14831" t="s">
        <v>22403</v>
      </c>
      <c r="B14831">
        <v>11.86</v>
      </c>
    </row>
    <row r="14832" spans="1:2" ht="12.75" customHeight="1">
      <c r="A14832" t="s">
        <v>22404</v>
      </c>
      <c r="B14832">
        <v>19.3</v>
      </c>
    </row>
    <row r="14833" spans="1:2" ht="12.75" customHeight="1">
      <c r="A14833" t="s">
        <v>22406</v>
      </c>
      <c r="B14833">
        <v>18.940000000000001</v>
      </c>
    </row>
    <row r="14834" spans="1:2" ht="12.75" customHeight="1">
      <c r="A14834" t="s">
        <v>22407</v>
      </c>
      <c r="B14834">
        <v>28.12</v>
      </c>
    </row>
    <row r="14835" spans="1:2" ht="12.75" customHeight="1">
      <c r="A14835" t="s">
        <v>22409</v>
      </c>
      <c r="B14835">
        <v>27.76</v>
      </c>
    </row>
    <row r="14836" spans="1:2" ht="12.75" customHeight="1">
      <c r="A14836" t="s">
        <v>22410</v>
      </c>
      <c r="B14836">
        <v>44.89</v>
      </c>
    </row>
    <row r="14837" spans="1:2" ht="12.75" customHeight="1">
      <c r="A14837" t="s">
        <v>22412</v>
      </c>
      <c r="B14837">
        <v>44.48</v>
      </c>
    </row>
    <row r="14838" spans="1:2" ht="12.75" customHeight="1">
      <c r="A14838" t="s">
        <v>22413</v>
      </c>
      <c r="B14838">
        <v>65.489999999999995</v>
      </c>
    </row>
    <row r="14839" spans="1:2" ht="12.75" customHeight="1">
      <c r="A14839" t="s">
        <v>22415</v>
      </c>
      <c r="B14839">
        <v>65.08</v>
      </c>
    </row>
    <row r="14840" spans="1:2" ht="12.75" customHeight="1">
      <c r="A14840" t="s">
        <v>22416</v>
      </c>
      <c r="B14840">
        <v>2.98</v>
      </c>
    </row>
    <row r="14841" spans="1:2" ht="12.75" customHeight="1">
      <c r="A14841" t="s">
        <v>22418</v>
      </c>
      <c r="B14841">
        <v>2.77</v>
      </c>
    </row>
    <row r="14842" spans="1:2" ht="12.75" customHeight="1">
      <c r="A14842" t="s">
        <v>22419</v>
      </c>
      <c r="B14842">
        <v>4.12</v>
      </c>
    </row>
    <row r="14843" spans="1:2" ht="12.75" customHeight="1">
      <c r="A14843" t="s">
        <v>22421</v>
      </c>
      <c r="B14843">
        <v>3.86</v>
      </c>
    </row>
    <row r="14844" spans="1:2" ht="12.75" customHeight="1">
      <c r="A14844" t="s">
        <v>22422</v>
      </c>
      <c r="B14844">
        <v>4.4400000000000004</v>
      </c>
    </row>
    <row r="14845" spans="1:2" ht="12.75" customHeight="1">
      <c r="A14845" t="s">
        <v>22424</v>
      </c>
      <c r="B14845">
        <v>4.1399999999999997</v>
      </c>
    </row>
    <row r="14846" spans="1:2" ht="12.75" customHeight="1">
      <c r="A14846" t="s">
        <v>22425</v>
      </c>
      <c r="B14846">
        <v>7.28</v>
      </c>
    </row>
    <row r="14847" spans="1:2" ht="12.75" customHeight="1">
      <c r="A14847" t="s">
        <v>22427</v>
      </c>
      <c r="B14847">
        <v>6.92</v>
      </c>
    </row>
    <row r="14848" spans="1:2" ht="12.75" customHeight="1">
      <c r="A14848" t="s">
        <v>22428</v>
      </c>
      <c r="B14848">
        <v>9.61</v>
      </c>
    </row>
    <row r="14849" spans="1:2" ht="12.75" customHeight="1">
      <c r="A14849" t="s">
        <v>22430</v>
      </c>
      <c r="B14849">
        <v>9.1999999999999993</v>
      </c>
    </row>
    <row r="14850" spans="1:2" ht="12.75" customHeight="1">
      <c r="A14850" t="s">
        <v>22431</v>
      </c>
      <c r="B14850">
        <v>14.11</v>
      </c>
    </row>
    <row r="14851" spans="1:2" ht="12.75" customHeight="1">
      <c r="A14851" t="s">
        <v>22433</v>
      </c>
      <c r="B14851">
        <v>13.65</v>
      </c>
    </row>
    <row r="14852" spans="1:2" ht="12.75" customHeight="1">
      <c r="A14852" t="s">
        <v>22434</v>
      </c>
      <c r="B14852">
        <v>20.52</v>
      </c>
    </row>
    <row r="14853" spans="1:2" ht="12.75" customHeight="1">
      <c r="A14853" t="s">
        <v>22436</v>
      </c>
      <c r="B14853">
        <v>20.010000000000002</v>
      </c>
    </row>
    <row r="14854" spans="1:2" ht="12.75" customHeight="1">
      <c r="A14854" t="s">
        <v>22437</v>
      </c>
      <c r="B14854">
        <v>28.81</v>
      </c>
    </row>
    <row r="14855" spans="1:2" ht="12.75" customHeight="1">
      <c r="A14855" t="s">
        <v>22439</v>
      </c>
      <c r="B14855">
        <v>28.04</v>
      </c>
    </row>
    <row r="14856" spans="1:2" ht="12.75" customHeight="1">
      <c r="A14856" t="s">
        <v>22440</v>
      </c>
      <c r="B14856">
        <v>40.4</v>
      </c>
    </row>
    <row r="14857" spans="1:2" ht="12.75" customHeight="1">
      <c r="A14857" t="s">
        <v>22442</v>
      </c>
      <c r="B14857">
        <v>39.369999999999997</v>
      </c>
    </row>
    <row r="14858" spans="1:2" ht="12.75" customHeight="1">
      <c r="A14858" t="s">
        <v>22443</v>
      </c>
      <c r="B14858">
        <v>55.29</v>
      </c>
    </row>
    <row r="14859" spans="1:2" ht="12.75" customHeight="1">
      <c r="A14859" t="s">
        <v>22445</v>
      </c>
      <c r="B14859">
        <v>54.01</v>
      </c>
    </row>
    <row r="14860" spans="1:2" ht="12.75" customHeight="1">
      <c r="A14860" t="s">
        <v>22446</v>
      </c>
      <c r="B14860">
        <v>72.25</v>
      </c>
    </row>
    <row r="14861" spans="1:2" ht="12.75" customHeight="1">
      <c r="A14861" t="s">
        <v>22448</v>
      </c>
      <c r="B14861">
        <v>70.709999999999994</v>
      </c>
    </row>
    <row r="14862" spans="1:2" ht="12.75" customHeight="1">
      <c r="A14862" t="s">
        <v>22449</v>
      </c>
      <c r="B14862">
        <v>93.82</v>
      </c>
    </row>
    <row r="14863" spans="1:2" ht="12.75" customHeight="1">
      <c r="A14863" t="s">
        <v>22451</v>
      </c>
      <c r="B14863">
        <v>92.02</v>
      </c>
    </row>
    <row r="14864" spans="1:2" ht="12.75" customHeight="1">
      <c r="A14864" t="s">
        <v>22452</v>
      </c>
      <c r="B14864">
        <v>114.23</v>
      </c>
    </row>
    <row r="14865" spans="1:2" ht="12.75" customHeight="1">
      <c r="A14865" t="s">
        <v>22454</v>
      </c>
      <c r="B14865">
        <v>112.18</v>
      </c>
    </row>
    <row r="14866" spans="1:2" ht="12.75" customHeight="1">
      <c r="A14866" t="s">
        <v>22455</v>
      </c>
      <c r="B14866">
        <v>136.75</v>
      </c>
    </row>
    <row r="14867" spans="1:2" ht="12.75" customHeight="1">
      <c r="A14867" t="s">
        <v>22457</v>
      </c>
      <c r="B14867">
        <v>134.44</v>
      </c>
    </row>
    <row r="14868" spans="1:2" ht="12.75" customHeight="1">
      <c r="A14868" t="s">
        <v>22458</v>
      </c>
      <c r="B14868">
        <v>180.49</v>
      </c>
    </row>
    <row r="14869" spans="1:2" ht="12.75" customHeight="1">
      <c r="A14869" t="s">
        <v>22460</v>
      </c>
      <c r="B14869">
        <v>177.92</v>
      </c>
    </row>
    <row r="14870" spans="1:2" ht="12.75" customHeight="1">
      <c r="A14870" t="s">
        <v>22461</v>
      </c>
      <c r="B14870">
        <v>2.93</v>
      </c>
    </row>
    <row r="14871" spans="1:2" ht="12.75" customHeight="1">
      <c r="A14871" t="s">
        <v>22463</v>
      </c>
      <c r="B14871">
        <v>2.73</v>
      </c>
    </row>
    <row r="14872" spans="1:2" ht="12.75" customHeight="1">
      <c r="A14872" t="s">
        <v>22464</v>
      </c>
      <c r="B14872">
        <v>4.01</v>
      </c>
    </row>
    <row r="14873" spans="1:2" ht="12.75" customHeight="1">
      <c r="A14873" t="s">
        <v>22466</v>
      </c>
      <c r="B14873">
        <v>3.76</v>
      </c>
    </row>
    <row r="14874" spans="1:2" ht="12.75" customHeight="1">
      <c r="A14874" t="s">
        <v>22467</v>
      </c>
      <c r="B14874">
        <v>5.36</v>
      </c>
    </row>
    <row r="14875" spans="1:2" ht="12.75" customHeight="1">
      <c r="A14875" t="s">
        <v>22469</v>
      </c>
      <c r="B14875">
        <v>5.05</v>
      </c>
    </row>
    <row r="14876" spans="1:2" ht="12.75" customHeight="1">
      <c r="A14876" t="s">
        <v>22470</v>
      </c>
      <c r="B14876">
        <v>6.96</v>
      </c>
    </row>
    <row r="14877" spans="1:2" ht="12.75" customHeight="1">
      <c r="A14877" t="s">
        <v>22472</v>
      </c>
      <c r="B14877">
        <v>6.6</v>
      </c>
    </row>
    <row r="14878" spans="1:2" ht="12.75" customHeight="1">
      <c r="A14878" t="s">
        <v>22473</v>
      </c>
      <c r="B14878">
        <v>9.8000000000000007</v>
      </c>
    </row>
    <row r="14879" spans="1:2" ht="12.75" customHeight="1">
      <c r="A14879" t="s">
        <v>22475</v>
      </c>
      <c r="B14879">
        <v>9.39</v>
      </c>
    </row>
    <row r="14880" spans="1:2" ht="12.75" customHeight="1">
      <c r="A14880" t="s">
        <v>22476</v>
      </c>
      <c r="B14880">
        <v>13.81</v>
      </c>
    </row>
    <row r="14881" spans="1:2" ht="12.75" customHeight="1">
      <c r="A14881" t="s">
        <v>22478</v>
      </c>
      <c r="B14881">
        <v>13.34</v>
      </c>
    </row>
    <row r="14882" spans="1:2" ht="12.75" customHeight="1">
      <c r="A14882" t="s">
        <v>22479</v>
      </c>
      <c r="B14882">
        <v>20.079999999999998</v>
      </c>
    </row>
    <row r="14883" spans="1:2" ht="12.75" customHeight="1">
      <c r="A14883" t="s">
        <v>22481</v>
      </c>
      <c r="B14883">
        <v>19.559999999999999</v>
      </c>
    </row>
    <row r="14884" spans="1:2" ht="12.75" customHeight="1">
      <c r="A14884" t="s">
        <v>22482</v>
      </c>
      <c r="B14884">
        <v>28.23</v>
      </c>
    </row>
    <row r="14885" spans="1:2" ht="12.75" customHeight="1">
      <c r="A14885" t="s">
        <v>22484</v>
      </c>
      <c r="B14885">
        <v>27.46</v>
      </c>
    </row>
    <row r="14886" spans="1:2" ht="12.75" customHeight="1">
      <c r="A14886" t="s">
        <v>22485</v>
      </c>
      <c r="B14886">
        <v>39.6</v>
      </c>
    </row>
    <row r="14887" spans="1:2" ht="12.75" customHeight="1">
      <c r="A14887" t="s">
        <v>22487</v>
      </c>
      <c r="B14887">
        <v>38.57</v>
      </c>
    </row>
    <row r="14888" spans="1:2" ht="12.75" customHeight="1">
      <c r="A14888" t="s">
        <v>22488</v>
      </c>
      <c r="B14888">
        <v>55.36</v>
      </c>
    </row>
    <row r="14889" spans="1:2" ht="12.75" customHeight="1">
      <c r="A14889" t="s">
        <v>22490</v>
      </c>
      <c r="B14889">
        <v>54.07</v>
      </c>
    </row>
    <row r="14890" spans="1:2" ht="12.75" customHeight="1">
      <c r="A14890" t="s">
        <v>22491</v>
      </c>
      <c r="B14890">
        <v>71.77</v>
      </c>
    </row>
    <row r="14891" spans="1:2" ht="12.75" customHeight="1">
      <c r="A14891" t="s">
        <v>22493</v>
      </c>
      <c r="B14891">
        <v>70.22</v>
      </c>
    </row>
    <row r="14892" spans="1:2" ht="12.75" customHeight="1">
      <c r="A14892" t="s">
        <v>22494</v>
      </c>
      <c r="B14892">
        <v>89.06</v>
      </c>
    </row>
    <row r="14893" spans="1:2" ht="12.75" customHeight="1">
      <c r="A14893" t="s">
        <v>22496</v>
      </c>
      <c r="B14893">
        <v>87.26</v>
      </c>
    </row>
    <row r="14894" spans="1:2" ht="12.75" customHeight="1">
      <c r="A14894" t="s">
        <v>22497</v>
      </c>
      <c r="B14894">
        <v>110.42</v>
      </c>
    </row>
    <row r="14895" spans="1:2" ht="12.75" customHeight="1">
      <c r="A14895" t="s">
        <v>22499</v>
      </c>
      <c r="B14895">
        <v>108.36</v>
      </c>
    </row>
    <row r="14896" spans="1:2" ht="12.75" customHeight="1">
      <c r="A14896" t="s">
        <v>22500</v>
      </c>
      <c r="B14896">
        <v>129.04</v>
      </c>
    </row>
    <row r="14897" spans="1:2" ht="12.75" customHeight="1">
      <c r="A14897" t="s">
        <v>22502</v>
      </c>
      <c r="B14897">
        <v>126.73</v>
      </c>
    </row>
    <row r="14898" spans="1:2" ht="12.75" customHeight="1">
      <c r="A14898" t="s">
        <v>22503</v>
      </c>
      <c r="B14898">
        <v>170.68</v>
      </c>
    </row>
    <row r="14899" spans="1:2" ht="12.75" customHeight="1">
      <c r="A14899" t="s">
        <v>22505</v>
      </c>
      <c r="B14899">
        <v>168.11</v>
      </c>
    </row>
    <row r="14900" spans="1:2" ht="12.75" customHeight="1">
      <c r="A14900" t="s">
        <v>22506</v>
      </c>
      <c r="B14900">
        <v>214.77</v>
      </c>
    </row>
    <row r="14901" spans="1:2" ht="12.75" customHeight="1">
      <c r="A14901" t="s">
        <v>22508</v>
      </c>
      <c r="B14901">
        <v>211.94</v>
      </c>
    </row>
    <row r="14902" spans="1:2" ht="12.75" customHeight="1">
      <c r="A14902" t="s">
        <v>22509</v>
      </c>
      <c r="B14902">
        <v>3.98</v>
      </c>
    </row>
    <row r="14903" spans="1:2" ht="12.75" customHeight="1">
      <c r="A14903" t="s">
        <v>22511</v>
      </c>
      <c r="B14903">
        <v>3.72</v>
      </c>
    </row>
    <row r="14904" spans="1:2" ht="12.75" customHeight="1">
      <c r="A14904" t="s">
        <v>22512</v>
      </c>
      <c r="B14904">
        <v>5.73</v>
      </c>
    </row>
    <row r="14905" spans="1:2" ht="12.75" customHeight="1">
      <c r="A14905" t="s">
        <v>22514</v>
      </c>
      <c r="B14905">
        <v>5.42</v>
      </c>
    </row>
    <row r="14906" spans="1:2" ht="12.75" customHeight="1">
      <c r="A14906" t="s">
        <v>22515</v>
      </c>
      <c r="B14906">
        <v>8.68</v>
      </c>
    </row>
    <row r="14907" spans="1:2" ht="12.75" customHeight="1">
      <c r="A14907" t="s">
        <v>22517</v>
      </c>
      <c r="B14907">
        <v>8.2200000000000006</v>
      </c>
    </row>
    <row r="14908" spans="1:2" ht="12.75" customHeight="1">
      <c r="A14908" t="s">
        <v>22518</v>
      </c>
      <c r="B14908">
        <v>3.14</v>
      </c>
    </row>
    <row r="14909" spans="1:2" ht="12.75" customHeight="1">
      <c r="A14909" t="s">
        <v>22520</v>
      </c>
      <c r="B14909">
        <v>2.88</v>
      </c>
    </row>
    <row r="14910" spans="1:2" ht="12.75" customHeight="1">
      <c r="A14910" t="s">
        <v>22521</v>
      </c>
      <c r="B14910">
        <v>3.46</v>
      </c>
    </row>
    <row r="14911" spans="1:2" ht="12.75" customHeight="1">
      <c r="A14911" t="s">
        <v>22523</v>
      </c>
      <c r="B14911">
        <v>3.21</v>
      </c>
    </row>
    <row r="14912" spans="1:2" ht="12.75" customHeight="1">
      <c r="A14912" t="s">
        <v>22524</v>
      </c>
      <c r="B14912">
        <v>39.090000000000003</v>
      </c>
    </row>
    <row r="14913" spans="1:2" ht="12.75" customHeight="1">
      <c r="A14913" t="s">
        <v>22526</v>
      </c>
      <c r="B14913">
        <v>38.58</v>
      </c>
    </row>
    <row r="14914" spans="1:2" ht="12.75" customHeight="1">
      <c r="A14914" t="s">
        <v>22527</v>
      </c>
      <c r="B14914">
        <v>49.32</v>
      </c>
    </row>
    <row r="14915" spans="1:2" ht="12.75" customHeight="1">
      <c r="A14915" t="s">
        <v>22529</v>
      </c>
      <c r="B14915">
        <v>48.55</v>
      </c>
    </row>
    <row r="14916" spans="1:2" ht="12.75" customHeight="1">
      <c r="A14916" t="s">
        <v>22530</v>
      </c>
      <c r="B14916">
        <v>63.83</v>
      </c>
    </row>
    <row r="14917" spans="1:2" ht="12.75" customHeight="1">
      <c r="A14917" t="s">
        <v>22532</v>
      </c>
      <c r="B14917">
        <v>62.8</v>
      </c>
    </row>
    <row r="14918" spans="1:2" ht="12.75" customHeight="1">
      <c r="A14918" t="s">
        <v>35151</v>
      </c>
      <c r="B14918">
        <v>84.52</v>
      </c>
    </row>
    <row r="14919" spans="1:2" ht="12.75" customHeight="1">
      <c r="A14919" t="s">
        <v>35152</v>
      </c>
      <c r="B14919">
        <v>83.24</v>
      </c>
    </row>
    <row r="14920" spans="1:2" ht="12.75" customHeight="1">
      <c r="A14920" t="s">
        <v>22533</v>
      </c>
      <c r="B14920">
        <v>23.14</v>
      </c>
    </row>
    <row r="14921" spans="1:2" ht="12.75" customHeight="1">
      <c r="A14921" t="s">
        <v>22535</v>
      </c>
      <c r="B14921">
        <v>21.85</v>
      </c>
    </row>
    <row r="14922" spans="1:2" ht="12.75" customHeight="1">
      <c r="A14922" t="s">
        <v>22536</v>
      </c>
      <c r="B14922">
        <v>29.22</v>
      </c>
    </row>
    <row r="14923" spans="1:2" ht="12.75" customHeight="1">
      <c r="A14923" t="s">
        <v>22538</v>
      </c>
      <c r="B14923">
        <v>27.66</v>
      </c>
    </row>
    <row r="14924" spans="1:2" ht="12.75" customHeight="1">
      <c r="A14924" t="s">
        <v>22539</v>
      </c>
      <c r="B14924">
        <v>35.380000000000003</v>
      </c>
    </row>
    <row r="14925" spans="1:2" ht="12.75" customHeight="1">
      <c r="A14925" t="s">
        <v>22541</v>
      </c>
      <c r="B14925">
        <v>33.82</v>
      </c>
    </row>
    <row r="14926" spans="1:2" ht="12.75" customHeight="1">
      <c r="A14926" t="s">
        <v>22542</v>
      </c>
      <c r="B14926">
        <v>42.21</v>
      </c>
    </row>
    <row r="14927" spans="1:2" ht="12.75" customHeight="1">
      <c r="A14927" t="s">
        <v>22544</v>
      </c>
      <c r="B14927">
        <v>40.65</v>
      </c>
    </row>
    <row r="14928" spans="1:2" ht="12.75" customHeight="1">
      <c r="A14928" t="s">
        <v>22545</v>
      </c>
      <c r="B14928">
        <v>0.99</v>
      </c>
    </row>
    <row r="14929" spans="1:2" ht="12.75" customHeight="1">
      <c r="A14929" t="s">
        <v>22547</v>
      </c>
      <c r="B14929">
        <v>0.95</v>
      </c>
    </row>
    <row r="14930" spans="1:2" ht="12.75" customHeight="1">
      <c r="A14930" t="s">
        <v>22548</v>
      </c>
      <c r="B14930">
        <v>1.42</v>
      </c>
    </row>
    <row r="14931" spans="1:2" ht="12.75" customHeight="1">
      <c r="A14931" t="s">
        <v>22550</v>
      </c>
      <c r="B14931">
        <v>1.37</v>
      </c>
    </row>
    <row r="14932" spans="1:2" ht="12.75" customHeight="1">
      <c r="A14932" t="s">
        <v>22551</v>
      </c>
      <c r="B14932">
        <v>2.15</v>
      </c>
    </row>
    <row r="14933" spans="1:2" ht="12.75" customHeight="1">
      <c r="A14933" t="s">
        <v>22553</v>
      </c>
      <c r="B14933">
        <v>2.1</v>
      </c>
    </row>
    <row r="14934" spans="1:2" ht="12.75" customHeight="1">
      <c r="A14934" t="s">
        <v>22554</v>
      </c>
      <c r="B14934">
        <v>3.26</v>
      </c>
    </row>
    <row r="14935" spans="1:2" ht="12.75" customHeight="1">
      <c r="A14935" t="s">
        <v>22556</v>
      </c>
      <c r="B14935">
        <v>3.19</v>
      </c>
    </row>
    <row r="14936" spans="1:2" ht="12.75" customHeight="1">
      <c r="A14936" t="s">
        <v>22557</v>
      </c>
      <c r="B14936">
        <v>4.99</v>
      </c>
    </row>
    <row r="14937" spans="1:2" ht="12.75" customHeight="1">
      <c r="A14937" t="s">
        <v>22559</v>
      </c>
      <c r="B14937">
        <v>4.8899999999999997</v>
      </c>
    </row>
    <row r="14938" spans="1:2" ht="12.75" customHeight="1">
      <c r="A14938" t="s">
        <v>22560</v>
      </c>
      <c r="B14938">
        <v>7.76</v>
      </c>
    </row>
    <row r="14939" spans="1:2" ht="12.75" customHeight="1">
      <c r="A14939" t="s">
        <v>22562</v>
      </c>
      <c r="B14939">
        <v>7.62</v>
      </c>
    </row>
    <row r="14940" spans="1:2" ht="12.75" customHeight="1">
      <c r="A14940" t="s">
        <v>22563</v>
      </c>
      <c r="B14940">
        <v>12.45</v>
      </c>
    </row>
    <row r="14941" spans="1:2" ht="12.75" customHeight="1">
      <c r="A14941" t="s">
        <v>22565</v>
      </c>
      <c r="B14941">
        <v>12.24</v>
      </c>
    </row>
    <row r="14942" spans="1:2" ht="12.75" customHeight="1">
      <c r="A14942" t="s">
        <v>22566</v>
      </c>
      <c r="B14942">
        <v>20.16</v>
      </c>
    </row>
    <row r="14943" spans="1:2" ht="12.75" customHeight="1">
      <c r="A14943" t="s">
        <v>22568</v>
      </c>
      <c r="B14943">
        <v>19.75</v>
      </c>
    </row>
    <row r="14944" spans="1:2" ht="12.75" customHeight="1">
      <c r="A14944" t="s">
        <v>22569</v>
      </c>
      <c r="B14944">
        <v>26.99</v>
      </c>
    </row>
    <row r="14945" spans="1:2" ht="12.75" customHeight="1">
      <c r="A14945" t="s">
        <v>22571</v>
      </c>
      <c r="B14945">
        <v>26.58</v>
      </c>
    </row>
    <row r="14946" spans="1:2" ht="12.75" customHeight="1">
      <c r="A14946" t="s">
        <v>22572</v>
      </c>
      <c r="B14946">
        <v>38.119999999999997</v>
      </c>
    </row>
    <row r="14947" spans="1:2" ht="12.75" customHeight="1">
      <c r="A14947" t="s">
        <v>22574</v>
      </c>
      <c r="B14947">
        <v>37.6</v>
      </c>
    </row>
    <row r="14948" spans="1:2" ht="12.75" customHeight="1">
      <c r="A14948" t="s">
        <v>22575</v>
      </c>
      <c r="B14948">
        <v>50.34</v>
      </c>
    </row>
    <row r="14949" spans="1:2" ht="12.75" customHeight="1">
      <c r="A14949" t="s">
        <v>22577</v>
      </c>
      <c r="B14949">
        <v>49.77</v>
      </c>
    </row>
    <row r="14950" spans="1:2" ht="12.75" customHeight="1">
      <c r="A14950" t="s">
        <v>22578</v>
      </c>
      <c r="B14950">
        <v>68.7</v>
      </c>
    </row>
    <row r="14951" spans="1:2" ht="12.75" customHeight="1">
      <c r="A14951" t="s">
        <v>22580</v>
      </c>
      <c r="B14951">
        <v>68.09</v>
      </c>
    </row>
    <row r="14952" spans="1:2" ht="12.75" customHeight="1">
      <c r="A14952" t="s">
        <v>22581</v>
      </c>
      <c r="B14952">
        <v>1.24</v>
      </c>
    </row>
    <row r="14953" spans="1:2" ht="12.75" customHeight="1">
      <c r="A14953" t="s">
        <v>22583</v>
      </c>
      <c r="B14953">
        <v>1.1100000000000001</v>
      </c>
    </row>
    <row r="14954" spans="1:2" ht="12.75" customHeight="1">
      <c r="A14954" t="s">
        <v>22584</v>
      </c>
      <c r="B14954">
        <v>2.31</v>
      </c>
    </row>
    <row r="14955" spans="1:2" ht="12.75" customHeight="1">
      <c r="A14955" t="s">
        <v>22586</v>
      </c>
      <c r="B14955">
        <v>2.11</v>
      </c>
    </row>
    <row r="14956" spans="1:2" ht="12.75" customHeight="1">
      <c r="A14956" t="s">
        <v>22587</v>
      </c>
      <c r="B14956">
        <v>7.53</v>
      </c>
    </row>
    <row r="14957" spans="1:2" ht="12.75" customHeight="1">
      <c r="A14957" t="s">
        <v>22589</v>
      </c>
      <c r="B14957">
        <v>7.23</v>
      </c>
    </row>
    <row r="14958" spans="1:2" ht="12.75" customHeight="1">
      <c r="A14958" t="s">
        <v>22590</v>
      </c>
      <c r="B14958">
        <v>10.44</v>
      </c>
    </row>
    <row r="14959" spans="1:2" ht="12.75" customHeight="1">
      <c r="A14959" t="s">
        <v>22592</v>
      </c>
      <c r="B14959">
        <v>10.08</v>
      </c>
    </row>
    <row r="14960" spans="1:2" ht="12.75" customHeight="1">
      <c r="A14960" t="s">
        <v>22593</v>
      </c>
      <c r="B14960">
        <v>13.67</v>
      </c>
    </row>
    <row r="14961" spans="1:2" ht="12.75" customHeight="1">
      <c r="A14961" t="s">
        <v>22595</v>
      </c>
      <c r="B14961">
        <v>13.26</v>
      </c>
    </row>
    <row r="14962" spans="1:2" ht="12.75" customHeight="1">
      <c r="A14962" t="s">
        <v>22596</v>
      </c>
      <c r="B14962">
        <v>33.15</v>
      </c>
    </row>
    <row r="14963" spans="1:2" ht="12.75" customHeight="1">
      <c r="A14963" t="s">
        <v>22598</v>
      </c>
      <c r="B14963">
        <v>31.61</v>
      </c>
    </row>
    <row r="14964" spans="1:2" ht="12.75" customHeight="1">
      <c r="A14964" t="s">
        <v>22599</v>
      </c>
      <c r="B14964">
        <v>58</v>
      </c>
    </row>
    <row r="14965" spans="1:2" ht="12.75" customHeight="1">
      <c r="A14965" t="s">
        <v>22601</v>
      </c>
      <c r="B14965">
        <v>54.92</v>
      </c>
    </row>
    <row r="14966" spans="1:2" ht="12.75" customHeight="1">
      <c r="A14966" t="s">
        <v>22602</v>
      </c>
      <c r="B14966">
        <v>5.5</v>
      </c>
    </row>
    <row r="14967" spans="1:2" ht="12.75" customHeight="1">
      <c r="A14967" t="s">
        <v>22604</v>
      </c>
      <c r="B14967">
        <v>5.2</v>
      </c>
    </row>
    <row r="14968" spans="1:2" ht="12.75" customHeight="1">
      <c r="A14968" t="s">
        <v>22605</v>
      </c>
      <c r="B14968">
        <v>7.79</v>
      </c>
    </row>
    <row r="14969" spans="1:2" ht="12.75" customHeight="1">
      <c r="A14969" t="s">
        <v>22607</v>
      </c>
      <c r="B14969">
        <v>7.43</v>
      </c>
    </row>
    <row r="14970" spans="1:2" ht="12.75" customHeight="1">
      <c r="A14970" t="s">
        <v>22608</v>
      </c>
      <c r="B14970">
        <v>14.57</v>
      </c>
    </row>
    <row r="14971" spans="1:2" ht="12.75" customHeight="1">
      <c r="A14971" t="s">
        <v>22610</v>
      </c>
      <c r="B14971">
        <v>14.16</v>
      </c>
    </row>
    <row r="14972" spans="1:2" ht="12.75" customHeight="1">
      <c r="A14972" t="s">
        <v>22611</v>
      </c>
      <c r="B14972">
        <v>17.89</v>
      </c>
    </row>
    <row r="14973" spans="1:2" ht="12.75" customHeight="1">
      <c r="A14973" t="s">
        <v>22613</v>
      </c>
      <c r="B14973">
        <v>17.38</v>
      </c>
    </row>
    <row r="14974" spans="1:2" ht="12.75" customHeight="1">
      <c r="A14974" t="s">
        <v>22614</v>
      </c>
      <c r="B14974">
        <v>34.979999999999997</v>
      </c>
    </row>
    <row r="14975" spans="1:2" ht="12.75" customHeight="1">
      <c r="A14975" t="s">
        <v>22616</v>
      </c>
      <c r="B14975">
        <v>34.26</v>
      </c>
    </row>
    <row r="14976" spans="1:2" ht="12.75" customHeight="1">
      <c r="A14976" t="s">
        <v>22617</v>
      </c>
      <c r="B14976">
        <v>39.81</v>
      </c>
    </row>
    <row r="14977" spans="1:2" ht="12.75" customHeight="1">
      <c r="A14977" t="s">
        <v>22619</v>
      </c>
      <c r="B14977">
        <v>38.78</v>
      </c>
    </row>
    <row r="14978" spans="1:2" ht="12.75" customHeight="1">
      <c r="A14978" t="s">
        <v>22620</v>
      </c>
      <c r="B14978">
        <v>157.22</v>
      </c>
    </row>
    <row r="14979" spans="1:2" ht="12.75" customHeight="1">
      <c r="A14979" t="s">
        <v>22622</v>
      </c>
      <c r="B14979">
        <v>147.97</v>
      </c>
    </row>
    <row r="14980" spans="1:2" ht="12.75" customHeight="1">
      <c r="A14980" t="s">
        <v>22623</v>
      </c>
      <c r="B14980">
        <v>208.8</v>
      </c>
    </row>
    <row r="14981" spans="1:2" ht="12.75" customHeight="1">
      <c r="A14981" t="s">
        <v>22625</v>
      </c>
      <c r="B14981">
        <v>196.46</v>
      </c>
    </row>
    <row r="14982" spans="1:2" ht="12.75" customHeight="1">
      <c r="A14982" t="s">
        <v>22626</v>
      </c>
      <c r="B14982">
        <v>2.02</v>
      </c>
    </row>
    <row r="14983" spans="1:2" ht="12.75" customHeight="1">
      <c r="A14983" t="s">
        <v>22628</v>
      </c>
      <c r="B14983">
        <v>1.92</v>
      </c>
    </row>
    <row r="14984" spans="1:2" ht="12.75" customHeight="1">
      <c r="A14984" t="s">
        <v>22629</v>
      </c>
      <c r="B14984">
        <v>2.89</v>
      </c>
    </row>
    <row r="14985" spans="1:2" ht="12.75" customHeight="1">
      <c r="A14985" t="s">
        <v>22631</v>
      </c>
      <c r="B14985">
        <v>2.74</v>
      </c>
    </row>
    <row r="14986" spans="1:2" ht="12.75" customHeight="1">
      <c r="A14986" t="s">
        <v>22632</v>
      </c>
      <c r="B14986">
        <v>4.4800000000000004</v>
      </c>
    </row>
    <row r="14987" spans="1:2" ht="12.75" customHeight="1">
      <c r="A14987" t="s">
        <v>22634</v>
      </c>
      <c r="B14987">
        <v>4.2300000000000004</v>
      </c>
    </row>
    <row r="14988" spans="1:2" ht="12.75" customHeight="1">
      <c r="A14988" t="s">
        <v>22635</v>
      </c>
      <c r="B14988">
        <v>4.49</v>
      </c>
    </row>
    <row r="14989" spans="1:2" ht="12.75" customHeight="1">
      <c r="A14989" t="s">
        <v>22637</v>
      </c>
      <c r="B14989">
        <v>4.24</v>
      </c>
    </row>
    <row r="14990" spans="1:2" ht="12.75" customHeight="1">
      <c r="A14990" t="s">
        <v>22638</v>
      </c>
      <c r="B14990">
        <v>2.67</v>
      </c>
    </row>
    <row r="14991" spans="1:2" ht="12.75" customHeight="1">
      <c r="A14991" t="s">
        <v>22640</v>
      </c>
      <c r="B14991">
        <v>2.57</v>
      </c>
    </row>
    <row r="14992" spans="1:2" ht="12.75" customHeight="1">
      <c r="A14992" t="s">
        <v>22641</v>
      </c>
      <c r="B14992">
        <v>3.96</v>
      </c>
    </row>
    <row r="14993" spans="1:2" ht="12.75" customHeight="1">
      <c r="A14993" t="s">
        <v>22643</v>
      </c>
      <c r="B14993">
        <v>3.81</v>
      </c>
    </row>
    <row r="14994" spans="1:2" ht="12.75" customHeight="1">
      <c r="A14994" t="s">
        <v>22644</v>
      </c>
      <c r="B14994">
        <v>5.31</v>
      </c>
    </row>
    <row r="14995" spans="1:2" ht="12.75" customHeight="1">
      <c r="A14995" t="s">
        <v>22646</v>
      </c>
      <c r="B14995">
        <v>5.05</v>
      </c>
    </row>
    <row r="14996" spans="1:2" ht="12.75" customHeight="1">
      <c r="A14996" t="s">
        <v>22647</v>
      </c>
      <c r="B14996">
        <v>5.69</v>
      </c>
    </row>
    <row r="14997" spans="1:2" ht="12.75" customHeight="1">
      <c r="A14997" t="s">
        <v>22649</v>
      </c>
      <c r="B14997">
        <v>5.43</v>
      </c>
    </row>
    <row r="14998" spans="1:2" ht="12.75" customHeight="1">
      <c r="A14998" t="s">
        <v>22650</v>
      </c>
      <c r="B14998">
        <v>1.21</v>
      </c>
    </row>
    <row r="14999" spans="1:2" ht="12.75" customHeight="1">
      <c r="A14999" t="s">
        <v>22652</v>
      </c>
      <c r="B14999">
        <v>1.1100000000000001</v>
      </c>
    </row>
    <row r="15000" spans="1:2" ht="12.75" customHeight="1">
      <c r="A15000" t="s">
        <v>22653</v>
      </c>
      <c r="B15000">
        <v>2.09</v>
      </c>
    </row>
    <row r="15001" spans="1:2" ht="12.75" customHeight="1">
      <c r="A15001" t="s">
        <v>22655</v>
      </c>
      <c r="B15001">
        <v>1.94</v>
      </c>
    </row>
    <row r="15002" spans="1:2" ht="12.75" customHeight="1">
      <c r="A15002" t="s">
        <v>22656</v>
      </c>
      <c r="B15002">
        <v>3.28</v>
      </c>
    </row>
    <row r="15003" spans="1:2" ht="12.75" customHeight="1">
      <c r="A15003" t="s">
        <v>22658</v>
      </c>
      <c r="B15003">
        <v>3.02</v>
      </c>
    </row>
    <row r="15004" spans="1:2" ht="12.75" customHeight="1">
      <c r="A15004" t="s">
        <v>22659</v>
      </c>
      <c r="B15004">
        <v>3.6</v>
      </c>
    </row>
    <row r="15005" spans="1:2" ht="12.75" customHeight="1">
      <c r="A15005" t="s">
        <v>22661</v>
      </c>
      <c r="B15005">
        <v>3.34</v>
      </c>
    </row>
    <row r="15006" spans="1:2" ht="12.75" customHeight="1">
      <c r="A15006" t="s">
        <v>22662</v>
      </c>
      <c r="B15006">
        <v>69.88</v>
      </c>
    </row>
    <row r="15007" spans="1:2" ht="12.75" customHeight="1">
      <c r="A15007" t="s">
        <v>22664</v>
      </c>
      <c r="B15007">
        <v>60.63</v>
      </c>
    </row>
    <row r="15008" spans="1:2" ht="12.75" customHeight="1">
      <c r="A15008" t="s">
        <v>22665</v>
      </c>
      <c r="B15008">
        <v>116.31</v>
      </c>
    </row>
    <row r="15009" spans="1:2" ht="12.75" customHeight="1">
      <c r="A15009" t="s">
        <v>22667</v>
      </c>
      <c r="B15009">
        <v>100.89</v>
      </c>
    </row>
    <row r="15010" spans="1:2" ht="12.75" customHeight="1">
      <c r="A15010" t="s">
        <v>22668</v>
      </c>
      <c r="B15010">
        <v>1532.14</v>
      </c>
    </row>
    <row r="15011" spans="1:2" ht="12.75" customHeight="1">
      <c r="A15011" t="s">
        <v>22670</v>
      </c>
      <c r="B15011">
        <v>1421.63</v>
      </c>
    </row>
    <row r="15012" spans="1:2" ht="12.75" customHeight="1">
      <c r="A15012" t="s">
        <v>22671</v>
      </c>
      <c r="B15012">
        <v>1697.74</v>
      </c>
    </row>
    <row r="15013" spans="1:2" ht="12.75" customHeight="1">
      <c r="A15013" t="s">
        <v>22673</v>
      </c>
      <c r="B15013">
        <v>1574.65</v>
      </c>
    </row>
    <row r="15014" spans="1:2" ht="12.75" customHeight="1">
      <c r="A15014" t="s">
        <v>22674</v>
      </c>
      <c r="B15014">
        <v>2422.5300000000002</v>
      </c>
    </row>
    <row r="15015" spans="1:2" ht="12.75" customHeight="1">
      <c r="A15015" t="s">
        <v>22676</v>
      </c>
      <c r="B15015">
        <v>2252.15</v>
      </c>
    </row>
    <row r="15016" spans="1:2" ht="12.75" customHeight="1">
      <c r="A15016" t="s">
        <v>22677</v>
      </c>
      <c r="B15016">
        <v>4701.8900000000003</v>
      </c>
    </row>
    <row r="15017" spans="1:2" ht="12.75" customHeight="1">
      <c r="A15017" t="s">
        <v>22679</v>
      </c>
      <c r="B15017">
        <v>4494.71</v>
      </c>
    </row>
    <row r="15018" spans="1:2" ht="12.75" customHeight="1">
      <c r="A15018" t="s">
        <v>22680</v>
      </c>
      <c r="B15018">
        <v>1005.79</v>
      </c>
    </row>
    <row r="15019" spans="1:2" ht="12.75" customHeight="1">
      <c r="A15019" t="s">
        <v>22682</v>
      </c>
      <c r="B15019">
        <v>909.46</v>
      </c>
    </row>
    <row r="15020" spans="1:2" ht="12.75" customHeight="1">
      <c r="A15020" t="s">
        <v>22683</v>
      </c>
      <c r="B15020">
        <v>1267.02</v>
      </c>
    </row>
    <row r="15021" spans="1:2" ht="12.75" customHeight="1">
      <c r="A15021" t="s">
        <v>22685</v>
      </c>
      <c r="B15021">
        <v>1144.98</v>
      </c>
    </row>
    <row r="15022" spans="1:2" ht="12.75" customHeight="1">
      <c r="A15022" t="s">
        <v>22686</v>
      </c>
      <c r="B15022">
        <v>1348.96</v>
      </c>
    </row>
    <row r="15023" spans="1:2" ht="12.75" customHeight="1">
      <c r="A15023" t="s">
        <v>22688</v>
      </c>
      <c r="B15023">
        <v>1216.6500000000001</v>
      </c>
    </row>
    <row r="15024" spans="1:2" ht="12.75" customHeight="1">
      <c r="A15024" t="s">
        <v>22689</v>
      </c>
      <c r="B15024">
        <v>3009.61</v>
      </c>
    </row>
    <row r="15025" spans="1:2" ht="12.75" customHeight="1">
      <c r="A15025" t="s">
        <v>22691</v>
      </c>
      <c r="B15025">
        <v>2801.11</v>
      </c>
    </row>
    <row r="15026" spans="1:2" ht="12.75" customHeight="1">
      <c r="A15026" t="s">
        <v>22692</v>
      </c>
      <c r="B15026">
        <v>13245.77</v>
      </c>
    </row>
    <row r="15027" spans="1:2" ht="12.75" customHeight="1">
      <c r="A15027" t="s">
        <v>22694</v>
      </c>
      <c r="B15027">
        <v>12936.57</v>
      </c>
    </row>
    <row r="15028" spans="1:2" ht="12.75" customHeight="1">
      <c r="A15028" t="s">
        <v>22695</v>
      </c>
      <c r="B15028">
        <v>14847.26</v>
      </c>
    </row>
    <row r="15029" spans="1:2" ht="12.75" customHeight="1">
      <c r="A15029" t="s">
        <v>22697</v>
      </c>
      <c r="B15029">
        <v>14538.06</v>
      </c>
    </row>
    <row r="15030" spans="1:2" ht="12.75" customHeight="1">
      <c r="A15030" t="s">
        <v>22698</v>
      </c>
      <c r="B15030">
        <v>16947.349999999999</v>
      </c>
    </row>
    <row r="15031" spans="1:2" ht="12.75" customHeight="1">
      <c r="A15031" t="s">
        <v>22700</v>
      </c>
      <c r="B15031">
        <v>16638.150000000001</v>
      </c>
    </row>
    <row r="15032" spans="1:2" ht="12.75" customHeight="1">
      <c r="A15032" t="s">
        <v>22701</v>
      </c>
      <c r="B15032">
        <v>20867.77</v>
      </c>
    </row>
    <row r="15033" spans="1:2" ht="12.75" customHeight="1">
      <c r="A15033" t="s">
        <v>22703</v>
      </c>
      <c r="B15033">
        <v>20558.57</v>
      </c>
    </row>
    <row r="15034" spans="1:2" ht="12.75" customHeight="1">
      <c r="A15034" t="s">
        <v>22704</v>
      </c>
      <c r="B15034">
        <v>22488.27</v>
      </c>
    </row>
    <row r="15035" spans="1:2" ht="12.75" customHeight="1">
      <c r="A15035" t="s">
        <v>22706</v>
      </c>
      <c r="B15035">
        <v>22179.07</v>
      </c>
    </row>
    <row r="15036" spans="1:2" ht="12.75" customHeight="1">
      <c r="A15036" t="s">
        <v>22707</v>
      </c>
      <c r="B15036">
        <v>22864.6</v>
      </c>
    </row>
    <row r="15037" spans="1:2" ht="12.75" customHeight="1">
      <c r="A15037" t="s">
        <v>22709</v>
      </c>
      <c r="B15037">
        <v>22352.34</v>
      </c>
    </row>
    <row r="15038" spans="1:2" ht="12.75" customHeight="1">
      <c r="A15038" t="s">
        <v>22710</v>
      </c>
      <c r="B15038">
        <v>26832.38</v>
      </c>
    </row>
    <row r="15039" spans="1:2" ht="12.75" customHeight="1">
      <c r="A15039" t="s">
        <v>22712</v>
      </c>
      <c r="B15039">
        <v>26320.12</v>
      </c>
    </row>
    <row r="15040" spans="1:2" ht="12.75" customHeight="1">
      <c r="A15040" t="s">
        <v>22713</v>
      </c>
      <c r="B15040">
        <v>28862.73</v>
      </c>
    </row>
    <row r="15041" spans="1:2" ht="12.75" customHeight="1">
      <c r="A15041" t="s">
        <v>22715</v>
      </c>
      <c r="B15041">
        <v>28350.47</v>
      </c>
    </row>
    <row r="15042" spans="1:2" ht="12.75" customHeight="1">
      <c r="A15042" t="s">
        <v>22716</v>
      </c>
      <c r="B15042">
        <v>36734.33</v>
      </c>
    </row>
    <row r="15043" spans="1:2" ht="12.75" customHeight="1">
      <c r="A15043" t="s">
        <v>22718</v>
      </c>
      <c r="B15043">
        <v>36222.07</v>
      </c>
    </row>
    <row r="15044" spans="1:2" ht="12.75" customHeight="1">
      <c r="A15044" t="s">
        <v>22719</v>
      </c>
      <c r="B15044">
        <v>40262.559999999998</v>
      </c>
    </row>
    <row r="15045" spans="1:2" ht="12.75" customHeight="1">
      <c r="A15045" t="s">
        <v>22721</v>
      </c>
      <c r="B15045">
        <v>39754.22</v>
      </c>
    </row>
    <row r="15046" spans="1:2" ht="12.75" customHeight="1">
      <c r="A15046" t="s">
        <v>22722</v>
      </c>
      <c r="B15046">
        <v>2333.09</v>
      </c>
    </row>
    <row r="15047" spans="1:2" ht="12.75" customHeight="1">
      <c r="A15047" t="s">
        <v>22724</v>
      </c>
      <c r="B15047">
        <v>2208.08</v>
      </c>
    </row>
    <row r="15048" spans="1:2" ht="12.75" customHeight="1">
      <c r="A15048" t="s">
        <v>22725</v>
      </c>
      <c r="B15048">
        <v>2548.54</v>
      </c>
    </row>
    <row r="15049" spans="1:2" ht="12.75" customHeight="1">
      <c r="A15049" t="s">
        <v>22727</v>
      </c>
      <c r="B15049">
        <v>2406.88</v>
      </c>
    </row>
    <row r="15050" spans="1:2" ht="12.75" customHeight="1">
      <c r="A15050" t="s">
        <v>22728</v>
      </c>
      <c r="B15050">
        <v>2628.57</v>
      </c>
    </row>
    <row r="15051" spans="1:2" ht="12.75" customHeight="1">
      <c r="A15051" t="s">
        <v>22730</v>
      </c>
      <c r="B15051">
        <v>2476.64</v>
      </c>
    </row>
    <row r="15052" spans="1:2" ht="12.75" customHeight="1">
      <c r="A15052" t="s">
        <v>22731</v>
      </c>
      <c r="B15052">
        <v>4083.05</v>
      </c>
    </row>
    <row r="15053" spans="1:2" ht="12.75" customHeight="1">
      <c r="A15053" t="s">
        <v>22733</v>
      </c>
      <c r="B15053">
        <v>3857.8</v>
      </c>
    </row>
    <row r="15054" spans="1:2" ht="12.75" customHeight="1">
      <c r="A15054" t="s">
        <v>22734</v>
      </c>
      <c r="B15054">
        <v>14703.16</v>
      </c>
    </row>
    <row r="15055" spans="1:2" ht="12.75" customHeight="1">
      <c r="A15055" t="s">
        <v>22736</v>
      </c>
      <c r="B15055">
        <v>14141.34</v>
      </c>
    </row>
    <row r="15056" spans="1:2" ht="12.75" customHeight="1">
      <c r="A15056" t="s">
        <v>22737</v>
      </c>
      <c r="B15056">
        <v>16823.11</v>
      </c>
    </row>
    <row r="15057" spans="1:2" ht="12.75" customHeight="1">
      <c r="A15057" t="s">
        <v>22739</v>
      </c>
      <c r="B15057">
        <v>16261.29</v>
      </c>
    </row>
    <row r="15058" spans="1:2" ht="12.75" customHeight="1">
      <c r="A15058" t="s">
        <v>22740</v>
      </c>
      <c r="B15058">
        <v>21177.19</v>
      </c>
    </row>
    <row r="15059" spans="1:2" ht="12.75" customHeight="1">
      <c r="A15059" t="s">
        <v>22742</v>
      </c>
      <c r="B15059">
        <v>20615.37</v>
      </c>
    </row>
    <row r="15060" spans="1:2" ht="12.75" customHeight="1">
      <c r="A15060" t="s">
        <v>22743</v>
      </c>
      <c r="B15060">
        <v>22306.37</v>
      </c>
    </row>
    <row r="15061" spans="1:2" ht="12.75" customHeight="1">
      <c r="A15061" t="s">
        <v>22745</v>
      </c>
      <c r="B15061">
        <v>21739.14</v>
      </c>
    </row>
    <row r="15062" spans="1:2" ht="12.75" customHeight="1">
      <c r="A15062" t="s">
        <v>22746</v>
      </c>
      <c r="B15062">
        <v>25284.43</v>
      </c>
    </row>
    <row r="15063" spans="1:2" ht="12.75" customHeight="1">
      <c r="A15063" t="s">
        <v>22748</v>
      </c>
      <c r="B15063">
        <v>24717.19</v>
      </c>
    </row>
    <row r="15064" spans="1:2" ht="12.75" customHeight="1">
      <c r="A15064" t="s">
        <v>22749</v>
      </c>
      <c r="B15064">
        <v>11183.84</v>
      </c>
    </row>
    <row r="15065" spans="1:2" ht="12.75" customHeight="1">
      <c r="A15065" t="s">
        <v>22751</v>
      </c>
      <c r="B15065">
        <v>10819.68</v>
      </c>
    </row>
    <row r="15066" spans="1:2" ht="12.75" customHeight="1">
      <c r="A15066" t="s">
        <v>22752</v>
      </c>
      <c r="B15066">
        <v>11929.5</v>
      </c>
    </row>
    <row r="15067" spans="1:2" ht="12.75" customHeight="1">
      <c r="A15067" t="s">
        <v>22754</v>
      </c>
      <c r="B15067">
        <v>11565.34</v>
      </c>
    </row>
    <row r="15068" spans="1:2" ht="12.75" customHeight="1">
      <c r="A15068" t="s">
        <v>22755</v>
      </c>
      <c r="B15068">
        <v>13286.29</v>
      </c>
    </row>
    <row r="15069" spans="1:2" ht="12.75" customHeight="1">
      <c r="A15069" t="s">
        <v>22757</v>
      </c>
      <c r="B15069">
        <v>12922.13</v>
      </c>
    </row>
    <row r="15070" spans="1:2" ht="12.75" customHeight="1">
      <c r="A15070" t="s">
        <v>22758</v>
      </c>
      <c r="B15070">
        <v>14967.87</v>
      </c>
    </row>
    <row r="15071" spans="1:2" ht="12.75" customHeight="1">
      <c r="A15071" t="s">
        <v>22760</v>
      </c>
      <c r="B15071">
        <v>14600.54</v>
      </c>
    </row>
    <row r="15072" spans="1:2" ht="12.75" customHeight="1">
      <c r="A15072" t="s">
        <v>22761</v>
      </c>
      <c r="B15072">
        <v>16970.96</v>
      </c>
    </row>
    <row r="15073" spans="1:2" ht="12.75" customHeight="1">
      <c r="A15073" t="s">
        <v>22763</v>
      </c>
      <c r="B15073">
        <v>16603.63</v>
      </c>
    </row>
    <row r="15074" spans="1:2" ht="12.75" customHeight="1">
      <c r="A15074" t="s">
        <v>22764</v>
      </c>
      <c r="B15074">
        <v>34854.89</v>
      </c>
    </row>
    <row r="15075" spans="1:2" ht="12.75" customHeight="1">
      <c r="A15075" t="s">
        <v>22766</v>
      </c>
      <c r="B15075">
        <v>34281.01</v>
      </c>
    </row>
    <row r="15076" spans="1:2" ht="12.75" customHeight="1">
      <c r="A15076" t="s">
        <v>22767</v>
      </c>
      <c r="B15076">
        <v>22617.51</v>
      </c>
    </row>
    <row r="15077" spans="1:2" ht="12.75" customHeight="1">
      <c r="A15077" t="s">
        <v>22769</v>
      </c>
      <c r="B15077">
        <v>22243.53</v>
      </c>
    </row>
    <row r="15078" spans="1:2" ht="12.75" customHeight="1">
      <c r="A15078" t="s">
        <v>22770</v>
      </c>
      <c r="B15078">
        <v>22.74</v>
      </c>
    </row>
    <row r="15079" spans="1:2" ht="12.75" customHeight="1">
      <c r="A15079" t="s">
        <v>22772</v>
      </c>
      <c r="B15079">
        <v>21.75</v>
      </c>
    </row>
    <row r="15080" spans="1:2" ht="12.75" customHeight="1">
      <c r="A15080" t="s">
        <v>22773</v>
      </c>
      <c r="B15080">
        <v>90.92</v>
      </c>
    </row>
    <row r="15081" spans="1:2" ht="12.75" customHeight="1">
      <c r="A15081" t="s">
        <v>22775</v>
      </c>
      <c r="B15081">
        <v>83.14</v>
      </c>
    </row>
    <row r="15082" spans="1:2" ht="12.75" customHeight="1">
      <c r="A15082" t="s">
        <v>22776</v>
      </c>
      <c r="B15082">
        <v>102.68</v>
      </c>
    </row>
    <row r="15083" spans="1:2" ht="12.75" customHeight="1">
      <c r="A15083" t="s">
        <v>22778</v>
      </c>
      <c r="B15083">
        <v>94.7</v>
      </c>
    </row>
    <row r="15084" spans="1:2" ht="12.75" customHeight="1">
      <c r="A15084" t="s">
        <v>22779</v>
      </c>
      <c r="B15084">
        <v>129.82</v>
      </c>
    </row>
    <row r="15085" spans="1:2" ht="12.75" customHeight="1">
      <c r="A15085" t="s">
        <v>22781</v>
      </c>
      <c r="B15085">
        <v>121.64</v>
      </c>
    </row>
    <row r="15086" spans="1:2" ht="12.75" customHeight="1">
      <c r="A15086" t="s">
        <v>22782</v>
      </c>
      <c r="B15086">
        <v>175.32</v>
      </c>
    </row>
    <row r="15087" spans="1:2" ht="12.75" customHeight="1">
      <c r="A15087" t="s">
        <v>22784</v>
      </c>
      <c r="B15087">
        <v>166.93</v>
      </c>
    </row>
    <row r="15088" spans="1:2" ht="12.75" customHeight="1">
      <c r="A15088" t="s">
        <v>22785</v>
      </c>
      <c r="B15088">
        <v>200.48</v>
      </c>
    </row>
    <row r="15089" spans="1:2" ht="12.75" customHeight="1">
      <c r="A15089" t="s">
        <v>22787</v>
      </c>
      <c r="B15089">
        <v>191.88</v>
      </c>
    </row>
    <row r="15090" spans="1:2" ht="12.75" customHeight="1">
      <c r="A15090" t="s">
        <v>22788</v>
      </c>
      <c r="B15090">
        <v>251.92</v>
      </c>
    </row>
    <row r="15091" spans="1:2" ht="12.75" customHeight="1">
      <c r="A15091" t="s">
        <v>22790</v>
      </c>
      <c r="B15091">
        <v>243.09</v>
      </c>
    </row>
    <row r="15092" spans="1:2" ht="12.75" customHeight="1">
      <c r="A15092" t="s">
        <v>22791</v>
      </c>
      <c r="B15092">
        <v>306.63</v>
      </c>
    </row>
    <row r="15093" spans="1:2" ht="12.75" customHeight="1">
      <c r="A15093" t="s">
        <v>22793</v>
      </c>
      <c r="B15093">
        <v>297.58</v>
      </c>
    </row>
    <row r="15094" spans="1:2" ht="12.75" customHeight="1">
      <c r="A15094" t="s">
        <v>22794</v>
      </c>
      <c r="B15094">
        <v>2380.5</v>
      </c>
    </row>
    <row r="15095" spans="1:2" ht="12.75" customHeight="1">
      <c r="A15095" t="s">
        <v>22796</v>
      </c>
      <c r="B15095">
        <v>2273.23</v>
      </c>
    </row>
    <row r="15096" spans="1:2" ht="12.75" customHeight="1">
      <c r="A15096" t="s">
        <v>22797</v>
      </c>
      <c r="B15096">
        <v>2755.72</v>
      </c>
    </row>
    <row r="15097" spans="1:2" ht="12.75" customHeight="1">
      <c r="A15097" t="s">
        <v>22799</v>
      </c>
      <c r="B15097">
        <v>2612.71</v>
      </c>
    </row>
    <row r="15098" spans="1:2" ht="12.75" customHeight="1">
      <c r="A15098" t="s">
        <v>22800</v>
      </c>
      <c r="B15098">
        <v>2755.72</v>
      </c>
    </row>
    <row r="15099" spans="1:2" ht="12.75" customHeight="1">
      <c r="A15099" t="s">
        <v>22802</v>
      </c>
      <c r="B15099">
        <v>2612.71</v>
      </c>
    </row>
    <row r="15100" spans="1:2" ht="12.75" customHeight="1">
      <c r="A15100" t="s">
        <v>22803</v>
      </c>
      <c r="B15100">
        <v>3070.49</v>
      </c>
    </row>
    <row r="15101" spans="1:2" ht="12.75" customHeight="1">
      <c r="A15101" t="s">
        <v>22805</v>
      </c>
      <c r="B15101">
        <v>2891.73</v>
      </c>
    </row>
    <row r="15102" spans="1:2" ht="12.75" customHeight="1">
      <c r="A15102" t="s">
        <v>22806</v>
      </c>
      <c r="B15102">
        <v>3070.49</v>
      </c>
    </row>
    <row r="15103" spans="1:2" ht="12.75" customHeight="1">
      <c r="A15103" t="s">
        <v>22808</v>
      </c>
      <c r="B15103">
        <v>2891.73</v>
      </c>
    </row>
    <row r="15104" spans="1:2" ht="12.75" customHeight="1">
      <c r="A15104" t="s">
        <v>22809</v>
      </c>
      <c r="B15104">
        <v>3372.44</v>
      </c>
    </row>
    <row r="15105" spans="1:2" ht="12.75" customHeight="1">
      <c r="A15105" t="s">
        <v>22811</v>
      </c>
      <c r="B15105">
        <v>3157.92</v>
      </c>
    </row>
    <row r="15106" spans="1:2" ht="12.75" customHeight="1">
      <c r="A15106" t="s">
        <v>22812</v>
      </c>
      <c r="B15106">
        <v>3411.64</v>
      </c>
    </row>
    <row r="15107" spans="1:2" ht="12.75" customHeight="1">
      <c r="A15107" t="s">
        <v>22814</v>
      </c>
      <c r="B15107">
        <v>3197.08</v>
      </c>
    </row>
    <row r="15108" spans="1:2" ht="12.75" customHeight="1">
      <c r="A15108" t="s">
        <v>22815</v>
      </c>
      <c r="B15108">
        <v>299.45</v>
      </c>
    </row>
    <row r="15109" spans="1:2" ht="12.75" customHeight="1">
      <c r="A15109" t="s">
        <v>22817</v>
      </c>
      <c r="B15109">
        <v>265.25</v>
      </c>
    </row>
    <row r="15110" spans="1:2" ht="12.75" customHeight="1">
      <c r="A15110" t="s">
        <v>22818</v>
      </c>
      <c r="B15110">
        <v>231.88</v>
      </c>
    </row>
    <row r="15111" spans="1:2" ht="12.75" customHeight="1">
      <c r="A15111" t="s">
        <v>22820</v>
      </c>
      <c r="B15111">
        <v>207.01</v>
      </c>
    </row>
    <row r="15112" spans="1:2" ht="12.75" customHeight="1">
      <c r="A15112" t="s">
        <v>22821</v>
      </c>
      <c r="B15112">
        <v>328.94</v>
      </c>
    </row>
    <row r="15113" spans="1:2" ht="12.75" customHeight="1">
      <c r="A15113" t="s">
        <v>22823</v>
      </c>
      <c r="B15113">
        <v>301.51</v>
      </c>
    </row>
    <row r="15114" spans="1:2" ht="12.75" customHeight="1">
      <c r="A15114" t="s">
        <v>22824</v>
      </c>
      <c r="B15114">
        <v>231.32</v>
      </c>
    </row>
    <row r="15115" spans="1:2" ht="12.75" customHeight="1">
      <c r="A15115" t="s">
        <v>22826</v>
      </c>
      <c r="B15115">
        <v>205.54</v>
      </c>
    </row>
    <row r="15116" spans="1:2" ht="12.75" customHeight="1">
      <c r="A15116" t="s">
        <v>22827</v>
      </c>
      <c r="B15116">
        <v>203.29</v>
      </c>
    </row>
    <row r="15117" spans="1:2" ht="12.75" customHeight="1">
      <c r="A15117" t="s">
        <v>22829</v>
      </c>
      <c r="B15117">
        <v>182.07</v>
      </c>
    </row>
    <row r="15118" spans="1:2" ht="12.75" customHeight="1">
      <c r="A15118" t="s">
        <v>22830</v>
      </c>
      <c r="B15118">
        <v>283.33</v>
      </c>
    </row>
    <row r="15119" spans="1:2" ht="12.75" customHeight="1">
      <c r="A15119" t="s">
        <v>22832</v>
      </c>
      <c r="B15119">
        <v>262.11</v>
      </c>
    </row>
    <row r="15120" spans="1:2" ht="12.75" customHeight="1">
      <c r="A15120" t="s">
        <v>22833</v>
      </c>
      <c r="B15120">
        <v>566.79</v>
      </c>
    </row>
    <row r="15121" spans="1:2" ht="12.75" customHeight="1">
      <c r="A15121" t="s">
        <v>22835</v>
      </c>
      <c r="B15121">
        <v>505.22</v>
      </c>
    </row>
    <row r="15122" spans="1:2" ht="12.75" customHeight="1">
      <c r="A15122" t="s">
        <v>22836</v>
      </c>
      <c r="B15122">
        <v>398.09</v>
      </c>
    </row>
    <row r="15123" spans="1:2" ht="12.75" customHeight="1">
      <c r="A15123" t="s">
        <v>22838</v>
      </c>
      <c r="B15123">
        <v>359.86</v>
      </c>
    </row>
    <row r="15124" spans="1:2" ht="12.75" customHeight="1">
      <c r="A15124" t="s">
        <v>22839</v>
      </c>
      <c r="B15124">
        <v>496.98</v>
      </c>
    </row>
    <row r="15125" spans="1:2" ht="12.75" customHeight="1">
      <c r="A15125" t="s">
        <v>22841</v>
      </c>
      <c r="B15125">
        <v>456.69</v>
      </c>
    </row>
    <row r="15126" spans="1:2" ht="12.75" customHeight="1">
      <c r="A15126" t="s">
        <v>22842</v>
      </c>
      <c r="B15126">
        <v>436.85</v>
      </c>
    </row>
    <row r="15127" spans="1:2" ht="12.75" customHeight="1">
      <c r="A15127" t="s">
        <v>22844</v>
      </c>
      <c r="B15127">
        <v>390.97</v>
      </c>
    </row>
    <row r="15128" spans="1:2" ht="12.75" customHeight="1">
      <c r="A15128" t="s">
        <v>22845</v>
      </c>
      <c r="B15128">
        <v>367.01</v>
      </c>
    </row>
    <row r="15129" spans="1:2" ht="12.75" customHeight="1">
      <c r="A15129" t="s">
        <v>22847</v>
      </c>
      <c r="B15129">
        <v>332.52</v>
      </c>
    </row>
    <row r="15130" spans="1:2" ht="12.75" customHeight="1">
      <c r="A15130" t="s">
        <v>22848</v>
      </c>
      <c r="B15130">
        <v>479.39</v>
      </c>
    </row>
    <row r="15131" spans="1:2" ht="12.75" customHeight="1">
      <c r="A15131" t="s">
        <v>22850</v>
      </c>
      <c r="B15131">
        <v>442.76</v>
      </c>
    </row>
    <row r="15132" spans="1:2" ht="12.75" customHeight="1">
      <c r="A15132" t="s">
        <v>22851</v>
      </c>
      <c r="B15132">
        <v>725.75</v>
      </c>
    </row>
    <row r="15133" spans="1:2" ht="12.75" customHeight="1">
      <c r="A15133" t="s">
        <v>22853</v>
      </c>
      <c r="B15133">
        <v>648.25</v>
      </c>
    </row>
    <row r="15134" spans="1:2" ht="12.75" customHeight="1">
      <c r="A15134" t="s">
        <v>22854</v>
      </c>
      <c r="B15134">
        <v>523.34</v>
      </c>
    </row>
    <row r="15135" spans="1:2" ht="12.75" customHeight="1">
      <c r="A15135" t="s">
        <v>22856</v>
      </c>
      <c r="B15135">
        <v>473.86</v>
      </c>
    </row>
    <row r="15136" spans="1:2" ht="12.75" customHeight="1">
      <c r="A15136" t="s">
        <v>22857</v>
      </c>
      <c r="B15136">
        <v>676.61</v>
      </c>
    </row>
    <row r="15137" spans="1:2" ht="12.75" customHeight="1">
      <c r="A15137" t="s">
        <v>22859</v>
      </c>
      <c r="B15137">
        <v>624.54999999999995</v>
      </c>
    </row>
    <row r="15138" spans="1:2" ht="12.75" customHeight="1">
      <c r="A15138" t="s">
        <v>22860</v>
      </c>
      <c r="B15138">
        <v>566.46</v>
      </c>
    </row>
    <row r="15139" spans="1:2" ht="12.75" customHeight="1">
      <c r="A15139" t="s">
        <v>22862</v>
      </c>
      <c r="B15139">
        <v>508.23</v>
      </c>
    </row>
    <row r="15140" spans="1:2" ht="12.75" customHeight="1">
      <c r="A15140" t="s">
        <v>22863</v>
      </c>
      <c r="B15140">
        <v>482.69</v>
      </c>
    </row>
    <row r="15141" spans="1:2" ht="12.75" customHeight="1">
      <c r="A15141" t="s">
        <v>22865</v>
      </c>
      <c r="B15141">
        <v>438.13</v>
      </c>
    </row>
    <row r="15142" spans="1:2" ht="12.75" customHeight="1">
      <c r="A15142" t="s">
        <v>22866</v>
      </c>
      <c r="B15142">
        <v>649.92999999999995</v>
      </c>
    </row>
    <row r="15143" spans="1:2" ht="12.75" customHeight="1">
      <c r="A15143" t="s">
        <v>22868</v>
      </c>
      <c r="B15143">
        <v>603.02</v>
      </c>
    </row>
    <row r="15144" spans="1:2" ht="12.75" customHeight="1">
      <c r="A15144" t="s">
        <v>22869</v>
      </c>
      <c r="B15144">
        <v>786.04</v>
      </c>
    </row>
    <row r="15145" spans="1:2" ht="12.75" customHeight="1">
      <c r="A15145" t="s">
        <v>22871</v>
      </c>
      <c r="B15145">
        <v>702.81</v>
      </c>
    </row>
    <row r="15146" spans="1:2" ht="12.75" customHeight="1">
      <c r="A15146" t="s">
        <v>22872</v>
      </c>
      <c r="B15146">
        <v>552.04999999999995</v>
      </c>
    </row>
    <row r="15147" spans="1:2" ht="12.75" customHeight="1">
      <c r="A15147" t="s">
        <v>22874</v>
      </c>
      <c r="B15147">
        <v>501.49</v>
      </c>
    </row>
    <row r="15148" spans="1:2" ht="12.75" customHeight="1">
      <c r="A15148" t="s">
        <v>22875</v>
      </c>
      <c r="B15148">
        <v>755.85</v>
      </c>
    </row>
    <row r="15149" spans="1:2" ht="12.75" customHeight="1">
      <c r="A15149" t="s">
        <v>22877</v>
      </c>
      <c r="B15149">
        <v>702.71</v>
      </c>
    </row>
    <row r="15150" spans="1:2" ht="12.75" customHeight="1">
      <c r="A15150" t="s">
        <v>22878</v>
      </c>
      <c r="B15150">
        <v>620.73</v>
      </c>
    </row>
    <row r="15151" spans="1:2" ht="12.75" customHeight="1">
      <c r="A15151" t="s">
        <v>22880</v>
      </c>
      <c r="B15151">
        <v>557.22</v>
      </c>
    </row>
    <row r="15152" spans="1:2" ht="12.75" customHeight="1">
      <c r="A15152" t="s">
        <v>22881</v>
      </c>
      <c r="B15152">
        <v>525.14</v>
      </c>
    </row>
    <row r="15153" spans="1:2" ht="12.75" customHeight="1">
      <c r="A15153" t="s">
        <v>22883</v>
      </c>
      <c r="B15153">
        <v>477.58</v>
      </c>
    </row>
    <row r="15154" spans="1:2" ht="12.75" customHeight="1">
      <c r="A15154" t="s">
        <v>22884</v>
      </c>
      <c r="B15154">
        <v>730.45</v>
      </c>
    </row>
    <row r="15155" spans="1:2" ht="12.75" customHeight="1">
      <c r="A15155" t="s">
        <v>22886</v>
      </c>
      <c r="B15155">
        <v>680.32</v>
      </c>
    </row>
    <row r="15156" spans="1:2" ht="12.75" customHeight="1">
      <c r="A15156" t="s">
        <v>22887</v>
      </c>
      <c r="B15156">
        <v>890.6</v>
      </c>
    </row>
    <row r="15157" spans="1:2" ht="12.75" customHeight="1">
      <c r="A15157" t="s">
        <v>22889</v>
      </c>
      <c r="B15157">
        <v>796.48</v>
      </c>
    </row>
    <row r="15158" spans="1:2" ht="12.75" customHeight="1">
      <c r="A15158" t="s">
        <v>22890</v>
      </c>
      <c r="B15158">
        <v>625.71</v>
      </c>
    </row>
    <row r="15159" spans="1:2" ht="12.75" customHeight="1">
      <c r="A15159" t="s">
        <v>22892</v>
      </c>
      <c r="B15159">
        <v>568.92999999999995</v>
      </c>
    </row>
    <row r="15160" spans="1:2" ht="12.75" customHeight="1">
      <c r="A15160" t="s">
        <v>22893</v>
      </c>
      <c r="B15160">
        <v>865.69</v>
      </c>
    </row>
    <row r="15161" spans="1:2" ht="12.75" customHeight="1">
      <c r="A15161" t="s">
        <v>22895</v>
      </c>
      <c r="B15161">
        <v>806.34</v>
      </c>
    </row>
    <row r="15162" spans="1:2" ht="12.75" customHeight="1">
      <c r="A15162" t="s">
        <v>22896</v>
      </c>
      <c r="B15162">
        <v>696.54</v>
      </c>
    </row>
    <row r="15163" spans="1:2" ht="12.75" customHeight="1">
      <c r="A15163" t="s">
        <v>22898</v>
      </c>
      <c r="B15163">
        <v>625.66</v>
      </c>
    </row>
    <row r="15164" spans="1:2" ht="12.75" customHeight="1">
      <c r="A15164" t="s">
        <v>22899</v>
      </c>
      <c r="B15164">
        <v>589.82000000000005</v>
      </c>
    </row>
    <row r="15165" spans="1:2" ht="12.75" customHeight="1">
      <c r="A15165" t="s">
        <v>22901</v>
      </c>
      <c r="B15165">
        <v>537.16999999999996</v>
      </c>
    </row>
    <row r="15166" spans="1:2" ht="12.75" customHeight="1">
      <c r="A15166" t="s">
        <v>22902</v>
      </c>
      <c r="B15166">
        <v>831.64</v>
      </c>
    </row>
    <row r="15167" spans="1:2" ht="12.75" customHeight="1">
      <c r="A15167" t="s">
        <v>22904</v>
      </c>
      <c r="B15167">
        <v>776.42</v>
      </c>
    </row>
    <row r="15168" spans="1:2" ht="12.75" customHeight="1">
      <c r="A15168" t="s">
        <v>22905</v>
      </c>
      <c r="B15168">
        <v>1024.05</v>
      </c>
    </row>
    <row r="15169" spans="1:2" ht="12.75" customHeight="1">
      <c r="A15169" t="s">
        <v>22907</v>
      </c>
      <c r="B15169">
        <v>915.42</v>
      </c>
    </row>
    <row r="15170" spans="1:2" ht="12.75" customHeight="1">
      <c r="A15170" t="s">
        <v>22908</v>
      </c>
      <c r="B15170">
        <v>725.45</v>
      </c>
    </row>
    <row r="15171" spans="1:2" ht="12.75" customHeight="1">
      <c r="A15171" t="s">
        <v>22910</v>
      </c>
      <c r="B15171">
        <v>658.84</v>
      </c>
    </row>
    <row r="15172" spans="1:2" ht="12.75" customHeight="1">
      <c r="A15172" t="s">
        <v>22911</v>
      </c>
      <c r="B15172">
        <v>1001.62</v>
      </c>
    </row>
    <row r="15173" spans="1:2" ht="12.75" customHeight="1">
      <c r="A15173" t="s">
        <v>22913</v>
      </c>
      <c r="B15173">
        <v>932.44</v>
      </c>
    </row>
    <row r="15174" spans="1:2" ht="12.75" customHeight="1">
      <c r="A15174" t="s">
        <v>22914</v>
      </c>
      <c r="B15174">
        <v>805.39</v>
      </c>
    </row>
    <row r="15175" spans="1:2" ht="12.75" customHeight="1">
      <c r="A15175" t="s">
        <v>22916</v>
      </c>
      <c r="B15175">
        <v>722.99</v>
      </c>
    </row>
    <row r="15176" spans="1:2" ht="12.75" customHeight="1">
      <c r="A15176" t="s">
        <v>22917</v>
      </c>
      <c r="B15176">
        <v>684.75</v>
      </c>
    </row>
    <row r="15177" spans="1:2" ht="12.75" customHeight="1">
      <c r="A15177" t="s">
        <v>22919</v>
      </c>
      <c r="B15177">
        <v>622.84</v>
      </c>
    </row>
    <row r="15178" spans="1:2" ht="12.75" customHeight="1">
      <c r="A15178" t="s">
        <v>22920</v>
      </c>
      <c r="B15178">
        <v>961.87</v>
      </c>
    </row>
    <row r="15179" spans="1:2" ht="12.75" customHeight="1">
      <c r="A15179" t="s">
        <v>22922</v>
      </c>
      <c r="B15179">
        <v>897.4</v>
      </c>
    </row>
    <row r="15180" spans="1:2" ht="12.75" customHeight="1">
      <c r="A15180" t="s">
        <v>22923</v>
      </c>
      <c r="B15180">
        <v>1170.29</v>
      </c>
    </row>
    <row r="15181" spans="1:2" ht="12.75" customHeight="1">
      <c r="A15181" t="s">
        <v>22925</v>
      </c>
      <c r="B15181">
        <v>1048.6600000000001</v>
      </c>
    </row>
    <row r="15182" spans="1:2" ht="12.75" customHeight="1">
      <c r="A15182" t="s">
        <v>22926</v>
      </c>
      <c r="B15182">
        <v>846.89</v>
      </c>
    </row>
    <row r="15183" spans="1:2" ht="12.75" customHeight="1">
      <c r="A15183" t="s">
        <v>22928</v>
      </c>
      <c r="B15183">
        <v>770.63</v>
      </c>
    </row>
    <row r="15184" spans="1:2" ht="12.75" customHeight="1">
      <c r="A15184" t="s">
        <v>22929</v>
      </c>
      <c r="B15184">
        <v>1217.8599999999999</v>
      </c>
    </row>
    <row r="15185" spans="1:2" ht="12.75" customHeight="1">
      <c r="A15185" t="s">
        <v>22931</v>
      </c>
      <c r="B15185">
        <v>1139.03</v>
      </c>
    </row>
    <row r="15186" spans="1:2" ht="12.75" customHeight="1">
      <c r="A15186" t="s">
        <v>22932</v>
      </c>
      <c r="B15186">
        <v>467.42</v>
      </c>
    </row>
    <row r="15187" spans="1:2" ht="12.75" customHeight="1">
      <c r="A15187" t="s">
        <v>22934</v>
      </c>
      <c r="B15187">
        <v>413.13</v>
      </c>
    </row>
    <row r="15188" spans="1:2" ht="12.75" customHeight="1">
      <c r="A15188" t="s">
        <v>22935</v>
      </c>
      <c r="B15188">
        <v>366.3</v>
      </c>
    </row>
    <row r="15189" spans="1:2" ht="12.75" customHeight="1">
      <c r="A15189" t="s">
        <v>22937</v>
      </c>
      <c r="B15189">
        <v>326.02</v>
      </c>
    </row>
    <row r="15190" spans="1:2" ht="12.75" customHeight="1">
      <c r="A15190" t="s">
        <v>22938</v>
      </c>
      <c r="B15190">
        <v>542.58000000000004</v>
      </c>
    </row>
    <row r="15191" spans="1:2" ht="12.75" customHeight="1">
      <c r="A15191" t="s">
        <v>22940</v>
      </c>
      <c r="B15191">
        <v>499.73</v>
      </c>
    </row>
    <row r="15192" spans="1:2" ht="12.75" customHeight="1">
      <c r="A15192" t="s">
        <v>22941</v>
      </c>
      <c r="B15192">
        <v>406.38</v>
      </c>
    </row>
    <row r="15193" spans="1:2" ht="12.75" customHeight="1">
      <c r="A15193" t="s">
        <v>22943</v>
      </c>
      <c r="B15193">
        <v>359.26</v>
      </c>
    </row>
    <row r="15194" spans="1:2" ht="12.75" customHeight="1">
      <c r="A15194" t="s">
        <v>22944</v>
      </c>
      <c r="B15194">
        <v>364.57</v>
      </c>
    </row>
    <row r="15195" spans="1:2" ht="12.75" customHeight="1">
      <c r="A15195" t="s">
        <v>22946</v>
      </c>
      <c r="B15195">
        <v>324.29000000000002</v>
      </c>
    </row>
    <row r="15196" spans="1:2" ht="12.75" customHeight="1">
      <c r="A15196" t="s">
        <v>22947</v>
      </c>
      <c r="B15196">
        <v>542.33000000000004</v>
      </c>
    </row>
    <row r="15197" spans="1:2" ht="12.75" customHeight="1">
      <c r="A15197" t="s">
        <v>22949</v>
      </c>
      <c r="B15197">
        <v>499.48</v>
      </c>
    </row>
    <row r="15198" spans="1:2" ht="12.75" customHeight="1">
      <c r="A15198" t="s">
        <v>22950</v>
      </c>
      <c r="B15198">
        <v>609.66999999999996</v>
      </c>
    </row>
    <row r="15199" spans="1:2" ht="12.75" customHeight="1">
      <c r="A15199" t="s">
        <v>22952</v>
      </c>
      <c r="B15199">
        <v>540.91</v>
      </c>
    </row>
    <row r="15200" spans="1:2" ht="12.75" customHeight="1">
      <c r="A15200" t="s">
        <v>22953</v>
      </c>
      <c r="B15200">
        <v>441.13</v>
      </c>
    </row>
    <row r="15201" spans="1:2" ht="12.75" customHeight="1">
      <c r="A15201" t="s">
        <v>22955</v>
      </c>
      <c r="B15201">
        <v>395.71</v>
      </c>
    </row>
    <row r="15202" spans="1:2" ht="12.75" customHeight="1">
      <c r="A15202" t="s">
        <v>22956</v>
      </c>
      <c r="B15202">
        <v>657.36</v>
      </c>
    </row>
    <row r="15203" spans="1:2" ht="12.75" customHeight="1">
      <c r="A15203" t="s">
        <v>22958</v>
      </c>
      <c r="B15203">
        <v>609.36</v>
      </c>
    </row>
    <row r="15204" spans="1:2" ht="12.75" customHeight="1">
      <c r="A15204" t="s">
        <v>22959</v>
      </c>
      <c r="B15204">
        <v>508.03</v>
      </c>
    </row>
    <row r="15205" spans="1:2" ht="12.75" customHeight="1">
      <c r="A15205" t="s">
        <v>22961</v>
      </c>
      <c r="B15205">
        <v>451.22</v>
      </c>
    </row>
    <row r="15206" spans="1:2" ht="12.75" customHeight="1">
      <c r="A15206" t="s">
        <v>22962</v>
      </c>
      <c r="B15206">
        <v>438.35</v>
      </c>
    </row>
    <row r="15207" spans="1:2" ht="12.75" customHeight="1">
      <c r="A15207" t="s">
        <v>22964</v>
      </c>
      <c r="B15207">
        <v>392.93</v>
      </c>
    </row>
    <row r="15208" spans="1:2" ht="12.75" customHeight="1">
      <c r="A15208" t="s">
        <v>22965</v>
      </c>
      <c r="B15208">
        <v>660.59</v>
      </c>
    </row>
    <row r="15209" spans="1:2" ht="12.75" customHeight="1">
      <c r="A15209" t="s">
        <v>22967</v>
      </c>
      <c r="B15209">
        <v>612.59</v>
      </c>
    </row>
    <row r="15210" spans="1:2" ht="12.75" customHeight="1">
      <c r="A15210" t="s">
        <v>22968</v>
      </c>
      <c r="B15210">
        <v>622.49</v>
      </c>
    </row>
    <row r="15211" spans="1:2" ht="12.75" customHeight="1">
      <c r="A15211" t="s">
        <v>22970</v>
      </c>
      <c r="B15211">
        <v>556.35</v>
      </c>
    </row>
    <row r="15212" spans="1:2" ht="12.75" customHeight="1">
      <c r="A15212" t="s">
        <v>22971</v>
      </c>
      <c r="B15212">
        <v>420.25</v>
      </c>
    </row>
    <row r="15213" spans="1:2" ht="12.75" customHeight="1">
      <c r="A15213" t="s">
        <v>22973</v>
      </c>
      <c r="B15213">
        <v>382.12</v>
      </c>
    </row>
    <row r="15214" spans="1:2" ht="12.75" customHeight="1">
      <c r="A15214" t="s">
        <v>22974</v>
      </c>
      <c r="B15214">
        <v>682.19</v>
      </c>
    </row>
    <row r="15215" spans="1:2" ht="12.75" customHeight="1">
      <c r="A15215" t="s">
        <v>22976</v>
      </c>
      <c r="B15215">
        <v>641.30999999999995</v>
      </c>
    </row>
    <row r="15216" spans="1:2" ht="12.75" customHeight="1">
      <c r="A15216" t="s">
        <v>22977</v>
      </c>
      <c r="B15216">
        <v>471.15</v>
      </c>
    </row>
    <row r="15217" spans="1:2" ht="12.75" customHeight="1">
      <c r="A15217" t="s">
        <v>22979</v>
      </c>
      <c r="B15217">
        <v>423.21</v>
      </c>
    </row>
    <row r="15218" spans="1:2" ht="12.75" customHeight="1">
      <c r="A15218" t="s">
        <v>22980</v>
      </c>
      <c r="B15218">
        <v>387.54</v>
      </c>
    </row>
    <row r="15219" spans="1:2" ht="12.75" customHeight="1">
      <c r="A15219" t="s">
        <v>22982</v>
      </c>
      <c r="B15219">
        <v>353.26</v>
      </c>
    </row>
    <row r="15220" spans="1:2" ht="12.75" customHeight="1">
      <c r="A15220" t="s">
        <v>22983</v>
      </c>
      <c r="B15220">
        <v>643.6</v>
      </c>
    </row>
    <row r="15221" spans="1:2" ht="12.75" customHeight="1">
      <c r="A15221" t="s">
        <v>22985</v>
      </c>
      <c r="B15221">
        <v>606.75</v>
      </c>
    </row>
    <row r="15222" spans="1:2" ht="12.75" customHeight="1">
      <c r="A15222" t="s">
        <v>22986</v>
      </c>
      <c r="B15222">
        <v>715.66</v>
      </c>
    </row>
    <row r="15223" spans="1:2" ht="12.75" customHeight="1">
      <c r="A15223" t="s">
        <v>22988</v>
      </c>
      <c r="B15223">
        <v>639.72</v>
      </c>
    </row>
    <row r="15224" spans="1:2" ht="12.75" customHeight="1">
      <c r="A15224" t="s">
        <v>22989</v>
      </c>
      <c r="B15224">
        <v>479.71</v>
      </c>
    </row>
    <row r="15225" spans="1:2" ht="12.75" customHeight="1">
      <c r="A15225" t="s">
        <v>22991</v>
      </c>
      <c r="B15225">
        <v>436.44</v>
      </c>
    </row>
    <row r="15226" spans="1:2" ht="12.75" customHeight="1">
      <c r="A15226" t="s">
        <v>22992</v>
      </c>
      <c r="B15226">
        <v>828.18</v>
      </c>
    </row>
    <row r="15227" spans="1:2" ht="12.75" customHeight="1">
      <c r="A15227" t="s">
        <v>22994</v>
      </c>
      <c r="B15227">
        <v>782.34</v>
      </c>
    </row>
    <row r="15228" spans="1:2" ht="12.75" customHeight="1">
      <c r="A15228" t="s">
        <v>22995</v>
      </c>
      <c r="B15228">
        <v>545.82000000000005</v>
      </c>
    </row>
    <row r="15229" spans="1:2" ht="12.75" customHeight="1">
      <c r="A15229" t="s">
        <v>22997</v>
      </c>
      <c r="B15229">
        <v>490.21</v>
      </c>
    </row>
    <row r="15230" spans="1:2" ht="12.75" customHeight="1">
      <c r="A15230" t="s">
        <v>22998</v>
      </c>
      <c r="B15230">
        <v>448.27</v>
      </c>
    </row>
    <row r="15231" spans="1:2" ht="12.75" customHeight="1">
      <c r="A15231" t="s">
        <v>23000</v>
      </c>
      <c r="B15231">
        <v>408.6</v>
      </c>
    </row>
    <row r="15232" spans="1:2" ht="12.75" customHeight="1">
      <c r="A15232" t="s">
        <v>23001</v>
      </c>
      <c r="B15232">
        <v>740.84</v>
      </c>
    </row>
    <row r="15233" spans="1:2" ht="12.75" customHeight="1">
      <c r="A15233" t="s">
        <v>23003</v>
      </c>
      <c r="B15233">
        <v>698.6</v>
      </c>
    </row>
    <row r="15234" spans="1:2" ht="12.75" customHeight="1">
      <c r="A15234" t="s">
        <v>23004</v>
      </c>
      <c r="B15234">
        <v>831.59</v>
      </c>
    </row>
    <row r="15235" spans="1:2" ht="12.75" customHeight="1">
      <c r="A15235" t="s">
        <v>23006</v>
      </c>
      <c r="B15235">
        <v>743.27</v>
      </c>
    </row>
    <row r="15236" spans="1:2" ht="12.75" customHeight="1">
      <c r="A15236" t="s">
        <v>23007</v>
      </c>
      <c r="B15236">
        <v>561.92999999999995</v>
      </c>
    </row>
    <row r="15237" spans="1:2" ht="12.75" customHeight="1">
      <c r="A15237" t="s">
        <v>23009</v>
      </c>
      <c r="B15237">
        <v>510.95</v>
      </c>
    </row>
    <row r="15238" spans="1:2" ht="12.75" customHeight="1">
      <c r="A15238" t="s">
        <v>23010</v>
      </c>
      <c r="B15238">
        <v>846.19</v>
      </c>
    </row>
    <row r="15239" spans="1:2" ht="12.75" customHeight="1">
      <c r="A15239" t="s">
        <v>23012</v>
      </c>
      <c r="B15239">
        <v>792.64</v>
      </c>
    </row>
    <row r="15240" spans="1:2" ht="12.75" customHeight="1">
      <c r="A15240" t="s">
        <v>23013</v>
      </c>
      <c r="B15240">
        <v>629.92999999999995</v>
      </c>
    </row>
    <row r="15241" spans="1:2" ht="12.75" customHeight="1">
      <c r="A15241" t="s">
        <v>23015</v>
      </c>
      <c r="B15241">
        <v>565.86</v>
      </c>
    </row>
    <row r="15242" spans="1:2" ht="12.75" customHeight="1">
      <c r="A15242" t="s">
        <v>23016</v>
      </c>
      <c r="B15242">
        <v>518.44000000000005</v>
      </c>
    </row>
    <row r="15243" spans="1:2" ht="12.75" customHeight="1">
      <c r="A15243" t="s">
        <v>23018</v>
      </c>
      <c r="B15243">
        <v>472.6</v>
      </c>
    </row>
    <row r="15244" spans="1:2" ht="12.75" customHeight="1">
      <c r="A15244" t="s">
        <v>23019</v>
      </c>
      <c r="B15244">
        <v>904.89</v>
      </c>
    </row>
    <row r="15245" spans="1:2" ht="12.75" customHeight="1">
      <c r="A15245" t="s">
        <v>23021</v>
      </c>
      <c r="B15245">
        <v>856.48</v>
      </c>
    </row>
    <row r="15246" spans="1:2" ht="12.75" customHeight="1">
      <c r="A15246" t="s">
        <v>23022</v>
      </c>
      <c r="B15246">
        <v>928.7</v>
      </c>
    </row>
    <row r="15247" spans="1:2" ht="12.75" customHeight="1">
      <c r="A15247" t="s">
        <v>23024</v>
      </c>
      <c r="B15247">
        <v>830.57</v>
      </c>
    </row>
    <row r="15248" spans="1:2" ht="12.75" customHeight="1">
      <c r="A15248" t="s">
        <v>23025</v>
      </c>
      <c r="B15248">
        <v>625.34</v>
      </c>
    </row>
    <row r="15249" spans="1:2" ht="12.75" customHeight="1">
      <c r="A15249" t="s">
        <v>23027</v>
      </c>
      <c r="B15249">
        <v>569.22</v>
      </c>
    </row>
    <row r="15250" spans="1:2" ht="12.75" customHeight="1">
      <c r="A15250" t="s">
        <v>23028</v>
      </c>
      <c r="B15250">
        <v>1104.8</v>
      </c>
    </row>
    <row r="15251" spans="1:2" ht="12.75" customHeight="1">
      <c r="A15251" t="s">
        <v>23030</v>
      </c>
      <c r="B15251">
        <v>1046.1099999999999</v>
      </c>
    </row>
    <row r="15252" spans="1:2" ht="12.75" customHeight="1">
      <c r="A15252" t="s">
        <v>23031</v>
      </c>
      <c r="B15252">
        <v>391.65</v>
      </c>
    </row>
    <row r="15253" spans="1:2" ht="12.75" customHeight="1">
      <c r="A15253" t="s">
        <v>23033</v>
      </c>
      <c r="B15253">
        <v>345.39</v>
      </c>
    </row>
    <row r="15254" spans="1:2" ht="12.75" customHeight="1">
      <c r="A15254" t="s">
        <v>23034</v>
      </c>
      <c r="B15254">
        <v>451.18</v>
      </c>
    </row>
    <row r="15255" spans="1:2" ht="12.75" customHeight="1">
      <c r="A15255" t="s">
        <v>23036</v>
      </c>
      <c r="B15255">
        <v>399.78</v>
      </c>
    </row>
    <row r="15256" spans="1:2" ht="12.75" customHeight="1">
      <c r="A15256" t="s">
        <v>23037</v>
      </c>
      <c r="B15256">
        <v>528.14</v>
      </c>
    </row>
    <row r="15257" spans="1:2" ht="12.75" customHeight="1">
      <c r="A15257" t="s">
        <v>23039</v>
      </c>
      <c r="B15257">
        <v>466.46</v>
      </c>
    </row>
    <row r="15258" spans="1:2" ht="12.75" customHeight="1">
      <c r="A15258" t="s">
        <v>23040</v>
      </c>
      <c r="B15258">
        <v>679.19</v>
      </c>
    </row>
    <row r="15259" spans="1:2" ht="12.75" customHeight="1">
      <c r="A15259" t="s">
        <v>23042</v>
      </c>
      <c r="B15259">
        <v>602.1</v>
      </c>
    </row>
    <row r="15260" spans="1:2" ht="12.75" customHeight="1">
      <c r="A15260" t="s">
        <v>23043</v>
      </c>
      <c r="B15260">
        <v>817.28</v>
      </c>
    </row>
    <row r="15261" spans="1:2" ht="12.75" customHeight="1">
      <c r="A15261" t="s">
        <v>23045</v>
      </c>
      <c r="B15261">
        <v>729.91</v>
      </c>
    </row>
    <row r="15262" spans="1:2" ht="12.75" customHeight="1">
      <c r="A15262" t="s">
        <v>23046</v>
      </c>
      <c r="B15262">
        <v>127.23</v>
      </c>
    </row>
    <row r="15263" spans="1:2" ht="12.75" customHeight="1">
      <c r="A15263" t="s">
        <v>23048</v>
      </c>
      <c r="B15263">
        <v>111.81</v>
      </c>
    </row>
    <row r="15264" spans="1:2" ht="12.75" customHeight="1">
      <c r="A15264" t="s">
        <v>23049</v>
      </c>
      <c r="B15264">
        <v>146.47</v>
      </c>
    </row>
    <row r="15265" spans="1:2" ht="12.75" customHeight="1">
      <c r="A15265" t="s">
        <v>23051</v>
      </c>
      <c r="B15265">
        <v>128.47999999999999</v>
      </c>
    </row>
    <row r="15266" spans="1:2" ht="12.75" customHeight="1">
      <c r="A15266" t="s">
        <v>23052</v>
      </c>
      <c r="B15266">
        <v>170.48</v>
      </c>
    </row>
    <row r="15267" spans="1:2" ht="12.75" customHeight="1">
      <c r="A15267" t="s">
        <v>23054</v>
      </c>
      <c r="B15267">
        <v>149.91999999999999</v>
      </c>
    </row>
    <row r="15268" spans="1:2" ht="12.75" customHeight="1">
      <c r="A15268" t="s">
        <v>23055</v>
      </c>
      <c r="B15268">
        <v>213.73</v>
      </c>
    </row>
    <row r="15269" spans="1:2" ht="12.75" customHeight="1">
      <c r="A15269" t="s">
        <v>23057</v>
      </c>
      <c r="B15269">
        <v>188.03</v>
      </c>
    </row>
    <row r="15270" spans="1:2" ht="12.75" customHeight="1">
      <c r="A15270" t="s">
        <v>23058</v>
      </c>
      <c r="B15270">
        <v>256.98</v>
      </c>
    </row>
    <row r="15271" spans="1:2" ht="12.75" customHeight="1">
      <c r="A15271" t="s">
        <v>23060</v>
      </c>
      <c r="B15271">
        <v>226.14</v>
      </c>
    </row>
    <row r="15272" spans="1:2" ht="12.75" customHeight="1">
      <c r="A15272" t="s">
        <v>23061</v>
      </c>
      <c r="B15272">
        <v>300.23</v>
      </c>
    </row>
    <row r="15273" spans="1:2" ht="12.75" customHeight="1">
      <c r="A15273" t="s">
        <v>23063</v>
      </c>
      <c r="B15273">
        <v>264.26</v>
      </c>
    </row>
    <row r="15274" spans="1:2" ht="12.75" customHeight="1">
      <c r="A15274" t="s">
        <v>23064</v>
      </c>
      <c r="B15274">
        <v>256.98</v>
      </c>
    </row>
    <row r="15275" spans="1:2" ht="12.75" customHeight="1">
      <c r="A15275" t="s">
        <v>23066</v>
      </c>
      <c r="B15275">
        <v>226.14</v>
      </c>
    </row>
    <row r="15276" spans="1:2" ht="12.75" customHeight="1">
      <c r="A15276" t="s">
        <v>23067</v>
      </c>
      <c r="B15276">
        <v>213.73</v>
      </c>
    </row>
    <row r="15277" spans="1:2" ht="12.75" customHeight="1">
      <c r="A15277" t="s">
        <v>23069</v>
      </c>
      <c r="B15277">
        <v>188.03</v>
      </c>
    </row>
    <row r="15278" spans="1:2" ht="12.75" customHeight="1">
      <c r="A15278" t="s">
        <v>23070</v>
      </c>
      <c r="B15278">
        <v>170.48</v>
      </c>
    </row>
    <row r="15279" spans="1:2" ht="12.75" customHeight="1">
      <c r="A15279" t="s">
        <v>23072</v>
      </c>
      <c r="B15279">
        <v>149.91999999999999</v>
      </c>
    </row>
    <row r="15280" spans="1:2" ht="12.75" customHeight="1">
      <c r="A15280" t="s">
        <v>23073</v>
      </c>
      <c r="B15280">
        <v>190.98</v>
      </c>
    </row>
    <row r="15281" spans="1:2" ht="12.75" customHeight="1">
      <c r="A15281" t="s">
        <v>23075</v>
      </c>
      <c r="B15281">
        <v>170.42</v>
      </c>
    </row>
    <row r="15282" spans="1:2" ht="12.75" customHeight="1">
      <c r="A15282" t="s">
        <v>23076</v>
      </c>
      <c r="B15282">
        <v>338.57</v>
      </c>
    </row>
    <row r="15283" spans="1:2" ht="12.75" customHeight="1">
      <c r="A15283" t="s">
        <v>23078</v>
      </c>
      <c r="B15283">
        <v>312.88</v>
      </c>
    </row>
    <row r="15284" spans="1:2" ht="12.75" customHeight="1">
      <c r="A15284" t="s">
        <v>23079</v>
      </c>
      <c r="B15284">
        <v>163.72999999999999</v>
      </c>
    </row>
    <row r="15285" spans="1:2" ht="12.75" customHeight="1">
      <c r="A15285" t="s">
        <v>23081</v>
      </c>
      <c r="B15285">
        <v>158.59</v>
      </c>
    </row>
    <row r="15286" spans="1:2" ht="12.75" customHeight="1">
      <c r="A15286" t="s">
        <v>23082</v>
      </c>
      <c r="B15286">
        <v>264.98</v>
      </c>
    </row>
    <row r="15287" spans="1:2" ht="12.75" customHeight="1">
      <c r="A15287" t="s">
        <v>23084</v>
      </c>
      <c r="B15287">
        <v>234.76</v>
      </c>
    </row>
    <row r="15288" spans="1:2" ht="12.75" customHeight="1">
      <c r="A15288" t="s">
        <v>23085</v>
      </c>
      <c r="B15288">
        <v>197.57</v>
      </c>
    </row>
    <row r="15289" spans="1:2" ht="12.75" customHeight="1">
      <c r="A15289" t="s">
        <v>23087</v>
      </c>
      <c r="B15289">
        <v>176.69</v>
      </c>
    </row>
    <row r="15290" spans="1:2" ht="12.75" customHeight="1">
      <c r="A15290" t="s">
        <v>23088</v>
      </c>
      <c r="B15290">
        <v>313.32</v>
      </c>
    </row>
    <row r="15291" spans="1:2" ht="12.75" customHeight="1">
      <c r="A15291" t="s">
        <v>23090</v>
      </c>
      <c r="B15291">
        <v>289.86</v>
      </c>
    </row>
    <row r="15292" spans="1:2" ht="12.75" customHeight="1">
      <c r="A15292" t="s">
        <v>23091</v>
      </c>
      <c r="B15292">
        <v>356.93</v>
      </c>
    </row>
    <row r="15293" spans="1:2" ht="12.75" customHeight="1">
      <c r="A15293" t="s">
        <v>23093</v>
      </c>
      <c r="B15293">
        <v>318.45999999999998</v>
      </c>
    </row>
    <row r="15294" spans="1:2" ht="12.75" customHeight="1">
      <c r="A15294" t="s">
        <v>23094</v>
      </c>
      <c r="B15294">
        <v>267.04000000000002</v>
      </c>
    </row>
    <row r="15295" spans="1:2" ht="12.75" customHeight="1">
      <c r="A15295" t="s">
        <v>23096</v>
      </c>
      <c r="B15295">
        <v>241.02</v>
      </c>
    </row>
    <row r="15296" spans="1:2" ht="12.75" customHeight="1">
      <c r="A15296" t="s">
        <v>23097</v>
      </c>
      <c r="B15296">
        <v>411.47</v>
      </c>
    </row>
    <row r="15297" spans="1:2" ht="12.75" customHeight="1">
      <c r="A15297" t="s">
        <v>23099</v>
      </c>
      <c r="B15297">
        <v>382.88</v>
      </c>
    </row>
    <row r="15298" spans="1:2" ht="12.75" customHeight="1">
      <c r="A15298" t="s">
        <v>23100</v>
      </c>
      <c r="B15298">
        <v>413.16</v>
      </c>
    </row>
    <row r="15299" spans="1:2" ht="12.75" customHeight="1">
      <c r="A15299" t="s">
        <v>23102</v>
      </c>
      <c r="B15299">
        <v>369.01</v>
      </c>
    </row>
    <row r="15300" spans="1:2" ht="12.75" customHeight="1">
      <c r="A15300" t="s">
        <v>23103</v>
      </c>
      <c r="B15300">
        <v>300.81</v>
      </c>
    </row>
    <row r="15301" spans="1:2" ht="12.75" customHeight="1">
      <c r="A15301" t="s">
        <v>23105</v>
      </c>
      <c r="B15301">
        <v>272.20999999999998</v>
      </c>
    </row>
    <row r="15302" spans="1:2" ht="12.75" customHeight="1">
      <c r="A15302" t="s">
        <v>23106</v>
      </c>
      <c r="B15302">
        <v>502.61</v>
      </c>
    </row>
    <row r="15303" spans="1:2" ht="12.75" customHeight="1">
      <c r="A15303" t="s">
        <v>23108</v>
      </c>
      <c r="B15303">
        <v>471.45</v>
      </c>
    </row>
    <row r="15304" spans="1:2" ht="12.75" customHeight="1">
      <c r="A15304" t="s">
        <v>23109</v>
      </c>
      <c r="B15304">
        <v>292.31</v>
      </c>
    </row>
    <row r="15305" spans="1:2" ht="12.75" customHeight="1">
      <c r="A15305" t="s">
        <v>23111</v>
      </c>
      <c r="B15305">
        <v>260.68</v>
      </c>
    </row>
    <row r="15306" spans="1:2" ht="12.75" customHeight="1">
      <c r="A15306" t="s">
        <v>23112</v>
      </c>
      <c r="B15306">
        <v>221.78</v>
      </c>
    </row>
    <row r="15307" spans="1:2" ht="12.75" customHeight="1">
      <c r="A15307" t="s">
        <v>23114</v>
      </c>
      <c r="B15307">
        <v>199.49</v>
      </c>
    </row>
    <row r="15308" spans="1:2" ht="12.75" customHeight="1">
      <c r="A15308" t="s">
        <v>23115</v>
      </c>
      <c r="B15308">
        <v>292.11</v>
      </c>
    </row>
    <row r="15309" spans="1:2" ht="12.75" customHeight="1">
      <c r="A15309" t="s">
        <v>23117</v>
      </c>
      <c r="B15309">
        <v>260.48</v>
      </c>
    </row>
    <row r="15310" spans="1:2" ht="12.75" customHeight="1">
      <c r="A15310" t="s">
        <v>23118</v>
      </c>
      <c r="B15310">
        <v>226.72</v>
      </c>
    </row>
    <row r="15311" spans="1:2" ht="12.75" customHeight="1">
      <c r="A15311" t="s">
        <v>23120</v>
      </c>
      <c r="B15311">
        <v>204.43</v>
      </c>
    </row>
    <row r="15312" spans="1:2" ht="12.75" customHeight="1">
      <c r="A15312" t="s">
        <v>23121</v>
      </c>
      <c r="B15312">
        <v>347.53</v>
      </c>
    </row>
    <row r="15313" spans="1:2" ht="12.75" customHeight="1">
      <c r="A15313" t="s">
        <v>23123</v>
      </c>
      <c r="B15313">
        <v>322.67</v>
      </c>
    </row>
    <row r="15314" spans="1:2" ht="12.75" customHeight="1">
      <c r="A15314" t="s">
        <v>23124</v>
      </c>
      <c r="B15314">
        <v>352.47</v>
      </c>
    </row>
    <row r="15315" spans="1:2" ht="12.75" customHeight="1">
      <c r="A15315" t="s">
        <v>23126</v>
      </c>
      <c r="B15315">
        <v>327.61</v>
      </c>
    </row>
    <row r="15316" spans="1:2" ht="12.75" customHeight="1">
      <c r="A15316" t="s">
        <v>23127</v>
      </c>
      <c r="B15316">
        <v>232.25</v>
      </c>
    </row>
    <row r="15317" spans="1:2" ht="12.75" customHeight="1">
      <c r="A15317" t="s">
        <v>23129</v>
      </c>
      <c r="B15317">
        <v>207.97</v>
      </c>
    </row>
    <row r="15318" spans="1:2" ht="12.75" customHeight="1">
      <c r="A15318" t="s">
        <v>23130</v>
      </c>
      <c r="B15318">
        <v>201.27</v>
      </c>
    </row>
    <row r="15319" spans="1:2" ht="12.75" customHeight="1">
      <c r="A15319" t="s">
        <v>23132</v>
      </c>
      <c r="B15319">
        <v>181.55</v>
      </c>
    </row>
    <row r="15320" spans="1:2" ht="12.75" customHeight="1">
      <c r="A15320" t="s">
        <v>23133</v>
      </c>
      <c r="B15320">
        <v>232.05</v>
      </c>
    </row>
    <row r="15321" spans="1:2" ht="12.75" customHeight="1">
      <c r="A15321" t="s">
        <v>23135</v>
      </c>
      <c r="B15321">
        <v>207.77</v>
      </c>
    </row>
    <row r="15322" spans="1:2" ht="12.75" customHeight="1">
      <c r="A15322" t="s">
        <v>23136</v>
      </c>
      <c r="B15322">
        <v>206.21</v>
      </c>
    </row>
    <row r="15323" spans="1:2" ht="12.75" customHeight="1">
      <c r="A15323" t="s">
        <v>23138</v>
      </c>
      <c r="B15323">
        <v>186.49</v>
      </c>
    </row>
    <row r="15324" spans="1:2" ht="12.75" customHeight="1">
      <c r="A15324" t="s">
        <v>23139</v>
      </c>
      <c r="B15324">
        <v>310.56</v>
      </c>
    </row>
    <row r="15325" spans="1:2" ht="12.75" customHeight="1">
      <c r="A15325" t="s">
        <v>23141</v>
      </c>
      <c r="B15325">
        <v>288.27</v>
      </c>
    </row>
    <row r="15326" spans="1:2" ht="12.75" customHeight="1">
      <c r="A15326" t="s">
        <v>23142</v>
      </c>
      <c r="B15326">
        <v>315.5</v>
      </c>
    </row>
    <row r="15327" spans="1:2" ht="12.75" customHeight="1">
      <c r="A15327" t="s">
        <v>23144</v>
      </c>
      <c r="B15327">
        <v>293.20999999999998</v>
      </c>
    </row>
    <row r="15328" spans="1:2" ht="12.75" customHeight="1">
      <c r="A15328" t="s">
        <v>23145</v>
      </c>
      <c r="B15328">
        <v>391.56</v>
      </c>
    </row>
    <row r="15329" spans="1:2" ht="12.75" customHeight="1">
      <c r="A15329" t="s">
        <v>23147</v>
      </c>
      <c r="B15329">
        <v>350.51</v>
      </c>
    </row>
    <row r="15330" spans="1:2" ht="12.75" customHeight="1">
      <c r="A15330" t="s">
        <v>23148</v>
      </c>
      <c r="B15330">
        <v>287.14</v>
      </c>
    </row>
    <row r="15331" spans="1:2" ht="12.75" customHeight="1">
      <c r="A15331" t="s">
        <v>23150</v>
      </c>
      <c r="B15331">
        <v>259.70999999999998</v>
      </c>
    </row>
    <row r="15332" spans="1:2" ht="12.75" customHeight="1">
      <c r="A15332" t="s">
        <v>23151</v>
      </c>
      <c r="B15332">
        <v>394.08</v>
      </c>
    </row>
    <row r="15333" spans="1:2" ht="12.75" customHeight="1">
      <c r="A15333" t="s">
        <v>23153</v>
      </c>
      <c r="B15333">
        <v>352.65</v>
      </c>
    </row>
    <row r="15334" spans="1:2" ht="12.75" customHeight="1">
      <c r="A15334" t="s">
        <v>23154</v>
      </c>
      <c r="B15334">
        <v>297.02</v>
      </c>
    </row>
    <row r="15335" spans="1:2" ht="12.75" customHeight="1">
      <c r="A15335" t="s">
        <v>23156</v>
      </c>
      <c r="B15335">
        <v>269.58999999999997</v>
      </c>
    </row>
    <row r="15336" spans="1:2" ht="12.75" customHeight="1">
      <c r="A15336" t="s">
        <v>23157</v>
      </c>
      <c r="B15336">
        <v>441.57</v>
      </c>
    </row>
    <row r="15337" spans="1:2" ht="12.75" customHeight="1">
      <c r="A15337" t="s">
        <v>23159</v>
      </c>
      <c r="B15337">
        <v>411.57</v>
      </c>
    </row>
    <row r="15338" spans="1:2" ht="12.75" customHeight="1">
      <c r="A15338" t="s">
        <v>23160</v>
      </c>
      <c r="B15338">
        <v>451.45</v>
      </c>
    </row>
    <row r="15339" spans="1:2" ht="12.75" customHeight="1">
      <c r="A15339" t="s">
        <v>23162</v>
      </c>
      <c r="B15339">
        <v>421.45</v>
      </c>
    </row>
    <row r="15340" spans="1:2" ht="12.75" customHeight="1">
      <c r="A15340" t="s">
        <v>23163</v>
      </c>
      <c r="B15340">
        <v>317.79000000000002</v>
      </c>
    </row>
    <row r="15341" spans="1:2" ht="12.75" customHeight="1">
      <c r="A15341" t="s">
        <v>23165</v>
      </c>
      <c r="B15341">
        <v>286.08999999999997</v>
      </c>
    </row>
    <row r="15342" spans="1:2" ht="12.75" customHeight="1">
      <c r="A15342" t="s">
        <v>23166</v>
      </c>
      <c r="B15342">
        <v>269.76</v>
      </c>
    </row>
    <row r="15343" spans="1:2" ht="12.75" customHeight="1">
      <c r="A15343" t="s">
        <v>23168</v>
      </c>
      <c r="B15343">
        <v>244.9</v>
      </c>
    </row>
    <row r="15344" spans="1:2" ht="12.75" customHeight="1">
      <c r="A15344" t="s">
        <v>23169</v>
      </c>
      <c r="B15344">
        <v>317.39</v>
      </c>
    </row>
    <row r="15345" spans="1:2" ht="12.75" customHeight="1">
      <c r="A15345" t="s">
        <v>23171</v>
      </c>
      <c r="B15345">
        <v>285.69</v>
      </c>
    </row>
    <row r="15346" spans="1:2" ht="12.75" customHeight="1">
      <c r="A15346" t="s">
        <v>23172</v>
      </c>
      <c r="B15346">
        <v>279.64</v>
      </c>
    </row>
    <row r="15347" spans="1:2" ht="12.75" customHeight="1">
      <c r="A15347" t="s">
        <v>23174</v>
      </c>
      <c r="B15347">
        <v>254.78</v>
      </c>
    </row>
    <row r="15348" spans="1:2" ht="12.75" customHeight="1">
      <c r="A15348" t="s">
        <v>23175</v>
      </c>
      <c r="B15348">
        <v>407.73</v>
      </c>
    </row>
    <row r="15349" spans="1:2" ht="12.75" customHeight="1">
      <c r="A15349" t="s">
        <v>23177</v>
      </c>
      <c r="B15349">
        <v>380.3</v>
      </c>
    </row>
    <row r="15350" spans="1:2" ht="12.75" customHeight="1">
      <c r="A15350" t="s">
        <v>23178</v>
      </c>
      <c r="B15350">
        <v>417.61</v>
      </c>
    </row>
    <row r="15351" spans="1:2" ht="12.75" customHeight="1">
      <c r="A15351" t="s">
        <v>23180</v>
      </c>
      <c r="B15351">
        <v>390.18</v>
      </c>
    </row>
    <row r="15352" spans="1:2" ht="12.75" customHeight="1">
      <c r="A15352" t="s">
        <v>23181</v>
      </c>
      <c r="B15352">
        <v>505.89</v>
      </c>
    </row>
    <row r="15353" spans="1:2" ht="12.75" customHeight="1">
      <c r="A15353" t="s">
        <v>23183</v>
      </c>
      <c r="B15353">
        <v>454.64</v>
      </c>
    </row>
    <row r="15354" spans="1:2" ht="12.75" customHeight="1">
      <c r="A15354" t="s">
        <v>23184</v>
      </c>
      <c r="B15354">
        <v>361.73</v>
      </c>
    </row>
    <row r="15355" spans="1:2" ht="12.75" customHeight="1">
      <c r="A15355" t="s">
        <v>23186</v>
      </c>
      <c r="B15355">
        <v>329.15</v>
      </c>
    </row>
    <row r="15356" spans="1:2" ht="12.75" customHeight="1">
      <c r="A15356" t="s">
        <v>23187</v>
      </c>
      <c r="B15356">
        <v>505.29</v>
      </c>
    </row>
    <row r="15357" spans="1:2" ht="12.75" customHeight="1">
      <c r="A15357" t="s">
        <v>23189</v>
      </c>
      <c r="B15357">
        <v>454.04</v>
      </c>
    </row>
    <row r="15358" spans="1:2" ht="12.75" customHeight="1">
      <c r="A15358" t="s">
        <v>23190</v>
      </c>
      <c r="B15358">
        <v>376.55</v>
      </c>
    </row>
    <row r="15359" spans="1:2" ht="12.75" customHeight="1">
      <c r="A15359" t="s">
        <v>23192</v>
      </c>
      <c r="B15359">
        <v>343.97</v>
      </c>
    </row>
    <row r="15360" spans="1:2" ht="12.75" customHeight="1">
      <c r="A15360" t="s">
        <v>23193</v>
      </c>
      <c r="B15360">
        <v>573.53</v>
      </c>
    </row>
    <row r="15361" spans="1:2" ht="12.75" customHeight="1">
      <c r="A15361" t="s">
        <v>23195</v>
      </c>
      <c r="B15361">
        <v>538.38</v>
      </c>
    </row>
    <row r="15362" spans="1:2" ht="12.75" customHeight="1">
      <c r="A15362" t="s">
        <v>23196</v>
      </c>
      <c r="B15362">
        <v>588.35</v>
      </c>
    </row>
    <row r="15363" spans="1:2" ht="12.75" customHeight="1">
      <c r="A15363" t="s">
        <v>23198</v>
      </c>
      <c r="B15363">
        <v>553.20000000000005</v>
      </c>
    </row>
    <row r="15364" spans="1:2" ht="12.75" customHeight="1">
      <c r="A15364" t="s">
        <v>23199</v>
      </c>
      <c r="B15364">
        <v>404.99</v>
      </c>
    </row>
    <row r="15365" spans="1:2" ht="12.75" customHeight="1">
      <c r="A15365" t="s">
        <v>23201</v>
      </c>
      <c r="B15365">
        <v>365.87</v>
      </c>
    </row>
    <row r="15366" spans="1:2" ht="12.75" customHeight="1">
      <c r="A15366" t="s">
        <v>23202</v>
      </c>
      <c r="B15366">
        <v>339.92</v>
      </c>
    </row>
    <row r="15367" spans="1:2" ht="12.75" customHeight="1">
      <c r="A15367" t="s">
        <v>23204</v>
      </c>
      <c r="B15367">
        <v>309.91000000000003</v>
      </c>
    </row>
    <row r="15368" spans="1:2" ht="12.75" customHeight="1">
      <c r="A15368" t="s">
        <v>23205</v>
      </c>
      <c r="B15368">
        <v>404.39</v>
      </c>
    </row>
    <row r="15369" spans="1:2" ht="12.75" customHeight="1">
      <c r="A15369" t="s">
        <v>23207</v>
      </c>
      <c r="B15369">
        <v>365.27</v>
      </c>
    </row>
    <row r="15370" spans="1:2" ht="12.75" customHeight="1">
      <c r="A15370" t="s">
        <v>23208</v>
      </c>
      <c r="B15370">
        <v>354.74</v>
      </c>
    </row>
    <row r="15371" spans="1:2" ht="12.75" customHeight="1">
      <c r="A15371" t="s">
        <v>23210</v>
      </c>
      <c r="B15371">
        <v>324.73</v>
      </c>
    </row>
    <row r="15372" spans="1:2" ht="12.75" customHeight="1">
      <c r="A15372" t="s">
        <v>23211</v>
      </c>
      <c r="B15372">
        <v>535.26</v>
      </c>
    </row>
    <row r="15373" spans="1:2" ht="12.75" customHeight="1">
      <c r="A15373" t="s">
        <v>23213</v>
      </c>
      <c r="B15373">
        <v>502.68</v>
      </c>
    </row>
    <row r="15374" spans="1:2" ht="12.75" customHeight="1">
      <c r="A15374" t="s">
        <v>23214</v>
      </c>
      <c r="B15374">
        <v>550.08000000000004</v>
      </c>
    </row>
    <row r="15375" spans="1:2" ht="12.75" customHeight="1">
      <c r="A15375" t="s">
        <v>23216</v>
      </c>
      <c r="B15375">
        <v>517.5</v>
      </c>
    </row>
    <row r="15376" spans="1:2" ht="12.75" customHeight="1">
      <c r="A15376" t="s">
        <v>23217</v>
      </c>
      <c r="B15376">
        <v>610.17999999999995</v>
      </c>
    </row>
    <row r="15377" spans="1:2" ht="12.75" customHeight="1">
      <c r="A15377" t="s">
        <v>23219</v>
      </c>
      <c r="B15377">
        <v>549.12</v>
      </c>
    </row>
    <row r="15378" spans="1:2" ht="12.75" customHeight="1">
      <c r="A15378" t="s">
        <v>23220</v>
      </c>
      <c r="B15378">
        <v>429.2</v>
      </c>
    </row>
    <row r="15379" spans="1:2" ht="12.75" customHeight="1">
      <c r="A15379" t="s">
        <v>23222</v>
      </c>
      <c r="B15379">
        <v>391.49</v>
      </c>
    </row>
    <row r="15380" spans="1:2" ht="12.75" customHeight="1">
      <c r="A15380" t="s">
        <v>23223</v>
      </c>
      <c r="B15380">
        <v>593.21</v>
      </c>
    </row>
    <row r="15381" spans="1:2" ht="12.75" customHeight="1">
      <c r="A15381" t="s">
        <v>23225</v>
      </c>
      <c r="B15381">
        <v>534.30999999999995</v>
      </c>
    </row>
    <row r="15382" spans="1:2" ht="12.75" customHeight="1">
      <c r="A15382" t="s">
        <v>23226</v>
      </c>
      <c r="B15382">
        <v>448.96</v>
      </c>
    </row>
    <row r="15383" spans="1:2" ht="12.75" customHeight="1">
      <c r="A15383" t="s">
        <v>23228</v>
      </c>
      <c r="B15383">
        <v>411.25</v>
      </c>
    </row>
    <row r="15384" spans="1:2" ht="12.75" customHeight="1">
      <c r="A15384" t="s">
        <v>23229</v>
      </c>
      <c r="B15384">
        <v>698.37</v>
      </c>
    </row>
    <row r="15385" spans="1:2" ht="12.75" customHeight="1">
      <c r="A15385" t="s">
        <v>23231</v>
      </c>
      <c r="B15385">
        <v>658.09</v>
      </c>
    </row>
    <row r="15386" spans="1:2" ht="12.75" customHeight="1">
      <c r="A15386" t="s">
        <v>23232</v>
      </c>
      <c r="B15386">
        <v>718.13</v>
      </c>
    </row>
    <row r="15387" spans="1:2" ht="12.75" customHeight="1">
      <c r="A15387" t="s">
        <v>23234</v>
      </c>
      <c r="B15387">
        <v>677.85</v>
      </c>
    </row>
    <row r="15388" spans="1:2" ht="12.75" customHeight="1">
      <c r="A15388" t="s">
        <v>23235</v>
      </c>
      <c r="B15388">
        <v>488.86</v>
      </c>
    </row>
    <row r="15389" spans="1:2" ht="12.75" customHeight="1">
      <c r="A15389" t="s">
        <v>23237</v>
      </c>
      <c r="B15389">
        <v>442.32</v>
      </c>
    </row>
    <row r="15390" spans="1:2" ht="12.75" customHeight="1">
      <c r="A15390" t="s">
        <v>23238</v>
      </c>
      <c r="B15390">
        <v>406.74</v>
      </c>
    </row>
    <row r="15391" spans="1:2" ht="12.75" customHeight="1">
      <c r="A15391" t="s">
        <v>23240</v>
      </c>
      <c r="B15391">
        <v>371.6</v>
      </c>
    </row>
    <row r="15392" spans="1:2" ht="12.75" customHeight="1">
      <c r="A15392" t="s">
        <v>23241</v>
      </c>
      <c r="B15392">
        <v>488.06</v>
      </c>
    </row>
    <row r="15393" spans="1:2" ht="12.75" customHeight="1">
      <c r="A15393" t="s">
        <v>23243</v>
      </c>
      <c r="B15393">
        <v>441.52</v>
      </c>
    </row>
    <row r="15394" spans="1:2" ht="12.75" customHeight="1">
      <c r="A15394" t="s">
        <v>23244</v>
      </c>
      <c r="B15394">
        <v>426.5</v>
      </c>
    </row>
    <row r="15395" spans="1:2" ht="12.75" customHeight="1">
      <c r="A15395" t="s">
        <v>23246</v>
      </c>
      <c r="B15395">
        <v>391.36</v>
      </c>
    </row>
    <row r="15396" spans="1:2" ht="12.75" customHeight="1">
      <c r="A15396" t="s">
        <v>23247</v>
      </c>
      <c r="B15396">
        <v>659.45</v>
      </c>
    </row>
    <row r="15397" spans="1:2" ht="12.75" customHeight="1">
      <c r="A15397" t="s">
        <v>23249</v>
      </c>
      <c r="B15397">
        <v>621.74</v>
      </c>
    </row>
    <row r="15398" spans="1:2" ht="12.75" customHeight="1">
      <c r="A15398" t="s">
        <v>23250</v>
      </c>
      <c r="B15398">
        <v>679.21</v>
      </c>
    </row>
    <row r="15399" spans="1:2" ht="12.75" customHeight="1">
      <c r="A15399" t="s">
        <v>23252</v>
      </c>
      <c r="B15399">
        <v>641.5</v>
      </c>
    </row>
    <row r="15400" spans="1:2" ht="12.75" customHeight="1">
      <c r="A15400" t="s">
        <v>23253</v>
      </c>
      <c r="B15400">
        <v>190.11</v>
      </c>
    </row>
    <row r="15401" spans="1:2" ht="12.75" customHeight="1">
      <c r="A15401" t="s">
        <v>23255</v>
      </c>
      <c r="B15401">
        <v>167.84</v>
      </c>
    </row>
    <row r="15402" spans="1:2" ht="12.75" customHeight="1">
      <c r="A15402" t="s">
        <v>23256</v>
      </c>
      <c r="B15402">
        <v>281.76</v>
      </c>
    </row>
    <row r="15403" spans="1:2" ht="12.75" customHeight="1">
      <c r="A15403" t="s">
        <v>23258</v>
      </c>
      <c r="B15403">
        <v>253.91</v>
      </c>
    </row>
    <row r="15404" spans="1:2" ht="12.75" customHeight="1">
      <c r="A15404" t="s">
        <v>23259</v>
      </c>
      <c r="B15404">
        <v>256.38</v>
      </c>
    </row>
    <row r="15405" spans="1:2" ht="12.75" customHeight="1">
      <c r="A15405" t="s">
        <v>23261</v>
      </c>
      <c r="B15405">
        <v>230.02</v>
      </c>
    </row>
    <row r="15406" spans="1:2" ht="12.75" customHeight="1">
      <c r="A15406" t="s">
        <v>23262</v>
      </c>
      <c r="B15406">
        <v>522.14</v>
      </c>
    </row>
    <row r="15407" spans="1:2" ht="12.75" customHeight="1">
      <c r="A15407" t="s">
        <v>23264</v>
      </c>
      <c r="B15407">
        <v>475.23</v>
      </c>
    </row>
    <row r="15408" spans="1:2" ht="12.75" customHeight="1">
      <c r="A15408" t="s">
        <v>23265</v>
      </c>
      <c r="B15408">
        <v>672.26</v>
      </c>
    </row>
    <row r="15409" spans="1:2" ht="12.75" customHeight="1">
      <c r="A15409" t="s">
        <v>23267</v>
      </c>
      <c r="B15409">
        <v>613.58000000000004</v>
      </c>
    </row>
    <row r="15410" spans="1:2" ht="12.75" customHeight="1">
      <c r="A15410" t="s">
        <v>23268</v>
      </c>
      <c r="B15410">
        <v>720.17</v>
      </c>
    </row>
    <row r="15411" spans="1:2" ht="12.75" customHeight="1">
      <c r="A15411" t="s">
        <v>23270</v>
      </c>
      <c r="B15411">
        <v>657.53</v>
      </c>
    </row>
    <row r="15412" spans="1:2" ht="12.75" customHeight="1">
      <c r="A15412" t="s">
        <v>23271</v>
      </c>
      <c r="B15412">
        <v>845.85</v>
      </c>
    </row>
    <row r="15413" spans="1:2" ht="12.75" customHeight="1">
      <c r="A15413" t="s">
        <v>23273</v>
      </c>
      <c r="B15413">
        <v>771.48</v>
      </c>
    </row>
    <row r="15414" spans="1:2" ht="12.75" customHeight="1">
      <c r="A15414" t="s">
        <v>23274</v>
      </c>
      <c r="B15414">
        <v>957.68</v>
      </c>
    </row>
    <row r="15415" spans="1:2" ht="12.75" customHeight="1">
      <c r="A15415" t="s">
        <v>23276</v>
      </c>
      <c r="B15415">
        <v>873.29</v>
      </c>
    </row>
    <row r="15416" spans="1:2" ht="12.75" customHeight="1">
      <c r="A15416" t="s">
        <v>23277</v>
      </c>
      <c r="B15416">
        <v>1107.29</v>
      </c>
    </row>
    <row r="15417" spans="1:2" ht="12.75" customHeight="1">
      <c r="A15417" t="s">
        <v>23279</v>
      </c>
      <c r="B15417">
        <v>1010.47</v>
      </c>
    </row>
    <row r="15418" spans="1:2" ht="12.75" customHeight="1">
      <c r="A15418" t="s">
        <v>23280</v>
      </c>
      <c r="B15418">
        <v>385.3</v>
      </c>
    </row>
    <row r="15419" spans="1:2" ht="12.75" customHeight="1">
      <c r="A15419" t="s">
        <v>23282</v>
      </c>
      <c r="B15419">
        <v>347.17</v>
      </c>
    </row>
    <row r="15420" spans="1:2" ht="12.75" customHeight="1">
      <c r="A15420" t="s">
        <v>23283</v>
      </c>
      <c r="B15420">
        <v>483.43</v>
      </c>
    </row>
    <row r="15421" spans="1:2" ht="12.75" customHeight="1">
      <c r="A15421" t="s">
        <v>23285</v>
      </c>
      <c r="B15421">
        <v>440.16</v>
      </c>
    </row>
    <row r="15422" spans="1:2" ht="12.75" customHeight="1">
      <c r="A15422" t="s">
        <v>23286</v>
      </c>
      <c r="B15422">
        <v>562.41999999999996</v>
      </c>
    </row>
    <row r="15423" spans="1:2" ht="12.75" customHeight="1">
      <c r="A15423" t="s">
        <v>23288</v>
      </c>
      <c r="B15423">
        <v>513.84</v>
      </c>
    </row>
    <row r="15424" spans="1:2" ht="12.75" customHeight="1">
      <c r="A15424" t="s">
        <v>23289</v>
      </c>
      <c r="B15424">
        <v>656.55</v>
      </c>
    </row>
    <row r="15425" spans="1:2" ht="12.75" customHeight="1">
      <c r="A15425" t="s">
        <v>23291</v>
      </c>
      <c r="B15425">
        <v>599.53</v>
      </c>
    </row>
    <row r="15426" spans="1:2" ht="12.75" customHeight="1">
      <c r="A15426" t="s">
        <v>23292</v>
      </c>
      <c r="B15426">
        <v>956.38</v>
      </c>
    </row>
    <row r="15427" spans="1:2" ht="12.75" customHeight="1">
      <c r="A15427" t="s">
        <v>23294</v>
      </c>
      <c r="B15427">
        <v>890.41</v>
      </c>
    </row>
    <row r="15428" spans="1:2" ht="12.75" customHeight="1">
      <c r="A15428" t="s">
        <v>23295</v>
      </c>
      <c r="B15428">
        <v>1087.83</v>
      </c>
    </row>
    <row r="15429" spans="1:2" ht="12.75" customHeight="1">
      <c r="A15429" t="s">
        <v>23297</v>
      </c>
      <c r="B15429">
        <v>1011.9</v>
      </c>
    </row>
    <row r="15430" spans="1:2" ht="12.75" customHeight="1">
      <c r="A15430" t="s">
        <v>23298</v>
      </c>
      <c r="B15430">
        <v>460.47</v>
      </c>
    </row>
    <row r="15431" spans="1:2" ht="12.75" customHeight="1">
      <c r="A15431" t="s">
        <v>23300</v>
      </c>
      <c r="B15431">
        <v>409.07</v>
      </c>
    </row>
    <row r="15432" spans="1:2" ht="12.75" customHeight="1">
      <c r="A15432" t="s">
        <v>23301</v>
      </c>
      <c r="B15432">
        <v>527.96</v>
      </c>
    </row>
    <row r="15433" spans="1:2" ht="12.75" customHeight="1">
      <c r="A15433" t="s">
        <v>23303</v>
      </c>
      <c r="B15433">
        <v>471.42</v>
      </c>
    </row>
    <row r="15434" spans="1:2" ht="12.75" customHeight="1">
      <c r="A15434" t="s">
        <v>23304</v>
      </c>
      <c r="B15434">
        <v>604.91999999999996</v>
      </c>
    </row>
    <row r="15435" spans="1:2" ht="12.75" customHeight="1">
      <c r="A15435" t="s">
        <v>23306</v>
      </c>
      <c r="B15435">
        <v>538.1</v>
      </c>
    </row>
    <row r="15436" spans="1:2" ht="12.75" customHeight="1">
      <c r="A15436" t="s">
        <v>23307</v>
      </c>
      <c r="B15436">
        <v>756.22</v>
      </c>
    </row>
    <row r="15437" spans="1:2" ht="12.75" customHeight="1">
      <c r="A15437" t="s">
        <v>23309</v>
      </c>
      <c r="B15437">
        <v>673.99</v>
      </c>
    </row>
    <row r="15438" spans="1:2" ht="12.75" customHeight="1">
      <c r="A15438" t="s">
        <v>23310</v>
      </c>
      <c r="B15438">
        <v>917.07</v>
      </c>
    </row>
    <row r="15439" spans="1:2" ht="12.75" customHeight="1">
      <c r="A15439" t="s">
        <v>23312</v>
      </c>
      <c r="B15439">
        <v>824.56</v>
      </c>
    </row>
    <row r="15440" spans="1:2" ht="12.75" customHeight="1">
      <c r="A15440" t="s">
        <v>23313</v>
      </c>
      <c r="B15440">
        <v>267.99</v>
      </c>
    </row>
    <row r="15441" spans="1:2" ht="12.75" customHeight="1">
      <c r="A15441" t="s">
        <v>23315</v>
      </c>
      <c r="B15441">
        <v>242.7</v>
      </c>
    </row>
    <row r="15442" spans="1:2" ht="12.75" customHeight="1">
      <c r="A15442" t="s">
        <v>23316</v>
      </c>
      <c r="B15442">
        <v>347.32</v>
      </c>
    </row>
    <row r="15443" spans="1:2" ht="12.75" customHeight="1">
      <c r="A15443" t="s">
        <v>23318</v>
      </c>
      <c r="B15443">
        <v>316.89</v>
      </c>
    </row>
    <row r="15444" spans="1:2" ht="12.75" customHeight="1">
      <c r="A15444" t="s">
        <v>23319</v>
      </c>
      <c r="B15444">
        <v>428.31</v>
      </c>
    </row>
    <row r="15445" spans="1:2" ht="12.75" customHeight="1">
      <c r="A15445" t="s">
        <v>23321</v>
      </c>
      <c r="B15445">
        <v>392.75</v>
      </c>
    </row>
    <row r="15446" spans="1:2" ht="12.75" customHeight="1">
      <c r="A15446" t="s">
        <v>23322</v>
      </c>
      <c r="B15446">
        <v>505.97</v>
      </c>
    </row>
    <row r="15447" spans="1:2" ht="12.75" customHeight="1">
      <c r="A15447" t="s">
        <v>23324</v>
      </c>
      <c r="B15447">
        <v>465.27</v>
      </c>
    </row>
    <row r="15448" spans="1:2" ht="12.75" customHeight="1">
      <c r="A15448" t="s">
        <v>23325</v>
      </c>
      <c r="B15448">
        <v>12.77</v>
      </c>
    </row>
    <row r="15449" spans="1:2" ht="12.75" customHeight="1">
      <c r="A15449" t="s">
        <v>23327</v>
      </c>
      <c r="B15449">
        <v>11.48</v>
      </c>
    </row>
    <row r="15450" spans="1:2" ht="12.75" customHeight="1">
      <c r="A15450" t="s">
        <v>23328</v>
      </c>
      <c r="B15450">
        <v>13.92</v>
      </c>
    </row>
    <row r="15451" spans="1:2" ht="12.75" customHeight="1">
      <c r="A15451" t="s">
        <v>23330</v>
      </c>
      <c r="B15451">
        <v>12.48</v>
      </c>
    </row>
    <row r="15452" spans="1:2" ht="12.75" customHeight="1">
      <c r="A15452" t="s">
        <v>23331</v>
      </c>
      <c r="B15452">
        <v>15.96</v>
      </c>
    </row>
    <row r="15453" spans="1:2" ht="12.75" customHeight="1">
      <c r="A15453" t="s">
        <v>23333</v>
      </c>
      <c r="B15453">
        <v>14.37</v>
      </c>
    </row>
    <row r="15454" spans="1:2" ht="12.75" customHeight="1">
      <c r="A15454" t="s">
        <v>23334</v>
      </c>
      <c r="B15454">
        <v>18.96</v>
      </c>
    </row>
    <row r="15455" spans="1:2" ht="12.75" customHeight="1">
      <c r="A15455" t="s">
        <v>23336</v>
      </c>
      <c r="B15455">
        <v>17.21</v>
      </c>
    </row>
    <row r="15456" spans="1:2" ht="12.75" customHeight="1">
      <c r="A15456" t="s">
        <v>23337</v>
      </c>
      <c r="B15456">
        <v>24.63</v>
      </c>
    </row>
    <row r="15457" spans="1:2" ht="12.75" customHeight="1">
      <c r="A15457" t="s">
        <v>23339</v>
      </c>
      <c r="B15457">
        <v>22.73</v>
      </c>
    </row>
    <row r="15458" spans="1:2" ht="12.75" customHeight="1">
      <c r="A15458" t="s">
        <v>23340</v>
      </c>
      <c r="B15458">
        <v>29.25</v>
      </c>
    </row>
    <row r="15459" spans="1:2" ht="12.75" customHeight="1">
      <c r="A15459" t="s">
        <v>23342</v>
      </c>
      <c r="B15459">
        <v>27.19</v>
      </c>
    </row>
    <row r="15460" spans="1:2" ht="12.75" customHeight="1">
      <c r="A15460" t="s">
        <v>23343</v>
      </c>
      <c r="B15460">
        <v>37.44</v>
      </c>
    </row>
    <row r="15461" spans="1:2" ht="12.75" customHeight="1">
      <c r="A15461" t="s">
        <v>23345</v>
      </c>
      <c r="B15461">
        <v>35.229999999999997</v>
      </c>
    </row>
    <row r="15462" spans="1:2" ht="12.75" customHeight="1">
      <c r="A15462" t="s">
        <v>23346</v>
      </c>
      <c r="B15462">
        <v>43.28</v>
      </c>
    </row>
    <row r="15463" spans="1:2" ht="12.75" customHeight="1">
      <c r="A15463" t="s">
        <v>23348</v>
      </c>
      <c r="B15463">
        <v>40.869999999999997</v>
      </c>
    </row>
    <row r="15464" spans="1:2" ht="12.75" customHeight="1">
      <c r="A15464" t="s">
        <v>23349</v>
      </c>
      <c r="B15464">
        <v>60.76</v>
      </c>
    </row>
    <row r="15465" spans="1:2" ht="12.75" customHeight="1">
      <c r="A15465" t="s">
        <v>23351</v>
      </c>
      <c r="B15465">
        <v>57.58</v>
      </c>
    </row>
    <row r="15466" spans="1:2" ht="12.75" customHeight="1">
      <c r="A15466" t="s">
        <v>23352</v>
      </c>
      <c r="B15466">
        <v>63.24</v>
      </c>
    </row>
    <row r="15467" spans="1:2" ht="12.75" customHeight="1">
      <c r="A15467" t="s">
        <v>23354</v>
      </c>
      <c r="B15467">
        <v>59.75</v>
      </c>
    </row>
    <row r="15468" spans="1:2" ht="12.75" customHeight="1">
      <c r="A15468" t="s">
        <v>23355</v>
      </c>
      <c r="B15468">
        <v>78.34</v>
      </c>
    </row>
    <row r="15469" spans="1:2" ht="12.75" customHeight="1">
      <c r="A15469" t="s">
        <v>23357</v>
      </c>
      <c r="B15469">
        <v>74.540000000000006</v>
      </c>
    </row>
    <row r="15470" spans="1:2" ht="12.75" customHeight="1">
      <c r="A15470" t="s">
        <v>23358</v>
      </c>
      <c r="B15470">
        <v>99.79</v>
      </c>
    </row>
    <row r="15471" spans="1:2" ht="12.75" customHeight="1">
      <c r="A15471" t="s">
        <v>23360</v>
      </c>
      <c r="B15471">
        <v>95.68</v>
      </c>
    </row>
    <row r="15472" spans="1:2" ht="12.75" customHeight="1">
      <c r="A15472" t="s">
        <v>23361</v>
      </c>
      <c r="B15472">
        <v>125.79</v>
      </c>
    </row>
    <row r="15473" spans="1:2" ht="12.75" customHeight="1">
      <c r="A15473" t="s">
        <v>23363</v>
      </c>
      <c r="B15473">
        <v>121.37</v>
      </c>
    </row>
    <row r="15474" spans="1:2" ht="12.75" customHeight="1">
      <c r="A15474" t="s">
        <v>23364</v>
      </c>
      <c r="B15474">
        <v>184.84</v>
      </c>
    </row>
    <row r="15475" spans="1:2" ht="12.75" customHeight="1">
      <c r="A15475" t="s">
        <v>23366</v>
      </c>
      <c r="B15475">
        <v>180.01</v>
      </c>
    </row>
    <row r="15476" spans="1:2" ht="12.75" customHeight="1">
      <c r="A15476" t="s">
        <v>23367</v>
      </c>
      <c r="B15476">
        <v>31.3</v>
      </c>
    </row>
    <row r="15477" spans="1:2" ht="12.75" customHeight="1">
      <c r="A15477" t="s">
        <v>23369</v>
      </c>
      <c r="B15477">
        <v>30.01</v>
      </c>
    </row>
    <row r="15478" spans="1:2" ht="12.75" customHeight="1">
      <c r="A15478" t="s">
        <v>23370</v>
      </c>
      <c r="B15478">
        <v>53.26</v>
      </c>
    </row>
    <row r="15479" spans="1:2" ht="12.75" customHeight="1">
      <c r="A15479" t="s">
        <v>23372</v>
      </c>
      <c r="B15479">
        <v>51.82</v>
      </c>
    </row>
    <row r="15480" spans="1:2" ht="12.75" customHeight="1">
      <c r="A15480" t="s">
        <v>23373</v>
      </c>
      <c r="B15480">
        <v>135.55000000000001</v>
      </c>
    </row>
    <row r="15481" spans="1:2" ht="12.75" customHeight="1">
      <c r="A15481" t="s">
        <v>23375</v>
      </c>
      <c r="B15481">
        <v>133.80000000000001</v>
      </c>
    </row>
    <row r="15482" spans="1:2" ht="12.75" customHeight="1">
      <c r="A15482" t="s">
        <v>23376</v>
      </c>
      <c r="B15482">
        <v>9.98</v>
      </c>
    </row>
    <row r="15483" spans="1:2" ht="12.75" customHeight="1">
      <c r="A15483" t="s">
        <v>23378</v>
      </c>
      <c r="B15483">
        <v>8.69</v>
      </c>
    </row>
    <row r="15484" spans="1:2" ht="12.75" customHeight="1">
      <c r="A15484" t="s">
        <v>23379</v>
      </c>
      <c r="B15484">
        <v>10.14</v>
      </c>
    </row>
    <row r="15485" spans="1:2" ht="12.75" customHeight="1">
      <c r="A15485" t="s">
        <v>23381</v>
      </c>
      <c r="B15485">
        <v>8.85</v>
      </c>
    </row>
    <row r="15486" spans="1:2" ht="12.75" customHeight="1">
      <c r="A15486" t="s">
        <v>23382</v>
      </c>
      <c r="B15486">
        <v>10.36</v>
      </c>
    </row>
    <row r="15487" spans="1:2" ht="12.75" customHeight="1">
      <c r="A15487" t="s">
        <v>23384</v>
      </c>
      <c r="B15487">
        <v>9.07</v>
      </c>
    </row>
    <row r="15488" spans="1:2" ht="12.75" customHeight="1">
      <c r="A15488" t="s">
        <v>23385</v>
      </c>
      <c r="B15488">
        <v>10.220000000000001</v>
      </c>
    </row>
    <row r="15489" spans="1:2" ht="12.75" customHeight="1">
      <c r="A15489" t="s">
        <v>23387</v>
      </c>
      <c r="B15489">
        <v>8.93</v>
      </c>
    </row>
    <row r="15490" spans="1:2" ht="12.75" customHeight="1">
      <c r="A15490" t="s">
        <v>23388</v>
      </c>
      <c r="B15490">
        <v>10.199999999999999</v>
      </c>
    </row>
    <row r="15491" spans="1:2" ht="12.75" customHeight="1">
      <c r="A15491" t="s">
        <v>23390</v>
      </c>
      <c r="B15491">
        <v>8.91</v>
      </c>
    </row>
    <row r="15492" spans="1:2" ht="12.75" customHeight="1">
      <c r="A15492" t="s">
        <v>23391</v>
      </c>
      <c r="B15492">
        <v>11.72</v>
      </c>
    </row>
    <row r="15493" spans="1:2" ht="12.75" customHeight="1">
      <c r="A15493" t="s">
        <v>23393</v>
      </c>
      <c r="B15493">
        <v>10.28</v>
      </c>
    </row>
    <row r="15494" spans="1:2" ht="12.75" customHeight="1">
      <c r="A15494" t="s">
        <v>23394</v>
      </c>
      <c r="B15494">
        <v>11.95</v>
      </c>
    </row>
    <row r="15495" spans="1:2" ht="12.75" customHeight="1">
      <c r="A15495" t="s">
        <v>23396</v>
      </c>
      <c r="B15495">
        <v>10.51</v>
      </c>
    </row>
    <row r="15496" spans="1:2" ht="12.75" customHeight="1">
      <c r="A15496" t="s">
        <v>23397</v>
      </c>
      <c r="B15496">
        <v>13.21</v>
      </c>
    </row>
    <row r="15497" spans="1:2" ht="12.75" customHeight="1">
      <c r="A15497" t="s">
        <v>23399</v>
      </c>
      <c r="B15497">
        <v>11.62</v>
      </c>
    </row>
    <row r="15498" spans="1:2" ht="12.75" customHeight="1">
      <c r="A15498" t="s">
        <v>23400</v>
      </c>
      <c r="B15498">
        <v>16.14</v>
      </c>
    </row>
    <row r="15499" spans="1:2" ht="12.75" customHeight="1">
      <c r="A15499" t="s">
        <v>23402</v>
      </c>
      <c r="B15499">
        <v>14.39</v>
      </c>
    </row>
    <row r="15500" spans="1:2" ht="12.75" customHeight="1">
      <c r="A15500" t="s">
        <v>23403</v>
      </c>
      <c r="B15500">
        <v>16.649999999999999</v>
      </c>
    </row>
    <row r="15501" spans="1:2" ht="12.75" customHeight="1">
      <c r="A15501" t="s">
        <v>23405</v>
      </c>
      <c r="B15501">
        <v>14.9</v>
      </c>
    </row>
    <row r="15502" spans="1:2" ht="12.75" customHeight="1">
      <c r="A15502" t="s">
        <v>23406</v>
      </c>
      <c r="B15502">
        <v>18.04</v>
      </c>
    </row>
    <row r="15503" spans="1:2" ht="12.75" customHeight="1">
      <c r="A15503" t="s">
        <v>23408</v>
      </c>
      <c r="B15503">
        <v>16.14</v>
      </c>
    </row>
    <row r="15504" spans="1:2" ht="12.75" customHeight="1">
      <c r="A15504" t="s">
        <v>23409</v>
      </c>
      <c r="B15504">
        <v>21.95</v>
      </c>
    </row>
    <row r="15505" spans="1:2" ht="12.75" customHeight="1">
      <c r="A15505" t="s">
        <v>23411</v>
      </c>
      <c r="B15505">
        <v>19.89</v>
      </c>
    </row>
    <row r="15506" spans="1:2" ht="12.75" customHeight="1">
      <c r="A15506" t="s">
        <v>23412</v>
      </c>
      <c r="B15506">
        <v>24.9</v>
      </c>
    </row>
    <row r="15507" spans="1:2" ht="12.75" customHeight="1">
      <c r="A15507" t="s">
        <v>23414</v>
      </c>
      <c r="B15507">
        <v>22.84</v>
      </c>
    </row>
    <row r="15508" spans="1:2" ht="12.75" customHeight="1">
      <c r="A15508" t="s">
        <v>23415</v>
      </c>
      <c r="B15508">
        <v>26.45</v>
      </c>
    </row>
    <row r="15509" spans="1:2" ht="12.75" customHeight="1">
      <c r="A15509" t="s">
        <v>23417</v>
      </c>
      <c r="B15509">
        <v>24.39</v>
      </c>
    </row>
    <row r="15510" spans="1:2" ht="12.75" customHeight="1">
      <c r="A15510" t="s">
        <v>23418</v>
      </c>
      <c r="B15510">
        <v>35.58</v>
      </c>
    </row>
    <row r="15511" spans="1:2" ht="12.75" customHeight="1">
      <c r="A15511" t="s">
        <v>23420</v>
      </c>
      <c r="B15511">
        <v>33.369999999999997</v>
      </c>
    </row>
    <row r="15512" spans="1:2" ht="12.75" customHeight="1">
      <c r="A15512" t="s">
        <v>23421</v>
      </c>
      <c r="B15512">
        <v>46.43</v>
      </c>
    </row>
    <row r="15513" spans="1:2" ht="12.75" customHeight="1">
      <c r="A15513" t="s">
        <v>23423</v>
      </c>
      <c r="B15513">
        <v>44.02</v>
      </c>
    </row>
    <row r="15514" spans="1:2" ht="12.75" customHeight="1">
      <c r="A15514" t="s">
        <v>23424</v>
      </c>
      <c r="B15514">
        <v>12.67</v>
      </c>
    </row>
    <row r="15515" spans="1:2" ht="12.75" customHeight="1">
      <c r="A15515" t="s">
        <v>23426</v>
      </c>
      <c r="B15515">
        <v>11.38</v>
      </c>
    </row>
    <row r="15516" spans="1:2" ht="12.75" customHeight="1">
      <c r="A15516" t="s">
        <v>23427</v>
      </c>
      <c r="B15516">
        <v>14.63</v>
      </c>
    </row>
    <row r="15517" spans="1:2" ht="12.75" customHeight="1">
      <c r="A15517" t="s">
        <v>23429</v>
      </c>
      <c r="B15517">
        <v>13.19</v>
      </c>
    </row>
    <row r="15518" spans="1:2" ht="12.75" customHeight="1">
      <c r="A15518" t="s">
        <v>23430</v>
      </c>
      <c r="B15518">
        <v>16.02</v>
      </c>
    </row>
    <row r="15519" spans="1:2" ht="12.75" customHeight="1">
      <c r="A15519" t="s">
        <v>23432</v>
      </c>
      <c r="B15519">
        <v>14.53</v>
      </c>
    </row>
    <row r="15520" spans="1:2" ht="12.75" customHeight="1">
      <c r="A15520" t="s">
        <v>23433</v>
      </c>
      <c r="B15520">
        <v>17.52</v>
      </c>
    </row>
    <row r="15521" spans="1:2" ht="12.75" customHeight="1">
      <c r="A15521" t="s">
        <v>23435</v>
      </c>
      <c r="B15521">
        <v>15.98</v>
      </c>
    </row>
    <row r="15522" spans="1:2" ht="12.75" customHeight="1">
      <c r="A15522" t="s">
        <v>23436</v>
      </c>
      <c r="B15522">
        <v>19.71</v>
      </c>
    </row>
    <row r="15523" spans="1:2" ht="12.75" customHeight="1">
      <c r="A15523" t="s">
        <v>23438</v>
      </c>
      <c r="B15523">
        <v>18.12</v>
      </c>
    </row>
    <row r="15524" spans="1:2" ht="12.75" customHeight="1">
      <c r="A15524" t="s">
        <v>23439</v>
      </c>
      <c r="B15524">
        <v>23.02</v>
      </c>
    </row>
    <row r="15525" spans="1:2" ht="12.75" customHeight="1">
      <c r="A15525" t="s">
        <v>23441</v>
      </c>
      <c r="B15525">
        <v>21.37</v>
      </c>
    </row>
    <row r="15526" spans="1:2" ht="12.75" customHeight="1">
      <c r="A15526" t="s">
        <v>23442</v>
      </c>
      <c r="B15526">
        <v>29.7</v>
      </c>
    </row>
    <row r="15527" spans="1:2" ht="12.75" customHeight="1">
      <c r="A15527" t="s">
        <v>23444</v>
      </c>
      <c r="B15527">
        <v>28.01</v>
      </c>
    </row>
    <row r="15528" spans="1:2" ht="12.75" customHeight="1">
      <c r="A15528" t="s">
        <v>23445</v>
      </c>
      <c r="B15528">
        <v>30.3</v>
      </c>
    </row>
    <row r="15529" spans="1:2" ht="12.75" customHeight="1">
      <c r="A15529" t="s">
        <v>23447</v>
      </c>
      <c r="B15529">
        <v>28.55</v>
      </c>
    </row>
    <row r="15530" spans="1:2" ht="12.75" customHeight="1">
      <c r="A15530" t="s">
        <v>23448</v>
      </c>
      <c r="B15530">
        <v>39.450000000000003</v>
      </c>
    </row>
    <row r="15531" spans="1:2" ht="12.75" customHeight="1">
      <c r="A15531" t="s">
        <v>23450</v>
      </c>
      <c r="B15531">
        <v>37.6</v>
      </c>
    </row>
    <row r="15532" spans="1:2" ht="12.75" customHeight="1">
      <c r="A15532" t="s">
        <v>23451</v>
      </c>
      <c r="B15532">
        <v>49.06</v>
      </c>
    </row>
    <row r="15533" spans="1:2" ht="12.75" customHeight="1">
      <c r="A15533" t="s">
        <v>23453</v>
      </c>
      <c r="B15533">
        <v>47.16</v>
      </c>
    </row>
    <row r="15534" spans="1:2" ht="12.75" customHeight="1">
      <c r="A15534" t="s">
        <v>23454</v>
      </c>
      <c r="B15534">
        <v>58.9</v>
      </c>
    </row>
    <row r="15535" spans="1:2" ht="12.75" customHeight="1">
      <c r="A15535" t="s">
        <v>23456</v>
      </c>
      <c r="B15535">
        <v>56.84</v>
      </c>
    </row>
    <row r="15536" spans="1:2" ht="12.75" customHeight="1">
      <c r="A15536" t="s">
        <v>23457</v>
      </c>
      <c r="B15536">
        <v>13.88</v>
      </c>
    </row>
    <row r="15537" spans="1:2" ht="12.75" customHeight="1">
      <c r="A15537" t="s">
        <v>23459</v>
      </c>
      <c r="B15537">
        <v>13.28</v>
      </c>
    </row>
    <row r="15538" spans="1:2" ht="12.75" customHeight="1">
      <c r="A15538" t="s">
        <v>23460</v>
      </c>
      <c r="B15538">
        <v>15.56</v>
      </c>
    </row>
    <row r="15539" spans="1:2" ht="12.75" customHeight="1">
      <c r="A15539" t="s">
        <v>23462</v>
      </c>
      <c r="B15539">
        <v>14.81</v>
      </c>
    </row>
    <row r="15540" spans="1:2" ht="12.75" customHeight="1">
      <c r="A15540" t="s">
        <v>23463</v>
      </c>
      <c r="B15540">
        <v>19.47</v>
      </c>
    </row>
    <row r="15541" spans="1:2" ht="12.75" customHeight="1">
      <c r="A15541" t="s">
        <v>23465</v>
      </c>
      <c r="B15541">
        <v>18.57</v>
      </c>
    </row>
    <row r="15542" spans="1:2" ht="12.75" customHeight="1">
      <c r="A15542" t="s">
        <v>23466</v>
      </c>
      <c r="B15542">
        <v>13.45</v>
      </c>
    </row>
    <row r="15543" spans="1:2" ht="12.75" customHeight="1">
      <c r="A15543" t="s">
        <v>23468</v>
      </c>
      <c r="B15543">
        <v>12.85</v>
      </c>
    </row>
    <row r="15544" spans="1:2" ht="12.75" customHeight="1">
      <c r="A15544" t="s">
        <v>23469</v>
      </c>
      <c r="B15544">
        <v>15</v>
      </c>
    </row>
    <row r="15545" spans="1:2" ht="12.75" customHeight="1">
      <c r="A15545" t="s">
        <v>23471</v>
      </c>
      <c r="B15545">
        <v>14.25</v>
      </c>
    </row>
    <row r="15546" spans="1:2" ht="12.75" customHeight="1">
      <c r="A15546" t="s">
        <v>23472</v>
      </c>
      <c r="B15546">
        <v>18.57</v>
      </c>
    </row>
    <row r="15547" spans="1:2" ht="12.75" customHeight="1">
      <c r="A15547" t="s">
        <v>23474</v>
      </c>
      <c r="B15547">
        <v>17.670000000000002</v>
      </c>
    </row>
    <row r="15548" spans="1:2" ht="12.75" customHeight="1">
      <c r="A15548" t="s">
        <v>23475</v>
      </c>
      <c r="B15548">
        <v>13.01</v>
      </c>
    </row>
    <row r="15549" spans="1:2" ht="12.75" customHeight="1">
      <c r="A15549" t="s">
        <v>23477</v>
      </c>
      <c r="B15549">
        <v>12.41</v>
      </c>
    </row>
    <row r="15550" spans="1:2" ht="12.75" customHeight="1">
      <c r="A15550" t="s">
        <v>23478</v>
      </c>
      <c r="B15550">
        <v>14.15</v>
      </c>
    </row>
    <row r="15551" spans="1:2" ht="12.75" customHeight="1">
      <c r="A15551" t="s">
        <v>23480</v>
      </c>
      <c r="B15551">
        <v>13.4</v>
      </c>
    </row>
    <row r="15552" spans="1:2" ht="12.75" customHeight="1">
      <c r="A15552" t="s">
        <v>23481</v>
      </c>
      <c r="B15552">
        <v>18.239999999999998</v>
      </c>
    </row>
    <row r="15553" spans="1:2" ht="12.75" customHeight="1">
      <c r="A15553" t="s">
        <v>23483</v>
      </c>
      <c r="B15553">
        <v>17.34</v>
      </c>
    </row>
    <row r="15554" spans="1:2" ht="12.75" customHeight="1">
      <c r="A15554" t="s">
        <v>23484</v>
      </c>
      <c r="B15554">
        <v>13.45</v>
      </c>
    </row>
    <row r="15555" spans="1:2" ht="12.75" customHeight="1">
      <c r="A15555" t="s">
        <v>23486</v>
      </c>
      <c r="B15555">
        <v>12.85</v>
      </c>
    </row>
    <row r="15556" spans="1:2" ht="12.75" customHeight="1">
      <c r="A15556" t="s">
        <v>23487</v>
      </c>
      <c r="B15556">
        <v>15</v>
      </c>
    </row>
    <row r="15557" spans="1:2" ht="12.75" customHeight="1">
      <c r="A15557" t="s">
        <v>23489</v>
      </c>
      <c r="B15557">
        <v>14.25</v>
      </c>
    </row>
    <row r="15558" spans="1:2" ht="12.75" customHeight="1">
      <c r="A15558" t="s">
        <v>23490</v>
      </c>
      <c r="B15558">
        <v>16.350000000000001</v>
      </c>
    </row>
    <row r="15559" spans="1:2" ht="12.75" customHeight="1">
      <c r="A15559" t="s">
        <v>23492</v>
      </c>
      <c r="B15559">
        <v>15.45</v>
      </c>
    </row>
    <row r="15560" spans="1:2" ht="12.75" customHeight="1">
      <c r="A15560" t="s">
        <v>35153</v>
      </c>
      <c r="B15560">
        <v>48.6</v>
      </c>
    </row>
    <row r="15561" spans="1:2" ht="12.75" customHeight="1">
      <c r="A15561" t="s">
        <v>35154</v>
      </c>
      <c r="B15561">
        <v>47.55</v>
      </c>
    </row>
    <row r="15562" spans="1:2" ht="12.75" customHeight="1">
      <c r="A15562" t="s">
        <v>23493</v>
      </c>
      <c r="B15562">
        <v>13.45</v>
      </c>
    </row>
    <row r="15563" spans="1:2" ht="12.75" customHeight="1">
      <c r="A15563" t="s">
        <v>23495</v>
      </c>
      <c r="B15563">
        <v>12.85</v>
      </c>
    </row>
    <row r="15564" spans="1:2" ht="12.75" customHeight="1">
      <c r="A15564" t="s">
        <v>23496</v>
      </c>
      <c r="B15564">
        <v>13.13</v>
      </c>
    </row>
    <row r="15565" spans="1:2" ht="12.75" customHeight="1">
      <c r="A15565" t="s">
        <v>23498</v>
      </c>
      <c r="B15565">
        <v>12.38</v>
      </c>
    </row>
    <row r="15566" spans="1:2" ht="12.75" customHeight="1">
      <c r="A15566" t="s">
        <v>23499</v>
      </c>
      <c r="B15566">
        <v>16.350000000000001</v>
      </c>
    </row>
    <row r="15567" spans="1:2" ht="12.75" customHeight="1">
      <c r="A15567" t="s">
        <v>23501</v>
      </c>
      <c r="B15567">
        <v>15.45</v>
      </c>
    </row>
    <row r="15568" spans="1:2" ht="12.75" customHeight="1">
      <c r="A15568" t="s">
        <v>23502</v>
      </c>
      <c r="B15568">
        <v>15.25</v>
      </c>
    </row>
    <row r="15569" spans="1:2" ht="12.75" customHeight="1">
      <c r="A15569" t="s">
        <v>23504</v>
      </c>
      <c r="B15569">
        <v>14.65</v>
      </c>
    </row>
    <row r="15570" spans="1:2" ht="12.75" customHeight="1">
      <c r="A15570" t="s">
        <v>23505</v>
      </c>
      <c r="B15570">
        <v>16.649999999999999</v>
      </c>
    </row>
    <row r="15571" spans="1:2" ht="12.75" customHeight="1">
      <c r="A15571" t="s">
        <v>23507</v>
      </c>
      <c r="B15571">
        <v>15.9</v>
      </c>
    </row>
    <row r="15572" spans="1:2" ht="12.75" customHeight="1">
      <c r="A15572" t="s">
        <v>23508</v>
      </c>
      <c r="B15572">
        <v>22.43</v>
      </c>
    </row>
    <row r="15573" spans="1:2" ht="12.75" customHeight="1">
      <c r="A15573" t="s">
        <v>23510</v>
      </c>
      <c r="B15573">
        <v>21.53</v>
      </c>
    </row>
    <row r="15574" spans="1:2" ht="12.75" customHeight="1">
      <c r="A15574" t="s">
        <v>35155</v>
      </c>
      <c r="B15574">
        <v>20.9</v>
      </c>
    </row>
    <row r="15575" spans="1:2" ht="12.75" customHeight="1">
      <c r="A15575" t="s">
        <v>35156</v>
      </c>
      <c r="B15575">
        <v>20</v>
      </c>
    </row>
    <row r="15576" spans="1:2" ht="12.75" customHeight="1">
      <c r="A15576" t="s">
        <v>35157</v>
      </c>
      <c r="B15576">
        <v>43.02</v>
      </c>
    </row>
    <row r="15577" spans="1:2" ht="12.75" customHeight="1">
      <c r="A15577" t="s">
        <v>35158</v>
      </c>
      <c r="B15577">
        <v>41.83</v>
      </c>
    </row>
    <row r="15578" spans="1:2" ht="12.75" customHeight="1">
      <c r="A15578" t="s">
        <v>23511</v>
      </c>
      <c r="B15578">
        <v>14.23</v>
      </c>
    </row>
    <row r="15579" spans="1:2" ht="12.75" customHeight="1">
      <c r="A15579" t="s">
        <v>23513</v>
      </c>
      <c r="B15579">
        <v>13.63</v>
      </c>
    </row>
    <row r="15580" spans="1:2" ht="12.75" customHeight="1">
      <c r="A15580" t="s">
        <v>23514</v>
      </c>
      <c r="B15580">
        <v>13.7</v>
      </c>
    </row>
    <row r="15581" spans="1:2" ht="12.75" customHeight="1">
      <c r="A15581" t="s">
        <v>23516</v>
      </c>
      <c r="B15581">
        <v>12.95</v>
      </c>
    </row>
    <row r="15582" spans="1:2" ht="12.75" customHeight="1">
      <c r="A15582" t="s">
        <v>23517</v>
      </c>
      <c r="B15582">
        <v>20.02</v>
      </c>
    </row>
    <row r="15583" spans="1:2" ht="12.75" customHeight="1">
      <c r="A15583" t="s">
        <v>23519</v>
      </c>
      <c r="B15583">
        <v>19.12</v>
      </c>
    </row>
    <row r="15584" spans="1:2" ht="12.75" customHeight="1">
      <c r="A15584" t="s">
        <v>23520</v>
      </c>
      <c r="B15584">
        <v>9.94</v>
      </c>
    </row>
    <row r="15585" spans="1:2" ht="12.75" customHeight="1">
      <c r="A15585" t="s">
        <v>23522</v>
      </c>
      <c r="B15585">
        <v>9.34</v>
      </c>
    </row>
    <row r="15586" spans="1:2" ht="12.75" customHeight="1">
      <c r="A15586" t="s">
        <v>23523</v>
      </c>
      <c r="B15586">
        <v>11.06</v>
      </c>
    </row>
    <row r="15587" spans="1:2" ht="12.75" customHeight="1">
      <c r="A15587" t="s">
        <v>23525</v>
      </c>
      <c r="B15587">
        <v>10.31</v>
      </c>
    </row>
    <row r="15588" spans="1:2" ht="12.75" customHeight="1">
      <c r="A15588" t="s">
        <v>23526</v>
      </c>
      <c r="B15588">
        <v>12.17</v>
      </c>
    </row>
    <row r="15589" spans="1:2" ht="12.75" customHeight="1">
      <c r="A15589" t="s">
        <v>23528</v>
      </c>
      <c r="B15589">
        <v>11.27</v>
      </c>
    </row>
    <row r="15590" spans="1:2" ht="12.75" customHeight="1">
      <c r="A15590" t="s">
        <v>23529</v>
      </c>
      <c r="B15590">
        <v>6.91</v>
      </c>
    </row>
    <row r="15591" spans="1:2" ht="12.75" customHeight="1">
      <c r="A15591" t="s">
        <v>23531</v>
      </c>
      <c r="B15591">
        <v>6.3</v>
      </c>
    </row>
    <row r="15592" spans="1:2" ht="12.75" customHeight="1">
      <c r="A15592" t="s">
        <v>23532</v>
      </c>
      <c r="B15592">
        <v>7.05</v>
      </c>
    </row>
    <row r="15593" spans="1:2" ht="12.75" customHeight="1">
      <c r="A15593" t="s">
        <v>23534</v>
      </c>
      <c r="B15593">
        <v>6.44</v>
      </c>
    </row>
    <row r="15594" spans="1:2" ht="12.75" customHeight="1">
      <c r="A15594" t="s">
        <v>23535</v>
      </c>
      <c r="B15594">
        <v>7.69</v>
      </c>
    </row>
    <row r="15595" spans="1:2" ht="12.75" customHeight="1">
      <c r="A15595" t="s">
        <v>23537</v>
      </c>
      <c r="B15595">
        <v>7.08</v>
      </c>
    </row>
    <row r="15596" spans="1:2" ht="12.75" customHeight="1">
      <c r="A15596" t="s">
        <v>23538</v>
      </c>
      <c r="B15596">
        <v>33.090000000000003</v>
      </c>
    </row>
    <row r="15597" spans="1:2" ht="12.75" customHeight="1">
      <c r="A15597" t="s">
        <v>23540</v>
      </c>
      <c r="B15597">
        <v>29.49</v>
      </c>
    </row>
    <row r="15598" spans="1:2" ht="12.75" customHeight="1">
      <c r="A15598" t="s">
        <v>23541</v>
      </c>
      <c r="B15598">
        <v>17.22</v>
      </c>
    </row>
    <row r="15599" spans="1:2" ht="12.75" customHeight="1">
      <c r="A15599" t="s">
        <v>23543</v>
      </c>
      <c r="B15599">
        <v>15.13</v>
      </c>
    </row>
    <row r="15600" spans="1:2" ht="12.75" customHeight="1">
      <c r="A15600" t="s">
        <v>23544</v>
      </c>
      <c r="B15600">
        <v>50.15</v>
      </c>
    </row>
    <row r="15601" spans="1:2" ht="12.75" customHeight="1">
      <c r="A15601" t="s">
        <v>23546</v>
      </c>
      <c r="B15601">
        <v>48.06</v>
      </c>
    </row>
    <row r="15602" spans="1:2" ht="12.75" customHeight="1">
      <c r="A15602" t="s">
        <v>23547</v>
      </c>
      <c r="B15602">
        <v>103.47</v>
      </c>
    </row>
    <row r="15603" spans="1:2" ht="12.75" customHeight="1">
      <c r="A15603" t="s">
        <v>23549</v>
      </c>
      <c r="B15603">
        <v>101.22</v>
      </c>
    </row>
    <row r="15604" spans="1:2" ht="12.75" customHeight="1">
      <c r="A15604" t="s">
        <v>23550</v>
      </c>
      <c r="B15604">
        <v>162.63999999999999</v>
      </c>
    </row>
    <row r="15605" spans="1:2" ht="12.75" customHeight="1">
      <c r="A15605" t="s">
        <v>23552</v>
      </c>
      <c r="B15605">
        <v>160.25</v>
      </c>
    </row>
    <row r="15606" spans="1:2" ht="12.75" customHeight="1">
      <c r="A15606" t="s">
        <v>23553</v>
      </c>
      <c r="B15606">
        <v>284.68</v>
      </c>
    </row>
    <row r="15607" spans="1:2" ht="12.75" customHeight="1">
      <c r="A15607" t="s">
        <v>23555</v>
      </c>
      <c r="B15607">
        <v>282.14</v>
      </c>
    </row>
    <row r="15608" spans="1:2" ht="12.75" customHeight="1">
      <c r="A15608" t="s">
        <v>23556</v>
      </c>
      <c r="B15608">
        <v>536.55999999999995</v>
      </c>
    </row>
    <row r="15609" spans="1:2" ht="12.75" customHeight="1">
      <c r="A15609" t="s">
        <v>23558</v>
      </c>
      <c r="B15609">
        <v>533.87</v>
      </c>
    </row>
    <row r="15610" spans="1:2" ht="12.75" customHeight="1">
      <c r="A15610" t="s">
        <v>23559</v>
      </c>
      <c r="B15610">
        <v>734.67</v>
      </c>
    </row>
    <row r="15611" spans="1:2" ht="12.75" customHeight="1">
      <c r="A15611" t="s">
        <v>23561</v>
      </c>
      <c r="B15611">
        <v>731.68</v>
      </c>
    </row>
    <row r="15612" spans="1:2" ht="12.75" customHeight="1">
      <c r="A15612" t="s">
        <v>23562</v>
      </c>
      <c r="B15612">
        <v>2025.44</v>
      </c>
    </row>
    <row r="15613" spans="1:2" ht="12.75" customHeight="1">
      <c r="A15613" t="s">
        <v>23564</v>
      </c>
      <c r="B15613">
        <v>2022.15</v>
      </c>
    </row>
    <row r="15614" spans="1:2" ht="12.75" customHeight="1">
      <c r="A15614" t="s">
        <v>23565</v>
      </c>
      <c r="B15614">
        <v>55.58</v>
      </c>
    </row>
    <row r="15615" spans="1:2" ht="12.75" customHeight="1">
      <c r="A15615" t="s">
        <v>23567</v>
      </c>
      <c r="B15615">
        <v>50.44</v>
      </c>
    </row>
    <row r="15616" spans="1:2" ht="12.75" customHeight="1">
      <c r="A15616" t="s">
        <v>23568</v>
      </c>
      <c r="B15616">
        <v>34.049999999999997</v>
      </c>
    </row>
    <row r="15617" spans="1:2" ht="12.75" customHeight="1">
      <c r="A15617" t="s">
        <v>23570</v>
      </c>
      <c r="B15617">
        <v>31.73</v>
      </c>
    </row>
    <row r="15618" spans="1:2" ht="12.75" customHeight="1">
      <c r="A15618" t="s">
        <v>23571</v>
      </c>
      <c r="B15618">
        <v>24.99</v>
      </c>
    </row>
    <row r="15619" spans="1:2" ht="12.75" customHeight="1">
      <c r="A15619" t="s">
        <v>23573</v>
      </c>
      <c r="B15619">
        <v>22.42</v>
      </c>
    </row>
    <row r="15620" spans="1:2" ht="12.75" customHeight="1">
      <c r="A15620" t="s">
        <v>23574</v>
      </c>
      <c r="B15620">
        <v>27.08</v>
      </c>
    </row>
    <row r="15621" spans="1:2" ht="12.75" customHeight="1">
      <c r="A15621" t="s">
        <v>23576</v>
      </c>
      <c r="B15621">
        <v>24.51</v>
      </c>
    </row>
    <row r="15622" spans="1:2" ht="12.75" customHeight="1">
      <c r="A15622" t="s">
        <v>23577</v>
      </c>
      <c r="B15622">
        <v>33.159999999999997</v>
      </c>
    </row>
    <row r="15623" spans="1:2" ht="12.75" customHeight="1">
      <c r="A15623" t="s">
        <v>23579</v>
      </c>
      <c r="B15623">
        <v>30.44</v>
      </c>
    </row>
    <row r="15624" spans="1:2" ht="12.75" customHeight="1">
      <c r="A15624" t="s">
        <v>23580</v>
      </c>
      <c r="B15624">
        <v>34.99</v>
      </c>
    </row>
    <row r="15625" spans="1:2" ht="12.75" customHeight="1">
      <c r="A15625" t="s">
        <v>23582</v>
      </c>
      <c r="B15625">
        <v>32.270000000000003</v>
      </c>
    </row>
    <row r="15626" spans="1:2" ht="12.75" customHeight="1">
      <c r="A15626" t="s">
        <v>23583</v>
      </c>
      <c r="B15626">
        <v>51.96</v>
      </c>
    </row>
    <row r="15627" spans="1:2" ht="12.75" customHeight="1">
      <c r="A15627" t="s">
        <v>23585</v>
      </c>
      <c r="B15627">
        <v>49.24</v>
      </c>
    </row>
    <row r="15628" spans="1:2" ht="12.75" customHeight="1">
      <c r="A15628" t="s">
        <v>23586</v>
      </c>
      <c r="B15628">
        <v>70.760000000000005</v>
      </c>
    </row>
    <row r="15629" spans="1:2" ht="12.75" customHeight="1">
      <c r="A15629" t="s">
        <v>23588</v>
      </c>
      <c r="B15629">
        <v>67.930000000000007</v>
      </c>
    </row>
    <row r="15630" spans="1:2" ht="12.75" customHeight="1">
      <c r="A15630" t="s">
        <v>23589</v>
      </c>
      <c r="B15630">
        <v>98.29</v>
      </c>
    </row>
    <row r="15631" spans="1:2" ht="12.75" customHeight="1">
      <c r="A15631" t="s">
        <v>23591</v>
      </c>
      <c r="B15631">
        <v>95.46</v>
      </c>
    </row>
    <row r="15632" spans="1:2" ht="12.75" customHeight="1">
      <c r="A15632" t="s">
        <v>23592</v>
      </c>
      <c r="B15632">
        <v>36.049999999999997</v>
      </c>
    </row>
    <row r="15633" spans="1:2" ht="12.75" customHeight="1">
      <c r="A15633" t="s">
        <v>23594</v>
      </c>
      <c r="B15633">
        <v>31.9</v>
      </c>
    </row>
    <row r="15634" spans="1:2" ht="12.75" customHeight="1">
      <c r="A15634" t="s">
        <v>23595</v>
      </c>
      <c r="B15634">
        <v>38.92</v>
      </c>
    </row>
    <row r="15635" spans="1:2" ht="12.75" customHeight="1">
      <c r="A15635" t="s">
        <v>23597</v>
      </c>
      <c r="B15635">
        <v>34.76</v>
      </c>
    </row>
    <row r="15636" spans="1:2" ht="12.75" customHeight="1">
      <c r="A15636" t="s">
        <v>23598</v>
      </c>
      <c r="B15636">
        <v>45.66</v>
      </c>
    </row>
    <row r="15637" spans="1:2" ht="12.75" customHeight="1">
      <c r="A15637" t="s">
        <v>23600</v>
      </c>
      <c r="B15637">
        <v>41.05</v>
      </c>
    </row>
    <row r="15638" spans="1:2" ht="12.75" customHeight="1">
      <c r="A15638" t="s">
        <v>23601</v>
      </c>
      <c r="B15638">
        <v>50.36</v>
      </c>
    </row>
    <row r="15639" spans="1:2" ht="12.75" customHeight="1">
      <c r="A15639" t="s">
        <v>23603</v>
      </c>
      <c r="B15639">
        <v>45.72</v>
      </c>
    </row>
    <row r="15640" spans="1:2" ht="12.75" customHeight="1">
      <c r="A15640" t="s">
        <v>23604</v>
      </c>
      <c r="B15640">
        <v>59.35</v>
      </c>
    </row>
    <row r="15641" spans="1:2" ht="12.75" customHeight="1">
      <c r="A15641" t="s">
        <v>23606</v>
      </c>
      <c r="B15641">
        <v>54.68</v>
      </c>
    </row>
    <row r="15642" spans="1:2" ht="12.75" customHeight="1">
      <c r="A15642" t="s">
        <v>23607</v>
      </c>
      <c r="B15642">
        <v>83.49</v>
      </c>
    </row>
    <row r="15643" spans="1:2" ht="12.75" customHeight="1">
      <c r="A15643" t="s">
        <v>23609</v>
      </c>
      <c r="B15643">
        <v>78.28</v>
      </c>
    </row>
    <row r="15644" spans="1:2" ht="12.75" customHeight="1">
      <c r="A15644" t="s">
        <v>23610</v>
      </c>
      <c r="B15644">
        <v>96.97</v>
      </c>
    </row>
    <row r="15645" spans="1:2" ht="12.75" customHeight="1">
      <c r="A15645" t="s">
        <v>23612</v>
      </c>
      <c r="B15645">
        <v>91.67</v>
      </c>
    </row>
    <row r="15646" spans="1:2" ht="12.75" customHeight="1">
      <c r="A15646" t="s">
        <v>23613</v>
      </c>
      <c r="B15646">
        <v>82.86</v>
      </c>
    </row>
    <row r="15647" spans="1:2" ht="12.75" customHeight="1">
      <c r="A15647" t="s">
        <v>23615</v>
      </c>
      <c r="B15647">
        <v>77.72</v>
      </c>
    </row>
    <row r="15648" spans="1:2" ht="12.75" customHeight="1">
      <c r="A15648" t="s">
        <v>23616</v>
      </c>
      <c r="B15648">
        <v>81.96</v>
      </c>
    </row>
    <row r="15649" spans="1:2" ht="12.75" customHeight="1">
      <c r="A15649" t="s">
        <v>23618</v>
      </c>
      <c r="B15649">
        <v>76.819999999999993</v>
      </c>
    </row>
    <row r="15650" spans="1:2" ht="12.75" customHeight="1">
      <c r="A15650" t="s">
        <v>23619</v>
      </c>
      <c r="B15650">
        <v>102.37</v>
      </c>
    </row>
    <row r="15651" spans="1:2" ht="12.75" customHeight="1">
      <c r="A15651" t="s">
        <v>23621</v>
      </c>
      <c r="B15651">
        <v>97.23</v>
      </c>
    </row>
    <row r="15652" spans="1:2" ht="12.75" customHeight="1">
      <c r="A15652" t="s">
        <v>23622</v>
      </c>
      <c r="B15652">
        <v>101.54</v>
      </c>
    </row>
    <row r="15653" spans="1:2" ht="12.75" customHeight="1">
      <c r="A15653" t="s">
        <v>23624</v>
      </c>
      <c r="B15653">
        <v>96.4</v>
      </c>
    </row>
    <row r="15654" spans="1:2" ht="12.75" customHeight="1">
      <c r="A15654" t="s">
        <v>23625</v>
      </c>
      <c r="B15654">
        <v>60.25</v>
      </c>
    </row>
    <row r="15655" spans="1:2" ht="12.75" customHeight="1">
      <c r="A15655" t="s">
        <v>23627</v>
      </c>
      <c r="B15655">
        <v>55.11</v>
      </c>
    </row>
    <row r="15656" spans="1:2" ht="12.75" customHeight="1">
      <c r="A15656" t="s">
        <v>23628</v>
      </c>
      <c r="B15656">
        <v>62.44</v>
      </c>
    </row>
    <row r="15657" spans="1:2" ht="12.75" customHeight="1">
      <c r="A15657" t="s">
        <v>23630</v>
      </c>
      <c r="B15657">
        <v>57.3</v>
      </c>
    </row>
    <row r="15658" spans="1:2" ht="12.75" customHeight="1">
      <c r="A15658" t="s">
        <v>23631</v>
      </c>
      <c r="B15658">
        <v>66.540000000000006</v>
      </c>
    </row>
    <row r="15659" spans="1:2" ht="12.75" customHeight="1">
      <c r="A15659" t="s">
        <v>23633</v>
      </c>
      <c r="B15659">
        <v>61.4</v>
      </c>
    </row>
    <row r="15660" spans="1:2" ht="12.75" customHeight="1">
      <c r="A15660" t="s">
        <v>23634</v>
      </c>
      <c r="B15660">
        <v>74.239999999999995</v>
      </c>
    </row>
    <row r="15661" spans="1:2" ht="12.75" customHeight="1">
      <c r="A15661" t="s">
        <v>23636</v>
      </c>
      <c r="B15661">
        <v>69.099999999999994</v>
      </c>
    </row>
    <row r="15662" spans="1:2" ht="12.75" customHeight="1">
      <c r="A15662" t="s">
        <v>23637</v>
      </c>
      <c r="B15662">
        <v>82.98</v>
      </c>
    </row>
    <row r="15663" spans="1:2" ht="12.75" customHeight="1">
      <c r="A15663" t="s">
        <v>23639</v>
      </c>
      <c r="B15663">
        <v>77.84</v>
      </c>
    </row>
    <row r="15664" spans="1:2" ht="12.75" customHeight="1">
      <c r="A15664" t="s">
        <v>23640</v>
      </c>
      <c r="B15664">
        <v>106.42</v>
      </c>
    </row>
    <row r="15665" spans="1:2" ht="12.75" customHeight="1">
      <c r="A15665" t="s">
        <v>23642</v>
      </c>
      <c r="B15665">
        <v>101.28</v>
      </c>
    </row>
    <row r="15666" spans="1:2" ht="12.75" customHeight="1">
      <c r="A15666" t="s">
        <v>23643</v>
      </c>
      <c r="B15666">
        <v>66.209999999999994</v>
      </c>
    </row>
    <row r="15667" spans="1:2" ht="12.75" customHeight="1">
      <c r="A15667" t="s">
        <v>23645</v>
      </c>
      <c r="B15667">
        <v>61.07</v>
      </c>
    </row>
    <row r="15668" spans="1:2" ht="12.75" customHeight="1">
      <c r="A15668" t="s">
        <v>23646</v>
      </c>
      <c r="B15668">
        <v>76.650000000000006</v>
      </c>
    </row>
    <row r="15669" spans="1:2" ht="12.75" customHeight="1">
      <c r="A15669" t="s">
        <v>23648</v>
      </c>
      <c r="B15669">
        <v>71.510000000000005</v>
      </c>
    </row>
    <row r="15670" spans="1:2" ht="12.75" customHeight="1">
      <c r="A15670" t="s">
        <v>23649</v>
      </c>
      <c r="B15670">
        <v>81.48</v>
      </c>
    </row>
    <row r="15671" spans="1:2" ht="12.75" customHeight="1">
      <c r="A15671" t="s">
        <v>23651</v>
      </c>
      <c r="B15671">
        <v>76.34</v>
      </c>
    </row>
    <row r="15672" spans="1:2" ht="12.75" customHeight="1">
      <c r="A15672" t="s">
        <v>23652</v>
      </c>
      <c r="B15672">
        <v>100.12</v>
      </c>
    </row>
    <row r="15673" spans="1:2" ht="12.75" customHeight="1">
      <c r="A15673" t="s">
        <v>23654</v>
      </c>
      <c r="B15673">
        <v>94.98</v>
      </c>
    </row>
    <row r="15674" spans="1:2" ht="12.75" customHeight="1">
      <c r="A15674" t="s">
        <v>23655</v>
      </c>
      <c r="B15674">
        <v>131.37</v>
      </c>
    </row>
    <row r="15675" spans="1:2" ht="12.75" customHeight="1">
      <c r="A15675" t="s">
        <v>23657</v>
      </c>
      <c r="B15675">
        <v>126.23</v>
      </c>
    </row>
    <row r="15676" spans="1:2" ht="12.75" customHeight="1">
      <c r="A15676" t="s">
        <v>23658</v>
      </c>
      <c r="B15676">
        <v>68.22</v>
      </c>
    </row>
    <row r="15677" spans="1:2" ht="12.75" customHeight="1">
      <c r="A15677" t="s">
        <v>23660</v>
      </c>
      <c r="B15677">
        <v>63.08</v>
      </c>
    </row>
    <row r="15678" spans="1:2" ht="12.75" customHeight="1">
      <c r="A15678" t="s">
        <v>23661</v>
      </c>
      <c r="B15678">
        <v>79.209999999999994</v>
      </c>
    </row>
    <row r="15679" spans="1:2" ht="12.75" customHeight="1">
      <c r="A15679" t="s">
        <v>23663</v>
      </c>
      <c r="B15679">
        <v>74.069999999999993</v>
      </c>
    </row>
    <row r="15680" spans="1:2" ht="12.75" customHeight="1">
      <c r="A15680" t="s">
        <v>23664</v>
      </c>
      <c r="B15680">
        <v>84.41</v>
      </c>
    </row>
    <row r="15681" spans="1:2" ht="12.75" customHeight="1">
      <c r="A15681" t="s">
        <v>23666</v>
      </c>
      <c r="B15681">
        <v>79.27</v>
      </c>
    </row>
    <row r="15682" spans="1:2" ht="12.75" customHeight="1">
      <c r="A15682" t="s">
        <v>23667</v>
      </c>
      <c r="B15682">
        <v>92.2</v>
      </c>
    </row>
    <row r="15683" spans="1:2" ht="12.75" customHeight="1">
      <c r="A15683" t="s">
        <v>23669</v>
      </c>
      <c r="B15683">
        <v>87.06</v>
      </c>
    </row>
    <row r="15684" spans="1:2" ht="12.75" customHeight="1">
      <c r="A15684" t="s">
        <v>23670</v>
      </c>
      <c r="B15684">
        <v>120.63</v>
      </c>
    </row>
    <row r="15685" spans="1:2" ht="12.75" customHeight="1">
      <c r="A15685" t="s">
        <v>23672</v>
      </c>
      <c r="B15685">
        <v>115.49</v>
      </c>
    </row>
    <row r="15686" spans="1:2" ht="12.75" customHeight="1">
      <c r="A15686" t="s">
        <v>23673</v>
      </c>
      <c r="B15686">
        <v>48.06</v>
      </c>
    </row>
    <row r="15687" spans="1:2" ht="12.75" customHeight="1">
      <c r="A15687" t="s">
        <v>23675</v>
      </c>
      <c r="B15687">
        <v>42.92</v>
      </c>
    </row>
    <row r="15688" spans="1:2" ht="12.75" customHeight="1">
      <c r="A15688" t="s">
        <v>23676</v>
      </c>
      <c r="B15688">
        <v>49.63</v>
      </c>
    </row>
    <row r="15689" spans="1:2" ht="12.75" customHeight="1">
      <c r="A15689" t="s">
        <v>23678</v>
      </c>
      <c r="B15689">
        <v>44.49</v>
      </c>
    </row>
    <row r="15690" spans="1:2" ht="12.75" customHeight="1">
      <c r="A15690" t="s">
        <v>23679</v>
      </c>
      <c r="B15690">
        <v>52.8</v>
      </c>
    </row>
    <row r="15691" spans="1:2" ht="12.75" customHeight="1">
      <c r="A15691" t="s">
        <v>23681</v>
      </c>
      <c r="B15691">
        <v>47.66</v>
      </c>
    </row>
    <row r="15692" spans="1:2" ht="12.75" customHeight="1">
      <c r="A15692" t="s">
        <v>23682</v>
      </c>
      <c r="B15692">
        <v>58.85</v>
      </c>
    </row>
    <row r="15693" spans="1:2" ht="12.75" customHeight="1">
      <c r="A15693" t="s">
        <v>23684</v>
      </c>
      <c r="B15693">
        <v>53.71</v>
      </c>
    </row>
    <row r="15694" spans="1:2" ht="12.75" customHeight="1">
      <c r="A15694" t="s">
        <v>23685</v>
      </c>
      <c r="B15694">
        <v>65.650000000000006</v>
      </c>
    </row>
    <row r="15695" spans="1:2" ht="12.75" customHeight="1">
      <c r="A15695" t="s">
        <v>23687</v>
      </c>
      <c r="B15695">
        <v>60.51</v>
      </c>
    </row>
    <row r="15696" spans="1:2" ht="12.75" customHeight="1">
      <c r="A15696" t="s">
        <v>23688</v>
      </c>
      <c r="B15696">
        <v>84.69</v>
      </c>
    </row>
    <row r="15697" spans="1:2" ht="12.75" customHeight="1">
      <c r="A15697" t="s">
        <v>23690</v>
      </c>
      <c r="B15697">
        <v>79.55</v>
      </c>
    </row>
    <row r="15698" spans="1:2" ht="12.75" customHeight="1">
      <c r="A15698" t="s">
        <v>23691</v>
      </c>
      <c r="B15698">
        <v>52.85</v>
      </c>
    </row>
    <row r="15699" spans="1:2" ht="12.75" customHeight="1">
      <c r="A15699" t="s">
        <v>23693</v>
      </c>
      <c r="B15699">
        <v>47.71</v>
      </c>
    </row>
    <row r="15700" spans="1:2" ht="12.75" customHeight="1">
      <c r="A15700" t="s">
        <v>23694</v>
      </c>
      <c r="B15700">
        <v>60.81</v>
      </c>
    </row>
    <row r="15701" spans="1:2" ht="12.75" customHeight="1">
      <c r="A15701" t="s">
        <v>23696</v>
      </c>
      <c r="B15701">
        <v>55.67</v>
      </c>
    </row>
    <row r="15702" spans="1:2" ht="12.75" customHeight="1">
      <c r="A15702" t="s">
        <v>23697</v>
      </c>
      <c r="B15702">
        <v>64.53</v>
      </c>
    </row>
    <row r="15703" spans="1:2" ht="12.75" customHeight="1">
      <c r="A15703" t="s">
        <v>23699</v>
      </c>
      <c r="B15703">
        <v>59.39</v>
      </c>
    </row>
    <row r="15704" spans="1:2" ht="12.75" customHeight="1">
      <c r="A15704" t="s">
        <v>23700</v>
      </c>
      <c r="B15704">
        <v>79.69</v>
      </c>
    </row>
    <row r="15705" spans="1:2" ht="12.75" customHeight="1">
      <c r="A15705" t="s">
        <v>23702</v>
      </c>
      <c r="B15705">
        <v>74.55</v>
      </c>
    </row>
    <row r="15706" spans="1:2" ht="12.75" customHeight="1">
      <c r="A15706" t="s">
        <v>23703</v>
      </c>
      <c r="B15706">
        <v>105.15</v>
      </c>
    </row>
    <row r="15707" spans="1:2" ht="12.75" customHeight="1">
      <c r="A15707" t="s">
        <v>23705</v>
      </c>
      <c r="B15707">
        <v>100.02</v>
      </c>
    </row>
    <row r="15708" spans="1:2" ht="12.75" customHeight="1">
      <c r="A15708" t="s">
        <v>23706</v>
      </c>
      <c r="B15708">
        <v>54.31</v>
      </c>
    </row>
    <row r="15709" spans="1:2" ht="12.75" customHeight="1">
      <c r="A15709" t="s">
        <v>23708</v>
      </c>
      <c r="B15709">
        <v>49.17</v>
      </c>
    </row>
    <row r="15710" spans="1:2" ht="12.75" customHeight="1">
      <c r="A15710" t="s">
        <v>23709</v>
      </c>
      <c r="B15710">
        <v>63.46</v>
      </c>
    </row>
    <row r="15711" spans="1:2" ht="12.75" customHeight="1">
      <c r="A15711" t="s">
        <v>23711</v>
      </c>
      <c r="B15711">
        <v>58.32</v>
      </c>
    </row>
    <row r="15712" spans="1:2" ht="12.75" customHeight="1">
      <c r="A15712" t="s">
        <v>23712</v>
      </c>
      <c r="B15712">
        <v>67.040000000000006</v>
      </c>
    </row>
    <row r="15713" spans="1:2" ht="12.75" customHeight="1">
      <c r="A15713" t="s">
        <v>23714</v>
      </c>
      <c r="B15713">
        <v>61.9</v>
      </c>
    </row>
    <row r="15714" spans="1:2" ht="12.75" customHeight="1">
      <c r="A15714" t="s">
        <v>23715</v>
      </c>
      <c r="B15714">
        <v>72.84</v>
      </c>
    </row>
    <row r="15715" spans="1:2" ht="12.75" customHeight="1">
      <c r="A15715" t="s">
        <v>23717</v>
      </c>
      <c r="B15715">
        <v>67.7</v>
      </c>
    </row>
    <row r="15716" spans="1:2" ht="12.75" customHeight="1">
      <c r="A15716" t="s">
        <v>23718</v>
      </c>
      <c r="B15716">
        <v>96.24</v>
      </c>
    </row>
    <row r="15717" spans="1:2" ht="12.75" customHeight="1">
      <c r="A15717" t="s">
        <v>23720</v>
      </c>
      <c r="B15717">
        <v>91.1</v>
      </c>
    </row>
    <row r="15718" spans="1:2" ht="12.75" customHeight="1">
      <c r="A15718" t="s">
        <v>23721</v>
      </c>
      <c r="B15718">
        <v>66.2</v>
      </c>
    </row>
    <row r="15719" spans="1:2" ht="12.75" customHeight="1">
      <c r="A15719" t="s">
        <v>23723</v>
      </c>
      <c r="B15719">
        <v>61.06</v>
      </c>
    </row>
    <row r="15720" spans="1:2" ht="12.75" customHeight="1">
      <c r="A15720" t="s">
        <v>23724</v>
      </c>
      <c r="B15720">
        <v>72.36</v>
      </c>
    </row>
    <row r="15721" spans="1:2" ht="12.75" customHeight="1">
      <c r="A15721" t="s">
        <v>23726</v>
      </c>
      <c r="B15721">
        <v>67.22</v>
      </c>
    </row>
    <row r="15722" spans="1:2" ht="12.75" customHeight="1">
      <c r="A15722" t="s">
        <v>23727</v>
      </c>
      <c r="B15722">
        <v>80.400000000000006</v>
      </c>
    </row>
    <row r="15723" spans="1:2" ht="12.75" customHeight="1">
      <c r="A15723" t="s">
        <v>23729</v>
      </c>
      <c r="B15723">
        <v>75.260000000000005</v>
      </c>
    </row>
    <row r="15724" spans="1:2" ht="12.75" customHeight="1">
      <c r="A15724" t="s">
        <v>23730</v>
      </c>
      <c r="B15724">
        <v>92.07</v>
      </c>
    </row>
    <row r="15725" spans="1:2" ht="12.75" customHeight="1">
      <c r="A15725" t="s">
        <v>23732</v>
      </c>
      <c r="B15725">
        <v>86.93</v>
      </c>
    </row>
    <row r="15726" spans="1:2" ht="12.75" customHeight="1">
      <c r="A15726" t="s">
        <v>23733</v>
      </c>
      <c r="B15726">
        <v>110.81</v>
      </c>
    </row>
    <row r="15727" spans="1:2" ht="12.75" customHeight="1">
      <c r="A15727" t="s">
        <v>23735</v>
      </c>
      <c r="B15727">
        <v>105.67</v>
      </c>
    </row>
    <row r="15728" spans="1:2" ht="12.75" customHeight="1">
      <c r="A15728" t="s">
        <v>23736</v>
      </c>
      <c r="B15728">
        <v>142.81</v>
      </c>
    </row>
    <row r="15729" spans="1:2" ht="12.75" customHeight="1">
      <c r="A15729" t="s">
        <v>23738</v>
      </c>
      <c r="B15729">
        <v>137.66999999999999</v>
      </c>
    </row>
    <row r="15730" spans="1:2" ht="12.75" customHeight="1">
      <c r="A15730" t="s">
        <v>23739</v>
      </c>
      <c r="B15730">
        <v>76.12</v>
      </c>
    </row>
    <row r="15731" spans="1:2" ht="12.75" customHeight="1">
      <c r="A15731" t="s">
        <v>23741</v>
      </c>
      <c r="B15731">
        <v>70.98</v>
      </c>
    </row>
    <row r="15732" spans="1:2" ht="12.75" customHeight="1">
      <c r="A15732" t="s">
        <v>23742</v>
      </c>
      <c r="B15732">
        <v>90.56</v>
      </c>
    </row>
    <row r="15733" spans="1:2" ht="12.75" customHeight="1">
      <c r="A15733" t="s">
        <v>23744</v>
      </c>
      <c r="B15733">
        <v>85.42</v>
      </c>
    </row>
    <row r="15734" spans="1:2" ht="12.75" customHeight="1">
      <c r="A15734" t="s">
        <v>23745</v>
      </c>
      <c r="B15734">
        <v>99.31</v>
      </c>
    </row>
    <row r="15735" spans="1:2" ht="12.75" customHeight="1">
      <c r="A15735" t="s">
        <v>23747</v>
      </c>
      <c r="B15735">
        <v>94.17</v>
      </c>
    </row>
    <row r="15736" spans="1:2" ht="12.75" customHeight="1">
      <c r="A15736" t="s">
        <v>23748</v>
      </c>
      <c r="B15736">
        <v>127.95</v>
      </c>
    </row>
    <row r="15737" spans="1:2" ht="12.75" customHeight="1">
      <c r="A15737" t="s">
        <v>23750</v>
      </c>
      <c r="B15737">
        <v>122.81</v>
      </c>
    </row>
    <row r="15738" spans="1:2" ht="12.75" customHeight="1">
      <c r="A15738" t="s">
        <v>23751</v>
      </c>
      <c r="B15738">
        <v>167.76</v>
      </c>
    </row>
    <row r="15739" spans="1:2" ht="12.75" customHeight="1">
      <c r="A15739" t="s">
        <v>23753</v>
      </c>
      <c r="B15739">
        <v>162.62</v>
      </c>
    </row>
    <row r="15740" spans="1:2" ht="12.75" customHeight="1">
      <c r="A15740" t="s">
        <v>23754</v>
      </c>
      <c r="B15740">
        <v>78.13</v>
      </c>
    </row>
    <row r="15741" spans="1:2" ht="12.75" customHeight="1">
      <c r="A15741" t="s">
        <v>23756</v>
      </c>
      <c r="B15741">
        <v>72.989999999999995</v>
      </c>
    </row>
    <row r="15742" spans="1:2" ht="12.75" customHeight="1">
      <c r="A15742" t="s">
        <v>23757</v>
      </c>
      <c r="B15742">
        <v>93.07</v>
      </c>
    </row>
    <row r="15743" spans="1:2" ht="12.75" customHeight="1">
      <c r="A15743" t="s">
        <v>23759</v>
      </c>
      <c r="B15743">
        <v>87.93</v>
      </c>
    </row>
    <row r="15744" spans="1:2" ht="12.75" customHeight="1">
      <c r="A15744" t="s">
        <v>23760</v>
      </c>
      <c r="B15744">
        <v>102.24</v>
      </c>
    </row>
    <row r="15745" spans="1:2" ht="12.75" customHeight="1">
      <c r="A15745" t="s">
        <v>23762</v>
      </c>
      <c r="B15745">
        <v>97.1</v>
      </c>
    </row>
    <row r="15746" spans="1:2" ht="12.75" customHeight="1">
      <c r="A15746" t="s">
        <v>23763</v>
      </c>
      <c r="B15746">
        <v>120.03</v>
      </c>
    </row>
    <row r="15747" spans="1:2" ht="12.75" customHeight="1">
      <c r="A15747" t="s">
        <v>23765</v>
      </c>
      <c r="B15747">
        <v>114.89</v>
      </c>
    </row>
    <row r="15748" spans="1:2" ht="12.75" customHeight="1">
      <c r="A15748" t="s">
        <v>23766</v>
      </c>
      <c r="B15748">
        <v>157.02000000000001</v>
      </c>
    </row>
    <row r="15749" spans="1:2" ht="12.75" customHeight="1">
      <c r="A15749" t="s">
        <v>23768</v>
      </c>
      <c r="B15749">
        <v>151.88</v>
      </c>
    </row>
    <row r="15750" spans="1:2" ht="12.75" customHeight="1">
      <c r="A15750" t="s">
        <v>23769</v>
      </c>
      <c r="B15750">
        <v>53.02</v>
      </c>
    </row>
    <row r="15751" spans="1:2" ht="12.75" customHeight="1">
      <c r="A15751" t="s">
        <v>23771</v>
      </c>
      <c r="B15751">
        <v>47.88</v>
      </c>
    </row>
    <row r="15752" spans="1:2" ht="12.75" customHeight="1">
      <c r="A15752" t="s">
        <v>23772</v>
      </c>
      <c r="B15752">
        <v>57.89</v>
      </c>
    </row>
    <row r="15753" spans="1:2" ht="12.75" customHeight="1">
      <c r="A15753" t="s">
        <v>23774</v>
      </c>
      <c r="B15753">
        <v>52.75</v>
      </c>
    </row>
    <row r="15754" spans="1:2" ht="12.75" customHeight="1">
      <c r="A15754" t="s">
        <v>23775</v>
      </c>
      <c r="B15754">
        <v>64.349999999999994</v>
      </c>
    </row>
    <row r="15755" spans="1:2" ht="12.75" customHeight="1">
      <c r="A15755" t="s">
        <v>23777</v>
      </c>
      <c r="B15755">
        <v>59.21</v>
      </c>
    </row>
    <row r="15756" spans="1:2" ht="12.75" customHeight="1">
      <c r="A15756" t="s">
        <v>23778</v>
      </c>
      <c r="B15756">
        <v>73.709999999999994</v>
      </c>
    </row>
    <row r="15757" spans="1:2" ht="12.75" customHeight="1">
      <c r="A15757" t="s">
        <v>23780</v>
      </c>
      <c r="B15757">
        <v>68.569999999999993</v>
      </c>
    </row>
    <row r="15758" spans="1:2" ht="12.75" customHeight="1">
      <c r="A15758" t="s">
        <v>23781</v>
      </c>
      <c r="B15758">
        <v>88.84</v>
      </c>
    </row>
    <row r="15759" spans="1:2" ht="12.75" customHeight="1">
      <c r="A15759" t="s">
        <v>23783</v>
      </c>
      <c r="B15759">
        <v>83.7</v>
      </c>
    </row>
    <row r="15760" spans="1:2" ht="12.75" customHeight="1">
      <c r="A15760" t="s">
        <v>23784</v>
      </c>
      <c r="B15760">
        <v>115.01</v>
      </c>
    </row>
    <row r="15761" spans="1:2" ht="12.75" customHeight="1">
      <c r="A15761" t="s">
        <v>23786</v>
      </c>
      <c r="B15761">
        <v>109.87</v>
      </c>
    </row>
    <row r="15762" spans="1:2" ht="12.75" customHeight="1">
      <c r="A15762" t="s">
        <v>23787</v>
      </c>
      <c r="B15762">
        <v>61.11</v>
      </c>
    </row>
    <row r="15763" spans="1:2" ht="12.75" customHeight="1">
      <c r="A15763" t="s">
        <v>23789</v>
      </c>
      <c r="B15763">
        <v>55.97</v>
      </c>
    </row>
    <row r="15764" spans="1:2" ht="12.75" customHeight="1">
      <c r="A15764" t="s">
        <v>23790</v>
      </c>
      <c r="B15764">
        <v>72.36</v>
      </c>
    </row>
    <row r="15765" spans="1:2" ht="12.75" customHeight="1">
      <c r="A15765" t="s">
        <v>23792</v>
      </c>
      <c r="B15765">
        <v>67.22</v>
      </c>
    </row>
    <row r="15766" spans="1:2" ht="12.75" customHeight="1">
      <c r="A15766" t="s">
        <v>23793</v>
      </c>
      <c r="B15766">
        <v>79.39</v>
      </c>
    </row>
    <row r="15767" spans="1:2" ht="12.75" customHeight="1">
      <c r="A15767" t="s">
        <v>23795</v>
      </c>
      <c r="B15767">
        <v>74.25</v>
      </c>
    </row>
    <row r="15768" spans="1:2" ht="12.75" customHeight="1">
      <c r="A15768" t="s">
        <v>23796</v>
      </c>
      <c r="B15768">
        <v>102.87</v>
      </c>
    </row>
    <row r="15769" spans="1:2" ht="12.75" customHeight="1">
      <c r="A15769" t="s">
        <v>23798</v>
      </c>
      <c r="B15769">
        <v>97.74</v>
      </c>
    </row>
    <row r="15770" spans="1:2" ht="12.75" customHeight="1">
      <c r="A15770" t="s">
        <v>23799</v>
      </c>
      <c r="B15770">
        <v>135.47999999999999</v>
      </c>
    </row>
    <row r="15771" spans="1:2" ht="12.75" customHeight="1">
      <c r="A15771" t="s">
        <v>23801</v>
      </c>
      <c r="B15771">
        <v>130.34</v>
      </c>
    </row>
    <row r="15772" spans="1:2" ht="12.75" customHeight="1">
      <c r="A15772" t="s">
        <v>23802</v>
      </c>
      <c r="B15772">
        <v>62.57</v>
      </c>
    </row>
    <row r="15773" spans="1:2" ht="12.75" customHeight="1">
      <c r="A15773" t="s">
        <v>23804</v>
      </c>
      <c r="B15773">
        <v>57.43</v>
      </c>
    </row>
    <row r="15774" spans="1:2" ht="12.75" customHeight="1">
      <c r="A15774" t="s">
        <v>23805</v>
      </c>
      <c r="B15774">
        <v>75.010000000000005</v>
      </c>
    </row>
    <row r="15775" spans="1:2" ht="12.75" customHeight="1">
      <c r="A15775" t="s">
        <v>23807</v>
      </c>
      <c r="B15775">
        <v>69.87</v>
      </c>
    </row>
    <row r="15776" spans="1:2" ht="12.75" customHeight="1">
      <c r="A15776" t="s">
        <v>23808</v>
      </c>
      <c r="B15776">
        <v>81.900000000000006</v>
      </c>
    </row>
    <row r="15777" spans="1:2" ht="12.75" customHeight="1">
      <c r="A15777" t="s">
        <v>23810</v>
      </c>
      <c r="B15777">
        <v>76.760000000000005</v>
      </c>
    </row>
    <row r="15778" spans="1:2" ht="12.75" customHeight="1">
      <c r="A15778" t="s">
        <v>23811</v>
      </c>
      <c r="B15778">
        <v>96.03</v>
      </c>
    </row>
    <row r="15779" spans="1:2" ht="12.75" customHeight="1">
      <c r="A15779" t="s">
        <v>23813</v>
      </c>
      <c r="B15779">
        <v>90.89</v>
      </c>
    </row>
    <row r="15780" spans="1:2" ht="12.75" customHeight="1">
      <c r="A15780" t="s">
        <v>23814</v>
      </c>
      <c r="B15780">
        <v>126.57</v>
      </c>
    </row>
    <row r="15781" spans="1:2" ht="12.75" customHeight="1">
      <c r="A15781" t="s">
        <v>23816</v>
      </c>
      <c r="B15781">
        <v>121.43</v>
      </c>
    </row>
    <row r="15782" spans="1:2" ht="12.75" customHeight="1">
      <c r="A15782" t="s">
        <v>23817</v>
      </c>
      <c r="B15782">
        <v>66.2</v>
      </c>
    </row>
    <row r="15783" spans="1:2" ht="12.75" customHeight="1">
      <c r="A15783" t="s">
        <v>23819</v>
      </c>
      <c r="B15783">
        <v>61.06</v>
      </c>
    </row>
    <row r="15784" spans="1:2" ht="12.75" customHeight="1">
      <c r="A15784" t="s">
        <v>23820</v>
      </c>
      <c r="B15784">
        <v>74.3</v>
      </c>
    </row>
    <row r="15785" spans="1:2" ht="12.75" customHeight="1">
      <c r="A15785" t="s">
        <v>23822</v>
      </c>
      <c r="B15785">
        <v>69.16</v>
      </c>
    </row>
    <row r="15786" spans="1:2" ht="12.75" customHeight="1">
      <c r="A15786" t="s">
        <v>23823</v>
      </c>
      <c r="B15786">
        <v>85.54</v>
      </c>
    </row>
    <row r="15787" spans="1:2" ht="12.75" customHeight="1">
      <c r="A15787" t="s">
        <v>23825</v>
      </c>
      <c r="B15787">
        <v>80.400000000000006</v>
      </c>
    </row>
    <row r="15788" spans="1:2" ht="12.75" customHeight="1">
      <c r="A15788" t="s">
        <v>23826</v>
      </c>
      <c r="B15788">
        <v>92.07</v>
      </c>
    </row>
    <row r="15789" spans="1:2" ht="12.75" customHeight="1">
      <c r="A15789" t="s">
        <v>23828</v>
      </c>
      <c r="B15789">
        <v>86.93</v>
      </c>
    </row>
    <row r="15790" spans="1:2" ht="12.75" customHeight="1">
      <c r="A15790" t="s">
        <v>23829</v>
      </c>
      <c r="B15790">
        <v>110.81</v>
      </c>
    </row>
    <row r="15791" spans="1:2" ht="12.75" customHeight="1">
      <c r="A15791" t="s">
        <v>23831</v>
      </c>
      <c r="B15791">
        <v>105.67</v>
      </c>
    </row>
    <row r="15792" spans="1:2" ht="12.75" customHeight="1">
      <c r="A15792" t="s">
        <v>23832</v>
      </c>
      <c r="B15792">
        <v>142.81</v>
      </c>
    </row>
    <row r="15793" spans="1:2" ht="12.75" customHeight="1">
      <c r="A15793" t="s">
        <v>23834</v>
      </c>
      <c r="B15793">
        <v>137.66999999999999</v>
      </c>
    </row>
    <row r="15794" spans="1:2" ht="12.75" customHeight="1">
      <c r="A15794" t="s">
        <v>23835</v>
      </c>
      <c r="B15794">
        <v>81.209999999999994</v>
      </c>
    </row>
    <row r="15795" spans="1:2" ht="12.75" customHeight="1">
      <c r="A15795" t="s">
        <v>23837</v>
      </c>
      <c r="B15795">
        <v>76.069999999999993</v>
      </c>
    </row>
    <row r="15796" spans="1:2" ht="12.75" customHeight="1">
      <c r="A15796" t="s">
        <v>23838</v>
      </c>
      <c r="B15796">
        <v>90.56</v>
      </c>
    </row>
    <row r="15797" spans="1:2" ht="12.75" customHeight="1">
      <c r="A15797" t="s">
        <v>23840</v>
      </c>
      <c r="B15797">
        <v>85.42</v>
      </c>
    </row>
    <row r="15798" spans="1:2" ht="12.75" customHeight="1">
      <c r="A15798" t="s">
        <v>23841</v>
      </c>
      <c r="B15798">
        <v>99.32</v>
      </c>
    </row>
    <row r="15799" spans="1:2" ht="12.75" customHeight="1">
      <c r="A15799" t="s">
        <v>23843</v>
      </c>
      <c r="B15799">
        <v>94.18</v>
      </c>
    </row>
    <row r="15800" spans="1:2" ht="12.75" customHeight="1">
      <c r="A15800" t="s">
        <v>23844</v>
      </c>
      <c r="B15800">
        <v>127.95</v>
      </c>
    </row>
    <row r="15801" spans="1:2" ht="12.75" customHeight="1">
      <c r="A15801" t="s">
        <v>23846</v>
      </c>
      <c r="B15801">
        <v>122.81</v>
      </c>
    </row>
    <row r="15802" spans="1:2" ht="12.75" customHeight="1">
      <c r="A15802" t="s">
        <v>23847</v>
      </c>
      <c r="B15802">
        <v>167.72</v>
      </c>
    </row>
    <row r="15803" spans="1:2" ht="12.75" customHeight="1">
      <c r="A15803" t="s">
        <v>23849</v>
      </c>
      <c r="B15803">
        <v>162.58000000000001</v>
      </c>
    </row>
    <row r="15804" spans="1:2" ht="12.75" customHeight="1">
      <c r="A15804" t="s">
        <v>23850</v>
      </c>
      <c r="B15804">
        <v>82.12</v>
      </c>
    </row>
    <row r="15805" spans="1:2" ht="12.75" customHeight="1">
      <c r="A15805" t="s">
        <v>23852</v>
      </c>
      <c r="B15805">
        <v>76.98</v>
      </c>
    </row>
    <row r="15806" spans="1:2" ht="12.75" customHeight="1">
      <c r="A15806" t="s">
        <v>23853</v>
      </c>
      <c r="B15806">
        <v>94.33</v>
      </c>
    </row>
    <row r="15807" spans="1:2" ht="12.75" customHeight="1">
      <c r="A15807" t="s">
        <v>23855</v>
      </c>
      <c r="B15807">
        <v>89.19</v>
      </c>
    </row>
    <row r="15808" spans="1:2" ht="12.75" customHeight="1">
      <c r="A15808" t="s">
        <v>23856</v>
      </c>
      <c r="B15808">
        <v>100.58</v>
      </c>
    </row>
    <row r="15809" spans="1:2" ht="12.75" customHeight="1">
      <c r="A15809" t="s">
        <v>23858</v>
      </c>
      <c r="B15809">
        <v>95.44</v>
      </c>
    </row>
    <row r="15810" spans="1:2" ht="12.75" customHeight="1">
      <c r="A15810" t="s">
        <v>23859</v>
      </c>
      <c r="B15810">
        <v>127.21</v>
      </c>
    </row>
    <row r="15811" spans="1:2" ht="12.75" customHeight="1">
      <c r="A15811" t="s">
        <v>23861</v>
      </c>
      <c r="B15811">
        <v>122.07</v>
      </c>
    </row>
    <row r="15812" spans="1:2" ht="12.75" customHeight="1">
      <c r="A15812" t="s">
        <v>23862</v>
      </c>
      <c r="B15812">
        <v>157.02000000000001</v>
      </c>
    </row>
    <row r="15813" spans="1:2" ht="12.75" customHeight="1">
      <c r="A15813" t="s">
        <v>23864</v>
      </c>
      <c r="B15813">
        <v>151.88</v>
      </c>
    </row>
    <row r="15814" spans="1:2" ht="12.75" customHeight="1">
      <c r="A15814" t="s">
        <v>23865</v>
      </c>
      <c r="B15814">
        <v>53.02</v>
      </c>
    </row>
    <row r="15815" spans="1:2" ht="12.75" customHeight="1">
      <c r="A15815" t="s">
        <v>23867</v>
      </c>
      <c r="B15815">
        <v>47.88</v>
      </c>
    </row>
    <row r="15816" spans="1:2" ht="12.75" customHeight="1">
      <c r="A15816" t="s">
        <v>23868</v>
      </c>
      <c r="B15816">
        <v>59.51</v>
      </c>
    </row>
    <row r="15817" spans="1:2" ht="12.75" customHeight="1">
      <c r="A15817" t="s">
        <v>23870</v>
      </c>
      <c r="B15817">
        <v>54.37</v>
      </c>
    </row>
    <row r="15818" spans="1:2" ht="12.75" customHeight="1">
      <c r="A15818" t="s">
        <v>23871</v>
      </c>
      <c r="B15818">
        <v>68.64</v>
      </c>
    </row>
    <row r="15819" spans="1:2" ht="12.75" customHeight="1">
      <c r="A15819" t="s">
        <v>23873</v>
      </c>
      <c r="B15819">
        <v>63.5</v>
      </c>
    </row>
    <row r="15820" spans="1:2" ht="12.75" customHeight="1">
      <c r="A15820" t="s">
        <v>23874</v>
      </c>
      <c r="B15820">
        <v>73.709999999999994</v>
      </c>
    </row>
    <row r="15821" spans="1:2" ht="12.75" customHeight="1">
      <c r="A15821" t="s">
        <v>23876</v>
      </c>
      <c r="B15821">
        <v>68.569999999999993</v>
      </c>
    </row>
    <row r="15822" spans="1:2" ht="12.75" customHeight="1">
      <c r="A15822" t="s">
        <v>23877</v>
      </c>
      <c r="B15822">
        <v>88.84</v>
      </c>
    </row>
    <row r="15823" spans="1:2" ht="12.75" customHeight="1">
      <c r="A15823" t="s">
        <v>23879</v>
      </c>
      <c r="B15823">
        <v>83.7</v>
      </c>
    </row>
    <row r="15824" spans="1:2" ht="12.75" customHeight="1">
      <c r="A15824" t="s">
        <v>23880</v>
      </c>
      <c r="B15824">
        <v>115.01</v>
      </c>
    </row>
    <row r="15825" spans="1:2" ht="12.75" customHeight="1">
      <c r="A15825" t="s">
        <v>23882</v>
      </c>
      <c r="B15825">
        <v>109.87</v>
      </c>
    </row>
    <row r="15826" spans="1:2" ht="12.75" customHeight="1">
      <c r="A15826" t="s">
        <v>23883</v>
      </c>
      <c r="B15826">
        <v>65.349999999999994</v>
      </c>
    </row>
    <row r="15827" spans="1:2" ht="12.75" customHeight="1">
      <c r="A15827" t="s">
        <v>23885</v>
      </c>
      <c r="B15827">
        <v>60.21</v>
      </c>
    </row>
    <row r="15828" spans="1:2" ht="12.75" customHeight="1">
      <c r="A15828" t="s">
        <v>23886</v>
      </c>
      <c r="B15828">
        <v>72.36</v>
      </c>
    </row>
    <row r="15829" spans="1:2" ht="12.75" customHeight="1">
      <c r="A15829" t="s">
        <v>23888</v>
      </c>
      <c r="B15829">
        <v>67.22</v>
      </c>
    </row>
    <row r="15830" spans="1:2" ht="12.75" customHeight="1">
      <c r="A15830" t="s">
        <v>23889</v>
      </c>
      <c r="B15830">
        <v>79.400000000000006</v>
      </c>
    </row>
    <row r="15831" spans="1:2" ht="12.75" customHeight="1">
      <c r="A15831" t="s">
        <v>23891</v>
      </c>
      <c r="B15831">
        <v>74.260000000000005</v>
      </c>
    </row>
    <row r="15832" spans="1:2" ht="12.75" customHeight="1">
      <c r="A15832" t="s">
        <v>23892</v>
      </c>
      <c r="B15832">
        <v>102.87</v>
      </c>
    </row>
    <row r="15833" spans="1:2" ht="12.75" customHeight="1">
      <c r="A15833" t="s">
        <v>23894</v>
      </c>
      <c r="B15833">
        <v>97.74</v>
      </c>
    </row>
    <row r="15834" spans="1:2" ht="12.75" customHeight="1">
      <c r="A15834" t="s">
        <v>23895</v>
      </c>
      <c r="B15834">
        <v>135.44999999999999</v>
      </c>
    </row>
    <row r="15835" spans="1:2" ht="12.75" customHeight="1">
      <c r="A15835" t="s">
        <v>23897</v>
      </c>
      <c r="B15835">
        <v>130.31</v>
      </c>
    </row>
    <row r="15836" spans="1:2" ht="12.75" customHeight="1">
      <c r="A15836" t="s">
        <v>23898</v>
      </c>
      <c r="B15836">
        <v>65.89</v>
      </c>
    </row>
    <row r="15837" spans="1:2" ht="12.75" customHeight="1">
      <c r="A15837" t="s">
        <v>23900</v>
      </c>
      <c r="B15837">
        <v>60.75</v>
      </c>
    </row>
    <row r="15838" spans="1:2" ht="12.75" customHeight="1">
      <c r="A15838" t="s">
        <v>23901</v>
      </c>
      <c r="B15838">
        <v>76.09</v>
      </c>
    </row>
    <row r="15839" spans="1:2" ht="12.75" customHeight="1">
      <c r="A15839" t="s">
        <v>23903</v>
      </c>
      <c r="B15839">
        <v>70.95</v>
      </c>
    </row>
    <row r="15840" spans="1:2" ht="12.75" customHeight="1">
      <c r="A15840" t="s">
        <v>23904</v>
      </c>
      <c r="B15840">
        <v>80.510000000000005</v>
      </c>
    </row>
    <row r="15841" spans="1:2" ht="12.75" customHeight="1">
      <c r="A15841" t="s">
        <v>23906</v>
      </c>
      <c r="B15841">
        <v>75.37</v>
      </c>
    </row>
    <row r="15842" spans="1:2" ht="12.75" customHeight="1">
      <c r="A15842" t="s">
        <v>23907</v>
      </c>
      <c r="B15842">
        <v>102.01</v>
      </c>
    </row>
    <row r="15843" spans="1:2" ht="12.75" customHeight="1">
      <c r="A15843" t="s">
        <v>23909</v>
      </c>
      <c r="B15843">
        <v>96.87</v>
      </c>
    </row>
    <row r="15844" spans="1:2" ht="12.75" customHeight="1">
      <c r="A15844" t="s">
        <v>23910</v>
      </c>
      <c r="B15844">
        <v>126.57</v>
      </c>
    </row>
    <row r="15845" spans="1:2" ht="12.75" customHeight="1">
      <c r="A15845" t="s">
        <v>23912</v>
      </c>
      <c r="B15845">
        <v>121.43</v>
      </c>
    </row>
    <row r="15846" spans="1:2" ht="12.75" customHeight="1">
      <c r="A15846" t="s">
        <v>23913</v>
      </c>
      <c r="B15846">
        <v>23.3</v>
      </c>
    </row>
    <row r="15847" spans="1:2" ht="12.75" customHeight="1">
      <c r="A15847" t="s">
        <v>23915</v>
      </c>
      <c r="B15847">
        <v>20.73</v>
      </c>
    </row>
    <row r="15848" spans="1:2" ht="12.75" customHeight="1">
      <c r="A15848" t="s">
        <v>23916</v>
      </c>
      <c r="B15848">
        <v>25.05</v>
      </c>
    </row>
    <row r="15849" spans="1:2" ht="12.75" customHeight="1">
      <c r="A15849" t="s">
        <v>23918</v>
      </c>
      <c r="B15849">
        <v>22.48</v>
      </c>
    </row>
    <row r="15850" spans="1:2" ht="12.75" customHeight="1">
      <c r="A15850" t="s">
        <v>23919</v>
      </c>
      <c r="B15850">
        <v>28.72</v>
      </c>
    </row>
    <row r="15851" spans="1:2" ht="12.75" customHeight="1">
      <c r="A15851" t="s">
        <v>23921</v>
      </c>
      <c r="B15851">
        <v>26.15</v>
      </c>
    </row>
    <row r="15852" spans="1:2" ht="12.75" customHeight="1">
      <c r="A15852" t="s">
        <v>23922</v>
      </c>
      <c r="B15852">
        <v>31.81</v>
      </c>
    </row>
    <row r="15853" spans="1:2" ht="12.75" customHeight="1">
      <c r="A15853" t="s">
        <v>23924</v>
      </c>
      <c r="B15853">
        <v>29.24</v>
      </c>
    </row>
    <row r="15854" spans="1:2" ht="12.75" customHeight="1">
      <c r="A15854" t="s">
        <v>23925</v>
      </c>
      <c r="B15854">
        <v>41.3</v>
      </c>
    </row>
    <row r="15855" spans="1:2" ht="12.75" customHeight="1">
      <c r="A15855" t="s">
        <v>23927</v>
      </c>
      <c r="B15855">
        <v>38.729999999999997</v>
      </c>
    </row>
    <row r="15856" spans="1:2" ht="12.75" customHeight="1">
      <c r="A15856" t="s">
        <v>23928</v>
      </c>
      <c r="B15856">
        <v>48.29</v>
      </c>
    </row>
    <row r="15857" spans="1:2" ht="12.75" customHeight="1">
      <c r="A15857" t="s">
        <v>23930</v>
      </c>
      <c r="B15857">
        <v>45.72</v>
      </c>
    </row>
    <row r="15858" spans="1:2" ht="12.75" customHeight="1">
      <c r="A15858" t="s">
        <v>23931</v>
      </c>
      <c r="B15858">
        <v>26.9</v>
      </c>
    </row>
    <row r="15859" spans="1:2" ht="12.75" customHeight="1">
      <c r="A15859" t="s">
        <v>23933</v>
      </c>
      <c r="B15859">
        <v>24.33</v>
      </c>
    </row>
    <row r="15860" spans="1:2" ht="12.75" customHeight="1">
      <c r="A15860" t="s">
        <v>23934</v>
      </c>
      <c r="B15860">
        <v>31.14</v>
      </c>
    </row>
    <row r="15861" spans="1:2" ht="12.75" customHeight="1">
      <c r="A15861" t="s">
        <v>23936</v>
      </c>
      <c r="B15861">
        <v>28.57</v>
      </c>
    </row>
    <row r="15862" spans="1:2" ht="12.75" customHeight="1">
      <c r="A15862" t="s">
        <v>23937</v>
      </c>
      <c r="B15862">
        <v>32.97</v>
      </c>
    </row>
    <row r="15863" spans="1:2" ht="12.75" customHeight="1">
      <c r="A15863" t="s">
        <v>23939</v>
      </c>
      <c r="B15863">
        <v>30.4</v>
      </c>
    </row>
    <row r="15864" spans="1:2" ht="12.75" customHeight="1">
      <c r="A15864" t="s">
        <v>23940</v>
      </c>
      <c r="B15864">
        <v>45.12</v>
      </c>
    </row>
    <row r="15865" spans="1:2" ht="12.75" customHeight="1">
      <c r="A15865" t="s">
        <v>23942</v>
      </c>
      <c r="B15865">
        <v>42.55</v>
      </c>
    </row>
    <row r="15866" spans="1:2" ht="12.75" customHeight="1">
      <c r="A15866" t="s">
        <v>23943</v>
      </c>
      <c r="B15866">
        <v>51.2</v>
      </c>
    </row>
    <row r="15867" spans="1:2" ht="12.75" customHeight="1">
      <c r="A15867" t="s">
        <v>23945</v>
      </c>
      <c r="B15867">
        <v>48.63</v>
      </c>
    </row>
    <row r="15868" spans="1:2" ht="12.75" customHeight="1">
      <c r="A15868" t="s">
        <v>23946</v>
      </c>
      <c r="B15868">
        <v>27.94</v>
      </c>
    </row>
    <row r="15869" spans="1:2" ht="12.75" customHeight="1">
      <c r="A15869" t="s">
        <v>23948</v>
      </c>
      <c r="B15869">
        <v>25.37</v>
      </c>
    </row>
    <row r="15870" spans="1:2" ht="12.75" customHeight="1">
      <c r="A15870" t="s">
        <v>23949</v>
      </c>
      <c r="B15870">
        <v>32.58</v>
      </c>
    </row>
    <row r="15871" spans="1:2" ht="12.75" customHeight="1">
      <c r="A15871" t="s">
        <v>23951</v>
      </c>
      <c r="B15871">
        <v>30.01</v>
      </c>
    </row>
    <row r="15872" spans="1:2" ht="12.75" customHeight="1">
      <c r="A15872" t="s">
        <v>23952</v>
      </c>
      <c r="B15872">
        <v>35.880000000000003</v>
      </c>
    </row>
    <row r="15873" spans="1:2" ht="12.75" customHeight="1">
      <c r="A15873" t="s">
        <v>23954</v>
      </c>
      <c r="B15873">
        <v>33.31</v>
      </c>
    </row>
    <row r="15874" spans="1:2" ht="12.75" customHeight="1">
      <c r="A15874" t="s">
        <v>23955</v>
      </c>
      <c r="B15874">
        <v>44.94</v>
      </c>
    </row>
    <row r="15875" spans="1:2" ht="12.75" customHeight="1">
      <c r="A15875" t="s">
        <v>23957</v>
      </c>
      <c r="B15875">
        <v>42.37</v>
      </c>
    </row>
    <row r="15876" spans="1:2" ht="12.75" customHeight="1">
      <c r="A15876" t="s">
        <v>23958</v>
      </c>
      <c r="B15876">
        <v>56.27</v>
      </c>
    </row>
    <row r="15877" spans="1:2" ht="12.75" customHeight="1">
      <c r="A15877" t="s">
        <v>23960</v>
      </c>
      <c r="B15877">
        <v>53.7</v>
      </c>
    </row>
    <row r="15878" spans="1:2" ht="12.75" customHeight="1">
      <c r="A15878" t="s">
        <v>23961</v>
      </c>
      <c r="B15878">
        <v>26.4</v>
      </c>
    </row>
    <row r="15879" spans="1:2" ht="12.75" customHeight="1">
      <c r="A15879" t="s">
        <v>23963</v>
      </c>
      <c r="B15879">
        <v>23.83</v>
      </c>
    </row>
    <row r="15880" spans="1:2" ht="12.75" customHeight="1">
      <c r="A15880" t="s">
        <v>23964</v>
      </c>
      <c r="B15880">
        <v>29.68</v>
      </c>
    </row>
    <row r="15881" spans="1:2" ht="12.75" customHeight="1">
      <c r="A15881" t="s">
        <v>23966</v>
      </c>
      <c r="B15881">
        <v>27.11</v>
      </c>
    </row>
    <row r="15882" spans="1:2" ht="12.75" customHeight="1">
      <c r="A15882" t="s">
        <v>23967</v>
      </c>
      <c r="B15882">
        <v>36.25</v>
      </c>
    </row>
    <row r="15883" spans="1:2" ht="12.75" customHeight="1">
      <c r="A15883" t="s">
        <v>23969</v>
      </c>
      <c r="B15883">
        <v>33.68</v>
      </c>
    </row>
    <row r="15884" spans="1:2" ht="12.75" customHeight="1">
      <c r="A15884" t="s">
        <v>23970</v>
      </c>
      <c r="B15884">
        <v>41.47</v>
      </c>
    </row>
    <row r="15885" spans="1:2" ht="12.75" customHeight="1">
      <c r="A15885" t="s">
        <v>23972</v>
      </c>
      <c r="B15885">
        <v>38.9</v>
      </c>
    </row>
    <row r="15886" spans="1:2" ht="12.75" customHeight="1">
      <c r="A15886" t="s">
        <v>23973</v>
      </c>
      <c r="B15886">
        <v>53.64</v>
      </c>
    </row>
    <row r="15887" spans="1:2" ht="12.75" customHeight="1">
      <c r="A15887" t="s">
        <v>23975</v>
      </c>
      <c r="B15887">
        <v>51.07</v>
      </c>
    </row>
    <row r="15888" spans="1:2" ht="12.75" customHeight="1">
      <c r="A15888" t="s">
        <v>23976</v>
      </c>
      <c r="B15888">
        <v>65.59</v>
      </c>
    </row>
    <row r="15889" spans="1:2" ht="12.75" customHeight="1">
      <c r="A15889" t="s">
        <v>23978</v>
      </c>
      <c r="B15889">
        <v>63.02</v>
      </c>
    </row>
    <row r="15890" spans="1:2" ht="12.75" customHeight="1">
      <c r="A15890" t="s">
        <v>23979</v>
      </c>
      <c r="B15890">
        <v>32.54</v>
      </c>
    </row>
    <row r="15891" spans="1:2" ht="12.75" customHeight="1">
      <c r="A15891" t="s">
        <v>23981</v>
      </c>
      <c r="B15891">
        <v>29.97</v>
      </c>
    </row>
    <row r="15892" spans="1:2" ht="12.75" customHeight="1">
      <c r="A15892" t="s">
        <v>23982</v>
      </c>
      <c r="B15892">
        <v>40.4</v>
      </c>
    </row>
    <row r="15893" spans="1:2" ht="12.75" customHeight="1">
      <c r="A15893" t="s">
        <v>23984</v>
      </c>
      <c r="B15893">
        <v>37.83</v>
      </c>
    </row>
    <row r="15894" spans="1:2" ht="12.75" customHeight="1">
      <c r="A15894" t="s">
        <v>23985</v>
      </c>
      <c r="B15894">
        <v>46.25</v>
      </c>
    </row>
    <row r="15895" spans="1:2" ht="12.75" customHeight="1">
      <c r="A15895" t="s">
        <v>23987</v>
      </c>
      <c r="B15895">
        <v>43.69</v>
      </c>
    </row>
    <row r="15896" spans="1:2" ht="12.75" customHeight="1">
      <c r="A15896" t="s">
        <v>23988</v>
      </c>
      <c r="B15896">
        <v>60.31</v>
      </c>
    </row>
    <row r="15897" spans="1:2" ht="12.75" customHeight="1">
      <c r="A15897" t="s">
        <v>23990</v>
      </c>
      <c r="B15897">
        <v>57.74</v>
      </c>
    </row>
    <row r="15898" spans="1:2" ht="12.75" customHeight="1">
      <c r="A15898" t="s">
        <v>23991</v>
      </c>
      <c r="B15898">
        <v>86.52</v>
      </c>
    </row>
    <row r="15899" spans="1:2" ht="12.75" customHeight="1">
      <c r="A15899" t="s">
        <v>23993</v>
      </c>
      <c r="B15899">
        <v>83.95</v>
      </c>
    </row>
    <row r="15900" spans="1:2" ht="12.75" customHeight="1">
      <c r="A15900" t="s">
        <v>23994</v>
      </c>
      <c r="B15900">
        <v>34.340000000000003</v>
      </c>
    </row>
    <row r="15901" spans="1:2" ht="12.75" customHeight="1">
      <c r="A15901" t="s">
        <v>23996</v>
      </c>
      <c r="B15901">
        <v>31.77</v>
      </c>
    </row>
    <row r="15902" spans="1:2" ht="12.75" customHeight="1">
      <c r="A15902" t="s">
        <v>23997</v>
      </c>
      <c r="B15902">
        <v>43.03</v>
      </c>
    </row>
    <row r="15903" spans="1:2" ht="12.75" customHeight="1">
      <c r="A15903" t="s">
        <v>23999</v>
      </c>
      <c r="B15903">
        <v>40.46</v>
      </c>
    </row>
    <row r="15904" spans="1:2" ht="12.75" customHeight="1">
      <c r="A15904" t="s">
        <v>24000</v>
      </c>
      <c r="B15904">
        <v>48.82</v>
      </c>
    </row>
    <row r="15905" spans="1:2" ht="12.75" customHeight="1">
      <c r="A15905" t="s">
        <v>24002</v>
      </c>
      <c r="B15905">
        <v>46.25</v>
      </c>
    </row>
    <row r="15906" spans="1:2" ht="12.75" customHeight="1">
      <c r="A15906" t="s">
        <v>24003</v>
      </c>
      <c r="B15906">
        <v>63.14</v>
      </c>
    </row>
    <row r="15907" spans="1:2" ht="12.75" customHeight="1">
      <c r="A15907" t="s">
        <v>24005</v>
      </c>
      <c r="B15907">
        <v>60.57</v>
      </c>
    </row>
    <row r="15908" spans="1:2" ht="12.75" customHeight="1">
      <c r="A15908" t="s">
        <v>24006</v>
      </c>
      <c r="B15908">
        <v>80.989999999999995</v>
      </c>
    </row>
    <row r="15909" spans="1:2" ht="12.75" customHeight="1">
      <c r="A15909" t="s">
        <v>24008</v>
      </c>
      <c r="B15909">
        <v>78.42</v>
      </c>
    </row>
    <row r="15910" spans="1:2" ht="12.75" customHeight="1">
      <c r="A15910" t="s">
        <v>24009</v>
      </c>
      <c r="B15910">
        <v>23.27</v>
      </c>
    </row>
    <row r="15911" spans="1:2" ht="12.75" customHeight="1">
      <c r="A15911" t="s">
        <v>24011</v>
      </c>
      <c r="B15911">
        <v>20.7</v>
      </c>
    </row>
    <row r="15912" spans="1:2" ht="12.75" customHeight="1">
      <c r="A15912" t="s">
        <v>24012</v>
      </c>
      <c r="B15912">
        <v>24.69</v>
      </c>
    </row>
    <row r="15913" spans="1:2" ht="12.75" customHeight="1">
      <c r="A15913" t="s">
        <v>24014</v>
      </c>
      <c r="B15913">
        <v>22.12</v>
      </c>
    </row>
    <row r="15914" spans="1:2" ht="12.75" customHeight="1">
      <c r="A15914" t="s">
        <v>24015</v>
      </c>
      <c r="B15914">
        <v>27.32</v>
      </c>
    </row>
    <row r="15915" spans="1:2" ht="12.75" customHeight="1">
      <c r="A15915" t="s">
        <v>24017</v>
      </c>
      <c r="B15915">
        <v>24.75</v>
      </c>
    </row>
    <row r="15916" spans="1:2" ht="12.75" customHeight="1">
      <c r="A15916" t="s">
        <v>24018</v>
      </c>
      <c r="B15916">
        <v>28.91</v>
      </c>
    </row>
    <row r="15917" spans="1:2" ht="12.75" customHeight="1">
      <c r="A15917" t="s">
        <v>24020</v>
      </c>
      <c r="B15917">
        <v>26.34</v>
      </c>
    </row>
    <row r="15918" spans="1:2" ht="12.75" customHeight="1">
      <c r="A15918" t="s">
        <v>24021</v>
      </c>
      <c r="B15918">
        <v>31.98</v>
      </c>
    </row>
    <row r="15919" spans="1:2" ht="12.75" customHeight="1">
      <c r="A15919" t="s">
        <v>24023</v>
      </c>
      <c r="B15919">
        <v>29.41</v>
      </c>
    </row>
    <row r="15920" spans="1:2" ht="12.75" customHeight="1">
      <c r="A15920" t="s">
        <v>24024</v>
      </c>
      <c r="B15920">
        <v>35.06</v>
      </c>
    </row>
    <row r="15921" spans="1:2" ht="12.75" customHeight="1">
      <c r="A15921" t="s">
        <v>24026</v>
      </c>
      <c r="B15921">
        <v>32.49</v>
      </c>
    </row>
    <row r="15922" spans="1:2" ht="12.75" customHeight="1">
      <c r="A15922" t="s">
        <v>24027</v>
      </c>
      <c r="B15922">
        <v>27.46</v>
      </c>
    </row>
    <row r="15923" spans="1:2" ht="12.75" customHeight="1">
      <c r="A15923" t="s">
        <v>24029</v>
      </c>
      <c r="B15923">
        <v>24.89</v>
      </c>
    </row>
    <row r="15924" spans="1:2" ht="12.75" customHeight="1">
      <c r="A15924" t="s">
        <v>24030</v>
      </c>
      <c r="B15924">
        <v>29.31</v>
      </c>
    </row>
    <row r="15925" spans="1:2" ht="12.75" customHeight="1">
      <c r="A15925" t="s">
        <v>24032</v>
      </c>
      <c r="B15925">
        <v>26.74</v>
      </c>
    </row>
    <row r="15926" spans="1:2" ht="12.75" customHeight="1">
      <c r="A15926" t="s">
        <v>24033</v>
      </c>
      <c r="B15926">
        <v>31.12</v>
      </c>
    </row>
    <row r="15927" spans="1:2" ht="12.75" customHeight="1">
      <c r="A15927" t="s">
        <v>24035</v>
      </c>
      <c r="B15927">
        <v>28.55</v>
      </c>
    </row>
    <row r="15928" spans="1:2" ht="12.75" customHeight="1">
      <c r="A15928" t="s">
        <v>24036</v>
      </c>
      <c r="B15928">
        <v>33.97</v>
      </c>
    </row>
    <row r="15929" spans="1:2" ht="12.75" customHeight="1">
      <c r="A15929" t="s">
        <v>24038</v>
      </c>
      <c r="B15929">
        <v>31.4</v>
      </c>
    </row>
    <row r="15930" spans="1:2" ht="12.75" customHeight="1">
      <c r="A15930" t="s">
        <v>24039</v>
      </c>
      <c r="B15930">
        <v>37.04</v>
      </c>
    </row>
    <row r="15931" spans="1:2" ht="12.75" customHeight="1">
      <c r="A15931" t="s">
        <v>24041</v>
      </c>
      <c r="B15931">
        <v>34.47</v>
      </c>
    </row>
    <row r="15932" spans="1:2" ht="12.75" customHeight="1">
      <c r="A15932" t="s">
        <v>24042</v>
      </c>
      <c r="B15932">
        <v>28.31</v>
      </c>
    </row>
    <row r="15933" spans="1:2" ht="12.75" customHeight="1">
      <c r="A15933" t="s">
        <v>24044</v>
      </c>
      <c r="B15933">
        <v>25.74</v>
      </c>
    </row>
    <row r="15934" spans="1:2" ht="12.75" customHeight="1">
      <c r="A15934" t="s">
        <v>24045</v>
      </c>
      <c r="B15934">
        <v>31.74</v>
      </c>
    </row>
    <row r="15935" spans="1:2" ht="12.75" customHeight="1">
      <c r="A15935" t="s">
        <v>24047</v>
      </c>
      <c r="B15935">
        <v>29.17</v>
      </c>
    </row>
    <row r="15936" spans="1:2" ht="12.75" customHeight="1">
      <c r="A15936" t="s">
        <v>24048</v>
      </c>
      <c r="B15936">
        <v>33.549999999999997</v>
      </c>
    </row>
    <row r="15937" spans="1:2" ht="12.75" customHeight="1">
      <c r="A15937" t="s">
        <v>24050</v>
      </c>
      <c r="B15937">
        <v>30.98</v>
      </c>
    </row>
    <row r="15938" spans="1:2" ht="12.75" customHeight="1">
      <c r="A15938" t="s">
        <v>24051</v>
      </c>
      <c r="B15938">
        <v>37.56</v>
      </c>
    </row>
    <row r="15939" spans="1:2" ht="12.75" customHeight="1">
      <c r="A15939" t="s">
        <v>24053</v>
      </c>
      <c r="B15939">
        <v>34.99</v>
      </c>
    </row>
    <row r="15940" spans="1:2" ht="12.75" customHeight="1">
      <c r="A15940" t="s">
        <v>24054</v>
      </c>
      <c r="B15940">
        <v>39.24</v>
      </c>
    </row>
    <row r="15941" spans="1:2" ht="12.75" customHeight="1">
      <c r="A15941" t="s">
        <v>24056</v>
      </c>
      <c r="B15941">
        <v>36.67</v>
      </c>
    </row>
    <row r="15942" spans="1:2" ht="12.75" customHeight="1">
      <c r="A15942" t="s">
        <v>24057</v>
      </c>
      <c r="B15942">
        <v>23.11</v>
      </c>
    </row>
    <row r="15943" spans="1:2" ht="12.75" customHeight="1">
      <c r="A15943" t="s">
        <v>24059</v>
      </c>
      <c r="B15943">
        <v>20.54</v>
      </c>
    </row>
    <row r="15944" spans="1:2" ht="12.75" customHeight="1">
      <c r="A15944" t="s">
        <v>24060</v>
      </c>
      <c r="B15944">
        <v>24.47</v>
      </c>
    </row>
    <row r="15945" spans="1:2" ht="12.75" customHeight="1">
      <c r="A15945" t="s">
        <v>24062</v>
      </c>
      <c r="B15945">
        <v>21.9</v>
      </c>
    </row>
    <row r="15946" spans="1:2" ht="12.75" customHeight="1">
      <c r="A15946" t="s">
        <v>24063</v>
      </c>
      <c r="B15946">
        <v>26.99</v>
      </c>
    </row>
    <row r="15947" spans="1:2" ht="12.75" customHeight="1">
      <c r="A15947" t="s">
        <v>24065</v>
      </c>
      <c r="B15947">
        <v>24.42</v>
      </c>
    </row>
    <row r="15948" spans="1:2" ht="12.75" customHeight="1">
      <c r="A15948" t="s">
        <v>24066</v>
      </c>
      <c r="B15948">
        <v>28.52</v>
      </c>
    </row>
    <row r="15949" spans="1:2" ht="12.75" customHeight="1">
      <c r="A15949" t="s">
        <v>24068</v>
      </c>
      <c r="B15949">
        <v>25.95</v>
      </c>
    </row>
    <row r="15950" spans="1:2" ht="12.75" customHeight="1">
      <c r="A15950" t="s">
        <v>24069</v>
      </c>
      <c r="B15950">
        <v>31.46</v>
      </c>
    </row>
    <row r="15951" spans="1:2" ht="12.75" customHeight="1">
      <c r="A15951" t="s">
        <v>24071</v>
      </c>
      <c r="B15951">
        <v>28.89</v>
      </c>
    </row>
    <row r="15952" spans="1:2" ht="12.75" customHeight="1">
      <c r="A15952" t="s">
        <v>24072</v>
      </c>
      <c r="B15952">
        <v>34.409999999999997</v>
      </c>
    </row>
    <row r="15953" spans="1:2" ht="12.75" customHeight="1">
      <c r="A15953" t="s">
        <v>24074</v>
      </c>
      <c r="B15953">
        <v>31.84</v>
      </c>
    </row>
    <row r="15954" spans="1:2" ht="12.75" customHeight="1">
      <c r="A15954" t="s">
        <v>24075</v>
      </c>
      <c r="B15954">
        <v>27.46</v>
      </c>
    </row>
    <row r="15955" spans="1:2" ht="12.75" customHeight="1">
      <c r="A15955" t="s">
        <v>24077</v>
      </c>
      <c r="B15955">
        <v>24.89</v>
      </c>
    </row>
    <row r="15956" spans="1:2" ht="12.75" customHeight="1">
      <c r="A15956" t="s">
        <v>24078</v>
      </c>
      <c r="B15956">
        <v>29.31</v>
      </c>
    </row>
    <row r="15957" spans="1:2" ht="12.75" customHeight="1">
      <c r="A15957" t="s">
        <v>24080</v>
      </c>
      <c r="B15957">
        <v>26.74</v>
      </c>
    </row>
    <row r="15958" spans="1:2" ht="12.75" customHeight="1">
      <c r="A15958" t="s">
        <v>24081</v>
      </c>
      <c r="B15958">
        <v>31.12</v>
      </c>
    </row>
    <row r="15959" spans="1:2" ht="12.75" customHeight="1">
      <c r="A15959" t="s">
        <v>24083</v>
      </c>
      <c r="B15959">
        <v>28.55</v>
      </c>
    </row>
    <row r="15960" spans="1:2" ht="12.75" customHeight="1">
      <c r="A15960" t="s">
        <v>24084</v>
      </c>
      <c r="B15960">
        <v>33.97</v>
      </c>
    </row>
    <row r="15961" spans="1:2" ht="12.75" customHeight="1">
      <c r="A15961" t="s">
        <v>24086</v>
      </c>
      <c r="B15961">
        <v>31.4</v>
      </c>
    </row>
    <row r="15962" spans="1:2" ht="12.75" customHeight="1">
      <c r="A15962" t="s">
        <v>24087</v>
      </c>
      <c r="B15962">
        <v>37.04</v>
      </c>
    </row>
    <row r="15963" spans="1:2" ht="12.75" customHeight="1">
      <c r="A15963" t="s">
        <v>24089</v>
      </c>
      <c r="B15963">
        <v>34.47</v>
      </c>
    </row>
    <row r="15964" spans="1:2" ht="12.75" customHeight="1">
      <c r="A15964" t="s">
        <v>24090</v>
      </c>
      <c r="B15964">
        <v>27.94</v>
      </c>
    </row>
    <row r="15965" spans="1:2" ht="12.75" customHeight="1">
      <c r="A15965" t="s">
        <v>24092</v>
      </c>
      <c r="B15965">
        <v>25.37</v>
      </c>
    </row>
    <row r="15966" spans="1:2" ht="12.75" customHeight="1">
      <c r="A15966" t="s">
        <v>24093</v>
      </c>
      <c r="B15966">
        <v>31.23</v>
      </c>
    </row>
    <row r="15967" spans="1:2" ht="12.75" customHeight="1">
      <c r="A15967" t="s">
        <v>24095</v>
      </c>
      <c r="B15967">
        <v>28.66</v>
      </c>
    </row>
    <row r="15968" spans="1:2" ht="12.75" customHeight="1">
      <c r="A15968" t="s">
        <v>24096</v>
      </c>
      <c r="B15968">
        <v>32.97</v>
      </c>
    </row>
    <row r="15969" spans="1:2" ht="12.75" customHeight="1">
      <c r="A15969" t="s">
        <v>24098</v>
      </c>
      <c r="B15969">
        <v>30.4</v>
      </c>
    </row>
    <row r="15970" spans="1:2" ht="12.75" customHeight="1">
      <c r="A15970" t="s">
        <v>24099</v>
      </c>
      <c r="B15970">
        <v>36.81</v>
      </c>
    </row>
    <row r="15971" spans="1:2" ht="12.75" customHeight="1">
      <c r="A15971" t="s">
        <v>24101</v>
      </c>
      <c r="B15971">
        <v>34.24</v>
      </c>
    </row>
    <row r="15972" spans="1:2" ht="12.75" customHeight="1">
      <c r="A15972" t="s">
        <v>24102</v>
      </c>
      <c r="B15972">
        <v>38.42</v>
      </c>
    </row>
    <row r="15973" spans="1:2" ht="12.75" customHeight="1">
      <c r="A15973" t="s">
        <v>24104</v>
      </c>
      <c r="B15973">
        <v>35.85</v>
      </c>
    </row>
    <row r="15974" spans="1:2" ht="12.75" customHeight="1">
      <c r="A15974" t="s">
        <v>24105</v>
      </c>
      <c r="B15974">
        <v>28.23</v>
      </c>
    </row>
    <row r="15975" spans="1:2" ht="12.75" customHeight="1">
      <c r="A15975" t="s">
        <v>24107</v>
      </c>
      <c r="B15975">
        <v>25.66</v>
      </c>
    </row>
    <row r="15976" spans="1:2" ht="12.75" customHeight="1">
      <c r="A15976" t="s">
        <v>24108</v>
      </c>
      <c r="B15976">
        <v>31.02</v>
      </c>
    </row>
    <row r="15977" spans="1:2" ht="12.75" customHeight="1">
      <c r="A15977" t="s">
        <v>24110</v>
      </c>
      <c r="B15977">
        <v>28.45</v>
      </c>
    </row>
    <row r="15978" spans="1:2" ht="12.75" customHeight="1">
      <c r="A15978" t="s">
        <v>24111</v>
      </c>
      <c r="B15978">
        <v>32.770000000000003</v>
      </c>
    </row>
    <row r="15979" spans="1:2" ht="12.75" customHeight="1">
      <c r="A15979" t="s">
        <v>24113</v>
      </c>
      <c r="B15979">
        <v>30.2</v>
      </c>
    </row>
    <row r="15980" spans="1:2" ht="12.75" customHeight="1">
      <c r="A15980" t="s">
        <v>24114</v>
      </c>
      <c r="B15980">
        <v>35.1</v>
      </c>
    </row>
    <row r="15981" spans="1:2" ht="12.75" customHeight="1">
      <c r="A15981" t="s">
        <v>24116</v>
      </c>
      <c r="B15981">
        <v>32.53</v>
      </c>
    </row>
    <row r="15982" spans="1:2" ht="12.75" customHeight="1">
      <c r="A15982" t="s">
        <v>24117</v>
      </c>
      <c r="B15982">
        <v>48.65</v>
      </c>
    </row>
    <row r="15983" spans="1:2" ht="12.75" customHeight="1">
      <c r="A15983" t="s">
        <v>24119</v>
      </c>
      <c r="B15983">
        <v>46.08</v>
      </c>
    </row>
    <row r="15984" spans="1:2" ht="12.75" customHeight="1">
      <c r="A15984" t="s">
        <v>24120</v>
      </c>
      <c r="B15984">
        <v>51.58</v>
      </c>
    </row>
    <row r="15985" spans="1:2" ht="12.75" customHeight="1">
      <c r="A15985" t="s">
        <v>24122</v>
      </c>
      <c r="B15985">
        <v>49.01</v>
      </c>
    </row>
    <row r="15986" spans="1:2" ht="12.75" customHeight="1">
      <c r="A15986" t="s">
        <v>24123</v>
      </c>
      <c r="B15986">
        <v>33.21</v>
      </c>
    </row>
    <row r="15987" spans="1:2" ht="12.75" customHeight="1">
      <c r="A15987" t="s">
        <v>24125</v>
      </c>
      <c r="B15987">
        <v>30.64</v>
      </c>
    </row>
    <row r="15988" spans="1:2" ht="12.75" customHeight="1">
      <c r="A15988" t="s">
        <v>24126</v>
      </c>
      <c r="B15988">
        <v>37.58</v>
      </c>
    </row>
    <row r="15989" spans="1:2" ht="12.75" customHeight="1">
      <c r="A15989" t="s">
        <v>24128</v>
      </c>
      <c r="B15989">
        <v>35.01</v>
      </c>
    </row>
    <row r="15990" spans="1:2" ht="12.75" customHeight="1">
      <c r="A15990" t="s">
        <v>24129</v>
      </c>
      <c r="B15990">
        <v>40.01</v>
      </c>
    </row>
    <row r="15991" spans="1:2" ht="12.75" customHeight="1">
      <c r="A15991" t="s">
        <v>24131</v>
      </c>
      <c r="B15991">
        <v>37.44</v>
      </c>
    </row>
    <row r="15992" spans="1:2" ht="12.75" customHeight="1">
      <c r="A15992" t="s">
        <v>24132</v>
      </c>
      <c r="B15992">
        <v>54.4</v>
      </c>
    </row>
    <row r="15993" spans="1:2" ht="12.75" customHeight="1">
      <c r="A15993" t="s">
        <v>24134</v>
      </c>
      <c r="B15993">
        <v>51.83</v>
      </c>
    </row>
    <row r="15994" spans="1:2" ht="12.75" customHeight="1">
      <c r="A15994" t="s">
        <v>24135</v>
      </c>
      <c r="B15994">
        <v>57.26</v>
      </c>
    </row>
    <row r="15995" spans="1:2" ht="12.75" customHeight="1">
      <c r="A15995" t="s">
        <v>24137</v>
      </c>
      <c r="B15995">
        <v>54.69</v>
      </c>
    </row>
    <row r="15996" spans="1:2" ht="12.75" customHeight="1">
      <c r="A15996" t="s">
        <v>24138</v>
      </c>
      <c r="B15996">
        <v>37.020000000000003</v>
      </c>
    </row>
    <row r="15997" spans="1:2" ht="12.75" customHeight="1">
      <c r="A15997" t="s">
        <v>24140</v>
      </c>
      <c r="B15997">
        <v>34.450000000000003</v>
      </c>
    </row>
    <row r="15998" spans="1:2" ht="12.75" customHeight="1">
      <c r="A15998" t="s">
        <v>24141</v>
      </c>
      <c r="B15998">
        <v>41.47</v>
      </c>
    </row>
    <row r="15999" spans="1:2" ht="12.75" customHeight="1">
      <c r="A15999" t="s">
        <v>24143</v>
      </c>
      <c r="B15999">
        <v>38.9</v>
      </c>
    </row>
    <row r="16000" spans="1:2" ht="12.75" customHeight="1">
      <c r="A16000" t="s">
        <v>24144</v>
      </c>
      <c r="B16000">
        <v>43.79</v>
      </c>
    </row>
    <row r="16001" spans="1:2" ht="12.75" customHeight="1">
      <c r="A16001" t="s">
        <v>24146</v>
      </c>
      <c r="B16001">
        <v>41.22</v>
      </c>
    </row>
    <row r="16002" spans="1:2" ht="12.75" customHeight="1">
      <c r="A16002" t="s">
        <v>24147</v>
      </c>
      <c r="B16002">
        <v>49.67</v>
      </c>
    </row>
    <row r="16003" spans="1:2" ht="12.75" customHeight="1">
      <c r="A16003" t="s">
        <v>24149</v>
      </c>
      <c r="B16003">
        <v>47.1</v>
      </c>
    </row>
    <row r="16004" spans="1:2" ht="12.75" customHeight="1">
      <c r="A16004" t="s">
        <v>24150</v>
      </c>
      <c r="B16004">
        <v>60.19</v>
      </c>
    </row>
    <row r="16005" spans="1:2" ht="12.75" customHeight="1">
      <c r="A16005" t="s">
        <v>24152</v>
      </c>
      <c r="B16005">
        <v>57.62</v>
      </c>
    </row>
    <row r="16006" spans="1:2" ht="12.75" customHeight="1">
      <c r="A16006" t="s">
        <v>24153</v>
      </c>
      <c r="B16006">
        <v>26.11</v>
      </c>
    </row>
    <row r="16007" spans="1:2" ht="12.75" customHeight="1">
      <c r="A16007" t="s">
        <v>24155</v>
      </c>
      <c r="B16007">
        <v>23.54</v>
      </c>
    </row>
    <row r="16008" spans="1:2" ht="12.75" customHeight="1">
      <c r="A16008" t="s">
        <v>24156</v>
      </c>
      <c r="B16008">
        <v>27.47</v>
      </c>
    </row>
    <row r="16009" spans="1:2" ht="12.75" customHeight="1">
      <c r="A16009" t="s">
        <v>24158</v>
      </c>
      <c r="B16009">
        <v>24.9</v>
      </c>
    </row>
    <row r="16010" spans="1:2" ht="12.75" customHeight="1">
      <c r="A16010" t="s">
        <v>24159</v>
      </c>
      <c r="B16010">
        <v>35.21</v>
      </c>
    </row>
    <row r="16011" spans="1:2" ht="12.75" customHeight="1">
      <c r="A16011" t="s">
        <v>24161</v>
      </c>
      <c r="B16011">
        <v>32.64</v>
      </c>
    </row>
    <row r="16012" spans="1:2" ht="12.75" customHeight="1">
      <c r="A16012" t="s">
        <v>24162</v>
      </c>
      <c r="B16012">
        <v>38.81</v>
      </c>
    </row>
    <row r="16013" spans="1:2" ht="12.75" customHeight="1">
      <c r="A16013" t="s">
        <v>24164</v>
      </c>
      <c r="B16013">
        <v>36.24</v>
      </c>
    </row>
    <row r="16014" spans="1:2" ht="12.75" customHeight="1">
      <c r="A16014" t="s">
        <v>24165</v>
      </c>
      <c r="B16014">
        <v>43.45</v>
      </c>
    </row>
    <row r="16015" spans="1:2" ht="12.75" customHeight="1">
      <c r="A16015" t="s">
        <v>24167</v>
      </c>
      <c r="B16015">
        <v>40.880000000000003</v>
      </c>
    </row>
    <row r="16016" spans="1:2" ht="12.75" customHeight="1">
      <c r="A16016" t="s">
        <v>24168</v>
      </c>
      <c r="B16016">
        <v>50.09</v>
      </c>
    </row>
    <row r="16017" spans="1:2" ht="12.75" customHeight="1">
      <c r="A16017" t="s">
        <v>24170</v>
      </c>
      <c r="B16017">
        <v>47.52</v>
      </c>
    </row>
    <row r="16018" spans="1:2" ht="12.75" customHeight="1">
      <c r="A16018" t="s">
        <v>24171</v>
      </c>
      <c r="B16018">
        <v>34.1</v>
      </c>
    </row>
    <row r="16019" spans="1:2" ht="12.75" customHeight="1">
      <c r="A16019" t="s">
        <v>24173</v>
      </c>
      <c r="B16019">
        <v>31.53</v>
      </c>
    </row>
    <row r="16020" spans="1:2" ht="12.75" customHeight="1">
      <c r="A16020" t="s">
        <v>24174</v>
      </c>
      <c r="B16020">
        <v>32.68</v>
      </c>
    </row>
    <row r="16021" spans="1:2" ht="12.75" customHeight="1">
      <c r="A16021" t="s">
        <v>24176</v>
      </c>
      <c r="B16021">
        <v>30.11</v>
      </c>
    </row>
    <row r="16022" spans="1:2" ht="12.75" customHeight="1">
      <c r="A16022" t="s">
        <v>24177</v>
      </c>
      <c r="B16022">
        <v>45.05</v>
      </c>
    </row>
    <row r="16023" spans="1:2" ht="12.75" customHeight="1">
      <c r="A16023" t="s">
        <v>24179</v>
      </c>
      <c r="B16023">
        <v>42.48</v>
      </c>
    </row>
    <row r="16024" spans="1:2" ht="12.75" customHeight="1">
      <c r="A16024" t="s">
        <v>24180</v>
      </c>
      <c r="B16024">
        <v>40.67</v>
      </c>
    </row>
    <row r="16025" spans="1:2" ht="12.75" customHeight="1">
      <c r="A16025" t="s">
        <v>24182</v>
      </c>
      <c r="B16025">
        <v>38.1</v>
      </c>
    </row>
    <row r="16026" spans="1:2" ht="12.75" customHeight="1">
      <c r="A16026" t="s">
        <v>24183</v>
      </c>
      <c r="B16026">
        <v>45.96</v>
      </c>
    </row>
    <row r="16027" spans="1:2" ht="12.75" customHeight="1">
      <c r="A16027" t="s">
        <v>24185</v>
      </c>
      <c r="B16027">
        <v>43.39</v>
      </c>
    </row>
    <row r="16028" spans="1:2" ht="12.75" customHeight="1">
      <c r="A16028" t="s">
        <v>24186</v>
      </c>
      <c r="B16028">
        <v>33.61</v>
      </c>
    </row>
    <row r="16029" spans="1:2" ht="12.75" customHeight="1">
      <c r="A16029" t="s">
        <v>24188</v>
      </c>
      <c r="B16029">
        <v>31.04</v>
      </c>
    </row>
    <row r="16030" spans="1:2" ht="12.75" customHeight="1">
      <c r="A16030" t="s">
        <v>24189</v>
      </c>
      <c r="B16030">
        <v>39.79</v>
      </c>
    </row>
    <row r="16031" spans="1:2" ht="12.75" customHeight="1">
      <c r="A16031" t="s">
        <v>24191</v>
      </c>
      <c r="B16031">
        <v>37.22</v>
      </c>
    </row>
    <row r="16032" spans="1:2" ht="12.75" customHeight="1">
      <c r="A16032" t="s">
        <v>24192</v>
      </c>
      <c r="B16032">
        <v>43.45</v>
      </c>
    </row>
    <row r="16033" spans="1:2" ht="12.75" customHeight="1">
      <c r="A16033" t="s">
        <v>24194</v>
      </c>
      <c r="B16033">
        <v>40.880000000000003</v>
      </c>
    </row>
    <row r="16034" spans="1:2" ht="12.75" customHeight="1">
      <c r="A16034" t="s">
        <v>24195</v>
      </c>
      <c r="B16034">
        <v>40.08</v>
      </c>
    </row>
    <row r="16035" spans="1:2" ht="12.75" customHeight="1">
      <c r="A16035" t="s">
        <v>24197</v>
      </c>
      <c r="B16035">
        <v>37.51</v>
      </c>
    </row>
    <row r="16036" spans="1:2" ht="12.75" customHeight="1">
      <c r="A16036" t="s">
        <v>24198</v>
      </c>
      <c r="B16036">
        <v>49.82</v>
      </c>
    </row>
    <row r="16037" spans="1:2" ht="12.75" customHeight="1">
      <c r="A16037" t="s">
        <v>24200</v>
      </c>
      <c r="B16037">
        <v>47.25</v>
      </c>
    </row>
    <row r="16038" spans="1:2" ht="12.75" customHeight="1">
      <c r="A16038" t="s">
        <v>24201</v>
      </c>
      <c r="B16038">
        <v>29.68</v>
      </c>
    </row>
    <row r="16039" spans="1:2" ht="12.75" customHeight="1">
      <c r="A16039" t="s">
        <v>24203</v>
      </c>
      <c r="B16039">
        <v>27.11</v>
      </c>
    </row>
    <row r="16040" spans="1:2" ht="12.75" customHeight="1">
      <c r="A16040" t="s">
        <v>24204</v>
      </c>
      <c r="B16040">
        <v>32.93</v>
      </c>
    </row>
    <row r="16041" spans="1:2" ht="12.75" customHeight="1">
      <c r="A16041" t="s">
        <v>24206</v>
      </c>
      <c r="B16041">
        <v>30.36</v>
      </c>
    </row>
    <row r="16042" spans="1:2" ht="12.75" customHeight="1">
      <c r="A16042" t="s">
        <v>24207</v>
      </c>
      <c r="B16042">
        <v>39.74</v>
      </c>
    </row>
    <row r="16043" spans="1:2" ht="12.75" customHeight="1">
      <c r="A16043" t="s">
        <v>24209</v>
      </c>
      <c r="B16043">
        <v>37.17</v>
      </c>
    </row>
    <row r="16044" spans="1:2" ht="12.75" customHeight="1">
      <c r="A16044" t="s">
        <v>24210</v>
      </c>
      <c r="B16044">
        <v>43.99</v>
      </c>
    </row>
    <row r="16045" spans="1:2" ht="12.75" customHeight="1">
      <c r="A16045" t="s">
        <v>24212</v>
      </c>
      <c r="B16045">
        <v>41.42</v>
      </c>
    </row>
    <row r="16046" spans="1:2" ht="12.75" customHeight="1">
      <c r="A16046" t="s">
        <v>24213</v>
      </c>
      <c r="B16046">
        <v>45.72</v>
      </c>
    </row>
    <row r="16047" spans="1:2" ht="12.75" customHeight="1">
      <c r="A16047" t="s">
        <v>24215</v>
      </c>
      <c r="B16047">
        <v>43.15</v>
      </c>
    </row>
    <row r="16048" spans="1:2" ht="12.75" customHeight="1">
      <c r="A16048" t="s">
        <v>24216</v>
      </c>
      <c r="B16048">
        <v>57.1</v>
      </c>
    </row>
    <row r="16049" spans="1:2" ht="12.75" customHeight="1">
      <c r="A16049" t="s">
        <v>24218</v>
      </c>
      <c r="B16049">
        <v>54.53</v>
      </c>
    </row>
    <row r="16050" spans="1:2" ht="12.75" customHeight="1">
      <c r="A16050" t="s">
        <v>24219</v>
      </c>
      <c r="B16050">
        <v>39.83</v>
      </c>
    </row>
    <row r="16051" spans="1:2" ht="12.75" customHeight="1">
      <c r="A16051" t="s">
        <v>24221</v>
      </c>
      <c r="B16051">
        <v>37.26</v>
      </c>
    </row>
    <row r="16052" spans="1:2" ht="12.75" customHeight="1">
      <c r="A16052" t="s">
        <v>24222</v>
      </c>
      <c r="B16052">
        <v>40.61</v>
      </c>
    </row>
    <row r="16053" spans="1:2" ht="12.75" customHeight="1">
      <c r="A16053" t="s">
        <v>24224</v>
      </c>
      <c r="B16053">
        <v>38.04</v>
      </c>
    </row>
    <row r="16054" spans="1:2" ht="12.75" customHeight="1">
      <c r="A16054" t="s">
        <v>24225</v>
      </c>
      <c r="B16054">
        <v>51.48</v>
      </c>
    </row>
    <row r="16055" spans="1:2" ht="12.75" customHeight="1">
      <c r="A16055" t="s">
        <v>24227</v>
      </c>
      <c r="B16055">
        <v>48.91</v>
      </c>
    </row>
    <row r="16056" spans="1:2" ht="12.75" customHeight="1">
      <c r="A16056" t="s">
        <v>24228</v>
      </c>
      <c r="B16056">
        <v>61.37</v>
      </c>
    </row>
    <row r="16057" spans="1:2" ht="12.75" customHeight="1">
      <c r="A16057" t="s">
        <v>24230</v>
      </c>
      <c r="B16057">
        <v>58.8</v>
      </c>
    </row>
    <row r="16058" spans="1:2" ht="12.75" customHeight="1">
      <c r="A16058" t="s">
        <v>24231</v>
      </c>
      <c r="B16058">
        <v>65.69</v>
      </c>
    </row>
    <row r="16059" spans="1:2" ht="12.75" customHeight="1">
      <c r="A16059" t="s">
        <v>24233</v>
      </c>
      <c r="B16059">
        <v>63.12</v>
      </c>
    </row>
    <row r="16060" spans="1:2" ht="12.75" customHeight="1">
      <c r="A16060" t="s">
        <v>24234</v>
      </c>
      <c r="B16060">
        <v>38.96</v>
      </c>
    </row>
    <row r="16061" spans="1:2" ht="12.75" customHeight="1">
      <c r="A16061" t="s">
        <v>24236</v>
      </c>
      <c r="B16061">
        <v>36.39</v>
      </c>
    </row>
    <row r="16062" spans="1:2" ht="12.75" customHeight="1">
      <c r="A16062" t="s">
        <v>24237</v>
      </c>
      <c r="B16062">
        <v>45.15</v>
      </c>
    </row>
    <row r="16063" spans="1:2" ht="12.75" customHeight="1">
      <c r="A16063" t="s">
        <v>24239</v>
      </c>
      <c r="B16063">
        <v>42.58</v>
      </c>
    </row>
    <row r="16064" spans="1:2" ht="12.75" customHeight="1">
      <c r="A16064" t="s">
        <v>24240</v>
      </c>
      <c r="B16064">
        <v>56.84</v>
      </c>
    </row>
    <row r="16065" spans="1:2" ht="12.75" customHeight="1">
      <c r="A16065" t="s">
        <v>24242</v>
      </c>
      <c r="B16065">
        <v>54.27</v>
      </c>
    </row>
    <row r="16066" spans="1:2" ht="12.75" customHeight="1">
      <c r="A16066" t="s">
        <v>24243</v>
      </c>
      <c r="B16066">
        <v>65.59</v>
      </c>
    </row>
    <row r="16067" spans="1:2" ht="12.75" customHeight="1">
      <c r="A16067" t="s">
        <v>24245</v>
      </c>
      <c r="B16067">
        <v>63.02</v>
      </c>
    </row>
    <row r="16068" spans="1:2" ht="12.75" customHeight="1">
      <c r="A16068" t="s">
        <v>24246</v>
      </c>
      <c r="B16068">
        <v>71.02</v>
      </c>
    </row>
    <row r="16069" spans="1:2" ht="12.75" customHeight="1">
      <c r="A16069" t="s">
        <v>24248</v>
      </c>
      <c r="B16069">
        <v>68.45</v>
      </c>
    </row>
    <row r="16070" spans="1:2" ht="12.75" customHeight="1">
      <c r="A16070" t="s">
        <v>24249</v>
      </c>
      <c r="B16070">
        <v>32.58</v>
      </c>
    </row>
    <row r="16071" spans="1:2" ht="12.75" customHeight="1">
      <c r="A16071" t="s">
        <v>24251</v>
      </c>
      <c r="B16071">
        <v>30.01</v>
      </c>
    </row>
    <row r="16072" spans="1:2" ht="12.75" customHeight="1">
      <c r="A16072" t="s">
        <v>24252</v>
      </c>
      <c r="B16072">
        <v>36.700000000000003</v>
      </c>
    </row>
    <row r="16073" spans="1:2" ht="12.75" customHeight="1">
      <c r="A16073" t="s">
        <v>24254</v>
      </c>
      <c r="B16073">
        <v>34.130000000000003</v>
      </c>
    </row>
    <row r="16074" spans="1:2" ht="12.75" customHeight="1">
      <c r="A16074" t="s">
        <v>24255</v>
      </c>
      <c r="B16074">
        <v>39.42</v>
      </c>
    </row>
    <row r="16075" spans="1:2" ht="12.75" customHeight="1">
      <c r="A16075" t="s">
        <v>24257</v>
      </c>
      <c r="B16075">
        <v>36.85</v>
      </c>
    </row>
    <row r="16076" spans="1:2" ht="12.75" customHeight="1">
      <c r="A16076" t="s">
        <v>24258</v>
      </c>
      <c r="B16076">
        <v>45.34</v>
      </c>
    </row>
    <row r="16077" spans="1:2" ht="12.75" customHeight="1">
      <c r="A16077" t="s">
        <v>24260</v>
      </c>
      <c r="B16077">
        <v>42.77</v>
      </c>
    </row>
    <row r="16078" spans="1:2" ht="12.75" customHeight="1">
      <c r="A16078" t="s">
        <v>24261</v>
      </c>
      <c r="B16078">
        <v>56.66</v>
      </c>
    </row>
    <row r="16079" spans="1:2" ht="12.75" customHeight="1">
      <c r="A16079" t="s">
        <v>24263</v>
      </c>
      <c r="B16079">
        <v>54.09</v>
      </c>
    </row>
    <row r="16080" spans="1:2" ht="12.75" customHeight="1">
      <c r="A16080" t="s">
        <v>24264</v>
      </c>
      <c r="B16080">
        <v>65.59</v>
      </c>
    </row>
    <row r="16081" spans="1:2" ht="12.75" customHeight="1">
      <c r="A16081" t="s">
        <v>24266</v>
      </c>
      <c r="B16081">
        <v>63.02</v>
      </c>
    </row>
    <row r="16082" spans="1:2" ht="12.75" customHeight="1">
      <c r="A16082" t="s">
        <v>24267</v>
      </c>
      <c r="B16082">
        <v>36.26</v>
      </c>
    </row>
    <row r="16083" spans="1:2" ht="12.75" customHeight="1">
      <c r="A16083" t="s">
        <v>24269</v>
      </c>
      <c r="B16083">
        <v>33.69</v>
      </c>
    </row>
    <row r="16084" spans="1:2" ht="12.75" customHeight="1">
      <c r="A16084" t="s">
        <v>24270</v>
      </c>
      <c r="B16084">
        <v>43.84</v>
      </c>
    </row>
    <row r="16085" spans="1:2" ht="12.75" customHeight="1">
      <c r="A16085" t="s">
        <v>24272</v>
      </c>
      <c r="B16085">
        <v>41.27</v>
      </c>
    </row>
    <row r="16086" spans="1:2" ht="12.75" customHeight="1">
      <c r="A16086" t="s">
        <v>24273</v>
      </c>
      <c r="B16086">
        <v>50.01</v>
      </c>
    </row>
    <row r="16087" spans="1:2" ht="12.75" customHeight="1">
      <c r="A16087" t="s">
        <v>24275</v>
      </c>
      <c r="B16087">
        <v>47.44</v>
      </c>
    </row>
    <row r="16088" spans="1:2" ht="12.75" customHeight="1">
      <c r="A16088" t="s">
        <v>24276</v>
      </c>
      <c r="B16088">
        <v>64.39</v>
      </c>
    </row>
    <row r="16089" spans="1:2" ht="12.75" customHeight="1">
      <c r="A16089" t="s">
        <v>24278</v>
      </c>
      <c r="B16089">
        <v>61.82</v>
      </c>
    </row>
    <row r="16090" spans="1:2" ht="12.75" customHeight="1">
      <c r="A16090" t="s">
        <v>24279</v>
      </c>
      <c r="B16090">
        <v>80.75</v>
      </c>
    </row>
    <row r="16091" spans="1:2" ht="12.75" customHeight="1">
      <c r="A16091" t="s">
        <v>24281</v>
      </c>
      <c r="B16091">
        <v>78.180000000000007</v>
      </c>
    </row>
    <row r="16092" spans="1:2" ht="12.75" customHeight="1">
      <c r="A16092" t="s">
        <v>24282</v>
      </c>
      <c r="B16092">
        <v>43.91</v>
      </c>
    </row>
    <row r="16093" spans="1:2" ht="12.75" customHeight="1">
      <c r="A16093" t="s">
        <v>24284</v>
      </c>
      <c r="B16093">
        <v>41.34</v>
      </c>
    </row>
    <row r="16094" spans="1:2" ht="12.75" customHeight="1">
      <c r="A16094" t="s">
        <v>24285</v>
      </c>
      <c r="B16094">
        <v>48.42</v>
      </c>
    </row>
    <row r="16095" spans="1:2" ht="12.75" customHeight="1">
      <c r="A16095" t="s">
        <v>24287</v>
      </c>
      <c r="B16095">
        <v>45.85</v>
      </c>
    </row>
    <row r="16096" spans="1:2" ht="12.75" customHeight="1">
      <c r="A16096" t="s">
        <v>24288</v>
      </c>
      <c r="B16096">
        <v>56.39</v>
      </c>
    </row>
    <row r="16097" spans="1:2" ht="12.75" customHeight="1">
      <c r="A16097" t="s">
        <v>24290</v>
      </c>
      <c r="B16097">
        <v>53.82</v>
      </c>
    </row>
    <row r="16098" spans="1:2" ht="12.75" customHeight="1">
      <c r="A16098" t="s">
        <v>24291</v>
      </c>
      <c r="B16098">
        <v>65.59</v>
      </c>
    </row>
    <row r="16099" spans="1:2" ht="12.75" customHeight="1">
      <c r="A16099" t="s">
        <v>24293</v>
      </c>
      <c r="B16099">
        <v>63.02</v>
      </c>
    </row>
    <row r="16100" spans="1:2" ht="12.75" customHeight="1">
      <c r="A16100" t="s">
        <v>24294</v>
      </c>
      <c r="B16100">
        <v>80.989999999999995</v>
      </c>
    </row>
    <row r="16101" spans="1:2" ht="12.75" customHeight="1">
      <c r="A16101" t="s">
        <v>24296</v>
      </c>
      <c r="B16101">
        <v>78.42</v>
      </c>
    </row>
    <row r="16102" spans="1:2" ht="12.75" customHeight="1">
      <c r="A16102" t="s">
        <v>24297</v>
      </c>
      <c r="B16102">
        <v>33.159999999999997</v>
      </c>
    </row>
    <row r="16103" spans="1:2" ht="12.75" customHeight="1">
      <c r="A16103" t="s">
        <v>24299</v>
      </c>
      <c r="B16103">
        <v>30.59</v>
      </c>
    </row>
    <row r="16104" spans="1:2" ht="12.75" customHeight="1">
      <c r="A16104" t="s">
        <v>24300</v>
      </c>
      <c r="B16104">
        <v>41.87</v>
      </c>
    </row>
    <row r="16105" spans="1:2" ht="12.75" customHeight="1">
      <c r="A16105" t="s">
        <v>24302</v>
      </c>
      <c r="B16105">
        <v>39.299999999999997</v>
      </c>
    </row>
    <row r="16106" spans="1:2" ht="12.75" customHeight="1">
      <c r="A16106" t="s">
        <v>24303</v>
      </c>
      <c r="B16106">
        <v>49.11</v>
      </c>
    </row>
    <row r="16107" spans="1:2" ht="12.75" customHeight="1">
      <c r="A16107" t="s">
        <v>24305</v>
      </c>
      <c r="B16107">
        <v>46.54</v>
      </c>
    </row>
    <row r="16108" spans="1:2" ht="12.75" customHeight="1">
      <c r="A16108" t="s">
        <v>24306</v>
      </c>
      <c r="B16108">
        <v>54.78</v>
      </c>
    </row>
    <row r="16109" spans="1:2" ht="12.75" customHeight="1">
      <c r="A16109" t="s">
        <v>24308</v>
      </c>
      <c r="B16109">
        <v>52.21</v>
      </c>
    </row>
    <row r="16110" spans="1:2" ht="12.75" customHeight="1">
      <c r="A16110" t="s">
        <v>24309</v>
      </c>
      <c r="B16110">
        <v>69.66</v>
      </c>
    </row>
    <row r="16111" spans="1:2" ht="12.75" customHeight="1">
      <c r="A16111" t="s">
        <v>24311</v>
      </c>
      <c r="B16111">
        <v>67.09</v>
      </c>
    </row>
    <row r="16112" spans="1:2" ht="12.75" customHeight="1">
      <c r="A16112" t="s">
        <v>24312</v>
      </c>
      <c r="B16112">
        <v>77.900000000000006</v>
      </c>
    </row>
    <row r="16113" spans="1:2" ht="12.75" customHeight="1">
      <c r="A16113" t="s">
        <v>24314</v>
      </c>
      <c r="B16113">
        <v>75.33</v>
      </c>
    </row>
    <row r="16114" spans="1:2" ht="12.75" customHeight="1">
      <c r="A16114" t="s">
        <v>24315</v>
      </c>
      <c r="B16114">
        <v>48.79</v>
      </c>
    </row>
    <row r="16115" spans="1:2" ht="12.75" customHeight="1">
      <c r="A16115" t="s">
        <v>24317</v>
      </c>
      <c r="B16115">
        <v>46.22</v>
      </c>
    </row>
    <row r="16116" spans="1:2" ht="12.75" customHeight="1">
      <c r="A16116" t="s">
        <v>24318</v>
      </c>
      <c r="B16116">
        <v>59.03</v>
      </c>
    </row>
    <row r="16117" spans="1:2" ht="12.75" customHeight="1">
      <c r="A16117" t="s">
        <v>24320</v>
      </c>
      <c r="B16117">
        <v>56.46</v>
      </c>
    </row>
    <row r="16118" spans="1:2" ht="12.75" customHeight="1">
      <c r="A16118" t="s">
        <v>24321</v>
      </c>
      <c r="B16118">
        <v>64.180000000000007</v>
      </c>
    </row>
    <row r="16119" spans="1:2" ht="12.75" customHeight="1">
      <c r="A16119" t="s">
        <v>24323</v>
      </c>
      <c r="B16119">
        <v>61.61</v>
      </c>
    </row>
    <row r="16120" spans="1:2" ht="12.75" customHeight="1">
      <c r="A16120" t="s">
        <v>24324</v>
      </c>
      <c r="B16120">
        <v>89.94</v>
      </c>
    </row>
    <row r="16121" spans="1:2" ht="12.75" customHeight="1">
      <c r="A16121" t="s">
        <v>24326</v>
      </c>
      <c r="B16121">
        <v>87.37</v>
      </c>
    </row>
    <row r="16122" spans="1:2" ht="12.75" customHeight="1">
      <c r="A16122" t="s">
        <v>24327</v>
      </c>
      <c r="B16122">
        <v>111.1</v>
      </c>
    </row>
    <row r="16123" spans="1:2" ht="12.75" customHeight="1">
      <c r="A16123" t="s">
        <v>24329</v>
      </c>
      <c r="B16123">
        <v>108.53</v>
      </c>
    </row>
    <row r="16124" spans="1:2" ht="12.75" customHeight="1">
      <c r="A16124" t="s">
        <v>24330</v>
      </c>
      <c r="B16124">
        <v>45.3</v>
      </c>
    </row>
    <row r="16125" spans="1:2" ht="12.75" customHeight="1">
      <c r="A16125" t="s">
        <v>24332</v>
      </c>
      <c r="B16125">
        <v>42.73</v>
      </c>
    </row>
    <row r="16126" spans="1:2" ht="12.75" customHeight="1">
      <c r="A16126" t="s">
        <v>24333</v>
      </c>
      <c r="B16126">
        <v>51.79</v>
      </c>
    </row>
    <row r="16127" spans="1:2" ht="12.75" customHeight="1">
      <c r="A16127" t="s">
        <v>24335</v>
      </c>
      <c r="B16127">
        <v>49.22</v>
      </c>
    </row>
    <row r="16128" spans="1:2" ht="12.75" customHeight="1">
      <c r="A16128" t="s">
        <v>24336</v>
      </c>
      <c r="B16128">
        <v>65.540000000000006</v>
      </c>
    </row>
    <row r="16129" spans="1:2" ht="12.75" customHeight="1">
      <c r="A16129" t="s">
        <v>24338</v>
      </c>
      <c r="B16129">
        <v>62.97</v>
      </c>
    </row>
    <row r="16130" spans="1:2" ht="12.75" customHeight="1">
      <c r="A16130" t="s">
        <v>24339</v>
      </c>
      <c r="B16130">
        <v>77.900000000000006</v>
      </c>
    </row>
    <row r="16131" spans="1:2" ht="12.75" customHeight="1">
      <c r="A16131" t="s">
        <v>24341</v>
      </c>
      <c r="B16131">
        <v>75.33</v>
      </c>
    </row>
    <row r="16132" spans="1:2" ht="12.75" customHeight="1">
      <c r="A16132" t="s">
        <v>24342</v>
      </c>
      <c r="B16132">
        <v>91.29</v>
      </c>
    </row>
    <row r="16133" spans="1:2" ht="12.75" customHeight="1">
      <c r="A16133" t="s">
        <v>24344</v>
      </c>
      <c r="B16133">
        <v>88.72</v>
      </c>
    </row>
    <row r="16134" spans="1:2" ht="12.75" customHeight="1">
      <c r="A16134" t="s">
        <v>24345</v>
      </c>
      <c r="B16134">
        <v>37.78</v>
      </c>
    </row>
    <row r="16135" spans="1:2" ht="12.75" customHeight="1">
      <c r="A16135" t="s">
        <v>24347</v>
      </c>
      <c r="B16135">
        <v>35.21</v>
      </c>
    </row>
    <row r="16136" spans="1:2" ht="12.75" customHeight="1">
      <c r="A16136" t="s">
        <v>24348</v>
      </c>
      <c r="B16136">
        <v>43.63</v>
      </c>
    </row>
    <row r="16137" spans="1:2" ht="12.75" customHeight="1">
      <c r="A16137" t="s">
        <v>24350</v>
      </c>
      <c r="B16137">
        <v>41.06</v>
      </c>
    </row>
    <row r="16138" spans="1:2" ht="12.75" customHeight="1">
      <c r="A16138" t="s">
        <v>24351</v>
      </c>
      <c r="B16138">
        <v>57.32</v>
      </c>
    </row>
    <row r="16139" spans="1:2" ht="12.75" customHeight="1">
      <c r="A16139" t="s">
        <v>24353</v>
      </c>
      <c r="B16139">
        <v>54.75</v>
      </c>
    </row>
    <row r="16140" spans="1:2" ht="12.75" customHeight="1">
      <c r="A16140" t="s">
        <v>24354</v>
      </c>
      <c r="B16140">
        <v>66</v>
      </c>
    </row>
    <row r="16141" spans="1:2" ht="12.75" customHeight="1">
      <c r="A16141" t="s">
        <v>24356</v>
      </c>
      <c r="B16141">
        <v>63.43</v>
      </c>
    </row>
    <row r="16142" spans="1:2" ht="12.75" customHeight="1">
      <c r="A16142" t="s">
        <v>24357</v>
      </c>
      <c r="B16142">
        <v>81.72</v>
      </c>
    </row>
    <row r="16143" spans="1:2" ht="12.75" customHeight="1">
      <c r="A16143" t="s">
        <v>24359</v>
      </c>
      <c r="B16143">
        <v>79.150000000000006</v>
      </c>
    </row>
    <row r="16144" spans="1:2" ht="12.75" customHeight="1">
      <c r="A16144" t="s">
        <v>24360</v>
      </c>
      <c r="B16144">
        <v>122.95</v>
      </c>
    </row>
    <row r="16145" spans="1:2" ht="12.75" customHeight="1">
      <c r="A16145" t="s">
        <v>24362</v>
      </c>
      <c r="B16145">
        <v>120.39</v>
      </c>
    </row>
    <row r="16146" spans="1:2" ht="12.75" customHeight="1">
      <c r="A16146" t="s">
        <v>24363</v>
      </c>
      <c r="B16146">
        <v>48.53</v>
      </c>
    </row>
    <row r="16147" spans="1:2" ht="12.75" customHeight="1">
      <c r="A16147" t="s">
        <v>24365</v>
      </c>
      <c r="B16147">
        <v>45.96</v>
      </c>
    </row>
    <row r="16148" spans="1:2" ht="12.75" customHeight="1">
      <c r="A16148" t="s">
        <v>24366</v>
      </c>
      <c r="B16148">
        <v>62.38</v>
      </c>
    </row>
    <row r="16149" spans="1:2" ht="12.75" customHeight="1">
      <c r="A16149" t="s">
        <v>24368</v>
      </c>
      <c r="B16149">
        <v>59.81</v>
      </c>
    </row>
    <row r="16150" spans="1:2" ht="12.75" customHeight="1">
      <c r="A16150" t="s">
        <v>24369</v>
      </c>
      <c r="B16150">
        <v>71.47</v>
      </c>
    </row>
    <row r="16151" spans="1:2" ht="12.75" customHeight="1">
      <c r="A16151" t="s">
        <v>24371</v>
      </c>
      <c r="B16151">
        <v>68.900000000000006</v>
      </c>
    </row>
    <row r="16152" spans="1:2" ht="12.75" customHeight="1">
      <c r="A16152" t="s">
        <v>24372</v>
      </c>
      <c r="B16152">
        <v>110.51</v>
      </c>
    </row>
    <row r="16153" spans="1:2" ht="12.75" customHeight="1">
      <c r="A16153" t="s">
        <v>24374</v>
      </c>
      <c r="B16153">
        <v>107.94</v>
      </c>
    </row>
    <row r="16154" spans="1:2" ht="12.75" customHeight="1">
      <c r="A16154" t="s">
        <v>24375</v>
      </c>
      <c r="B16154">
        <v>131.16999999999999</v>
      </c>
    </row>
    <row r="16155" spans="1:2" ht="12.75" customHeight="1">
      <c r="A16155" t="s">
        <v>24377</v>
      </c>
      <c r="B16155">
        <v>128.6</v>
      </c>
    </row>
    <row r="16156" spans="1:2" ht="12.75" customHeight="1">
      <c r="A16156" t="s">
        <v>24378</v>
      </c>
      <c r="B16156">
        <v>46.64</v>
      </c>
    </row>
    <row r="16157" spans="1:2" ht="12.75" customHeight="1">
      <c r="A16157" t="s">
        <v>24380</v>
      </c>
      <c r="B16157">
        <v>44.07</v>
      </c>
    </row>
    <row r="16158" spans="1:2" ht="12.75" customHeight="1">
      <c r="A16158" t="s">
        <v>24381</v>
      </c>
      <c r="B16158">
        <v>67.61</v>
      </c>
    </row>
    <row r="16159" spans="1:2" ht="12.75" customHeight="1">
      <c r="A16159" t="s">
        <v>24383</v>
      </c>
      <c r="B16159">
        <v>65.040000000000006</v>
      </c>
    </row>
    <row r="16160" spans="1:2" ht="12.75" customHeight="1">
      <c r="A16160" t="s">
        <v>24384</v>
      </c>
      <c r="B16160">
        <v>65.599999999999994</v>
      </c>
    </row>
    <row r="16161" spans="1:2" ht="12.75" customHeight="1">
      <c r="A16161" t="s">
        <v>24386</v>
      </c>
      <c r="B16161">
        <v>63.03</v>
      </c>
    </row>
    <row r="16162" spans="1:2" ht="12.75" customHeight="1">
      <c r="A16162" t="s">
        <v>24387</v>
      </c>
      <c r="B16162">
        <v>61.06</v>
      </c>
    </row>
    <row r="16163" spans="1:2" ht="12.75" customHeight="1">
      <c r="A16163" t="s">
        <v>24389</v>
      </c>
      <c r="B16163">
        <v>58.49</v>
      </c>
    </row>
    <row r="16164" spans="1:2" ht="12.75" customHeight="1">
      <c r="A16164" t="s">
        <v>24390</v>
      </c>
      <c r="B16164">
        <v>139.44</v>
      </c>
    </row>
    <row r="16165" spans="1:2" ht="12.75" customHeight="1">
      <c r="A16165" t="s">
        <v>24392</v>
      </c>
      <c r="B16165">
        <v>136.87</v>
      </c>
    </row>
    <row r="16166" spans="1:2" ht="12.75" customHeight="1">
      <c r="A16166" t="s">
        <v>24393</v>
      </c>
      <c r="B16166">
        <v>37.58</v>
      </c>
    </row>
    <row r="16167" spans="1:2" ht="12.75" customHeight="1">
      <c r="A16167" t="s">
        <v>24395</v>
      </c>
      <c r="B16167">
        <v>35.01</v>
      </c>
    </row>
    <row r="16168" spans="1:2" ht="12.75" customHeight="1">
      <c r="A16168" t="s">
        <v>24396</v>
      </c>
      <c r="B16168">
        <v>59.55</v>
      </c>
    </row>
    <row r="16169" spans="1:2" ht="12.75" customHeight="1">
      <c r="A16169" t="s">
        <v>24398</v>
      </c>
      <c r="B16169">
        <v>56.98</v>
      </c>
    </row>
    <row r="16170" spans="1:2" ht="12.75" customHeight="1">
      <c r="A16170" t="s">
        <v>24399</v>
      </c>
      <c r="B16170">
        <v>66.62</v>
      </c>
    </row>
    <row r="16171" spans="1:2" ht="12.75" customHeight="1">
      <c r="A16171" t="s">
        <v>24401</v>
      </c>
      <c r="B16171">
        <v>64.05</v>
      </c>
    </row>
    <row r="16172" spans="1:2" ht="12.75" customHeight="1">
      <c r="A16172" t="s">
        <v>24402</v>
      </c>
      <c r="B16172">
        <v>74.47</v>
      </c>
    </row>
    <row r="16173" spans="1:2" ht="12.75" customHeight="1">
      <c r="A16173" t="s">
        <v>24404</v>
      </c>
      <c r="B16173">
        <v>71.900000000000006</v>
      </c>
    </row>
    <row r="16174" spans="1:2" ht="12.75" customHeight="1">
      <c r="A16174" t="s">
        <v>24405</v>
      </c>
      <c r="B16174">
        <v>95.06</v>
      </c>
    </row>
    <row r="16175" spans="1:2" ht="12.75" customHeight="1">
      <c r="A16175" t="s">
        <v>24407</v>
      </c>
      <c r="B16175">
        <v>92.49</v>
      </c>
    </row>
    <row r="16176" spans="1:2" ht="12.75" customHeight="1">
      <c r="A16176" t="s">
        <v>24408</v>
      </c>
      <c r="B16176">
        <v>130.81</v>
      </c>
    </row>
    <row r="16177" spans="1:2" ht="12.75" customHeight="1">
      <c r="A16177" t="s">
        <v>24410</v>
      </c>
      <c r="B16177">
        <v>128.24</v>
      </c>
    </row>
    <row r="16178" spans="1:2" ht="12.75" customHeight="1">
      <c r="A16178" t="s">
        <v>24411</v>
      </c>
      <c r="B16178">
        <v>59.55</v>
      </c>
    </row>
    <row r="16179" spans="1:2" ht="12.75" customHeight="1">
      <c r="A16179" t="s">
        <v>24413</v>
      </c>
      <c r="B16179">
        <v>56.98</v>
      </c>
    </row>
    <row r="16180" spans="1:2" ht="12.75" customHeight="1">
      <c r="A16180" t="s">
        <v>24414</v>
      </c>
      <c r="B16180">
        <v>71.87</v>
      </c>
    </row>
    <row r="16181" spans="1:2" ht="12.75" customHeight="1">
      <c r="A16181" t="s">
        <v>24416</v>
      </c>
      <c r="B16181">
        <v>69.3</v>
      </c>
    </row>
    <row r="16182" spans="1:2" ht="12.75" customHeight="1">
      <c r="A16182" t="s">
        <v>24417</v>
      </c>
      <c r="B16182">
        <v>68.930000000000007</v>
      </c>
    </row>
    <row r="16183" spans="1:2" ht="12.75" customHeight="1">
      <c r="A16183" t="s">
        <v>24419</v>
      </c>
      <c r="B16183">
        <v>66.36</v>
      </c>
    </row>
    <row r="16184" spans="1:2" ht="12.75" customHeight="1">
      <c r="A16184" t="s">
        <v>24420</v>
      </c>
      <c r="B16184">
        <v>119.65</v>
      </c>
    </row>
    <row r="16185" spans="1:2" ht="12.75" customHeight="1">
      <c r="A16185" t="s">
        <v>24422</v>
      </c>
      <c r="B16185">
        <v>117.08</v>
      </c>
    </row>
    <row r="16186" spans="1:2" ht="12.75" customHeight="1">
      <c r="A16186" t="s">
        <v>24423</v>
      </c>
      <c r="B16186">
        <v>136.93</v>
      </c>
    </row>
    <row r="16187" spans="1:2" ht="12.75" customHeight="1">
      <c r="A16187" t="s">
        <v>24425</v>
      </c>
      <c r="B16187">
        <v>134.36000000000001</v>
      </c>
    </row>
    <row r="16188" spans="1:2" ht="12.75" customHeight="1">
      <c r="A16188" t="s">
        <v>24426</v>
      </c>
      <c r="B16188">
        <v>64.180000000000007</v>
      </c>
    </row>
    <row r="16189" spans="1:2" ht="12.75" customHeight="1">
      <c r="A16189" t="s">
        <v>24428</v>
      </c>
      <c r="B16189">
        <v>61.61</v>
      </c>
    </row>
    <row r="16190" spans="1:2" ht="12.75" customHeight="1">
      <c r="A16190" t="s">
        <v>24429</v>
      </c>
      <c r="B16190">
        <v>76.91</v>
      </c>
    </row>
    <row r="16191" spans="1:2" ht="12.75" customHeight="1">
      <c r="A16191" t="s">
        <v>24431</v>
      </c>
      <c r="B16191">
        <v>74.34</v>
      </c>
    </row>
    <row r="16192" spans="1:2" ht="12.75" customHeight="1">
      <c r="A16192" t="s">
        <v>24432</v>
      </c>
      <c r="B16192">
        <v>84.77</v>
      </c>
    </row>
    <row r="16193" spans="1:2" ht="12.75" customHeight="1">
      <c r="A16193" t="s">
        <v>24434</v>
      </c>
      <c r="B16193">
        <v>82.2</v>
      </c>
    </row>
    <row r="16194" spans="1:2" ht="12.75" customHeight="1">
      <c r="A16194" t="s">
        <v>24435</v>
      </c>
      <c r="B16194">
        <v>126.24</v>
      </c>
    </row>
    <row r="16195" spans="1:2" ht="12.75" customHeight="1">
      <c r="A16195" t="s">
        <v>24437</v>
      </c>
      <c r="B16195">
        <v>123.67</v>
      </c>
    </row>
    <row r="16196" spans="1:2" ht="12.75" customHeight="1">
      <c r="A16196" t="s">
        <v>24438</v>
      </c>
      <c r="B16196">
        <v>143.03</v>
      </c>
    </row>
    <row r="16197" spans="1:2" ht="12.75" customHeight="1">
      <c r="A16197" t="s">
        <v>24440</v>
      </c>
      <c r="B16197">
        <v>140.46</v>
      </c>
    </row>
    <row r="16198" spans="1:2" ht="12.75" customHeight="1">
      <c r="A16198" t="s">
        <v>24441</v>
      </c>
      <c r="B16198">
        <v>25.05</v>
      </c>
    </row>
    <row r="16199" spans="1:2" ht="12.75" customHeight="1">
      <c r="A16199" t="s">
        <v>24443</v>
      </c>
      <c r="B16199">
        <v>22.48</v>
      </c>
    </row>
    <row r="16200" spans="1:2" ht="12.75" customHeight="1">
      <c r="A16200" t="s">
        <v>24444</v>
      </c>
      <c r="B16200">
        <v>27.94</v>
      </c>
    </row>
    <row r="16201" spans="1:2" ht="12.75" customHeight="1">
      <c r="A16201" t="s">
        <v>24446</v>
      </c>
      <c r="B16201">
        <v>25.37</v>
      </c>
    </row>
    <row r="16202" spans="1:2" ht="12.75" customHeight="1">
      <c r="A16202" t="s">
        <v>24447</v>
      </c>
      <c r="B16202">
        <v>33.36</v>
      </c>
    </row>
    <row r="16203" spans="1:2" ht="12.75" customHeight="1">
      <c r="A16203" t="s">
        <v>24449</v>
      </c>
      <c r="B16203">
        <v>30.79</v>
      </c>
    </row>
    <row r="16204" spans="1:2" ht="12.75" customHeight="1">
      <c r="A16204" t="s">
        <v>24450</v>
      </c>
      <c r="B16204">
        <v>38.17</v>
      </c>
    </row>
    <row r="16205" spans="1:2" ht="12.75" customHeight="1">
      <c r="A16205" t="s">
        <v>24452</v>
      </c>
      <c r="B16205">
        <v>35.6</v>
      </c>
    </row>
    <row r="16206" spans="1:2" ht="12.75" customHeight="1">
      <c r="A16206" t="s">
        <v>24453</v>
      </c>
      <c r="B16206">
        <v>45.76</v>
      </c>
    </row>
    <row r="16207" spans="1:2" ht="12.75" customHeight="1">
      <c r="A16207" t="s">
        <v>24455</v>
      </c>
      <c r="B16207">
        <v>43.19</v>
      </c>
    </row>
    <row r="16208" spans="1:2" ht="12.75" customHeight="1">
      <c r="A16208" t="s">
        <v>24456</v>
      </c>
      <c r="B16208">
        <v>65.59</v>
      </c>
    </row>
    <row r="16209" spans="1:2" ht="12.75" customHeight="1">
      <c r="A16209" t="s">
        <v>24458</v>
      </c>
      <c r="B16209">
        <v>63.02</v>
      </c>
    </row>
    <row r="16210" spans="1:2" ht="12.75" customHeight="1">
      <c r="A16210" t="s">
        <v>24459</v>
      </c>
      <c r="B16210">
        <v>28.58</v>
      </c>
    </row>
    <row r="16211" spans="1:2" ht="12.75" customHeight="1">
      <c r="A16211" t="s">
        <v>24461</v>
      </c>
      <c r="B16211">
        <v>26.01</v>
      </c>
    </row>
    <row r="16212" spans="1:2" ht="12.75" customHeight="1">
      <c r="A16212" t="s">
        <v>24462</v>
      </c>
      <c r="B16212">
        <v>33.96</v>
      </c>
    </row>
    <row r="16213" spans="1:2" ht="12.75" customHeight="1">
      <c r="A16213" t="s">
        <v>24464</v>
      </c>
      <c r="B16213">
        <v>31.39</v>
      </c>
    </row>
    <row r="16214" spans="1:2" ht="12.75" customHeight="1">
      <c r="A16214" t="s">
        <v>24465</v>
      </c>
      <c r="B16214">
        <v>42.03</v>
      </c>
    </row>
    <row r="16215" spans="1:2" ht="12.75" customHeight="1">
      <c r="A16215" t="s">
        <v>24467</v>
      </c>
      <c r="B16215">
        <v>39.46</v>
      </c>
    </row>
    <row r="16216" spans="1:2" ht="12.75" customHeight="1">
      <c r="A16216" t="s">
        <v>24468</v>
      </c>
      <c r="B16216">
        <v>64.86</v>
      </c>
    </row>
    <row r="16217" spans="1:2" ht="12.75" customHeight="1">
      <c r="A16217" t="s">
        <v>24470</v>
      </c>
      <c r="B16217">
        <v>62.29</v>
      </c>
    </row>
    <row r="16218" spans="1:2" ht="12.75" customHeight="1">
      <c r="A16218" t="s">
        <v>24471</v>
      </c>
      <c r="B16218">
        <v>74.510000000000005</v>
      </c>
    </row>
    <row r="16219" spans="1:2" ht="12.75" customHeight="1">
      <c r="A16219" t="s">
        <v>24473</v>
      </c>
      <c r="B16219">
        <v>71.94</v>
      </c>
    </row>
    <row r="16220" spans="1:2" ht="12.75" customHeight="1">
      <c r="A16220" t="s">
        <v>24474</v>
      </c>
      <c r="B16220">
        <v>32.409999999999997</v>
      </c>
    </row>
    <row r="16221" spans="1:2" ht="12.75" customHeight="1">
      <c r="A16221" t="s">
        <v>24476</v>
      </c>
      <c r="B16221">
        <v>29.84</v>
      </c>
    </row>
    <row r="16222" spans="1:2" ht="12.75" customHeight="1">
      <c r="A16222" t="s">
        <v>24477</v>
      </c>
      <c r="B16222">
        <v>38.57</v>
      </c>
    </row>
    <row r="16223" spans="1:2" ht="12.75" customHeight="1">
      <c r="A16223" t="s">
        <v>24479</v>
      </c>
      <c r="B16223">
        <v>36</v>
      </c>
    </row>
    <row r="16224" spans="1:2" ht="12.75" customHeight="1">
      <c r="A16224" t="s">
        <v>24480</v>
      </c>
      <c r="B16224">
        <v>43.99</v>
      </c>
    </row>
    <row r="16225" spans="1:2" ht="12.75" customHeight="1">
      <c r="A16225" t="s">
        <v>24482</v>
      </c>
      <c r="B16225">
        <v>41.42</v>
      </c>
    </row>
    <row r="16226" spans="1:2" ht="12.75" customHeight="1">
      <c r="A16226" t="s">
        <v>24483</v>
      </c>
      <c r="B16226">
        <v>65.59</v>
      </c>
    </row>
    <row r="16227" spans="1:2" ht="12.75" customHeight="1">
      <c r="A16227" t="s">
        <v>24485</v>
      </c>
      <c r="B16227">
        <v>63.02</v>
      </c>
    </row>
    <row r="16228" spans="1:2" ht="12.75" customHeight="1">
      <c r="A16228" t="s">
        <v>24486</v>
      </c>
      <c r="B16228">
        <v>80.989999999999995</v>
      </c>
    </row>
    <row r="16229" spans="1:2" ht="12.75" customHeight="1">
      <c r="A16229" t="s">
        <v>24488</v>
      </c>
      <c r="B16229">
        <v>78.42</v>
      </c>
    </row>
    <row r="16230" spans="1:2" ht="12.75" customHeight="1">
      <c r="A16230" t="s">
        <v>24489</v>
      </c>
      <c r="B16230">
        <v>27.11</v>
      </c>
    </row>
    <row r="16231" spans="1:2" ht="12.75" customHeight="1">
      <c r="A16231" t="s">
        <v>24491</v>
      </c>
      <c r="B16231">
        <v>24.54</v>
      </c>
    </row>
    <row r="16232" spans="1:2" ht="12.75" customHeight="1">
      <c r="A16232" t="s">
        <v>24492</v>
      </c>
      <c r="B16232">
        <v>30.83</v>
      </c>
    </row>
    <row r="16233" spans="1:2" ht="12.75" customHeight="1">
      <c r="A16233" t="s">
        <v>24494</v>
      </c>
      <c r="B16233">
        <v>28.26</v>
      </c>
    </row>
    <row r="16234" spans="1:2" ht="12.75" customHeight="1">
      <c r="A16234" t="s">
        <v>24495</v>
      </c>
      <c r="B16234">
        <v>37.39</v>
      </c>
    </row>
    <row r="16235" spans="1:2" ht="12.75" customHeight="1">
      <c r="A16235" t="s">
        <v>24497</v>
      </c>
      <c r="B16235">
        <v>34.82</v>
      </c>
    </row>
    <row r="16236" spans="1:2" ht="12.75" customHeight="1">
      <c r="A16236" t="s">
        <v>24498</v>
      </c>
      <c r="B16236">
        <v>42.41</v>
      </c>
    </row>
    <row r="16237" spans="1:2" ht="12.75" customHeight="1">
      <c r="A16237" t="s">
        <v>24500</v>
      </c>
      <c r="B16237">
        <v>39.840000000000003</v>
      </c>
    </row>
    <row r="16238" spans="1:2" ht="12.75" customHeight="1">
      <c r="A16238" t="s">
        <v>24501</v>
      </c>
      <c r="B16238">
        <v>61.01</v>
      </c>
    </row>
    <row r="16239" spans="1:2" ht="12.75" customHeight="1">
      <c r="A16239" t="s">
        <v>24503</v>
      </c>
      <c r="B16239">
        <v>58.44</v>
      </c>
    </row>
    <row r="16240" spans="1:2" ht="12.75" customHeight="1">
      <c r="A16240" t="s">
        <v>24504</v>
      </c>
      <c r="B16240">
        <v>77.900000000000006</v>
      </c>
    </row>
    <row r="16241" spans="1:2" ht="12.75" customHeight="1">
      <c r="A16241" t="s">
        <v>24506</v>
      </c>
      <c r="B16241">
        <v>75.33</v>
      </c>
    </row>
    <row r="16242" spans="1:2" ht="12.75" customHeight="1">
      <c r="A16242" t="s">
        <v>24507</v>
      </c>
      <c r="B16242">
        <v>33.64</v>
      </c>
    </row>
    <row r="16243" spans="1:2" ht="12.75" customHeight="1">
      <c r="A16243" t="s">
        <v>24509</v>
      </c>
      <c r="B16243">
        <v>31.07</v>
      </c>
    </row>
    <row r="16244" spans="1:2" ht="12.75" customHeight="1">
      <c r="A16244" t="s">
        <v>24510</v>
      </c>
      <c r="B16244">
        <v>40.99</v>
      </c>
    </row>
    <row r="16245" spans="1:2" ht="12.75" customHeight="1">
      <c r="A16245" t="s">
        <v>24512</v>
      </c>
      <c r="B16245">
        <v>38.42</v>
      </c>
    </row>
    <row r="16246" spans="1:2" ht="12.75" customHeight="1">
      <c r="A16246" t="s">
        <v>24513</v>
      </c>
      <c r="B16246">
        <v>46.63</v>
      </c>
    </row>
    <row r="16247" spans="1:2" ht="12.75" customHeight="1">
      <c r="A16247" t="s">
        <v>24515</v>
      </c>
      <c r="B16247">
        <v>44.06</v>
      </c>
    </row>
    <row r="16248" spans="1:2" ht="12.75" customHeight="1">
      <c r="A16248" t="s">
        <v>24516</v>
      </c>
      <c r="B16248">
        <v>62.4</v>
      </c>
    </row>
    <row r="16249" spans="1:2" ht="12.75" customHeight="1">
      <c r="A16249" t="s">
        <v>24518</v>
      </c>
      <c r="B16249">
        <v>59.83</v>
      </c>
    </row>
    <row r="16250" spans="1:2" ht="12.75" customHeight="1">
      <c r="A16250" t="s">
        <v>24519</v>
      </c>
      <c r="B16250">
        <v>81.27</v>
      </c>
    </row>
    <row r="16251" spans="1:2" ht="12.75" customHeight="1">
      <c r="A16251" t="s">
        <v>24521</v>
      </c>
      <c r="B16251">
        <v>78.7</v>
      </c>
    </row>
    <row r="16252" spans="1:2" ht="12.75" customHeight="1">
      <c r="A16252" t="s">
        <v>24522</v>
      </c>
      <c r="B16252">
        <v>35.159999999999997</v>
      </c>
    </row>
    <row r="16253" spans="1:2" ht="12.75" customHeight="1">
      <c r="A16253" t="s">
        <v>24524</v>
      </c>
      <c r="B16253">
        <v>32.590000000000003</v>
      </c>
    </row>
    <row r="16254" spans="1:2" ht="12.75" customHeight="1">
      <c r="A16254" t="s">
        <v>24525</v>
      </c>
      <c r="B16254">
        <v>42.8</v>
      </c>
    </row>
    <row r="16255" spans="1:2" ht="12.75" customHeight="1">
      <c r="A16255" t="s">
        <v>24527</v>
      </c>
      <c r="B16255">
        <v>40.229999999999997</v>
      </c>
    </row>
    <row r="16256" spans="1:2" ht="12.75" customHeight="1">
      <c r="A16256" t="s">
        <v>24528</v>
      </c>
      <c r="B16256">
        <v>48.4</v>
      </c>
    </row>
    <row r="16257" spans="1:2" ht="12.75" customHeight="1">
      <c r="A16257" t="s">
        <v>24530</v>
      </c>
      <c r="B16257">
        <v>45.83</v>
      </c>
    </row>
    <row r="16258" spans="1:2" ht="12.75" customHeight="1">
      <c r="A16258" t="s">
        <v>24531</v>
      </c>
      <c r="B16258">
        <v>68.680000000000007</v>
      </c>
    </row>
    <row r="16259" spans="1:2" ht="12.75" customHeight="1">
      <c r="A16259" t="s">
        <v>24533</v>
      </c>
      <c r="B16259">
        <v>66.11</v>
      </c>
    </row>
    <row r="16260" spans="1:2" ht="12.75" customHeight="1">
      <c r="A16260" t="s">
        <v>24534</v>
      </c>
      <c r="B16260">
        <v>88.01</v>
      </c>
    </row>
    <row r="16261" spans="1:2" ht="12.75" customHeight="1">
      <c r="A16261" t="s">
        <v>24536</v>
      </c>
      <c r="B16261">
        <v>85.44</v>
      </c>
    </row>
    <row r="16262" spans="1:2" ht="12.75" customHeight="1">
      <c r="A16262" t="s">
        <v>24537</v>
      </c>
      <c r="B16262">
        <v>33.03</v>
      </c>
    </row>
    <row r="16263" spans="1:2" ht="12.75" customHeight="1">
      <c r="A16263" t="s">
        <v>24539</v>
      </c>
      <c r="B16263">
        <v>30.46</v>
      </c>
    </row>
    <row r="16264" spans="1:2" ht="12.75" customHeight="1">
      <c r="A16264" t="s">
        <v>24540</v>
      </c>
      <c r="B16264">
        <v>36.78</v>
      </c>
    </row>
    <row r="16265" spans="1:2" ht="12.75" customHeight="1">
      <c r="A16265" t="s">
        <v>24542</v>
      </c>
      <c r="B16265">
        <v>34.21</v>
      </c>
    </row>
    <row r="16266" spans="1:2" ht="12.75" customHeight="1">
      <c r="A16266" t="s">
        <v>24543</v>
      </c>
      <c r="B16266">
        <v>43.84</v>
      </c>
    </row>
    <row r="16267" spans="1:2" ht="12.75" customHeight="1">
      <c r="A16267" t="s">
        <v>24545</v>
      </c>
      <c r="B16267">
        <v>41.27</v>
      </c>
    </row>
    <row r="16268" spans="1:2" ht="12.75" customHeight="1">
      <c r="A16268" t="s">
        <v>24546</v>
      </c>
      <c r="B16268">
        <v>49.67</v>
      </c>
    </row>
    <row r="16269" spans="1:2" ht="12.75" customHeight="1">
      <c r="A16269" t="s">
        <v>24548</v>
      </c>
      <c r="B16269">
        <v>47.1</v>
      </c>
    </row>
    <row r="16270" spans="1:2" ht="12.75" customHeight="1">
      <c r="A16270" t="s">
        <v>24549</v>
      </c>
      <c r="B16270">
        <v>75.56</v>
      </c>
    </row>
    <row r="16271" spans="1:2" ht="12.75" customHeight="1">
      <c r="A16271" t="s">
        <v>24551</v>
      </c>
      <c r="B16271">
        <v>72.989999999999995</v>
      </c>
    </row>
    <row r="16272" spans="1:2" ht="12.75" customHeight="1">
      <c r="A16272" t="s">
        <v>24552</v>
      </c>
      <c r="B16272">
        <v>90.99</v>
      </c>
    </row>
    <row r="16273" spans="1:2" ht="12.75" customHeight="1">
      <c r="A16273" t="s">
        <v>24554</v>
      </c>
      <c r="B16273">
        <v>88.42</v>
      </c>
    </row>
    <row r="16274" spans="1:2" ht="12.75" customHeight="1">
      <c r="A16274" t="s">
        <v>24555</v>
      </c>
      <c r="B16274">
        <v>39.47</v>
      </c>
    </row>
    <row r="16275" spans="1:2" ht="12.75" customHeight="1">
      <c r="A16275" t="s">
        <v>24557</v>
      </c>
      <c r="B16275">
        <v>36.9</v>
      </c>
    </row>
    <row r="16276" spans="1:2" ht="12.75" customHeight="1">
      <c r="A16276" t="s">
        <v>24558</v>
      </c>
      <c r="B16276">
        <v>57.27</v>
      </c>
    </row>
    <row r="16277" spans="1:2" ht="12.75" customHeight="1">
      <c r="A16277" t="s">
        <v>24560</v>
      </c>
      <c r="B16277">
        <v>54.7</v>
      </c>
    </row>
    <row r="16278" spans="1:2" ht="12.75" customHeight="1">
      <c r="A16278" t="s">
        <v>24561</v>
      </c>
      <c r="B16278">
        <v>52.7</v>
      </c>
    </row>
    <row r="16279" spans="1:2" ht="12.75" customHeight="1">
      <c r="A16279" t="s">
        <v>24563</v>
      </c>
      <c r="B16279">
        <v>50.13</v>
      </c>
    </row>
    <row r="16280" spans="1:2" ht="12.75" customHeight="1">
      <c r="A16280" t="s">
        <v>24564</v>
      </c>
      <c r="B16280">
        <v>79.45</v>
      </c>
    </row>
    <row r="16281" spans="1:2" ht="12.75" customHeight="1">
      <c r="A16281" t="s">
        <v>24566</v>
      </c>
      <c r="B16281">
        <v>76.88</v>
      </c>
    </row>
    <row r="16282" spans="1:2" ht="12.75" customHeight="1">
      <c r="A16282" t="s">
        <v>24567</v>
      </c>
      <c r="B16282">
        <v>95.22</v>
      </c>
    </row>
    <row r="16283" spans="1:2" ht="12.75" customHeight="1">
      <c r="A16283" t="s">
        <v>24569</v>
      </c>
      <c r="B16283">
        <v>92.65</v>
      </c>
    </row>
    <row r="16284" spans="1:2" ht="12.75" customHeight="1">
      <c r="A16284" t="s">
        <v>24570</v>
      </c>
      <c r="B16284">
        <v>42.17</v>
      </c>
    </row>
    <row r="16285" spans="1:2" ht="12.75" customHeight="1">
      <c r="A16285" t="s">
        <v>24572</v>
      </c>
      <c r="B16285">
        <v>39.6</v>
      </c>
    </row>
    <row r="16286" spans="1:2" ht="12.75" customHeight="1">
      <c r="A16286" t="s">
        <v>24573</v>
      </c>
      <c r="B16286">
        <v>49.87</v>
      </c>
    </row>
    <row r="16287" spans="1:2" ht="12.75" customHeight="1">
      <c r="A16287" t="s">
        <v>24575</v>
      </c>
      <c r="B16287">
        <v>47.3</v>
      </c>
    </row>
    <row r="16288" spans="1:2" ht="12.75" customHeight="1">
      <c r="A16288" t="s">
        <v>24576</v>
      </c>
      <c r="B16288">
        <v>55.72</v>
      </c>
    </row>
    <row r="16289" spans="1:2" ht="12.75" customHeight="1">
      <c r="A16289" t="s">
        <v>24578</v>
      </c>
      <c r="B16289">
        <v>53.15</v>
      </c>
    </row>
    <row r="16290" spans="1:2" ht="12.75" customHeight="1">
      <c r="A16290" t="s">
        <v>24579</v>
      </c>
      <c r="B16290">
        <v>83.31</v>
      </c>
    </row>
    <row r="16291" spans="1:2" ht="12.75" customHeight="1">
      <c r="A16291" t="s">
        <v>24581</v>
      </c>
      <c r="B16291">
        <v>80.739999999999995</v>
      </c>
    </row>
    <row r="16292" spans="1:2" ht="12.75" customHeight="1">
      <c r="A16292" t="s">
        <v>24582</v>
      </c>
      <c r="B16292">
        <v>98.19</v>
      </c>
    </row>
    <row r="16293" spans="1:2" ht="12.75" customHeight="1">
      <c r="A16293" t="s">
        <v>24584</v>
      </c>
      <c r="B16293">
        <v>95.62</v>
      </c>
    </row>
    <row r="16294" spans="1:2" ht="12.75" customHeight="1">
      <c r="A16294" t="s">
        <v>24585</v>
      </c>
      <c r="B16294">
        <v>27.94</v>
      </c>
    </row>
    <row r="16295" spans="1:2" ht="12.75" customHeight="1">
      <c r="A16295" t="s">
        <v>24587</v>
      </c>
      <c r="B16295">
        <v>25.37</v>
      </c>
    </row>
    <row r="16296" spans="1:2" ht="12.75" customHeight="1">
      <c r="A16296" t="s">
        <v>24588</v>
      </c>
      <c r="B16296">
        <v>37.22</v>
      </c>
    </row>
    <row r="16297" spans="1:2" ht="12.75" customHeight="1">
      <c r="A16297" t="s">
        <v>24590</v>
      </c>
      <c r="B16297">
        <v>34.65</v>
      </c>
    </row>
    <row r="16298" spans="1:2" ht="12.75" customHeight="1">
      <c r="A16298" t="s">
        <v>24591</v>
      </c>
      <c r="B16298">
        <v>31.98</v>
      </c>
    </row>
    <row r="16299" spans="1:2" ht="12.75" customHeight="1">
      <c r="A16299" t="s">
        <v>24593</v>
      </c>
      <c r="B16299">
        <v>29.41</v>
      </c>
    </row>
    <row r="16300" spans="1:2" ht="12.75" customHeight="1">
      <c r="A16300" t="s">
        <v>24594</v>
      </c>
      <c r="B16300">
        <v>38.590000000000003</v>
      </c>
    </row>
    <row r="16301" spans="1:2" ht="12.75" customHeight="1">
      <c r="A16301" t="s">
        <v>24596</v>
      </c>
      <c r="B16301">
        <v>36.020000000000003</v>
      </c>
    </row>
    <row r="16302" spans="1:2" ht="12.75" customHeight="1">
      <c r="A16302" t="s">
        <v>24597</v>
      </c>
      <c r="B16302">
        <v>37.799999999999997</v>
      </c>
    </row>
    <row r="16303" spans="1:2" ht="12.75" customHeight="1">
      <c r="A16303" t="s">
        <v>24599</v>
      </c>
      <c r="B16303">
        <v>35.229999999999997</v>
      </c>
    </row>
    <row r="16304" spans="1:2" ht="12.75" customHeight="1">
      <c r="A16304" t="s">
        <v>24600</v>
      </c>
      <c r="B16304">
        <v>34.700000000000003</v>
      </c>
    </row>
    <row r="16305" spans="1:2" ht="12.75" customHeight="1">
      <c r="A16305" t="s">
        <v>24602</v>
      </c>
      <c r="B16305">
        <v>32.130000000000003</v>
      </c>
    </row>
    <row r="16306" spans="1:2" ht="12.75" customHeight="1">
      <c r="A16306" t="s">
        <v>24603</v>
      </c>
      <c r="B16306">
        <v>61.18</v>
      </c>
    </row>
    <row r="16307" spans="1:2" ht="12.75" customHeight="1">
      <c r="A16307" t="s">
        <v>24605</v>
      </c>
      <c r="B16307">
        <v>58.61</v>
      </c>
    </row>
    <row r="16308" spans="1:2" ht="12.75" customHeight="1">
      <c r="A16308" t="s">
        <v>24606</v>
      </c>
      <c r="B16308">
        <v>61.18</v>
      </c>
    </row>
    <row r="16309" spans="1:2" ht="12.75" customHeight="1">
      <c r="A16309" t="s">
        <v>24608</v>
      </c>
      <c r="B16309">
        <v>58.61</v>
      </c>
    </row>
    <row r="16310" spans="1:2" ht="12.75" customHeight="1">
      <c r="A16310" t="s">
        <v>24609</v>
      </c>
      <c r="B16310">
        <v>59.46</v>
      </c>
    </row>
    <row r="16311" spans="1:2" ht="12.75" customHeight="1">
      <c r="A16311" t="s">
        <v>24611</v>
      </c>
      <c r="B16311">
        <v>56.89</v>
      </c>
    </row>
    <row r="16312" spans="1:2" ht="12.75" customHeight="1">
      <c r="A16312" t="s">
        <v>24612</v>
      </c>
      <c r="B16312">
        <v>39.770000000000003</v>
      </c>
    </row>
    <row r="16313" spans="1:2" ht="12.75" customHeight="1">
      <c r="A16313" t="s">
        <v>24614</v>
      </c>
      <c r="B16313">
        <v>37.200000000000003</v>
      </c>
    </row>
    <row r="16314" spans="1:2" ht="12.75" customHeight="1">
      <c r="A16314" t="s">
        <v>24615</v>
      </c>
      <c r="B16314">
        <v>72.52</v>
      </c>
    </row>
    <row r="16315" spans="1:2" ht="12.75" customHeight="1">
      <c r="A16315" t="s">
        <v>24617</v>
      </c>
      <c r="B16315">
        <v>69.95</v>
      </c>
    </row>
    <row r="16316" spans="1:2" ht="12.75" customHeight="1">
      <c r="A16316" t="s">
        <v>24618</v>
      </c>
      <c r="B16316">
        <v>72.52</v>
      </c>
    </row>
    <row r="16317" spans="1:2" ht="12.75" customHeight="1">
      <c r="A16317" t="s">
        <v>24620</v>
      </c>
      <c r="B16317">
        <v>69.95</v>
      </c>
    </row>
    <row r="16318" spans="1:2" ht="12.75" customHeight="1">
      <c r="A16318" t="s">
        <v>24621</v>
      </c>
      <c r="B16318">
        <v>82.95</v>
      </c>
    </row>
    <row r="16319" spans="1:2" ht="12.75" customHeight="1">
      <c r="A16319" t="s">
        <v>24623</v>
      </c>
      <c r="B16319">
        <v>80.38</v>
      </c>
    </row>
    <row r="16320" spans="1:2" ht="12.75" customHeight="1">
      <c r="A16320" t="s">
        <v>24624</v>
      </c>
      <c r="B16320">
        <v>70.34</v>
      </c>
    </row>
    <row r="16321" spans="1:2" ht="12.75" customHeight="1">
      <c r="A16321" t="s">
        <v>24626</v>
      </c>
      <c r="B16321">
        <v>67.77</v>
      </c>
    </row>
    <row r="16322" spans="1:2" ht="12.75" customHeight="1">
      <c r="A16322" t="s">
        <v>24627</v>
      </c>
      <c r="B16322">
        <v>60.39</v>
      </c>
    </row>
    <row r="16323" spans="1:2" ht="12.75" customHeight="1">
      <c r="A16323" t="s">
        <v>24629</v>
      </c>
      <c r="B16323">
        <v>57.82</v>
      </c>
    </row>
    <row r="16324" spans="1:2" ht="12.75" customHeight="1">
      <c r="A16324" t="s">
        <v>24630</v>
      </c>
      <c r="B16324">
        <v>34.22</v>
      </c>
    </row>
    <row r="16325" spans="1:2" ht="12.75" customHeight="1">
      <c r="A16325" t="s">
        <v>24632</v>
      </c>
      <c r="B16325">
        <v>31.65</v>
      </c>
    </row>
    <row r="16326" spans="1:2" ht="12.75" customHeight="1">
      <c r="A16326" t="s">
        <v>24633</v>
      </c>
      <c r="B16326">
        <v>37.880000000000003</v>
      </c>
    </row>
    <row r="16327" spans="1:2" ht="12.75" customHeight="1">
      <c r="A16327" t="s">
        <v>24635</v>
      </c>
      <c r="B16327">
        <v>35.31</v>
      </c>
    </row>
    <row r="16328" spans="1:2" ht="12.75" customHeight="1">
      <c r="A16328" t="s">
        <v>24636</v>
      </c>
      <c r="B16328">
        <v>44.35</v>
      </c>
    </row>
    <row r="16329" spans="1:2" ht="12.75" customHeight="1">
      <c r="A16329" t="s">
        <v>24638</v>
      </c>
      <c r="B16329">
        <v>41.78</v>
      </c>
    </row>
    <row r="16330" spans="1:2" ht="12.75" customHeight="1">
      <c r="A16330" t="s">
        <v>24639</v>
      </c>
      <c r="B16330">
        <v>48.45</v>
      </c>
    </row>
    <row r="16331" spans="1:2" ht="12.75" customHeight="1">
      <c r="A16331" t="s">
        <v>24641</v>
      </c>
      <c r="B16331">
        <v>45.88</v>
      </c>
    </row>
    <row r="16332" spans="1:2" ht="12.75" customHeight="1">
      <c r="A16332" t="s">
        <v>24642</v>
      </c>
      <c r="B16332">
        <v>67.12</v>
      </c>
    </row>
    <row r="16333" spans="1:2" ht="12.75" customHeight="1">
      <c r="A16333" t="s">
        <v>24644</v>
      </c>
      <c r="B16333">
        <v>64.55</v>
      </c>
    </row>
    <row r="16334" spans="1:2" ht="12.75" customHeight="1">
      <c r="A16334" t="s">
        <v>24645</v>
      </c>
      <c r="B16334">
        <v>82.39</v>
      </c>
    </row>
    <row r="16335" spans="1:2" ht="12.75" customHeight="1">
      <c r="A16335" t="s">
        <v>24647</v>
      </c>
      <c r="B16335">
        <v>79.819999999999993</v>
      </c>
    </row>
    <row r="16336" spans="1:2" ht="12.75" customHeight="1">
      <c r="A16336" t="s">
        <v>24648</v>
      </c>
      <c r="B16336">
        <v>47.36</v>
      </c>
    </row>
    <row r="16337" spans="1:2" ht="12.75" customHeight="1">
      <c r="A16337" t="s">
        <v>24650</v>
      </c>
      <c r="B16337">
        <v>44.79</v>
      </c>
    </row>
    <row r="16338" spans="1:2" ht="12.75" customHeight="1">
      <c r="A16338" t="s">
        <v>24651</v>
      </c>
      <c r="B16338">
        <v>48.41</v>
      </c>
    </row>
    <row r="16339" spans="1:2" ht="12.75" customHeight="1">
      <c r="A16339" t="s">
        <v>24653</v>
      </c>
      <c r="B16339">
        <v>45.84</v>
      </c>
    </row>
    <row r="16340" spans="1:2" ht="12.75" customHeight="1">
      <c r="A16340" t="s">
        <v>24654</v>
      </c>
      <c r="B16340">
        <v>59.06</v>
      </c>
    </row>
    <row r="16341" spans="1:2" ht="12.75" customHeight="1">
      <c r="A16341" t="s">
        <v>24656</v>
      </c>
      <c r="B16341">
        <v>56.49</v>
      </c>
    </row>
    <row r="16342" spans="1:2" ht="12.75" customHeight="1">
      <c r="A16342" t="s">
        <v>24657</v>
      </c>
      <c r="B16342">
        <v>73.819999999999993</v>
      </c>
    </row>
    <row r="16343" spans="1:2" ht="12.75" customHeight="1">
      <c r="A16343" t="s">
        <v>24659</v>
      </c>
      <c r="B16343">
        <v>71.25</v>
      </c>
    </row>
    <row r="16344" spans="1:2" ht="12.75" customHeight="1">
      <c r="A16344" t="s">
        <v>24660</v>
      </c>
      <c r="B16344">
        <v>81.260000000000005</v>
      </c>
    </row>
    <row r="16345" spans="1:2" ht="12.75" customHeight="1">
      <c r="A16345" t="s">
        <v>24662</v>
      </c>
      <c r="B16345">
        <v>78.69</v>
      </c>
    </row>
    <row r="16346" spans="1:2" ht="12.75" customHeight="1">
      <c r="A16346" t="s">
        <v>24663</v>
      </c>
      <c r="B16346">
        <v>42.81</v>
      </c>
    </row>
    <row r="16347" spans="1:2" ht="12.75" customHeight="1">
      <c r="A16347" t="s">
        <v>24665</v>
      </c>
      <c r="B16347">
        <v>40.24</v>
      </c>
    </row>
    <row r="16348" spans="1:2" ht="12.75" customHeight="1">
      <c r="A16348" t="s">
        <v>24666</v>
      </c>
      <c r="B16348">
        <v>50.27</v>
      </c>
    </row>
    <row r="16349" spans="1:2" ht="12.75" customHeight="1">
      <c r="A16349" t="s">
        <v>24668</v>
      </c>
      <c r="B16349">
        <v>47.7</v>
      </c>
    </row>
    <row r="16350" spans="1:2" ht="12.75" customHeight="1">
      <c r="A16350" t="s">
        <v>24669</v>
      </c>
      <c r="B16350">
        <v>54.75</v>
      </c>
    </row>
    <row r="16351" spans="1:2" ht="12.75" customHeight="1">
      <c r="A16351" t="s">
        <v>24671</v>
      </c>
      <c r="B16351">
        <v>52.18</v>
      </c>
    </row>
    <row r="16352" spans="1:2" ht="12.75" customHeight="1">
      <c r="A16352" t="s">
        <v>24672</v>
      </c>
      <c r="B16352">
        <v>61.99</v>
      </c>
    </row>
    <row r="16353" spans="1:2" ht="12.75" customHeight="1">
      <c r="A16353" t="s">
        <v>24674</v>
      </c>
      <c r="B16353">
        <v>59.42</v>
      </c>
    </row>
    <row r="16354" spans="1:2" ht="12.75" customHeight="1">
      <c r="A16354" t="s">
        <v>24675</v>
      </c>
      <c r="B16354">
        <v>82.39</v>
      </c>
    </row>
    <row r="16355" spans="1:2" ht="12.75" customHeight="1">
      <c r="A16355" t="s">
        <v>24677</v>
      </c>
      <c r="B16355">
        <v>79.819999999999993</v>
      </c>
    </row>
    <row r="16356" spans="1:2" ht="12.75" customHeight="1">
      <c r="A16356" t="s">
        <v>24678</v>
      </c>
      <c r="B16356">
        <v>38.299999999999997</v>
      </c>
    </row>
    <row r="16357" spans="1:2" ht="12.75" customHeight="1">
      <c r="A16357" t="s">
        <v>24680</v>
      </c>
      <c r="B16357">
        <v>35.729999999999997</v>
      </c>
    </row>
    <row r="16358" spans="1:2" ht="12.75" customHeight="1">
      <c r="A16358" t="s">
        <v>24681</v>
      </c>
      <c r="B16358">
        <v>45.29</v>
      </c>
    </row>
    <row r="16359" spans="1:2" ht="12.75" customHeight="1">
      <c r="A16359" t="s">
        <v>24683</v>
      </c>
      <c r="B16359">
        <v>42.72</v>
      </c>
    </row>
    <row r="16360" spans="1:2" ht="12.75" customHeight="1">
      <c r="A16360" t="s">
        <v>24684</v>
      </c>
      <c r="B16360">
        <v>54.78</v>
      </c>
    </row>
    <row r="16361" spans="1:2" ht="12.75" customHeight="1">
      <c r="A16361" t="s">
        <v>24686</v>
      </c>
      <c r="B16361">
        <v>52.21</v>
      </c>
    </row>
    <row r="16362" spans="1:2" ht="12.75" customHeight="1">
      <c r="A16362" t="s">
        <v>24687</v>
      </c>
      <c r="B16362">
        <v>60.39</v>
      </c>
    </row>
    <row r="16363" spans="1:2" ht="12.75" customHeight="1">
      <c r="A16363" t="s">
        <v>24689</v>
      </c>
      <c r="B16363">
        <v>57.82</v>
      </c>
    </row>
    <row r="16364" spans="1:2" ht="12.75" customHeight="1">
      <c r="A16364" t="s">
        <v>24690</v>
      </c>
      <c r="B16364">
        <v>74.95</v>
      </c>
    </row>
    <row r="16365" spans="1:2" ht="12.75" customHeight="1">
      <c r="A16365" t="s">
        <v>24692</v>
      </c>
      <c r="B16365">
        <v>72.38</v>
      </c>
    </row>
    <row r="16366" spans="1:2" ht="12.75" customHeight="1">
      <c r="A16366" t="s">
        <v>24693</v>
      </c>
      <c r="B16366">
        <v>83.91</v>
      </c>
    </row>
    <row r="16367" spans="1:2" ht="12.75" customHeight="1">
      <c r="A16367" t="s">
        <v>24695</v>
      </c>
      <c r="B16367">
        <v>81.34</v>
      </c>
    </row>
    <row r="16368" spans="1:2" ht="12.75" customHeight="1">
      <c r="A16368" t="s">
        <v>24696</v>
      </c>
      <c r="B16368">
        <v>54.31</v>
      </c>
    </row>
    <row r="16369" spans="1:2" ht="12.75" customHeight="1">
      <c r="A16369" t="s">
        <v>24698</v>
      </c>
      <c r="B16369">
        <v>51.74</v>
      </c>
    </row>
    <row r="16370" spans="1:2" ht="12.75" customHeight="1">
      <c r="A16370" t="s">
        <v>24699</v>
      </c>
      <c r="B16370">
        <v>66.239999999999995</v>
      </c>
    </row>
    <row r="16371" spans="1:2" ht="12.75" customHeight="1">
      <c r="A16371" t="s">
        <v>24701</v>
      </c>
      <c r="B16371">
        <v>63.67</v>
      </c>
    </row>
    <row r="16372" spans="1:2" ht="12.75" customHeight="1">
      <c r="A16372" t="s">
        <v>24702</v>
      </c>
      <c r="B16372">
        <v>61.89</v>
      </c>
    </row>
    <row r="16373" spans="1:2" ht="12.75" customHeight="1">
      <c r="A16373" t="s">
        <v>24704</v>
      </c>
      <c r="B16373">
        <v>59.32</v>
      </c>
    </row>
    <row r="16374" spans="1:2" ht="12.75" customHeight="1">
      <c r="A16374" t="s">
        <v>24705</v>
      </c>
      <c r="B16374">
        <v>77.48</v>
      </c>
    </row>
    <row r="16375" spans="1:2" ht="12.75" customHeight="1">
      <c r="A16375" t="s">
        <v>24707</v>
      </c>
      <c r="B16375">
        <v>74.91</v>
      </c>
    </row>
    <row r="16376" spans="1:2" ht="12.75" customHeight="1">
      <c r="A16376" t="s">
        <v>24708</v>
      </c>
      <c r="B16376">
        <v>86.67</v>
      </c>
    </row>
    <row r="16377" spans="1:2" ht="12.75" customHeight="1">
      <c r="A16377" t="s">
        <v>24710</v>
      </c>
      <c r="B16377">
        <v>84.11</v>
      </c>
    </row>
    <row r="16378" spans="1:2" ht="12.75" customHeight="1">
      <c r="A16378" t="s">
        <v>24711</v>
      </c>
      <c r="B16378">
        <v>49.27</v>
      </c>
    </row>
    <row r="16379" spans="1:2" ht="12.75" customHeight="1">
      <c r="A16379" t="s">
        <v>24713</v>
      </c>
      <c r="B16379">
        <v>46.7</v>
      </c>
    </row>
    <row r="16380" spans="1:2" ht="12.75" customHeight="1">
      <c r="A16380" t="s">
        <v>24714</v>
      </c>
      <c r="B16380">
        <v>61.42</v>
      </c>
    </row>
    <row r="16381" spans="1:2" ht="12.75" customHeight="1">
      <c r="A16381" t="s">
        <v>24716</v>
      </c>
      <c r="B16381">
        <v>58.85</v>
      </c>
    </row>
    <row r="16382" spans="1:2" ht="12.75" customHeight="1">
      <c r="A16382" t="s">
        <v>24717</v>
      </c>
      <c r="B16382">
        <v>69.709999999999994</v>
      </c>
    </row>
    <row r="16383" spans="1:2" ht="12.75" customHeight="1">
      <c r="A16383" t="s">
        <v>24719</v>
      </c>
      <c r="B16383">
        <v>67.14</v>
      </c>
    </row>
    <row r="16384" spans="1:2" ht="12.75" customHeight="1">
      <c r="A16384" t="s">
        <v>24720</v>
      </c>
      <c r="B16384">
        <v>73.040000000000006</v>
      </c>
    </row>
    <row r="16385" spans="1:2" ht="12.75" customHeight="1">
      <c r="A16385" t="s">
        <v>24722</v>
      </c>
      <c r="B16385">
        <v>70.47</v>
      </c>
    </row>
    <row r="16386" spans="1:2" ht="12.75" customHeight="1">
      <c r="A16386" t="s">
        <v>24723</v>
      </c>
      <c r="B16386">
        <v>93.91</v>
      </c>
    </row>
    <row r="16387" spans="1:2" ht="12.75" customHeight="1">
      <c r="A16387" t="s">
        <v>24725</v>
      </c>
      <c r="B16387">
        <v>91.34</v>
      </c>
    </row>
    <row r="16388" spans="1:2" ht="12.75" customHeight="1">
      <c r="A16388" t="s">
        <v>24726</v>
      </c>
      <c r="B16388">
        <v>9.35</v>
      </c>
    </row>
    <row r="16389" spans="1:2" ht="12.75" customHeight="1">
      <c r="A16389" t="s">
        <v>24728</v>
      </c>
      <c r="B16389">
        <v>8.32</v>
      </c>
    </row>
    <row r="16390" spans="1:2" ht="12.75" customHeight="1">
      <c r="A16390" t="s">
        <v>24729</v>
      </c>
      <c r="B16390">
        <v>9.5</v>
      </c>
    </row>
    <row r="16391" spans="1:2" ht="12.75" customHeight="1">
      <c r="A16391" t="s">
        <v>24731</v>
      </c>
      <c r="B16391">
        <v>8.4700000000000006</v>
      </c>
    </row>
    <row r="16392" spans="1:2" ht="12.75" customHeight="1">
      <c r="A16392" t="s">
        <v>24732</v>
      </c>
      <c r="B16392">
        <v>10.039999999999999</v>
      </c>
    </row>
    <row r="16393" spans="1:2" ht="12.75" customHeight="1">
      <c r="A16393" t="s">
        <v>24734</v>
      </c>
      <c r="B16393">
        <v>9.01</v>
      </c>
    </row>
    <row r="16394" spans="1:2" ht="12.75" customHeight="1">
      <c r="A16394" t="s">
        <v>24735</v>
      </c>
      <c r="B16394">
        <v>10.78</v>
      </c>
    </row>
    <row r="16395" spans="1:2" ht="12.75" customHeight="1">
      <c r="A16395" t="s">
        <v>24737</v>
      </c>
      <c r="B16395">
        <v>9.75</v>
      </c>
    </row>
    <row r="16396" spans="1:2" ht="12.75" customHeight="1">
      <c r="A16396" t="s">
        <v>24738</v>
      </c>
      <c r="B16396">
        <v>11.45</v>
      </c>
    </row>
    <row r="16397" spans="1:2" ht="12.75" customHeight="1">
      <c r="A16397" t="s">
        <v>24740</v>
      </c>
      <c r="B16397">
        <v>10.42</v>
      </c>
    </row>
    <row r="16398" spans="1:2" ht="12.75" customHeight="1">
      <c r="A16398" t="s">
        <v>24741</v>
      </c>
      <c r="B16398">
        <v>11.92</v>
      </c>
    </row>
    <row r="16399" spans="1:2" ht="12.75" customHeight="1">
      <c r="A16399" t="s">
        <v>24743</v>
      </c>
      <c r="B16399">
        <v>10.89</v>
      </c>
    </row>
    <row r="16400" spans="1:2" ht="12.75" customHeight="1">
      <c r="A16400" t="s">
        <v>24744</v>
      </c>
      <c r="B16400">
        <v>10.039999999999999</v>
      </c>
    </row>
    <row r="16401" spans="1:2" ht="12.75" customHeight="1">
      <c r="A16401" t="s">
        <v>24746</v>
      </c>
      <c r="B16401">
        <v>9.01</v>
      </c>
    </row>
    <row r="16402" spans="1:2" ht="12.75" customHeight="1">
      <c r="A16402" t="s">
        <v>24747</v>
      </c>
      <c r="B16402">
        <v>10.66</v>
      </c>
    </row>
    <row r="16403" spans="1:2" ht="12.75" customHeight="1">
      <c r="A16403" t="s">
        <v>24749</v>
      </c>
      <c r="B16403">
        <v>9.64</v>
      </c>
    </row>
    <row r="16404" spans="1:2" ht="12.75" customHeight="1">
      <c r="A16404" t="s">
        <v>24750</v>
      </c>
      <c r="B16404">
        <v>11.06</v>
      </c>
    </row>
    <row r="16405" spans="1:2" ht="12.75" customHeight="1">
      <c r="A16405" t="s">
        <v>24752</v>
      </c>
      <c r="B16405">
        <v>10.029999999999999</v>
      </c>
    </row>
    <row r="16406" spans="1:2" ht="12.75" customHeight="1">
      <c r="A16406" t="s">
        <v>24753</v>
      </c>
      <c r="B16406">
        <v>12.52</v>
      </c>
    </row>
    <row r="16407" spans="1:2" ht="12.75" customHeight="1">
      <c r="A16407" t="s">
        <v>24755</v>
      </c>
      <c r="B16407">
        <v>11.49</v>
      </c>
    </row>
    <row r="16408" spans="1:2" ht="12.75" customHeight="1">
      <c r="A16408" t="s">
        <v>24756</v>
      </c>
      <c r="B16408">
        <v>13.21</v>
      </c>
    </row>
    <row r="16409" spans="1:2" ht="12.75" customHeight="1">
      <c r="A16409" t="s">
        <v>24758</v>
      </c>
      <c r="B16409">
        <v>12.18</v>
      </c>
    </row>
    <row r="16410" spans="1:2" ht="12.75" customHeight="1">
      <c r="A16410" t="s">
        <v>24759</v>
      </c>
      <c r="B16410">
        <v>10.62</v>
      </c>
    </row>
    <row r="16411" spans="1:2" ht="12.75" customHeight="1">
      <c r="A16411" t="s">
        <v>24761</v>
      </c>
      <c r="B16411">
        <v>9.59</v>
      </c>
    </row>
    <row r="16412" spans="1:2" ht="12.75" customHeight="1">
      <c r="A16412" t="s">
        <v>24762</v>
      </c>
      <c r="B16412">
        <v>10.68</v>
      </c>
    </row>
    <row r="16413" spans="1:2" ht="12.75" customHeight="1">
      <c r="A16413" t="s">
        <v>24764</v>
      </c>
      <c r="B16413">
        <v>9.65</v>
      </c>
    </row>
    <row r="16414" spans="1:2" ht="12.75" customHeight="1">
      <c r="A16414" t="s">
        <v>24765</v>
      </c>
      <c r="B16414">
        <v>11.51</v>
      </c>
    </row>
    <row r="16415" spans="1:2" ht="12.75" customHeight="1">
      <c r="A16415" t="s">
        <v>24767</v>
      </c>
      <c r="B16415">
        <v>10.48</v>
      </c>
    </row>
    <row r="16416" spans="1:2" ht="12.75" customHeight="1">
      <c r="A16416" t="s">
        <v>24768</v>
      </c>
      <c r="B16416">
        <v>12.84</v>
      </c>
    </row>
    <row r="16417" spans="1:2" ht="12.75" customHeight="1">
      <c r="A16417" t="s">
        <v>24770</v>
      </c>
      <c r="B16417">
        <v>11.81</v>
      </c>
    </row>
    <row r="16418" spans="1:2" ht="12.75" customHeight="1">
      <c r="A16418" t="s">
        <v>24771</v>
      </c>
      <c r="B16418">
        <v>14.06</v>
      </c>
    </row>
    <row r="16419" spans="1:2" ht="12.75" customHeight="1">
      <c r="A16419" t="s">
        <v>24773</v>
      </c>
      <c r="B16419">
        <v>13.03</v>
      </c>
    </row>
    <row r="16420" spans="1:2" ht="12.75" customHeight="1">
      <c r="A16420" t="s">
        <v>24774</v>
      </c>
      <c r="B16420">
        <v>10.15</v>
      </c>
    </row>
    <row r="16421" spans="1:2" ht="12.75" customHeight="1">
      <c r="A16421" t="s">
        <v>24776</v>
      </c>
      <c r="B16421">
        <v>9.1199999999999992</v>
      </c>
    </row>
    <row r="16422" spans="1:2" ht="12.75" customHeight="1">
      <c r="A16422" t="s">
        <v>24777</v>
      </c>
      <c r="B16422">
        <v>10.51</v>
      </c>
    </row>
    <row r="16423" spans="1:2" ht="12.75" customHeight="1">
      <c r="A16423" t="s">
        <v>24779</v>
      </c>
      <c r="B16423">
        <v>9.48</v>
      </c>
    </row>
    <row r="16424" spans="1:2" ht="12.75" customHeight="1">
      <c r="A16424" t="s">
        <v>24780</v>
      </c>
      <c r="B16424">
        <v>11.27</v>
      </c>
    </row>
    <row r="16425" spans="1:2" ht="12.75" customHeight="1">
      <c r="A16425" t="s">
        <v>24782</v>
      </c>
      <c r="B16425">
        <v>10.24</v>
      </c>
    </row>
    <row r="16426" spans="1:2" ht="12.75" customHeight="1">
      <c r="A16426" t="s">
        <v>24783</v>
      </c>
      <c r="B16426">
        <v>12.43</v>
      </c>
    </row>
    <row r="16427" spans="1:2" ht="12.75" customHeight="1">
      <c r="A16427" t="s">
        <v>24785</v>
      </c>
      <c r="B16427">
        <v>11.4</v>
      </c>
    </row>
    <row r="16428" spans="1:2" ht="12.75" customHeight="1">
      <c r="A16428" t="s">
        <v>24786</v>
      </c>
      <c r="B16428">
        <v>13.46</v>
      </c>
    </row>
    <row r="16429" spans="1:2" ht="12.75" customHeight="1">
      <c r="A16429" t="s">
        <v>24788</v>
      </c>
      <c r="B16429">
        <v>12.43</v>
      </c>
    </row>
    <row r="16430" spans="1:2" ht="12.75" customHeight="1">
      <c r="A16430" t="s">
        <v>24789</v>
      </c>
      <c r="B16430">
        <v>14.87</v>
      </c>
    </row>
    <row r="16431" spans="1:2" ht="12.75" customHeight="1">
      <c r="A16431" t="s">
        <v>24791</v>
      </c>
      <c r="B16431">
        <v>13.84</v>
      </c>
    </row>
    <row r="16432" spans="1:2" ht="12.75" customHeight="1">
      <c r="A16432" t="s">
        <v>24792</v>
      </c>
      <c r="B16432">
        <v>10.82</v>
      </c>
    </row>
    <row r="16433" spans="1:2" ht="12.75" customHeight="1">
      <c r="A16433" t="s">
        <v>24794</v>
      </c>
      <c r="B16433">
        <v>9.7899999999999991</v>
      </c>
    </row>
    <row r="16434" spans="1:2" ht="12.75" customHeight="1">
      <c r="A16434" t="s">
        <v>24795</v>
      </c>
      <c r="B16434">
        <v>11.66</v>
      </c>
    </row>
    <row r="16435" spans="1:2" ht="12.75" customHeight="1">
      <c r="A16435" t="s">
        <v>24797</v>
      </c>
      <c r="B16435">
        <v>10.64</v>
      </c>
    </row>
    <row r="16436" spans="1:2" ht="12.75" customHeight="1">
      <c r="A16436" t="s">
        <v>24798</v>
      </c>
      <c r="B16436">
        <v>12.57</v>
      </c>
    </row>
    <row r="16437" spans="1:2" ht="12.75" customHeight="1">
      <c r="A16437" t="s">
        <v>24800</v>
      </c>
      <c r="B16437">
        <v>11.54</v>
      </c>
    </row>
    <row r="16438" spans="1:2" ht="12.75" customHeight="1">
      <c r="A16438" t="s">
        <v>24801</v>
      </c>
      <c r="B16438">
        <v>14.05</v>
      </c>
    </row>
    <row r="16439" spans="1:2" ht="12.75" customHeight="1">
      <c r="A16439" t="s">
        <v>24803</v>
      </c>
      <c r="B16439">
        <v>13.02</v>
      </c>
    </row>
    <row r="16440" spans="1:2" ht="12.75" customHeight="1">
      <c r="A16440" t="s">
        <v>24804</v>
      </c>
      <c r="B16440">
        <v>15.74</v>
      </c>
    </row>
    <row r="16441" spans="1:2" ht="12.75" customHeight="1">
      <c r="A16441" t="s">
        <v>24806</v>
      </c>
      <c r="B16441">
        <v>14.71</v>
      </c>
    </row>
    <row r="16442" spans="1:2" ht="12.75" customHeight="1">
      <c r="A16442" t="s">
        <v>24807</v>
      </c>
      <c r="B16442">
        <v>12.13</v>
      </c>
    </row>
    <row r="16443" spans="1:2" ht="12.75" customHeight="1">
      <c r="A16443" t="s">
        <v>24809</v>
      </c>
      <c r="B16443">
        <v>11.11</v>
      </c>
    </row>
    <row r="16444" spans="1:2" ht="12.75" customHeight="1">
      <c r="A16444" t="s">
        <v>24810</v>
      </c>
      <c r="B16444">
        <v>12.84</v>
      </c>
    </row>
    <row r="16445" spans="1:2" ht="12.75" customHeight="1">
      <c r="A16445" t="s">
        <v>24812</v>
      </c>
      <c r="B16445">
        <v>11.81</v>
      </c>
    </row>
    <row r="16446" spans="1:2" ht="12.75" customHeight="1">
      <c r="A16446" t="s">
        <v>24813</v>
      </c>
      <c r="B16446">
        <v>13.53</v>
      </c>
    </row>
    <row r="16447" spans="1:2" ht="12.75" customHeight="1">
      <c r="A16447" t="s">
        <v>24815</v>
      </c>
      <c r="B16447">
        <v>12.5</v>
      </c>
    </row>
    <row r="16448" spans="1:2" ht="12.75" customHeight="1">
      <c r="A16448" t="s">
        <v>24816</v>
      </c>
      <c r="B16448">
        <v>16.010000000000002</v>
      </c>
    </row>
    <row r="16449" spans="1:2" ht="12.75" customHeight="1">
      <c r="A16449" t="s">
        <v>24818</v>
      </c>
      <c r="B16449">
        <v>14.99</v>
      </c>
    </row>
    <row r="16450" spans="1:2" ht="12.75" customHeight="1">
      <c r="A16450" t="s">
        <v>24819</v>
      </c>
      <c r="B16450">
        <v>17.399999999999999</v>
      </c>
    </row>
    <row r="16451" spans="1:2" ht="12.75" customHeight="1">
      <c r="A16451" t="s">
        <v>24821</v>
      </c>
      <c r="B16451">
        <v>16.37</v>
      </c>
    </row>
    <row r="16452" spans="1:2" ht="12.75" customHeight="1">
      <c r="A16452" t="s">
        <v>24822</v>
      </c>
      <c r="B16452">
        <v>10.27</v>
      </c>
    </row>
    <row r="16453" spans="1:2" ht="12.75" customHeight="1">
      <c r="A16453" t="s">
        <v>24824</v>
      </c>
      <c r="B16453">
        <v>9.24</v>
      </c>
    </row>
    <row r="16454" spans="1:2" ht="12.75" customHeight="1">
      <c r="A16454" t="s">
        <v>24825</v>
      </c>
      <c r="B16454">
        <v>11.1</v>
      </c>
    </row>
    <row r="16455" spans="1:2" ht="12.75" customHeight="1">
      <c r="A16455" t="s">
        <v>24827</v>
      </c>
      <c r="B16455">
        <v>10.07</v>
      </c>
    </row>
    <row r="16456" spans="1:2" ht="12.75" customHeight="1">
      <c r="A16456" t="s">
        <v>24828</v>
      </c>
      <c r="B16456">
        <v>11.71</v>
      </c>
    </row>
    <row r="16457" spans="1:2" ht="12.75" customHeight="1">
      <c r="A16457" t="s">
        <v>24830</v>
      </c>
      <c r="B16457">
        <v>10.68</v>
      </c>
    </row>
    <row r="16458" spans="1:2" ht="12.75" customHeight="1">
      <c r="A16458" t="s">
        <v>24831</v>
      </c>
      <c r="B16458">
        <v>12.39</v>
      </c>
    </row>
    <row r="16459" spans="1:2" ht="12.75" customHeight="1">
      <c r="A16459" t="s">
        <v>24833</v>
      </c>
      <c r="B16459">
        <v>11.36</v>
      </c>
    </row>
    <row r="16460" spans="1:2" ht="12.75" customHeight="1">
      <c r="A16460" t="s">
        <v>24834</v>
      </c>
      <c r="B16460">
        <v>13.85</v>
      </c>
    </row>
    <row r="16461" spans="1:2" ht="12.75" customHeight="1">
      <c r="A16461" t="s">
        <v>24836</v>
      </c>
      <c r="B16461">
        <v>12.82</v>
      </c>
    </row>
    <row r="16462" spans="1:2" ht="12.75" customHeight="1">
      <c r="A16462" t="s">
        <v>24837</v>
      </c>
      <c r="B16462">
        <v>15.32</v>
      </c>
    </row>
    <row r="16463" spans="1:2" ht="12.75" customHeight="1">
      <c r="A16463" t="s">
        <v>24839</v>
      </c>
      <c r="B16463">
        <v>14.29</v>
      </c>
    </row>
    <row r="16464" spans="1:2" ht="12.75" customHeight="1">
      <c r="A16464" t="s">
        <v>24840</v>
      </c>
      <c r="B16464">
        <v>12.05</v>
      </c>
    </row>
    <row r="16465" spans="1:2" ht="12.75" customHeight="1">
      <c r="A16465" t="s">
        <v>24842</v>
      </c>
      <c r="B16465">
        <v>11.02</v>
      </c>
    </row>
    <row r="16466" spans="1:2" ht="12.75" customHeight="1">
      <c r="A16466" t="s">
        <v>24843</v>
      </c>
      <c r="B16466">
        <v>13.95</v>
      </c>
    </row>
    <row r="16467" spans="1:2" ht="12.75" customHeight="1">
      <c r="A16467" t="s">
        <v>24845</v>
      </c>
      <c r="B16467">
        <v>12.92</v>
      </c>
    </row>
    <row r="16468" spans="1:2" ht="12.75" customHeight="1">
      <c r="A16468" t="s">
        <v>24846</v>
      </c>
      <c r="B16468">
        <v>14.97</v>
      </c>
    </row>
    <row r="16469" spans="1:2" ht="12.75" customHeight="1">
      <c r="A16469" t="s">
        <v>24848</v>
      </c>
      <c r="B16469">
        <v>13.94</v>
      </c>
    </row>
    <row r="16470" spans="1:2" ht="12.75" customHeight="1">
      <c r="A16470" t="s">
        <v>24849</v>
      </c>
      <c r="B16470">
        <v>16.829999999999998</v>
      </c>
    </row>
    <row r="16471" spans="1:2" ht="12.75" customHeight="1">
      <c r="A16471" t="s">
        <v>24851</v>
      </c>
      <c r="B16471">
        <v>15.8</v>
      </c>
    </row>
    <row r="16472" spans="1:2" ht="12.75" customHeight="1">
      <c r="A16472" t="s">
        <v>24852</v>
      </c>
      <c r="B16472">
        <v>18.670000000000002</v>
      </c>
    </row>
    <row r="16473" spans="1:2" ht="12.75" customHeight="1">
      <c r="A16473" t="s">
        <v>24854</v>
      </c>
      <c r="B16473">
        <v>17.64</v>
      </c>
    </row>
    <row r="16474" spans="1:2" ht="12.75" customHeight="1">
      <c r="A16474" t="s">
        <v>24855</v>
      </c>
      <c r="B16474">
        <v>12.93</v>
      </c>
    </row>
    <row r="16475" spans="1:2" ht="12.75" customHeight="1">
      <c r="A16475" t="s">
        <v>24857</v>
      </c>
      <c r="B16475">
        <v>11.9</v>
      </c>
    </row>
    <row r="16476" spans="1:2" ht="12.75" customHeight="1">
      <c r="A16476" t="s">
        <v>24858</v>
      </c>
      <c r="B16476">
        <v>13.61</v>
      </c>
    </row>
    <row r="16477" spans="1:2" ht="12.75" customHeight="1">
      <c r="A16477" t="s">
        <v>24860</v>
      </c>
      <c r="B16477">
        <v>12.58</v>
      </c>
    </row>
    <row r="16478" spans="1:2" ht="12.75" customHeight="1">
      <c r="A16478" t="s">
        <v>24861</v>
      </c>
      <c r="B16478">
        <v>14.37</v>
      </c>
    </row>
    <row r="16479" spans="1:2" ht="12.75" customHeight="1">
      <c r="A16479" t="s">
        <v>24863</v>
      </c>
      <c r="B16479">
        <v>13.34</v>
      </c>
    </row>
    <row r="16480" spans="1:2" ht="12.75" customHeight="1">
      <c r="A16480" t="s">
        <v>24864</v>
      </c>
      <c r="B16480">
        <v>16.91</v>
      </c>
    </row>
    <row r="16481" spans="1:2" ht="12.75" customHeight="1">
      <c r="A16481" t="s">
        <v>24866</v>
      </c>
      <c r="B16481">
        <v>15.88</v>
      </c>
    </row>
    <row r="16482" spans="1:2" ht="12.75" customHeight="1">
      <c r="A16482" t="s">
        <v>24867</v>
      </c>
      <c r="B16482">
        <v>20</v>
      </c>
    </row>
    <row r="16483" spans="1:2" ht="12.75" customHeight="1">
      <c r="A16483" t="s">
        <v>24869</v>
      </c>
      <c r="B16483">
        <v>18.97</v>
      </c>
    </row>
    <row r="16484" spans="1:2" ht="12.75" customHeight="1">
      <c r="A16484" t="s">
        <v>24870</v>
      </c>
      <c r="B16484">
        <v>10.15</v>
      </c>
    </row>
    <row r="16485" spans="1:2" ht="12.75" customHeight="1">
      <c r="A16485" t="s">
        <v>24872</v>
      </c>
      <c r="B16485">
        <v>9.1199999999999992</v>
      </c>
    </row>
    <row r="16486" spans="1:2" ht="12.75" customHeight="1">
      <c r="A16486" t="s">
        <v>24873</v>
      </c>
      <c r="B16486">
        <v>9.94</v>
      </c>
    </row>
    <row r="16487" spans="1:2" ht="12.75" customHeight="1">
      <c r="A16487" t="s">
        <v>24875</v>
      </c>
      <c r="B16487">
        <v>8.92</v>
      </c>
    </row>
    <row r="16488" spans="1:2" ht="12.75" customHeight="1">
      <c r="A16488" t="s">
        <v>24876</v>
      </c>
      <c r="B16488">
        <v>12.53</v>
      </c>
    </row>
    <row r="16489" spans="1:2" ht="12.75" customHeight="1">
      <c r="A16489" t="s">
        <v>24878</v>
      </c>
      <c r="B16489">
        <v>11.5</v>
      </c>
    </row>
    <row r="16490" spans="1:2" ht="12.75" customHeight="1">
      <c r="A16490" t="s">
        <v>24879</v>
      </c>
      <c r="B16490">
        <v>13.61</v>
      </c>
    </row>
    <row r="16491" spans="1:2" ht="12.75" customHeight="1">
      <c r="A16491" t="s">
        <v>24881</v>
      </c>
      <c r="B16491">
        <v>12.59</v>
      </c>
    </row>
    <row r="16492" spans="1:2" ht="12.75" customHeight="1">
      <c r="A16492" t="s">
        <v>24882</v>
      </c>
      <c r="B16492">
        <v>17.55</v>
      </c>
    </row>
    <row r="16493" spans="1:2" ht="12.75" customHeight="1">
      <c r="A16493" t="s">
        <v>24884</v>
      </c>
      <c r="B16493">
        <v>16.52</v>
      </c>
    </row>
    <row r="16494" spans="1:2" ht="12.75" customHeight="1">
      <c r="A16494" t="s">
        <v>24885</v>
      </c>
      <c r="B16494">
        <v>20.329999999999998</v>
      </c>
    </row>
    <row r="16495" spans="1:2" ht="12.75" customHeight="1">
      <c r="A16495" t="s">
        <v>24887</v>
      </c>
      <c r="B16495">
        <v>19.3</v>
      </c>
    </row>
    <row r="16496" spans="1:2" ht="12.75" customHeight="1">
      <c r="A16496" t="s">
        <v>24888</v>
      </c>
      <c r="B16496">
        <v>11.87</v>
      </c>
    </row>
    <row r="16497" spans="1:2" ht="12.75" customHeight="1">
      <c r="A16497" t="s">
        <v>24890</v>
      </c>
      <c r="B16497">
        <v>10.84</v>
      </c>
    </row>
    <row r="16498" spans="1:2" ht="12.75" customHeight="1">
      <c r="A16498" t="s">
        <v>24891</v>
      </c>
      <c r="B16498">
        <v>13.11</v>
      </c>
    </row>
    <row r="16499" spans="1:2" ht="12.75" customHeight="1">
      <c r="A16499" t="s">
        <v>24893</v>
      </c>
      <c r="B16499">
        <v>12.09</v>
      </c>
    </row>
    <row r="16500" spans="1:2" ht="12.75" customHeight="1">
      <c r="A16500" t="s">
        <v>24894</v>
      </c>
      <c r="B16500">
        <v>15.53</v>
      </c>
    </row>
    <row r="16501" spans="1:2" ht="12.75" customHeight="1">
      <c r="A16501" t="s">
        <v>24896</v>
      </c>
      <c r="B16501">
        <v>14.51</v>
      </c>
    </row>
    <row r="16502" spans="1:2" ht="12.75" customHeight="1">
      <c r="A16502" t="s">
        <v>24897</v>
      </c>
      <c r="B16502">
        <v>18.37</v>
      </c>
    </row>
    <row r="16503" spans="1:2" ht="12.75" customHeight="1">
      <c r="A16503" t="s">
        <v>24899</v>
      </c>
      <c r="B16503">
        <v>17.34</v>
      </c>
    </row>
    <row r="16504" spans="1:2" ht="12.75" customHeight="1">
      <c r="A16504" t="s">
        <v>24900</v>
      </c>
      <c r="B16504">
        <v>21.16</v>
      </c>
    </row>
    <row r="16505" spans="1:2" ht="12.75" customHeight="1">
      <c r="A16505" t="s">
        <v>24902</v>
      </c>
      <c r="B16505">
        <v>20.14</v>
      </c>
    </row>
    <row r="16506" spans="1:2" ht="12.75" customHeight="1">
      <c r="A16506" t="s">
        <v>24903</v>
      </c>
      <c r="B16506">
        <v>12.29</v>
      </c>
    </row>
    <row r="16507" spans="1:2" ht="12.75" customHeight="1">
      <c r="A16507" t="s">
        <v>24905</v>
      </c>
      <c r="B16507">
        <v>11.26</v>
      </c>
    </row>
    <row r="16508" spans="1:2" ht="12.75" customHeight="1">
      <c r="A16508" t="s">
        <v>24906</v>
      </c>
      <c r="B16508">
        <v>14.75</v>
      </c>
    </row>
    <row r="16509" spans="1:2" ht="12.75" customHeight="1">
      <c r="A16509" t="s">
        <v>24908</v>
      </c>
      <c r="B16509">
        <v>13.72</v>
      </c>
    </row>
    <row r="16510" spans="1:2" ht="12.75" customHeight="1">
      <c r="A16510" t="s">
        <v>24909</v>
      </c>
      <c r="B16510">
        <v>14.42</v>
      </c>
    </row>
    <row r="16511" spans="1:2" ht="12.75" customHeight="1">
      <c r="A16511" t="s">
        <v>24911</v>
      </c>
      <c r="B16511">
        <v>13.39</v>
      </c>
    </row>
    <row r="16512" spans="1:2" ht="12.75" customHeight="1">
      <c r="A16512" t="s">
        <v>24912</v>
      </c>
      <c r="B16512">
        <v>16.71</v>
      </c>
    </row>
    <row r="16513" spans="1:2" ht="12.75" customHeight="1">
      <c r="A16513" t="s">
        <v>24914</v>
      </c>
      <c r="B16513">
        <v>15.68</v>
      </c>
    </row>
    <row r="16514" spans="1:2" ht="12.75" customHeight="1">
      <c r="A16514" t="s">
        <v>24915</v>
      </c>
      <c r="B16514">
        <v>21.83</v>
      </c>
    </row>
    <row r="16515" spans="1:2" ht="12.75" customHeight="1">
      <c r="A16515" t="s">
        <v>24917</v>
      </c>
      <c r="B16515">
        <v>20.8</v>
      </c>
    </row>
    <row r="16516" spans="1:2" ht="12.75" customHeight="1">
      <c r="A16516" t="s">
        <v>24918</v>
      </c>
      <c r="B16516">
        <v>38.61</v>
      </c>
    </row>
    <row r="16517" spans="1:2" ht="12.75" customHeight="1">
      <c r="A16517" t="s">
        <v>24920</v>
      </c>
      <c r="B16517">
        <v>37.11</v>
      </c>
    </row>
    <row r="16518" spans="1:2" ht="12.75" customHeight="1">
      <c r="A16518" t="s">
        <v>24921</v>
      </c>
      <c r="B16518">
        <v>62.74</v>
      </c>
    </row>
    <row r="16519" spans="1:2" ht="12.75" customHeight="1">
      <c r="A16519" t="s">
        <v>24923</v>
      </c>
      <c r="B16519">
        <v>61.1</v>
      </c>
    </row>
    <row r="16520" spans="1:2" ht="12.75" customHeight="1">
      <c r="A16520" t="s">
        <v>24924</v>
      </c>
      <c r="B16520">
        <v>7.66</v>
      </c>
    </row>
    <row r="16521" spans="1:2" ht="12.75" customHeight="1">
      <c r="A16521" t="s">
        <v>24926</v>
      </c>
      <c r="B16521">
        <v>7.06</v>
      </c>
    </row>
    <row r="16522" spans="1:2" ht="12.75" customHeight="1">
      <c r="A16522" t="s">
        <v>24927</v>
      </c>
      <c r="B16522">
        <v>14.64</v>
      </c>
    </row>
    <row r="16523" spans="1:2" ht="12.75" customHeight="1">
      <c r="A16523" t="s">
        <v>24929</v>
      </c>
      <c r="B16523">
        <v>13.89</v>
      </c>
    </row>
    <row r="16524" spans="1:2" ht="12.75" customHeight="1">
      <c r="A16524" t="s">
        <v>24930</v>
      </c>
      <c r="B16524">
        <v>17.2</v>
      </c>
    </row>
    <row r="16525" spans="1:2" ht="12.75" customHeight="1">
      <c r="A16525" t="s">
        <v>24932</v>
      </c>
      <c r="B16525">
        <v>16.3</v>
      </c>
    </row>
    <row r="16526" spans="1:2" ht="12.75" customHeight="1">
      <c r="A16526" t="s">
        <v>24933</v>
      </c>
      <c r="B16526">
        <v>12.05</v>
      </c>
    </row>
    <row r="16527" spans="1:2" ht="12.75" customHeight="1">
      <c r="A16527" t="s">
        <v>24935</v>
      </c>
      <c r="B16527">
        <v>11.15</v>
      </c>
    </row>
    <row r="16528" spans="1:2" ht="12.75" customHeight="1">
      <c r="A16528" t="s">
        <v>24936</v>
      </c>
      <c r="B16528">
        <v>17.78</v>
      </c>
    </row>
    <row r="16529" spans="1:2" ht="12.75" customHeight="1">
      <c r="A16529" t="s">
        <v>24938</v>
      </c>
      <c r="B16529">
        <v>16.59</v>
      </c>
    </row>
    <row r="16530" spans="1:2" ht="12.75" customHeight="1">
      <c r="A16530" t="s">
        <v>24939</v>
      </c>
      <c r="B16530">
        <v>19.84</v>
      </c>
    </row>
    <row r="16531" spans="1:2" ht="12.75" customHeight="1">
      <c r="A16531" t="s">
        <v>24941</v>
      </c>
      <c r="B16531">
        <v>18.649999999999999</v>
      </c>
    </row>
    <row r="16532" spans="1:2" ht="12.75" customHeight="1">
      <c r="A16532" t="s">
        <v>24942</v>
      </c>
      <c r="B16532">
        <v>11.36</v>
      </c>
    </row>
    <row r="16533" spans="1:2" ht="12.75" customHeight="1">
      <c r="A16533" t="s">
        <v>24944</v>
      </c>
      <c r="B16533">
        <v>10.76</v>
      </c>
    </row>
    <row r="16534" spans="1:2" ht="12.75" customHeight="1">
      <c r="A16534" t="s">
        <v>24945</v>
      </c>
      <c r="B16534">
        <v>11.16</v>
      </c>
    </row>
    <row r="16535" spans="1:2" ht="12.75" customHeight="1">
      <c r="A16535" t="s">
        <v>24947</v>
      </c>
      <c r="B16535">
        <v>10.56</v>
      </c>
    </row>
    <row r="16536" spans="1:2" ht="12.75" customHeight="1">
      <c r="A16536" t="s">
        <v>24948</v>
      </c>
      <c r="B16536">
        <v>8.25</v>
      </c>
    </row>
    <row r="16537" spans="1:2" ht="12.75" customHeight="1">
      <c r="A16537" t="s">
        <v>24950</v>
      </c>
      <c r="B16537">
        <v>7.65</v>
      </c>
    </row>
    <row r="16538" spans="1:2" ht="12.75" customHeight="1">
      <c r="A16538" t="s">
        <v>24951</v>
      </c>
      <c r="B16538">
        <v>13.19</v>
      </c>
    </row>
    <row r="16539" spans="1:2" ht="12.75" customHeight="1">
      <c r="A16539" t="s">
        <v>24953</v>
      </c>
      <c r="B16539">
        <v>12.59</v>
      </c>
    </row>
    <row r="16540" spans="1:2" ht="12.75" customHeight="1">
      <c r="A16540" t="s">
        <v>24954</v>
      </c>
      <c r="B16540">
        <v>44.82</v>
      </c>
    </row>
    <row r="16541" spans="1:2" ht="12.75" customHeight="1">
      <c r="A16541" t="s">
        <v>24956</v>
      </c>
      <c r="B16541">
        <v>41.83</v>
      </c>
    </row>
    <row r="16542" spans="1:2" ht="12.75" customHeight="1">
      <c r="A16542" t="s">
        <v>24957</v>
      </c>
      <c r="B16542">
        <v>81.75</v>
      </c>
    </row>
    <row r="16543" spans="1:2" ht="12.75" customHeight="1">
      <c r="A16543" t="s">
        <v>24959</v>
      </c>
      <c r="B16543">
        <v>76.61</v>
      </c>
    </row>
    <row r="16544" spans="1:2" ht="12.75" customHeight="1">
      <c r="A16544" t="s">
        <v>24960</v>
      </c>
      <c r="B16544">
        <v>8.4600000000000009</v>
      </c>
    </row>
    <row r="16545" spans="1:2" ht="12.75" customHeight="1">
      <c r="A16545" t="s">
        <v>24962</v>
      </c>
      <c r="B16545">
        <v>7.86</v>
      </c>
    </row>
    <row r="16546" spans="1:2" ht="12.75" customHeight="1">
      <c r="A16546" t="s">
        <v>24963</v>
      </c>
      <c r="B16546">
        <v>8.07</v>
      </c>
    </row>
    <row r="16547" spans="1:2" ht="12.75" customHeight="1">
      <c r="A16547" t="s">
        <v>24965</v>
      </c>
      <c r="B16547">
        <v>7.47</v>
      </c>
    </row>
    <row r="16548" spans="1:2" ht="12.75" customHeight="1">
      <c r="A16548" t="s">
        <v>24966</v>
      </c>
      <c r="B16548">
        <v>1.84</v>
      </c>
    </row>
    <row r="16549" spans="1:2" ht="12.75" customHeight="1">
      <c r="A16549" t="s">
        <v>24968</v>
      </c>
      <c r="B16549">
        <v>1.75</v>
      </c>
    </row>
    <row r="16550" spans="1:2" ht="12.75" customHeight="1">
      <c r="A16550" t="s">
        <v>24969</v>
      </c>
      <c r="B16550">
        <v>11.78</v>
      </c>
    </row>
    <row r="16551" spans="1:2" ht="12.75" customHeight="1">
      <c r="A16551" t="s">
        <v>24971</v>
      </c>
      <c r="B16551">
        <v>11.18</v>
      </c>
    </row>
    <row r="16552" spans="1:2" ht="12.75" customHeight="1">
      <c r="A16552" t="s">
        <v>24972</v>
      </c>
      <c r="B16552">
        <v>14.47</v>
      </c>
    </row>
    <row r="16553" spans="1:2" ht="12.75" customHeight="1">
      <c r="A16553" t="s">
        <v>24974</v>
      </c>
      <c r="B16553">
        <v>13.87</v>
      </c>
    </row>
    <row r="16554" spans="1:2" ht="12.75" customHeight="1">
      <c r="A16554" t="s">
        <v>24975</v>
      </c>
      <c r="B16554">
        <v>23.26</v>
      </c>
    </row>
    <row r="16555" spans="1:2" ht="12.75" customHeight="1">
      <c r="A16555" t="s">
        <v>24977</v>
      </c>
      <c r="B16555">
        <v>22.66</v>
      </c>
    </row>
    <row r="16556" spans="1:2" ht="12.75" customHeight="1">
      <c r="A16556" t="s">
        <v>24978</v>
      </c>
      <c r="B16556">
        <v>20.29</v>
      </c>
    </row>
    <row r="16557" spans="1:2" ht="12.75" customHeight="1">
      <c r="A16557" t="s">
        <v>24980</v>
      </c>
      <c r="B16557">
        <v>19.690000000000001</v>
      </c>
    </row>
    <row r="16558" spans="1:2" ht="12.75" customHeight="1">
      <c r="A16558" t="s">
        <v>24981</v>
      </c>
      <c r="B16558">
        <v>15.86</v>
      </c>
    </row>
    <row r="16559" spans="1:2" ht="12.75" customHeight="1">
      <c r="A16559" t="s">
        <v>24983</v>
      </c>
      <c r="B16559">
        <v>15.26</v>
      </c>
    </row>
    <row r="16560" spans="1:2" ht="12.75" customHeight="1">
      <c r="A16560" t="s">
        <v>24984</v>
      </c>
      <c r="B16560">
        <v>14.37</v>
      </c>
    </row>
    <row r="16561" spans="1:2" ht="12.75" customHeight="1">
      <c r="A16561" t="s">
        <v>24986</v>
      </c>
      <c r="B16561">
        <v>13.77</v>
      </c>
    </row>
    <row r="16562" spans="1:2" ht="12.75" customHeight="1">
      <c r="A16562" t="s">
        <v>24987</v>
      </c>
      <c r="B16562">
        <v>4.71</v>
      </c>
    </row>
    <row r="16563" spans="1:2" ht="12.75" customHeight="1">
      <c r="A16563" t="s">
        <v>24989</v>
      </c>
      <c r="B16563">
        <v>4.26</v>
      </c>
    </row>
    <row r="16564" spans="1:2" ht="12.75" customHeight="1">
      <c r="A16564" t="s">
        <v>24990</v>
      </c>
      <c r="B16564">
        <v>6.94</v>
      </c>
    </row>
    <row r="16565" spans="1:2" ht="12.75" customHeight="1">
      <c r="A16565" t="s">
        <v>24992</v>
      </c>
      <c r="B16565">
        <v>6.8</v>
      </c>
    </row>
    <row r="16566" spans="1:2" ht="12.75" customHeight="1">
      <c r="A16566" t="s">
        <v>24993</v>
      </c>
      <c r="B16566">
        <v>3.08</v>
      </c>
    </row>
    <row r="16567" spans="1:2" ht="12.75" customHeight="1">
      <c r="A16567" t="s">
        <v>24995</v>
      </c>
      <c r="B16567">
        <v>2.93</v>
      </c>
    </row>
    <row r="16568" spans="1:2" ht="12.75" customHeight="1">
      <c r="A16568" t="s">
        <v>24996</v>
      </c>
      <c r="B16568">
        <v>8.4</v>
      </c>
    </row>
    <row r="16569" spans="1:2" ht="12.75" customHeight="1">
      <c r="A16569" t="s">
        <v>24998</v>
      </c>
      <c r="B16569">
        <v>8.1</v>
      </c>
    </row>
    <row r="16570" spans="1:2" ht="12.75" customHeight="1">
      <c r="A16570" t="s">
        <v>24999</v>
      </c>
      <c r="B16570">
        <v>11.86</v>
      </c>
    </row>
    <row r="16571" spans="1:2" ht="12.75" customHeight="1">
      <c r="A16571" t="s">
        <v>25001</v>
      </c>
      <c r="B16571">
        <v>11.56</v>
      </c>
    </row>
    <row r="16572" spans="1:2" ht="12.75" customHeight="1">
      <c r="A16572" t="s">
        <v>25002</v>
      </c>
      <c r="B16572">
        <v>8.3800000000000008</v>
      </c>
    </row>
    <row r="16573" spans="1:2" ht="12.75" customHeight="1">
      <c r="A16573" t="s">
        <v>25004</v>
      </c>
      <c r="B16573">
        <v>8.08</v>
      </c>
    </row>
    <row r="16574" spans="1:2" ht="12.75" customHeight="1">
      <c r="A16574" t="s">
        <v>25005</v>
      </c>
      <c r="B16574">
        <v>16.190000000000001</v>
      </c>
    </row>
    <row r="16575" spans="1:2" ht="12.75" customHeight="1">
      <c r="A16575" t="s">
        <v>25007</v>
      </c>
      <c r="B16575">
        <v>15.89</v>
      </c>
    </row>
    <row r="16576" spans="1:2" ht="12.75" customHeight="1">
      <c r="A16576" t="s">
        <v>25008</v>
      </c>
      <c r="B16576">
        <v>9.69</v>
      </c>
    </row>
    <row r="16577" spans="1:2" ht="12.75" customHeight="1">
      <c r="A16577" t="s">
        <v>25010</v>
      </c>
      <c r="B16577">
        <v>9.4</v>
      </c>
    </row>
    <row r="16578" spans="1:2" ht="12.75" customHeight="1">
      <c r="A16578" t="s">
        <v>25011</v>
      </c>
      <c r="B16578">
        <v>34.65</v>
      </c>
    </row>
    <row r="16579" spans="1:2" ht="12.75" customHeight="1">
      <c r="A16579" t="s">
        <v>25013</v>
      </c>
      <c r="B16579">
        <v>34.35</v>
      </c>
    </row>
    <row r="16580" spans="1:2" ht="12.75" customHeight="1">
      <c r="A16580" t="s">
        <v>25014</v>
      </c>
      <c r="B16580">
        <v>18.850000000000001</v>
      </c>
    </row>
    <row r="16581" spans="1:2" ht="12.75" customHeight="1">
      <c r="A16581" t="s">
        <v>25016</v>
      </c>
      <c r="B16581">
        <v>18.55</v>
      </c>
    </row>
    <row r="16582" spans="1:2" ht="12.75" customHeight="1">
      <c r="A16582" t="s">
        <v>25017</v>
      </c>
      <c r="B16582">
        <v>21.71</v>
      </c>
    </row>
    <row r="16583" spans="1:2" ht="12.75" customHeight="1">
      <c r="A16583" t="s">
        <v>25019</v>
      </c>
      <c r="B16583">
        <v>21.41</v>
      </c>
    </row>
    <row r="16584" spans="1:2" ht="12.75" customHeight="1">
      <c r="A16584" t="s">
        <v>25020</v>
      </c>
      <c r="B16584">
        <v>22.22</v>
      </c>
    </row>
    <row r="16585" spans="1:2" ht="12.75" customHeight="1">
      <c r="A16585" t="s">
        <v>25022</v>
      </c>
      <c r="B16585">
        <v>21.92</v>
      </c>
    </row>
    <row r="16586" spans="1:2" ht="12.75" customHeight="1">
      <c r="A16586" t="s">
        <v>25023</v>
      </c>
      <c r="B16586">
        <v>15.92</v>
      </c>
    </row>
    <row r="16587" spans="1:2" ht="12.75" customHeight="1">
      <c r="A16587" t="s">
        <v>25025</v>
      </c>
      <c r="B16587">
        <v>15.33</v>
      </c>
    </row>
    <row r="16588" spans="1:2" ht="12.75" customHeight="1">
      <c r="A16588" t="s">
        <v>25026</v>
      </c>
      <c r="B16588">
        <v>14.34</v>
      </c>
    </row>
    <row r="16589" spans="1:2" ht="12.75" customHeight="1">
      <c r="A16589" t="s">
        <v>25028</v>
      </c>
      <c r="B16589">
        <v>13.75</v>
      </c>
    </row>
    <row r="16590" spans="1:2" ht="12.75" customHeight="1">
      <c r="A16590" t="s">
        <v>25029</v>
      </c>
      <c r="B16590">
        <v>17</v>
      </c>
    </row>
    <row r="16591" spans="1:2" ht="12.75" customHeight="1">
      <c r="A16591" t="s">
        <v>25031</v>
      </c>
      <c r="B16591">
        <v>16.55</v>
      </c>
    </row>
    <row r="16592" spans="1:2" ht="12.75" customHeight="1">
      <c r="A16592" t="s">
        <v>25032</v>
      </c>
      <c r="B16592">
        <v>18.38</v>
      </c>
    </row>
    <row r="16593" spans="1:2" ht="12.75" customHeight="1">
      <c r="A16593" t="s">
        <v>25034</v>
      </c>
      <c r="B16593">
        <v>17.93</v>
      </c>
    </row>
    <row r="16594" spans="1:2" ht="12.75" customHeight="1">
      <c r="A16594" t="s">
        <v>25035</v>
      </c>
      <c r="B16594">
        <v>34.950000000000003</v>
      </c>
    </row>
    <row r="16595" spans="1:2" ht="12.75" customHeight="1">
      <c r="A16595" t="s">
        <v>25037</v>
      </c>
      <c r="B16595">
        <v>34.35</v>
      </c>
    </row>
    <row r="16596" spans="1:2" ht="12.75" customHeight="1">
      <c r="A16596" t="s">
        <v>25038</v>
      </c>
      <c r="B16596">
        <v>54.64</v>
      </c>
    </row>
    <row r="16597" spans="1:2" ht="12.75" customHeight="1">
      <c r="A16597" t="s">
        <v>25040</v>
      </c>
      <c r="B16597">
        <v>54.04</v>
      </c>
    </row>
    <row r="16598" spans="1:2" ht="12.75" customHeight="1">
      <c r="A16598" t="s">
        <v>25041</v>
      </c>
      <c r="B16598">
        <v>19.61</v>
      </c>
    </row>
    <row r="16599" spans="1:2" ht="12.75" customHeight="1">
      <c r="A16599" t="s">
        <v>25043</v>
      </c>
      <c r="B16599">
        <v>19.16</v>
      </c>
    </row>
    <row r="16600" spans="1:2" ht="12.75" customHeight="1">
      <c r="A16600" t="s">
        <v>25044</v>
      </c>
      <c r="B16600">
        <v>34.49</v>
      </c>
    </row>
    <row r="16601" spans="1:2" ht="12.75" customHeight="1">
      <c r="A16601" t="s">
        <v>25046</v>
      </c>
      <c r="B16601">
        <v>34.04</v>
      </c>
    </row>
    <row r="16602" spans="1:2" ht="12.75" customHeight="1">
      <c r="A16602" t="s">
        <v>25047</v>
      </c>
      <c r="B16602">
        <v>45.09</v>
      </c>
    </row>
    <row r="16603" spans="1:2" ht="12.75" customHeight="1">
      <c r="A16603" t="s">
        <v>25049</v>
      </c>
      <c r="B16603">
        <v>44.64</v>
      </c>
    </row>
    <row r="16604" spans="1:2" ht="12.75" customHeight="1">
      <c r="A16604" t="s">
        <v>25050</v>
      </c>
      <c r="B16604">
        <v>25.78</v>
      </c>
    </row>
    <row r="16605" spans="1:2" ht="12.75" customHeight="1">
      <c r="A16605" t="s">
        <v>25052</v>
      </c>
      <c r="B16605">
        <v>25.18</v>
      </c>
    </row>
    <row r="16606" spans="1:2" ht="12.75" customHeight="1">
      <c r="A16606" t="s">
        <v>25053</v>
      </c>
      <c r="B16606">
        <v>23.46</v>
      </c>
    </row>
    <row r="16607" spans="1:2" ht="12.75" customHeight="1">
      <c r="A16607" t="s">
        <v>25055</v>
      </c>
      <c r="B16607">
        <v>22.86</v>
      </c>
    </row>
    <row r="16608" spans="1:2" ht="12.75" customHeight="1">
      <c r="A16608" t="s">
        <v>25056</v>
      </c>
      <c r="B16608">
        <v>26.46</v>
      </c>
    </row>
    <row r="16609" spans="1:2" ht="12.75" customHeight="1">
      <c r="A16609" t="s">
        <v>25058</v>
      </c>
      <c r="B16609">
        <v>25.86</v>
      </c>
    </row>
    <row r="16610" spans="1:2" ht="12.75" customHeight="1">
      <c r="A16610" t="s">
        <v>25059</v>
      </c>
      <c r="B16610">
        <v>31.06</v>
      </c>
    </row>
    <row r="16611" spans="1:2" ht="12.75" customHeight="1">
      <c r="A16611" t="s">
        <v>25061</v>
      </c>
      <c r="B16611">
        <v>30.46</v>
      </c>
    </row>
    <row r="16612" spans="1:2" ht="12.75" customHeight="1">
      <c r="A16612" t="s">
        <v>25062</v>
      </c>
      <c r="B16612">
        <v>42.38</v>
      </c>
    </row>
    <row r="16613" spans="1:2" ht="12.75" customHeight="1">
      <c r="A16613" t="s">
        <v>25064</v>
      </c>
      <c r="B16613">
        <v>41.78</v>
      </c>
    </row>
    <row r="16614" spans="1:2" ht="12.75" customHeight="1">
      <c r="A16614" t="s">
        <v>25065</v>
      </c>
      <c r="B16614">
        <v>55.24</v>
      </c>
    </row>
    <row r="16615" spans="1:2" ht="12.75" customHeight="1">
      <c r="A16615" t="s">
        <v>25067</v>
      </c>
      <c r="B16615">
        <v>54.64</v>
      </c>
    </row>
    <row r="16616" spans="1:2" ht="12.75" customHeight="1">
      <c r="A16616" t="s">
        <v>25068</v>
      </c>
      <c r="B16616">
        <v>63.73</v>
      </c>
    </row>
    <row r="16617" spans="1:2" ht="12.75" customHeight="1">
      <c r="A16617" t="s">
        <v>25070</v>
      </c>
      <c r="B16617">
        <v>63.13</v>
      </c>
    </row>
    <row r="16618" spans="1:2" ht="12.75" customHeight="1">
      <c r="A16618" t="s">
        <v>25071</v>
      </c>
      <c r="B16618">
        <v>291.93</v>
      </c>
    </row>
    <row r="16619" spans="1:2" ht="12.75" customHeight="1">
      <c r="A16619" t="s">
        <v>25073</v>
      </c>
      <c r="B16619">
        <v>291.33</v>
      </c>
    </row>
    <row r="16620" spans="1:2" ht="12.75" customHeight="1">
      <c r="A16620" t="s">
        <v>25074</v>
      </c>
      <c r="B16620">
        <v>6</v>
      </c>
    </row>
    <row r="16621" spans="1:2" ht="12.75" customHeight="1">
      <c r="A16621" t="s">
        <v>25076</v>
      </c>
      <c r="B16621">
        <v>5.85</v>
      </c>
    </row>
    <row r="16622" spans="1:2" ht="12.75" customHeight="1">
      <c r="A16622" t="s">
        <v>25077</v>
      </c>
      <c r="B16622">
        <v>7.92</v>
      </c>
    </row>
    <row r="16623" spans="1:2" ht="12.75" customHeight="1">
      <c r="A16623" t="s">
        <v>25079</v>
      </c>
      <c r="B16623">
        <v>7.77</v>
      </c>
    </row>
    <row r="16624" spans="1:2" ht="12.75" customHeight="1">
      <c r="A16624" t="s">
        <v>25080</v>
      </c>
      <c r="B16624">
        <v>9</v>
      </c>
    </row>
    <row r="16625" spans="1:2" ht="12.75" customHeight="1">
      <c r="A16625" t="s">
        <v>25082</v>
      </c>
      <c r="B16625">
        <v>8.85</v>
      </c>
    </row>
    <row r="16626" spans="1:2" ht="12.75" customHeight="1">
      <c r="A16626" t="s">
        <v>25083</v>
      </c>
      <c r="B16626">
        <v>9.0500000000000007</v>
      </c>
    </row>
    <row r="16627" spans="1:2" ht="12.75" customHeight="1">
      <c r="A16627" t="s">
        <v>25085</v>
      </c>
      <c r="B16627">
        <v>8.9</v>
      </c>
    </row>
    <row r="16628" spans="1:2" ht="12.75" customHeight="1">
      <c r="A16628" t="s">
        <v>25086</v>
      </c>
      <c r="B16628">
        <v>12.69</v>
      </c>
    </row>
    <row r="16629" spans="1:2" ht="12.75" customHeight="1">
      <c r="A16629" t="s">
        <v>25088</v>
      </c>
      <c r="B16629">
        <v>12.54</v>
      </c>
    </row>
    <row r="16630" spans="1:2" ht="12.75" customHeight="1">
      <c r="A16630" t="s">
        <v>25089</v>
      </c>
      <c r="B16630">
        <v>20.170000000000002</v>
      </c>
    </row>
    <row r="16631" spans="1:2" ht="12.75" customHeight="1">
      <c r="A16631" t="s">
        <v>25091</v>
      </c>
      <c r="B16631">
        <v>20.02</v>
      </c>
    </row>
    <row r="16632" spans="1:2" ht="12.75" customHeight="1">
      <c r="A16632" t="s">
        <v>25092</v>
      </c>
      <c r="B16632">
        <v>50.53</v>
      </c>
    </row>
    <row r="16633" spans="1:2" ht="12.75" customHeight="1">
      <c r="A16633" t="s">
        <v>25094</v>
      </c>
      <c r="B16633">
        <v>50.38</v>
      </c>
    </row>
    <row r="16634" spans="1:2" ht="12.75" customHeight="1">
      <c r="A16634" t="s">
        <v>25095</v>
      </c>
      <c r="B16634">
        <v>45.73</v>
      </c>
    </row>
    <row r="16635" spans="1:2" ht="12.75" customHeight="1">
      <c r="A16635" t="s">
        <v>25097</v>
      </c>
      <c r="B16635">
        <v>45.58</v>
      </c>
    </row>
    <row r="16636" spans="1:2" ht="12.75" customHeight="1">
      <c r="A16636" t="s">
        <v>25098</v>
      </c>
      <c r="B16636">
        <v>37.61</v>
      </c>
    </row>
    <row r="16637" spans="1:2" ht="12.75" customHeight="1">
      <c r="A16637" t="s">
        <v>25100</v>
      </c>
      <c r="B16637">
        <v>37.46</v>
      </c>
    </row>
    <row r="16638" spans="1:2" ht="12.75" customHeight="1">
      <c r="A16638" t="s">
        <v>25101</v>
      </c>
      <c r="B16638">
        <v>19.079999999999998</v>
      </c>
    </row>
    <row r="16639" spans="1:2" ht="12.75" customHeight="1">
      <c r="A16639" t="s">
        <v>25103</v>
      </c>
      <c r="B16639">
        <v>18.93</v>
      </c>
    </row>
    <row r="16640" spans="1:2" ht="12.75" customHeight="1">
      <c r="A16640" t="s">
        <v>25104</v>
      </c>
      <c r="B16640">
        <v>25.97</v>
      </c>
    </row>
    <row r="16641" spans="1:2" ht="12.75" customHeight="1">
      <c r="A16641" t="s">
        <v>25106</v>
      </c>
      <c r="B16641">
        <v>25.82</v>
      </c>
    </row>
    <row r="16642" spans="1:2" ht="12.75" customHeight="1">
      <c r="A16642" t="s">
        <v>35159</v>
      </c>
      <c r="B16642">
        <v>139.99</v>
      </c>
    </row>
    <row r="16643" spans="1:2" ht="12.75" customHeight="1">
      <c r="A16643" t="s">
        <v>35160</v>
      </c>
      <c r="B16643">
        <v>139.84</v>
      </c>
    </row>
    <row r="16644" spans="1:2" ht="12.75" customHeight="1">
      <c r="A16644" t="s">
        <v>25107</v>
      </c>
      <c r="B16644">
        <v>16.07</v>
      </c>
    </row>
    <row r="16645" spans="1:2" ht="12.75" customHeight="1">
      <c r="A16645" t="s">
        <v>25109</v>
      </c>
      <c r="B16645">
        <v>15.92</v>
      </c>
    </row>
    <row r="16646" spans="1:2" ht="12.75" customHeight="1">
      <c r="A16646" t="s">
        <v>25110</v>
      </c>
      <c r="B16646">
        <v>11</v>
      </c>
    </row>
    <row r="16647" spans="1:2" ht="12.75" customHeight="1">
      <c r="A16647" t="s">
        <v>25112</v>
      </c>
      <c r="B16647">
        <v>10.85</v>
      </c>
    </row>
    <row r="16648" spans="1:2" ht="12.75" customHeight="1">
      <c r="A16648" t="s">
        <v>25113</v>
      </c>
      <c r="B16648">
        <v>13.19</v>
      </c>
    </row>
    <row r="16649" spans="1:2" ht="12.75" customHeight="1">
      <c r="A16649" t="s">
        <v>25115</v>
      </c>
      <c r="B16649">
        <v>13.04</v>
      </c>
    </row>
    <row r="16650" spans="1:2" ht="12.75" customHeight="1">
      <c r="A16650" t="s">
        <v>25116</v>
      </c>
      <c r="B16650">
        <v>35.049999999999997</v>
      </c>
    </row>
    <row r="16651" spans="1:2" ht="12.75" customHeight="1">
      <c r="A16651" t="s">
        <v>25118</v>
      </c>
      <c r="B16651">
        <v>34.9</v>
      </c>
    </row>
    <row r="16652" spans="1:2" ht="12.75" customHeight="1">
      <c r="A16652" t="s">
        <v>25119</v>
      </c>
      <c r="B16652">
        <v>33.950000000000003</v>
      </c>
    </row>
    <row r="16653" spans="1:2" ht="12.75" customHeight="1">
      <c r="A16653" t="s">
        <v>25121</v>
      </c>
      <c r="B16653">
        <v>33.799999999999997</v>
      </c>
    </row>
    <row r="16654" spans="1:2" ht="12.75" customHeight="1">
      <c r="A16654" t="s">
        <v>25122</v>
      </c>
      <c r="B16654">
        <v>51.42</v>
      </c>
    </row>
    <row r="16655" spans="1:2" ht="12.75" customHeight="1">
      <c r="A16655" t="s">
        <v>25124</v>
      </c>
      <c r="B16655">
        <v>51.27</v>
      </c>
    </row>
    <row r="16656" spans="1:2" ht="12.75" customHeight="1">
      <c r="A16656" t="s">
        <v>25125</v>
      </c>
      <c r="B16656">
        <v>474.05</v>
      </c>
    </row>
    <row r="16657" spans="1:2" ht="12.75" customHeight="1">
      <c r="A16657" t="s">
        <v>25127</v>
      </c>
      <c r="B16657">
        <v>418.67</v>
      </c>
    </row>
    <row r="16658" spans="1:2" ht="12.75" customHeight="1">
      <c r="A16658" t="s">
        <v>25128</v>
      </c>
      <c r="B16658">
        <v>494.56</v>
      </c>
    </row>
    <row r="16659" spans="1:2" ht="12.75" customHeight="1">
      <c r="A16659" t="s">
        <v>25130</v>
      </c>
      <c r="B16659">
        <v>436.61</v>
      </c>
    </row>
    <row r="16660" spans="1:2" ht="12.75" customHeight="1">
      <c r="A16660" t="s">
        <v>25131</v>
      </c>
      <c r="B16660">
        <v>517.89</v>
      </c>
    </row>
    <row r="16661" spans="1:2" ht="12.75" customHeight="1">
      <c r="A16661" t="s">
        <v>25133</v>
      </c>
      <c r="B16661">
        <v>457.37</v>
      </c>
    </row>
    <row r="16662" spans="1:2" ht="12.75" customHeight="1">
      <c r="A16662" t="s">
        <v>25134</v>
      </c>
      <c r="B16662">
        <v>579.74</v>
      </c>
    </row>
    <row r="16663" spans="1:2" ht="12.75" customHeight="1">
      <c r="A16663" t="s">
        <v>25136</v>
      </c>
      <c r="B16663">
        <v>514.07000000000005</v>
      </c>
    </row>
    <row r="16664" spans="1:2" ht="12.75" customHeight="1">
      <c r="A16664" t="s">
        <v>25137</v>
      </c>
      <c r="B16664">
        <v>604.05999999999995</v>
      </c>
    </row>
    <row r="16665" spans="1:2" ht="12.75" customHeight="1">
      <c r="A16665" t="s">
        <v>25139</v>
      </c>
      <c r="B16665">
        <v>535.82000000000005</v>
      </c>
    </row>
    <row r="16666" spans="1:2" ht="12.75" customHeight="1">
      <c r="A16666" t="s">
        <v>25140</v>
      </c>
      <c r="B16666">
        <v>627.11</v>
      </c>
    </row>
    <row r="16667" spans="1:2" ht="12.75" customHeight="1">
      <c r="A16667" t="s">
        <v>25142</v>
      </c>
      <c r="B16667">
        <v>556.29999999999995</v>
      </c>
    </row>
    <row r="16668" spans="1:2" ht="12.75" customHeight="1">
      <c r="A16668" t="s">
        <v>25143</v>
      </c>
      <c r="B16668">
        <v>668.67</v>
      </c>
    </row>
    <row r="16669" spans="1:2" ht="12.75" customHeight="1">
      <c r="A16669" t="s">
        <v>25145</v>
      </c>
      <c r="B16669">
        <v>592.30999999999995</v>
      </c>
    </row>
    <row r="16670" spans="1:2" ht="12.75" customHeight="1">
      <c r="A16670" t="s">
        <v>25146</v>
      </c>
      <c r="B16670">
        <v>689.18</v>
      </c>
    </row>
    <row r="16671" spans="1:2" ht="12.75" customHeight="1">
      <c r="A16671" t="s">
        <v>25148</v>
      </c>
      <c r="B16671">
        <v>610.25</v>
      </c>
    </row>
    <row r="16672" spans="1:2" ht="12.75" customHeight="1">
      <c r="A16672" t="s">
        <v>25149</v>
      </c>
      <c r="B16672">
        <v>762.68</v>
      </c>
    </row>
    <row r="16673" spans="1:2" ht="12.75" customHeight="1">
      <c r="A16673" t="s">
        <v>25151</v>
      </c>
      <c r="B16673">
        <v>675.62</v>
      </c>
    </row>
    <row r="16674" spans="1:2" ht="12.75" customHeight="1">
      <c r="A16674" t="s">
        <v>25152</v>
      </c>
      <c r="B16674">
        <v>42.96</v>
      </c>
    </row>
    <row r="16675" spans="1:2" ht="12.75" customHeight="1">
      <c r="A16675" t="s">
        <v>25154</v>
      </c>
      <c r="B16675">
        <v>39.880000000000003</v>
      </c>
    </row>
    <row r="16676" spans="1:2" ht="12.75" customHeight="1">
      <c r="A16676" t="s">
        <v>25155</v>
      </c>
      <c r="B16676">
        <v>45.76</v>
      </c>
    </row>
    <row r="16677" spans="1:2" ht="12.75" customHeight="1">
      <c r="A16677" t="s">
        <v>25157</v>
      </c>
      <c r="B16677">
        <v>42.68</v>
      </c>
    </row>
    <row r="16678" spans="1:2" ht="12.75" customHeight="1">
      <c r="A16678" t="s">
        <v>25158</v>
      </c>
      <c r="B16678">
        <v>57.95</v>
      </c>
    </row>
    <row r="16679" spans="1:2" ht="12.75" customHeight="1">
      <c r="A16679" t="s">
        <v>25160</v>
      </c>
      <c r="B16679">
        <v>54.87</v>
      </c>
    </row>
    <row r="16680" spans="1:2" ht="12.75" customHeight="1">
      <c r="A16680" t="s">
        <v>25161</v>
      </c>
      <c r="B16680">
        <v>64.94</v>
      </c>
    </row>
    <row r="16681" spans="1:2" ht="12.75" customHeight="1">
      <c r="A16681" t="s">
        <v>25163</v>
      </c>
      <c r="B16681">
        <v>61.86</v>
      </c>
    </row>
    <row r="16682" spans="1:2" ht="12.75" customHeight="1">
      <c r="A16682" t="s">
        <v>25164</v>
      </c>
      <c r="B16682">
        <v>82.33</v>
      </c>
    </row>
    <row r="16683" spans="1:2" ht="12.75" customHeight="1">
      <c r="A16683" t="s">
        <v>25166</v>
      </c>
      <c r="B16683">
        <v>78.73</v>
      </c>
    </row>
    <row r="16684" spans="1:2" ht="12.75" customHeight="1">
      <c r="A16684" t="s">
        <v>25167</v>
      </c>
      <c r="B16684">
        <v>126.07</v>
      </c>
    </row>
    <row r="16685" spans="1:2" ht="12.75" customHeight="1">
      <c r="A16685" t="s">
        <v>25169</v>
      </c>
      <c r="B16685">
        <v>122.47</v>
      </c>
    </row>
    <row r="16686" spans="1:2" ht="12.75" customHeight="1">
      <c r="A16686" t="s">
        <v>25170</v>
      </c>
      <c r="B16686">
        <v>225.17</v>
      </c>
    </row>
    <row r="16687" spans="1:2" ht="12.75" customHeight="1">
      <c r="A16687" t="s">
        <v>25172</v>
      </c>
      <c r="B16687">
        <v>221.06</v>
      </c>
    </row>
    <row r="16688" spans="1:2" ht="12.75" customHeight="1">
      <c r="A16688" t="s">
        <v>25173</v>
      </c>
      <c r="B16688">
        <v>342.75</v>
      </c>
    </row>
    <row r="16689" spans="1:2" ht="12.75" customHeight="1">
      <c r="A16689" t="s">
        <v>25175</v>
      </c>
      <c r="B16689">
        <v>338.64</v>
      </c>
    </row>
    <row r="16690" spans="1:2" ht="12.75" customHeight="1">
      <c r="A16690" t="s">
        <v>25176</v>
      </c>
      <c r="B16690">
        <v>556.04</v>
      </c>
    </row>
    <row r="16691" spans="1:2" ht="12.75" customHeight="1">
      <c r="A16691" t="s">
        <v>25178</v>
      </c>
      <c r="B16691">
        <v>550.9</v>
      </c>
    </row>
    <row r="16692" spans="1:2" ht="12.75" customHeight="1">
      <c r="A16692" t="s">
        <v>25179</v>
      </c>
      <c r="B16692">
        <v>41.4</v>
      </c>
    </row>
    <row r="16693" spans="1:2" ht="12.75" customHeight="1">
      <c r="A16693" t="s">
        <v>25181</v>
      </c>
      <c r="B16693">
        <v>38.32</v>
      </c>
    </row>
    <row r="16694" spans="1:2" ht="12.75" customHeight="1">
      <c r="A16694" t="s">
        <v>25182</v>
      </c>
      <c r="B16694">
        <v>44.61</v>
      </c>
    </row>
    <row r="16695" spans="1:2" ht="12.75" customHeight="1">
      <c r="A16695" t="s">
        <v>25184</v>
      </c>
      <c r="B16695">
        <v>41.53</v>
      </c>
    </row>
    <row r="16696" spans="1:2" ht="12.75" customHeight="1">
      <c r="A16696" t="s">
        <v>25185</v>
      </c>
      <c r="B16696">
        <v>62.12</v>
      </c>
    </row>
    <row r="16697" spans="1:2" ht="12.75" customHeight="1">
      <c r="A16697" t="s">
        <v>25187</v>
      </c>
      <c r="B16697">
        <v>59.04</v>
      </c>
    </row>
    <row r="16698" spans="1:2" ht="12.75" customHeight="1">
      <c r="A16698" t="s">
        <v>25188</v>
      </c>
      <c r="B16698">
        <v>63.25</v>
      </c>
    </row>
    <row r="16699" spans="1:2" ht="12.75" customHeight="1">
      <c r="A16699" t="s">
        <v>25190</v>
      </c>
      <c r="B16699">
        <v>60.17</v>
      </c>
    </row>
    <row r="16700" spans="1:2" ht="12.75" customHeight="1">
      <c r="A16700" t="s">
        <v>25191</v>
      </c>
      <c r="B16700">
        <v>85.64</v>
      </c>
    </row>
    <row r="16701" spans="1:2" ht="12.75" customHeight="1">
      <c r="A16701" t="s">
        <v>25193</v>
      </c>
      <c r="B16701">
        <v>82.04</v>
      </c>
    </row>
    <row r="16702" spans="1:2" ht="12.75" customHeight="1">
      <c r="A16702" t="s">
        <v>25194</v>
      </c>
      <c r="B16702">
        <v>140.13</v>
      </c>
    </row>
    <row r="16703" spans="1:2" ht="12.75" customHeight="1">
      <c r="A16703" t="s">
        <v>25196</v>
      </c>
      <c r="B16703">
        <v>136.53</v>
      </c>
    </row>
    <row r="16704" spans="1:2" ht="12.75" customHeight="1">
      <c r="A16704" t="s">
        <v>25197</v>
      </c>
      <c r="B16704">
        <v>50.97</v>
      </c>
    </row>
    <row r="16705" spans="1:2" ht="12.75" customHeight="1">
      <c r="A16705" t="s">
        <v>25199</v>
      </c>
      <c r="B16705">
        <v>47.89</v>
      </c>
    </row>
    <row r="16706" spans="1:2" ht="12.75" customHeight="1">
      <c r="A16706" t="s">
        <v>25200</v>
      </c>
      <c r="B16706">
        <v>54.01</v>
      </c>
    </row>
    <row r="16707" spans="1:2" ht="12.75" customHeight="1">
      <c r="A16707" t="s">
        <v>25202</v>
      </c>
      <c r="B16707">
        <v>50.93</v>
      </c>
    </row>
    <row r="16708" spans="1:2" ht="12.75" customHeight="1">
      <c r="A16708" t="s">
        <v>25203</v>
      </c>
      <c r="B16708">
        <v>95.4</v>
      </c>
    </row>
    <row r="16709" spans="1:2" ht="12.75" customHeight="1">
      <c r="A16709" t="s">
        <v>25205</v>
      </c>
      <c r="B16709">
        <v>92.31</v>
      </c>
    </row>
    <row r="16710" spans="1:2" ht="12.75" customHeight="1">
      <c r="A16710" t="s">
        <v>25206</v>
      </c>
      <c r="B16710">
        <v>101.47</v>
      </c>
    </row>
    <row r="16711" spans="1:2" ht="12.75" customHeight="1">
      <c r="A16711" t="s">
        <v>25208</v>
      </c>
      <c r="B16711">
        <v>97.87</v>
      </c>
    </row>
    <row r="16712" spans="1:2" ht="12.75" customHeight="1">
      <c r="A16712" t="s">
        <v>25209</v>
      </c>
      <c r="B16712">
        <v>129.84</v>
      </c>
    </row>
    <row r="16713" spans="1:2" ht="12.75" customHeight="1">
      <c r="A16713" t="s">
        <v>25211</v>
      </c>
      <c r="B16713">
        <v>126.24</v>
      </c>
    </row>
    <row r="16714" spans="1:2" ht="12.75" customHeight="1">
      <c r="A16714" t="s">
        <v>25212</v>
      </c>
      <c r="B16714">
        <v>198.2</v>
      </c>
    </row>
    <row r="16715" spans="1:2" ht="12.75" customHeight="1">
      <c r="A16715" t="s">
        <v>25214</v>
      </c>
      <c r="B16715">
        <v>194.09</v>
      </c>
    </row>
    <row r="16716" spans="1:2" ht="12.75" customHeight="1">
      <c r="A16716" t="s">
        <v>25215</v>
      </c>
      <c r="B16716">
        <v>300.14</v>
      </c>
    </row>
    <row r="16717" spans="1:2" ht="12.75" customHeight="1">
      <c r="A16717" t="s">
        <v>25217</v>
      </c>
      <c r="B16717">
        <v>296.02999999999997</v>
      </c>
    </row>
    <row r="16718" spans="1:2" ht="12.75" customHeight="1">
      <c r="A16718" t="s">
        <v>25218</v>
      </c>
      <c r="B16718">
        <v>536.36</v>
      </c>
    </row>
    <row r="16719" spans="1:2" ht="12.75" customHeight="1">
      <c r="A16719" t="s">
        <v>25220</v>
      </c>
      <c r="B16719">
        <v>531.22</v>
      </c>
    </row>
    <row r="16720" spans="1:2" ht="12.75" customHeight="1">
      <c r="A16720" t="s">
        <v>25221</v>
      </c>
      <c r="B16720">
        <v>48.02</v>
      </c>
    </row>
    <row r="16721" spans="1:2" ht="12.75" customHeight="1">
      <c r="A16721" t="s">
        <v>25223</v>
      </c>
      <c r="B16721">
        <v>44.94</v>
      </c>
    </row>
    <row r="16722" spans="1:2" ht="12.75" customHeight="1">
      <c r="A16722" t="s">
        <v>25224</v>
      </c>
      <c r="B16722">
        <v>62.26</v>
      </c>
    </row>
    <row r="16723" spans="1:2" ht="12.75" customHeight="1">
      <c r="A16723" t="s">
        <v>25226</v>
      </c>
      <c r="B16723">
        <v>59.18</v>
      </c>
    </row>
    <row r="16724" spans="1:2" ht="12.75" customHeight="1">
      <c r="A16724" t="s">
        <v>25227</v>
      </c>
      <c r="B16724">
        <v>71.61</v>
      </c>
    </row>
    <row r="16725" spans="1:2" ht="12.75" customHeight="1">
      <c r="A16725" t="s">
        <v>25229</v>
      </c>
      <c r="B16725">
        <v>68.53</v>
      </c>
    </row>
    <row r="16726" spans="1:2" ht="12.75" customHeight="1">
      <c r="A16726" t="s">
        <v>25230</v>
      </c>
      <c r="B16726">
        <v>83.94</v>
      </c>
    </row>
    <row r="16727" spans="1:2" ht="12.75" customHeight="1">
      <c r="A16727" t="s">
        <v>25232</v>
      </c>
      <c r="B16727">
        <v>80.34</v>
      </c>
    </row>
    <row r="16728" spans="1:2" ht="12.75" customHeight="1">
      <c r="A16728" t="s">
        <v>25233</v>
      </c>
      <c r="B16728">
        <v>114.9</v>
      </c>
    </row>
    <row r="16729" spans="1:2" ht="12.75" customHeight="1">
      <c r="A16729" t="s">
        <v>25235</v>
      </c>
      <c r="B16729">
        <v>111.3</v>
      </c>
    </row>
    <row r="16730" spans="1:2" ht="12.75" customHeight="1">
      <c r="A16730" t="s">
        <v>25236</v>
      </c>
      <c r="B16730">
        <v>161.33000000000001</v>
      </c>
    </row>
    <row r="16731" spans="1:2" ht="12.75" customHeight="1">
      <c r="A16731" t="s">
        <v>25238</v>
      </c>
      <c r="B16731">
        <v>157.22</v>
      </c>
    </row>
    <row r="16732" spans="1:2" ht="12.75" customHeight="1">
      <c r="A16732" t="s">
        <v>25239</v>
      </c>
      <c r="B16732">
        <v>264.07</v>
      </c>
    </row>
    <row r="16733" spans="1:2" ht="12.75" customHeight="1">
      <c r="A16733" t="s">
        <v>25241</v>
      </c>
      <c r="B16733">
        <v>259.95999999999998</v>
      </c>
    </row>
    <row r="16734" spans="1:2" ht="12.75" customHeight="1">
      <c r="A16734" t="s">
        <v>25242</v>
      </c>
      <c r="B16734">
        <v>442.5</v>
      </c>
    </row>
    <row r="16735" spans="1:2" ht="12.75" customHeight="1">
      <c r="A16735" t="s">
        <v>25244</v>
      </c>
      <c r="B16735">
        <v>437.36</v>
      </c>
    </row>
    <row r="16736" spans="1:2" ht="12.75" customHeight="1">
      <c r="A16736" t="s">
        <v>25245</v>
      </c>
      <c r="B16736">
        <v>64.94</v>
      </c>
    </row>
    <row r="16737" spans="1:2" ht="12.75" customHeight="1">
      <c r="A16737" t="s">
        <v>25247</v>
      </c>
      <c r="B16737">
        <v>61.86</v>
      </c>
    </row>
    <row r="16738" spans="1:2" ht="12.75" customHeight="1">
      <c r="A16738" t="s">
        <v>25248</v>
      </c>
      <c r="B16738">
        <v>65.180000000000007</v>
      </c>
    </row>
    <row r="16739" spans="1:2" ht="12.75" customHeight="1">
      <c r="A16739" t="s">
        <v>25250</v>
      </c>
      <c r="B16739">
        <v>62.1</v>
      </c>
    </row>
    <row r="16740" spans="1:2" ht="12.75" customHeight="1">
      <c r="A16740" t="s">
        <v>25251</v>
      </c>
      <c r="B16740">
        <v>87.92</v>
      </c>
    </row>
    <row r="16741" spans="1:2" ht="12.75" customHeight="1">
      <c r="A16741" t="s">
        <v>25253</v>
      </c>
      <c r="B16741">
        <v>84.84</v>
      </c>
    </row>
    <row r="16742" spans="1:2" ht="12.75" customHeight="1">
      <c r="A16742" t="s">
        <v>25254</v>
      </c>
      <c r="B16742">
        <v>107.73</v>
      </c>
    </row>
    <row r="16743" spans="1:2" ht="12.75" customHeight="1">
      <c r="A16743" t="s">
        <v>25256</v>
      </c>
      <c r="B16743">
        <v>104.13</v>
      </c>
    </row>
    <row r="16744" spans="1:2" ht="12.75" customHeight="1">
      <c r="A16744" t="s">
        <v>25257</v>
      </c>
      <c r="B16744">
        <v>174.08</v>
      </c>
    </row>
    <row r="16745" spans="1:2" ht="12.75" customHeight="1">
      <c r="A16745" t="s">
        <v>25259</v>
      </c>
      <c r="B16745">
        <v>170.48</v>
      </c>
    </row>
    <row r="16746" spans="1:2" ht="12.75" customHeight="1">
      <c r="A16746" t="s">
        <v>25260</v>
      </c>
      <c r="B16746">
        <v>252.34</v>
      </c>
    </row>
    <row r="16747" spans="1:2" ht="12.75" customHeight="1">
      <c r="A16747" t="s">
        <v>25262</v>
      </c>
      <c r="B16747">
        <v>248.23</v>
      </c>
    </row>
    <row r="16748" spans="1:2" ht="12.75" customHeight="1">
      <c r="A16748" t="s">
        <v>25263</v>
      </c>
      <c r="B16748">
        <v>321.43</v>
      </c>
    </row>
    <row r="16749" spans="1:2" ht="12.75" customHeight="1">
      <c r="A16749" t="s">
        <v>25265</v>
      </c>
      <c r="B16749">
        <v>317.32</v>
      </c>
    </row>
    <row r="16750" spans="1:2" ht="12.75" customHeight="1">
      <c r="A16750" t="s">
        <v>25266</v>
      </c>
      <c r="B16750">
        <v>559.79999999999995</v>
      </c>
    </row>
    <row r="16751" spans="1:2" ht="12.75" customHeight="1">
      <c r="A16751" t="s">
        <v>25268</v>
      </c>
      <c r="B16751">
        <v>554.66</v>
      </c>
    </row>
    <row r="16752" spans="1:2" ht="12.75" customHeight="1">
      <c r="A16752" t="s">
        <v>25269</v>
      </c>
      <c r="B16752">
        <v>28.97</v>
      </c>
    </row>
    <row r="16753" spans="1:2" ht="12.75" customHeight="1">
      <c r="A16753" t="s">
        <v>25271</v>
      </c>
      <c r="B16753">
        <v>25.89</v>
      </c>
    </row>
    <row r="16754" spans="1:2" ht="12.75" customHeight="1">
      <c r="A16754" t="s">
        <v>25272</v>
      </c>
      <c r="B16754">
        <v>30.62</v>
      </c>
    </row>
    <row r="16755" spans="1:2" ht="12.75" customHeight="1">
      <c r="A16755" t="s">
        <v>25274</v>
      </c>
      <c r="B16755">
        <v>27.54</v>
      </c>
    </row>
    <row r="16756" spans="1:2" ht="12.75" customHeight="1">
      <c r="A16756" t="s">
        <v>25275</v>
      </c>
      <c r="B16756">
        <v>36.81</v>
      </c>
    </row>
    <row r="16757" spans="1:2" ht="12.75" customHeight="1">
      <c r="A16757" t="s">
        <v>25277</v>
      </c>
      <c r="B16757">
        <v>33.729999999999997</v>
      </c>
    </row>
    <row r="16758" spans="1:2" ht="12.75" customHeight="1">
      <c r="A16758" t="s">
        <v>25278</v>
      </c>
      <c r="B16758">
        <v>47.94</v>
      </c>
    </row>
    <row r="16759" spans="1:2" ht="12.75" customHeight="1">
      <c r="A16759" t="s">
        <v>25280</v>
      </c>
      <c r="B16759">
        <v>44.34</v>
      </c>
    </row>
    <row r="16760" spans="1:2" ht="12.75" customHeight="1">
      <c r="A16760" t="s">
        <v>25281</v>
      </c>
      <c r="B16760">
        <v>50.86</v>
      </c>
    </row>
    <row r="16761" spans="1:2" ht="12.75" customHeight="1">
      <c r="A16761" t="s">
        <v>25283</v>
      </c>
      <c r="B16761">
        <v>47.26</v>
      </c>
    </row>
    <row r="16762" spans="1:2" ht="12.75" customHeight="1">
      <c r="A16762" t="s">
        <v>25284</v>
      </c>
      <c r="B16762">
        <v>69.88</v>
      </c>
    </row>
    <row r="16763" spans="1:2" ht="12.75" customHeight="1">
      <c r="A16763" t="s">
        <v>25286</v>
      </c>
      <c r="B16763">
        <v>66.28</v>
      </c>
    </row>
    <row r="16764" spans="1:2" ht="12.75" customHeight="1">
      <c r="A16764" t="s">
        <v>25287</v>
      </c>
      <c r="B16764">
        <v>42.96</v>
      </c>
    </row>
    <row r="16765" spans="1:2" ht="12.75" customHeight="1">
      <c r="A16765" t="s">
        <v>25289</v>
      </c>
      <c r="B16765">
        <v>39.880000000000003</v>
      </c>
    </row>
    <row r="16766" spans="1:2" ht="12.75" customHeight="1">
      <c r="A16766" t="s">
        <v>25290</v>
      </c>
      <c r="B16766">
        <v>47.95</v>
      </c>
    </row>
    <row r="16767" spans="1:2" ht="12.75" customHeight="1">
      <c r="A16767" t="s">
        <v>25292</v>
      </c>
      <c r="B16767">
        <v>44.87</v>
      </c>
    </row>
    <row r="16768" spans="1:2" ht="12.75" customHeight="1">
      <c r="A16768" t="s">
        <v>25293</v>
      </c>
      <c r="B16768">
        <v>64.680000000000007</v>
      </c>
    </row>
    <row r="16769" spans="1:2" ht="12.75" customHeight="1">
      <c r="A16769" t="s">
        <v>25295</v>
      </c>
      <c r="B16769">
        <v>61.08</v>
      </c>
    </row>
    <row r="16770" spans="1:2" ht="12.75" customHeight="1">
      <c r="A16770" t="s">
        <v>25296</v>
      </c>
      <c r="B16770">
        <v>76.78</v>
      </c>
    </row>
    <row r="16771" spans="1:2" ht="12.75" customHeight="1">
      <c r="A16771" t="s">
        <v>25298</v>
      </c>
      <c r="B16771">
        <v>73.180000000000007</v>
      </c>
    </row>
    <row r="16772" spans="1:2" ht="12.75" customHeight="1">
      <c r="A16772" t="s">
        <v>25299</v>
      </c>
      <c r="B16772">
        <v>99.08</v>
      </c>
    </row>
    <row r="16773" spans="1:2" ht="12.75" customHeight="1">
      <c r="A16773" t="s">
        <v>25301</v>
      </c>
      <c r="B16773">
        <v>95.48</v>
      </c>
    </row>
    <row r="16774" spans="1:2" ht="12.75" customHeight="1">
      <c r="A16774" t="s">
        <v>25302</v>
      </c>
      <c r="B16774">
        <v>46.89</v>
      </c>
    </row>
    <row r="16775" spans="1:2" ht="12.75" customHeight="1">
      <c r="A16775" t="s">
        <v>25304</v>
      </c>
      <c r="B16775">
        <v>43.81</v>
      </c>
    </row>
    <row r="16776" spans="1:2" ht="12.75" customHeight="1">
      <c r="A16776" t="s">
        <v>25305</v>
      </c>
      <c r="B16776">
        <v>60.06</v>
      </c>
    </row>
    <row r="16777" spans="1:2" ht="12.75" customHeight="1">
      <c r="A16777" t="s">
        <v>25307</v>
      </c>
      <c r="B16777">
        <v>56.98</v>
      </c>
    </row>
    <row r="16778" spans="1:2" ht="12.75" customHeight="1">
      <c r="A16778" t="s">
        <v>25308</v>
      </c>
      <c r="B16778">
        <v>73.040000000000006</v>
      </c>
    </row>
    <row r="16779" spans="1:2" ht="12.75" customHeight="1">
      <c r="A16779" t="s">
        <v>25310</v>
      </c>
      <c r="B16779">
        <v>69.44</v>
      </c>
    </row>
    <row r="16780" spans="1:2" ht="12.75" customHeight="1">
      <c r="A16780" t="s">
        <v>25311</v>
      </c>
      <c r="B16780">
        <v>76.06</v>
      </c>
    </row>
    <row r="16781" spans="1:2" ht="12.75" customHeight="1">
      <c r="A16781" t="s">
        <v>25313</v>
      </c>
      <c r="B16781">
        <v>72.459999999999994</v>
      </c>
    </row>
    <row r="16782" spans="1:2" ht="12.75" customHeight="1">
      <c r="A16782" t="s">
        <v>25314</v>
      </c>
      <c r="B16782">
        <v>111.63</v>
      </c>
    </row>
    <row r="16783" spans="1:2" ht="12.75" customHeight="1">
      <c r="A16783" t="s">
        <v>25316</v>
      </c>
      <c r="B16783">
        <v>108.03</v>
      </c>
    </row>
    <row r="16784" spans="1:2" ht="12.75" customHeight="1">
      <c r="A16784" t="s">
        <v>25317</v>
      </c>
      <c r="B16784">
        <v>46.89</v>
      </c>
    </row>
    <row r="16785" spans="1:2" ht="12.75" customHeight="1">
      <c r="A16785" t="s">
        <v>25319</v>
      </c>
      <c r="B16785">
        <v>43.81</v>
      </c>
    </row>
    <row r="16786" spans="1:2" ht="12.75" customHeight="1">
      <c r="A16786" t="s">
        <v>25320</v>
      </c>
      <c r="B16786">
        <v>60.06</v>
      </c>
    </row>
    <row r="16787" spans="1:2" ht="12.75" customHeight="1">
      <c r="A16787" t="s">
        <v>25322</v>
      </c>
      <c r="B16787">
        <v>56.98</v>
      </c>
    </row>
    <row r="16788" spans="1:2" ht="12.75" customHeight="1">
      <c r="A16788" t="s">
        <v>25323</v>
      </c>
      <c r="B16788">
        <v>73.040000000000006</v>
      </c>
    </row>
    <row r="16789" spans="1:2" ht="12.75" customHeight="1">
      <c r="A16789" t="s">
        <v>25325</v>
      </c>
      <c r="B16789">
        <v>69.44</v>
      </c>
    </row>
    <row r="16790" spans="1:2" ht="12.75" customHeight="1">
      <c r="A16790" t="s">
        <v>25326</v>
      </c>
      <c r="B16790">
        <v>76.06</v>
      </c>
    </row>
    <row r="16791" spans="1:2" ht="12.75" customHeight="1">
      <c r="A16791" t="s">
        <v>25328</v>
      </c>
      <c r="B16791">
        <v>72.459999999999994</v>
      </c>
    </row>
    <row r="16792" spans="1:2" ht="12.75" customHeight="1">
      <c r="A16792" t="s">
        <v>25329</v>
      </c>
      <c r="B16792">
        <v>111.63</v>
      </c>
    </row>
    <row r="16793" spans="1:2" ht="12.75" customHeight="1">
      <c r="A16793" t="s">
        <v>25331</v>
      </c>
      <c r="B16793">
        <v>108.03</v>
      </c>
    </row>
    <row r="16794" spans="1:2" ht="12.75" customHeight="1">
      <c r="A16794" t="s">
        <v>25332</v>
      </c>
      <c r="B16794">
        <v>17.54</v>
      </c>
    </row>
    <row r="16795" spans="1:2" ht="12.75" customHeight="1">
      <c r="A16795" t="s">
        <v>25334</v>
      </c>
      <c r="B16795">
        <v>16.95</v>
      </c>
    </row>
    <row r="16796" spans="1:2" ht="12.75" customHeight="1">
      <c r="A16796" t="s">
        <v>25335</v>
      </c>
      <c r="B16796">
        <v>22.93</v>
      </c>
    </row>
    <row r="16797" spans="1:2" ht="12.75" customHeight="1">
      <c r="A16797" t="s">
        <v>25337</v>
      </c>
      <c r="B16797">
        <v>22.21</v>
      </c>
    </row>
    <row r="16798" spans="1:2" ht="12.75" customHeight="1">
      <c r="A16798" t="s">
        <v>25338</v>
      </c>
      <c r="B16798">
        <v>32.450000000000003</v>
      </c>
    </row>
    <row r="16799" spans="1:2" ht="12.75" customHeight="1">
      <c r="A16799" t="s">
        <v>25340</v>
      </c>
      <c r="B16799">
        <v>31.63</v>
      </c>
    </row>
    <row r="16800" spans="1:2" ht="12.75" customHeight="1">
      <c r="A16800" t="s">
        <v>25341</v>
      </c>
      <c r="B16800">
        <v>40.020000000000003</v>
      </c>
    </row>
    <row r="16801" spans="1:2" ht="12.75" customHeight="1">
      <c r="A16801" t="s">
        <v>25343</v>
      </c>
      <c r="B16801">
        <v>39.090000000000003</v>
      </c>
    </row>
    <row r="16802" spans="1:2" ht="12.75" customHeight="1">
      <c r="A16802" t="s">
        <v>25344</v>
      </c>
      <c r="B16802">
        <v>45.09</v>
      </c>
    </row>
    <row r="16803" spans="1:2" ht="12.75" customHeight="1">
      <c r="A16803" t="s">
        <v>25346</v>
      </c>
      <c r="B16803">
        <v>44.01</v>
      </c>
    </row>
    <row r="16804" spans="1:2" ht="12.75" customHeight="1">
      <c r="A16804" t="s">
        <v>25347</v>
      </c>
      <c r="B16804">
        <v>66.5</v>
      </c>
    </row>
    <row r="16805" spans="1:2" ht="12.75" customHeight="1">
      <c r="A16805" t="s">
        <v>25349</v>
      </c>
      <c r="B16805">
        <v>65.22</v>
      </c>
    </row>
    <row r="16806" spans="1:2" ht="12.75" customHeight="1">
      <c r="A16806" t="s">
        <v>25350</v>
      </c>
      <c r="B16806">
        <v>77.290000000000006</v>
      </c>
    </row>
    <row r="16807" spans="1:2" ht="12.75" customHeight="1">
      <c r="A16807" t="s">
        <v>25352</v>
      </c>
      <c r="B16807">
        <v>75.849999999999994</v>
      </c>
    </row>
    <row r="16808" spans="1:2" ht="12.75" customHeight="1">
      <c r="A16808" t="s">
        <v>25353</v>
      </c>
      <c r="B16808">
        <v>98.17</v>
      </c>
    </row>
    <row r="16809" spans="1:2" ht="12.75" customHeight="1">
      <c r="A16809" t="s">
        <v>25355</v>
      </c>
      <c r="B16809">
        <v>96.63</v>
      </c>
    </row>
    <row r="16810" spans="1:2" ht="12.75" customHeight="1">
      <c r="A16810" t="s">
        <v>25356</v>
      </c>
      <c r="B16810">
        <v>142.34</v>
      </c>
    </row>
    <row r="16811" spans="1:2" ht="12.75" customHeight="1">
      <c r="A16811" t="s">
        <v>25358</v>
      </c>
      <c r="B16811">
        <v>140.54</v>
      </c>
    </row>
    <row r="16812" spans="1:2" ht="12.75" customHeight="1">
      <c r="A16812" t="s">
        <v>25359</v>
      </c>
      <c r="B16812">
        <v>18.850000000000001</v>
      </c>
    </row>
    <row r="16813" spans="1:2" ht="12.75" customHeight="1">
      <c r="A16813" t="s">
        <v>25361</v>
      </c>
      <c r="B16813">
        <v>18.260000000000002</v>
      </c>
    </row>
    <row r="16814" spans="1:2" ht="12.75" customHeight="1">
      <c r="A16814" t="s">
        <v>25362</v>
      </c>
      <c r="B16814">
        <v>24.69</v>
      </c>
    </row>
    <row r="16815" spans="1:2" ht="12.75" customHeight="1">
      <c r="A16815" t="s">
        <v>25364</v>
      </c>
      <c r="B16815">
        <v>23.97</v>
      </c>
    </row>
    <row r="16816" spans="1:2" ht="12.75" customHeight="1">
      <c r="A16816" t="s">
        <v>25365</v>
      </c>
      <c r="B16816">
        <v>35.08</v>
      </c>
    </row>
    <row r="16817" spans="1:2" ht="12.75" customHeight="1">
      <c r="A16817" t="s">
        <v>25367</v>
      </c>
      <c r="B16817">
        <v>34.25</v>
      </c>
    </row>
    <row r="16818" spans="1:2" ht="12.75" customHeight="1">
      <c r="A16818" t="s">
        <v>25368</v>
      </c>
      <c r="B16818">
        <v>43.33</v>
      </c>
    </row>
    <row r="16819" spans="1:2" ht="12.75" customHeight="1">
      <c r="A16819" t="s">
        <v>25370</v>
      </c>
      <c r="B16819">
        <v>42.4</v>
      </c>
    </row>
    <row r="16820" spans="1:2" ht="12.75" customHeight="1">
      <c r="A16820" t="s">
        <v>25371</v>
      </c>
      <c r="B16820">
        <v>48.79</v>
      </c>
    </row>
    <row r="16821" spans="1:2" ht="12.75" customHeight="1">
      <c r="A16821" t="s">
        <v>25373</v>
      </c>
      <c r="B16821">
        <v>47.71</v>
      </c>
    </row>
    <row r="16822" spans="1:2" ht="12.75" customHeight="1">
      <c r="A16822" t="s">
        <v>25374</v>
      </c>
      <c r="B16822">
        <v>72.19</v>
      </c>
    </row>
    <row r="16823" spans="1:2" ht="12.75" customHeight="1">
      <c r="A16823" t="s">
        <v>25376</v>
      </c>
      <c r="B16823">
        <v>70.91</v>
      </c>
    </row>
    <row r="16824" spans="1:2" ht="12.75" customHeight="1">
      <c r="A16824" t="s">
        <v>25377</v>
      </c>
      <c r="B16824">
        <v>83.95</v>
      </c>
    </row>
    <row r="16825" spans="1:2" ht="12.75" customHeight="1">
      <c r="A16825" t="s">
        <v>25379</v>
      </c>
      <c r="B16825">
        <v>82.51</v>
      </c>
    </row>
    <row r="16826" spans="1:2" ht="12.75" customHeight="1">
      <c r="A16826" t="s">
        <v>25380</v>
      </c>
      <c r="B16826">
        <v>106.84</v>
      </c>
    </row>
    <row r="16827" spans="1:2" ht="12.75" customHeight="1">
      <c r="A16827" t="s">
        <v>25382</v>
      </c>
      <c r="B16827">
        <v>105.29</v>
      </c>
    </row>
    <row r="16828" spans="1:2" ht="12.75" customHeight="1">
      <c r="A16828" t="s">
        <v>25383</v>
      </c>
      <c r="B16828">
        <v>155.22999999999999</v>
      </c>
    </row>
    <row r="16829" spans="1:2" ht="12.75" customHeight="1">
      <c r="A16829" t="s">
        <v>25385</v>
      </c>
      <c r="B16829">
        <v>153.43</v>
      </c>
    </row>
    <row r="16830" spans="1:2" ht="12.75" customHeight="1">
      <c r="A16830" t="s">
        <v>25386</v>
      </c>
      <c r="B16830">
        <v>233.86</v>
      </c>
    </row>
    <row r="16831" spans="1:2" ht="12.75" customHeight="1">
      <c r="A16831" t="s">
        <v>25388</v>
      </c>
      <c r="B16831">
        <v>231.9</v>
      </c>
    </row>
    <row r="16832" spans="1:2" ht="12.75" customHeight="1">
      <c r="A16832" t="s">
        <v>25389</v>
      </c>
      <c r="B16832">
        <v>243.16</v>
      </c>
    </row>
    <row r="16833" spans="1:2" ht="12.75" customHeight="1">
      <c r="A16833" t="s">
        <v>25391</v>
      </c>
      <c r="B16833">
        <v>241.1</v>
      </c>
    </row>
    <row r="16834" spans="1:2" ht="12.75" customHeight="1">
      <c r="A16834" t="s">
        <v>25392</v>
      </c>
      <c r="B16834">
        <v>213.93</v>
      </c>
    </row>
    <row r="16835" spans="1:2" ht="12.75" customHeight="1">
      <c r="A16835" t="s">
        <v>25394</v>
      </c>
      <c r="B16835">
        <v>211.97</v>
      </c>
    </row>
    <row r="16836" spans="1:2" ht="12.75" customHeight="1">
      <c r="A16836" t="s">
        <v>25395</v>
      </c>
      <c r="B16836">
        <v>222.45</v>
      </c>
    </row>
    <row r="16837" spans="1:2" ht="12.75" customHeight="1">
      <c r="A16837" t="s">
        <v>25397</v>
      </c>
      <c r="B16837">
        <v>220.4</v>
      </c>
    </row>
    <row r="16838" spans="1:2" ht="12.75" customHeight="1">
      <c r="A16838" t="s">
        <v>25398</v>
      </c>
      <c r="B16838">
        <v>12.22</v>
      </c>
    </row>
    <row r="16839" spans="1:2" ht="12.75" customHeight="1">
      <c r="A16839" t="s">
        <v>25400</v>
      </c>
      <c r="B16839">
        <v>11.5</v>
      </c>
    </row>
    <row r="16840" spans="1:2" ht="12.75" customHeight="1">
      <c r="A16840" t="s">
        <v>25401</v>
      </c>
      <c r="B16840">
        <v>13.68</v>
      </c>
    </row>
    <row r="16841" spans="1:2" ht="12.75" customHeight="1">
      <c r="A16841" t="s">
        <v>25403</v>
      </c>
      <c r="B16841">
        <v>12.86</v>
      </c>
    </row>
    <row r="16842" spans="1:2" ht="12.75" customHeight="1">
      <c r="A16842" t="s">
        <v>25404</v>
      </c>
      <c r="B16842">
        <v>17.329999999999998</v>
      </c>
    </row>
    <row r="16843" spans="1:2" ht="12.75" customHeight="1">
      <c r="A16843" t="s">
        <v>25406</v>
      </c>
      <c r="B16843">
        <v>16.41</v>
      </c>
    </row>
    <row r="16844" spans="1:2" ht="12.75" customHeight="1">
      <c r="A16844" t="s">
        <v>25407</v>
      </c>
      <c r="B16844">
        <v>20.260000000000002</v>
      </c>
    </row>
    <row r="16845" spans="1:2" ht="12.75" customHeight="1">
      <c r="A16845" t="s">
        <v>25409</v>
      </c>
      <c r="B16845">
        <v>19.18</v>
      </c>
    </row>
    <row r="16846" spans="1:2" ht="12.75" customHeight="1">
      <c r="A16846" t="s">
        <v>25410</v>
      </c>
      <c r="B16846">
        <v>26.81</v>
      </c>
    </row>
    <row r="16847" spans="1:2" ht="12.75" customHeight="1">
      <c r="A16847" t="s">
        <v>25412</v>
      </c>
      <c r="B16847">
        <v>25.53</v>
      </c>
    </row>
    <row r="16848" spans="1:2" ht="12.75" customHeight="1">
      <c r="A16848" t="s">
        <v>25413</v>
      </c>
      <c r="B16848">
        <v>41.31</v>
      </c>
    </row>
    <row r="16849" spans="1:2" ht="12.75" customHeight="1">
      <c r="A16849" t="s">
        <v>25415</v>
      </c>
      <c r="B16849">
        <v>39.869999999999997</v>
      </c>
    </row>
    <row r="16850" spans="1:2" ht="12.75" customHeight="1">
      <c r="A16850" t="s">
        <v>25416</v>
      </c>
      <c r="B16850">
        <v>50.4</v>
      </c>
    </row>
    <row r="16851" spans="1:2" ht="12.75" customHeight="1">
      <c r="A16851" t="s">
        <v>25418</v>
      </c>
      <c r="B16851">
        <v>48.86</v>
      </c>
    </row>
    <row r="16852" spans="1:2" ht="12.75" customHeight="1">
      <c r="A16852" t="s">
        <v>25419</v>
      </c>
      <c r="B16852">
        <v>65.739999999999995</v>
      </c>
    </row>
    <row r="16853" spans="1:2" ht="12.75" customHeight="1">
      <c r="A16853" t="s">
        <v>25421</v>
      </c>
      <c r="B16853">
        <v>63.94</v>
      </c>
    </row>
    <row r="16854" spans="1:2" ht="12.75" customHeight="1">
      <c r="A16854" t="s">
        <v>25422</v>
      </c>
      <c r="B16854">
        <v>12.9</v>
      </c>
    </row>
    <row r="16855" spans="1:2" ht="12.75" customHeight="1">
      <c r="A16855" t="s">
        <v>25424</v>
      </c>
      <c r="B16855">
        <v>12.18</v>
      </c>
    </row>
    <row r="16856" spans="1:2" ht="12.75" customHeight="1">
      <c r="A16856" t="s">
        <v>25425</v>
      </c>
      <c r="B16856">
        <v>14.43</v>
      </c>
    </row>
    <row r="16857" spans="1:2" ht="12.75" customHeight="1">
      <c r="A16857" t="s">
        <v>25427</v>
      </c>
      <c r="B16857">
        <v>13.61</v>
      </c>
    </row>
    <row r="16858" spans="1:2" ht="12.75" customHeight="1">
      <c r="A16858" t="s">
        <v>25428</v>
      </c>
      <c r="B16858">
        <v>18.38</v>
      </c>
    </row>
    <row r="16859" spans="1:2" ht="12.75" customHeight="1">
      <c r="A16859" t="s">
        <v>25430</v>
      </c>
      <c r="B16859">
        <v>17.45</v>
      </c>
    </row>
    <row r="16860" spans="1:2" ht="12.75" customHeight="1">
      <c r="A16860" t="s">
        <v>25431</v>
      </c>
      <c r="B16860">
        <v>21.48</v>
      </c>
    </row>
    <row r="16861" spans="1:2" ht="12.75" customHeight="1">
      <c r="A16861" t="s">
        <v>25433</v>
      </c>
      <c r="B16861">
        <v>20.399999999999999</v>
      </c>
    </row>
    <row r="16862" spans="1:2" ht="12.75" customHeight="1">
      <c r="A16862" t="s">
        <v>25434</v>
      </c>
      <c r="B16862">
        <v>28.53</v>
      </c>
    </row>
    <row r="16863" spans="1:2" ht="12.75" customHeight="1">
      <c r="A16863" t="s">
        <v>25436</v>
      </c>
      <c r="B16863">
        <v>27.25</v>
      </c>
    </row>
    <row r="16864" spans="1:2" ht="12.75" customHeight="1">
      <c r="A16864" t="s">
        <v>25437</v>
      </c>
      <c r="B16864">
        <v>44.37</v>
      </c>
    </row>
    <row r="16865" spans="1:2" ht="12.75" customHeight="1">
      <c r="A16865" t="s">
        <v>25439</v>
      </c>
      <c r="B16865">
        <v>42.93</v>
      </c>
    </row>
    <row r="16866" spans="1:2" ht="12.75" customHeight="1">
      <c r="A16866" t="s">
        <v>25440</v>
      </c>
      <c r="B16866">
        <v>54.29</v>
      </c>
    </row>
    <row r="16867" spans="1:2" ht="12.75" customHeight="1">
      <c r="A16867" t="s">
        <v>25442</v>
      </c>
      <c r="B16867">
        <v>52.74</v>
      </c>
    </row>
    <row r="16868" spans="1:2" ht="12.75" customHeight="1">
      <c r="A16868" t="s">
        <v>25443</v>
      </c>
      <c r="B16868">
        <v>70.959999999999994</v>
      </c>
    </row>
    <row r="16869" spans="1:2" ht="12.75" customHeight="1">
      <c r="A16869" t="s">
        <v>25445</v>
      </c>
      <c r="B16869">
        <v>69.16</v>
      </c>
    </row>
    <row r="16870" spans="1:2" ht="12.75" customHeight="1">
      <c r="A16870" t="s">
        <v>25446</v>
      </c>
      <c r="B16870">
        <v>13.94</v>
      </c>
    </row>
    <row r="16871" spans="1:2" ht="12.75" customHeight="1">
      <c r="A16871" t="s">
        <v>25448</v>
      </c>
      <c r="B16871">
        <v>13.35</v>
      </c>
    </row>
    <row r="16872" spans="1:2" ht="12.75" customHeight="1">
      <c r="A16872" t="s">
        <v>25449</v>
      </c>
      <c r="B16872">
        <v>20.86</v>
      </c>
    </row>
    <row r="16873" spans="1:2" ht="12.75" customHeight="1">
      <c r="A16873" t="s">
        <v>25451</v>
      </c>
      <c r="B16873">
        <v>20.14</v>
      </c>
    </row>
    <row r="16874" spans="1:2" ht="12.75" customHeight="1">
      <c r="A16874" t="s">
        <v>25452</v>
      </c>
      <c r="B16874">
        <v>36.619999999999997</v>
      </c>
    </row>
    <row r="16875" spans="1:2" ht="12.75" customHeight="1">
      <c r="A16875" t="s">
        <v>25454</v>
      </c>
      <c r="B16875">
        <v>35.79</v>
      </c>
    </row>
    <row r="16876" spans="1:2" ht="12.75" customHeight="1">
      <c r="A16876" t="s">
        <v>25455</v>
      </c>
      <c r="B16876">
        <v>46.86</v>
      </c>
    </row>
    <row r="16877" spans="1:2" ht="12.75" customHeight="1">
      <c r="A16877" t="s">
        <v>25457</v>
      </c>
      <c r="B16877">
        <v>45.94</v>
      </c>
    </row>
    <row r="16878" spans="1:2" ht="12.75" customHeight="1">
      <c r="A16878" t="s">
        <v>25458</v>
      </c>
      <c r="B16878">
        <v>62.8</v>
      </c>
    </row>
    <row r="16879" spans="1:2" ht="12.75" customHeight="1">
      <c r="A16879" t="s">
        <v>25460</v>
      </c>
      <c r="B16879">
        <v>61.72</v>
      </c>
    </row>
    <row r="16880" spans="1:2" ht="12.75" customHeight="1">
      <c r="A16880" t="s">
        <v>25461</v>
      </c>
      <c r="B16880">
        <v>69.819999999999993</v>
      </c>
    </row>
    <row r="16881" spans="1:2" ht="12.75" customHeight="1">
      <c r="A16881" t="s">
        <v>25463</v>
      </c>
      <c r="B16881">
        <v>68.53</v>
      </c>
    </row>
    <row r="16882" spans="1:2" ht="12.75" customHeight="1">
      <c r="A16882" t="s">
        <v>25464</v>
      </c>
      <c r="B16882">
        <v>112.12</v>
      </c>
    </row>
    <row r="16883" spans="1:2" ht="12.75" customHeight="1">
      <c r="A16883" t="s">
        <v>25466</v>
      </c>
      <c r="B16883">
        <v>110.73</v>
      </c>
    </row>
    <row r="16884" spans="1:2" ht="12.75" customHeight="1">
      <c r="A16884" t="s">
        <v>25467</v>
      </c>
      <c r="B16884">
        <v>129.6</v>
      </c>
    </row>
    <row r="16885" spans="1:2" ht="12.75" customHeight="1">
      <c r="A16885" t="s">
        <v>25469</v>
      </c>
      <c r="B16885">
        <v>128.06</v>
      </c>
    </row>
    <row r="16886" spans="1:2" ht="12.75" customHeight="1">
      <c r="A16886" t="s">
        <v>25470</v>
      </c>
      <c r="B16886">
        <v>14.89</v>
      </c>
    </row>
    <row r="16887" spans="1:2" ht="12.75" customHeight="1">
      <c r="A16887" t="s">
        <v>25472</v>
      </c>
      <c r="B16887">
        <v>14.3</v>
      </c>
    </row>
    <row r="16888" spans="1:2" ht="12.75" customHeight="1">
      <c r="A16888" t="s">
        <v>25473</v>
      </c>
      <c r="B16888">
        <v>22.41</v>
      </c>
    </row>
    <row r="16889" spans="1:2" ht="12.75" customHeight="1">
      <c r="A16889" t="s">
        <v>25475</v>
      </c>
      <c r="B16889">
        <v>21.69</v>
      </c>
    </row>
    <row r="16890" spans="1:2" ht="12.75" customHeight="1">
      <c r="A16890" t="s">
        <v>25476</v>
      </c>
      <c r="B16890">
        <v>39.659999999999997</v>
      </c>
    </row>
    <row r="16891" spans="1:2" ht="12.75" customHeight="1">
      <c r="A16891" t="s">
        <v>25478</v>
      </c>
      <c r="B16891">
        <v>38.840000000000003</v>
      </c>
    </row>
    <row r="16892" spans="1:2" ht="12.75" customHeight="1">
      <c r="A16892" t="s">
        <v>25479</v>
      </c>
      <c r="B16892">
        <v>50.86</v>
      </c>
    </row>
    <row r="16893" spans="1:2" ht="12.75" customHeight="1">
      <c r="A16893" t="s">
        <v>25481</v>
      </c>
      <c r="B16893">
        <v>49.93</v>
      </c>
    </row>
    <row r="16894" spans="1:2" ht="12.75" customHeight="1">
      <c r="A16894" t="s">
        <v>25482</v>
      </c>
      <c r="B16894">
        <v>68.27</v>
      </c>
    </row>
    <row r="16895" spans="1:2" ht="12.75" customHeight="1">
      <c r="A16895" t="s">
        <v>25484</v>
      </c>
      <c r="B16895">
        <v>67.19</v>
      </c>
    </row>
    <row r="16896" spans="1:2" ht="12.75" customHeight="1">
      <c r="A16896" t="s">
        <v>25485</v>
      </c>
      <c r="B16896">
        <v>75.84</v>
      </c>
    </row>
    <row r="16897" spans="1:2" ht="12.75" customHeight="1">
      <c r="A16897" t="s">
        <v>25487</v>
      </c>
      <c r="B16897">
        <v>74.55</v>
      </c>
    </row>
    <row r="16898" spans="1:2" ht="12.75" customHeight="1">
      <c r="A16898" t="s">
        <v>25488</v>
      </c>
      <c r="B16898">
        <v>122.29</v>
      </c>
    </row>
    <row r="16899" spans="1:2" ht="12.75" customHeight="1">
      <c r="A16899" t="s">
        <v>25490</v>
      </c>
      <c r="B16899">
        <v>120.9</v>
      </c>
    </row>
    <row r="16900" spans="1:2" ht="12.75" customHeight="1">
      <c r="A16900" t="s">
        <v>25491</v>
      </c>
      <c r="B16900">
        <v>141.41</v>
      </c>
    </row>
    <row r="16901" spans="1:2" ht="12.75" customHeight="1">
      <c r="A16901" t="s">
        <v>25493</v>
      </c>
      <c r="B16901">
        <v>139.87</v>
      </c>
    </row>
    <row r="16902" spans="1:2" ht="12.75" customHeight="1">
      <c r="A16902" t="s">
        <v>25494</v>
      </c>
      <c r="B16902">
        <v>14.61</v>
      </c>
    </row>
    <row r="16903" spans="1:2" ht="12.75" customHeight="1">
      <c r="A16903" t="s">
        <v>25496</v>
      </c>
      <c r="B16903">
        <v>13.89</v>
      </c>
    </row>
    <row r="16904" spans="1:2" ht="12.75" customHeight="1">
      <c r="A16904" t="s">
        <v>25497</v>
      </c>
      <c r="B16904">
        <v>19.239999999999998</v>
      </c>
    </row>
    <row r="16905" spans="1:2" ht="12.75" customHeight="1">
      <c r="A16905" t="s">
        <v>25499</v>
      </c>
      <c r="B16905">
        <v>18.47</v>
      </c>
    </row>
    <row r="16906" spans="1:2" ht="12.75" customHeight="1">
      <c r="A16906" t="s">
        <v>25500</v>
      </c>
      <c r="B16906">
        <v>28.04</v>
      </c>
    </row>
    <row r="16907" spans="1:2" ht="12.75" customHeight="1">
      <c r="A16907" t="s">
        <v>25502</v>
      </c>
      <c r="B16907">
        <v>27.21</v>
      </c>
    </row>
    <row r="16908" spans="1:2" ht="12.75" customHeight="1">
      <c r="A16908" t="s">
        <v>25503</v>
      </c>
      <c r="B16908">
        <v>9.18</v>
      </c>
    </row>
    <row r="16909" spans="1:2" ht="12.75" customHeight="1">
      <c r="A16909" t="s">
        <v>25505</v>
      </c>
      <c r="B16909">
        <v>8.66</v>
      </c>
    </row>
    <row r="16910" spans="1:2" ht="12.75" customHeight="1">
      <c r="A16910" t="s">
        <v>25506</v>
      </c>
      <c r="B16910">
        <v>10.54</v>
      </c>
    </row>
    <row r="16911" spans="1:2" ht="12.75" customHeight="1">
      <c r="A16911" t="s">
        <v>25508</v>
      </c>
      <c r="B16911">
        <v>9.93</v>
      </c>
    </row>
    <row r="16912" spans="1:2" ht="12.75" customHeight="1">
      <c r="A16912" t="s">
        <v>25509</v>
      </c>
      <c r="B16912">
        <v>18.07</v>
      </c>
    </row>
    <row r="16913" spans="1:2" ht="12.75" customHeight="1">
      <c r="A16913" t="s">
        <v>25511</v>
      </c>
      <c r="B16913">
        <v>17.350000000000001</v>
      </c>
    </row>
    <row r="16914" spans="1:2" ht="12.75" customHeight="1">
      <c r="A16914" t="s">
        <v>25512</v>
      </c>
      <c r="B16914">
        <v>26.38</v>
      </c>
    </row>
    <row r="16915" spans="1:2" ht="12.75" customHeight="1">
      <c r="A16915" t="s">
        <v>25514</v>
      </c>
      <c r="B16915">
        <v>25.45</v>
      </c>
    </row>
    <row r="16916" spans="1:2" ht="12.75" customHeight="1">
      <c r="A16916" t="s">
        <v>25515</v>
      </c>
      <c r="B16916">
        <v>38.75</v>
      </c>
    </row>
    <row r="16917" spans="1:2" ht="12.75" customHeight="1">
      <c r="A16917" t="s">
        <v>25517</v>
      </c>
      <c r="B16917">
        <v>37.619999999999997</v>
      </c>
    </row>
    <row r="16918" spans="1:2" ht="12.75" customHeight="1">
      <c r="A16918" t="s">
        <v>25518</v>
      </c>
      <c r="B16918">
        <v>53.49</v>
      </c>
    </row>
    <row r="16919" spans="1:2" ht="12.75" customHeight="1">
      <c r="A16919" t="s">
        <v>25520</v>
      </c>
      <c r="B16919">
        <v>52.15</v>
      </c>
    </row>
    <row r="16920" spans="1:2" ht="12.75" customHeight="1">
      <c r="A16920" t="s">
        <v>25521</v>
      </c>
      <c r="B16920">
        <v>70.989999999999995</v>
      </c>
    </row>
    <row r="16921" spans="1:2" ht="12.75" customHeight="1">
      <c r="A16921" t="s">
        <v>25523</v>
      </c>
      <c r="B16921">
        <v>69.45</v>
      </c>
    </row>
    <row r="16922" spans="1:2" ht="12.75" customHeight="1">
      <c r="A16922" t="s">
        <v>25524</v>
      </c>
      <c r="B16922">
        <v>93.57</v>
      </c>
    </row>
    <row r="16923" spans="1:2" ht="12.75" customHeight="1">
      <c r="A16923" t="s">
        <v>25526</v>
      </c>
      <c r="B16923">
        <v>91.77</v>
      </c>
    </row>
    <row r="16924" spans="1:2" ht="12.75" customHeight="1">
      <c r="A16924" t="s">
        <v>25527</v>
      </c>
      <c r="B16924">
        <v>9.7100000000000009</v>
      </c>
    </row>
    <row r="16925" spans="1:2" ht="12.75" customHeight="1">
      <c r="A16925" t="s">
        <v>25529</v>
      </c>
      <c r="B16925">
        <v>9.1999999999999993</v>
      </c>
    </row>
    <row r="16926" spans="1:2" ht="12.75" customHeight="1">
      <c r="A16926" t="s">
        <v>25530</v>
      </c>
      <c r="B16926">
        <v>11.14</v>
      </c>
    </row>
    <row r="16927" spans="1:2" ht="12.75" customHeight="1">
      <c r="A16927" t="s">
        <v>25532</v>
      </c>
      <c r="B16927">
        <v>10.52</v>
      </c>
    </row>
    <row r="16928" spans="1:2" ht="12.75" customHeight="1">
      <c r="A16928" t="s">
        <v>25533</v>
      </c>
      <c r="B16928">
        <v>19.329999999999998</v>
      </c>
    </row>
    <row r="16929" spans="1:2" ht="12.75" customHeight="1">
      <c r="A16929" t="s">
        <v>25535</v>
      </c>
      <c r="B16929">
        <v>18.62</v>
      </c>
    </row>
    <row r="16930" spans="1:2" ht="12.75" customHeight="1">
      <c r="A16930" t="s">
        <v>25536</v>
      </c>
      <c r="B16930">
        <v>23.2</v>
      </c>
    </row>
    <row r="16931" spans="1:2" ht="12.75" customHeight="1">
      <c r="A16931" t="s">
        <v>25538</v>
      </c>
      <c r="B16931">
        <v>22.38</v>
      </c>
    </row>
    <row r="16932" spans="1:2" ht="12.75" customHeight="1">
      <c r="A16932" t="s">
        <v>25539</v>
      </c>
      <c r="B16932">
        <v>28.32</v>
      </c>
    </row>
    <row r="16933" spans="1:2" ht="12.75" customHeight="1">
      <c r="A16933" t="s">
        <v>25541</v>
      </c>
      <c r="B16933">
        <v>27.4</v>
      </c>
    </row>
    <row r="16934" spans="1:2" ht="12.75" customHeight="1">
      <c r="A16934" t="s">
        <v>25542</v>
      </c>
      <c r="B16934">
        <v>41.78</v>
      </c>
    </row>
    <row r="16935" spans="1:2" ht="12.75" customHeight="1">
      <c r="A16935" t="s">
        <v>25544</v>
      </c>
      <c r="B16935">
        <v>40.65</v>
      </c>
    </row>
    <row r="16936" spans="1:2" ht="12.75" customHeight="1">
      <c r="A16936" t="s">
        <v>25545</v>
      </c>
      <c r="B16936">
        <v>57.84</v>
      </c>
    </row>
    <row r="16937" spans="1:2" ht="12.75" customHeight="1">
      <c r="A16937" t="s">
        <v>25547</v>
      </c>
      <c r="B16937">
        <v>56.5</v>
      </c>
    </row>
    <row r="16938" spans="1:2" ht="12.75" customHeight="1">
      <c r="A16938" t="s">
        <v>25548</v>
      </c>
      <c r="B16938">
        <v>76.94</v>
      </c>
    </row>
    <row r="16939" spans="1:2" ht="12.75" customHeight="1">
      <c r="A16939" t="s">
        <v>25550</v>
      </c>
      <c r="B16939">
        <v>75.39</v>
      </c>
    </row>
    <row r="16940" spans="1:2" ht="12.75" customHeight="1">
      <c r="A16940" t="s">
        <v>25551</v>
      </c>
      <c r="B16940">
        <v>101.58</v>
      </c>
    </row>
    <row r="16941" spans="1:2" ht="12.75" customHeight="1">
      <c r="A16941" t="s">
        <v>25553</v>
      </c>
      <c r="B16941">
        <v>99.78</v>
      </c>
    </row>
    <row r="16942" spans="1:2" ht="12.75" customHeight="1">
      <c r="A16942" t="s">
        <v>25554</v>
      </c>
      <c r="B16942">
        <v>7.94</v>
      </c>
    </row>
    <row r="16943" spans="1:2" ht="12.75" customHeight="1">
      <c r="A16943" t="s">
        <v>25556</v>
      </c>
      <c r="B16943">
        <v>7.22</v>
      </c>
    </row>
    <row r="16944" spans="1:2" ht="12.75" customHeight="1">
      <c r="A16944" t="s">
        <v>25557</v>
      </c>
      <c r="B16944">
        <v>8.6999999999999993</v>
      </c>
    </row>
    <row r="16945" spans="1:2" ht="12.75" customHeight="1">
      <c r="A16945" t="s">
        <v>25559</v>
      </c>
      <c r="B16945">
        <v>7.93</v>
      </c>
    </row>
    <row r="16946" spans="1:2" ht="12.75" customHeight="1">
      <c r="A16946" t="s">
        <v>25560</v>
      </c>
      <c r="B16946">
        <v>12.09</v>
      </c>
    </row>
    <row r="16947" spans="1:2" ht="12.75" customHeight="1">
      <c r="A16947" t="s">
        <v>25562</v>
      </c>
      <c r="B16947">
        <v>11.27</v>
      </c>
    </row>
    <row r="16948" spans="1:2" ht="12.75" customHeight="1">
      <c r="A16948" t="s">
        <v>25563</v>
      </c>
      <c r="B16948">
        <v>16.55</v>
      </c>
    </row>
    <row r="16949" spans="1:2" ht="12.75" customHeight="1">
      <c r="A16949" t="s">
        <v>25565</v>
      </c>
      <c r="B16949">
        <v>15.63</v>
      </c>
    </row>
    <row r="16950" spans="1:2" ht="12.75" customHeight="1">
      <c r="A16950" t="s">
        <v>25566</v>
      </c>
      <c r="B16950">
        <v>18.850000000000001</v>
      </c>
    </row>
    <row r="16951" spans="1:2" ht="12.75" customHeight="1">
      <c r="A16951" t="s">
        <v>25568</v>
      </c>
      <c r="B16951">
        <v>17.72</v>
      </c>
    </row>
    <row r="16952" spans="1:2" ht="12.75" customHeight="1">
      <c r="A16952" t="s">
        <v>25569</v>
      </c>
      <c r="B16952">
        <v>26.16</v>
      </c>
    </row>
    <row r="16953" spans="1:2" ht="12.75" customHeight="1">
      <c r="A16953" t="s">
        <v>25571</v>
      </c>
      <c r="B16953">
        <v>24.82</v>
      </c>
    </row>
    <row r="16954" spans="1:2" ht="12.75" customHeight="1">
      <c r="A16954" t="s">
        <v>25572</v>
      </c>
      <c r="B16954">
        <v>41.43</v>
      </c>
    </row>
    <row r="16955" spans="1:2" ht="12.75" customHeight="1">
      <c r="A16955" t="s">
        <v>25574</v>
      </c>
      <c r="B16955">
        <v>39.89</v>
      </c>
    </row>
    <row r="16956" spans="1:2" ht="12.75" customHeight="1">
      <c r="A16956" t="s">
        <v>25575</v>
      </c>
      <c r="B16956">
        <v>53.94</v>
      </c>
    </row>
    <row r="16957" spans="1:2" ht="12.75" customHeight="1">
      <c r="A16957" t="s">
        <v>25577</v>
      </c>
      <c r="B16957">
        <v>52.14</v>
      </c>
    </row>
    <row r="16958" spans="1:2" ht="12.75" customHeight="1">
      <c r="A16958" t="s">
        <v>25578</v>
      </c>
      <c r="B16958">
        <v>63.49</v>
      </c>
    </row>
    <row r="16959" spans="1:2" ht="12.75" customHeight="1">
      <c r="A16959" t="s">
        <v>25580</v>
      </c>
      <c r="B16959">
        <v>61.44</v>
      </c>
    </row>
    <row r="16960" spans="1:2" ht="12.75" customHeight="1">
      <c r="A16960" t="s">
        <v>25581</v>
      </c>
      <c r="B16960">
        <v>8.1999999999999993</v>
      </c>
    </row>
    <row r="16961" spans="1:2" ht="12.75" customHeight="1">
      <c r="A16961" t="s">
        <v>25583</v>
      </c>
      <c r="B16961">
        <v>7.48</v>
      </c>
    </row>
    <row r="16962" spans="1:2" ht="12.75" customHeight="1">
      <c r="A16962" t="s">
        <v>25584</v>
      </c>
      <c r="B16962">
        <v>9</v>
      </c>
    </row>
    <row r="16963" spans="1:2" ht="12.75" customHeight="1">
      <c r="A16963" t="s">
        <v>25586</v>
      </c>
      <c r="B16963">
        <v>8.2200000000000006</v>
      </c>
    </row>
    <row r="16964" spans="1:2" ht="12.75" customHeight="1">
      <c r="A16964" t="s">
        <v>25587</v>
      </c>
      <c r="B16964">
        <v>12.68</v>
      </c>
    </row>
    <row r="16965" spans="1:2" ht="12.75" customHeight="1">
      <c r="A16965" t="s">
        <v>25589</v>
      </c>
      <c r="B16965">
        <v>11.86</v>
      </c>
    </row>
    <row r="16966" spans="1:2" ht="12.75" customHeight="1">
      <c r="A16966" t="s">
        <v>25590</v>
      </c>
      <c r="B16966">
        <v>17.52</v>
      </c>
    </row>
    <row r="16967" spans="1:2" ht="12.75" customHeight="1">
      <c r="A16967" t="s">
        <v>25592</v>
      </c>
      <c r="B16967">
        <v>16.59</v>
      </c>
    </row>
    <row r="16968" spans="1:2" ht="12.75" customHeight="1">
      <c r="A16968" t="s">
        <v>25593</v>
      </c>
      <c r="B16968">
        <v>19.89</v>
      </c>
    </row>
    <row r="16969" spans="1:2" ht="12.75" customHeight="1">
      <c r="A16969" t="s">
        <v>25595</v>
      </c>
      <c r="B16969">
        <v>18.760000000000002</v>
      </c>
    </row>
    <row r="16970" spans="1:2" ht="12.75" customHeight="1">
      <c r="A16970" t="s">
        <v>25596</v>
      </c>
      <c r="B16970">
        <v>27.78</v>
      </c>
    </row>
    <row r="16971" spans="1:2" ht="12.75" customHeight="1">
      <c r="A16971" t="s">
        <v>25598</v>
      </c>
      <c r="B16971">
        <v>26.44</v>
      </c>
    </row>
    <row r="16972" spans="1:2" ht="12.75" customHeight="1">
      <c r="A16972" t="s">
        <v>25599</v>
      </c>
      <c r="B16972">
        <v>44.42</v>
      </c>
    </row>
    <row r="16973" spans="1:2" ht="12.75" customHeight="1">
      <c r="A16973" t="s">
        <v>25601</v>
      </c>
      <c r="B16973">
        <v>42.88</v>
      </c>
    </row>
    <row r="16974" spans="1:2" ht="12.75" customHeight="1">
      <c r="A16974" t="s">
        <v>25602</v>
      </c>
      <c r="B16974">
        <v>57.98</v>
      </c>
    </row>
    <row r="16975" spans="1:2" ht="12.75" customHeight="1">
      <c r="A16975" t="s">
        <v>25604</v>
      </c>
      <c r="B16975">
        <v>56.18</v>
      </c>
    </row>
    <row r="16976" spans="1:2" ht="12.75" customHeight="1">
      <c r="A16976" t="s">
        <v>25605</v>
      </c>
      <c r="B16976">
        <v>68.3</v>
      </c>
    </row>
    <row r="16977" spans="1:2" ht="12.75" customHeight="1">
      <c r="A16977" t="s">
        <v>25607</v>
      </c>
      <c r="B16977">
        <v>66.25</v>
      </c>
    </row>
    <row r="16978" spans="1:2" ht="12.75" customHeight="1">
      <c r="A16978" t="s">
        <v>25608</v>
      </c>
      <c r="B16978">
        <v>11.46</v>
      </c>
    </row>
    <row r="16979" spans="1:2" ht="12.75" customHeight="1">
      <c r="A16979" t="s">
        <v>25610</v>
      </c>
      <c r="B16979">
        <v>10.53</v>
      </c>
    </row>
    <row r="16980" spans="1:2" ht="12.75" customHeight="1">
      <c r="A16980" t="s">
        <v>25611</v>
      </c>
      <c r="B16980">
        <v>16.34</v>
      </c>
    </row>
    <row r="16981" spans="1:2" ht="12.75" customHeight="1">
      <c r="A16981" t="s">
        <v>25613</v>
      </c>
      <c r="B16981">
        <v>15.21</v>
      </c>
    </row>
    <row r="16982" spans="1:2" ht="12.75" customHeight="1">
      <c r="A16982" t="s">
        <v>25614</v>
      </c>
      <c r="B16982">
        <v>22.64</v>
      </c>
    </row>
    <row r="16983" spans="1:2" ht="12.75" customHeight="1">
      <c r="A16983" t="s">
        <v>25616</v>
      </c>
      <c r="B16983">
        <v>21.1</v>
      </c>
    </row>
    <row r="16984" spans="1:2" ht="12.75" customHeight="1">
      <c r="A16984" t="s">
        <v>25617</v>
      </c>
      <c r="B16984">
        <v>25.56</v>
      </c>
    </row>
    <row r="16985" spans="1:2" ht="12.75" customHeight="1">
      <c r="A16985" t="s">
        <v>25619</v>
      </c>
      <c r="B16985">
        <v>23.76</v>
      </c>
    </row>
    <row r="16986" spans="1:2" ht="12.75" customHeight="1">
      <c r="A16986" t="s">
        <v>25620</v>
      </c>
      <c r="B16986">
        <v>11.91</v>
      </c>
    </row>
    <row r="16987" spans="1:2" ht="12.75" customHeight="1">
      <c r="A16987" t="s">
        <v>25621</v>
      </c>
      <c r="B16987">
        <v>10.99</v>
      </c>
    </row>
    <row r="16988" spans="1:2" ht="12.75" customHeight="1">
      <c r="A16988" t="s">
        <v>25622</v>
      </c>
      <c r="B16988">
        <v>17.13</v>
      </c>
    </row>
    <row r="16989" spans="1:2" ht="12.75" customHeight="1">
      <c r="A16989" t="s">
        <v>25623</v>
      </c>
      <c r="B16989">
        <v>16</v>
      </c>
    </row>
    <row r="16990" spans="1:2" ht="12.75" customHeight="1">
      <c r="A16990" t="s">
        <v>25624</v>
      </c>
      <c r="B16990">
        <v>23.75</v>
      </c>
    </row>
    <row r="16991" spans="1:2" ht="12.75" customHeight="1">
      <c r="A16991" t="s">
        <v>25625</v>
      </c>
      <c r="B16991">
        <v>22.21</v>
      </c>
    </row>
    <row r="16992" spans="1:2" ht="12.75" customHeight="1">
      <c r="A16992" t="s">
        <v>25626</v>
      </c>
      <c r="B16992">
        <v>26.77</v>
      </c>
    </row>
    <row r="16993" spans="1:2" ht="12.75" customHeight="1">
      <c r="A16993" t="s">
        <v>25628</v>
      </c>
      <c r="B16993">
        <v>24.97</v>
      </c>
    </row>
    <row r="16994" spans="1:2" ht="12.75" customHeight="1">
      <c r="A16994" t="s">
        <v>25629</v>
      </c>
      <c r="B16994">
        <v>51.95</v>
      </c>
    </row>
    <row r="16995" spans="1:2" ht="12.75" customHeight="1">
      <c r="A16995" t="s">
        <v>25631</v>
      </c>
      <c r="B16995">
        <v>49.74</v>
      </c>
    </row>
    <row r="16996" spans="1:2" ht="12.75" customHeight="1">
      <c r="A16996" t="s">
        <v>25632</v>
      </c>
      <c r="B16996">
        <v>5.29</v>
      </c>
    </row>
    <row r="16997" spans="1:2" ht="12.75" customHeight="1">
      <c r="A16997" t="s">
        <v>25634</v>
      </c>
      <c r="B16997">
        <v>4.7699999999999996</v>
      </c>
    </row>
    <row r="16998" spans="1:2" ht="12.75" customHeight="1">
      <c r="A16998" t="s">
        <v>25635</v>
      </c>
      <c r="B16998">
        <v>6.13</v>
      </c>
    </row>
    <row r="16999" spans="1:2" ht="12.75" customHeight="1">
      <c r="A16999" t="s">
        <v>25637</v>
      </c>
      <c r="B16999">
        <v>5.51</v>
      </c>
    </row>
    <row r="17000" spans="1:2" ht="12.75" customHeight="1">
      <c r="A17000" t="s">
        <v>25638</v>
      </c>
      <c r="B17000">
        <v>7.84</v>
      </c>
    </row>
    <row r="17001" spans="1:2" ht="12.75" customHeight="1">
      <c r="A17001" t="s">
        <v>25640</v>
      </c>
      <c r="B17001">
        <v>7.12</v>
      </c>
    </row>
    <row r="17002" spans="1:2" ht="12.75" customHeight="1">
      <c r="A17002" t="s">
        <v>25641</v>
      </c>
      <c r="B17002">
        <v>9.18</v>
      </c>
    </row>
    <row r="17003" spans="1:2" ht="12.75" customHeight="1">
      <c r="A17003" t="s">
        <v>25643</v>
      </c>
      <c r="B17003">
        <v>8.36</v>
      </c>
    </row>
    <row r="17004" spans="1:2" ht="12.75" customHeight="1">
      <c r="A17004" t="s">
        <v>25644</v>
      </c>
      <c r="B17004">
        <v>10.199999999999999</v>
      </c>
    </row>
    <row r="17005" spans="1:2" ht="12.75" customHeight="1">
      <c r="A17005" t="s">
        <v>25646</v>
      </c>
      <c r="B17005">
        <v>9.2799999999999994</v>
      </c>
    </row>
    <row r="17006" spans="1:2" ht="12.75" customHeight="1">
      <c r="A17006" t="s">
        <v>25647</v>
      </c>
      <c r="B17006">
        <v>14.07</v>
      </c>
    </row>
    <row r="17007" spans="1:2" ht="12.75" customHeight="1">
      <c r="A17007" t="s">
        <v>25649</v>
      </c>
      <c r="B17007">
        <v>12.94</v>
      </c>
    </row>
    <row r="17008" spans="1:2" ht="12.75" customHeight="1">
      <c r="A17008" t="s">
        <v>25650</v>
      </c>
      <c r="B17008">
        <v>17.57</v>
      </c>
    </row>
    <row r="17009" spans="1:2" ht="12.75" customHeight="1">
      <c r="A17009" t="s">
        <v>25652</v>
      </c>
      <c r="B17009">
        <v>16.23</v>
      </c>
    </row>
    <row r="17010" spans="1:2" ht="12.75" customHeight="1">
      <c r="A17010" t="s">
        <v>25653</v>
      </c>
      <c r="B17010">
        <v>23.87</v>
      </c>
    </row>
    <row r="17011" spans="1:2" ht="12.75" customHeight="1">
      <c r="A17011" t="s">
        <v>25655</v>
      </c>
      <c r="B17011">
        <v>22.33</v>
      </c>
    </row>
    <row r="17012" spans="1:2" ht="12.75" customHeight="1">
      <c r="A17012" t="s">
        <v>25656</v>
      </c>
      <c r="B17012">
        <v>26.32</v>
      </c>
    </row>
    <row r="17013" spans="1:2" ht="12.75" customHeight="1">
      <c r="A17013" t="s">
        <v>25658</v>
      </c>
      <c r="B17013">
        <v>24.52</v>
      </c>
    </row>
    <row r="17014" spans="1:2" ht="12.75" customHeight="1">
      <c r="A17014" t="s">
        <v>25659</v>
      </c>
      <c r="B17014">
        <v>5.43</v>
      </c>
    </row>
    <row r="17015" spans="1:2" ht="12.75" customHeight="1">
      <c r="A17015" t="s">
        <v>25661</v>
      </c>
      <c r="B17015">
        <v>4.92</v>
      </c>
    </row>
    <row r="17016" spans="1:2" ht="12.75" customHeight="1">
      <c r="A17016" t="s">
        <v>25662</v>
      </c>
      <c r="B17016">
        <v>6.28</v>
      </c>
    </row>
    <row r="17017" spans="1:2" ht="12.75" customHeight="1">
      <c r="A17017" t="s">
        <v>25664</v>
      </c>
      <c r="B17017">
        <v>5.67</v>
      </c>
    </row>
    <row r="17018" spans="1:2" ht="12.75" customHeight="1">
      <c r="A17018" t="s">
        <v>25665</v>
      </c>
      <c r="B17018">
        <v>8.09</v>
      </c>
    </row>
    <row r="17019" spans="1:2" ht="12.75" customHeight="1">
      <c r="A17019" t="s">
        <v>25667</v>
      </c>
      <c r="B17019">
        <v>7.37</v>
      </c>
    </row>
    <row r="17020" spans="1:2" ht="12.75" customHeight="1">
      <c r="A17020" t="s">
        <v>25668</v>
      </c>
      <c r="B17020">
        <v>9.48</v>
      </c>
    </row>
    <row r="17021" spans="1:2" ht="12.75" customHeight="1">
      <c r="A17021" t="s">
        <v>25670</v>
      </c>
      <c r="B17021">
        <v>8.66</v>
      </c>
    </row>
    <row r="17022" spans="1:2" ht="12.75" customHeight="1">
      <c r="A17022" t="s">
        <v>25671</v>
      </c>
      <c r="B17022">
        <v>10.53</v>
      </c>
    </row>
    <row r="17023" spans="1:2" ht="12.75" customHeight="1">
      <c r="A17023" t="s">
        <v>25673</v>
      </c>
      <c r="B17023">
        <v>9.6</v>
      </c>
    </row>
    <row r="17024" spans="1:2" ht="12.75" customHeight="1">
      <c r="A17024" t="s">
        <v>25674</v>
      </c>
      <c r="B17024">
        <v>14.63</v>
      </c>
    </row>
    <row r="17025" spans="1:2" ht="12.75" customHeight="1">
      <c r="A17025" t="s">
        <v>25676</v>
      </c>
      <c r="B17025">
        <v>13.5</v>
      </c>
    </row>
    <row r="17026" spans="1:2" ht="12.75" customHeight="1">
      <c r="A17026" t="s">
        <v>25677</v>
      </c>
      <c r="B17026">
        <v>18.329999999999998</v>
      </c>
    </row>
    <row r="17027" spans="1:2" ht="12.75" customHeight="1">
      <c r="A17027" t="s">
        <v>25679</v>
      </c>
      <c r="B17027">
        <v>16.989999999999998</v>
      </c>
    </row>
    <row r="17028" spans="1:2" ht="12.75" customHeight="1">
      <c r="A17028" t="s">
        <v>25680</v>
      </c>
      <c r="B17028">
        <v>25.1</v>
      </c>
    </row>
    <row r="17029" spans="1:2" ht="12.75" customHeight="1">
      <c r="A17029" t="s">
        <v>25682</v>
      </c>
      <c r="B17029">
        <v>23.56</v>
      </c>
    </row>
    <row r="17030" spans="1:2" ht="12.75" customHeight="1">
      <c r="A17030" t="s">
        <v>25683</v>
      </c>
      <c r="B17030">
        <v>27.6</v>
      </c>
    </row>
    <row r="17031" spans="1:2" ht="12.75" customHeight="1">
      <c r="A17031" t="s">
        <v>25685</v>
      </c>
      <c r="B17031">
        <v>25.8</v>
      </c>
    </row>
    <row r="17032" spans="1:2" ht="12.75" customHeight="1">
      <c r="A17032" t="s">
        <v>25689</v>
      </c>
      <c r="B17032">
        <v>4.5199999999999996</v>
      </c>
    </row>
    <row r="17033" spans="1:2" ht="12.75" customHeight="1">
      <c r="A17033" t="s">
        <v>25691</v>
      </c>
      <c r="B17033">
        <v>4.1100000000000003</v>
      </c>
    </row>
    <row r="17034" spans="1:2" ht="12.75" customHeight="1">
      <c r="A17034" t="s">
        <v>25692</v>
      </c>
      <c r="B17034">
        <v>5.61</v>
      </c>
    </row>
    <row r="17035" spans="1:2" ht="12.75" customHeight="1">
      <c r="A17035" t="s">
        <v>25694</v>
      </c>
      <c r="B17035">
        <v>5.0999999999999996</v>
      </c>
    </row>
    <row r="17036" spans="1:2" ht="12.75" customHeight="1">
      <c r="A17036" t="s">
        <v>25695</v>
      </c>
      <c r="B17036">
        <v>17.27</v>
      </c>
    </row>
    <row r="17037" spans="1:2" ht="12.75" customHeight="1">
      <c r="A17037" t="s">
        <v>25697</v>
      </c>
      <c r="B17037">
        <v>16.5</v>
      </c>
    </row>
    <row r="17038" spans="1:2" ht="12.75" customHeight="1">
      <c r="A17038" t="s">
        <v>25698</v>
      </c>
      <c r="B17038">
        <v>26.37</v>
      </c>
    </row>
    <row r="17039" spans="1:2" ht="12.75" customHeight="1">
      <c r="A17039" t="s">
        <v>25700</v>
      </c>
      <c r="B17039">
        <v>25.45</v>
      </c>
    </row>
    <row r="17040" spans="1:2" ht="12.75" customHeight="1">
      <c r="A17040" t="s">
        <v>25701</v>
      </c>
      <c r="B17040">
        <v>44.35</v>
      </c>
    </row>
    <row r="17041" spans="1:2" ht="12.75" customHeight="1">
      <c r="A17041" t="s">
        <v>25703</v>
      </c>
      <c r="B17041">
        <v>43.43</v>
      </c>
    </row>
    <row r="17042" spans="1:2" ht="12.75" customHeight="1">
      <c r="A17042" t="s">
        <v>25704</v>
      </c>
      <c r="B17042">
        <v>18.420000000000002</v>
      </c>
    </row>
    <row r="17043" spans="1:2" ht="12.75" customHeight="1">
      <c r="A17043" t="s">
        <v>25706</v>
      </c>
      <c r="B17043">
        <v>17.649999999999999</v>
      </c>
    </row>
    <row r="17044" spans="1:2" ht="12.75" customHeight="1">
      <c r="A17044" t="s">
        <v>25707</v>
      </c>
      <c r="B17044">
        <v>28.32</v>
      </c>
    </row>
    <row r="17045" spans="1:2" ht="12.75" customHeight="1">
      <c r="A17045" t="s">
        <v>25709</v>
      </c>
      <c r="B17045">
        <v>27.39</v>
      </c>
    </row>
    <row r="17046" spans="1:2" ht="12.75" customHeight="1">
      <c r="A17046" t="s">
        <v>25710</v>
      </c>
      <c r="B17046">
        <v>48.1</v>
      </c>
    </row>
    <row r="17047" spans="1:2" ht="12.75" customHeight="1">
      <c r="A17047" t="s">
        <v>25712</v>
      </c>
      <c r="B17047">
        <v>47.17</v>
      </c>
    </row>
    <row r="17048" spans="1:2" ht="12.75" customHeight="1">
      <c r="A17048" t="s">
        <v>25713</v>
      </c>
      <c r="B17048">
        <v>64.349999999999994</v>
      </c>
    </row>
    <row r="17049" spans="1:2" ht="12.75" customHeight="1">
      <c r="A17049" t="s">
        <v>25715</v>
      </c>
      <c r="B17049">
        <v>63.43</v>
      </c>
    </row>
    <row r="17050" spans="1:2" ht="12.75" customHeight="1">
      <c r="A17050" t="s">
        <v>25716</v>
      </c>
      <c r="B17050">
        <v>36.69</v>
      </c>
    </row>
    <row r="17051" spans="1:2" ht="12.75" customHeight="1">
      <c r="A17051" t="s">
        <v>25718</v>
      </c>
      <c r="B17051">
        <v>34.53</v>
      </c>
    </row>
    <row r="17052" spans="1:2" ht="12.75" customHeight="1">
      <c r="A17052" t="s">
        <v>25719</v>
      </c>
      <c r="B17052">
        <v>73.62</v>
      </c>
    </row>
    <row r="17053" spans="1:2" ht="12.75" customHeight="1">
      <c r="A17053" t="s">
        <v>25721</v>
      </c>
      <c r="B17053">
        <v>69.260000000000005</v>
      </c>
    </row>
    <row r="17054" spans="1:2" ht="12.75" customHeight="1">
      <c r="A17054" t="s">
        <v>25722</v>
      </c>
      <c r="B17054">
        <v>110.09</v>
      </c>
    </row>
    <row r="17055" spans="1:2" ht="12.75" customHeight="1">
      <c r="A17055" t="s">
        <v>25724</v>
      </c>
      <c r="B17055">
        <v>103.6</v>
      </c>
    </row>
    <row r="17056" spans="1:2" ht="12.75" customHeight="1">
      <c r="A17056" t="s">
        <v>25725</v>
      </c>
      <c r="B17056">
        <v>37.72</v>
      </c>
    </row>
    <row r="17057" spans="1:2" ht="12.75" customHeight="1">
      <c r="A17057" t="s">
        <v>25727</v>
      </c>
      <c r="B17057">
        <v>36.9</v>
      </c>
    </row>
    <row r="17058" spans="1:2" ht="12.75" customHeight="1">
      <c r="A17058" t="s">
        <v>25728</v>
      </c>
      <c r="B17058">
        <v>27.39</v>
      </c>
    </row>
    <row r="17059" spans="1:2" ht="12.75" customHeight="1">
      <c r="A17059" t="s">
        <v>25730</v>
      </c>
      <c r="B17059">
        <v>26.57</v>
      </c>
    </row>
    <row r="17060" spans="1:2" ht="12.75" customHeight="1">
      <c r="A17060" t="s">
        <v>25731</v>
      </c>
      <c r="B17060">
        <v>2.46</v>
      </c>
    </row>
    <row r="17061" spans="1:2" ht="12.75" customHeight="1">
      <c r="A17061" t="s">
        <v>25733</v>
      </c>
      <c r="B17061">
        <v>2.31</v>
      </c>
    </row>
    <row r="17062" spans="1:2" ht="12.75" customHeight="1">
      <c r="A17062" t="s">
        <v>25734</v>
      </c>
      <c r="B17062">
        <v>2.76</v>
      </c>
    </row>
    <row r="17063" spans="1:2" ht="12.75" customHeight="1">
      <c r="A17063" t="s">
        <v>25736</v>
      </c>
      <c r="B17063">
        <v>2.6</v>
      </c>
    </row>
    <row r="17064" spans="1:2" ht="12.75" customHeight="1">
      <c r="A17064" t="s">
        <v>25737</v>
      </c>
      <c r="B17064">
        <v>3.54</v>
      </c>
    </row>
    <row r="17065" spans="1:2" ht="12.75" customHeight="1">
      <c r="A17065" t="s">
        <v>25739</v>
      </c>
      <c r="B17065">
        <v>3.39</v>
      </c>
    </row>
    <row r="17066" spans="1:2" ht="12.75" customHeight="1">
      <c r="A17066" t="s">
        <v>25740</v>
      </c>
      <c r="B17066">
        <v>5.0199999999999996</v>
      </c>
    </row>
    <row r="17067" spans="1:2" ht="12.75" customHeight="1">
      <c r="A17067" t="s">
        <v>25742</v>
      </c>
      <c r="B17067">
        <v>4.76</v>
      </c>
    </row>
    <row r="17068" spans="1:2" ht="12.75" customHeight="1">
      <c r="A17068" t="s">
        <v>25743</v>
      </c>
      <c r="B17068">
        <v>6.45</v>
      </c>
    </row>
    <row r="17069" spans="1:2" ht="12.75" customHeight="1">
      <c r="A17069" t="s">
        <v>25745</v>
      </c>
      <c r="B17069">
        <v>6.14</v>
      </c>
    </row>
    <row r="17070" spans="1:2" ht="12.75" customHeight="1">
      <c r="A17070" t="s">
        <v>25746</v>
      </c>
      <c r="B17070">
        <v>8.0399999999999991</v>
      </c>
    </row>
    <row r="17071" spans="1:2" ht="12.75" customHeight="1">
      <c r="A17071" t="s">
        <v>25748</v>
      </c>
      <c r="B17071">
        <v>7.68</v>
      </c>
    </row>
    <row r="17072" spans="1:2" ht="12.75" customHeight="1">
      <c r="A17072" t="s">
        <v>25749</v>
      </c>
      <c r="B17072">
        <v>10.210000000000001</v>
      </c>
    </row>
    <row r="17073" spans="1:2" ht="12.75" customHeight="1">
      <c r="A17073" t="s">
        <v>25751</v>
      </c>
      <c r="B17073">
        <v>9.8000000000000007</v>
      </c>
    </row>
    <row r="17074" spans="1:2" ht="12.75" customHeight="1">
      <c r="A17074" t="s">
        <v>25752</v>
      </c>
      <c r="B17074">
        <v>12.49</v>
      </c>
    </row>
    <row r="17075" spans="1:2" ht="12.75" customHeight="1">
      <c r="A17075" t="s">
        <v>25754</v>
      </c>
      <c r="B17075">
        <v>12.03</v>
      </c>
    </row>
    <row r="17076" spans="1:2" ht="12.75" customHeight="1">
      <c r="A17076" t="s">
        <v>25755</v>
      </c>
      <c r="B17076">
        <v>17.62</v>
      </c>
    </row>
    <row r="17077" spans="1:2" ht="12.75" customHeight="1">
      <c r="A17077" t="s">
        <v>25757</v>
      </c>
      <c r="B17077">
        <v>17.05</v>
      </c>
    </row>
    <row r="17078" spans="1:2" ht="12.75" customHeight="1">
      <c r="A17078" t="s">
        <v>25758</v>
      </c>
      <c r="B17078">
        <v>29.07</v>
      </c>
    </row>
    <row r="17079" spans="1:2" ht="12.75" customHeight="1">
      <c r="A17079" t="s">
        <v>25760</v>
      </c>
      <c r="B17079">
        <v>28.41</v>
      </c>
    </row>
    <row r="17080" spans="1:2" ht="12.75" customHeight="1">
      <c r="A17080" t="s">
        <v>25761</v>
      </c>
      <c r="B17080">
        <v>35.6</v>
      </c>
    </row>
    <row r="17081" spans="1:2" ht="12.75" customHeight="1">
      <c r="A17081" t="s">
        <v>25763</v>
      </c>
      <c r="B17081">
        <v>34.83</v>
      </c>
    </row>
    <row r="17082" spans="1:2" ht="12.75" customHeight="1">
      <c r="A17082" t="s">
        <v>25764</v>
      </c>
      <c r="B17082">
        <v>6.95</v>
      </c>
    </row>
    <row r="17083" spans="1:2" ht="12.75" customHeight="1">
      <c r="A17083" t="s">
        <v>25766</v>
      </c>
      <c r="B17083">
        <v>6.95</v>
      </c>
    </row>
    <row r="17084" spans="1:2" ht="12.75" customHeight="1">
      <c r="A17084" t="s">
        <v>25767</v>
      </c>
      <c r="B17084">
        <v>9.5299999999999994</v>
      </c>
    </row>
    <row r="17085" spans="1:2" ht="12.75" customHeight="1">
      <c r="A17085" t="s">
        <v>25769</v>
      </c>
      <c r="B17085">
        <v>9.5299999999999994</v>
      </c>
    </row>
    <row r="17086" spans="1:2" ht="12.75" customHeight="1">
      <c r="A17086" t="s">
        <v>25770</v>
      </c>
      <c r="B17086">
        <v>13.71</v>
      </c>
    </row>
    <row r="17087" spans="1:2" ht="12.75" customHeight="1">
      <c r="A17087" t="s">
        <v>25772</v>
      </c>
      <c r="B17087">
        <v>13.71</v>
      </c>
    </row>
    <row r="17088" spans="1:2" ht="12.75" customHeight="1">
      <c r="A17088" t="s">
        <v>25773</v>
      </c>
      <c r="B17088">
        <v>18.100000000000001</v>
      </c>
    </row>
    <row r="17089" spans="1:2" ht="12.75" customHeight="1">
      <c r="A17089" t="s">
        <v>25775</v>
      </c>
      <c r="B17089">
        <v>18.100000000000001</v>
      </c>
    </row>
    <row r="17090" spans="1:2" ht="12.75" customHeight="1">
      <c r="A17090" t="s">
        <v>25776</v>
      </c>
      <c r="B17090">
        <v>21.64</v>
      </c>
    </row>
    <row r="17091" spans="1:2" ht="12.75" customHeight="1">
      <c r="A17091" t="s">
        <v>25778</v>
      </c>
      <c r="B17091">
        <v>21.64</v>
      </c>
    </row>
    <row r="17092" spans="1:2" ht="12.75" customHeight="1">
      <c r="A17092" t="s">
        <v>25779</v>
      </c>
      <c r="B17092">
        <v>26.27</v>
      </c>
    </row>
    <row r="17093" spans="1:2" ht="12.75" customHeight="1">
      <c r="A17093" t="s">
        <v>25781</v>
      </c>
      <c r="B17093">
        <v>26.27</v>
      </c>
    </row>
    <row r="17094" spans="1:2" ht="12.75" customHeight="1">
      <c r="A17094" t="s">
        <v>25782</v>
      </c>
      <c r="B17094">
        <v>0.52</v>
      </c>
    </row>
    <row r="17095" spans="1:2" ht="12.75" customHeight="1">
      <c r="A17095" t="s">
        <v>25784</v>
      </c>
      <c r="B17095">
        <v>0.52</v>
      </c>
    </row>
    <row r="17096" spans="1:2" ht="12.75" customHeight="1">
      <c r="A17096" t="s">
        <v>25785</v>
      </c>
      <c r="B17096">
        <v>2.85</v>
      </c>
    </row>
    <row r="17097" spans="1:2" ht="12.75" customHeight="1">
      <c r="A17097" t="s">
        <v>25787</v>
      </c>
      <c r="B17097">
        <v>2.85</v>
      </c>
    </row>
    <row r="17098" spans="1:2" ht="12.75" customHeight="1">
      <c r="A17098" t="s">
        <v>25788</v>
      </c>
      <c r="B17098">
        <v>2.87</v>
      </c>
    </row>
    <row r="17099" spans="1:2" ht="12.75" customHeight="1">
      <c r="A17099" t="s">
        <v>25790</v>
      </c>
      <c r="B17099">
        <v>2.87</v>
      </c>
    </row>
    <row r="17100" spans="1:2" ht="12.75" customHeight="1">
      <c r="A17100" t="s">
        <v>25791</v>
      </c>
      <c r="B17100">
        <v>5.43</v>
      </c>
    </row>
    <row r="17101" spans="1:2" ht="12.75" customHeight="1">
      <c r="A17101" t="s">
        <v>25793</v>
      </c>
      <c r="B17101">
        <v>5.43</v>
      </c>
    </row>
    <row r="17102" spans="1:2" ht="12.75" customHeight="1">
      <c r="A17102" t="s">
        <v>25794</v>
      </c>
      <c r="B17102">
        <v>5.55</v>
      </c>
    </row>
    <row r="17103" spans="1:2" ht="12.75" customHeight="1">
      <c r="A17103" t="s">
        <v>25796</v>
      </c>
      <c r="B17103">
        <v>5.55</v>
      </c>
    </row>
    <row r="17104" spans="1:2" ht="12.75" customHeight="1">
      <c r="A17104" t="s">
        <v>25797</v>
      </c>
      <c r="B17104">
        <v>6.73</v>
      </c>
    </row>
    <row r="17105" spans="1:2" ht="12.75" customHeight="1">
      <c r="A17105" t="s">
        <v>25799</v>
      </c>
      <c r="B17105">
        <v>6.73</v>
      </c>
    </row>
    <row r="17106" spans="1:2" ht="12.75" customHeight="1">
      <c r="A17106" t="s">
        <v>25800</v>
      </c>
      <c r="B17106">
        <v>6.98</v>
      </c>
    </row>
    <row r="17107" spans="1:2" ht="12.75" customHeight="1">
      <c r="A17107" t="s">
        <v>25802</v>
      </c>
      <c r="B17107">
        <v>6.98</v>
      </c>
    </row>
    <row r="17108" spans="1:2" ht="12.75" customHeight="1">
      <c r="A17108" t="s">
        <v>25803</v>
      </c>
      <c r="B17108">
        <v>7.15</v>
      </c>
    </row>
    <row r="17109" spans="1:2" ht="12.75" customHeight="1">
      <c r="A17109" t="s">
        <v>25805</v>
      </c>
      <c r="B17109">
        <v>7.15</v>
      </c>
    </row>
    <row r="17110" spans="1:2" ht="12.75" customHeight="1">
      <c r="A17110" t="s">
        <v>25806</v>
      </c>
      <c r="B17110">
        <v>13.95</v>
      </c>
    </row>
    <row r="17111" spans="1:2" ht="12.75" customHeight="1">
      <c r="A17111" t="s">
        <v>25808</v>
      </c>
      <c r="B17111">
        <v>13.95</v>
      </c>
    </row>
    <row r="17112" spans="1:2" ht="12.75" customHeight="1">
      <c r="A17112" t="s">
        <v>25809</v>
      </c>
      <c r="B17112">
        <v>14.59</v>
      </c>
    </row>
    <row r="17113" spans="1:2" ht="12.75" customHeight="1">
      <c r="A17113" t="s">
        <v>25811</v>
      </c>
      <c r="B17113">
        <v>14.59</v>
      </c>
    </row>
    <row r="17114" spans="1:2" ht="12.75" customHeight="1">
      <c r="A17114" t="s">
        <v>25812</v>
      </c>
      <c r="B17114">
        <v>15.62</v>
      </c>
    </row>
    <row r="17115" spans="1:2" ht="12.75" customHeight="1">
      <c r="A17115" t="s">
        <v>25814</v>
      </c>
      <c r="B17115">
        <v>15.62</v>
      </c>
    </row>
    <row r="17116" spans="1:2" ht="12.75" customHeight="1">
      <c r="A17116" t="s">
        <v>25815</v>
      </c>
      <c r="B17116">
        <v>0.75</v>
      </c>
    </row>
    <row r="17117" spans="1:2" ht="12.75" customHeight="1">
      <c r="A17117" t="s">
        <v>25817</v>
      </c>
      <c r="B17117">
        <v>0.75</v>
      </c>
    </row>
    <row r="17118" spans="1:2" ht="12.75" customHeight="1">
      <c r="A17118" t="s">
        <v>25818</v>
      </c>
      <c r="B17118">
        <v>1.47</v>
      </c>
    </row>
    <row r="17119" spans="1:2" ht="12.75" customHeight="1">
      <c r="A17119" t="s">
        <v>25820</v>
      </c>
      <c r="B17119">
        <v>1.47</v>
      </c>
    </row>
    <row r="17120" spans="1:2" ht="12.75" customHeight="1">
      <c r="A17120" t="s">
        <v>25821</v>
      </c>
      <c r="B17120">
        <v>2.5</v>
      </c>
    </row>
    <row r="17121" spans="1:2" ht="12.75" customHeight="1">
      <c r="A17121" t="s">
        <v>25823</v>
      </c>
      <c r="B17121">
        <v>2.5</v>
      </c>
    </row>
    <row r="17122" spans="1:2" ht="12.75" customHeight="1">
      <c r="A17122" t="s">
        <v>25824</v>
      </c>
      <c r="B17122">
        <v>7.5</v>
      </c>
    </row>
    <row r="17123" spans="1:2" ht="12.75" customHeight="1">
      <c r="A17123" t="s">
        <v>25826</v>
      </c>
      <c r="B17123">
        <v>7.5</v>
      </c>
    </row>
    <row r="17124" spans="1:2" ht="12.75" customHeight="1">
      <c r="A17124" t="s">
        <v>25827</v>
      </c>
      <c r="B17124">
        <v>7.62</v>
      </c>
    </row>
    <row r="17125" spans="1:2" ht="12.75" customHeight="1">
      <c r="A17125" t="s">
        <v>25829</v>
      </c>
      <c r="B17125">
        <v>7.62</v>
      </c>
    </row>
    <row r="17126" spans="1:2" ht="12.75" customHeight="1">
      <c r="A17126" t="s">
        <v>25830</v>
      </c>
      <c r="B17126">
        <v>17.55</v>
      </c>
    </row>
    <row r="17127" spans="1:2" ht="12.75" customHeight="1">
      <c r="A17127" t="s">
        <v>25832</v>
      </c>
      <c r="B17127">
        <v>17.55</v>
      </c>
    </row>
    <row r="17128" spans="1:2" ht="12.75" customHeight="1">
      <c r="A17128" t="s">
        <v>25833</v>
      </c>
      <c r="B17128">
        <v>22.92</v>
      </c>
    </row>
    <row r="17129" spans="1:2" ht="12.75" customHeight="1">
      <c r="A17129" t="s">
        <v>25835</v>
      </c>
      <c r="B17129">
        <v>22.92</v>
      </c>
    </row>
    <row r="17130" spans="1:2" ht="12.75" customHeight="1">
      <c r="A17130" t="s">
        <v>25836</v>
      </c>
      <c r="B17130">
        <v>65.78</v>
      </c>
    </row>
    <row r="17131" spans="1:2" ht="12.75" customHeight="1">
      <c r="A17131" t="s">
        <v>25838</v>
      </c>
      <c r="B17131">
        <v>65.78</v>
      </c>
    </row>
    <row r="17132" spans="1:2" ht="12.75" customHeight="1">
      <c r="A17132" t="s">
        <v>25839</v>
      </c>
      <c r="B17132">
        <v>2.6</v>
      </c>
    </row>
    <row r="17133" spans="1:2" ht="12.75" customHeight="1">
      <c r="A17133" t="s">
        <v>25841</v>
      </c>
      <c r="B17133">
        <v>2.6</v>
      </c>
    </row>
    <row r="17134" spans="1:2" ht="12.75" customHeight="1">
      <c r="A17134" t="s">
        <v>25842</v>
      </c>
      <c r="B17134">
        <v>3.29</v>
      </c>
    </row>
    <row r="17135" spans="1:2" ht="12.75" customHeight="1">
      <c r="A17135" t="s">
        <v>25844</v>
      </c>
      <c r="B17135">
        <v>3.29</v>
      </c>
    </row>
    <row r="17136" spans="1:2" ht="12.75" customHeight="1">
      <c r="A17136" t="s">
        <v>25845</v>
      </c>
      <c r="B17136">
        <v>5.15</v>
      </c>
    </row>
    <row r="17137" spans="1:2" ht="12.75" customHeight="1">
      <c r="A17137" t="s">
        <v>25847</v>
      </c>
      <c r="B17137">
        <v>5.15</v>
      </c>
    </row>
    <row r="17138" spans="1:2" ht="12.75" customHeight="1">
      <c r="A17138" t="s">
        <v>25848</v>
      </c>
      <c r="B17138">
        <v>12.53</v>
      </c>
    </row>
    <row r="17139" spans="1:2" ht="12.75" customHeight="1">
      <c r="A17139" t="s">
        <v>25850</v>
      </c>
      <c r="B17139">
        <v>12.53</v>
      </c>
    </row>
    <row r="17140" spans="1:2" ht="12.75" customHeight="1">
      <c r="A17140" t="s">
        <v>25851</v>
      </c>
      <c r="B17140">
        <v>16.57</v>
      </c>
    </row>
    <row r="17141" spans="1:2" ht="12.75" customHeight="1">
      <c r="A17141" t="s">
        <v>25853</v>
      </c>
      <c r="B17141">
        <v>16.57</v>
      </c>
    </row>
    <row r="17142" spans="1:2" ht="12.75" customHeight="1">
      <c r="A17142" t="s">
        <v>25854</v>
      </c>
      <c r="B17142">
        <v>23.65</v>
      </c>
    </row>
    <row r="17143" spans="1:2" ht="12.75" customHeight="1">
      <c r="A17143" t="s">
        <v>25856</v>
      </c>
      <c r="B17143">
        <v>23.65</v>
      </c>
    </row>
    <row r="17144" spans="1:2" ht="12.75" customHeight="1">
      <c r="A17144" t="s">
        <v>25857</v>
      </c>
      <c r="B17144">
        <v>3.28</v>
      </c>
    </row>
    <row r="17145" spans="1:2" ht="12.75" customHeight="1">
      <c r="A17145" t="s">
        <v>25859</v>
      </c>
      <c r="B17145">
        <v>3.28</v>
      </c>
    </row>
    <row r="17146" spans="1:2" ht="12.75" customHeight="1">
      <c r="A17146" t="s">
        <v>25860</v>
      </c>
      <c r="B17146">
        <v>4.7300000000000004</v>
      </c>
    </row>
    <row r="17147" spans="1:2" ht="12.75" customHeight="1">
      <c r="A17147" t="s">
        <v>25862</v>
      </c>
      <c r="B17147">
        <v>4.7300000000000004</v>
      </c>
    </row>
    <row r="17148" spans="1:2" ht="12.75" customHeight="1">
      <c r="A17148" t="s">
        <v>25863</v>
      </c>
      <c r="B17148">
        <v>5.43</v>
      </c>
    </row>
    <row r="17149" spans="1:2" ht="12.75" customHeight="1">
      <c r="A17149" t="s">
        <v>25865</v>
      </c>
      <c r="B17149">
        <v>5.43</v>
      </c>
    </row>
    <row r="17150" spans="1:2" ht="12.75" customHeight="1">
      <c r="A17150" t="s">
        <v>25866</v>
      </c>
      <c r="B17150">
        <v>5.57</v>
      </c>
    </row>
    <row r="17151" spans="1:2" ht="12.75" customHeight="1">
      <c r="A17151" t="s">
        <v>25868</v>
      </c>
      <c r="B17151">
        <v>5.57</v>
      </c>
    </row>
    <row r="17152" spans="1:2" ht="12.75" customHeight="1">
      <c r="A17152" t="s">
        <v>25869</v>
      </c>
      <c r="B17152">
        <v>10.9</v>
      </c>
    </row>
    <row r="17153" spans="1:2" ht="12.75" customHeight="1">
      <c r="A17153" t="s">
        <v>25871</v>
      </c>
      <c r="B17153">
        <v>10.9</v>
      </c>
    </row>
    <row r="17154" spans="1:2" ht="12.75" customHeight="1">
      <c r="A17154" t="s">
        <v>25872</v>
      </c>
      <c r="B17154">
        <v>11.67</v>
      </c>
    </row>
    <row r="17155" spans="1:2" ht="12.75" customHeight="1">
      <c r="A17155" t="s">
        <v>25874</v>
      </c>
      <c r="B17155">
        <v>11.67</v>
      </c>
    </row>
    <row r="17156" spans="1:2" ht="12.75" customHeight="1">
      <c r="A17156" t="s">
        <v>25875</v>
      </c>
      <c r="B17156">
        <v>80.739999999999995</v>
      </c>
    </row>
    <row r="17157" spans="1:2" ht="12.75" customHeight="1">
      <c r="A17157" t="s">
        <v>25877</v>
      </c>
      <c r="B17157">
        <v>80.739999999999995</v>
      </c>
    </row>
    <row r="17158" spans="1:2" ht="12.75" customHeight="1">
      <c r="A17158" t="s">
        <v>25878</v>
      </c>
      <c r="B17158">
        <v>91.3</v>
      </c>
    </row>
    <row r="17159" spans="1:2" ht="12.75" customHeight="1">
      <c r="A17159" t="s">
        <v>25880</v>
      </c>
      <c r="B17159">
        <v>91.3</v>
      </c>
    </row>
    <row r="17160" spans="1:2" ht="12.75" customHeight="1">
      <c r="A17160" t="s">
        <v>25881</v>
      </c>
      <c r="B17160">
        <v>234.92</v>
      </c>
    </row>
    <row r="17161" spans="1:2" ht="12.75" customHeight="1">
      <c r="A17161" t="s">
        <v>25883</v>
      </c>
      <c r="B17161">
        <v>234.92</v>
      </c>
    </row>
    <row r="17162" spans="1:2" ht="12.75" customHeight="1">
      <c r="A17162" t="s">
        <v>25884</v>
      </c>
      <c r="B17162">
        <v>3.77</v>
      </c>
    </row>
    <row r="17163" spans="1:2" ht="12.75" customHeight="1">
      <c r="A17163" t="s">
        <v>25886</v>
      </c>
      <c r="B17163">
        <v>3.77</v>
      </c>
    </row>
    <row r="17164" spans="1:2" ht="12.75" customHeight="1">
      <c r="A17164" t="s">
        <v>25887</v>
      </c>
      <c r="B17164">
        <v>4.24</v>
      </c>
    </row>
    <row r="17165" spans="1:2" ht="12.75" customHeight="1">
      <c r="A17165" t="s">
        <v>25889</v>
      </c>
      <c r="B17165">
        <v>4.24</v>
      </c>
    </row>
    <row r="17166" spans="1:2" ht="12.75" customHeight="1">
      <c r="A17166" t="s">
        <v>25890</v>
      </c>
      <c r="B17166">
        <v>10.62</v>
      </c>
    </row>
    <row r="17167" spans="1:2" ht="12.75" customHeight="1">
      <c r="A17167" t="s">
        <v>25892</v>
      </c>
      <c r="B17167">
        <v>10.62</v>
      </c>
    </row>
    <row r="17168" spans="1:2" ht="12.75" customHeight="1">
      <c r="A17168" t="s">
        <v>25893</v>
      </c>
      <c r="B17168">
        <v>12.74</v>
      </c>
    </row>
    <row r="17169" spans="1:2" ht="12.75" customHeight="1">
      <c r="A17169" t="s">
        <v>25895</v>
      </c>
      <c r="B17169">
        <v>12.74</v>
      </c>
    </row>
    <row r="17170" spans="1:2" ht="12.75" customHeight="1">
      <c r="A17170" t="s">
        <v>25896</v>
      </c>
      <c r="B17170">
        <v>17.940000000000001</v>
      </c>
    </row>
    <row r="17171" spans="1:2" ht="12.75" customHeight="1">
      <c r="A17171" t="s">
        <v>25898</v>
      </c>
      <c r="B17171">
        <v>17.940000000000001</v>
      </c>
    </row>
    <row r="17172" spans="1:2" ht="12.75" customHeight="1">
      <c r="A17172" t="s">
        <v>25899</v>
      </c>
      <c r="B17172">
        <v>30.19</v>
      </c>
    </row>
    <row r="17173" spans="1:2" ht="12.75" customHeight="1">
      <c r="A17173" t="s">
        <v>25901</v>
      </c>
      <c r="B17173">
        <v>30.19</v>
      </c>
    </row>
    <row r="17174" spans="1:2" ht="12.75" customHeight="1">
      <c r="A17174" t="s">
        <v>25902</v>
      </c>
      <c r="B17174">
        <v>1.48</v>
      </c>
    </row>
    <row r="17175" spans="1:2" ht="12.75" customHeight="1">
      <c r="A17175" t="s">
        <v>25904</v>
      </c>
      <c r="B17175">
        <v>1.48</v>
      </c>
    </row>
    <row r="17176" spans="1:2" ht="12.75" customHeight="1">
      <c r="A17176" t="s">
        <v>25905</v>
      </c>
      <c r="B17176">
        <v>2.16</v>
      </c>
    </row>
    <row r="17177" spans="1:2" ht="12.75" customHeight="1">
      <c r="A17177" t="s">
        <v>25907</v>
      </c>
      <c r="B17177">
        <v>2.16</v>
      </c>
    </row>
    <row r="17178" spans="1:2" ht="12.75" customHeight="1">
      <c r="A17178" t="s">
        <v>25908</v>
      </c>
      <c r="B17178">
        <v>3.84</v>
      </c>
    </row>
    <row r="17179" spans="1:2" ht="12.75" customHeight="1">
      <c r="A17179" t="s">
        <v>25910</v>
      </c>
      <c r="B17179">
        <v>3.84</v>
      </c>
    </row>
    <row r="17180" spans="1:2" ht="12.75" customHeight="1">
      <c r="A17180" t="s">
        <v>25911</v>
      </c>
      <c r="B17180">
        <v>6.91</v>
      </c>
    </row>
    <row r="17181" spans="1:2" ht="12.75" customHeight="1">
      <c r="A17181" t="s">
        <v>25913</v>
      </c>
      <c r="B17181">
        <v>6.91</v>
      </c>
    </row>
    <row r="17182" spans="1:2" ht="12.75" customHeight="1">
      <c r="A17182" t="s">
        <v>25914</v>
      </c>
      <c r="B17182">
        <v>8.9700000000000006</v>
      </c>
    </row>
    <row r="17183" spans="1:2" ht="12.75" customHeight="1">
      <c r="A17183" t="s">
        <v>25916</v>
      </c>
      <c r="B17183">
        <v>8.9700000000000006</v>
      </c>
    </row>
    <row r="17184" spans="1:2" ht="12.75" customHeight="1">
      <c r="A17184" t="s">
        <v>25917</v>
      </c>
      <c r="B17184">
        <v>15.16</v>
      </c>
    </row>
    <row r="17185" spans="1:2" ht="12.75" customHeight="1">
      <c r="A17185" t="s">
        <v>25919</v>
      </c>
      <c r="B17185">
        <v>15.16</v>
      </c>
    </row>
    <row r="17186" spans="1:2" ht="12.75" customHeight="1">
      <c r="A17186" t="s">
        <v>25920</v>
      </c>
      <c r="B17186">
        <v>2.8</v>
      </c>
    </row>
    <row r="17187" spans="1:2" ht="12.75" customHeight="1">
      <c r="A17187" t="s">
        <v>25922</v>
      </c>
      <c r="B17187">
        <v>2.8</v>
      </c>
    </row>
    <row r="17188" spans="1:2" ht="12.75" customHeight="1">
      <c r="A17188" t="s">
        <v>25923</v>
      </c>
      <c r="B17188">
        <v>4.45</v>
      </c>
    </row>
    <row r="17189" spans="1:2" ht="12.75" customHeight="1">
      <c r="A17189" t="s">
        <v>25925</v>
      </c>
      <c r="B17189">
        <v>4.45</v>
      </c>
    </row>
    <row r="17190" spans="1:2" ht="12.75" customHeight="1">
      <c r="A17190" t="s">
        <v>25926</v>
      </c>
      <c r="B17190">
        <v>2.88</v>
      </c>
    </row>
    <row r="17191" spans="1:2" ht="12.75" customHeight="1">
      <c r="A17191" t="s">
        <v>25928</v>
      </c>
      <c r="B17191">
        <v>2.88</v>
      </c>
    </row>
    <row r="17192" spans="1:2" ht="12.75" customHeight="1">
      <c r="A17192" t="s">
        <v>25929</v>
      </c>
      <c r="B17192">
        <v>4.5199999999999996</v>
      </c>
    </row>
    <row r="17193" spans="1:2" ht="12.75" customHeight="1">
      <c r="A17193" t="s">
        <v>25931</v>
      </c>
      <c r="B17193">
        <v>4.5199999999999996</v>
      </c>
    </row>
    <row r="17194" spans="1:2" ht="12.75" customHeight="1">
      <c r="A17194" t="s">
        <v>25932</v>
      </c>
      <c r="B17194">
        <v>5.91</v>
      </c>
    </row>
    <row r="17195" spans="1:2" ht="12.75" customHeight="1">
      <c r="A17195" t="s">
        <v>25934</v>
      </c>
      <c r="B17195">
        <v>5.91</v>
      </c>
    </row>
    <row r="17196" spans="1:2" ht="12.75" customHeight="1">
      <c r="A17196" t="s">
        <v>25935</v>
      </c>
      <c r="B17196">
        <v>8.92</v>
      </c>
    </row>
    <row r="17197" spans="1:2" ht="12.75" customHeight="1">
      <c r="A17197" t="s">
        <v>25937</v>
      </c>
      <c r="B17197">
        <v>8.92</v>
      </c>
    </row>
    <row r="17198" spans="1:2" ht="12.75" customHeight="1">
      <c r="A17198" t="s">
        <v>25938</v>
      </c>
      <c r="B17198">
        <v>9.08</v>
      </c>
    </row>
    <row r="17199" spans="1:2" ht="12.75" customHeight="1">
      <c r="A17199" t="s">
        <v>25940</v>
      </c>
      <c r="B17199">
        <v>9.08</v>
      </c>
    </row>
    <row r="17200" spans="1:2" ht="12.75" customHeight="1">
      <c r="A17200" t="s">
        <v>25941</v>
      </c>
      <c r="B17200">
        <v>9.5</v>
      </c>
    </row>
    <row r="17201" spans="1:2" ht="12.75" customHeight="1">
      <c r="A17201" t="s">
        <v>25943</v>
      </c>
      <c r="B17201">
        <v>9.5</v>
      </c>
    </row>
    <row r="17202" spans="1:2" ht="12.75" customHeight="1">
      <c r="A17202" t="s">
        <v>25944</v>
      </c>
      <c r="B17202">
        <v>0.71</v>
      </c>
    </row>
    <row r="17203" spans="1:2" ht="12.75" customHeight="1">
      <c r="A17203" t="s">
        <v>25946</v>
      </c>
      <c r="B17203">
        <v>0.71</v>
      </c>
    </row>
    <row r="17204" spans="1:2" ht="12.75" customHeight="1">
      <c r="A17204" t="s">
        <v>25947</v>
      </c>
      <c r="B17204">
        <v>1.17</v>
      </c>
    </row>
    <row r="17205" spans="1:2" ht="12.75" customHeight="1">
      <c r="A17205" t="s">
        <v>25949</v>
      </c>
      <c r="B17205">
        <v>1.17</v>
      </c>
    </row>
    <row r="17206" spans="1:2" ht="12.75" customHeight="1">
      <c r="A17206" t="s">
        <v>25950</v>
      </c>
      <c r="B17206">
        <v>2.4</v>
      </c>
    </row>
    <row r="17207" spans="1:2" ht="12.75" customHeight="1">
      <c r="A17207" t="s">
        <v>25952</v>
      </c>
      <c r="B17207">
        <v>2.4</v>
      </c>
    </row>
    <row r="17208" spans="1:2" ht="12.75" customHeight="1">
      <c r="A17208" t="s">
        <v>25953</v>
      </c>
      <c r="B17208">
        <v>4.16</v>
      </c>
    </row>
    <row r="17209" spans="1:2" ht="12.75" customHeight="1">
      <c r="A17209" t="s">
        <v>25955</v>
      </c>
      <c r="B17209">
        <v>4.16</v>
      </c>
    </row>
    <row r="17210" spans="1:2" ht="12.75" customHeight="1">
      <c r="A17210" t="s">
        <v>25956</v>
      </c>
      <c r="B17210">
        <v>4.55</v>
      </c>
    </row>
    <row r="17211" spans="1:2" ht="12.75" customHeight="1">
      <c r="A17211" t="s">
        <v>25958</v>
      </c>
      <c r="B17211">
        <v>4.55</v>
      </c>
    </row>
    <row r="17212" spans="1:2" ht="12.75" customHeight="1">
      <c r="A17212" t="s">
        <v>25959</v>
      </c>
      <c r="B17212">
        <v>9.19</v>
      </c>
    </row>
    <row r="17213" spans="1:2" ht="12.75" customHeight="1">
      <c r="A17213" t="s">
        <v>25961</v>
      </c>
      <c r="B17213">
        <v>9.19</v>
      </c>
    </row>
    <row r="17214" spans="1:2" ht="12.75" customHeight="1">
      <c r="A17214" t="s">
        <v>25962</v>
      </c>
      <c r="B17214">
        <v>14.42</v>
      </c>
    </row>
    <row r="17215" spans="1:2" ht="12.75" customHeight="1">
      <c r="A17215" t="s">
        <v>25964</v>
      </c>
      <c r="B17215">
        <v>14.42</v>
      </c>
    </row>
    <row r="17216" spans="1:2" ht="12.75" customHeight="1">
      <c r="A17216" t="s">
        <v>25965</v>
      </c>
      <c r="B17216">
        <v>21.9</v>
      </c>
    </row>
    <row r="17217" spans="1:2" ht="12.75" customHeight="1">
      <c r="A17217" t="s">
        <v>25967</v>
      </c>
      <c r="B17217">
        <v>21.9</v>
      </c>
    </row>
    <row r="17218" spans="1:2" ht="12.75" customHeight="1">
      <c r="A17218" t="s">
        <v>25968</v>
      </c>
      <c r="B17218">
        <v>29.72</v>
      </c>
    </row>
    <row r="17219" spans="1:2" ht="12.75" customHeight="1">
      <c r="A17219" t="s">
        <v>25970</v>
      </c>
      <c r="B17219">
        <v>29.72</v>
      </c>
    </row>
    <row r="17220" spans="1:2" ht="12.75" customHeight="1">
      <c r="A17220" t="s">
        <v>25971</v>
      </c>
      <c r="B17220">
        <v>3.27</v>
      </c>
    </row>
    <row r="17221" spans="1:2" ht="12.75" customHeight="1">
      <c r="A17221" t="s">
        <v>25973</v>
      </c>
      <c r="B17221">
        <v>3.27</v>
      </c>
    </row>
    <row r="17222" spans="1:2" ht="12.75" customHeight="1">
      <c r="A17222" t="s">
        <v>25974</v>
      </c>
      <c r="B17222">
        <v>3.93</v>
      </c>
    </row>
    <row r="17223" spans="1:2" ht="12.75" customHeight="1">
      <c r="A17223" t="s">
        <v>25976</v>
      </c>
      <c r="B17223">
        <v>3.93</v>
      </c>
    </row>
    <row r="17224" spans="1:2" ht="12.75" customHeight="1">
      <c r="A17224" t="s">
        <v>25977</v>
      </c>
      <c r="B17224">
        <v>6.67</v>
      </c>
    </row>
    <row r="17225" spans="1:2" ht="12.75" customHeight="1">
      <c r="A17225" t="s">
        <v>25979</v>
      </c>
      <c r="B17225">
        <v>6.67</v>
      </c>
    </row>
    <row r="17226" spans="1:2" ht="12.75" customHeight="1">
      <c r="A17226" t="s">
        <v>25980</v>
      </c>
      <c r="B17226">
        <v>8.6300000000000008</v>
      </c>
    </row>
    <row r="17227" spans="1:2" ht="12.75" customHeight="1">
      <c r="A17227" t="s">
        <v>25982</v>
      </c>
      <c r="B17227">
        <v>8.6300000000000008</v>
      </c>
    </row>
    <row r="17228" spans="1:2" ht="12.75" customHeight="1">
      <c r="A17228" t="s">
        <v>25983</v>
      </c>
      <c r="B17228">
        <v>19.68</v>
      </c>
    </row>
    <row r="17229" spans="1:2" ht="12.75" customHeight="1">
      <c r="A17229" t="s">
        <v>25985</v>
      </c>
      <c r="B17229">
        <v>19.68</v>
      </c>
    </row>
    <row r="17230" spans="1:2" ht="12.75" customHeight="1">
      <c r="A17230" t="s">
        <v>25986</v>
      </c>
      <c r="B17230">
        <v>0.44</v>
      </c>
    </row>
    <row r="17231" spans="1:2" ht="12.75" customHeight="1">
      <c r="A17231" t="s">
        <v>25988</v>
      </c>
      <c r="B17231">
        <v>0.44</v>
      </c>
    </row>
    <row r="17232" spans="1:2" ht="12.75" customHeight="1">
      <c r="A17232" t="s">
        <v>25989</v>
      </c>
      <c r="B17232">
        <v>0.62</v>
      </c>
    </row>
    <row r="17233" spans="1:2" ht="12.75" customHeight="1">
      <c r="A17233" t="s">
        <v>25991</v>
      </c>
      <c r="B17233">
        <v>0.62</v>
      </c>
    </row>
    <row r="17234" spans="1:2" ht="12.75" customHeight="1">
      <c r="A17234" t="s">
        <v>25992</v>
      </c>
      <c r="B17234">
        <v>1.92</v>
      </c>
    </row>
    <row r="17235" spans="1:2" ht="12.75" customHeight="1">
      <c r="A17235" t="s">
        <v>25994</v>
      </c>
      <c r="B17235">
        <v>1.92</v>
      </c>
    </row>
    <row r="17236" spans="1:2" ht="12.75" customHeight="1">
      <c r="A17236" t="s">
        <v>25995</v>
      </c>
      <c r="B17236">
        <v>3.75</v>
      </c>
    </row>
    <row r="17237" spans="1:2" ht="12.75" customHeight="1">
      <c r="A17237" t="s">
        <v>25997</v>
      </c>
      <c r="B17237">
        <v>3.75</v>
      </c>
    </row>
    <row r="17238" spans="1:2" ht="12.75" customHeight="1">
      <c r="A17238" t="s">
        <v>25998</v>
      </c>
      <c r="B17238">
        <v>5.7</v>
      </c>
    </row>
    <row r="17239" spans="1:2" ht="12.75" customHeight="1">
      <c r="A17239" t="s">
        <v>26000</v>
      </c>
      <c r="B17239">
        <v>5.7</v>
      </c>
    </row>
    <row r="17240" spans="1:2" ht="12.75" customHeight="1">
      <c r="A17240" t="s">
        <v>26001</v>
      </c>
      <c r="B17240">
        <v>8.1</v>
      </c>
    </row>
    <row r="17241" spans="1:2" ht="12.75" customHeight="1">
      <c r="A17241" t="s">
        <v>26003</v>
      </c>
      <c r="B17241">
        <v>8.1</v>
      </c>
    </row>
    <row r="17242" spans="1:2" ht="12.75" customHeight="1">
      <c r="A17242" t="s">
        <v>26004</v>
      </c>
      <c r="B17242">
        <v>0.34</v>
      </c>
    </row>
    <row r="17243" spans="1:2" ht="12.75" customHeight="1">
      <c r="A17243" t="s">
        <v>26006</v>
      </c>
      <c r="B17243">
        <v>0.34</v>
      </c>
    </row>
    <row r="17244" spans="1:2" ht="12.75" customHeight="1">
      <c r="A17244" t="s">
        <v>26007</v>
      </c>
      <c r="B17244">
        <v>0.48</v>
      </c>
    </row>
    <row r="17245" spans="1:2" ht="12.75" customHeight="1">
      <c r="A17245" t="s">
        <v>26009</v>
      </c>
      <c r="B17245">
        <v>0.48</v>
      </c>
    </row>
    <row r="17246" spans="1:2" ht="12.75" customHeight="1">
      <c r="A17246" t="s">
        <v>26010</v>
      </c>
      <c r="B17246">
        <v>1.44</v>
      </c>
    </row>
    <row r="17247" spans="1:2" ht="12.75" customHeight="1">
      <c r="A17247" t="s">
        <v>26012</v>
      </c>
      <c r="B17247">
        <v>1.44</v>
      </c>
    </row>
    <row r="17248" spans="1:2" ht="12.75" customHeight="1">
      <c r="A17248" t="s">
        <v>26013</v>
      </c>
      <c r="B17248">
        <v>1.6</v>
      </c>
    </row>
    <row r="17249" spans="1:2" ht="12.75" customHeight="1">
      <c r="A17249" t="s">
        <v>26015</v>
      </c>
      <c r="B17249">
        <v>1.6</v>
      </c>
    </row>
    <row r="17250" spans="1:2" ht="12.75" customHeight="1">
      <c r="A17250" t="s">
        <v>26016</v>
      </c>
      <c r="B17250">
        <v>3.7</v>
      </c>
    </row>
    <row r="17251" spans="1:2" ht="12.75" customHeight="1">
      <c r="A17251" t="s">
        <v>26018</v>
      </c>
      <c r="B17251">
        <v>3.7</v>
      </c>
    </row>
    <row r="17252" spans="1:2" ht="12.75" customHeight="1">
      <c r="A17252" t="s">
        <v>26019</v>
      </c>
      <c r="B17252">
        <v>4.97</v>
      </c>
    </row>
    <row r="17253" spans="1:2" ht="12.75" customHeight="1">
      <c r="A17253" t="s">
        <v>26021</v>
      </c>
      <c r="B17253">
        <v>4.97</v>
      </c>
    </row>
    <row r="17254" spans="1:2" ht="12.75" customHeight="1">
      <c r="A17254" t="s">
        <v>26022</v>
      </c>
      <c r="B17254">
        <v>1.51</v>
      </c>
    </row>
    <row r="17255" spans="1:2" ht="12.75" customHeight="1">
      <c r="A17255" t="s">
        <v>26024</v>
      </c>
      <c r="B17255">
        <v>1.51</v>
      </c>
    </row>
    <row r="17256" spans="1:2" ht="12.75" customHeight="1">
      <c r="A17256" t="s">
        <v>26025</v>
      </c>
      <c r="B17256">
        <v>2.4700000000000002</v>
      </c>
    </row>
    <row r="17257" spans="1:2" ht="12.75" customHeight="1">
      <c r="A17257" t="s">
        <v>26027</v>
      </c>
      <c r="B17257">
        <v>2.4700000000000002</v>
      </c>
    </row>
    <row r="17258" spans="1:2" ht="12.75" customHeight="1">
      <c r="A17258" t="s">
        <v>26028</v>
      </c>
      <c r="B17258">
        <v>10.26</v>
      </c>
    </row>
    <row r="17259" spans="1:2" ht="12.75" customHeight="1">
      <c r="A17259" t="s">
        <v>26030</v>
      </c>
      <c r="B17259">
        <v>10.26</v>
      </c>
    </row>
    <row r="17260" spans="1:2" ht="12.75" customHeight="1">
      <c r="A17260" t="s">
        <v>26031</v>
      </c>
      <c r="B17260">
        <v>11.89</v>
      </c>
    </row>
    <row r="17261" spans="1:2" ht="12.75" customHeight="1">
      <c r="A17261" t="s">
        <v>26033</v>
      </c>
      <c r="B17261">
        <v>11.89</v>
      </c>
    </row>
    <row r="17262" spans="1:2" ht="12.75" customHeight="1">
      <c r="A17262" t="s">
        <v>26034</v>
      </c>
      <c r="B17262">
        <v>17.36</v>
      </c>
    </row>
    <row r="17263" spans="1:2" ht="12.75" customHeight="1">
      <c r="A17263" t="s">
        <v>26036</v>
      </c>
      <c r="B17263">
        <v>17.36</v>
      </c>
    </row>
    <row r="17264" spans="1:2" ht="12.75" customHeight="1">
      <c r="A17264" t="s">
        <v>26037</v>
      </c>
      <c r="B17264">
        <v>35.67</v>
      </c>
    </row>
    <row r="17265" spans="1:2" ht="12.75" customHeight="1">
      <c r="A17265" t="s">
        <v>26039</v>
      </c>
      <c r="B17265">
        <v>35.67</v>
      </c>
    </row>
    <row r="17266" spans="1:2" ht="12.75" customHeight="1">
      <c r="A17266" t="s">
        <v>26040</v>
      </c>
      <c r="B17266">
        <v>7.61</v>
      </c>
    </row>
    <row r="17267" spans="1:2" ht="12.75" customHeight="1">
      <c r="A17267" t="s">
        <v>26042</v>
      </c>
      <c r="B17267">
        <v>7.61</v>
      </c>
    </row>
    <row r="17268" spans="1:2" ht="12.75" customHeight="1">
      <c r="A17268" t="s">
        <v>26043</v>
      </c>
      <c r="B17268">
        <v>9.4</v>
      </c>
    </row>
    <row r="17269" spans="1:2" ht="12.75" customHeight="1">
      <c r="A17269" t="s">
        <v>26045</v>
      </c>
      <c r="B17269">
        <v>9.4</v>
      </c>
    </row>
    <row r="17270" spans="1:2" ht="12.75" customHeight="1">
      <c r="A17270" t="s">
        <v>26046</v>
      </c>
      <c r="B17270">
        <v>18.329999999999998</v>
      </c>
    </row>
    <row r="17271" spans="1:2" ht="12.75" customHeight="1">
      <c r="A17271" t="s">
        <v>26048</v>
      </c>
      <c r="B17271">
        <v>18.329999999999998</v>
      </c>
    </row>
    <row r="17272" spans="1:2" ht="12.75" customHeight="1">
      <c r="A17272" t="s">
        <v>26049</v>
      </c>
      <c r="B17272">
        <v>7.23</v>
      </c>
    </row>
    <row r="17273" spans="1:2" ht="12.75" customHeight="1">
      <c r="A17273" t="s">
        <v>26051</v>
      </c>
      <c r="B17273">
        <v>7.23</v>
      </c>
    </row>
    <row r="17274" spans="1:2" ht="12.75" customHeight="1">
      <c r="A17274" t="s">
        <v>26052</v>
      </c>
      <c r="B17274">
        <v>13.01</v>
      </c>
    </row>
    <row r="17275" spans="1:2" ht="12.75" customHeight="1">
      <c r="A17275" t="s">
        <v>26054</v>
      </c>
      <c r="B17275">
        <v>13.01</v>
      </c>
    </row>
    <row r="17276" spans="1:2" ht="12.75" customHeight="1">
      <c r="A17276" t="s">
        <v>26055</v>
      </c>
      <c r="B17276">
        <v>3.92</v>
      </c>
    </row>
    <row r="17277" spans="1:2" ht="12.75" customHeight="1">
      <c r="A17277" t="s">
        <v>26057</v>
      </c>
      <c r="B17277">
        <v>3.92</v>
      </c>
    </row>
    <row r="17278" spans="1:2" ht="12.75" customHeight="1">
      <c r="A17278" t="s">
        <v>26058</v>
      </c>
      <c r="B17278">
        <v>3.93</v>
      </c>
    </row>
    <row r="17279" spans="1:2" ht="12.75" customHeight="1">
      <c r="A17279" t="s">
        <v>26060</v>
      </c>
      <c r="B17279">
        <v>3.93</v>
      </c>
    </row>
    <row r="17280" spans="1:2" ht="12.75" customHeight="1">
      <c r="A17280" t="s">
        <v>26061</v>
      </c>
      <c r="B17280">
        <v>10.87</v>
      </c>
    </row>
    <row r="17281" spans="1:2" ht="12.75" customHeight="1">
      <c r="A17281" t="s">
        <v>26063</v>
      </c>
      <c r="B17281">
        <v>10.87</v>
      </c>
    </row>
    <row r="17282" spans="1:2" ht="12.75" customHeight="1">
      <c r="A17282" t="s">
        <v>26064</v>
      </c>
      <c r="B17282">
        <v>14.83</v>
      </c>
    </row>
    <row r="17283" spans="1:2" ht="12.75" customHeight="1">
      <c r="A17283" t="s">
        <v>26066</v>
      </c>
      <c r="B17283">
        <v>14.83</v>
      </c>
    </row>
    <row r="17284" spans="1:2" ht="12.75" customHeight="1">
      <c r="A17284" t="s">
        <v>26067</v>
      </c>
      <c r="B17284">
        <v>23.65</v>
      </c>
    </row>
    <row r="17285" spans="1:2" ht="12.75" customHeight="1">
      <c r="A17285" t="s">
        <v>26069</v>
      </c>
      <c r="B17285">
        <v>23.65</v>
      </c>
    </row>
    <row r="17286" spans="1:2" ht="12.75" customHeight="1">
      <c r="A17286" t="s">
        <v>26070</v>
      </c>
      <c r="B17286">
        <v>38.49</v>
      </c>
    </row>
    <row r="17287" spans="1:2" ht="12.75" customHeight="1">
      <c r="A17287" t="s">
        <v>26072</v>
      </c>
      <c r="B17287">
        <v>38.49</v>
      </c>
    </row>
    <row r="17288" spans="1:2" ht="12.75" customHeight="1">
      <c r="A17288" t="s">
        <v>26073</v>
      </c>
      <c r="B17288">
        <v>129.5</v>
      </c>
    </row>
    <row r="17289" spans="1:2" ht="12.75" customHeight="1">
      <c r="A17289" t="s">
        <v>26075</v>
      </c>
      <c r="B17289">
        <v>129.5</v>
      </c>
    </row>
    <row r="17290" spans="1:2" ht="12.75" customHeight="1">
      <c r="A17290" t="s">
        <v>26076</v>
      </c>
      <c r="B17290">
        <v>164.99</v>
      </c>
    </row>
    <row r="17291" spans="1:2" ht="12.75" customHeight="1">
      <c r="A17291" t="s">
        <v>26078</v>
      </c>
      <c r="B17291">
        <v>164.99</v>
      </c>
    </row>
    <row r="17292" spans="1:2" ht="12.75" customHeight="1">
      <c r="A17292" t="s">
        <v>26079</v>
      </c>
      <c r="B17292">
        <v>280.60000000000002</v>
      </c>
    </row>
    <row r="17293" spans="1:2" ht="12.75" customHeight="1">
      <c r="A17293" t="s">
        <v>26081</v>
      </c>
      <c r="B17293">
        <v>280.60000000000002</v>
      </c>
    </row>
    <row r="17294" spans="1:2" ht="12.75" customHeight="1">
      <c r="A17294" t="s">
        <v>26082</v>
      </c>
      <c r="B17294">
        <v>9.51</v>
      </c>
    </row>
    <row r="17295" spans="1:2" ht="12.75" customHeight="1">
      <c r="A17295" t="s">
        <v>26084</v>
      </c>
      <c r="B17295">
        <v>9.51</v>
      </c>
    </row>
    <row r="17296" spans="1:2" ht="12.75" customHeight="1">
      <c r="A17296" t="s">
        <v>26085</v>
      </c>
      <c r="B17296">
        <v>13.6</v>
      </c>
    </row>
    <row r="17297" spans="1:2" ht="12.75" customHeight="1">
      <c r="A17297" t="s">
        <v>26087</v>
      </c>
      <c r="B17297">
        <v>13.6</v>
      </c>
    </row>
    <row r="17298" spans="1:2" ht="12.75" customHeight="1">
      <c r="A17298" t="s">
        <v>26088</v>
      </c>
      <c r="B17298">
        <v>14.04</v>
      </c>
    </row>
    <row r="17299" spans="1:2" ht="12.75" customHeight="1">
      <c r="A17299" t="s">
        <v>26090</v>
      </c>
      <c r="B17299">
        <v>14.04</v>
      </c>
    </row>
    <row r="17300" spans="1:2" ht="12.75" customHeight="1">
      <c r="A17300" t="s">
        <v>26091</v>
      </c>
      <c r="B17300">
        <v>0.52</v>
      </c>
    </row>
    <row r="17301" spans="1:2" ht="12.75" customHeight="1">
      <c r="A17301" t="s">
        <v>26093</v>
      </c>
      <c r="B17301">
        <v>0.52</v>
      </c>
    </row>
    <row r="17302" spans="1:2" ht="12.75" customHeight="1">
      <c r="A17302" t="s">
        <v>26094</v>
      </c>
      <c r="B17302">
        <v>0.65</v>
      </c>
    </row>
    <row r="17303" spans="1:2" ht="12.75" customHeight="1">
      <c r="A17303" t="s">
        <v>26096</v>
      </c>
      <c r="B17303">
        <v>0.65</v>
      </c>
    </row>
    <row r="17304" spans="1:2" ht="12.75" customHeight="1">
      <c r="A17304" t="s">
        <v>26097</v>
      </c>
      <c r="B17304">
        <v>1.26</v>
      </c>
    </row>
    <row r="17305" spans="1:2" ht="12.75" customHeight="1">
      <c r="A17305" t="s">
        <v>26099</v>
      </c>
      <c r="B17305">
        <v>1.26</v>
      </c>
    </row>
    <row r="17306" spans="1:2" ht="12.75" customHeight="1">
      <c r="A17306" t="s">
        <v>26100</v>
      </c>
      <c r="B17306">
        <v>2.42</v>
      </c>
    </row>
    <row r="17307" spans="1:2" ht="12.75" customHeight="1">
      <c r="A17307" t="s">
        <v>26102</v>
      </c>
      <c r="B17307">
        <v>2.42</v>
      </c>
    </row>
    <row r="17308" spans="1:2" ht="12.75" customHeight="1">
      <c r="A17308" t="s">
        <v>26103</v>
      </c>
      <c r="B17308">
        <v>4.91</v>
      </c>
    </row>
    <row r="17309" spans="1:2" ht="12.75" customHeight="1">
      <c r="A17309" t="s">
        <v>26105</v>
      </c>
      <c r="B17309">
        <v>4.91</v>
      </c>
    </row>
    <row r="17310" spans="1:2" ht="12.75" customHeight="1">
      <c r="A17310" t="s">
        <v>26106</v>
      </c>
      <c r="B17310">
        <v>5.66</v>
      </c>
    </row>
    <row r="17311" spans="1:2" ht="12.75" customHeight="1">
      <c r="A17311" t="s">
        <v>26108</v>
      </c>
      <c r="B17311">
        <v>5.66</v>
      </c>
    </row>
    <row r="17312" spans="1:2" ht="12.75" customHeight="1">
      <c r="A17312" t="s">
        <v>26109</v>
      </c>
      <c r="B17312">
        <v>3.07</v>
      </c>
    </row>
    <row r="17313" spans="1:2" ht="12.75" customHeight="1">
      <c r="A17313" t="s">
        <v>26111</v>
      </c>
      <c r="B17313">
        <v>3.07</v>
      </c>
    </row>
    <row r="17314" spans="1:2" ht="12.75" customHeight="1">
      <c r="A17314" t="s">
        <v>26112</v>
      </c>
      <c r="B17314">
        <v>8.3699999999999992</v>
      </c>
    </row>
    <row r="17315" spans="1:2" ht="12.75" customHeight="1">
      <c r="A17315" t="s">
        <v>26114</v>
      </c>
      <c r="B17315">
        <v>8.3699999999999992</v>
      </c>
    </row>
    <row r="17316" spans="1:2" ht="12.75" customHeight="1">
      <c r="A17316" t="s">
        <v>26115</v>
      </c>
      <c r="B17316">
        <v>12.18</v>
      </c>
    </row>
    <row r="17317" spans="1:2" ht="12.75" customHeight="1">
      <c r="A17317" t="s">
        <v>26117</v>
      </c>
      <c r="B17317">
        <v>12.18</v>
      </c>
    </row>
    <row r="17318" spans="1:2" ht="12.75" customHeight="1">
      <c r="A17318" t="s">
        <v>26118</v>
      </c>
      <c r="B17318">
        <v>19.989999999999998</v>
      </c>
    </row>
    <row r="17319" spans="1:2" ht="12.75" customHeight="1">
      <c r="A17319" t="s">
        <v>26120</v>
      </c>
      <c r="B17319">
        <v>19.989999999999998</v>
      </c>
    </row>
    <row r="17320" spans="1:2" ht="12.75" customHeight="1">
      <c r="A17320" t="s">
        <v>26121</v>
      </c>
      <c r="B17320">
        <v>31.83</v>
      </c>
    </row>
    <row r="17321" spans="1:2" ht="12.75" customHeight="1">
      <c r="A17321" t="s">
        <v>26123</v>
      </c>
      <c r="B17321">
        <v>31.83</v>
      </c>
    </row>
    <row r="17322" spans="1:2" ht="12.75" customHeight="1">
      <c r="A17322" t="s">
        <v>26124</v>
      </c>
      <c r="B17322">
        <v>7.8</v>
      </c>
    </row>
    <row r="17323" spans="1:2" ht="12.75" customHeight="1">
      <c r="A17323" t="s">
        <v>26126</v>
      </c>
      <c r="B17323">
        <v>7.8</v>
      </c>
    </row>
    <row r="17324" spans="1:2" ht="12.75" customHeight="1">
      <c r="A17324" t="s">
        <v>26127</v>
      </c>
      <c r="B17324">
        <v>12.86</v>
      </c>
    </row>
    <row r="17325" spans="1:2" ht="12.75" customHeight="1">
      <c r="A17325" t="s">
        <v>26129</v>
      </c>
      <c r="B17325">
        <v>12.86</v>
      </c>
    </row>
    <row r="17326" spans="1:2" ht="12.75" customHeight="1">
      <c r="A17326" t="s">
        <v>26130</v>
      </c>
      <c r="B17326">
        <v>15.69</v>
      </c>
    </row>
    <row r="17327" spans="1:2" ht="12.75" customHeight="1">
      <c r="A17327" t="s">
        <v>26132</v>
      </c>
      <c r="B17327">
        <v>15.69</v>
      </c>
    </row>
    <row r="17328" spans="1:2" ht="12.75" customHeight="1">
      <c r="A17328" t="s">
        <v>26133</v>
      </c>
      <c r="B17328">
        <v>15.89</v>
      </c>
    </row>
    <row r="17329" spans="1:2" ht="12.75" customHeight="1">
      <c r="A17329" t="s">
        <v>26135</v>
      </c>
      <c r="B17329">
        <v>15.89</v>
      </c>
    </row>
    <row r="17330" spans="1:2" ht="12.75" customHeight="1">
      <c r="A17330" t="s">
        <v>26136</v>
      </c>
      <c r="B17330">
        <v>27.87</v>
      </c>
    </row>
    <row r="17331" spans="1:2" ht="12.75" customHeight="1">
      <c r="A17331" t="s">
        <v>26138</v>
      </c>
      <c r="B17331">
        <v>27.87</v>
      </c>
    </row>
    <row r="17332" spans="1:2" ht="12.75" customHeight="1">
      <c r="A17332" t="s">
        <v>26139</v>
      </c>
      <c r="B17332">
        <v>121.92</v>
      </c>
    </row>
    <row r="17333" spans="1:2" ht="12.75" customHeight="1">
      <c r="A17333" t="s">
        <v>26141</v>
      </c>
      <c r="B17333">
        <v>121.92</v>
      </c>
    </row>
    <row r="17334" spans="1:2" ht="12.75" customHeight="1">
      <c r="A17334" t="s">
        <v>26142</v>
      </c>
      <c r="B17334">
        <v>170.22</v>
      </c>
    </row>
    <row r="17335" spans="1:2" ht="12.75" customHeight="1">
      <c r="A17335" t="s">
        <v>26144</v>
      </c>
      <c r="B17335">
        <v>170.22</v>
      </c>
    </row>
    <row r="17336" spans="1:2" ht="12.75" customHeight="1">
      <c r="A17336" t="s">
        <v>26145</v>
      </c>
      <c r="B17336">
        <v>238.66</v>
      </c>
    </row>
    <row r="17337" spans="1:2" ht="12.75" customHeight="1">
      <c r="A17337" t="s">
        <v>26147</v>
      </c>
      <c r="B17337">
        <v>238.66</v>
      </c>
    </row>
    <row r="17338" spans="1:2" ht="12.75" customHeight="1">
      <c r="A17338" t="s">
        <v>26148</v>
      </c>
      <c r="B17338">
        <v>12.29</v>
      </c>
    </row>
    <row r="17339" spans="1:2" ht="12.75" customHeight="1">
      <c r="A17339" t="s">
        <v>26150</v>
      </c>
      <c r="B17339">
        <v>12.29</v>
      </c>
    </row>
    <row r="17340" spans="1:2" ht="12.75" customHeight="1">
      <c r="A17340" t="s">
        <v>26151</v>
      </c>
      <c r="B17340">
        <v>13.71</v>
      </c>
    </row>
    <row r="17341" spans="1:2" ht="12.75" customHeight="1">
      <c r="A17341" t="s">
        <v>26153</v>
      </c>
      <c r="B17341">
        <v>13.71</v>
      </c>
    </row>
    <row r="17342" spans="1:2" ht="12.75" customHeight="1">
      <c r="A17342" t="s">
        <v>26154</v>
      </c>
      <c r="B17342">
        <v>20.28</v>
      </c>
    </row>
    <row r="17343" spans="1:2" ht="12.75" customHeight="1">
      <c r="A17343" t="s">
        <v>26156</v>
      </c>
      <c r="B17343">
        <v>20.28</v>
      </c>
    </row>
    <row r="17344" spans="1:2" ht="12.75" customHeight="1">
      <c r="A17344" t="s">
        <v>26157</v>
      </c>
      <c r="B17344">
        <v>20.7</v>
      </c>
    </row>
    <row r="17345" spans="1:2" ht="12.75" customHeight="1">
      <c r="A17345" t="s">
        <v>26159</v>
      </c>
      <c r="B17345">
        <v>20.7</v>
      </c>
    </row>
    <row r="17346" spans="1:2" ht="12.75" customHeight="1">
      <c r="A17346" t="s">
        <v>26160</v>
      </c>
      <c r="B17346">
        <v>35.4</v>
      </c>
    </row>
    <row r="17347" spans="1:2" ht="12.75" customHeight="1">
      <c r="A17347" t="s">
        <v>26162</v>
      </c>
      <c r="B17347">
        <v>35.4</v>
      </c>
    </row>
    <row r="17348" spans="1:2" ht="12.75" customHeight="1">
      <c r="A17348" t="s">
        <v>26163</v>
      </c>
      <c r="B17348">
        <v>154.29</v>
      </c>
    </row>
    <row r="17349" spans="1:2" ht="12.75" customHeight="1">
      <c r="A17349" t="s">
        <v>26165</v>
      </c>
      <c r="B17349">
        <v>154.29</v>
      </c>
    </row>
    <row r="17350" spans="1:2" ht="12.75" customHeight="1">
      <c r="A17350" t="s">
        <v>26166</v>
      </c>
      <c r="B17350">
        <v>180.63</v>
      </c>
    </row>
    <row r="17351" spans="1:2" ht="12.75" customHeight="1">
      <c r="A17351" t="s">
        <v>26168</v>
      </c>
      <c r="B17351">
        <v>180.63</v>
      </c>
    </row>
    <row r="17352" spans="1:2" ht="12.75" customHeight="1">
      <c r="A17352" t="s">
        <v>26169</v>
      </c>
      <c r="B17352">
        <v>258.58999999999997</v>
      </c>
    </row>
    <row r="17353" spans="1:2" ht="12.75" customHeight="1">
      <c r="A17353" t="s">
        <v>26171</v>
      </c>
      <c r="B17353">
        <v>258.58999999999997</v>
      </c>
    </row>
    <row r="17354" spans="1:2" ht="12.75" customHeight="1">
      <c r="A17354" t="s">
        <v>26172</v>
      </c>
      <c r="B17354">
        <v>6.5</v>
      </c>
    </row>
    <row r="17355" spans="1:2" ht="12.75" customHeight="1">
      <c r="A17355" t="s">
        <v>26174</v>
      </c>
      <c r="B17355">
        <v>6.5</v>
      </c>
    </row>
    <row r="17356" spans="1:2" ht="12.75" customHeight="1">
      <c r="A17356" t="s">
        <v>26175</v>
      </c>
      <c r="B17356">
        <v>11.93</v>
      </c>
    </row>
    <row r="17357" spans="1:2" ht="12.75" customHeight="1">
      <c r="A17357" t="s">
        <v>26177</v>
      </c>
      <c r="B17357">
        <v>11.93</v>
      </c>
    </row>
    <row r="17358" spans="1:2" ht="12.75" customHeight="1">
      <c r="A17358" t="s">
        <v>26178</v>
      </c>
      <c r="B17358">
        <v>17.72</v>
      </c>
    </row>
    <row r="17359" spans="1:2" ht="12.75" customHeight="1">
      <c r="A17359" t="s">
        <v>26180</v>
      </c>
      <c r="B17359">
        <v>17.72</v>
      </c>
    </row>
    <row r="17360" spans="1:2" ht="12.75" customHeight="1">
      <c r="A17360" t="s">
        <v>26181</v>
      </c>
      <c r="B17360">
        <v>26.24</v>
      </c>
    </row>
    <row r="17361" spans="1:2" ht="12.75" customHeight="1">
      <c r="A17361" t="s">
        <v>26183</v>
      </c>
      <c r="B17361">
        <v>26.24</v>
      </c>
    </row>
    <row r="17362" spans="1:2" ht="12.75" customHeight="1">
      <c r="A17362" t="s">
        <v>26184</v>
      </c>
      <c r="B17362">
        <v>26.94</v>
      </c>
    </row>
    <row r="17363" spans="1:2" ht="12.75" customHeight="1">
      <c r="A17363" t="s">
        <v>26186</v>
      </c>
      <c r="B17363">
        <v>26.94</v>
      </c>
    </row>
    <row r="17364" spans="1:2" ht="12.75" customHeight="1">
      <c r="A17364" t="s">
        <v>26187</v>
      </c>
      <c r="B17364">
        <v>43.54</v>
      </c>
    </row>
    <row r="17365" spans="1:2" ht="12.75" customHeight="1">
      <c r="A17365" t="s">
        <v>26189</v>
      </c>
      <c r="B17365">
        <v>43.54</v>
      </c>
    </row>
    <row r="17366" spans="1:2" ht="12.75" customHeight="1">
      <c r="A17366" t="s">
        <v>26190</v>
      </c>
      <c r="B17366">
        <v>0.31</v>
      </c>
    </row>
    <row r="17367" spans="1:2" ht="12.75" customHeight="1">
      <c r="A17367" t="s">
        <v>26192</v>
      </c>
      <c r="B17367">
        <v>0.31</v>
      </c>
    </row>
    <row r="17368" spans="1:2" ht="12.75" customHeight="1">
      <c r="A17368" t="s">
        <v>26193</v>
      </c>
      <c r="B17368">
        <v>0.67</v>
      </c>
    </row>
    <row r="17369" spans="1:2" ht="12.75" customHeight="1">
      <c r="A17369" t="s">
        <v>26195</v>
      </c>
      <c r="B17369">
        <v>0.67</v>
      </c>
    </row>
    <row r="17370" spans="1:2" ht="12.75" customHeight="1">
      <c r="A17370" t="s">
        <v>26196</v>
      </c>
      <c r="B17370">
        <v>1.36</v>
      </c>
    </row>
    <row r="17371" spans="1:2" ht="12.75" customHeight="1">
      <c r="A17371" t="s">
        <v>26198</v>
      </c>
      <c r="B17371">
        <v>1.36</v>
      </c>
    </row>
    <row r="17372" spans="1:2" ht="12.75" customHeight="1">
      <c r="A17372" t="s">
        <v>26199</v>
      </c>
      <c r="B17372">
        <v>2.2400000000000002</v>
      </c>
    </row>
    <row r="17373" spans="1:2" ht="12.75" customHeight="1">
      <c r="A17373" t="s">
        <v>26201</v>
      </c>
      <c r="B17373">
        <v>2.2400000000000002</v>
      </c>
    </row>
    <row r="17374" spans="1:2" ht="12.75" customHeight="1">
      <c r="A17374" t="s">
        <v>26202</v>
      </c>
      <c r="B17374">
        <v>3.78</v>
      </c>
    </row>
    <row r="17375" spans="1:2" ht="12.75" customHeight="1">
      <c r="A17375" t="s">
        <v>26204</v>
      </c>
      <c r="B17375">
        <v>3.78</v>
      </c>
    </row>
    <row r="17376" spans="1:2" ht="12.75" customHeight="1">
      <c r="A17376" t="s">
        <v>26205</v>
      </c>
      <c r="B17376">
        <v>3.78</v>
      </c>
    </row>
    <row r="17377" spans="1:2" ht="12.75" customHeight="1">
      <c r="A17377" t="s">
        <v>26207</v>
      </c>
      <c r="B17377">
        <v>3.78</v>
      </c>
    </row>
    <row r="17378" spans="1:2" ht="12.75" customHeight="1">
      <c r="A17378" t="s">
        <v>26208</v>
      </c>
      <c r="B17378">
        <v>14.23</v>
      </c>
    </row>
    <row r="17379" spans="1:2" ht="12.75" customHeight="1">
      <c r="A17379" t="s">
        <v>26210</v>
      </c>
      <c r="B17379">
        <v>14.23</v>
      </c>
    </row>
    <row r="17380" spans="1:2" ht="12.75" customHeight="1">
      <c r="A17380" t="s">
        <v>26211</v>
      </c>
      <c r="B17380">
        <v>52.11</v>
      </c>
    </row>
    <row r="17381" spans="1:2" ht="12.75" customHeight="1">
      <c r="A17381" t="s">
        <v>26213</v>
      </c>
      <c r="B17381">
        <v>52.11</v>
      </c>
    </row>
    <row r="17382" spans="1:2" ht="12.75" customHeight="1">
      <c r="A17382" t="s">
        <v>26214</v>
      </c>
      <c r="B17382">
        <v>1.7</v>
      </c>
    </row>
    <row r="17383" spans="1:2" ht="12.75" customHeight="1">
      <c r="A17383" t="s">
        <v>26216</v>
      </c>
      <c r="B17383">
        <v>1.7</v>
      </c>
    </row>
    <row r="17384" spans="1:2" ht="12.75" customHeight="1">
      <c r="A17384" t="s">
        <v>26217</v>
      </c>
      <c r="B17384">
        <v>2.3199999999999998</v>
      </c>
    </row>
    <row r="17385" spans="1:2" ht="12.75" customHeight="1">
      <c r="A17385" t="s">
        <v>26219</v>
      </c>
      <c r="B17385">
        <v>2.3199999999999998</v>
      </c>
    </row>
    <row r="17386" spans="1:2" ht="12.75" customHeight="1">
      <c r="A17386" t="s">
        <v>26220</v>
      </c>
      <c r="B17386">
        <v>2.64</v>
      </c>
    </row>
    <row r="17387" spans="1:2" ht="12.75" customHeight="1">
      <c r="A17387" t="s">
        <v>26222</v>
      </c>
      <c r="B17387">
        <v>2.64</v>
      </c>
    </row>
    <row r="17388" spans="1:2" ht="12.75" customHeight="1">
      <c r="A17388" t="s">
        <v>26223</v>
      </c>
      <c r="B17388">
        <v>3.28</v>
      </c>
    </row>
    <row r="17389" spans="1:2" ht="12.75" customHeight="1">
      <c r="A17389" t="s">
        <v>26225</v>
      </c>
      <c r="B17389">
        <v>3.28</v>
      </c>
    </row>
    <row r="17390" spans="1:2" ht="12.75" customHeight="1">
      <c r="A17390" t="s">
        <v>26226</v>
      </c>
      <c r="B17390">
        <v>2.79</v>
      </c>
    </row>
    <row r="17391" spans="1:2" ht="12.75" customHeight="1">
      <c r="A17391" t="s">
        <v>26228</v>
      </c>
      <c r="B17391">
        <v>2.79</v>
      </c>
    </row>
    <row r="17392" spans="1:2" ht="12.75" customHeight="1">
      <c r="A17392" t="s">
        <v>26229</v>
      </c>
      <c r="B17392">
        <v>3.33</v>
      </c>
    </row>
    <row r="17393" spans="1:2" ht="12.75" customHeight="1">
      <c r="A17393" t="s">
        <v>26231</v>
      </c>
      <c r="B17393">
        <v>3.33</v>
      </c>
    </row>
    <row r="17394" spans="1:2" ht="12.75" customHeight="1">
      <c r="A17394" t="s">
        <v>26232</v>
      </c>
      <c r="B17394">
        <v>6.04</v>
      </c>
    </row>
    <row r="17395" spans="1:2" ht="12.75" customHeight="1">
      <c r="A17395" t="s">
        <v>26234</v>
      </c>
      <c r="B17395">
        <v>6.04</v>
      </c>
    </row>
    <row r="17396" spans="1:2" ht="12.75" customHeight="1">
      <c r="A17396" t="s">
        <v>26235</v>
      </c>
      <c r="B17396">
        <v>7.3</v>
      </c>
    </row>
    <row r="17397" spans="1:2" ht="12.75" customHeight="1">
      <c r="A17397" t="s">
        <v>26237</v>
      </c>
      <c r="B17397">
        <v>7.3</v>
      </c>
    </row>
    <row r="17398" spans="1:2" ht="12.75" customHeight="1">
      <c r="A17398" t="s">
        <v>26238</v>
      </c>
      <c r="B17398">
        <v>9.1</v>
      </c>
    </row>
    <row r="17399" spans="1:2" ht="12.75" customHeight="1">
      <c r="A17399" t="s">
        <v>26240</v>
      </c>
      <c r="B17399">
        <v>9.1</v>
      </c>
    </row>
    <row r="17400" spans="1:2" ht="12.75" customHeight="1">
      <c r="A17400" t="s">
        <v>26241</v>
      </c>
      <c r="B17400">
        <v>10</v>
      </c>
    </row>
    <row r="17401" spans="1:2" ht="12.75" customHeight="1">
      <c r="A17401" t="s">
        <v>26243</v>
      </c>
      <c r="B17401">
        <v>10</v>
      </c>
    </row>
    <row r="17402" spans="1:2" ht="12.75" customHeight="1">
      <c r="A17402" t="s">
        <v>26244</v>
      </c>
      <c r="B17402">
        <v>11.68</v>
      </c>
    </row>
    <row r="17403" spans="1:2" ht="12.75" customHeight="1">
      <c r="A17403" t="s">
        <v>26246</v>
      </c>
      <c r="B17403">
        <v>11.68</v>
      </c>
    </row>
    <row r="17404" spans="1:2" ht="12.75" customHeight="1">
      <c r="A17404" t="s">
        <v>26247</v>
      </c>
      <c r="B17404">
        <v>13.89</v>
      </c>
    </row>
    <row r="17405" spans="1:2" ht="12.75" customHeight="1">
      <c r="A17405" t="s">
        <v>26249</v>
      </c>
      <c r="B17405">
        <v>13.89</v>
      </c>
    </row>
    <row r="17406" spans="1:2" ht="12.75" customHeight="1">
      <c r="A17406" t="s">
        <v>26250</v>
      </c>
      <c r="B17406">
        <v>21</v>
      </c>
    </row>
    <row r="17407" spans="1:2" ht="12.75" customHeight="1">
      <c r="A17407" t="s">
        <v>26252</v>
      </c>
      <c r="B17407">
        <v>21</v>
      </c>
    </row>
    <row r="17408" spans="1:2" ht="12.75" customHeight="1">
      <c r="A17408" t="s">
        <v>26253</v>
      </c>
      <c r="B17408">
        <v>22</v>
      </c>
    </row>
    <row r="17409" spans="1:2" ht="12.75" customHeight="1">
      <c r="A17409" t="s">
        <v>26255</v>
      </c>
      <c r="B17409">
        <v>22</v>
      </c>
    </row>
    <row r="17410" spans="1:2" ht="12.75" customHeight="1">
      <c r="A17410" t="s">
        <v>26256</v>
      </c>
      <c r="B17410">
        <v>0.67</v>
      </c>
    </row>
    <row r="17411" spans="1:2" ht="12.75" customHeight="1">
      <c r="A17411" t="s">
        <v>26258</v>
      </c>
      <c r="B17411">
        <v>0.67</v>
      </c>
    </row>
    <row r="17412" spans="1:2" ht="12.75" customHeight="1">
      <c r="A17412" t="s">
        <v>26259</v>
      </c>
      <c r="B17412">
        <v>0.77</v>
      </c>
    </row>
    <row r="17413" spans="1:2" ht="12.75" customHeight="1">
      <c r="A17413" t="s">
        <v>26261</v>
      </c>
      <c r="B17413">
        <v>0.77</v>
      </c>
    </row>
    <row r="17414" spans="1:2" ht="12.75" customHeight="1">
      <c r="A17414" t="s">
        <v>26262</v>
      </c>
      <c r="B17414">
        <v>1.43</v>
      </c>
    </row>
    <row r="17415" spans="1:2" ht="12.75" customHeight="1">
      <c r="A17415" t="s">
        <v>26264</v>
      </c>
      <c r="B17415">
        <v>1.43</v>
      </c>
    </row>
    <row r="17416" spans="1:2" ht="12.75" customHeight="1">
      <c r="A17416" t="s">
        <v>26265</v>
      </c>
      <c r="B17416">
        <v>2.57</v>
      </c>
    </row>
    <row r="17417" spans="1:2" ht="12.75" customHeight="1">
      <c r="A17417" t="s">
        <v>26267</v>
      </c>
      <c r="B17417">
        <v>2.57</v>
      </c>
    </row>
    <row r="17418" spans="1:2" ht="12.75" customHeight="1">
      <c r="A17418" t="s">
        <v>26268</v>
      </c>
      <c r="B17418">
        <v>4.8600000000000003</v>
      </c>
    </row>
    <row r="17419" spans="1:2" ht="12.75" customHeight="1">
      <c r="A17419" t="s">
        <v>26270</v>
      </c>
      <c r="B17419">
        <v>4.8600000000000003</v>
      </c>
    </row>
    <row r="17420" spans="1:2" ht="12.75" customHeight="1">
      <c r="A17420" t="s">
        <v>26271</v>
      </c>
      <c r="B17420">
        <v>7.31</v>
      </c>
    </row>
    <row r="17421" spans="1:2" ht="12.75" customHeight="1">
      <c r="A17421" t="s">
        <v>26273</v>
      </c>
      <c r="B17421">
        <v>7.31</v>
      </c>
    </row>
    <row r="17422" spans="1:2" ht="12.75" customHeight="1">
      <c r="A17422" t="s">
        <v>26274</v>
      </c>
      <c r="B17422">
        <v>13.3</v>
      </c>
    </row>
    <row r="17423" spans="1:2" ht="12.75" customHeight="1">
      <c r="A17423" t="s">
        <v>26276</v>
      </c>
      <c r="B17423">
        <v>13.3</v>
      </c>
    </row>
    <row r="17424" spans="1:2" ht="12.75" customHeight="1">
      <c r="A17424" t="s">
        <v>26277</v>
      </c>
      <c r="B17424">
        <v>31.56</v>
      </c>
    </row>
    <row r="17425" spans="1:2" ht="12.75" customHeight="1">
      <c r="A17425" t="s">
        <v>26279</v>
      </c>
      <c r="B17425">
        <v>31.56</v>
      </c>
    </row>
    <row r="17426" spans="1:2" ht="12.75" customHeight="1">
      <c r="A17426" t="s">
        <v>26280</v>
      </c>
      <c r="B17426">
        <v>47.44</v>
      </c>
    </row>
    <row r="17427" spans="1:2" ht="12.75" customHeight="1">
      <c r="A17427" t="s">
        <v>26282</v>
      </c>
      <c r="B17427">
        <v>47.44</v>
      </c>
    </row>
    <row r="17428" spans="1:2" ht="12.75" customHeight="1">
      <c r="A17428" t="s">
        <v>26283</v>
      </c>
      <c r="B17428">
        <v>1.1200000000000001</v>
      </c>
    </row>
    <row r="17429" spans="1:2" ht="12.75" customHeight="1">
      <c r="A17429" t="s">
        <v>26285</v>
      </c>
      <c r="B17429">
        <v>1.1200000000000001</v>
      </c>
    </row>
    <row r="17430" spans="1:2" ht="12.75" customHeight="1">
      <c r="A17430" t="s">
        <v>26286</v>
      </c>
      <c r="B17430">
        <v>1.47</v>
      </c>
    </row>
    <row r="17431" spans="1:2" ht="12.75" customHeight="1">
      <c r="A17431" t="s">
        <v>26288</v>
      </c>
      <c r="B17431">
        <v>1.47</v>
      </c>
    </row>
    <row r="17432" spans="1:2" ht="12.75" customHeight="1">
      <c r="A17432" t="s">
        <v>26289</v>
      </c>
      <c r="B17432">
        <v>1.78</v>
      </c>
    </row>
    <row r="17433" spans="1:2" ht="12.75" customHeight="1">
      <c r="A17433" t="s">
        <v>26291</v>
      </c>
      <c r="B17433">
        <v>1.78</v>
      </c>
    </row>
    <row r="17434" spans="1:2" ht="12.75" customHeight="1">
      <c r="A17434" t="s">
        <v>26292</v>
      </c>
      <c r="B17434">
        <v>3.95</v>
      </c>
    </row>
    <row r="17435" spans="1:2" ht="12.75" customHeight="1">
      <c r="A17435" t="s">
        <v>26294</v>
      </c>
      <c r="B17435">
        <v>3.95</v>
      </c>
    </row>
    <row r="17436" spans="1:2" ht="12.75" customHeight="1">
      <c r="A17436" t="s">
        <v>26295</v>
      </c>
      <c r="B17436">
        <v>7.18</v>
      </c>
    </row>
    <row r="17437" spans="1:2" ht="12.75" customHeight="1">
      <c r="A17437" t="s">
        <v>26297</v>
      </c>
      <c r="B17437">
        <v>7.18</v>
      </c>
    </row>
    <row r="17438" spans="1:2" ht="12.75" customHeight="1">
      <c r="A17438" t="s">
        <v>26298</v>
      </c>
      <c r="B17438">
        <v>11.59</v>
      </c>
    </row>
    <row r="17439" spans="1:2" ht="12.75" customHeight="1">
      <c r="A17439" t="s">
        <v>26300</v>
      </c>
      <c r="B17439">
        <v>11.59</v>
      </c>
    </row>
    <row r="17440" spans="1:2" ht="12.75" customHeight="1">
      <c r="A17440" t="s">
        <v>26301</v>
      </c>
      <c r="B17440">
        <v>19.62</v>
      </c>
    </row>
    <row r="17441" spans="1:2" ht="12.75" customHeight="1">
      <c r="A17441" t="s">
        <v>26303</v>
      </c>
      <c r="B17441">
        <v>19.62</v>
      </c>
    </row>
    <row r="17442" spans="1:2" ht="12.75" customHeight="1">
      <c r="A17442" t="s">
        <v>26304</v>
      </c>
      <c r="B17442">
        <v>30.39</v>
      </c>
    </row>
    <row r="17443" spans="1:2" ht="12.75" customHeight="1">
      <c r="A17443" t="s">
        <v>26306</v>
      </c>
      <c r="B17443">
        <v>30.39</v>
      </c>
    </row>
    <row r="17444" spans="1:2" ht="12.75" customHeight="1">
      <c r="A17444" t="s">
        <v>26307</v>
      </c>
      <c r="B17444">
        <v>75.83</v>
      </c>
    </row>
    <row r="17445" spans="1:2" ht="12.75" customHeight="1">
      <c r="A17445" t="s">
        <v>26309</v>
      </c>
      <c r="B17445">
        <v>75.83</v>
      </c>
    </row>
    <row r="17446" spans="1:2" ht="12.75" customHeight="1">
      <c r="A17446" t="s">
        <v>26310</v>
      </c>
      <c r="B17446">
        <v>1.72</v>
      </c>
    </row>
    <row r="17447" spans="1:2" ht="12.75" customHeight="1">
      <c r="A17447" t="s">
        <v>26312</v>
      </c>
      <c r="B17447">
        <v>1.72</v>
      </c>
    </row>
    <row r="17448" spans="1:2" ht="12.75" customHeight="1">
      <c r="A17448" t="s">
        <v>26313</v>
      </c>
      <c r="B17448">
        <v>2.4300000000000002</v>
      </c>
    </row>
    <row r="17449" spans="1:2" ht="12.75" customHeight="1">
      <c r="A17449" t="s">
        <v>26315</v>
      </c>
      <c r="B17449">
        <v>2.4300000000000002</v>
      </c>
    </row>
    <row r="17450" spans="1:2" ht="12.75" customHeight="1">
      <c r="A17450" t="s">
        <v>26316</v>
      </c>
      <c r="B17450">
        <v>4.34</v>
      </c>
    </row>
    <row r="17451" spans="1:2" ht="12.75" customHeight="1">
      <c r="A17451" t="s">
        <v>26318</v>
      </c>
      <c r="B17451">
        <v>4.34</v>
      </c>
    </row>
    <row r="17452" spans="1:2" ht="12.75" customHeight="1">
      <c r="A17452" t="s">
        <v>26319</v>
      </c>
      <c r="B17452">
        <v>7.72</v>
      </c>
    </row>
    <row r="17453" spans="1:2" ht="12.75" customHeight="1">
      <c r="A17453" t="s">
        <v>26321</v>
      </c>
      <c r="B17453">
        <v>7.72</v>
      </c>
    </row>
    <row r="17454" spans="1:2" ht="12.75" customHeight="1">
      <c r="A17454" t="s">
        <v>26322</v>
      </c>
      <c r="B17454">
        <v>10.64</v>
      </c>
    </row>
    <row r="17455" spans="1:2" ht="12.75" customHeight="1">
      <c r="A17455" t="s">
        <v>26324</v>
      </c>
      <c r="B17455">
        <v>10.64</v>
      </c>
    </row>
    <row r="17456" spans="1:2" ht="12.75" customHeight="1">
      <c r="A17456" t="s">
        <v>26325</v>
      </c>
      <c r="B17456">
        <v>23.25</v>
      </c>
    </row>
    <row r="17457" spans="1:2" ht="12.75" customHeight="1">
      <c r="A17457" t="s">
        <v>26327</v>
      </c>
      <c r="B17457">
        <v>23.25</v>
      </c>
    </row>
    <row r="17458" spans="1:2" ht="12.75" customHeight="1">
      <c r="A17458" t="s">
        <v>26328</v>
      </c>
      <c r="B17458">
        <v>33.06</v>
      </c>
    </row>
    <row r="17459" spans="1:2" ht="12.75" customHeight="1">
      <c r="A17459" t="s">
        <v>26330</v>
      </c>
      <c r="B17459">
        <v>33.06</v>
      </c>
    </row>
    <row r="17460" spans="1:2" ht="12.75" customHeight="1">
      <c r="A17460" t="s">
        <v>26331</v>
      </c>
      <c r="B17460">
        <v>47.51</v>
      </c>
    </row>
    <row r="17461" spans="1:2" ht="12.75" customHeight="1">
      <c r="A17461" t="s">
        <v>26333</v>
      </c>
      <c r="B17461">
        <v>47.51</v>
      </c>
    </row>
    <row r="17462" spans="1:2" ht="12.75" customHeight="1">
      <c r="A17462" t="s">
        <v>26334</v>
      </c>
      <c r="B17462">
        <v>112.16</v>
      </c>
    </row>
    <row r="17463" spans="1:2" ht="12.75" customHeight="1">
      <c r="A17463" t="s">
        <v>26336</v>
      </c>
      <c r="B17463">
        <v>112.16</v>
      </c>
    </row>
    <row r="17464" spans="1:2" ht="12.75" customHeight="1">
      <c r="A17464" t="s">
        <v>26337</v>
      </c>
      <c r="B17464">
        <v>0.79</v>
      </c>
    </row>
    <row r="17465" spans="1:2" ht="12.75" customHeight="1">
      <c r="A17465" t="s">
        <v>26339</v>
      </c>
      <c r="B17465">
        <v>0.79</v>
      </c>
    </row>
    <row r="17466" spans="1:2" ht="12.75" customHeight="1">
      <c r="A17466" t="s">
        <v>26340</v>
      </c>
      <c r="B17466">
        <v>1.33</v>
      </c>
    </row>
    <row r="17467" spans="1:2" ht="12.75" customHeight="1">
      <c r="A17467" t="s">
        <v>26342</v>
      </c>
      <c r="B17467">
        <v>1.33</v>
      </c>
    </row>
    <row r="17468" spans="1:2" ht="12.75" customHeight="1">
      <c r="A17468" t="s">
        <v>26343</v>
      </c>
      <c r="B17468">
        <v>3.39</v>
      </c>
    </row>
    <row r="17469" spans="1:2" ht="12.75" customHeight="1">
      <c r="A17469" t="s">
        <v>26345</v>
      </c>
      <c r="B17469">
        <v>3.39</v>
      </c>
    </row>
    <row r="17470" spans="1:2" ht="12.75" customHeight="1">
      <c r="A17470" t="s">
        <v>26346</v>
      </c>
      <c r="B17470">
        <v>4.91</v>
      </c>
    </row>
    <row r="17471" spans="1:2" ht="12.75" customHeight="1">
      <c r="A17471" t="s">
        <v>26348</v>
      </c>
      <c r="B17471">
        <v>4.91</v>
      </c>
    </row>
    <row r="17472" spans="1:2" ht="12.75" customHeight="1">
      <c r="A17472" t="s">
        <v>26349</v>
      </c>
      <c r="B17472">
        <v>6.18</v>
      </c>
    </row>
    <row r="17473" spans="1:2" ht="12.75" customHeight="1">
      <c r="A17473" t="s">
        <v>26351</v>
      </c>
      <c r="B17473">
        <v>6.18</v>
      </c>
    </row>
    <row r="17474" spans="1:2" ht="12.75" customHeight="1">
      <c r="A17474" t="s">
        <v>26352</v>
      </c>
      <c r="B17474">
        <v>13.29</v>
      </c>
    </row>
    <row r="17475" spans="1:2" ht="12.75" customHeight="1">
      <c r="A17475" t="s">
        <v>26354</v>
      </c>
      <c r="B17475">
        <v>13.29</v>
      </c>
    </row>
    <row r="17476" spans="1:2" ht="12.75" customHeight="1">
      <c r="A17476" t="s">
        <v>26355</v>
      </c>
      <c r="B17476">
        <v>53.25</v>
      </c>
    </row>
    <row r="17477" spans="1:2" ht="12.75" customHeight="1">
      <c r="A17477" t="s">
        <v>26357</v>
      </c>
      <c r="B17477">
        <v>53.25</v>
      </c>
    </row>
    <row r="17478" spans="1:2" ht="12.75" customHeight="1">
      <c r="A17478" t="s">
        <v>26358</v>
      </c>
      <c r="B17478">
        <v>60.92</v>
      </c>
    </row>
    <row r="17479" spans="1:2" ht="12.75" customHeight="1">
      <c r="A17479" t="s">
        <v>26360</v>
      </c>
      <c r="B17479">
        <v>60.92</v>
      </c>
    </row>
    <row r="17480" spans="1:2" ht="12.75" customHeight="1">
      <c r="A17480" t="s">
        <v>26361</v>
      </c>
      <c r="B17480">
        <v>188.78</v>
      </c>
    </row>
    <row r="17481" spans="1:2" ht="12.75" customHeight="1">
      <c r="A17481" t="s">
        <v>26363</v>
      </c>
      <c r="B17481">
        <v>188.78</v>
      </c>
    </row>
    <row r="17482" spans="1:2" ht="12.75" customHeight="1">
      <c r="A17482" t="s">
        <v>26364</v>
      </c>
      <c r="B17482">
        <v>0.35</v>
      </c>
    </row>
    <row r="17483" spans="1:2" ht="12.75" customHeight="1">
      <c r="A17483" t="s">
        <v>26366</v>
      </c>
      <c r="B17483">
        <v>0.35</v>
      </c>
    </row>
    <row r="17484" spans="1:2" ht="12.75" customHeight="1">
      <c r="A17484" t="s">
        <v>26367</v>
      </c>
      <c r="B17484">
        <v>0.49</v>
      </c>
    </row>
    <row r="17485" spans="1:2" ht="12.75" customHeight="1">
      <c r="A17485" t="s">
        <v>26369</v>
      </c>
      <c r="B17485">
        <v>0.49</v>
      </c>
    </row>
    <row r="17486" spans="1:2" ht="12.75" customHeight="1">
      <c r="A17486" t="s">
        <v>26370</v>
      </c>
      <c r="B17486">
        <v>1.36</v>
      </c>
    </row>
    <row r="17487" spans="1:2" ht="12.75" customHeight="1">
      <c r="A17487" t="s">
        <v>26372</v>
      </c>
      <c r="B17487">
        <v>1.36</v>
      </c>
    </row>
    <row r="17488" spans="1:2" ht="12.75" customHeight="1">
      <c r="A17488" t="s">
        <v>26373</v>
      </c>
      <c r="B17488">
        <v>3.22</v>
      </c>
    </row>
    <row r="17489" spans="1:2" ht="12.75" customHeight="1">
      <c r="A17489" t="s">
        <v>26375</v>
      </c>
      <c r="B17489">
        <v>3.22</v>
      </c>
    </row>
    <row r="17490" spans="1:2" ht="12.75" customHeight="1">
      <c r="A17490" t="s">
        <v>26376</v>
      </c>
      <c r="B17490">
        <v>3.49</v>
      </c>
    </row>
    <row r="17491" spans="1:2" ht="12.75" customHeight="1">
      <c r="A17491" t="s">
        <v>26378</v>
      </c>
      <c r="B17491">
        <v>3.49</v>
      </c>
    </row>
    <row r="17492" spans="1:2" ht="12.75" customHeight="1">
      <c r="A17492" t="s">
        <v>26379</v>
      </c>
      <c r="B17492">
        <v>9.24</v>
      </c>
    </row>
    <row r="17493" spans="1:2" ht="12.75" customHeight="1">
      <c r="A17493" t="s">
        <v>26381</v>
      </c>
      <c r="B17493">
        <v>9.24</v>
      </c>
    </row>
    <row r="17494" spans="1:2" ht="12.75" customHeight="1">
      <c r="A17494" t="s">
        <v>26382</v>
      </c>
      <c r="B17494">
        <v>10.34</v>
      </c>
    </row>
    <row r="17495" spans="1:2" ht="12.75" customHeight="1">
      <c r="A17495" t="s">
        <v>26384</v>
      </c>
      <c r="B17495">
        <v>10.34</v>
      </c>
    </row>
    <row r="17496" spans="1:2" ht="12.75" customHeight="1">
      <c r="A17496" t="s">
        <v>26385</v>
      </c>
      <c r="B17496">
        <v>21.84</v>
      </c>
    </row>
    <row r="17497" spans="1:2" ht="12.75" customHeight="1">
      <c r="A17497" t="s">
        <v>26387</v>
      </c>
      <c r="B17497">
        <v>21.84</v>
      </c>
    </row>
    <row r="17498" spans="1:2" ht="12.75" customHeight="1">
      <c r="A17498" t="s">
        <v>26388</v>
      </c>
      <c r="B17498">
        <v>43.13</v>
      </c>
    </row>
    <row r="17499" spans="1:2" ht="12.75" customHeight="1">
      <c r="A17499" t="s">
        <v>26390</v>
      </c>
      <c r="B17499">
        <v>43.13</v>
      </c>
    </row>
    <row r="17500" spans="1:2" ht="12.75" customHeight="1">
      <c r="A17500" t="s">
        <v>26391</v>
      </c>
      <c r="B17500">
        <v>2.46</v>
      </c>
    </row>
    <row r="17501" spans="1:2" ht="12.75" customHeight="1">
      <c r="A17501" t="s">
        <v>26393</v>
      </c>
      <c r="B17501">
        <v>2.46</v>
      </c>
    </row>
    <row r="17502" spans="1:2" ht="12.75" customHeight="1">
      <c r="A17502" t="s">
        <v>26394</v>
      </c>
      <c r="B17502">
        <v>4.6900000000000004</v>
      </c>
    </row>
    <row r="17503" spans="1:2" ht="12.75" customHeight="1">
      <c r="A17503" t="s">
        <v>26396</v>
      </c>
      <c r="B17503">
        <v>4.6900000000000004</v>
      </c>
    </row>
    <row r="17504" spans="1:2" ht="12.75" customHeight="1">
      <c r="A17504" t="s">
        <v>26397</v>
      </c>
      <c r="B17504">
        <v>0.63</v>
      </c>
    </row>
    <row r="17505" spans="1:2" ht="12.75" customHeight="1">
      <c r="A17505" t="s">
        <v>26399</v>
      </c>
      <c r="B17505">
        <v>0.63</v>
      </c>
    </row>
    <row r="17506" spans="1:2" ht="12.75" customHeight="1">
      <c r="A17506" t="s">
        <v>26400</v>
      </c>
      <c r="B17506">
        <v>0.79</v>
      </c>
    </row>
    <row r="17507" spans="1:2" ht="12.75" customHeight="1">
      <c r="A17507" t="s">
        <v>26402</v>
      </c>
      <c r="B17507">
        <v>0.79</v>
      </c>
    </row>
    <row r="17508" spans="1:2" ht="12.75" customHeight="1">
      <c r="A17508" t="s">
        <v>26403</v>
      </c>
      <c r="B17508">
        <v>1.65</v>
      </c>
    </row>
    <row r="17509" spans="1:2" ht="12.75" customHeight="1">
      <c r="A17509" t="s">
        <v>26405</v>
      </c>
      <c r="B17509">
        <v>1.65</v>
      </c>
    </row>
    <row r="17510" spans="1:2" ht="12.75" customHeight="1">
      <c r="A17510" t="s">
        <v>26406</v>
      </c>
      <c r="B17510">
        <v>3.52</v>
      </c>
    </row>
    <row r="17511" spans="1:2" ht="12.75" customHeight="1">
      <c r="A17511" t="s">
        <v>26408</v>
      </c>
      <c r="B17511">
        <v>3.52</v>
      </c>
    </row>
    <row r="17512" spans="1:2" ht="12.75" customHeight="1">
      <c r="A17512" t="s">
        <v>26409</v>
      </c>
      <c r="B17512">
        <v>3.59</v>
      </c>
    </row>
    <row r="17513" spans="1:2" ht="12.75" customHeight="1">
      <c r="A17513" t="s">
        <v>26411</v>
      </c>
      <c r="B17513">
        <v>3.59</v>
      </c>
    </row>
    <row r="17514" spans="1:2" ht="12.75" customHeight="1">
      <c r="A17514" t="s">
        <v>26412</v>
      </c>
      <c r="B17514">
        <v>7.45</v>
      </c>
    </row>
    <row r="17515" spans="1:2" ht="12.75" customHeight="1">
      <c r="A17515" t="s">
        <v>26414</v>
      </c>
      <c r="B17515">
        <v>7.45</v>
      </c>
    </row>
    <row r="17516" spans="1:2" ht="12.75" customHeight="1">
      <c r="A17516" t="s">
        <v>26415</v>
      </c>
      <c r="B17516">
        <v>12.96</v>
      </c>
    </row>
    <row r="17517" spans="1:2" ht="12.75" customHeight="1">
      <c r="A17517" t="s">
        <v>26417</v>
      </c>
      <c r="B17517">
        <v>12.96</v>
      </c>
    </row>
    <row r="17518" spans="1:2" ht="12.75" customHeight="1">
      <c r="A17518" t="s">
        <v>26418</v>
      </c>
      <c r="B17518">
        <v>27.51</v>
      </c>
    </row>
    <row r="17519" spans="1:2" ht="12.75" customHeight="1">
      <c r="A17519" t="s">
        <v>26420</v>
      </c>
      <c r="B17519">
        <v>27.51</v>
      </c>
    </row>
    <row r="17520" spans="1:2" ht="12.75" customHeight="1">
      <c r="A17520" t="s">
        <v>26421</v>
      </c>
      <c r="B17520">
        <v>65.55</v>
      </c>
    </row>
    <row r="17521" spans="1:2" ht="12.75" customHeight="1">
      <c r="A17521" t="s">
        <v>26423</v>
      </c>
      <c r="B17521">
        <v>65.55</v>
      </c>
    </row>
    <row r="17522" spans="1:2" ht="12.75" customHeight="1">
      <c r="A17522" t="s">
        <v>26424</v>
      </c>
      <c r="B17522">
        <v>1.1299999999999999</v>
      </c>
    </row>
    <row r="17523" spans="1:2" ht="12.75" customHeight="1">
      <c r="A17523" t="s">
        <v>26426</v>
      </c>
      <c r="B17523">
        <v>1.1299999999999999</v>
      </c>
    </row>
    <row r="17524" spans="1:2" ht="12.75" customHeight="1">
      <c r="A17524" t="s">
        <v>26427</v>
      </c>
      <c r="B17524">
        <v>2.68</v>
      </c>
    </row>
    <row r="17525" spans="1:2" ht="12.75" customHeight="1">
      <c r="A17525" t="s">
        <v>26429</v>
      </c>
      <c r="B17525">
        <v>2.68</v>
      </c>
    </row>
    <row r="17526" spans="1:2" ht="12.75" customHeight="1">
      <c r="A17526" t="s">
        <v>26430</v>
      </c>
      <c r="B17526">
        <v>3.83</v>
      </c>
    </row>
    <row r="17527" spans="1:2" ht="12.75" customHeight="1">
      <c r="A17527" t="s">
        <v>26432</v>
      </c>
      <c r="B17527">
        <v>3.83</v>
      </c>
    </row>
    <row r="17528" spans="1:2" ht="12.75" customHeight="1">
      <c r="A17528" t="s">
        <v>26433</v>
      </c>
      <c r="B17528">
        <v>10.09</v>
      </c>
    </row>
    <row r="17529" spans="1:2" ht="12.75" customHeight="1">
      <c r="A17529" t="s">
        <v>26435</v>
      </c>
      <c r="B17529">
        <v>10.09</v>
      </c>
    </row>
    <row r="17530" spans="1:2" ht="12.75" customHeight="1">
      <c r="A17530" t="s">
        <v>26436</v>
      </c>
      <c r="B17530">
        <v>5.92</v>
      </c>
    </row>
    <row r="17531" spans="1:2" ht="12.75" customHeight="1">
      <c r="A17531" t="s">
        <v>26438</v>
      </c>
      <c r="B17531">
        <v>5.92</v>
      </c>
    </row>
    <row r="17532" spans="1:2" ht="12.75" customHeight="1">
      <c r="A17532" t="s">
        <v>26439</v>
      </c>
      <c r="B17532">
        <v>10.09</v>
      </c>
    </row>
    <row r="17533" spans="1:2" ht="12.75" customHeight="1">
      <c r="A17533" t="s">
        <v>26441</v>
      </c>
      <c r="B17533">
        <v>10.09</v>
      </c>
    </row>
    <row r="17534" spans="1:2" ht="12.75" customHeight="1">
      <c r="A17534" t="s">
        <v>26442</v>
      </c>
      <c r="B17534">
        <v>20.6</v>
      </c>
    </row>
    <row r="17535" spans="1:2" ht="12.75" customHeight="1">
      <c r="A17535" t="s">
        <v>26444</v>
      </c>
      <c r="B17535">
        <v>20.6</v>
      </c>
    </row>
    <row r="17536" spans="1:2" ht="12.75" customHeight="1">
      <c r="A17536" t="s">
        <v>26445</v>
      </c>
      <c r="B17536">
        <v>0.49</v>
      </c>
    </row>
    <row r="17537" spans="1:2" ht="12.75" customHeight="1">
      <c r="A17537" t="s">
        <v>26447</v>
      </c>
      <c r="B17537">
        <v>0.49</v>
      </c>
    </row>
    <row r="17538" spans="1:2" ht="12.75" customHeight="1">
      <c r="A17538" t="s">
        <v>26448</v>
      </c>
      <c r="B17538">
        <v>0.6</v>
      </c>
    </row>
    <row r="17539" spans="1:2" ht="12.75" customHeight="1">
      <c r="A17539" t="s">
        <v>26450</v>
      </c>
      <c r="B17539">
        <v>0.6</v>
      </c>
    </row>
    <row r="17540" spans="1:2" ht="12.75" customHeight="1">
      <c r="A17540" t="s">
        <v>26451</v>
      </c>
      <c r="B17540">
        <v>2.57</v>
      </c>
    </row>
    <row r="17541" spans="1:2" ht="12.75" customHeight="1">
      <c r="A17541" t="s">
        <v>26453</v>
      </c>
      <c r="B17541">
        <v>2.57</v>
      </c>
    </row>
    <row r="17542" spans="1:2" ht="12.75" customHeight="1">
      <c r="A17542" t="s">
        <v>26454</v>
      </c>
      <c r="B17542">
        <v>7.57</v>
      </c>
    </row>
    <row r="17543" spans="1:2" ht="12.75" customHeight="1">
      <c r="A17543" t="s">
        <v>26456</v>
      </c>
      <c r="B17543">
        <v>7.57</v>
      </c>
    </row>
    <row r="17544" spans="1:2" ht="12.75" customHeight="1">
      <c r="A17544" t="s">
        <v>26457</v>
      </c>
      <c r="B17544">
        <v>6.28</v>
      </c>
    </row>
    <row r="17545" spans="1:2" ht="12.75" customHeight="1">
      <c r="A17545" t="s">
        <v>26459</v>
      </c>
      <c r="B17545">
        <v>6.28</v>
      </c>
    </row>
    <row r="17546" spans="1:2" ht="12.75" customHeight="1">
      <c r="A17546" t="s">
        <v>26460</v>
      </c>
      <c r="B17546">
        <v>20.5</v>
      </c>
    </row>
    <row r="17547" spans="1:2" ht="12.75" customHeight="1">
      <c r="A17547" t="s">
        <v>26462</v>
      </c>
      <c r="B17547">
        <v>20.5</v>
      </c>
    </row>
    <row r="17548" spans="1:2" ht="12.75" customHeight="1">
      <c r="A17548" t="s">
        <v>26463</v>
      </c>
      <c r="B17548">
        <v>37.46</v>
      </c>
    </row>
    <row r="17549" spans="1:2" ht="12.75" customHeight="1">
      <c r="A17549" t="s">
        <v>26465</v>
      </c>
      <c r="B17549">
        <v>37.46</v>
      </c>
    </row>
    <row r="17550" spans="1:2" ht="12.75" customHeight="1">
      <c r="A17550" t="s">
        <v>26466</v>
      </c>
      <c r="B17550">
        <v>70.790000000000006</v>
      </c>
    </row>
    <row r="17551" spans="1:2" ht="12.75" customHeight="1">
      <c r="A17551" t="s">
        <v>26468</v>
      </c>
      <c r="B17551">
        <v>70.790000000000006</v>
      </c>
    </row>
    <row r="17552" spans="1:2" ht="12.75" customHeight="1">
      <c r="A17552" t="s">
        <v>26469</v>
      </c>
      <c r="B17552">
        <v>151.19999999999999</v>
      </c>
    </row>
    <row r="17553" spans="1:2" ht="12.75" customHeight="1">
      <c r="A17553" t="s">
        <v>26471</v>
      </c>
      <c r="B17553">
        <v>151.19999999999999</v>
      </c>
    </row>
    <row r="17554" spans="1:2" ht="12.75" customHeight="1">
      <c r="A17554" t="s">
        <v>26472</v>
      </c>
      <c r="B17554">
        <v>2.84</v>
      </c>
    </row>
    <row r="17555" spans="1:2" ht="12.75" customHeight="1">
      <c r="A17555" t="s">
        <v>26474</v>
      </c>
      <c r="B17555">
        <v>2.84</v>
      </c>
    </row>
    <row r="17556" spans="1:2" ht="12.75" customHeight="1">
      <c r="A17556" t="s">
        <v>26475</v>
      </c>
      <c r="B17556">
        <v>3.81</v>
      </c>
    </row>
    <row r="17557" spans="1:2" ht="12.75" customHeight="1">
      <c r="A17557" t="s">
        <v>26477</v>
      </c>
      <c r="B17557">
        <v>3.81</v>
      </c>
    </row>
    <row r="17558" spans="1:2" ht="12.75" customHeight="1">
      <c r="A17558" t="s">
        <v>26478</v>
      </c>
      <c r="B17558">
        <v>5.23</v>
      </c>
    </row>
    <row r="17559" spans="1:2" ht="12.75" customHeight="1">
      <c r="A17559" t="s">
        <v>26480</v>
      </c>
      <c r="B17559">
        <v>5.23</v>
      </c>
    </row>
    <row r="17560" spans="1:2" ht="12.75" customHeight="1">
      <c r="A17560" t="s">
        <v>26481</v>
      </c>
      <c r="B17560">
        <v>7.81</v>
      </c>
    </row>
    <row r="17561" spans="1:2" ht="12.75" customHeight="1">
      <c r="A17561" t="s">
        <v>26483</v>
      </c>
      <c r="B17561">
        <v>7.81</v>
      </c>
    </row>
    <row r="17562" spans="1:2" ht="12.75" customHeight="1">
      <c r="A17562" t="s">
        <v>26484</v>
      </c>
      <c r="B17562">
        <v>7.55</v>
      </c>
    </row>
    <row r="17563" spans="1:2" ht="12.75" customHeight="1">
      <c r="A17563" t="s">
        <v>26486</v>
      </c>
      <c r="B17563">
        <v>7.55</v>
      </c>
    </row>
    <row r="17564" spans="1:2" ht="12.75" customHeight="1">
      <c r="A17564" t="s">
        <v>26487</v>
      </c>
      <c r="B17564">
        <v>8.7899999999999991</v>
      </c>
    </row>
    <row r="17565" spans="1:2" ht="12.75" customHeight="1">
      <c r="A17565" t="s">
        <v>26489</v>
      </c>
      <c r="B17565">
        <v>8.7899999999999991</v>
      </c>
    </row>
    <row r="17566" spans="1:2" ht="12.75" customHeight="1">
      <c r="A17566" t="s">
        <v>26490</v>
      </c>
      <c r="B17566">
        <v>12.85</v>
      </c>
    </row>
    <row r="17567" spans="1:2" ht="12.75" customHeight="1">
      <c r="A17567" t="s">
        <v>26492</v>
      </c>
      <c r="B17567">
        <v>12.85</v>
      </c>
    </row>
    <row r="17568" spans="1:2" ht="12.75" customHeight="1">
      <c r="A17568" t="s">
        <v>26493</v>
      </c>
      <c r="B17568">
        <v>43.28</v>
      </c>
    </row>
    <row r="17569" spans="1:2" ht="12.75" customHeight="1">
      <c r="A17569" t="s">
        <v>26495</v>
      </c>
      <c r="B17569">
        <v>43.28</v>
      </c>
    </row>
    <row r="17570" spans="1:2" ht="12.75" customHeight="1">
      <c r="A17570" t="s">
        <v>26496</v>
      </c>
      <c r="B17570">
        <v>87</v>
      </c>
    </row>
    <row r="17571" spans="1:2" ht="12.75" customHeight="1">
      <c r="A17571" t="s">
        <v>26498</v>
      </c>
      <c r="B17571">
        <v>87</v>
      </c>
    </row>
    <row r="17572" spans="1:2" ht="12.75" customHeight="1">
      <c r="A17572" t="s">
        <v>26499</v>
      </c>
      <c r="B17572">
        <v>138.12</v>
      </c>
    </row>
    <row r="17573" spans="1:2" ht="12.75" customHeight="1">
      <c r="A17573" t="s">
        <v>26501</v>
      </c>
      <c r="B17573">
        <v>138.12</v>
      </c>
    </row>
    <row r="17574" spans="1:2" ht="12.75" customHeight="1">
      <c r="A17574" t="s">
        <v>26502</v>
      </c>
      <c r="B17574">
        <v>4.04</v>
      </c>
    </row>
    <row r="17575" spans="1:2" ht="12.75" customHeight="1">
      <c r="A17575" t="s">
        <v>26504</v>
      </c>
      <c r="B17575">
        <v>4.04</v>
      </c>
    </row>
    <row r="17576" spans="1:2" ht="12.75" customHeight="1">
      <c r="A17576" t="s">
        <v>26505</v>
      </c>
      <c r="B17576">
        <v>14.4</v>
      </c>
    </row>
    <row r="17577" spans="1:2" ht="12.75" customHeight="1">
      <c r="A17577" t="s">
        <v>26507</v>
      </c>
      <c r="B17577">
        <v>14.4</v>
      </c>
    </row>
    <row r="17578" spans="1:2" ht="12.75" customHeight="1">
      <c r="A17578" t="s">
        <v>26508</v>
      </c>
      <c r="B17578">
        <v>4.33</v>
      </c>
    </row>
    <row r="17579" spans="1:2" ht="12.75" customHeight="1">
      <c r="A17579" t="s">
        <v>26510</v>
      </c>
      <c r="B17579">
        <v>4.33</v>
      </c>
    </row>
    <row r="17580" spans="1:2" ht="12.75" customHeight="1">
      <c r="A17580" t="s">
        <v>26511</v>
      </c>
      <c r="B17580">
        <v>5.15</v>
      </c>
    </row>
    <row r="17581" spans="1:2" ht="12.75" customHeight="1">
      <c r="A17581" t="s">
        <v>26513</v>
      </c>
      <c r="B17581">
        <v>5.15</v>
      </c>
    </row>
    <row r="17582" spans="1:2" ht="12.75" customHeight="1">
      <c r="A17582" t="s">
        <v>26514</v>
      </c>
      <c r="B17582">
        <v>9.09</v>
      </c>
    </row>
    <row r="17583" spans="1:2" ht="12.75" customHeight="1">
      <c r="A17583" t="s">
        <v>26516</v>
      </c>
      <c r="B17583">
        <v>9.09</v>
      </c>
    </row>
    <row r="17584" spans="1:2" ht="12.75" customHeight="1">
      <c r="A17584" t="s">
        <v>26517</v>
      </c>
      <c r="B17584">
        <v>17.71</v>
      </c>
    </row>
    <row r="17585" spans="1:2" ht="12.75" customHeight="1">
      <c r="A17585" t="s">
        <v>26519</v>
      </c>
      <c r="B17585">
        <v>17.71</v>
      </c>
    </row>
    <row r="17586" spans="1:2" ht="12.75" customHeight="1">
      <c r="A17586" t="s">
        <v>26520</v>
      </c>
      <c r="B17586">
        <v>19.170000000000002</v>
      </c>
    </row>
    <row r="17587" spans="1:2" ht="12.75" customHeight="1">
      <c r="A17587" t="s">
        <v>26522</v>
      </c>
      <c r="B17587">
        <v>19.170000000000002</v>
      </c>
    </row>
    <row r="17588" spans="1:2" ht="12.75" customHeight="1">
      <c r="A17588" t="s">
        <v>26523</v>
      </c>
      <c r="B17588">
        <v>43.32</v>
      </c>
    </row>
    <row r="17589" spans="1:2" ht="12.75" customHeight="1">
      <c r="A17589" t="s">
        <v>26525</v>
      </c>
      <c r="B17589">
        <v>43.32</v>
      </c>
    </row>
    <row r="17590" spans="1:2" ht="12.75" customHeight="1">
      <c r="A17590" t="s">
        <v>26526</v>
      </c>
      <c r="B17590">
        <v>97.39</v>
      </c>
    </row>
    <row r="17591" spans="1:2" ht="12.75" customHeight="1">
      <c r="A17591" t="s">
        <v>26528</v>
      </c>
      <c r="B17591">
        <v>97.39</v>
      </c>
    </row>
    <row r="17592" spans="1:2" ht="12.75" customHeight="1">
      <c r="A17592" t="s">
        <v>26529</v>
      </c>
      <c r="B17592">
        <v>149.75</v>
      </c>
    </row>
    <row r="17593" spans="1:2" ht="12.75" customHeight="1">
      <c r="A17593" t="s">
        <v>26531</v>
      </c>
      <c r="B17593">
        <v>149.75</v>
      </c>
    </row>
    <row r="17594" spans="1:2" ht="12.75" customHeight="1">
      <c r="A17594" t="s">
        <v>26532</v>
      </c>
      <c r="B17594">
        <v>276.75</v>
      </c>
    </row>
    <row r="17595" spans="1:2" ht="12.75" customHeight="1">
      <c r="A17595" t="s">
        <v>26534</v>
      </c>
      <c r="B17595">
        <v>276.75</v>
      </c>
    </row>
    <row r="17596" spans="1:2" ht="12.75" customHeight="1">
      <c r="A17596" t="s">
        <v>26535</v>
      </c>
      <c r="B17596">
        <v>1.23</v>
      </c>
    </row>
    <row r="17597" spans="1:2" ht="12.75" customHeight="1">
      <c r="A17597" t="s">
        <v>26537</v>
      </c>
      <c r="B17597">
        <v>1.23</v>
      </c>
    </row>
    <row r="17598" spans="1:2" ht="12.75" customHeight="1">
      <c r="A17598" t="s">
        <v>26538</v>
      </c>
      <c r="B17598">
        <v>1.49</v>
      </c>
    </row>
    <row r="17599" spans="1:2" ht="12.75" customHeight="1">
      <c r="A17599" t="s">
        <v>26540</v>
      </c>
      <c r="B17599">
        <v>1.49</v>
      </c>
    </row>
    <row r="17600" spans="1:2" ht="12.75" customHeight="1">
      <c r="A17600" t="s">
        <v>26541</v>
      </c>
      <c r="B17600">
        <v>2.0699999999999998</v>
      </c>
    </row>
    <row r="17601" spans="1:2" ht="12.75" customHeight="1">
      <c r="A17601" t="s">
        <v>26543</v>
      </c>
      <c r="B17601">
        <v>2.0699999999999998</v>
      </c>
    </row>
    <row r="17602" spans="1:2" ht="12.75" customHeight="1">
      <c r="A17602" t="s">
        <v>26544</v>
      </c>
      <c r="B17602">
        <v>7.13</v>
      </c>
    </row>
    <row r="17603" spans="1:2" ht="12.75" customHeight="1">
      <c r="A17603" t="s">
        <v>26546</v>
      </c>
      <c r="B17603">
        <v>7.13</v>
      </c>
    </row>
    <row r="17604" spans="1:2" ht="12.75" customHeight="1">
      <c r="A17604" t="s">
        <v>26547</v>
      </c>
      <c r="B17604">
        <v>0.91</v>
      </c>
    </row>
    <row r="17605" spans="1:2" ht="12.75" customHeight="1">
      <c r="A17605" t="s">
        <v>26549</v>
      </c>
      <c r="B17605">
        <v>0.91</v>
      </c>
    </row>
    <row r="17606" spans="1:2" ht="12.75" customHeight="1">
      <c r="A17606" t="s">
        <v>26550</v>
      </c>
      <c r="B17606">
        <v>1.29</v>
      </c>
    </row>
    <row r="17607" spans="1:2" ht="12.75" customHeight="1">
      <c r="A17607" t="s">
        <v>26552</v>
      </c>
      <c r="B17607">
        <v>1.29</v>
      </c>
    </row>
    <row r="17608" spans="1:2" ht="12.75" customHeight="1">
      <c r="A17608" t="s">
        <v>26553</v>
      </c>
      <c r="B17608">
        <v>1.01</v>
      </c>
    </row>
    <row r="17609" spans="1:2" ht="12.75" customHeight="1">
      <c r="A17609" t="s">
        <v>26555</v>
      </c>
      <c r="B17609">
        <v>1.01</v>
      </c>
    </row>
    <row r="17610" spans="1:2" ht="12.75" customHeight="1">
      <c r="A17610" t="s">
        <v>26556</v>
      </c>
      <c r="B17610">
        <v>3.32</v>
      </c>
    </row>
    <row r="17611" spans="1:2" ht="12.75" customHeight="1">
      <c r="A17611" t="s">
        <v>26558</v>
      </c>
      <c r="B17611">
        <v>3.32</v>
      </c>
    </row>
    <row r="17612" spans="1:2" ht="12.75" customHeight="1">
      <c r="A17612" t="s">
        <v>26559</v>
      </c>
      <c r="B17612">
        <v>7.35</v>
      </c>
    </row>
    <row r="17613" spans="1:2" ht="12.75" customHeight="1">
      <c r="A17613" t="s">
        <v>26561</v>
      </c>
      <c r="B17613">
        <v>7.35</v>
      </c>
    </row>
    <row r="17614" spans="1:2" ht="12.75" customHeight="1">
      <c r="A17614" t="s">
        <v>26562</v>
      </c>
      <c r="B17614">
        <v>15.25</v>
      </c>
    </row>
    <row r="17615" spans="1:2" ht="12.75" customHeight="1">
      <c r="A17615" t="s">
        <v>26564</v>
      </c>
      <c r="B17615">
        <v>15.25</v>
      </c>
    </row>
    <row r="17616" spans="1:2" ht="12.75" customHeight="1">
      <c r="A17616" t="s">
        <v>26565</v>
      </c>
      <c r="B17616">
        <v>1.92</v>
      </c>
    </row>
    <row r="17617" spans="1:2" ht="12.75" customHeight="1">
      <c r="A17617" t="s">
        <v>26567</v>
      </c>
      <c r="B17617">
        <v>1.92</v>
      </c>
    </row>
    <row r="17618" spans="1:2" ht="12.75" customHeight="1">
      <c r="A17618" t="s">
        <v>26568</v>
      </c>
      <c r="B17618">
        <v>3.86</v>
      </c>
    </row>
    <row r="17619" spans="1:2" ht="12.75" customHeight="1">
      <c r="A17619" t="s">
        <v>26570</v>
      </c>
      <c r="B17619">
        <v>3.86</v>
      </c>
    </row>
    <row r="17620" spans="1:2" ht="12.75" customHeight="1">
      <c r="A17620" t="s">
        <v>26571</v>
      </c>
      <c r="B17620">
        <v>2.3199999999999998</v>
      </c>
    </row>
    <row r="17621" spans="1:2" ht="12.75" customHeight="1">
      <c r="A17621" t="s">
        <v>26573</v>
      </c>
      <c r="B17621">
        <v>2.3199999999999998</v>
      </c>
    </row>
    <row r="17622" spans="1:2" ht="12.75" customHeight="1">
      <c r="A17622" t="s">
        <v>26574</v>
      </c>
      <c r="B17622">
        <v>8.99</v>
      </c>
    </row>
    <row r="17623" spans="1:2" ht="12.75" customHeight="1">
      <c r="A17623" t="s">
        <v>26576</v>
      </c>
      <c r="B17623">
        <v>8.99</v>
      </c>
    </row>
    <row r="17624" spans="1:2" ht="12.75" customHeight="1">
      <c r="A17624" t="s">
        <v>26577</v>
      </c>
      <c r="B17624">
        <v>4.34</v>
      </c>
    </row>
    <row r="17625" spans="1:2" ht="12.75" customHeight="1">
      <c r="A17625" t="s">
        <v>26579</v>
      </c>
      <c r="B17625">
        <v>4.34</v>
      </c>
    </row>
    <row r="17626" spans="1:2" ht="12.75" customHeight="1">
      <c r="A17626" t="s">
        <v>26580</v>
      </c>
      <c r="B17626">
        <v>3.8</v>
      </c>
    </row>
    <row r="17627" spans="1:2" ht="12.75" customHeight="1">
      <c r="A17627" t="s">
        <v>26582</v>
      </c>
      <c r="B17627">
        <v>3.8</v>
      </c>
    </row>
    <row r="17628" spans="1:2" ht="12.75" customHeight="1">
      <c r="A17628" t="s">
        <v>26583</v>
      </c>
      <c r="B17628">
        <v>6.61</v>
      </c>
    </row>
    <row r="17629" spans="1:2" ht="12.75" customHeight="1">
      <c r="A17629" t="s">
        <v>26585</v>
      </c>
      <c r="B17629">
        <v>6.61</v>
      </c>
    </row>
    <row r="17630" spans="1:2" ht="12.75" customHeight="1">
      <c r="A17630" t="s">
        <v>26586</v>
      </c>
      <c r="B17630">
        <v>8.25</v>
      </c>
    </row>
    <row r="17631" spans="1:2" ht="12.75" customHeight="1">
      <c r="A17631" t="s">
        <v>26588</v>
      </c>
      <c r="B17631">
        <v>8.25</v>
      </c>
    </row>
    <row r="17632" spans="1:2" ht="12.75" customHeight="1">
      <c r="A17632" t="s">
        <v>26589</v>
      </c>
      <c r="B17632">
        <v>3.18</v>
      </c>
    </row>
    <row r="17633" spans="1:2" ht="12.75" customHeight="1">
      <c r="A17633" t="s">
        <v>26591</v>
      </c>
      <c r="B17633">
        <v>3.18</v>
      </c>
    </row>
    <row r="17634" spans="1:2" ht="12.75" customHeight="1">
      <c r="A17634" t="s">
        <v>26592</v>
      </c>
      <c r="B17634">
        <v>3.38</v>
      </c>
    </row>
    <row r="17635" spans="1:2" ht="12.75" customHeight="1">
      <c r="A17635" t="s">
        <v>26594</v>
      </c>
      <c r="B17635">
        <v>3.38</v>
      </c>
    </row>
    <row r="17636" spans="1:2" ht="12.75" customHeight="1">
      <c r="A17636" t="s">
        <v>26595</v>
      </c>
      <c r="B17636">
        <v>4.1900000000000004</v>
      </c>
    </row>
    <row r="17637" spans="1:2" ht="12.75" customHeight="1">
      <c r="A17637" t="s">
        <v>26597</v>
      </c>
      <c r="B17637">
        <v>4.1900000000000004</v>
      </c>
    </row>
    <row r="17638" spans="1:2" ht="12.75" customHeight="1">
      <c r="A17638" t="s">
        <v>26598</v>
      </c>
      <c r="B17638">
        <v>4.6399999999999997</v>
      </c>
    </row>
    <row r="17639" spans="1:2" ht="12.75" customHeight="1">
      <c r="A17639" t="s">
        <v>26600</v>
      </c>
      <c r="B17639">
        <v>4.6399999999999997</v>
      </c>
    </row>
    <row r="17640" spans="1:2" ht="12.75" customHeight="1">
      <c r="A17640" t="s">
        <v>26601</v>
      </c>
      <c r="B17640">
        <v>6.49</v>
      </c>
    </row>
    <row r="17641" spans="1:2" ht="12.75" customHeight="1">
      <c r="A17641" t="s">
        <v>26603</v>
      </c>
      <c r="B17641">
        <v>6.49</v>
      </c>
    </row>
    <row r="17642" spans="1:2" ht="12.75" customHeight="1">
      <c r="A17642" t="s">
        <v>26604</v>
      </c>
      <c r="B17642">
        <v>6.18</v>
      </c>
    </row>
    <row r="17643" spans="1:2" ht="12.75" customHeight="1">
      <c r="A17643" t="s">
        <v>26606</v>
      </c>
      <c r="B17643">
        <v>6.18</v>
      </c>
    </row>
    <row r="17644" spans="1:2" ht="12.75" customHeight="1">
      <c r="A17644" t="s">
        <v>26607</v>
      </c>
      <c r="B17644">
        <v>11.79</v>
      </c>
    </row>
    <row r="17645" spans="1:2" ht="12.75" customHeight="1">
      <c r="A17645" t="s">
        <v>26609</v>
      </c>
      <c r="B17645">
        <v>11.79</v>
      </c>
    </row>
    <row r="17646" spans="1:2" ht="12.75" customHeight="1">
      <c r="A17646" t="s">
        <v>26610</v>
      </c>
      <c r="B17646">
        <v>23.24</v>
      </c>
    </row>
    <row r="17647" spans="1:2" ht="12.75" customHeight="1">
      <c r="A17647" t="s">
        <v>26612</v>
      </c>
      <c r="B17647">
        <v>22.52</v>
      </c>
    </row>
    <row r="17648" spans="1:2" ht="12.75" customHeight="1">
      <c r="A17648" t="s">
        <v>26613</v>
      </c>
      <c r="B17648">
        <v>36.51</v>
      </c>
    </row>
    <row r="17649" spans="1:2" ht="12.75" customHeight="1">
      <c r="A17649" t="s">
        <v>26615</v>
      </c>
      <c r="B17649">
        <v>35.72</v>
      </c>
    </row>
    <row r="17650" spans="1:2" ht="12.75" customHeight="1">
      <c r="A17650" t="s">
        <v>26616</v>
      </c>
      <c r="B17650">
        <v>45.53</v>
      </c>
    </row>
    <row r="17651" spans="1:2" ht="12.75" customHeight="1">
      <c r="A17651" t="s">
        <v>26618</v>
      </c>
      <c r="B17651">
        <v>44.68</v>
      </c>
    </row>
    <row r="17652" spans="1:2" ht="12.75" customHeight="1">
      <c r="A17652" t="s">
        <v>26619</v>
      </c>
      <c r="B17652">
        <v>74.569999999999993</v>
      </c>
    </row>
    <row r="17653" spans="1:2" ht="12.75" customHeight="1">
      <c r="A17653" t="s">
        <v>26621</v>
      </c>
      <c r="B17653">
        <v>73.66</v>
      </c>
    </row>
    <row r="17654" spans="1:2" ht="12.75" customHeight="1">
      <c r="A17654" t="s">
        <v>26622</v>
      </c>
      <c r="B17654">
        <v>93.93</v>
      </c>
    </row>
    <row r="17655" spans="1:2" ht="12.75" customHeight="1">
      <c r="A17655" t="s">
        <v>26624</v>
      </c>
      <c r="B17655">
        <v>92.92</v>
      </c>
    </row>
    <row r="17656" spans="1:2" ht="12.75" customHeight="1">
      <c r="A17656" t="s">
        <v>26625</v>
      </c>
      <c r="B17656">
        <v>128.24</v>
      </c>
    </row>
    <row r="17657" spans="1:2" ht="12.75" customHeight="1">
      <c r="A17657" t="s">
        <v>26627</v>
      </c>
      <c r="B17657">
        <v>127</v>
      </c>
    </row>
    <row r="17658" spans="1:2" ht="12.75" customHeight="1">
      <c r="A17658" t="s">
        <v>26628</v>
      </c>
      <c r="B17658">
        <v>148.53</v>
      </c>
    </row>
    <row r="17659" spans="1:2" ht="12.75" customHeight="1">
      <c r="A17659" t="s">
        <v>26630</v>
      </c>
      <c r="B17659">
        <v>147.06</v>
      </c>
    </row>
    <row r="17660" spans="1:2" ht="12.75" customHeight="1">
      <c r="A17660" t="s">
        <v>26631</v>
      </c>
      <c r="B17660">
        <v>182.18</v>
      </c>
    </row>
    <row r="17661" spans="1:2" ht="12.75" customHeight="1">
      <c r="A17661" t="s">
        <v>26633</v>
      </c>
      <c r="B17661">
        <v>180.49</v>
      </c>
    </row>
    <row r="17662" spans="1:2" ht="12.75" customHeight="1">
      <c r="A17662" t="s">
        <v>26634</v>
      </c>
      <c r="B17662">
        <v>236.27</v>
      </c>
    </row>
    <row r="17663" spans="1:2" ht="12.75" customHeight="1">
      <c r="A17663" t="s">
        <v>26636</v>
      </c>
      <c r="B17663">
        <v>234.01</v>
      </c>
    </row>
    <row r="17664" spans="1:2" ht="12.75" customHeight="1">
      <c r="A17664" t="s">
        <v>26637</v>
      </c>
      <c r="B17664">
        <v>34.42</v>
      </c>
    </row>
    <row r="17665" spans="1:2" ht="12.75" customHeight="1">
      <c r="A17665" t="s">
        <v>26639</v>
      </c>
      <c r="B17665">
        <v>33.700000000000003</v>
      </c>
    </row>
    <row r="17666" spans="1:2" ht="12.75" customHeight="1">
      <c r="A17666" t="s">
        <v>26640</v>
      </c>
      <c r="B17666">
        <v>53.3</v>
      </c>
    </row>
    <row r="17667" spans="1:2" ht="12.75" customHeight="1">
      <c r="A17667" t="s">
        <v>26642</v>
      </c>
      <c r="B17667">
        <v>52.51</v>
      </c>
    </row>
    <row r="17668" spans="1:2" ht="12.75" customHeight="1">
      <c r="A17668" t="s">
        <v>26643</v>
      </c>
      <c r="B17668">
        <v>68.62</v>
      </c>
    </row>
    <row r="17669" spans="1:2" ht="12.75" customHeight="1">
      <c r="A17669" t="s">
        <v>26645</v>
      </c>
      <c r="B17669">
        <v>67.77</v>
      </c>
    </row>
    <row r="17670" spans="1:2" ht="12.75" customHeight="1">
      <c r="A17670" t="s">
        <v>26646</v>
      </c>
      <c r="B17670">
        <v>108.77</v>
      </c>
    </row>
    <row r="17671" spans="1:2" ht="12.75" customHeight="1">
      <c r="A17671" t="s">
        <v>26648</v>
      </c>
      <c r="B17671">
        <v>107.75</v>
      </c>
    </row>
    <row r="17672" spans="1:2" ht="12.75" customHeight="1">
      <c r="A17672" t="s">
        <v>26649</v>
      </c>
      <c r="B17672">
        <v>7.54</v>
      </c>
    </row>
    <row r="17673" spans="1:2" ht="12.75" customHeight="1">
      <c r="A17673" t="s">
        <v>26651</v>
      </c>
      <c r="B17673">
        <v>6.64</v>
      </c>
    </row>
    <row r="17674" spans="1:2" ht="12.75" customHeight="1">
      <c r="A17674" t="s">
        <v>26652</v>
      </c>
      <c r="B17674">
        <v>9.34</v>
      </c>
    </row>
    <row r="17675" spans="1:2" ht="12.75" customHeight="1">
      <c r="A17675" t="s">
        <v>26654</v>
      </c>
      <c r="B17675">
        <v>8.2100000000000009</v>
      </c>
    </row>
    <row r="17676" spans="1:2" ht="12.75" customHeight="1">
      <c r="A17676" t="s">
        <v>26655</v>
      </c>
      <c r="B17676">
        <v>11.34</v>
      </c>
    </row>
    <row r="17677" spans="1:2" ht="12.75" customHeight="1">
      <c r="A17677" t="s">
        <v>26657</v>
      </c>
      <c r="B17677">
        <v>9.9700000000000006</v>
      </c>
    </row>
    <row r="17678" spans="1:2" ht="12.75" customHeight="1">
      <c r="A17678" t="s">
        <v>26658</v>
      </c>
      <c r="B17678">
        <v>14.47</v>
      </c>
    </row>
    <row r="17679" spans="1:2" ht="12.75" customHeight="1">
      <c r="A17679" t="s">
        <v>26660</v>
      </c>
      <c r="B17679">
        <v>12.89</v>
      </c>
    </row>
    <row r="17680" spans="1:2" ht="12.75" customHeight="1">
      <c r="A17680" t="s">
        <v>26661</v>
      </c>
      <c r="B17680">
        <v>17.54</v>
      </c>
    </row>
    <row r="17681" spans="1:2" ht="12.75" customHeight="1">
      <c r="A17681" t="s">
        <v>26663</v>
      </c>
      <c r="B17681">
        <v>15.74</v>
      </c>
    </row>
    <row r="17682" spans="1:2" ht="12.75" customHeight="1">
      <c r="A17682" t="s">
        <v>26664</v>
      </c>
      <c r="B17682">
        <v>26.32</v>
      </c>
    </row>
    <row r="17683" spans="1:2" ht="12.75" customHeight="1">
      <c r="A17683" t="s">
        <v>26666</v>
      </c>
      <c r="B17683">
        <v>23.47</v>
      </c>
    </row>
    <row r="17684" spans="1:2" ht="12.75" customHeight="1">
      <c r="A17684" t="s">
        <v>26667</v>
      </c>
      <c r="B17684">
        <v>34.869999999999997</v>
      </c>
    </row>
    <row r="17685" spans="1:2" ht="12.75" customHeight="1">
      <c r="A17685" t="s">
        <v>26669</v>
      </c>
      <c r="B17685">
        <v>31.18</v>
      </c>
    </row>
    <row r="17686" spans="1:2" ht="12.75" customHeight="1">
      <c r="A17686" t="s">
        <v>26670</v>
      </c>
      <c r="B17686">
        <v>54.53</v>
      </c>
    </row>
    <row r="17687" spans="1:2" ht="12.75" customHeight="1">
      <c r="A17687" t="s">
        <v>26672</v>
      </c>
      <c r="B17687">
        <v>48.81</v>
      </c>
    </row>
    <row r="17688" spans="1:2" ht="12.75" customHeight="1">
      <c r="A17688" t="s">
        <v>26673</v>
      </c>
      <c r="B17688">
        <v>77.81</v>
      </c>
    </row>
    <row r="17689" spans="1:2" ht="12.75" customHeight="1">
      <c r="A17689" t="s">
        <v>26675</v>
      </c>
      <c r="B17689">
        <v>69.67</v>
      </c>
    </row>
    <row r="17690" spans="1:2" ht="12.75" customHeight="1">
      <c r="A17690" t="s">
        <v>26676</v>
      </c>
      <c r="B17690">
        <v>11.54</v>
      </c>
    </row>
    <row r="17691" spans="1:2" ht="12.75" customHeight="1">
      <c r="A17691" t="s">
        <v>26678</v>
      </c>
      <c r="B17691">
        <v>10</v>
      </c>
    </row>
    <row r="17692" spans="1:2" ht="12.75" customHeight="1">
      <c r="A17692" t="s">
        <v>26679</v>
      </c>
      <c r="B17692">
        <v>13.46</v>
      </c>
    </row>
    <row r="17693" spans="1:2" ht="12.75" customHeight="1">
      <c r="A17693" t="s">
        <v>26681</v>
      </c>
      <c r="B17693">
        <v>11.66</v>
      </c>
    </row>
    <row r="17694" spans="1:2" ht="12.75" customHeight="1">
      <c r="A17694" t="s">
        <v>26682</v>
      </c>
      <c r="B17694">
        <v>16.350000000000001</v>
      </c>
    </row>
    <row r="17695" spans="1:2" ht="12.75" customHeight="1">
      <c r="A17695" t="s">
        <v>26684</v>
      </c>
      <c r="B17695">
        <v>14.16</v>
      </c>
    </row>
    <row r="17696" spans="1:2" ht="12.75" customHeight="1">
      <c r="A17696" t="s">
        <v>26685</v>
      </c>
      <c r="B17696">
        <v>18.27</v>
      </c>
    </row>
    <row r="17697" spans="1:2" ht="12.75" customHeight="1">
      <c r="A17697" t="s">
        <v>26687</v>
      </c>
      <c r="B17697">
        <v>15.83</v>
      </c>
    </row>
    <row r="17698" spans="1:2" ht="12.75" customHeight="1">
      <c r="A17698" t="s">
        <v>26688</v>
      </c>
      <c r="B17698">
        <v>25.01</v>
      </c>
    </row>
    <row r="17699" spans="1:2" ht="12.75" customHeight="1">
      <c r="A17699" t="s">
        <v>26690</v>
      </c>
      <c r="B17699">
        <v>21.67</v>
      </c>
    </row>
    <row r="17700" spans="1:2" ht="12.75" customHeight="1">
      <c r="A17700" t="s">
        <v>26691</v>
      </c>
      <c r="B17700">
        <v>30.78</v>
      </c>
    </row>
    <row r="17701" spans="1:2" ht="12.75" customHeight="1">
      <c r="A17701" t="s">
        <v>26693</v>
      </c>
      <c r="B17701">
        <v>26.67</v>
      </c>
    </row>
    <row r="17702" spans="1:2" ht="12.75" customHeight="1">
      <c r="A17702" t="s">
        <v>26694</v>
      </c>
      <c r="B17702">
        <v>46.17</v>
      </c>
    </row>
    <row r="17703" spans="1:2" ht="12.75" customHeight="1">
      <c r="A17703" t="s">
        <v>26696</v>
      </c>
      <c r="B17703">
        <v>40</v>
      </c>
    </row>
    <row r="17704" spans="1:2" ht="12.75" customHeight="1">
      <c r="A17704" t="s">
        <v>26697</v>
      </c>
      <c r="B17704">
        <v>57.72</v>
      </c>
    </row>
    <row r="17705" spans="1:2" ht="12.75" customHeight="1">
      <c r="A17705" t="s">
        <v>26699</v>
      </c>
      <c r="B17705">
        <v>50.01</v>
      </c>
    </row>
    <row r="17706" spans="1:2" ht="12.75" customHeight="1">
      <c r="A17706" t="s">
        <v>26700</v>
      </c>
      <c r="B17706">
        <v>73.11</v>
      </c>
    </row>
    <row r="17707" spans="1:2" ht="12.75" customHeight="1">
      <c r="A17707" t="s">
        <v>26702</v>
      </c>
      <c r="B17707">
        <v>63.34</v>
      </c>
    </row>
    <row r="17708" spans="1:2" ht="12.75" customHeight="1">
      <c r="A17708" t="s">
        <v>26703</v>
      </c>
      <c r="B17708">
        <v>13.46</v>
      </c>
    </row>
    <row r="17709" spans="1:2" ht="12.75" customHeight="1">
      <c r="A17709" t="s">
        <v>26705</v>
      </c>
      <c r="B17709">
        <v>11.66</v>
      </c>
    </row>
    <row r="17710" spans="1:2" ht="12.75" customHeight="1">
      <c r="A17710" t="s">
        <v>26706</v>
      </c>
      <c r="B17710">
        <v>15.39</v>
      </c>
    </row>
    <row r="17711" spans="1:2" ht="12.75" customHeight="1">
      <c r="A17711" t="s">
        <v>26708</v>
      </c>
      <c r="B17711">
        <v>13.33</v>
      </c>
    </row>
    <row r="17712" spans="1:2" ht="12.75" customHeight="1">
      <c r="A17712" t="s">
        <v>26709</v>
      </c>
      <c r="B17712">
        <v>21.16</v>
      </c>
    </row>
    <row r="17713" spans="1:2" ht="12.75" customHeight="1">
      <c r="A17713" t="s">
        <v>26711</v>
      </c>
      <c r="B17713">
        <v>18.329999999999998</v>
      </c>
    </row>
    <row r="17714" spans="1:2" ht="12.75" customHeight="1">
      <c r="A17714" t="s">
        <v>26712</v>
      </c>
      <c r="B17714">
        <v>21.54</v>
      </c>
    </row>
    <row r="17715" spans="1:2" ht="12.75" customHeight="1">
      <c r="A17715" t="s">
        <v>26714</v>
      </c>
      <c r="B17715">
        <v>18.670000000000002</v>
      </c>
    </row>
    <row r="17716" spans="1:2" ht="12.75" customHeight="1">
      <c r="A17716" t="s">
        <v>26715</v>
      </c>
      <c r="B17716">
        <v>26.93</v>
      </c>
    </row>
    <row r="17717" spans="1:2" ht="12.75" customHeight="1">
      <c r="A17717" t="s">
        <v>26717</v>
      </c>
      <c r="B17717">
        <v>23.33</v>
      </c>
    </row>
    <row r="17718" spans="1:2" ht="12.75" customHeight="1">
      <c r="A17718" t="s">
        <v>26718</v>
      </c>
      <c r="B17718">
        <v>42.32</v>
      </c>
    </row>
    <row r="17719" spans="1:2" ht="12.75" customHeight="1">
      <c r="A17719" t="s">
        <v>26720</v>
      </c>
      <c r="B17719">
        <v>36.67</v>
      </c>
    </row>
    <row r="17720" spans="1:2" ht="12.75" customHeight="1">
      <c r="A17720" t="s">
        <v>26721</v>
      </c>
      <c r="B17720">
        <v>76.959999999999994</v>
      </c>
    </row>
    <row r="17721" spans="1:2" ht="12.75" customHeight="1">
      <c r="A17721" t="s">
        <v>26723</v>
      </c>
      <c r="B17721">
        <v>66.680000000000007</v>
      </c>
    </row>
    <row r="17722" spans="1:2" ht="12.75" customHeight="1">
      <c r="A17722" t="s">
        <v>26724</v>
      </c>
      <c r="B17722">
        <v>88.5</v>
      </c>
    </row>
    <row r="17723" spans="1:2" ht="12.75" customHeight="1">
      <c r="A17723" t="s">
        <v>26726</v>
      </c>
      <c r="B17723">
        <v>76.680000000000007</v>
      </c>
    </row>
    <row r="17724" spans="1:2" ht="12.75" customHeight="1">
      <c r="A17724" t="s">
        <v>26727</v>
      </c>
      <c r="B17724">
        <v>111.59</v>
      </c>
    </row>
    <row r="17725" spans="1:2" ht="12.75" customHeight="1">
      <c r="A17725" t="s">
        <v>26729</v>
      </c>
      <c r="B17725">
        <v>96.68</v>
      </c>
    </row>
    <row r="17726" spans="1:2" ht="12.75" customHeight="1">
      <c r="A17726" t="s">
        <v>26730</v>
      </c>
      <c r="B17726">
        <v>4.8099999999999996</v>
      </c>
    </row>
    <row r="17727" spans="1:2" ht="12.75" customHeight="1">
      <c r="A17727" t="s">
        <v>26732</v>
      </c>
      <c r="B17727">
        <v>4.16</v>
      </c>
    </row>
    <row r="17728" spans="1:2" ht="12.75" customHeight="1">
      <c r="A17728" t="s">
        <v>26733</v>
      </c>
      <c r="B17728">
        <v>5.77</v>
      </c>
    </row>
    <row r="17729" spans="1:2" ht="12.75" customHeight="1">
      <c r="A17729" t="s">
        <v>26735</v>
      </c>
      <c r="B17729">
        <v>5</v>
      </c>
    </row>
    <row r="17730" spans="1:2" ht="12.75" customHeight="1">
      <c r="A17730" t="s">
        <v>26736</v>
      </c>
      <c r="B17730">
        <v>7.11</v>
      </c>
    </row>
    <row r="17731" spans="1:2" ht="12.75" customHeight="1">
      <c r="A17731" t="s">
        <v>26738</v>
      </c>
      <c r="B17731">
        <v>6.16</v>
      </c>
    </row>
    <row r="17732" spans="1:2" ht="12.75" customHeight="1">
      <c r="A17732" t="s">
        <v>26739</v>
      </c>
      <c r="B17732">
        <v>8.4600000000000009</v>
      </c>
    </row>
    <row r="17733" spans="1:2" ht="12.75" customHeight="1">
      <c r="A17733" t="s">
        <v>26741</v>
      </c>
      <c r="B17733">
        <v>7.33</v>
      </c>
    </row>
    <row r="17734" spans="1:2" ht="12.75" customHeight="1">
      <c r="A17734" t="s">
        <v>26742</v>
      </c>
      <c r="B17734">
        <v>9.6199999999999992</v>
      </c>
    </row>
    <row r="17735" spans="1:2" ht="12.75" customHeight="1">
      <c r="A17735" t="s">
        <v>26744</v>
      </c>
      <c r="B17735">
        <v>8.33</v>
      </c>
    </row>
    <row r="17736" spans="1:2" ht="12.75" customHeight="1">
      <c r="A17736" t="s">
        <v>26745</v>
      </c>
      <c r="B17736">
        <v>15.39</v>
      </c>
    </row>
    <row r="17737" spans="1:2" ht="12.75" customHeight="1">
      <c r="A17737" t="s">
        <v>26747</v>
      </c>
      <c r="B17737">
        <v>13.33</v>
      </c>
    </row>
    <row r="17738" spans="1:2" ht="12.75" customHeight="1">
      <c r="A17738" t="s">
        <v>26748</v>
      </c>
      <c r="B17738">
        <v>19.239999999999998</v>
      </c>
    </row>
    <row r="17739" spans="1:2" ht="12.75" customHeight="1">
      <c r="A17739" t="s">
        <v>26750</v>
      </c>
      <c r="B17739">
        <v>16.670000000000002</v>
      </c>
    </row>
    <row r="17740" spans="1:2" ht="12.75" customHeight="1">
      <c r="A17740" t="s">
        <v>26751</v>
      </c>
      <c r="B17740">
        <v>28.86</v>
      </c>
    </row>
    <row r="17741" spans="1:2" ht="12.75" customHeight="1">
      <c r="A17741" t="s">
        <v>26753</v>
      </c>
      <c r="B17741">
        <v>25</v>
      </c>
    </row>
    <row r="17742" spans="1:2" ht="12.75" customHeight="1">
      <c r="A17742" t="s">
        <v>26754</v>
      </c>
      <c r="B17742">
        <v>38.479999999999997</v>
      </c>
    </row>
    <row r="17743" spans="1:2" ht="12.75" customHeight="1">
      <c r="A17743" t="s">
        <v>26756</v>
      </c>
      <c r="B17743">
        <v>33.340000000000003</v>
      </c>
    </row>
    <row r="17744" spans="1:2" ht="12.75" customHeight="1">
      <c r="A17744" t="s">
        <v>26757</v>
      </c>
      <c r="B17744">
        <v>3.36</v>
      </c>
    </row>
    <row r="17745" spans="1:2" ht="12.75" customHeight="1">
      <c r="A17745" t="s">
        <v>26759</v>
      </c>
      <c r="B17745">
        <v>2.91</v>
      </c>
    </row>
    <row r="17746" spans="1:2" ht="12.75" customHeight="1">
      <c r="A17746" t="s">
        <v>26760</v>
      </c>
      <c r="B17746">
        <v>4.04</v>
      </c>
    </row>
    <row r="17747" spans="1:2" ht="12.75" customHeight="1">
      <c r="A17747" t="s">
        <v>26762</v>
      </c>
      <c r="B17747">
        <v>3.5</v>
      </c>
    </row>
    <row r="17748" spans="1:2" ht="12.75" customHeight="1">
      <c r="A17748" t="s">
        <v>26763</v>
      </c>
      <c r="B17748">
        <v>5</v>
      </c>
    </row>
    <row r="17749" spans="1:2" ht="12.75" customHeight="1">
      <c r="A17749" t="s">
        <v>26765</v>
      </c>
      <c r="B17749">
        <v>4.33</v>
      </c>
    </row>
    <row r="17750" spans="1:2" ht="12.75" customHeight="1">
      <c r="A17750" t="s">
        <v>26766</v>
      </c>
      <c r="B17750">
        <v>5.77</v>
      </c>
    </row>
    <row r="17751" spans="1:2" ht="12.75" customHeight="1">
      <c r="A17751" t="s">
        <v>26768</v>
      </c>
      <c r="B17751">
        <v>5</v>
      </c>
    </row>
    <row r="17752" spans="1:2" ht="12.75" customHeight="1">
      <c r="A17752" t="s">
        <v>26769</v>
      </c>
      <c r="B17752">
        <v>6.73</v>
      </c>
    </row>
    <row r="17753" spans="1:2" ht="12.75" customHeight="1">
      <c r="A17753" t="s">
        <v>26771</v>
      </c>
      <c r="B17753">
        <v>5.83</v>
      </c>
    </row>
    <row r="17754" spans="1:2" ht="12.75" customHeight="1">
      <c r="A17754" t="s">
        <v>26772</v>
      </c>
      <c r="B17754">
        <v>10.77</v>
      </c>
    </row>
    <row r="17755" spans="1:2" ht="12.75" customHeight="1">
      <c r="A17755" t="s">
        <v>26774</v>
      </c>
      <c r="B17755">
        <v>9.33</v>
      </c>
    </row>
    <row r="17756" spans="1:2" ht="12.75" customHeight="1">
      <c r="A17756" t="s">
        <v>26775</v>
      </c>
      <c r="B17756">
        <v>13.46</v>
      </c>
    </row>
    <row r="17757" spans="1:2" ht="12.75" customHeight="1">
      <c r="A17757" t="s">
        <v>26777</v>
      </c>
      <c r="B17757">
        <v>11.66</v>
      </c>
    </row>
    <row r="17758" spans="1:2" ht="12.75" customHeight="1">
      <c r="A17758" t="s">
        <v>26778</v>
      </c>
      <c r="B17758">
        <v>21.16</v>
      </c>
    </row>
    <row r="17759" spans="1:2" ht="12.75" customHeight="1">
      <c r="A17759" t="s">
        <v>26780</v>
      </c>
      <c r="B17759">
        <v>18.329999999999998</v>
      </c>
    </row>
    <row r="17760" spans="1:2" ht="12.75" customHeight="1">
      <c r="A17760" t="s">
        <v>26781</v>
      </c>
      <c r="B17760">
        <v>26.93</v>
      </c>
    </row>
    <row r="17761" spans="1:2" ht="12.75" customHeight="1">
      <c r="A17761" t="s">
        <v>26783</v>
      </c>
      <c r="B17761">
        <v>23.33</v>
      </c>
    </row>
    <row r="17762" spans="1:2" ht="12.75" customHeight="1">
      <c r="A17762" t="s">
        <v>26784</v>
      </c>
      <c r="B17762">
        <v>1.53</v>
      </c>
    </row>
    <row r="17763" spans="1:2" ht="12.75" customHeight="1">
      <c r="A17763" t="s">
        <v>26786</v>
      </c>
      <c r="B17763">
        <v>1.33</v>
      </c>
    </row>
    <row r="17764" spans="1:2" ht="12.75" customHeight="1">
      <c r="A17764" t="s">
        <v>26787</v>
      </c>
      <c r="B17764">
        <v>1.92</v>
      </c>
    </row>
    <row r="17765" spans="1:2" ht="12.75" customHeight="1">
      <c r="A17765" t="s">
        <v>26789</v>
      </c>
      <c r="B17765">
        <v>1.66</v>
      </c>
    </row>
    <row r="17766" spans="1:2" ht="12.75" customHeight="1">
      <c r="A17766" t="s">
        <v>26790</v>
      </c>
      <c r="B17766">
        <v>2.2999999999999998</v>
      </c>
    </row>
    <row r="17767" spans="1:2" ht="12.75" customHeight="1">
      <c r="A17767" t="s">
        <v>26792</v>
      </c>
      <c r="B17767">
        <v>2</v>
      </c>
    </row>
    <row r="17768" spans="1:2" ht="12.75" customHeight="1">
      <c r="A17768" t="s">
        <v>26793</v>
      </c>
      <c r="B17768">
        <v>2.69</v>
      </c>
    </row>
    <row r="17769" spans="1:2" ht="12.75" customHeight="1">
      <c r="A17769" t="s">
        <v>26795</v>
      </c>
      <c r="B17769">
        <v>2.33</v>
      </c>
    </row>
    <row r="17770" spans="1:2" ht="12.75" customHeight="1">
      <c r="A17770" t="s">
        <v>26796</v>
      </c>
      <c r="B17770">
        <v>6.15</v>
      </c>
    </row>
    <row r="17771" spans="1:2" ht="12.75" customHeight="1">
      <c r="A17771" t="s">
        <v>26798</v>
      </c>
      <c r="B17771">
        <v>5.33</v>
      </c>
    </row>
    <row r="17772" spans="1:2" ht="12.75" customHeight="1">
      <c r="A17772" t="s">
        <v>26799</v>
      </c>
      <c r="B17772">
        <v>7.69</v>
      </c>
    </row>
    <row r="17773" spans="1:2" ht="12.75" customHeight="1">
      <c r="A17773" t="s">
        <v>26801</v>
      </c>
      <c r="B17773">
        <v>6.66</v>
      </c>
    </row>
    <row r="17774" spans="1:2" ht="12.75" customHeight="1">
      <c r="A17774" t="s">
        <v>26802</v>
      </c>
      <c r="B17774">
        <v>11.54</v>
      </c>
    </row>
    <row r="17775" spans="1:2" ht="12.75" customHeight="1">
      <c r="A17775" t="s">
        <v>26804</v>
      </c>
      <c r="B17775">
        <v>10</v>
      </c>
    </row>
    <row r="17776" spans="1:2" ht="12.75" customHeight="1">
      <c r="A17776" t="s">
        <v>26805</v>
      </c>
      <c r="B17776">
        <v>15.39</v>
      </c>
    </row>
    <row r="17777" spans="1:2" ht="12.75" customHeight="1">
      <c r="A17777" t="s">
        <v>26807</v>
      </c>
      <c r="B17777">
        <v>13.33</v>
      </c>
    </row>
    <row r="17778" spans="1:2" ht="12.75" customHeight="1">
      <c r="A17778" t="s">
        <v>26808</v>
      </c>
      <c r="B17778">
        <v>19.239999999999998</v>
      </c>
    </row>
    <row r="17779" spans="1:2" ht="12.75" customHeight="1">
      <c r="A17779" t="s">
        <v>26810</v>
      </c>
      <c r="B17779">
        <v>16.670000000000002</v>
      </c>
    </row>
    <row r="17780" spans="1:2" ht="12.75" customHeight="1">
      <c r="A17780" t="s">
        <v>26811</v>
      </c>
      <c r="B17780">
        <v>23.08</v>
      </c>
    </row>
    <row r="17781" spans="1:2" ht="12.75" customHeight="1">
      <c r="A17781" t="s">
        <v>26813</v>
      </c>
      <c r="B17781">
        <v>20</v>
      </c>
    </row>
    <row r="17782" spans="1:2" ht="12.75" customHeight="1">
      <c r="A17782" t="s">
        <v>26814</v>
      </c>
      <c r="B17782">
        <v>26.93</v>
      </c>
    </row>
    <row r="17783" spans="1:2" ht="12.75" customHeight="1">
      <c r="A17783" t="s">
        <v>26816</v>
      </c>
      <c r="B17783">
        <v>23.33</v>
      </c>
    </row>
    <row r="17784" spans="1:2" ht="12.75" customHeight="1">
      <c r="A17784" t="s">
        <v>26817</v>
      </c>
      <c r="B17784">
        <v>30.78</v>
      </c>
    </row>
    <row r="17785" spans="1:2" ht="12.75" customHeight="1">
      <c r="A17785" t="s">
        <v>26819</v>
      </c>
      <c r="B17785">
        <v>26.67</v>
      </c>
    </row>
    <row r="17786" spans="1:2" ht="12.75" customHeight="1">
      <c r="A17786" t="s">
        <v>26820</v>
      </c>
      <c r="B17786">
        <v>34.630000000000003</v>
      </c>
    </row>
    <row r="17787" spans="1:2" ht="12.75" customHeight="1">
      <c r="A17787" t="s">
        <v>26822</v>
      </c>
      <c r="B17787">
        <v>30</v>
      </c>
    </row>
    <row r="17788" spans="1:2" ht="12.75" customHeight="1">
      <c r="A17788" t="s">
        <v>26823</v>
      </c>
      <c r="B17788">
        <v>6.69</v>
      </c>
    </row>
    <row r="17789" spans="1:2" ht="12.75" customHeight="1">
      <c r="A17789" t="s">
        <v>26825</v>
      </c>
      <c r="B17789">
        <v>5.82</v>
      </c>
    </row>
    <row r="17790" spans="1:2" ht="12.75" customHeight="1">
      <c r="A17790" t="s">
        <v>26826</v>
      </c>
      <c r="B17790">
        <v>7.65</v>
      </c>
    </row>
    <row r="17791" spans="1:2" ht="12.75" customHeight="1">
      <c r="A17791" t="s">
        <v>26828</v>
      </c>
      <c r="B17791">
        <v>6.66</v>
      </c>
    </row>
    <row r="17792" spans="1:2" ht="12.75" customHeight="1">
      <c r="A17792" t="s">
        <v>26829</v>
      </c>
      <c r="B17792">
        <v>9.59</v>
      </c>
    </row>
    <row r="17793" spans="1:2" ht="12.75" customHeight="1">
      <c r="A17793" t="s">
        <v>26831</v>
      </c>
      <c r="B17793">
        <v>8.35</v>
      </c>
    </row>
    <row r="17794" spans="1:2" ht="12.75" customHeight="1">
      <c r="A17794" t="s">
        <v>26832</v>
      </c>
      <c r="B17794">
        <v>14.4</v>
      </c>
    </row>
    <row r="17795" spans="1:2" ht="12.75" customHeight="1">
      <c r="A17795" t="s">
        <v>26834</v>
      </c>
      <c r="B17795">
        <v>12.55</v>
      </c>
    </row>
    <row r="17796" spans="1:2" ht="12.75" customHeight="1">
      <c r="A17796" t="s">
        <v>26835</v>
      </c>
      <c r="B17796">
        <v>19.43</v>
      </c>
    </row>
    <row r="17797" spans="1:2" ht="12.75" customHeight="1">
      <c r="A17797" t="s">
        <v>26837</v>
      </c>
      <c r="B17797">
        <v>16.97</v>
      </c>
    </row>
    <row r="17798" spans="1:2" ht="12.75" customHeight="1">
      <c r="A17798" t="s">
        <v>26838</v>
      </c>
      <c r="B17798">
        <v>24.41</v>
      </c>
    </row>
    <row r="17799" spans="1:2" ht="12.75" customHeight="1">
      <c r="A17799" t="s">
        <v>26840</v>
      </c>
      <c r="B17799">
        <v>21.33</v>
      </c>
    </row>
    <row r="17800" spans="1:2" ht="12.75" customHeight="1">
      <c r="A17800" t="s">
        <v>26841</v>
      </c>
      <c r="B17800">
        <v>30.5</v>
      </c>
    </row>
    <row r="17801" spans="1:2" ht="12.75" customHeight="1">
      <c r="A17801" t="s">
        <v>26843</v>
      </c>
      <c r="B17801">
        <v>26.65</v>
      </c>
    </row>
    <row r="17802" spans="1:2" ht="12.75" customHeight="1">
      <c r="A17802" t="s">
        <v>26844</v>
      </c>
      <c r="B17802">
        <v>34.28</v>
      </c>
    </row>
    <row r="17803" spans="1:2" ht="12.75" customHeight="1">
      <c r="A17803" t="s">
        <v>26846</v>
      </c>
      <c r="B17803">
        <v>29.96</v>
      </c>
    </row>
    <row r="17804" spans="1:2" ht="12.75" customHeight="1">
      <c r="A17804" t="s">
        <v>26847</v>
      </c>
      <c r="B17804">
        <v>44</v>
      </c>
    </row>
    <row r="17805" spans="1:2" ht="12.75" customHeight="1">
      <c r="A17805" t="s">
        <v>26849</v>
      </c>
      <c r="B17805">
        <v>38.450000000000003</v>
      </c>
    </row>
    <row r="17806" spans="1:2" ht="12.75" customHeight="1">
      <c r="A17806" t="s">
        <v>26850</v>
      </c>
      <c r="B17806">
        <v>12.4</v>
      </c>
    </row>
    <row r="17807" spans="1:2" ht="12.75" customHeight="1">
      <c r="A17807" t="s">
        <v>26852</v>
      </c>
      <c r="B17807">
        <v>10.79</v>
      </c>
    </row>
    <row r="17808" spans="1:2" ht="12.75" customHeight="1">
      <c r="A17808" t="s">
        <v>26853</v>
      </c>
      <c r="B17808">
        <v>60.58</v>
      </c>
    </row>
    <row r="17809" spans="1:2" ht="12.75" customHeight="1">
      <c r="A17809" t="s">
        <v>26855</v>
      </c>
      <c r="B17809">
        <v>52.53</v>
      </c>
    </row>
    <row r="17810" spans="1:2" ht="12.75" customHeight="1">
      <c r="A17810" t="s">
        <v>26856</v>
      </c>
      <c r="B17810">
        <v>20.03</v>
      </c>
    </row>
    <row r="17811" spans="1:2" ht="12.75" customHeight="1">
      <c r="A17811" t="s">
        <v>26858</v>
      </c>
      <c r="B17811">
        <v>17.46</v>
      </c>
    </row>
    <row r="17812" spans="1:2" ht="12.75" customHeight="1">
      <c r="A17812" t="s">
        <v>26859</v>
      </c>
      <c r="B17812">
        <v>96.53</v>
      </c>
    </row>
    <row r="17813" spans="1:2" ht="12.75" customHeight="1">
      <c r="A17813" t="s">
        <v>26861</v>
      </c>
      <c r="B17813">
        <v>83.75</v>
      </c>
    </row>
    <row r="17814" spans="1:2" ht="12.75" customHeight="1">
      <c r="A17814" t="s">
        <v>26862</v>
      </c>
      <c r="B17814">
        <v>29.14</v>
      </c>
    </row>
    <row r="17815" spans="1:2" ht="12.75" customHeight="1">
      <c r="A17815" t="s">
        <v>26864</v>
      </c>
      <c r="B17815">
        <v>25.46</v>
      </c>
    </row>
    <row r="17816" spans="1:2" ht="12.75" customHeight="1">
      <c r="A17816" t="s">
        <v>26865</v>
      </c>
      <c r="B17816">
        <v>138.41999999999999</v>
      </c>
    </row>
    <row r="17817" spans="1:2" ht="12.75" customHeight="1">
      <c r="A17817" t="s">
        <v>26867</v>
      </c>
      <c r="B17817">
        <v>120.15</v>
      </c>
    </row>
    <row r="17818" spans="1:2" ht="12.75" customHeight="1">
      <c r="A17818" t="s">
        <v>26868</v>
      </c>
      <c r="B17818">
        <v>16.61</v>
      </c>
    </row>
    <row r="17819" spans="1:2" ht="12.75" customHeight="1">
      <c r="A17819" t="s">
        <v>26870</v>
      </c>
      <c r="B17819">
        <v>14.48</v>
      </c>
    </row>
    <row r="17820" spans="1:2" ht="12.75" customHeight="1">
      <c r="A17820" t="s">
        <v>26871</v>
      </c>
      <c r="B17820">
        <v>18.329999999999998</v>
      </c>
    </row>
    <row r="17821" spans="1:2" ht="12.75" customHeight="1">
      <c r="A17821" t="s">
        <v>26873</v>
      </c>
      <c r="B17821">
        <v>15.98</v>
      </c>
    </row>
    <row r="17822" spans="1:2" ht="12.75" customHeight="1">
      <c r="A17822" t="s">
        <v>26874</v>
      </c>
      <c r="B17822">
        <v>22.36</v>
      </c>
    </row>
    <row r="17823" spans="1:2" ht="12.75" customHeight="1">
      <c r="A17823" t="s">
        <v>26876</v>
      </c>
      <c r="B17823">
        <v>19.510000000000002</v>
      </c>
    </row>
    <row r="17824" spans="1:2" ht="12.75" customHeight="1">
      <c r="A17824" t="s">
        <v>26877</v>
      </c>
      <c r="B17824">
        <v>26.31</v>
      </c>
    </row>
    <row r="17825" spans="1:2" ht="12.75" customHeight="1">
      <c r="A17825" t="s">
        <v>26879</v>
      </c>
      <c r="B17825">
        <v>22.97</v>
      </c>
    </row>
    <row r="17826" spans="1:2" ht="12.75" customHeight="1">
      <c r="A17826" t="s">
        <v>26880</v>
      </c>
      <c r="B17826">
        <v>34.76</v>
      </c>
    </row>
    <row r="17827" spans="1:2" ht="12.75" customHeight="1">
      <c r="A17827" t="s">
        <v>26882</v>
      </c>
      <c r="B17827">
        <v>30.33</v>
      </c>
    </row>
    <row r="17828" spans="1:2" ht="12.75" customHeight="1">
      <c r="A17828" t="s">
        <v>26883</v>
      </c>
      <c r="B17828">
        <v>61.12</v>
      </c>
    </row>
    <row r="17829" spans="1:2" ht="12.75" customHeight="1">
      <c r="A17829" t="s">
        <v>26885</v>
      </c>
      <c r="B17829">
        <v>53.5</v>
      </c>
    </row>
    <row r="17830" spans="1:2" ht="12.75" customHeight="1">
      <c r="A17830" t="s">
        <v>26886</v>
      </c>
      <c r="B17830">
        <v>100.49</v>
      </c>
    </row>
    <row r="17831" spans="1:2" ht="12.75" customHeight="1">
      <c r="A17831" t="s">
        <v>26888</v>
      </c>
      <c r="B17831">
        <v>87.79</v>
      </c>
    </row>
    <row r="17832" spans="1:2" ht="12.75" customHeight="1">
      <c r="A17832" t="s">
        <v>26889</v>
      </c>
      <c r="B17832">
        <v>113.91</v>
      </c>
    </row>
    <row r="17833" spans="1:2" ht="12.75" customHeight="1">
      <c r="A17833" t="s">
        <v>26891</v>
      </c>
      <c r="B17833">
        <v>99.82</v>
      </c>
    </row>
    <row r="17834" spans="1:2" ht="12.75" customHeight="1">
      <c r="A17834" t="s">
        <v>26892</v>
      </c>
      <c r="B17834">
        <v>140.6</v>
      </c>
    </row>
    <row r="17835" spans="1:2" ht="12.75" customHeight="1">
      <c r="A17835" t="s">
        <v>26894</v>
      </c>
      <c r="B17835">
        <v>123.54</v>
      </c>
    </row>
    <row r="17836" spans="1:2" ht="12.75" customHeight="1">
      <c r="A17836" t="s">
        <v>26895</v>
      </c>
      <c r="B17836">
        <v>25.89</v>
      </c>
    </row>
    <row r="17837" spans="1:2" ht="12.75" customHeight="1">
      <c r="A17837" t="s">
        <v>26897</v>
      </c>
      <c r="B17837">
        <v>25.12</v>
      </c>
    </row>
    <row r="17838" spans="1:2" ht="12.75" customHeight="1">
      <c r="A17838" t="s">
        <v>26898</v>
      </c>
      <c r="B17838">
        <v>32.89</v>
      </c>
    </row>
    <row r="17839" spans="1:2" ht="12.75" customHeight="1">
      <c r="A17839" t="s">
        <v>26900</v>
      </c>
      <c r="B17839">
        <v>32.020000000000003</v>
      </c>
    </row>
    <row r="17840" spans="1:2" ht="12.75" customHeight="1">
      <c r="A17840" t="s">
        <v>26901</v>
      </c>
      <c r="B17840">
        <v>38.119999999999997</v>
      </c>
    </row>
    <row r="17841" spans="1:2" ht="12.75" customHeight="1">
      <c r="A17841" t="s">
        <v>26903</v>
      </c>
      <c r="B17841">
        <v>37.1</v>
      </c>
    </row>
    <row r="17842" spans="1:2" ht="12.75" customHeight="1">
      <c r="A17842" t="s">
        <v>26904</v>
      </c>
      <c r="B17842">
        <v>41.63</v>
      </c>
    </row>
    <row r="17843" spans="1:2" ht="12.75" customHeight="1">
      <c r="A17843" t="s">
        <v>26906</v>
      </c>
      <c r="B17843">
        <v>40.5</v>
      </c>
    </row>
    <row r="17844" spans="1:2" ht="12.75" customHeight="1">
      <c r="A17844" t="s">
        <v>26907</v>
      </c>
      <c r="B17844">
        <v>44.53</v>
      </c>
    </row>
    <row r="17845" spans="1:2" ht="12.75" customHeight="1">
      <c r="A17845" t="s">
        <v>26909</v>
      </c>
      <c r="B17845">
        <v>43.34</v>
      </c>
    </row>
    <row r="17846" spans="1:2" ht="12.75" customHeight="1">
      <c r="A17846" t="s">
        <v>26910</v>
      </c>
      <c r="B17846">
        <v>73.11</v>
      </c>
    </row>
    <row r="17847" spans="1:2" ht="12.75" customHeight="1">
      <c r="A17847" t="s">
        <v>26912</v>
      </c>
      <c r="B17847">
        <v>71.819999999999993</v>
      </c>
    </row>
    <row r="17848" spans="1:2" ht="12.75" customHeight="1">
      <c r="A17848" t="s">
        <v>26913</v>
      </c>
      <c r="B17848">
        <v>85</v>
      </c>
    </row>
    <row r="17849" spans="1:2" ht="12.75" customHeight="1">
      <c r="A17849" t="s">
        <v>26915</v>
      </c>
      <c r="B17849">
        <v>83.56</v>
      </c>
    </row>
    <row r="17850" spans="1:2" ht="12.75" customHeight="1">
      <c r="A17850" t="s">
        <v>26916</v>
      </c>
      <c r="B17850">
        <v>88.83</v>
      </c>
    </row>
    <row r="17851" spans="1:2" ht="12.75" customHeight="1">
      <c r="A17851" t="s">
        <v>26918</v>
      </c>
      <c r="B17851">
        <v>87.29</v>
      </c>
    </row>
    <row r="17852" spans="1:2" ht="12.75" customHeight="1">
      <c r="A17852" t="s">
        <v>26919</v>
      </c>
      <c r="B17852">
        <v>110.05</v>
      </c>
    </row>
    <row r="17853" spans="1:2" ht="12.75" customHeight="1">
      <c r="A17853" t="s">
        <v>26921</v>
      </c>
      <c r="B17853">
        <v>108.25</v>
      </c>
    </row>
    <row r="17854" spans="1:2" ht="12.75" customHeight="1">
      <c r="A17854" t="s">
        <v>26922</v>
      </c>
      <c r="B17854">
        <v>23.68</v>
      </c>
    </row>
    <row r="17855" spans="1:2" ht="12.75" customHeight="1">
      <c r="A17855" t="s">
        <v>26924</v>
      </c>
      <c r="B17855">
        <v>23.68</v>
      </c>
    </row>
    <row r="17856" spans="1:2" ht="12.75" customHeight="1">
      <c r="A17856" t="s">
        <v>26925</v>
      </c>
      <c r="B17856">
        <v>24.87</v>
      </c>
    </row>
    <row r="17857" spans="1:2" ht="12.75" customHeight="1">
      <c r="A17857" t="s">
        <v>26927</v>
      </c>
      <c r="B17857">
        <v>24.87</v>
      </c>
    </row>
    <row r="17858" spans="1:2" ht="12.75" customHeight="1">
      <c r="A17858" t="s">
        <v>26928</v>
      </c>
      <c r="B17858">
        <v>29.1</v>
      </c>
    </row>
    <row r="17859" spans="1:2" ht="12.75" customHeight="1">
      <c r="A17859" t="s">
        <v>26930</v>
      </c>
      <c r="B17859">
        <v>29.1</v>
      </c>
    </row>
    <row r="17860" spans="1:2" ht="12.75" customHeight="1">
      <c r="A17860" t="s">
        <v>26931</v>
      </c>
      <c r="B17860">
        <v>18.78</v>
      </c>
    </row>
    <row r="17861" spans="1:2" ht="12.75" customHeight="1">
      <c r="A17861" t="s">
        <v>26933</v>
      </c>
      <c r="B17861">
        <v>18.78</v>
      </c>
    </row>
    <row r="17862" spans="1:2" ht="12.75" customHeight="1">
      <c r="A17862" t="s">
        <v>26934</v>
      </c>
      <c r="B17862">
        <v>21.57</v>
      </c>
    </row>
    <row r="17863" spans="1:2" ht="12.75" customHeight="1">
      <c r="A17863" t="s">
        <v>26936</v>
      </c>
      <c r="B17863">
        <v>21.57</v>
      </c>
    </row>
    <row r="17864" spans="1:2" ht="12.75" customHeight="1">
      <c r="A17864" t="s">
        <v>26937</v>
      </c>
      <c r="B17864">
        <v>22.77</v>
      </c>
    </row>
    <row r="17865" spans="1:2" ht="12.75" customHeight="1">
      <c r="A17865" t="s">
        <v>26939</v>
      </c>
      <c r="B17865">
        <v>22.77</v>
      </c>
    </row>
    <row r="17866" spans="1:2" ht="12.75" customHeight="1">
      <c r="A17866" t="s">
        <v>26940</v>
      </c>
      <c r="B17866">
        <v>1620.57</v>
      </c>
    </row>
    <row r="17867" spans="1:2" ht="12.75" customHeight="1">
      <c r="A17867" t="s">
        <v>26942</v>
      </c>
      <c r="B17867">
        <v>1495.87</v>
      </c>
    </row>
    <row r="17868" spans="1:2" ht="12.75" customHeight="1">
      <c r="A17868" t="s">
        <v>26943</v>
      </c>
      <c r="B17868">
        <v>1779.05</v>
      </c>
    </row>
    <row r="17869" spans="1:2" ht="12.75" customHeight="1">
      <c r="A17869" t="s">
        <v>26945</v>
      </c>
      <c r="B17869">
        <v>1654.38</v>
      </c>
    </row>
    <row r="17870" spans="1:2" ht="12.75" customHeight="1">
      <c r="A17870" t="s">
        <v>26946</v>
      </c>
      <c r="B17870">
        <v>2325.09</v>
      </c>
    </row>
    <row r="17871" spans="1:2" ht="12.75" customHeight="1">
      <c r="A17871" t="s">
        <v>26948</v>
      </c>
      <c r="B17871">
        <v>2121.9899999999998</v>
      </c>
    </row>
    <row r="17872" spans="1:2" ht="12.75" customHeight="1">
      <c r="A17872" t="s">
        <v>26949</v>
      </c>
      <c r="B17872">
        <v>2508.86</v>
      </c>
    </row>
    <row r="17873" spans="1:2" ht="12.75" customHeight="1">
      <c r="A17873" t="s">
        <v>26951</v>
      </c>
      <c r="B17873">
        <v>2305.7600000000002</v>
      </c>
    </row>
    <row r="17874" spans="1:2" ht="12.75" customHeight="1">
      <c r="A17874" t="s">
        <v>26952</v>
      </c>
      <c r="B17874">
        <v>3311.26</v>
      </c>
    </row>
    <row r="17875" spans="1:2" ht="12.75" customHeight="1">
      <c r="A17875" t="s">
        <v>26954</v>
      </c>
      <c r="B17875">
        <v>3024.8</v>
      </c>
    </row>
    <row r="17876" spans="1:2" ht="12.75" customHeight="1">
      <c r="A17876" t="s">
        <v>26955</v>
      </c>
      <c r="B17876">
        <v>3437.12</v>
      </c>
    </row>
    <row r="17877" spans="1:2" ht="12.75" customHeight="1">
      <c r="A17877" t="s">
        <v>26957</v>
      </c>
      <c r="B17877">
        <v>3153.88</v>
      </c>
    </row>
    <row r="17878" spans="1:2" ht="12.75" customHeight="1">
      <c r="A17878" t="s">
        <v>26958</v>
      </c>
      <c r="B17878">
        <v>4063.47</v>
      </c>
    </row>
    <row r="17879" spans="1:2" ht="12.75" customHeight="1">
      <c r="A17879" t="s">
        <v>26960</v>
      </c>
      <c r="B17879">
        <v>3760.58</v>
      </c>
    </row>
    <row r="17880" spans="1:2" ht="12.75" customHeight="1">
      <c r="A17880" t="s">
        <v>26961</v>
      </c>
      <c r="B17880">
        <v>4892.6899999999996</v>
      </c>
    </row>
    <row r="17881" spans="1:2" ht="12.75" customHeight="1">
      <c r="A17881" t="s">
        <v>26963</v>
      </c>
      <c r="B17881">
        <v>4500.1899999999996</v>
      </c>
    </row>
    <row r="17882" spans="1:2" ht="12.75" customHeight="1">
      <c r="A17882" t="s">
        <v>26964</v>
      </c>
      <c r="B17882">
        <v>88.66</v>
      </c>
    </row>
    <row r="17883" spans="1:2" ht="12.75" customHeight="1">
      <c r="A17883" t="s">
        <v>26966</v>
      </c>
      <c r="B17883">
        <v>88.66</v>
      </c>
    </row>
    <row r="17884" spans="1:2" ht="12.75" customHeight="1">
      <c r="A17884" t="s">
        <v>26967</v>
      </c>
      <c r="B17884">
        <v>125.79</v>
      </c>
    </row>
    <row r="17885" spans="1:2" ht="12.75" customHeight="1">
      <c r="A17885" t="s">
        <v>26969</v>
      </c>
      <c r="B17885">
        <v>125.79</v>
      </c>
    </row>
    <row r="17886" spans="1:2" ht="12.75" customHeight="1">
      <c r="A17886" t="s">
        <v>26970</v>
      </c>
      <c r="B17886">
        <v>177.88</v>
      </c>
    </row>
    <row r="17887" spans="1:2" ht="12.75" customHeight="1">
      <c r="A17887" t="s">
        <v>26972</v>
      </c>
      <c r="B17887">
        <v>177.88</v>
      </c>
    </row>
    <row r="17888" spans="1:2" ht="12.75" customHeight="1">
      <c r="A17888" t="s">
        <v>26973</v>
      </c>
      <c r="B17888">
        <v>281.73</v>
      </c>
    </row>
    <row r="17889" spans="1:2" ht="12.75" customHeight="1">
      <c r="A17889" t="s">
        <v>26975</v>
      </c>
      <c r="B17889">
        <v>281.73</v>
      </c>
    </row>
    <row r="17890" spans="1:2" ht="12.75" customHeight="1">
      <c r="A17890" t="s">
        <v>26976</v>
      </c>
      <c r="B17890">
        <v>89.59</v>
      </c>
    </row>
    <row r="17891" spans="1:2" ht="12.75" customHeight="1">
      <c r="A17891" t="s">
        <v>26978</v>
      </c>
      <c r="B17891">
        <v>89.59</v>
      </c>
    </row>
    <row r="17892" spans="1:2" ht="12.75" customHeight="1">
      <c r="A17892" t="s">
        <v>26979</v>
      </c>
      <c r="B17892">
        <v>123.33</v>
      </c>
    </row>
    <row r="17893" spans="1:2" ht="12.75" customHeight="1">
      <c r="A17893" t="s">
        <v>26981</v>
      </c>
      <c r="B17893">
        <v>123.33</v>
      </c>
    </row>
    <row r="17894" spans="1:2" ht="12.75" customHeight="1">
      <c r="A17894" t="s">
        <v>26982</v>
      </c>
      <c r="B17894">
        <v>46.62</v>
      </c>
    </row>
    <row r="17895" spans="1:2" ht="12.75" customHeight="1">
      <c r="A17895" t="s">
        <v>26984</v>
      </c>
      <c r="B17895">
        <v>46.62</v>
      </c>
    </row>
    <row r="17896" spans="1:2" ht="12.75" customHeight="1">
      <c r="A17896" t="s">
        <v>26985</v>
      </c>
      <c r="B17896">
        <v>48.23</v>
      </c>
    </row>
    <row r="17897" spans="1:2" ht="12.75" customHeight="1">
      <c r="A17897" t="s">
        <v>26987</v>
      </c>
      <c r="B17897">
        <v>48.23</v>
      </c>
    </row>
    <row r="17898" spans="1:2" ht="12.75" customHeight="1">
      <c r="A17898" t="s">
        <v>26988</v>
      </c>
      <c r="B17898">
        <v>39.35</v>
      </c>
    </row>
    <row r="17899" spans="1:2" ht="12.75" customHeight="1">
      <c r="A17899" t="s">
        <v>26990</v>
      </c>
      <c r="B17899">
        <v>39.35</v>
      </c>
    </row>
    <row r="17900" spans="1:2" ht="12.75" customHeight="1">
      <c r="A17900" t="s">
        <v>26991</v>
      </c>
      <c r="B17900">
        <v>41.3</v>
      </c>
    </row>
    <row r="17901" spans="1:2" ht="12.75" customHeight="1">
      <c r="A17901" t="s">
        <v>26993</v>
      </c>
      <c r="B17901">
        <v>41.3</v>
      </c>
    </row>
    <row r="17902" spans="1:2" ht="12.75" customHeight="1">
      <c r="A17902" t="s">
        <v>26994</v>
      </c>
      <c r="B17902">
        <v>189.75</v>
      </c>
    </row>
    <row r="17903" spans="1:2" ht="12.75" customHeight="1">
      <c r="A17903" t="s">
        <v>26996</v>
      </c>
      <c r="B17903">
        <v>189.75</v>
      </c>
    </row>
    <row r="17904" spans="1:2" ht="12.75" customHeight="1">
      <c r="A17904" t="s">
        <v>26997</v>
      </c>
      <c r="B17904">
        <v>193.95</v>
      </c>
    </row>
    <row r="17905" spans="1:2" ht="12.75" customHeight="1">
      <c r="A17905" t="s">
        <v>26999</v>
      </c>
      <c r="B17905">
        <v>193.95</v>
      </c>
    </row>
    <row r="17906" spans="1:2" ht="12.75" customHeight="1">
      <c r="A17906" t="s">
        <v>27000</v>
      </c>
      <c r="B17906">
        <v>204.05</v>
      </c>
    </row>
    <row r="17907" spans="1:2" ht="12.75" customHeight="1">
      <c r="A17907" t="s">
        <v>27002</v>
      </c>
      <c r="B17907">
        <v>204.05</v>
      </c>
    </row>
    <row r="17908" spans="1:2" ht="12.75" customHeight="1">
      <c r="A17908" t="s">
        <v>27003</v>
      </c>
      <c r="B17908">
        <v>213.85</v>
      </c>
    </row>
    <row r="17909" spans="1:2" ht="12.75" customHeight="1">
      <c r="A17909" t="s">
        <v>27005</v>
      </c>
      <c r="B17909">
        <v>213.85</v>
      </c>
    </row>
    <row r="17910" spans="1:2" ht="12.75" customHeight="1">
      <c r="A17910" t="s">
        <v>27006</v>
      </c>
      <c r="B17910">
        <v>221.35</v>
      </c>
    </row>
    <row r="17911" spans="1:2" ht="12.75" customHeight="1">
      <c r="A17911" t="s">
        <v>27008</v>
      </c>
      <c r="B17911">
        <v>221.35</v>
      </c>
    </row>
    <row r="17912" spans="1:2" ht="12.75" customHeight="1">
      <c r="A17912" t="s">
        <v>27009</v>
      </c>
      <c r="B17912">
        <v>193.95</v>
      </c>
    </row>
    <row r="17913" spans="1:2" ht="12.75" customHeight="1">
      <c r="A17913" t="s">
        <v>27011</v>
      </c>
      <c r="B17913">
        <v>193.95</v>
      </c>
    </row>
    <row r="17914" spans="1:2" ht="12.75" customHeight="1">
      <c r="A17914" t="s">
        <v>27012</v>
      </c>
      <c r="B17914">
        <v>1015.73</v>
      </c>
    </row>
    <row r="17915" spans="1:2" ht="12.75" customHeight="1">
      <c r="A17915" t="s">
        <v>27014</v>
      </c>
      <c r="B17915">
        <v>1015.73</v>
      </c>
    </row>
    <row r="17916" spans="1:2" ht="12.75" customHeight="1">
      <c r="A17916" t="s">
        <v>27015</v>
      </c>
      <c r="B17916">
        <v>1064.3900000000001</v>
      </c>
    </row>
    <row r="17917" spans="1:2" ht="12.75" customHeight="1">
      <c r="A17917" t="s">
        <v>27017</v>
      </c>
      <c r="B17917">
        <v>1064.3900000000001</v>
      </c>
    </row>
    <row r="17918" spans="1:2" ht="12.75" customHeight="1">
      <c r="A17918" t="s">
        <v>27018</v>
      </c>
      <c r="B17918">
        <v>1307.04</v>
      </c>
    </row>
    <row r="17919" spans="1:2" ht="12.75" customHeight="1">
      <c r="A17919" t="s">
        <v>27020</v>
      </c>
      <c r="B17919">
        <v>1307.04</v>
      </c>
    </row>
    <row r="17920" spans="1:2" ht="12.75" customHeight="1">
      <c r="A17920" t="s">
        <v>27021</v>
      </c>
      <c r="B17920">
        <v>1376.6</v>
      </c>
    </row>
    <row r="17921" spans="1:2" ht="12.75" customHeight="1">
      <c r="A17921" t="s">
        <v>27023</v>
      </c>
      <c r="B17921">
        <v>1376.6</v>
      </c>
    </row>
    <row r="17922" spans="1:2" ht="12.75" customHeight="1">
      <c r="A17922" t="s">
        <v>27024</v>
      </c>
      <c r="B17922">
        <v>1444.6</v>
      </c>
    </row>
    <row r="17923" spans="1:2" ht="12.75" customHeight="1">
      <c r="A17923" t="s">
        <v>27026</v>
      </c>
      <c r="B17923">
        <v>1444.6</v>
      </c>
    </row>
    <row r="17924" spans="1:2" ht="12.75" customHeight="1">
      <c r="A17924" t="s">
        <v>27027</v>
      </c>
      <c r="B17924">
        <v>1551.73</v>
      </c>
    </row>
    <row r="17925" spans="1:2" ht="12.75" customHeight="1">
      <c r="A17925" t="s">
        <v>27029</v>
      </c>
      <c r="B17925">
        <v>1551.73</v>
      </c>
    </row>
    <row r="17926" spans="1:2" ht="12.75" customHeight="1">
      <c r="A17926" t="s">
        <v>27030</v>
      </c>
      <c r="B17926">
        <v>2116.67</v>
      </c>
    </row>
    <row r="17927" spans="1:2" ht="12.75" customHeight="1">
      <c r="A17927" t="s">
        <v>27032</v>
      </c>
      <c r="B17927">
        <v>2116.67</v>
      </c>
    </row>
    <row r="17928" spans="1:2" ht="12.75" customHeight="1">
      <c r="A17928" t="s">
        <v>27033</v>
      </c>
      <c r="B17928">
        <v>951.17</v>
      </c>
    </row>
    <row r="17929" spans="1:2" ht="12.75" customHeight="1">
      <c r="A17929" t="s">
        <v>27035</v>
      </c>
      <c r="B17929">
        <v>951.17</v>
      </c>
    </row>
    <row r="17930" spans="1:2" ht="12.75" customHeight="1">
      <c r="A17930" t="s">
        <v>27036</v>
      </c>
      <c r="B17930">
        <v>1072.5899999999999</v>
      </c>
    </row>
    <row r="17931" spans="1:2" ht="12.75" customHeight="1">
      <c r="A17931" t="s">
        <v>27038</v>
      </c>
      <c r="B17931">
        <v>1072.5899999999999</v>
      </c>
    </row>
    <row r="17932" spans="1:2" ht="12.75" customHeight="1">
      <c r="A17932" t="s">
        <v>27039</v>
      </c>
      <c r="B17932">
        <v>1121.25</v>
      </c>
    </row>
    <row r="17933" spans="1:2" ht="12.75" customHeight="1">
      <c r="A17933" t="s">
        <v>27041</v>
      </c>
      <c r="B17933">
        <v>1121.25</v>
      </c>
    </row>
    <row r="17934" spans="1:2" ht="12.75" customHeight="1">
      <c r="A17934" t="s">
        <v>27042</v>
      </c>
      <c r="B17934">
        <v>1402.83</v>
      </c>
    </row>
    <row r="17935" spans="1:2" ht="12.75" customHeight="1">
      <c r="A17935" t="s">
        <v>27044</v>
      </c>
      <c r="B17935">
        <v>1402.83</v>
      </c>
    </row>
    <row r="17936" spans="1:2" ht="12.75" customHeight="1">
      <c r="A17936" t="s">
        <v>27045</v>
      </c>
      <c r="B17936">
        <v>1463.67</v>
      </c>
    </row>
    <row r="17937" spans="1:2" ht="12.75" customHeight="1">
      <c r="A17937" t="s">
        <v>27047</v>
      </c>
      <c r="B17937">
        <v>1463.67</v>
      </c>
    </row>
    <row r="17938" spans="1:2" ht="12.75" customHeight="1">
      <c r="A17938" t="s">
        <v>27048</v>
      </c>
      <c r="B17938">
        <v>1621.45</v>
      </c>
    </row>
    <row r="17939" spans="1:2" ht="12.75" customHeight="1">
      <c r="A17939" t="s">
        <v>27050</v>
      </c>
      <c r="B17939">
        <v>1621.45</v>
      </c>
    </row>
    <row r="17940" spans="1:2" ht="12.75" customHeight="1">
      <c r="A17940" t="s">
        <v>27051</v>
      </c>
      <c r="B17940">
        <v>1638.61</v>
      </c>
    </row>
    <row r="17941" spans="1:2" ht="12.75" customHeight="1">
      <c r="A17941" t="s">
        <v>27053</v>
      </c>
      <c r="B17941">
        <v>1638.61</v>
      </c>
    </row>
    <row r="17942" spans="1:2" ht="12.75" customHeight="1">
      <c r="A17942" t="s">
        <v>27054</v>
      </c>
      <c r="B17942">
        <v>2209.06</v>
      </c>
    </row>
    <row r="17943" spans="1:2" ht="12.75" customHeight="1">
      <c r="A17943" t="s">
        <v>27056</v>
      </c>
      <c r="B17943">
        <v>2209.06</v>
      </c>
    </row>
    <row r="17944" spans="1:2" ht="12.75" customHeight="1">
      <c r="A17944" t="s">
        <v>27057</v>
      </c>
      <c r="B17944">
        <v>1031.81</v>
      </c>
    </row>
    <row r="17945" spans="1:2" ht="12.75" customHeight="1">
      <c r="A17945" t="s">
        <v>27059</v>
      </c>
      <c r="B17945">
        <v>1031.81</v>
      </c>
    </row>
    <row r="17946" spans="1:2" ht="12.75" customHeight="1">
      <c r="A17946" t="s">
        <v>27060</v>
      </c>
      <c r="B17946">
        <v>146.97</v>
      </c>
    </row>
    <row r="17947" spans="1:2" ht="12.75" customHeight="1">
      <c r="A17947" t="s">
        <v>27062</v>
      </c>
      <c r="B17947">
        <v>139.77000000000001</v>
      </c>
    </row>
    <row r="17948" spans="1:2" ht="12.75" customHeight="1">
      <c r="A17948" t="s">
        <v>27063</v>
      </c>
      <c r="B17948">
        <v>193.65</v>
      </c>
    </row>
    <row r="17949" spans="1:2" ht="12.75" customHeight="1">
      <c r="A17949" t="s">
        <v>27065</v>
      </c>
      <c r="B17949">
        <v>185.43</v>
      </c>
    </row>
    <row r="17950" spans="1:2" ht="12.75" customHeight="1">
      <c r="A17950" t="s">
        <v>27066</v>
      </c>
      <c r="B17950">
        <v>256.04000000000002</v>
      </c>
    </row>
    <row r="17951" spans="1:2" ht="12.75" customHeight="1">
      <c r="A17951" t="s">
        <v>27068</v>
      </c>
      <c r="B17951">
        <v>246.79</v>
      </c>
    </row>
    <row r="17952" spans="1:2" ht="12.75" customHeight="1">
      <c r="A17952" t="s">
        <v>27069</v>
      </c>
      <c r="B17952">
        <v>38.479999999999997</v>
      </c>
    </row>
    <row r="17953" spans="1:2" ht="12.75" customHeight="1">
      <c r="A17953" t="s">
        <v>27071</v>
      </c>
      <c r="B17953">
        <v>33.340000000000003</v>
      </c>
    </row>
    <row r="17954" spans="1:2" ht="12.75" customHeight="1">
      <c r="A17954" t="s">
        <v>27072</v>
      </c>
      <c r="B17954">
        <v>41.17</v>
      </c>
    </row>
    <row r="17955" spans="1:2" ht="12.75" customHeight="1">
      <c r="A17955" t="s">
        <v>27074</v>
      </c>
      <c r="B17955">
        <v>35.67</v>
      </c>
    </row>
    <row r="17956" spans="1:2" ht="12.75" customHeight="1">
      <c r="A17956" t="s">
        <v>27075</v>
      </c>
      <c r="B17956">
        <v>50.4</v>
      </c>
    </row>
    <row r="17957" spans="1:2" ht="12.75" customHeight="1">
      <c r="A17957" t="s">
        <v>27077</v>
      </c>
      <c r="B17957">
        <v>43.67</v>
      </c>
    </row>
    <row r="17958" spans="1:2" ht="12.75" customHeight="1">
      <c r="A17958" t="s">
        <v>27078</v>
      </c>
      <c r="B17958">
        <v>69.260000000000005</v>
      </c>
    </row>
    <row r="17959" spans="1:2" ht="12.75" customHeight="1">
      <c r="A17959" t="s">
        <v>27080</v>
      </c>
      <c r="B17959">
        <v>60.01</v>
      </c>
    </row>
    <row r="17960" spans="1:2" ht="12.75" customHeight="1">
      <c r="A17960" t="s">
        <v>27081</v>
      </c>
      <c r="B17960">
        <v>105.82</v>
      </c>
    </row>
    <row r="17961" spans="1:2" ht="12.75" customHeight="1">
      <c r="A17961" t="s">
        <v>27083</v>
      </c>
      <c r="B17961">
        <v>91.68</v>
      </c>
    </row>
    <row r="17962" spans="1:2" ht="12.75" customHeight="1">
      <c r="A17962" t="s">
        <v>27084</v>
      </c>
      <c r="B17962">
        <v>143.13999999999999</v>
      </c>
    </row>
    <row r="17963" spans="1:2" ht="12.75" customHeight="1">
      <c r="A17963" t="s">
        <v>27086</v>
      </c>
      <c r="B17963">
        <v>124.02</v>
      </c>
    </row>
    <row r="17964" spans="1:2" ht="12.75" customHeight="1">
      <c r="A17964" t="s">
        <v>27087</v>
      </c>
      <c r="B17964">
        <v>15.39</v>
      </c>
    </row>
    <row r="17965" spans="1:2" ht="12.75" customHeight="1">
      <c r="A17965" t="s">
        <v>27089</v>
      </c>
      <c r="B17965">
        <v>13.33</v>
      </c>
    </row>
    <row r="17966" spans="1:2" ht="12.75" customHeight="1">
      <c r="A17966" t="s">
        <v>27090</v>
      </c>
      <c r="B17966">
        <v>18.47</v>
      </c>
    </row>
    <row r="17967" spans="1:2" ht="12.75" customHeight="1">
      <c r="A17967" t="s">
        <v>27092</v>
      </c>
      <c r="B17967">
        <v>16</v>
      </c>
    </row>
    <row r="17968" spans="1:2" ht="12.75" customHeight="1">
      <c r="A17968" t="s">
        <v>27093</v>
      </c>
      <c r="B17968">
        <v>12.31</v>
      </c>
    </row>
    <row r="17969" spans="1:2" ht="12.75" customHeight="1">
      <c r="A17969" t="s">
        <v>27095</v>
      </c>
      <c r="B17969">
        <v>10.66</v>
      </c>
    </row>
    <row r="17970" spans="1:2" ht="12.75" customHeight="1">
      <c r="A17970" t="s">
        <v>27096</v>
      </c>
      <c r="B17970">
        <v>20</v>
      </c>
    </row>
    <row r="17971" spans="1:2" ht="12.75" customHeight="1">
      <c r="A17971" t="s">
        <v>27098</v>
      </c>
      <c r="B17971">
        <v>17.329999999999998</v>
      </c>
    </row>
    <row r="17972" spans="1:2" ht="12.75" customHeight="1">
      <c r="A17972" t="s">
        <v>27099</v>
      </c>
      <c r="B17972">
        <v>13.85</v>
      </c>
    </row>
    <row r="17973" spans="1:2" ht="12.75" customHeight="1">
      <c r="A17973" t="s">
        <v>27101</v>
      </c>
      <c r="B17973">
        <v>12</v>
      </c>
    </row>
    <row r="17974" spans="1:2" ht="12.75" customHeight="1">
      <c r="A17974" t="s">
        <v>27102</v>
      </c>
      <c r="B17974">
        <v>21.54</v>
      </c>
    </row>
    <row r="17975" spans="1:2" ht="12.75" customHeight="1">
      <c r="A17975" t="s">
        <v>27104</v>
      </c>
      <c r="B17975">
        <v>18.670000000000002</v>
      </c>
    </row>
    <row r="17976" spans="1:2" ht="12.75" customHeight="1">
      <c r="A17976" t="s">
        <v>27105</v>
      </c>
      <c r="B17976">
        <v>15.77</v>
      </c>
    </row>
    <row r="17977" spans="1:2" ht="12.75" customHeight="1">
      <c r="A17977" t="s">
        <v>27107</v>
      </c>
      <c r="B17977">
        <v>13.66</v>
      </c>
    </row>
    <row r="17978" spans="1:2" ht="12.75" customHeight="1">
      <c r="A17978" t="s">
        <v>27108</v>
      </c>
      <c r="B17978">
        <v>23.47</v>
      </c>
    </row>
    <row r="17979" spans="1:2" ht="12.75" customHeight="1">
      <c r="A17979" t="s">
        <v>27110</v>
      </c>
      <c r="B17979">
        <v>20.329999999999998</v>
      </c>
    </row>
    <row r="17980" spans="1:2" ht="12.75" customHeight="1">
      <c r="A17980" t="s">
        <v>27111</v>
      </c>
      <c r="B17980">
        <v>55.79</v>
      </c>
    </row>
    <row r="17981" spans="1:2" ht="12.75" customHeight="1">
      <c r="A17981" t="s">
        <v>27113</v>
      </c>
      <c r="B17981">
        <v>48.34</v>
      </c>
    </row>
    <row r="17982" spans="1:2" ht="12.75" customHeight="1">
      <c r="A17982" t="s">
        <v>27114</v>
      </c>
      <c r="B17982">
        <v>39.25</v>
      </c>
    </row>
    <row r="17983" spans="1:2" ht="12.75" customHeight="1">
      <c r="A17983" t="s">
        <v>27116</v>
      </c>
      <c r="B17983">
        <v>34</v>
      </c>
    </row>
    <row r="17984" spans="1:2" ht="12.75" customHeight="1">
      <c r="A17984" t="s">
        <v>27117</v>
      </c>
      <c r="B17984">
        <v>39.25</v>
      </c>
    </row>
    <row r="17985" spans="1:2" ht="12.75" customHeight="1">
      <c r="A17985" t="s">
        <v>27119</v>
      </c>
      <c r="B17985">
        <v>34</v>
      </c>
    </row>
    <row r="17986" spans="1:2" ht="12.75" customHeight="1">
      <c r="A17986" t="s">
        <v>27120</v>
      </c>
      <c r="B17986">
        <v>26.16</v>
      </c>
    </row>
    <row r="17987" spans="1:2" ht="12.75" customHeight="1">
      <c r="A17987" t="s">
        <v>27122</v>
      </c>
      <c r="B17987">
        <v>22.67</v>
      </c>
    </row>
    <row r="17988" spans="1:2" ht="12.75" customHeight="1">
      <c r="A17988" t="s">
        <v>27123</v>
      </c>
      <c r="B17988">
        <v>243.58</v>
      </c>
    </row>
    <row r="17989" spans="1:2" ht="12.75" customHeight="1">
      <c r="A17989" t="s">
        <v>27125</v>
      </c>
      <c r="B17989">
        <v>215.23</v>
      </c>
    </row>
    <row r="17990" spans="1:2" ht="12.75" customHeight="1">
      <c r="A17990" t="s">
        <v>27126</v>
      </c>
      <c r="B17990">
        <v>244.59</v>
      </c>
    </row>
    <row r="17991" spans="1:2" ht="12.75" customHeight="1">
      <c r="A17991" t="s">
        <v>27128</v>
      </c>
      <c r="B17991">
        <v>216.11</v>
      </c>
    </row>
    <row r="17992" spans="1:2" ht="12.75" customHeight="1">
      <c r="A17992" t="s">
        <v>27129</v>
      </c>
      <c r="B17992">
        <v>246</v>
      </c>
    </row>
    <row r="17993" spans="1:2" ht="12.75" customHeight="1">
      <c r="A17993" t="s">
        <v>27131</v>
      </c>
      <c r="B17993">
        <v>217.33</v>
      </c>
    </row>
    <row r="17994" spans="1:2" ht="12.75" customHeight="1">
      <c r="A17994" t="s">
        <v>27132</v>
      </c>
      <c r="B17994">
        <v>1397.96</v>
      </c>
    </row>
    <row r="17995" spans="1:2" ht="12.75" customHeight="1">
      <c r="A17995" t="s">
        <v>27134</v>
      </c>
      <c r="B17995">
        <v>1279.78</v>
      </c>
    </row>
    <row r="17996" spans="1:2" ht="12.75" customHeight="1">
      <c r="A17996" t="s">
        <v>27135</v>
      </c>
      <c r="B17996">
        <v>1808.77</v>
      </c>
    </row>
    <row r="17997" spans="1:2" ht="12.75" customHeight="1">
      <c r="A17997" t="s">
        <v>27137</v>
      </c>
      <c r="B17997">
        <v>1655.85</v>
      </c>
    </row>
    <row r="17998" spans="1:2" ht="12.75" customHeight="1">
      <c r="A17998" t="s">
        <v>27138</v>
      </c>
      <c r="B17998">
        <v>1979.05</v>
      </c>
    </row>
    <row r="17999" spans="1:2" ht="12.75" customHeight="1">
      <c r="A17999" t="s">
        <v>27140</v>
      </c>
      <c r="B17999">
        <v>1836.25</v>
      </c>
    </row>
    <row r="18000" spans="1:2" ht="12.75" customHeight="1">
      <c r="A18000" t="s">
        <v>27141</v>
      </c>
      <c r="B18000">
        <v>2819.64</v>
      </c>
    </row>
    <row r="18001" spans="1:2" ht="12.75" customHeight="1">
      <c r="A18001" t="s">
        <v>27143</v>
      </c>
      <c r="B18001">
        <v>2618.35</v>
      </c>
    </row>
    <row r="18002" spans="1:2" ht="12.75" customHeight="1">
      <c r="A18002" t="s">
        <v>27144</v>
      </c>
      <c r="B18002">
        <v>377.81</v>
      </c>
    </row>
    <row r="18003" spans="1:2" ht="12.75" customHeight="1">
      <c r="A18003" t="s">
        <v>27146</v>
      </c>
      <c r="B18003">
        <v>356.6</v>
      </c>
    </row>
    <row r="18004" spans="1:2" ht="12.75" customHeight="1">
      <c r="A18004" t="s">
        <v>27147</v>
      </c>
      <c r="B18004">
        <v>215.07</v>
      </c>
    </row>
    <row r="18005" spans="1:2" ht="12.75" customHeight="1">
      <c r="A18005" t="s">
        <v>27149</v>
      </c>
      <c r="B18005">
        <v>204.21</v>
      </c>
    </row>
    <row r="18006" spans="1:2" ht="12.75" customHeight="1">
      <c r="A18006" t="s">
        <v>27150</v>
      </c>
      <c r="B18006">
        <v>477.71</v>
      </c>
    </row>
    <row r="18007" spans="1:2" ht="12.75" customHeight="1">
      <c r="A18007" t="s">
        <v>27152</v>
      </c>
      <c r="B18007">
        <v>449.11</v>
      </c>
    </row>
    <row r="18008" spans="1:2" ht="12.75" customHeight="1">
      <c r="A18008" t="s">
        <v>27153</v>
      </c>
      <c r="B18008">
        <v>1047.81</v>
      </c>
    </row>
    <row r="18009" spans="1:2" ht="12.75" customHeight="1">
      <c r="A18009" t="s">
        <v>27155</v>
      </c>
      <c r="B18009">
        <v>968.29</v>
      </c>
    </row>
    <row r="18010" spans="1:2" ht="12.75" customHeight="1">
      <c r="A18010" t="s">
        <v>27156</v>
      </c>
      <c r="B18010">
        <v>1271.8900000000001</v>
      </c>
    </row>
    <row r="18011" spans="1:2" ht="12.75" customHeight="1">
      <c r="A18011" t="s">
        <v>27158</v>
      </c>
      <c r="B18011">
        <v>1179.94</v>
      </c>
    </row>
    <row r="18012" spans="1:2" ht="12.75" customHeight="1">
      <c r="A18012" t="s">
        <v>27159</v>
      </c>
      <c r="B18012">
        <v>1070.02</v>
      </c>
    </row>
    <row r="18013" spans="1:2" ht="12.75" customHeight="1">
      <c r="A18013" t="s">
        <v>27161</v>
      </c>
      <c r="B18013">
        <v>971.79</v>
      </c>
    </row>
    <row r="18014" spans="1:2" ht="12.75" customHeight="1">
      <c r="A18014" t="s">
        <v>27162</v>
      </c>
      <c r="B18014">
        <v>1193.06</v>
      </c>
    </row>
    <row r="18015" spans="1:2" ht="12.75" customHeight="1">
      <c r="A18015" t="s">
        <v>27164</v>
      </c>
      <c r="B18015">
        <v>1088.58</v>
      </c>
    </row>
    <row r="18016" spans="1:2" ht="12.75" customHeight="1">
      <c r="A18016" t="s">
        <v>27165</v>
      </c>
      <c r="B18016">
        <v>1475.77</v>
      </c>
    </row>
    <row r="18017" spans="1:2" ht="12.75" customHeight="1">
      <c r="A18017" t="s">
        <v>27167</v>
      </c>
      <c r="B18017">
        <v>1362.47</v>
      </c>
    </row>
    <row r="18018" spans="1:2" ht="12.75" customHeight="1">
      <c r="A18018" t="s">
        <v>27168</v>
      </c>
      <c r="B18018">
        <v>85.97</v>
      </c>
    </row>
    <row r="18019" spans="1:2" ht="12.75" customHeight="1">
      <c r="A18019" t="s">
        <v>27170</v>
      </c>
      <c r="B18019">
        <v>79.8</v>
      </c>
    </row>
    <row r="18020" spans="1:2" ht="12.75" customHeight="1">
      <c r="A18020" t="s">
        <v>27171</v>
      </c>
      <c r="B18020">
        <v>94.6</v>
      </c>
    </row>
    <row r="18021" spans="1:2" ht="12.75" customHeight="1">
      <c r="A18021" t="s">
        <v>27173</v>
      </c>
      <c r="B18021">
        <v>87.2</v>
      </c>
    </row>
    <row r="18022" spans="1:2" ht="12.75" customHeight="1">
      <c r="A18022" t="s">
        <v>27174</v>
      </c>
      <c r="B18022">
        <v>87.05</v>
      </c>
    </row>
    <row r="18023" spans="1:2" ht="12.75" customHeight="1">
      <c r="A18023" t="s">
        <v>27176</v>
      </c>
      <c r="B18023">
        <v>80.62</v>
      </c>
    </row>
    <row r="18024" spans="1:2" ht="12.75" customHeight="1">
      <c r="A18024" t="s">
        <v>27177</v>
      </c>
      <c r="B18024">
        <v>102.06</v>
      </c>
    </row>
    <row r="18025" spans="1:2" ht="12.75" customHeight="1">
      <c r="A18025" t="s">
        <v>27179</v>
      </c>
      <c r="B18025">
        <v>94.66</v>
      </c>
    </row>
    <row r="18026" spans="1:2" ht="12.75" customHeight="1">
      <c r="A18026" t="s">
        <v>27180</v>
      </c>
      <c r="B18026">
        <v>27.5</v>
      </c>
    </row>
    <row r="18027" spans="1:2" ht="12.75" customHeight="1">
      <c r="A18027" t="s">
        <v>27182</v>
      </c>
      <c r="B18027">
        <v>26.21</v>
      </c>
    </row>
    <row r="18028" spans="1:2" ht="12.75" customHeight="1">
      <c r="A18028" t="s">
        <v>27183</v>
      </c>
      <c r="B18028">
        <v>34.08</v>
      </c>
    </row>
    <row r="18029" spans="1:2" ht="12.75" customHeight="1">
      <c r="A18029" t="s">
        <v>27185</v>
      </c>
      <c r="B18029">
        <v>32.54</v>
      </c>
    </row>
    <row r="18030" spans="1:2" ht="12.75" customHeight="1">
      <c r="A18030" t="s">
        <v>27186</v>
      </c>
      <c r="B18030">
        <v>1038.6199999999999</v>
      </c>
    </row>
    <row r="18031" spans="1:2" ht="12.75" customHeight="1">
      <c r="A18031" t="s">
        <v>27188</v>
      </c>
      <c r="B18031">
        <v>941.1</v>
      </c>
    </row>
    <row r="18032" spans="1:2" ht="12.75" customHeight="1">
      <c r="A18032" t="s">
        <v>27189</v>
      </c>
      <c r="B18032">
        <v>1364.11</v>
      </c>
    </row>
    <row r="18033" spans="1:2" ht="12.75" customHeight="1">
      <c r="A18033" t="s">
        <v>27191</v>
      </c>
      <c r="B18033">
        <v>1247.0899999999999</v>
      </c>
    </row>
    <row r="18034" spans="1:2" ht="12.75" customHeight="1">
      <c r="A18034" t="s">
        <v>27192</v>
      </c>
      <c r="B18034">
        <v>1238.9100000000001</v>
      </c>
    </row>
    <row r="18035" spans="1:2" ht="12.75" customHeight="1">
      <c r="A18035" t="s">
        <v>27194</v>
      </c>
      <c r="B18035">
        <v>1125.1400000000001</v>
      </c>
    </row>
    <row r="18036" spans="1:2" ht="12.75" customHeight="1">
      <c r="A18036" t="s">
        <v>27195</v>
      </c>
      <c r="B18036">
        <v>1476.63</v>
      </c>
    </row>
    <row r="18037" spans="1:2" ht="12.75" customHeight="1">
      <c r="A18037" t="s">
        <v>27197</v>
      </c>
      <c r="B18037">
        <v>1340.1</v>
      </c>
    </row>
    <row r="18038" spans="1:2" ht="12.75" customHeight="1">
      <c r="A18038" t="s">
        <v>27198</v>
      </c>
      <c r="B18038">
        <v>1498.45</v>
      </c>
    </row>
    <row r="18039" spans="1:2" ht="12.75" customHeight="1">
      <c r="A18039" t="s">
        <v>27200</v>
      </c>
      <c r="B18039">
        <v>1368.42</v>
      </c>
    </row>
    <row r="18040" spans="1:2" ht="12.75" customHeight="1">
      <c r="A18040" t="s">
        <v>27201</v>
      </c>
      <c r="B18040">
        <v>1784.69</v>
      </c>
    </row>
    <row r="18041" spans="1:2" ht="12.75" customHeight="1">
      <c r="A18041" t="s">
        <v>27203</v>
      </c>
      <c r="B18041">
        <v>1628.66</v>
      </c>
    </row>
    <row r="18042" spans="1:2" ht="12.75" customHeight="1">
      <c r="A18042" t="s">
        <v>27204</v>
      </c>
      <c r="B18042">
        <v>1725.63</v>
      </c>
    </row>
    <row r="18043" spans="1:2" ht="12.75" customHeight="1">
      <c r="A18043" t="s">
        <v>27206</v>
      </c>
      <c r="B18043">
        <v>1579.35</v>
      </c>
    </row>
    <row r="18044" spans="1:2" ht="12.75" customHeight="1">
      <c r="A18044" t="s">
        <v>27207</v>
      </c>
      <c r="B18044">
        <v>2056.1999999999998</v>
      </c>
    </row>
    <row r="18045" spans="1:2" ht="12.75" customHeight="1">
      <c r="A18045" t="s">
        <v>27209</v>
      </c>
      <c r="B18045">
        <v>1880.66</v>
      </c>
    </row>
    <row r="18046" spans="1:2" ht="12.75" customHeight="1">
      <c r="A18046" t="s">
        <v>27210</v>
      </c>
      <c r="B18046">
        <v>2262.58</v>
      </c>
    </row>
    <row r="18047" spans="1:2" ht="12.75" customHeight="1">
      <c r="A18047" t="s">
        <v>27212</v>
      </c>
      <c r="B18047">
        <v>2100.0500000000002</v>
      </c>
    </row>
    <row r="18048" spans="1:2" ht="12.75" customHeight="1">
      <c r="A18048" t="s">
        <v>27213</v>
      </c>
      <c r="B18048">
        <v>2699.43</v>
      </c>
    </row>
    <row r="18049" spans="1:2" ht="12.75" customHeight="1">
      <c r="A18049" t="s">
        <v>27215</v>
      </c>
      <c r="B18049">
        <v>2504.39</v>
      </c>
    </row>
    <row r="18050" spans="1:2" ht="12.75" customHeight="1">
      <c r="A18050" t="s">
        <v>27216</v>
      </c>
      <c r="B18050">
        <v>2538.0100000000002</v>
      </c>
    </row>
    <row r="18051" spans="1:2" ht="12.75" customHeight="1">
      <c r="A18051" t="s">
        <v>27218</v>
      </c>
      <c r="B18051">
        <v>2359.2199999999998</v>
      </c>
    </row>
    <row r="18052" spans="1:2" ht="12.75" customHeight="1">
      <c r="A18052" t="s">
        <v>27219</v>
      </c>
      <c r="B18052">
        <v>3027.7</v>
      </c>
    </row>
    <row r="18053" spans="1:2" ht="12.75" customHeight="1">
      <c r="A18053" t="s">
        <v>27221</v>
      </c>
      <c r="B18053">
        <v>2813.15</v>
      </c>
    </row>
    <row r="18054" spans="1:2" ht="12.75" customHeight="1">
      <c r="A18054" t="s">
        <v>27222</v>
      </c>
      <c r="B18054">
        <v>2799.41</v>
      </c>
    </row>
    <row r="18055" spans="1:2" ht="12.75" customHeight="1">
      <c r="A18055" t="s">
        <v>27224</v>
      </c>
      <c r="B18055">
        <v>2604.37</v>
      </c>
    </row>
    <row r="18056" spans="1:2" ht="12.75" customHeight="1">
      <c r="A18056" t="s">
        <v>27225</v>
      </c>
      <c r="B18056">
        <v>3340.26</v>
      </c>
    </row>
    <row r="18057" spans="1:2" ht="12.75" customHeight="1">
      <c r="A18057" t="s">
        <v>27227</v>
      </c>
      <c r="B18057">
        <v>3106.21</v>
      </c>
    </row>
    <row r="18058" spans="1:2" ht="12.75" customHeight="1">
      <c r="A18058" t="s">
        <v>27228</v>
      </c>
      <c r="B18058">
        <v>3242.06</v>
      </c>
    </row>
    <row r="18059" spans="1:2" ht="12.75" customHeight="1">
      <c r="A18059" t="s">
        <v>27230</v>
      </c>
      <c r="B18059">
        <v>3026.7</v>
      </c>
    </row>
    <row r="18060" spans="1:2" ht="12.75" customHeight="1">
      <c r="A18060" t="s">
        <v>27231</v>
      </c>
      <c r="B18060">
        <v>3869.2</v>
      </c>
    </row>
    <row r="18061" spans="1:2" ht="12.75" customHeight="1">
      <c r="A18061" t="s">
        <v>27233</v>
      </c>
      <c r="B18061">
        <v>3610.77</v>
      </c>
    </row>
    <row r="18062" spans="1:2" ht="12.75" customHeight="1">
      <c r="A18062" t="s">
        <v>27234</v>
      </c>
      <c r="B18062">
        <v>3577.46</v>
      </c>
    </row>
    <row r="18063" spans="1:2" ht="12.75" customHeight="1">
      <c r="A18063" t="s">
        <v>27236</v>
      </c>
      <c r="B18063">
        <v>3337.72</v>
      </c>
    </row>
    <row r="18064" spans="1:2" ht="12.75" customHeight="1">
      <c r="A18064" t="s">
        <v>27237</v>
      </c>
      <c r="B18064">
        <v>4270.5600000000004</v>
      </c>
    </row>
    <row r="18065" spans="1:2" ht="12.75" customHeight="1">
      <c r="A18065" t="s">
        <v>27239</v>
      </c>
      <c r="B18065">
        <v>3982.87</v>
      </c>
    </row>
    <row r="18066" spans="1:2" ht="12.75" customHeight="1">
      <c r="A18066" t="s">
        <v>27240</v>
      </c>
      <c r="B18066">
        <v>4148.42</v>
      </c>
    </row>
    <row r="18067" spans="1:2" ht="12.75" customHeight="1">
      <c r="A18067" t="s">
        <v>27242</v>
      </c>
      <c r="B18067">
        <v>3863.98</v>
      </c>
    </row>
    <row r="18068" spans="1:2" ht="12.75" customHeight="1">
      <c r="A18068" t="s">
        <v>27243</v>
      </c>
      <c r="B18068">
        <v>4953.46</v>
      </c>
    </row>
    <row r="18069" spans="1:2" ht="12.75" customHeight="1">
      <c r="A18069" t="s">
        <v>27245</v>
      </c>
      <c r="B18069">
        <v>4612.1400000000003</v>
      </c>
    </row>
    <row r="18070" spans="1:2" ht="12.75" customHeight="1">
      <c r="A18070" t="s">
        <v>27246</v>
      </c>
      <c r="B18070">
        <v>35.450000000000003</v>
      </c>
    </row>
    <row r="18071" spans="1:2" ht="12.75" customHeight="1">
      <c r="A18071" t="s">
        <v>27248</v>
      </c>
      <c r="B18071">
        <v>33.39</v>
      </c>
    </row>
    <row r="18072" spans="1:2" ht="12.75" customHeight="1">
      <c r="A18072" t="s">
        <v>27249</v>
      </c>
      <c r="B18072">
        <v>29.7</v>
      </c>
    </row>
    <row r="18073" spans="1:2" ht="12.75" customHeight="1">
      <c r="A18073" t="s">
        <v>27251</v>
      </c>
      <c r="B18073">
        <v>28.15</v>
      </c>
    </row>
    <row r="18074" spans="1:2" ht="12.75" customHeight="1">
      <c r="A18074" t="s">
        <v>27252</v>
      </c>
      <c r="B18074">
        <v>21.72</v>
      </c>
    </row>
    <row r="18075" spans="1:2" ht="12.75" customHeight="1">
      <c r="A18075" t="s">
        <v>27254</v>
      </c>
      <c r="B18075">
        <v>20.69</v>
      </c>
    </row>
    <row r="18076" spans="1:2" ht="12.75" customHeight="1">
      <c r="A18076" t="s">
        <v>27255</v>
      </c>
      <c r="B18076">
        <v>26.05</v>
      </c>
    </row>
    <row r="18077" spans="1:2" ht="12.75" customHeight="1">
      <c r="A18077" t="s">
        <v>27257</v>
      </c>
      <c r="B18077">
        <v>24.82</v>
      </c>
    </row>
    <row r="18078" spans="1:2" ht="12.75" customHeight="1">
      <c r="A18078" t="s">
        <v>27258</v>
      </c>
      <c r="B18078">
        <v>32.57</v>
      </c>
    </row>
    <row r="18079" spans="1:2" ht="12.75" customHeight="1">
      <c r="A18079" t="s">
        <v>27260</v>
      </c>
      <c r="B18079">
        <v>31.29</v>
      </c>
    </row>
    <row r="18080" spans="1:2" ht="12.75" customHeight="1">
      <c r="A18080" t="s">
        <v>27261</v>
      </c>
      <c r="B18080">
        <v>39.08</v>
      </c>
    </row>
    <row r="18081" spans="1:2" ht="12.75" customHeight="1">
      <c r="A18081" t="s">
        <v>27263</v>
      </c>
      <c r="B18081">
        <v>37.54</v>
      </c>
    </row>
    <row r="18082" spans="1:2" ht="12.75" customHeight="1">
      <c r="A18082" t="s">
        <v>27264</v>
      </c>
      <c r="B18082">
        <v>40.630000000000003</v>
      </c>
    </row>
    <row r="18083" spans="1:2" ht="12.75" customHeight="1">
      <c r="A18083" t="s">
        <v>27266</v>
      </c>
      <c r="B18083">
        <v>39.090000000000003</v>
      </c>
    </row>
    <row r="18084" spans="1:2" ht="12.75" customHeight="1">
      <c r="A18084" t="s">
        <v>27267</v>
      </c>
      <c r="B18084">
        <v>48.75</v>
      </c>
    </row>
    <row r="18085" spans="1:2" ht="12.75" customHeight="1">
      <c r="A18085" t="s">
        <v>27269</v>
      </c>
      <c r="B18085">
        <v>46.9</v>
      </c>
    </row>
    <row r="18086" spans="1:2" ht="12.75" customHeight="1">
      <c r="A18086" t="s">
        <v>27270</v>
      </c>
      <c r="B18086">
        <v>60.96</v>
      </c>
    </row>
    <row r="18087" spans="1:2" ht="12.75" customHeight="1">
      <c r="A18087" t="s">
        <v>27272</v>
      </c>
      <c r="B18087">
        <v>59.17</v>
      </c>
    </row>
    <row r="18088" spans="1:2" ht="12.75" customHeight="1">
      <c r="A18088" t="s">
        <v>27273</v>
      </c>
      <c r="B18088">
        <v>73.150000000000006</v>
      </c>
    </row>
    <row r="18089" spans="1:2" ht="12.75" customHeight="1">
      <c r="A18089" t="s">
        <v>27275</v>
      </c>
      <c r="B18089">
        <v>70.989999999999995</v>
      </c>
    </row>
    <row r="18090" spans="1:2" ht="12.75" customHeight="1">
      <c r="A18090" t="s">
        <v>27276</v>
      </c>
      <c r="B18090">
        <v>81.31</v>
      </c>
    </row>
    <row r="18091" spans="1:2" ht="12.75" customHeight="1">
      <c r="A18091" t="s">
        <v>27278</v>
      </c>
      <c r="B18091">
        <v>79.25</v>
      </c>
    </row>
    <row r="18092" spans="1:2" ht="12.75" customHeight="1">
      <c r="A18092" t="s">
        <v>27279</v>
      </c>
      <c r="B18092">
        <v>97.56</v>
      </c>
    </row>
    <row r="18093" spans="1:2" ht="12.75" customHeight="1">
      <c r="A18093" t="s">
        <v>27281</v>
      </c>
      <c r="B18093">
        <v>95.09</v>
      </c>
    </row>
    <row r="18094" spans="1:2" ht="12.75" customHeight="1">
      <c r="A18094" t="s">
        <v>27282</v>
      </c>
      <c r="B18094">
        <v>14.58</v>
      </c>
    </row>
    <row r="18095" spans="1:2" ht="12.75" customHeight="1">
      <c r="A18095" t="s">
        <v>27284</v>
      </c>
      <c r="B18095">
        <v>13.66</v>
      </c>
    </row>
    <row r="18096" spans="1:2" ht="12.75" customHeight="1">
      <c r="A18096" t="s">
        <v>27285</v>
      </c>
      <c r="B18096">
        <v>17.239999999999998</v>
      </c>
    </row>
    <row r="18097" spans="1:2" ht="12.75" customHeight="1">
      <c r="A18097" t="s">
        <v>27287</v>
      </c>
      <c r="B18097">
        <v>16.16</v>
      </c>
    </row>
    <row r="18098" spans="1:2" ht="12.75" customHeight="1">
      <c r="A18098" t="s">
        <v>27288</v>
      </c>
      <c r="B18098">
        <v>17.84</v>
      </c>
    </row>
    <row r="18099" spans="1:2" ht="12.75" customHeight="1">
      <c r="A18099" t="s">
        <v>27290</v>
      </c>
      <c r="B18099">
        <v>16.809999999999999</v>
      </c>
    </row>
    <row r="18100" spans="1:2" ht="12.75" customHeight="1">
      <c r="A18100" t="s">
        <v>27291</v>
      </c>
      <c r="B18100">
        <v>21.39</v>
      </c>
    </row>
    <row r="18101" spans="1:2" ht="12.75" customHeight="1">
      <c r="A18101" t="s">
        <v>27293</v>
      </c>
      <c r="B18101">
        <v>20.149999999999999</v>
      </c>
    </row>
    <row r="18102" spans="1:2" ht="12.75" customHeight="1">
      <c r="A18102" t="s">
        <v>27294</v>
      </c>
      <c r="B18102">
        <v>6.33</v>
      </c>
    </row>
    <row r="18103" spans="1:2" ht="12.75" customHeight="1">
      <c r="A18103" t="s">
        <v>27296</v>
      </c>
      <c r="B18103">
        <v>5.81</v>
      </c>
    </row>
    <row r="18104" spans="1:2" ht="12.75" customHeight="1">
      <c r="A18104" t="s">
        <v>27297</v>
      </c>
      <c r="B18104">
        <v>7.57</v>
      </c>
    </row>
    <row r="18105" spans="1:2" ht="12.75" customHeight="1">
      <c r="A18105" t="s">
        <v>27299</v>
      </c>
      <c r="B18105">
        <v>6.95</v>
      </c>
    </row>
    <row r="18106" spans="1:2" ht="12.75" customHeight="1">
      <c r="A18106" t="s">
        <v>27300</v>
      </c>
      <c r="B18106">
        <v>78.89</v>
      </c>
    </row>
    <row r="18107" spans="1:2" ht="12.75" customHeight="1">
      <c r="A18107" t="s">
        <v>27302</v>
      </c>
      <c r="B18107">
        <v>73.27</v>
      </c>
    </row>
    <row r="18108" spans="1:2" ht="12.75" customHeight="1">
      <c r="A18108" t="s">
        <v>27303</v>
      </c>
      <c r="B18108">
        <v>128.56</v>
      </c>
    </row>
    <row r="18109" spans="1:2" ht="12.75" customHeight="1">
      <c r="A18109" t="s">
        <v>27305</v>
      </c>
      <c r="B18109">
        <v>116.99</v>
      </c>
    </row>
    <row r="18110" spans="1:2" ht="12.75" customHeight="1">
      <c r="A18110" t="s">
        <v>27306</v>
      </c>
      <c r="B18110">
        <v>61.29</v>
      </c>
    </row>
    <row r="18111" spans="1:2" ht="12.75" customHeight="1">
      <c r="A18111" t="s">
        <v>27308</v>
      </c>
      <c r="B18111">
        <v>55.67</v>
      </c>
    </row>
    <row r="18112" spans="1:2" ht="12.75" customHeight="1">
      <c r="A18112" t="s">
        <v>27309</v>
      </c>
      <c r="B18112">
        <v>26.61</v>
      </c>
    </row>
    <row r="18113" spans="1:2" ht="12.75" customHeight="1">
      <c r="A18113" t="s">
        <v>27311</v>
      </c>
      <c r="B18113">
        <v>23.93</v>
      </c>
    </row>
    <row r="18114" spans="1:2" ht="12.75" customHeight="1">
      <c r="A18114" t="s">
        <v>27312</v>
      </c>
      <c r="B18114">
        <v>50.14</v>
      </c>
    </row>
    <row r="18115" spans="1:2" ht="12.75" customHeight="1">
      <c r="A18115" t="s">
        <v>27314</v>
      </c>
      <c r="B18115">
        <v>44.92</v>
      </c>
    </row>
    <row r="18116" spans="1:2" ht="12.75" customHeight="1">
      <c r="A18116" t="s">
        <v>27315</v>
      </c>
      <c r="B18116">
        <v>42.06</v>
      </c>
    </row>
    <row r="18117" spans="1:2" ht="12.75" customHeight="1">
      <c r="A18117" t="s">
        <v>27317</v>
      </c>
      <c r="B18117">
        <v>36.840000000000003</v>
      </c>
    </row>
    <row r="18118" spans="1:2" ht="12.75" customHeight="1">
      <c r="A18118" t="s">
        <v>27318</v>
      </c>
      <c r="B18118">
        <v>19.309999999999999</v>
      </c>
    </row>
    <row r="18119" spans="1:2" ht="12.75" customHeight="1">
      <c r="A18119" t="s">
        <v>27320</v>
      </c>
      <c r="B18119">
        <v>17.04</v>
      </c>
    </row>
    <row r="18120" spans="1:2" ht="12.75" customHeight="1">
      <c r="A18120" t="s">
        <v>27321</v>
      </c>
      <c r="B18120">
        <v>48.9</v>
      </c>
    </row>
    <row r="18121" spans="1:2" ht="12.75" customHeight="1">
      <c r="A18121" t="s">
        <v>27323</v>
      </c>
      <c r="B18121">
        <v>45.74</v>
      </c>
    </row>
    <row r="18122" spans="1:2" ht="12.75" customHeight="1">
      <c r="A18122" t="s">
        <v>27324</v>
      </c>
      <c r="B18122">
        <v>88.46</v>
      </c>
    </row>
    <row r="18123" spans="1:2" ht="12.75" customHeight="1">
      <c r="A18123" t="s">
        <v>27326</v>
      </c>
      <c r="B18123">
        <v>80.41</v>
      </c>
    </row>
    <row r="18124" spans="1:2" ht="12.75" customHeight="1">
      <c r="A18124" t="s">
        <v>27327</v>
      </c>
      <c r="B18124">
        <v>34.19</v>
      </c>
    </row>
    <row r="18125" spans="1:2" ht="12.75" customHeight="1">
      <c r="A18125" t="s">
        <v>27329</v>
      </c>
      <c r="B18125">
        <v>32.65</v>
      </c>
    </row>
    <row r="18126" spans="1:2" ht="12.75" customHeight="1">
      <c r="A18126" t="s">
        <v>27330</v>
      </c>
      <c r="B18126">
        <v>50.81</v>
      </c>
    </row>
    <row r="18127" spans="1:2" ht="12.75" customHeight="1">
      <c r="A18127" t="s">
        <v>27332</v>
      </c>
      <c r="B18127">
        <v>49.26</v>
      </c>
    </row>
    <row r="18128" spans="1:2" ht="12.75" customHeight="1">
      <c r="A18128" t="s">
        <v>27333</v>
      </c>
      <c r="B18128">
        <v>110.7</v>
      </c>
    </row>
    <row r="18129" spans="1:2" ht="12.75" customHeight="1">
      <c r="A18129" t="s">
        <v>27335</v>
      </c>
      <c r="B18129">
        <v>106.33</v>
      </c>
    </row>
    <row r="18130" spans="1:2" ht="12.75" customHeight="1">
      <c r="A18130" t="s">
        <v>27336</v>
      </c>
      <c r="B18130">
        <v>90.08</v>
      </c>
    </row>
    <row r="18131" spans="1:2" ht="12.75" customHeight="1">
      <c r="A18131" t="s">
        <v>27338</v>
      </c>
      <c r="B18131">
        <v>88.54</v>
      </c>
    </row>
    <row r="18132" spans="1:2" ht="12.75" customHeight="1">
      <c r="A18132" t="s">
        <v>27339</v>
      </c>
      <c r="B18132">
        <v>75.2</v>
      </c>
    </row>
    <row r="18133" spans="1:2" ht="12.75" customHeight="1">
      <c r="A18133" t="s">
        <v>27341</v>
      </c>
      <c r="B18133">
        <v>74.069999999999993</v>
      </c>
    </row>
    <row r="18134" spans="1:2" ht="12.75" customHeight="1">
      <c r="A18134" t="s">
        <v>27342</v>
      </c>
      <c r="B18134">
        <v>46.85</v>
      </c>
    </row>
    <row r="18135" spans="1:2" ht="12.75" customHeight="1">
      <c r="A18135" t="s">
        <v>27344</v>
      </c>
      <c r="B18135">
        <v>45.82</v>
      </c>
    </row>
    <row r="18136" spans="1:2" ht="12.75" customHeight="1">
      <c r="A18136" t="s">
        <v>27345</v>
      </c>
      <c r="B18136">
        <v>37.65</v>
      </c>
    </row>
    <row r="18137" spans="1:2" ht="12.75" customHeight="1">
      <c r="A18137" t="s">
        <v>27347</v>
      </c>
      <c r="B18137">
        <v>36.83</v>
      </c>
    </row>
    <row r="18138" spans="1:2" ht="12.75" customHeight="1">
      <c r="A18138" t="s">
        <v>27348</v>
      </c>
      <c r="B18138">
        <v>33.29</v>
      </c>
    </row>
    <row r="18139" spans="1:2" ht="12.75" customHeight="1">
      <c r="A18139" t="s">
        <v>27350</v>
      </c>
      <c r="B18139">
        <v>32.26</v>
      </c>
    </row>
    <row r="18140" spans="1:2" ht="12.75" customHeight="1">
      <c r="A18140" t="s">
        <v>27351</v>
      </c>
      <c r="B18140">
        <v>24.19</v>
      </c>
    </row>
    <row r="18141" spans="1:2" ht="12.75" customHeight="1">
      <c r="A18141" t="s">
        <v>27353</v>
      </c>
      <c r="B18141">
        <v>23.38</v>
      </c>
    </row>
    <row r="18142" spans="1:2" ht="12.75" customHeight="1">
      <c r="A18142" t="s">
        <v>27354</v>
      </c>
      <c r="B18142">
        <v>78.209999999999994</v>
      </c>
    </row>
    <row r="18143" spans="1:2" ht="12.75" customHeight="1">
      <c r="A18143" t="s">
        <v>27356</v>
      </c>
      <c r="B18143">
        <v>75.95</v>
      </c>
    </row>
    <row r="18144" spans="1:2" ht="12.75" customHeight="1">
      <c r="A18144" t="s">
        <v>27357</v>
      </c>
      <c r="B18144">
        <v>29.92</v>
      </c>
    </row>
    <row r="18145" spans="1:2" ht="12.75" customHeight="1">
      <c r="A18145" t="s">
        <v>27359</v>
      </c>
      <c r="B18145">
        <v>28.94</v>
      </c>
    </row>
    <row r="18146" spans="1:2" ht="12.75" customHeight="1">
      <c r="A18146" t="s">
        <v>27360</v>
      </c>
      <c r="B18146">
        <v>52.41</v>
      </c>
    </row>
    <row r="18147" spans="1:2" ht="12.75" customHeight="1">
      <c r="A18147" t="s">
        <v>27362</v>
      </c>
      <c r="B18147">
        <v>50.87</v>
      </c>
    </row>
    <row r="18148" spans="1:2" ht="12.75" customHeight="1">
      <c r="A18148" t="s">
        <v>27363</v>
      </c>
      <c r="B18148">
        <v>54.72</v>
      </c>
    </row>
    <row r="18149" spans="1:2" ht="12.75" customHeight="1">
      <c r="A18149" t="s">
        <v>27365</v>
      </c>
      <c r="B18149">
        <v>53.18</v>
      </c>
    </row>
    <row r="18150" spans="1:2" ht="12.75" customHeight="1">
      <c r="A18150" t="s">
        <v>27366</v>
      </c>
      <c r="B18150">
        <v>57.8</v>
      </c>
    </row>
    <row r="18151" spans="1:2" ht="12.75" customHeight="1">
      <c r="A18151" t="s">
        <v>27368</v>
      </c>
      <c r="B18151">
        <v>56.48</v>
      </c>
    </row>
    <row r="18152" spans="1:2" ht="12.75" customHeight="1">
      <c r="A18152" t="s">
        <v>27369</v>
      </c>
      <c r="B18152">
        <v>52.41</v>
      </c>
    </row>
    <row r="18153" spans="1:2" ht="12.75" customHeight="1">
      <c r="A18153" t="s">
        <v>27371</v>
      </c>
      <c r="B18153">
        <v>50.87</v>
      </c>
    </row>
    <row r="18154" spans="1:2" ht="12.75" customHeight="1">
      <c r="A18154" t="s">
        <v>27372</v>
      </c>
      <c r="B18154">
        <v>53.86</v>
      </c>
    </row>
    <row r="18155" spans="1:2" ht="12.75" customHeight="1">
      <c r="A18155" t="s">
        <v>27374</v>
      </c>
      <c r="B18155">
        <v>52.32</v>
      </c>
    </row>
    <row r="18156" spans="1:2" ht="12.75" customHeight="1">
      <c r="A18156" t="s">
        <v>27375</v>
      </c>
      <c r="B18156">
        <v>57.8</v>
      </c>
    </row>
    <row r="18157" spans="1:2" ht="12.75" customHeight="1">
      <c r="A18157" t="s">
        <v>27377</v>
      </c>
      <c r="B18157">
        <v>56.48</v>
      </c>
    </row>
    <row r="18158" spans="1:2" ht="12.75" customHeight="1">
      <c r="A18158" t="s">
        <v>27378</v>
      </c>
      <c r="B18158">
        <v>52.31</v>
      </c>
    </row>
    <row r="18159" spans="1:2" ht="12.75" customHeight="1">
      <c r="A18159" t="s">
        <v>27380</v>
      </c>
      <c r="B18159">
        <v>51.09</v>
      </c>
    </row>
    <row r="18160" spans="1:2" ht="12.75" customHeight="1">
      <c r="A18160" t="s">
        <v>27381</v>
      </c>
      <c r="B18160">
        <v>97.05</v>
      </c>
    </row>
    <row r="18161" spans="1:2" ht="12.75" customHeight="1">
      <c r="A18161" t="s">
        <v>27383</v>
      </c>
      <c r="B18161">
        <v>90.28</v>
      </c>
    </row>
    <row r="18162" spans="1:2" ht="12.75" customHeight="1">
      <c r="A18162" t="s">
        <v>27384</v>
      </c>
      <c r="B18162">
        <v>143.46</v>
      </c>
    </row>
    <row r="18163" spans="1:2" ht="12.75" customHeight="1">
      <c r="A18163" t="s">
        <v>27386</v>
      </c>
      <c r="B18163">
        <v>136.69</v>
      </c>
    </row>
    <row r="18164" spans="1:2" ht="12.75" customHeight="1">
      <c r="A18164" t="s">
        <v>27387</v>
      </c>
      <c r="B18164">
        <v>72.95</v>
      </c>
    </row>
    <row r="18165" spans="1:2" ht="12.75" customHeight="1">
      <c r="A18165" t="s">
        <v>27389</v>
      </c>
      <c r="B18165">
        <v>66.19</v>
      </c>
    </row>
    <row r="18166" spans="1:2" ht="12.75" customHeight="1">
      <c r="A18166" t="s">
        <v>27390</v>
      </c>
      <c r="B18166">
        <v>100.02</v>
      </c>
    </row>
    <row r="18167" spans="1:2" ht="12.75" customHeight="1">
      <c r="A18167" t="s">
        <v>27392</v>
      </c>
      <c r="B18167">
        <v>93.15</v>
      </c>
    </row>
    <row r="18168" spans="1:2" ht="12.75" customHeight="1">
      <c r="A18168" t="s">
        <v>27393</v>
      </c>
      <c r="B18168">
        <v>69.06</v>
      </c>
    </row>
    <row r="18169" spans="1:2" ht="12.75" customHeight="1">
      <c r="A18169" t="s">
        <v>27395</v>
      </c>
      <c r="B18169">
        <v>62.96</v>
      </c>
    </row>
    <row r="18170" spans="1:2" ht="12.75" customHeight="1">
      <c r="A18170" t="s">
        <v>27396</v>
      </c>
      <c r="B18170">
        <v>51.81</v>
      </c>
    </row>
    <row r="18171" spans="1:2" ht="12.75" customHeight="1">
      <c r="A18171" t="s">
        <v>27398</v>
      </c>
      <c r="B18171">
        <v>50.27</v>
      </c>
    </row>
    <row r="18172" spans="1:2" ht="12.75" customHeight="1">
      <c r="A18172" t="s">
        <v>27399</v>
      </c>
      <c r="B18172">
        <v>54.05</v>
      </c>
    </row>
    <row r="18173" spans="1:2" ht="12.75" customHeight="1">
      <c r="A18173" t="s">
        <v>27401</v>
      </c>
      <c r="B18173">
        <v>52.5</v>
      </c>
    </row>
    <row r="18174" spans="1:2" ht="12.75" customHeight="1">
      <c r="A18174" t="s">
        <v>27402</v>
      </c>
      <c r="B18174">
        <v>107.58</v>
      </c>
    </row>
    <row r="18175" spans="1:2" ht="12.75" customHeight="1">
      <c r="A18175" t="s">
        <v>27404</v>
      </c>
      <c r="B18175">
        <v>100.71</v>
      </c>
    </row>
    <row r="18176" spans="1:2" ht="12.75" customHeight="1">
      <c r="A18176" t="s">
        <v>27405</v>
      </c>
      <c r="B18176">
        <v>99.27</v>
      </c>
    </row>
    <row r="18177" spans="1:2" ht="12.75" customHeight="1">
      <c r="A18177" t="s">
        <v>27407</v>
      </c>
      <c r="B18177">
        <v>92.41</v>
      </c>
    </row>
    <row r="18178" spans="1:2" ht="12.75" customHeight="1">
      <c r="A18178" t="s">
        <v>27408</v>
      </c>
      <c r="B18178">
        <v>67.349999999999994</v>
      </c>
    </row>
    <row r="18179" spans="1:2" ht="12.75" customHeight="1">
      <c r="A18179" t="s">
        <v>27410</v>
      </c>
      <c r="B18179">
        <v>65.81</v>
      </c>
    </row>
    <row r="18180" spans="1:2" ht="12.75" customHeight="1">
      <c r="A18180" t="s">
        <v>27411</v>
      </c>
      <c r="B18180">
        <v>72.09</v>
      </c>
    </row>
    <row r="18181" spans="1:2" ht="12.75" customHeight="1">
      <c r="A18181" t="s">
        <v>27413</v>
      </c>
      <c r="B18181">
        <v>70.55</v>
      </c>
    </row>
    <row r="18182" spans="1:2" ht="12.75" customHeight="1">
      <c r="A18182" t="s">
        <v>27414</v>
      </c>
      <c r="B18182">
        <v>94.26</v>
      </c>
    </row>
    <row r="18183" spans="1:2" ht="12.75" customHeight="1">
      <c r="A18183" t="s">
        <v>27416</v>
      </c>
      <c r="B18183">
        <v>89.12</v>
      </c>
    </row>
    <row r="18184" spans="1:2" ht="12.75" customHeight="1">
      <c r="A18184" t="s">
        <v>27417</v>
      </c>
      <c r="B18184">
        <v>94.26</v>
      </c>
    </row>
    <row r="18185" spans="1:2" ht="12.75" customHeight="1">
      <c r="A18185" t="s">
        <v>27419</v>
      </c>
      <c r="B18185">
        <v>89.12</v>
      </c>
    </row>
    <row r="18186" spans="1:2" ht="12.75" customHeight="1">
      <c r="A18186" t="s">
        <v>27420</v>
      </c>
      <c r="B18186">
        <v>104.5</v>
      </c>
    </row>
    <row r="18187" spans="1:2" ht="12.75" customHeight="1">
      <c r="A18187" t="s">
        <v>27422</v>
      </c>
      <c r="B18187">
        <v>103.86</v>
      </c>
    </row>
    <row r="18188" spans="1:2" ht="12.75" customHeight="1">
      <c r="A18188" t="s">
        <v>27423</v>
      </c>
      <c r="B18188">
        <v>135.68</v>
      </c>
    </row>
    <row r="18189" spans="1:2" ht="12.75" customHeight="1">
      <c r="A18189" t="s">
        <v>27425</v>
      </c>
      <c r="B18189">
        <v>133.13</v>
      </c>
    </row>
    <row r="18190" spans="1:2" ht="12.75" customHeight="1">
      <c r="A18190" t="s">
        <v>27426</v>
      </c>
      <c r="B18190">
        <v>50.2</v>
      </c>
    </row>
    <row r="18191" spans="1:2" ht="12.75" customHeight="1">
      <c r="A18191" t="s">
        <v>27428</v>
      </c>
      <c r="B18191">
        <v>48.92</v>
      </c>
    </row>
    <row r="18192" spans="1:2" ht="12.75" customHeight="1">
      <c r="A18192" t="s">
        <v>27429</v>
      </c>
      <c r="B18192">
        <v>207.67</v>
      </c>
    </row>
    <row r="18193" spans="1:2" ht="12.75" customHeight="1">
      <c r="A18193" t="s">
        <v>27431</v>
      </c>
      <c r="B18193">
        <v>206.06</v>
      </c>
    </row>
    <row r="18194" spans="1:2" ht="12.75" customHeight="1">
      <c r="A18194" t="s">
        <v>27432</v>
      </c>
      <c r="B18194">
        <v>273.01</v>
      </c>
    </row>
    <row r="18195" spans="1:2" ht="12.75" customHeight="1">
      <c r="A18195" t="s">
        <v>27434</v>
      </c>
      <c r="B18195">
        <v>271.39999999999998</v>
      </c>
    </row>
    <row r="18196" spans="1:2" ht="12.75" customHeight="1">
      <c r="A18196" t="s">
        <v>27435</v>
      </c>
      <c r="B18196">
        <v>220.55</v>
      </c>
    </row>
    <row r="18197" spans="1:2" ht="12.75" customHeight="1">
      <c r="A18197" t="s">
        <v>27437</v>
      </c>
      <c r="B18197">
        <v>218.14</v>
      </c>
    </row>
    <row r="18198" spans="1:2" ht="12.75" customHeight="1">
      <c r="A18198" t="s">
        <v>27438</v>
      </c>
      <c r="B18198">
        <v>308.70999999999998</v>
      </c>
    </row>
    <row r="18199" spans="1:2" ht="12.75" customHeight="1">
      <c r="A18199" t="s">
        <v>27440</v>
      </c>
      <c r="B18199">
        <v>306.3</v>
      </c>
    </row>
    <row r="18200" spans="1:2" ht="12.75" customHeight="1">
      <c r="A18200" t="s">
        <v>27441</v>
      </c>
      <c r="B18200">
        <v>345.4</v>
      </c>
    </row>
    <row r="18201" spans="1:2" ht="12.75" customHeight="1">
      <c r="A18201" t="s">
        <v>27443</v>
      </c>
      <c r="B18201">
        <v>342.19</v>
      </c>
    </row>
    <row r="18202" spans="1:2" ht="12.75" customHeight="1">
      <c r="A18202" t="s">
        <v>27444</v>
      </c>
      <c r="B18202">
        <v>473.92</v>
      </c>
    </row>
    <row r="18203" spans="1:2" ht="12.75" customHeight="1">
      <c r="A18203" t="s">
        <v>27446</v>
      </c>
      <c r="B18203">
        <v>470.71</v>
      </c>
    </row>
    <row r="18204" spans="1:2" ht="12.75" customHeight="1">
      <c r="A18204" t="s">
        <v>27447</v>
      </c>
      <c r="B18204">
        <v>263.74</v>
      </c>
    </row>
    <row r="18205" spans="1:2" ht="12.75" customHeight="1">
      <c r="A18205" t="s">
        <v>27449</v>
      </c>
      <c r="B18205">
        <v>259.99</v>
      </c>
    </row>
    <row r="18206" spans="1:2" ht="12.75" customHeight="1">
      <c r="A18206" t="s">
        <v>27450</v>
      </c>
      <c r="B18206">
        <v>627.88</v>
      </c>
    </row>
    <row r="18207" spans="1:2" ht="12.75" customHeight="1">
      <c r="A18207" t="s">
        <v>27452</v>
      </c>
      <c r="B18207">
        <v>624.13</v>
      </c>
    </row>
    <row r="18208" spans="1:2" ht="12.75" customHeight="1">
      <c r="A18208" t="s">
        <v>27453</v>
      </c>
      <c r="B18208">
        <v>42.96</v>
      </c>
    </row>
    <row r="18209" spans="1:2" ht="12.75" customHeight="1">
      <c r="A18209" t="s">
        <v>27455</v>
      </c>
      <c r="B18209">
        <v>41.41</v>
      </c>
    </row>
    <row r="18210" spans="1:2" ht="12.75" customHeight="1">
      <c r="A18210" t="s">
        <v>27456</v>
      </c>
      <c r="B18210">
        <v>54.67</v>
      </c>
    </row>
    <row r="18211" spans="1:2" ht="12.75" customHeight="1">
      <c r="A18211" t="s">
        <v>27458</v>
      </c>
      <c r="B18211">
        <v>53.12</v>
      </c>
    </row>
    <row r="18212" spans="1:2" ht="12.75" customHeight="1">
      <c r="A18212" t="s">
        <v>27459</v>
      </c>
      <c r="B18212">
        <v>67.02</v>
      </c>
    </row>
    <row r="18213" spans="1:2" ht="12.75" customHeight="1">
      <c r="A18213" t="s">
        <v>27461</v>
      </c>
      <c r="B18213">
        <v>60.85</v>
      </c>
    </row>
    <row r="18214" spans="1:2" ht="12.75" customHeight="1">
      <c r="A18214" t="s">
        <v>27462</v>
      </c>
      <c r="B18214">
        <v>91.24</v>
      </c>
    </row>
    <row r="18215" spans="1:2" ht="12.75" customHeight="1">
      <c r="A18215" t="s">
        <v>27464</v>
      </c>
      <c r="B18215">
        <v>83.23</v>
      </c>
    </row>
    <row r="18216" spans="1:2" ht="12.75" customHeight="1">
      <c r="A18216" t="s">
        <v>27465</v>
      </c>
      <c r="B18216">
        <v>113.85</v>
      </c>
    </row>
    <row r="18217" spans="1:2" ht="12.75" customHeight="1">
      <c r="A18217" t="s">
        <v>27467</v>
      </c>
      <c r="B18217">
        <v>104.21</v>
      </c>
    </row>
    <row r="18218" spans="1:2" ht="12.75" customHeight="1">
      <c r="A18218" t="s">
        <v>27468</v>
      </c>
      <c r="B18218">
        <v>57.49</v>
      </c>
    </row>
    <row r="18219" spans="1:2" ht="12.75" customHeight="1">
      <c r="A18219" t="s">
        <v>27470</v>
      </c>
      <c r="B18219">
        <v>51.32</v>
      </c>
    </row>
    <row r="18220" spans="1:2" ht="12.75" customHeight="1">
      <c r="A18220" t="s">
        <v>27471</v>
      </c>
      <c r="B18220">
        <v>62.3</v>
      </c>
    </row>
    <row r="18221" spans="1:2" ht="12.75" customHeight="1">
      <c r="A18221" t="s">
        <v>27473</v>
      </c>
      <c r="B18221">
        <v>60.75</v>
      </c>
    </row>
    <row r="18222" spans="1:2" ht="12.75" customHeight="1">
      <c r="A18222" t="s">
        <v>27474</v>
      </c>
      <c r="B18222">
        <v>54.85</v>
      </c>
    </row>
    <row r="18223" spans="1:2" ht="12.75" customHeight="1">
      <c r="A18223" t="s">
        <v>27476</v>
      </c>
      <c r="B18223">
        <v>54.04</v>
      </c>
    </row>
    <row r="18224" spans="1:2" ht="12.75" customHeight="1">
      <c r="A18224" t="s">
        <v>27477</v>
      </c>
      <c r="B18224">
        <v>156.04</v>
      </c>
    </row>
    <row r="18225" spans="1:2" ht="12.75" customHeight="1">
      <c r="A18225" t="s">
        <v>27479</v>
      </c>
      <c r="B18225">
        <v>149.28</v>
      </c>
    </row>
    <row r="18226" spans="1:2" ht="12.75" customHeight="1">
      <c r="A18226" t="s">
        <v>27480</v>
      </c>
      <c r="B18226">
        <v>226.35</v>
      </c>
    </row>
    <row r="18227" spans="1:2" ht="12.75" customHeight="1">
      <c r="A18227" t="s">
        <v>27482</v>
      </c>
      <c r="B18227">
        <v>219.58</v>
      </c>
    </row>
    <row r="18228" spans="1:2" ht="12.75" customHeight="1">
      <c r="A18228" t="s">
        <v>27483</v>
      </c>
      <c r="B18228">
        <v>401.64</v>
      </c>
    </row>
    <row r="18229" spans="1:2" ht="12.75" customHeight="1">
      <c r="A18229" t="s">
        <v>27485</v>
      </c>
      <c r="B18229">
        <v>394.87</v>
      </c>
    </row>
    <row r="18230" spans="1:2" ht="12.75" customHeight="1">
      <c r="A18230" t="s">
        <v>27486</v>
      </c>
      <c r="B18230">
        <v>424.31</v>
      </c>
    </row>
    <row r="18231" spans="1:2" ht="12.75" customHeight="1">
      <c r="A18231" t="s">
        <v>27488</v>
      </c>
      <c r="B18231">
        <v>424.31</v>
      </c>
    </row>
    <row r="18232" spans="1:2" ht="12.75" customHeight="1">
      <c r="A18232" t="s">
        <v>27489</v>
      </c>
      <c r="B18232">
        <v>531.51</v>
      </c>
    </row>
    <row r="18233" spans="1:2" ht="12.75" customHeight="1">
      <c r="A18233" t="s">
        <v>27491</v>
      </c>
      <c r="B18233">
        <v>531.51</v>
      </c>
    </row>
    <row r="18234" spans="1:2" ht="12.75" customHeight="1">
      <c r="A18234" t="s">
        <v>27492</v>
      </c>
      <c r="B18234">
        <v>358.74</v>
      </c>
    </row>
    <row r="18235" spans="1:2" ht="12.75" customHeight="1">
      <c r="A18235" t="s">
        <v>27494</v>
      </c>
      <c r="B18235">
        <v>358.74</v>
      </c>
    </row>
    <row r="18236" spans="1:2" ht="12.75" customHeight="1">
      <c r="A18236" t="s">
        <v>27495</v>
      </c>
      <c r="B18236">
        <v>314.75</v>
      </c>
    </row>
    <row r="18237" spans="1:2" ht="12.75" customHeight="1">
      <c r="A18237" t="s">
        <v>27497</v>
      </c>
      <c r="B18237">
        <v>302.13</v>
      </c>
    </row>
    <row r="18238" spans="1:2" ht="12.75" customHeight="1">
      <c r="A18238" t="s">
        <v>27498</v>
      </c>
      <c r="B18238">
        <v>13015.25</v>
      </c>
    </row>
    <row r="18239" spans="1:2" ht="12.75" customHeight="1">
      <c r="A18239" t="s">
        <v>27500</v>
      </c>
      <c r="B18239">
        <v>12261.32</v>
      </c>
    </row>
    <row r="18240" spans="1:2" ht="12.75" customHeight="1">
      <c r="A18240" t="s">
        <v>27501</v>
      </c>
      <c r="B18240">
        <v>334.79</v>
      </c>
    </row>
    <row r="18241" spans="1:2" ht="12.75" customHeight="1">
      <c r="A18241" t="s">
        <v>27503</v>
      </c>
      <c r="B18241">
        <v>331.7</v>
      </c>
    </row>
    <row r="18242" spans="1:2" ht="12.75" customHeight="1">
      <c r="A18242" t="s">
        <v>27504</v>
      </c>
      <c r="B18242">
        <v>78.08</v>
      </c>
    </row>
    <row r="18243" spans="1:2" ht="12.75" customHeight="1">
      <c r="A18243" t="s">
        <v>27506</v>
      </c>
      <c r="B18243">
        <v>76.23</v>
      </c>
    </row>
    <row r="18244" spans="1:2" ht="12.75" customHeight="1">
      <c r="A18244" t="s">
        <v>27507</v>
      </c>
      <c r="B18244">
        <v>86.94</v>
      </c>
    </row>
    <row r="18245" spans="1:2" ht="12.75" customHeight="1">
      <c r="A18245" t="s">
        <v>27509</v>
      </c>
      <c r="B18245">
        <v>85.09</v>
      </c>
    </row>
    <row r="18246" spans="1:2" ht="12.75" customHeight="1">
      <c r="A18246" t="s">
        <v>27510</v>
      </c>
      <c r="B18246">
        <v>395.41</v>
      </c>
    </row>
    <row r="18247" spans="1:2" ht="12.75" customHeight="1">
      <c r="A18247" t="s">
        <v>27512</v>
      </c>
      <c r="B18247">
        <v>375.66</v>
      </c>
    </row>
    <row r="18248" spans="1:2" ht="12.75" customHeight="1">
      <c r="A18248" t="s">
        <v>27513</v>
      </c>
      <c r="B18248">
        <v>53.14</v>
      </c>
    </row>
    <row r="18249" spans="1:2" ht="12.75" customHeight="1">
      <c r="A18249" t="s">
        <v>27515</v>
      </c>
      <c r="B18249">
        <v>46.04</v>
      </c>
    </row>
    <row r="18250" spans="1:2" ht="12.75" customHeight="1">
      <c r="A18250" t="s">
        <v>27516</v>
      </c>
      <c r="B18250">
        <v>110.97</v>
      </c>
    </row>
    <row r="18251" spans="1:2" ht="12.75" customHeight="1">
      <c r="A18251" t="s">
        <v>27518</v>
      </c>
      <c r="B18251">
        <v>96.15</v>
      </c>
    </row>
    <row r="18252" spans="1:2" ht="12.75" customHeight="1">
      <c r="A18252" t="s">
        <v>27519</v>
      </c>
      <c r="B18252">
        <v>22.59</v>
      </c>
    </row>
    <row r="18253" spans="1:2" ht="12.75" customHeight="1">
      <c r="A18253" t="s">
        <v>27521</v>
      </c>
      <c r="B18253">
        <v>19.57</v>
      </c>
    </row>
    <row r="18254" spans="1:2" ht="12.75" customHeight="1">
      <c r="A18254" t="s">
        <v>27522</v>
      </c>
      <c r="B18254">
        <v>19.239999999999998</v>
      </c>
    </row>
    <row r="18255" spans="1:2" ht="12.75" customHeight="1">
      <c r="A18255" t="s">
        <v>27524</v>
      </c>
      <c r="B18255">
        <v>16.670000000000002</v>
      </c>
    </row>
    <row r="18256" spans="1:2" ht="12.75" customHeight="1">
      <c r="A18256" t="s">
        <v>27525</v>
      </c>
      <c r="B18256">
        <v>20.239999999999998</v>
      </c>
    </row>
    <row r="18257" spans="1:2" ht="12.75" customHeight="1">
      <c r="A18257" t="s">
        <v>27527</v>
      </c>
      <c r="B18257">
        <v>17.53</v>
      </c>
    </row>
    <row r="18258" spans="1:2" ht="12.75" customHeight="1">
      <c r="A18258" t="s">
        <v>27528</v>
      </c>
      <c r="B18258">
        <v>17.309999999999999</v>
      </c>
    </row>
    <row r="18259" spans="1:2" ht="12.75" customHeight="1">
      <c r="A18259" t="s">
        <v>27530</v>
      </c>
      <c r="B18259">
        <v>15</v>
      </c>
    </row>
    <row r="18260" spans="1:2" ht="12.75" customHeight="1">
      <c r="A18260" t="s">
        <v>27531</v>
      </c>
      <c r="B18260">
        <v>15.39</v>
      </c>
    </row>
    <row r="18261" spans="1:2" ht="12.75" customHeight="1">
      <c r="A18261" t="s">
        <v>27533</v>
      </c>
      <c r="B18261">
        <v>13.33</v>
      </c>
    </row>
    <row r="18262" spans="1:2" ht="12.75" customHeight="1">
      <c r="A18262" t="s">
        <v>27534</v>
      </c>
      <c r="B18262">
        <v>20.85</v>
      </c>
    </row>
    <row r="18263" spans="1:2" ht="12.75" customHeight="1">
      <c r="A18263" t="s">
        <v>27536</v>
      </c>
      <c r="B18263">
        <v>18.07</v>
      </c>
    </row>
    <row r="18264" spans="1:2" ht="12.75" customHeight="1">
      <c r="A18264" t="s">
        <v>27537</v>
      </c>
      <c r="B18264">
        <v>69.260000000000005</v>
      </c>
    </row>
    <row r="18265" spans="1:2" ht="12.75" customHeight="1">
      <c r="A18265" t="s">
        <v>27539</v>
      </c>
      <c r="B18265">
        <v>60.01</v>
      </c>
    </row>
    <row r="18266" spans="1:2" ht="12.75" customHeight="1">
      <c r="A18266" t="s">
        <v>27540</v>
      </c>
      <c r="B18266">
        <v>20.83</v>
      </c>
    </row>
    <row r="18267" spans="1:2" ht="12.75" customHeight="1">
      <c r="A18267" t="s">
        <v>27542</v>
      </c>
      <c r="B18267">
        <v>19.8</v>
      </c>
    </row>
    <row r="18268" spans="1:2" ht="12.75" customHeight="1">
      <c r="A18268" t="s">
        <v>27543</v>
      </c>
      <c r="B18268">
        <v>39.840000000000003</v>
      </c>
    </row>
    <row r="18269" spans="1:2" ht="12.75" customHeight="1">
      <c r="A18269" t="s">
        <v>27545</v>
      </c>
      <c r="B18269">
        <v>38.770000000000003</v>
      </c>
    </row>
    <row r="18270" spans="1:2" ht="12.75" customHeight="1">
      <c r="A18270" t="s">
        <v>27546</v>
      </c>
      <c r="B18270">
        <v>24.92</v>
      </c>
    </row>
    <row r="18271" spans="1:2" ht="12.75" customHeight="1">
      <c r="A18271" t="s">
        <v>27548</v>
      </c>
      <c r="B18271">
        <v>23.85</v>
      </c>
    </row>
    <row r="18272" spans="1:2" ht="12.75" customHeight="1">
      <c r="A18272" t="s">
        <v>27549</v>
      </c>
      <c r="B18272">
        <v>70.12</v>
      </c>
    </row>
    <row r="18273" spans="1:2" ht="12.75" customHeight="1">
      <c r="A18273" t="s">
        <v>27551</v>
      </c>
      <c r="B18273">
        <v>66.010000000000005</v>
      </c>
    </row>
    <row r="18274" spans="1:2" ht="12.75" customHeight="1">
      <c r="A18274" t="s">
        <v>27552</v>
      </c>
      <c r="B18274">
        <v>76.209999999999994</v>
      </c>
    </row>
    <row r="18275" spans="1:2" ht="12.75" customHeight="1">
      <c r="A18275" t="s">
        <v>27554</v>
      </c>
      <c r="B18275">
        <v>72.09</v>
      </c>
    </row>
    <row r="18276" spans="1:2" ht="12.75" customHeight="1">
      <c r="A18276" t="s">
        <v>27555</v>
      </c>
      <c r="B18276">
        <v>87.29</v>
      </c>
    </row>
    <row r="18277" spans="1:2" ht="12.75" customHeight="1">
      <c r="A18277" t="s">
        <v>27557</v>
      </c>
      <c r="B18277">
        <v>83.18</v>
      </c>
    </row>
    <row r="18278" spans="1:2" ht="12.75" customHeight="1">
      <c r="A18278" t="s">
        <v>27558</v>
      </c>
      <c r="B18278">
        <v>114.35</v>
      </c>
    </row>
    <row r="18279" spans="1:2" ht="12.75" customHeight="1">
      <c r="A18279" t="s">
        <v>27560</v>
      </c>
      <c r="B18279">
        <v>109.01</v>
      </c>
    </row>
    <row r="18280" spans="1:2" ht="12.75" customHeight="1">
      <c r="A18280" t="s">
        <v>27561</v>
      </c>
      <c r="B18280">
        <v>66.44</v>
      </c>
    </row>
    <row r="18281" spans="1:2" ht="12.75" customHeight="1">
      <c r="A18281" t="s">
        <v>27563</v>
      </c>
      <c r="B18281">
        <v>62.33</v>
      </c>
    </row>
    <row r="18282" spans="1:2" ht="12.75" customHeight="1">
      <c r="A18282" t="s">
        <v>27564</v>
      </c>
      <c r="B18282">
        <v>148.69</v>
      </c>
    </row>
    <row r="18283" spans="1:2" ht="12.75" customHeight="1">
      <c r="A18283" t="s">
        <v>27566</v>
      </c>
      <c r="B18283">
        <v>143.35</v>
      </c>
    </row>
    <row r="18284" spans="1:2" ht="12.75" customHeight="1">
      <c r="A18284" t="s">
        <v>27567</v>
      </c>
      <c r="B18284">
        <v>66.28</v>
      </c>
    </row>
    <row r="18285" spans="1:2" ht="12.75" customHeight="1">
      <c r="A18285" t="s">
        <v>27569</v>
      </c>
      <c r="B18285">
        <v>62.17</v>
      </c>
    </row>
    <row r="18286" spans="1:2" ht="12.75" customHeight="1">
      <c r="A18286" t="s">
        <v>27570</v>
      </c>
      <c r="B18286">
        <v>106.66</v>
      </c>
    </row>
    <row r="18287" spans="1:2" ht="12.75" customHeight="1">
      <c r="A18287" t="s">
        <v>27572</v>
      </c>
      <c r="B18287">
        <v>101.32</v>
      </c>
    </row>
    <row r="18288" spans="1:2" ht="12.75" customHeight="1">
      <c r="A18288" t="s">
        <v>27573</v>
      </c>
      <c r="B18288">
        <v>20.76</v>
      </c>
    </row>
    <row r="18289" spans="1:2" ht="12.75" customHeight="1">
      <c r="A18289" t="s">
        <v>27575</v>
      </c>
      <c r="B18289">
        <v>20.32</v>
      </c>
    </row>
    <row r="18290" spans="1:2" ht="12.75" customHeight="1">
      <c r="A18290" t="s">
        <v>27576</v>
      </c>
      <c r="B18290">
        <v>130.05000000000001</v>
      </c>
    </row>
    <row r="18291" spans="1:2" ht="12.75" customHeight="1">
      <c r="A18291" t="s">
        <v>27578</v>
      </c>
      <c r="B18291">
        <v>123.88</v>
      </c>
    </row>
    <row r="18292" spans="1:2" ht="12.75" customHeight="1">
      <c r="A18292" t="s">
        <v>27579</v>
      </c>
      <c r="B18292">
        <v>135.36000000000001</v>
      </c>
    </row>
    <row r="18293" spans="1:2" ht="12.75" customHeight="1">
      <c r="A18293" t="s">
        <v>27581</v>
      </c>
      <c r="B18293">
        <v>130.72999999999999</v>
      </c>
    </row>
    <row r="18294" spans="1:2" ht="12.75" customHeight="1">
      <c r="A18294" t="s">
        <v>27582</v>
      </c>
      <c r="B18294">
        <v>71.98</v>
      </c>
    </row>
    <row r="18295" spans="1:2" ht="12.75" customHeight="1">
      <c r="A18295" t="s">
        <v>27584</v>
      </c>
      <c r="B18295">
        <v>65.3</v>
      </c>
    </row>
    <row r="18296" spans="1:2" ht="12.75" customHeight="1">
      <c r="A18296" t="s">
        <v>27585</v>
      </c>
      <c r="B18296">
        <v>118.03</v>
      </c>
    </row>
    <row r="18297" spans="1:2" ht="12.75" customHeight="1">
      <c r="A18297" t="s">
        <v>27587</v>
      </c>
      <c r="B18297">
        <v>112.38</v>
      </c>
    </row>
    <row r="18298" spans="1:2" ht="12.75" customHeight="1">
      <c r="A18298" t="s">
        <v>27588</v>
      </c>
      <c r="B18298">
        <v>81.33</v>
      </c>
    </row>
    <row r="18299" spans="1:2" ht="12.75" customHeight="1">
      <c r="A18299" t="s">
        <v>27590</v>
      </c>
      <c r="B18299">
        <v>75.680000000000007</v>
      </c>
    </row>
    <row r="18300" spans="1:2" ht="12.75" customHeight="1">
      <c r="A18300" t="s">
        <v>27591</v>
      </c>
      <c r="B18300">
        <v>78.05</v>
      </c>
    </row>
    <row r="18301" spans="1:2" ht="12.75" customHeight="1">
      <c r="A18301" t="s">
        <v>27593</v>
      </c>
      <c r="B18301">
        <v>71.88</v>
      </c>
    </row>
    <row r="18302" spans="1:2" ht="12.75" customHeight="1">
      <c r="A18302" t="s">
        <v>27594</v>
      </c>
      <c r="B18302">
        <v>52.38</v>
      </c>
    </row>
    <row r="18303" spans="1:2" ht="12.75" customHeight="1">
      <c r="A18303" t="s">
        <v>27596</v>
      </c>
      <c r="B18303">
        <v>47.76</v>
      </c>
    </row>
    <row r="18304" spans="1:2" ht="12.75" customHeight="1">
      <c r="A18304" t="s">
        <v>27597</v>
      </c>
      <c r="B18304">
        <v>80.84</v>
      </c>
    </row>
    <row r="18305" spans="1:2" ht="12.75" customHeight="1">
      <c r="A18305" t="s">
        <v>27599</v>
      </c>
      <c r="B18305">
        <v>76.22</v>
      </c>
    </row>
    <row r="18306" spans="1:2" ht="12.75" customHeight="1">
      <c r="A18306" t="s">
        <v>27600</v>
      </c>
      <c r="B18306">
        <v>88.46</v>
      </c>
    </row>
    <row r="18307" spans="1:2" ht="12.75" customHeight="1">
      <c r="A18307" t="s">
        <v>27602</v>
      </c>
      <c r="B18307">
        <v>82.29</v>
      </c>
    </row>
    <row r="18308" spans="1:2" ht="12.75" customHeight="1">
      <c r="A18308" t="s">
        <v>27603</v>
      </c>
      <c r="B18308">
        <v>134.63999999999999</v>
      </c>
    </row>
    <row r="18309" spans="1:2" ht="12.75" customHeight="1">
      <c r="A18309" t="s">
        <v>27605</v>
      </c>
      <c r="B18309">
        <v>128.21</v>
      </c>
    </row>
    <row r="18310" spans="1:2" ht="12.75" customHeight="1">
      <c r="A18310" t="s">
        <v>27606</v>
      </c>
      <c r="B18310">
        <v>64.44</v>
      </c>
    </row>
    <row r="18311" spans="1:2" ht="12.75" customHeight="1">
      <c r="A18311" t="s">
        <v>27608</v>
      </c>
      <c r="B18311">
        <v>59.81</v>
      </c>
    </row>
    <row r="18312" spans="1:2" ht="12.75" customHeight="1">
      <c r="A18312" t="s">
        <v>27609</v>
      </c>
      <c r="B18312">
        <v>65.900000000000006</v>
      </c>
    </row>
    <row r="18313" spans="1:2" ht="12.75" customHeight="1">
      <c r="A18313" t="s">
        <v>27611</v>
      </c>
      <c r="B18313">
        <v>61.28</v>
      </c>
    </row>
    <row r="18314" spans="1:2" ht="12.75" customHeight="1">
      <c r="A18314" t="s">
        <v>27612</v>
      </c>
      <c r="B18314">
        <v>61.38</v>
      </c>
    </row>
    <row r="18315" spans="1:2" ht="12.75" customHeight="1">
      <c r="A18315" t="s">
        <v>27614</v>
      </c>
      <c r="B18315">
        <v>56.76</v>
      </c>
    </row>
    <row r="18316" spans="1:2" ht="12.75" customHeight="1">
      <c r="A18316" t="s">
        <v>27615</v>
      </c>
      <c r="B18316">
        <v>62.63</v>
      </c>
    </row>
    <row r="18317" spans="1:2" ht="12.75" customHeight="1">
      <c r="A18317" t="s">
        <v>27617</v>
      </c>
      <c r="B18317">
        <v>58</v>
      </c>
    </row>
    <row r="18318" spans="1:2" ht="12.75" customHeight="1">
      <c r="A18318" t="s">
        <v>27618</v>
      </c>
      <c r="B18318">
        <v>75.900000000000006</v>
      </c>
    </row>
    <row r="18319" spans="1:2" ht="12.75" customHeight="1">
      <c r="A18319" t="s">
        <v>27620</v>
      </c>
      <c r="B18319">
        <v>71.27</v>
      </c>
    </row>
    <row r="18320" spans="1:2" ht="12.75" customHeight="1">
      <c r="A18320" t="s">
        <v>27621</v>
      </c>
      <c r="B18320">
        <v>118.59</v>
      </c>
    </row>
    <row r="18321" spans="1:2" ht="12.75" customHeight="1">
      <c r="A18321" t="s">
        <v>27623</v>
      </c>
      <c r="B18321">
        <v>112.94</v>
      </c>
    </row>
    <row r="18322" spans="1:2" ht="12.75" customHeight="1">
      <c r="A18322" t="s">
        <v>27624</v>
      </c>
      <c r="B18322">
        <v>147.46</v>
      </c>
    </row>
    <row r="18323" spans="1:2" ht="12.75" customHeight="1">
      <c r="A18323" t="s">
        <v>27626</v>
      </c>
      <c r="B18323">
        <v>141.03</v>
      </c>
    </row>
    <row r="18324" spans="1:2" ht="12.75" customHeight="1">
      <c r="A18324" t="s">
        <v>27627</v>
      </c>
      <c r="B18324">
        <v>76.349999999999994</v>
      </c>
    </row>
    <row r="18325" spans="1:2" ht="12.75" customHeight="1">
      <c r="A18325" t="s">
        <v>27629</v>
      </c>
      <c r="B18325">
        <v>69.900000000000006</v>
      </c>
    </row>
    <row r="18326" spans="1:2" ht="12.75" customHeight="1">
      <c r="A18326" t="s">
        <v>27630</v>
      </c>
      <c r="B18326">
        <v>91.42</v>
      </c>
    </row>
    <row r="18327" spans="1:2" ht="12.75" customHeight="1">
      <c r="A18327" t="s">
        <v>27632</v>
      </c>
      <c r="B18327">
        <v>84.86</v>
      </c>
    </row>
    <row r="18328" spans="1:2" ht="12.75" customHeight="1">
      <c r="A18328" t="s">
        <v>27633</v>
      </c>
      <c r="B18328">
        <v>89.96</v>
      </c>
    </row>
    <row r="18329" spans="1:2" ht="12.75" customHeight="1">
      <c r="A18329" t="s">
        <v>27635</v>
      </c>
      <c r="B18329">
        <v>83.92</v>
      </c>
    </row>
    <row r="18330" spans="1:2" ht="12.75" customHeight="1">
      <c r="A18330" t="s">
        <v>27636</v>
      </c>
      <c r="B18330">
        <v>74.959999999999994</v>
      </c>
    </row>
    <row r="18331" spans="1:2" ht="12.75" customHeight="1">
      <c r="A18331" t="s">
        <v>27638</v>
      </c>
      <c r="B18331">
        <v>68.92</v>
      </c>
    </row>
    <row r="18332" spans="1:2" ht="12.75" customHeight="1">
      <c r="A18332" t="s">
        <v>27639</v>
      </c>
      <c r="B18332">
        <v>70.150000000000006</v>
      </c>
    </row>
    <row r="18333" spans="1:2" ht="12.75" customHeight="1">
      <c r="A18333" t="s">
        <v>27641</v>
      </c>
      <c r="B18333">
        <v>62.63</v>
      </c>
    </row>
    <row r="18334" spans="1:2" ht="12.75" customHeight="1">
      <c r="A18334" t="s">
        <v>27642</v>
      </c>
      <c r="B18334">
        <v>83.36</v>
      </c>
    </row>
    <row r="18335" spans="1:2" ht="12.75" customHeight="1">
      <c r="A18335" t="s">
        <v>27644</v>
      </c>
      <c r="B18335">
        <v>77.319999999999993</v>
      </c>
    </row>
    <row r="18336" spans="1:2" ht="12.75" customHeight="1">
      <c r="A18336" t="s">
        <v>27645</v>
      </c>
      <c r="B18336">
        <v>80.540000000000006</v>
      </c>
    </row>
    <row r="18337" spans="1:2" ht="12.75" customHeight="1">
      <c r="A18337" t="s">
        <v>27647</v>
      </c>
      <c r="B18337">
        <v>74.5</v>
      </c>
    </row>
    <row r="18338" spans="1:2" ht="12.75" customHeight="1">
      <c r="A18338" t="s">
        <v>27648</v>
      </c>
      <c r="B18338">
        <v>62.32</v>
      </c>
    </row>
    <row r="18339" spans="1:2" ht="12.75" customHeight="1">
      <c r="A18339" t="s">
        <v>27650</v>
      </c>
      <c r="B18339">
        <v>55.5</v>
      </c>
    </row>
    <row r="18340" spans="1:2" ht="12.75" customHeight="1">
      <c r="A18340" t="s">
        <v>27651</v>
      </c>
      <c r="B18340">
        <v>62.32</v>
      </c>
    </row>
    <row r="18341" spans="1:2" ht="12.75" customHeight="1">
      <c r="A18341" t="s">
        <v>27653</v>
      </c>
      <c r="B18341">
        <v>55.5</v>
      </c>
    </row>
    <row r="18342" spans="1:2" ht="12.75" customHeight="1">
      <c r="A18342" t="s">
        <v>27654</v>
      </c>
      <c r="B18342">
        <v>146.56</v>
      </c>
    </row>
    <row r="18343" spans="1:2" ht="12.75" customHeight="1">
      <c r="A18343" t="s">
        <v>27656</v>
      </c>
      <c r="B18343">
        <v>140.51</v>
      </c>
    </row>
    <row r="18344" spans="1:2" ht="12.75" customHeight="1">
      <c r="A18344" t="s">
        <v>27657</v>
      </c>
      <c r="B18344">
        <v>170.42</v>
      </c>
    </row>
    <row r="18345" spans="1:2" ht="12.75" customHeight="1">
      <c r="A18345" t="s">
        <v>27659</v>
      </c>
      <c r="B18345">
        <v>166.52</v>
      </c>
    </row>
    <row r="18346" spans="1:2" ht="12.75" customHeight="1">
      <c r="A18346" t="s">
        <v>27660</v>
      </c>
      <c r="B18346">
        <v>149.79</v>
      </c>
    </row>
    <row r="18347" spans="1:2" ht="12.75" customHeight="1">
      <c r="A18347" t="s">
        <v>27662</v>
      </c>
      <c r="B18347">
        <v>143.32</v>
      </c>
    </row>
    <row r="18348" spans="1:2" ht="12.75" customHeight="1">
      <c r="A18348" t="s">
        <v>27663</v>
      </c>
      <c r="B18348">
        <v>18.71</v>
      </c>
    </row>
    <row r="18349" spans="1:2" ht="12.75" customHeight="1">
      <c r="A18349" t="s">
        <v>27665</v>
      </c>
      <c r="B18349">
        <v>17.899999999999999</v>
      </c>
    </row>
    <row r="18350" spans="1:2" ht="12.75" customHeight="1">
      <c r="A18350" t="s">
        <v>27666</v>
      </c>
      <c r="B18350">
        <v>10.18</v>
      </c>
    </row>
    <row r="18351" spans="1:2" ht="12.75" customHeight="1">
      <c r="A18351" t="s">
        <v>27668</v>
      </c>
      <c r="B18351">
        <v>9.67</v>
      </c>
    </row>
    <row r="18352" spans="1:2" ht="12.75" customHeight="1">
      <c r="A18352" t="s">
        <v>27669</v>
      </c>
      <c r="B18352">
        <v>4.53</v>
      </c>
    </row>
    <row r="18353" spans="1:2" ht="12.75" customHeight="1">
      <c r="A18353" t="s">
        <v>27671</v>
      </c>
      <c r="B18353">
        <v>4.21</v>
      </c>
    </row>
    <row r="18354" spans="1:2" ht="12.75" customHeight="1">
      <c r="A18354" t="s">
        <v>27672</v>
      </c>
      <c r="B18354">
        <v>33.299999999999997</v>
      </c>
    </row>
    <row r="18355" spans="1:2" ht="12.75" customHeight="1">
      <c r="A18355" t="s">
        <v>27674</v>
      </c>
      <c r="B18355">
        <v>32.299999999999997</v>
      </c>
    </row>
    <row r="18356" spans="1:2" ht="12.75" customHeight="1">
      <c r="A18356" t="s">
        <v>27675</v>
      </c>
      <c r="B18356">
        <v>104.4</v>
      </c>
    </row>
    <row r="18357" spans="1:2" ht="12.75" customHeight="1">
      <c r="A18357" t="s">
        <v>27677</v>
      </c>
      <c r="B18357">
        <v>100.07</v>
      </c>
    </row>
    <row r="18358" spans="1:2" ht="12.75" customHeight="1">
      <c r="A18358" t="s">
        <v>27678</v>
      </c>
      <c r="B18358">
        <v>71.2</v>
      </c>
    </row>
    <row r="18359" spans="1:2" ht="12.75" customHeight="1">
      <c r="A18359" t="s">
        <v>27680</v>
      </c>
      <c r="B18359">
        <v>67.459999999999994</v>
      </c>
    </row>
    <row r="18360" spans="1:2" ht="12.75" customHeight="1">
      <c r="A18360" t="s">
        <v>27681</v>
      </c>
      <c r="B18360">
        <v>64.680000000000007</v>
      </c>
    </row>
    <row r="18361" spans="1:2" ht="12.75" customHeight="1">
      <c r="A18361" t="s">
        <v>27683</v>
      </c>
      <c r="B18361">
        <v>60.14</v>
      </c>
    </row>
    <row r="18362" spans="1:2" ht="12.75" customHeight="1">
      <c r="A18362" t="s">
        <v>27684</v>
      </c>
      <c r="B18362">
        <v>87.67</v>
      </c>
    </row>
    <row r="18363" spans="1:2" ht="12.75" customHeight="1">
      <c r="A18363" t="s">
        <v>27686</v>
      </c>
      <c r="B18363">
        <v>80.98</v>
      </c>
    </row>
    <row r="18364" spans="1:2" ht="12.75" customHeight="1">
      <c r="A18364" t="s">
        <v>27687</v>
      </c>
      <c r="B18364">
        <v>148.16999999999999</v>
      </c>
    </row>
    <row r="18365" spans="1:2" ht="12.75" customHeight="1">
      <c r="A18365" t="s">
        <v>27689</v>
      </c>
      <c r="B18365">
        <v>141.91</v>
      </c>
    </row>
    <row r="18366" spans="1:2" ht="12.75" customHeight="1">
      <c r="A18366" t="s">
        <v>27690</v>
      </c>
      <c r="B18366">
        <v>51.11</v>
      </c>
    </row>
    <row r="18367" spans="1:2" ht="12.75" customHeight="1">
      <c r="A18367" t="s">
        <v>27692</v>
      </c>
      <c r="B18367">
        <v>50.14</v>
      </c>
    </row>
    <row r="18368" spans="1:2" ht="12.75" customHeight="1">
      <c r="A18368" t="s">
        <v>27693</v>
      </c>
      <c r="B18368">
        <v>98.04</v>
      </c>
    </row>
    <row r="18369" spans="1:2" ht="12.75" customHeight="1">
      <c r="A18369" t="s">
        <v>27695</v>
      </c>
      <c r="B18369">
        <v>91.36</v>
      </c>
    </row>
    <row r="18370" spans="1:2" ht="12.75" customHeight="1">
      <c r="A18370" t="s">
        <v>27696</v>
      </c>
      <c r="B18370">
        <v>16.899999999999999</v>
      </c>
    </row>
    <row r="18371" spans="1:2" ht="12.75" customHeight="1">
      <c r="A18371" t="s">
        <v>27698</v>
      </c>
      <c r="B18371">
        <v>15.36</v>
      </c>
    </row>
    <row r="18372" spans="1:2" ht="12.75" customHeight="1">
      <c r="A18372" t="s">
        <v>27699</v>
      </c>
      <c r="B18372">
        <v>31.81</v>
      </c>
    </row>
    <row r="18373" spans="1:2" ht="12.75" customHeight="1">
      <c r="A18373" t="s">
        <v>27701</v>
      </c>
      <c r="B18373">
        <v>30.27</v>
      </c>
    </row>
    <row r="18374" spans="1:2" ht="12.75" customHeight="1">
      <c r="A18374" t="s">
        <v>27702</v>
      </c>
      <c r="B18374">
        <v>108.75</v>
      </c>
    </row>
    <row r="18375" spans="1:2" ht="12.75" customHeight="1">
      <c r="A18375" t="s">
        <v>27704</v>
      </c>
      <c r="B18375">
        <v>106.26</v>
      </c>
    </row>
    <row r="18376" spans="1:2" ht="12.75" customHeight="1">
      <c r="A18376" t="s">
        <v>27705</v>
      </c>
      <c r="B18376">
        <v>129.82</v>
      </c>
    </row>
    <row r="18377" spans="1:2" ht="12.75" customHeight="1">
      <c r="A18377" t="s">
        <v>27707</v>
      </c>
      <c r="B18377">
        <v>126.92</v>
      </c>
    </row>
    <row r="18378" spans="1:2" ht="12.75" customHeight="1">
      <c r="A18378" t="s">
        <v>27708</v>
      </c>
      <c r="B18378">
        <v>204.96</v>
      </c>
    </row>
    <row r="18379" spans="1:2" ht="12.75" customHeight="1">
      <c r="A18379" t="s">
        <v>27710</v>
      </c>
      <c r="B18379">
        <v>201.66</v>
      </c>
    </row>
    <row r="18380" spans="1:2" ht="12.75" customHeight="1">
      <c r="A18380" t="s">
        <v>27711</v>
      </c>
      <c r="B18380">
        <v>251.95</v>
      </c>
    </row>
    <row r="18381" spans="1:2" ht="12.75" customHeight="1">
      <c r="A18381" t="s">
        <v>27713</v>
      </c>
      <c r="B18381">
        <v>248.39</v>
      </c>
    </row>
    <row r="18382" spans="1:2" ht="12.75" customHeight="1">
      <c r="A18382" t="s">
        <v>27714</v>
      </c>
      <c r="B18382">
        <v>46.17</v>
      </c>
    </row>
    <row r="18383" spans="1:2" ht="12.75" customHeight="1">
      <c r="A18383" t="s">
        <v>27716</v>
      </c>
      <c r="B18383">
        <v>44.82</v>
      </c>
    </row>
    <row r="18384" spans="1:2" ht="12.75" customHeight="1">
      <c r="A18384" t="s">
        <v>27717</v>
      </c>
      <c r="B18384">
        <v>111.36</v>
      </c>
    </row>
    <row r="18385" spans="1:2" ht="12.75" customHeight="1">
      <c r="A18385" t="s">
        <v>27719</v>
      </c>
      <c r="B18385">
        <v>108.88</v>
      </c>
    </row>
    <row r="18386" spans="1:2" ht="12.75" customHeight="1">
      <c r="A18386" t="s">
        <v>27720</v>
      </c>
      <c r="B18386">
        <v>132.83000000000001</v>
      </c>
    </row>
    <row r="18387" spans="1:2" ht="12.75" customHeight="1">
      <c r="A18387" t="s">
        <v>27722</v>
      </c>
      <c r="B18387">
        <v>129.94</v>
      </c>
    </row>
    <row r="18388" spans="1:2" ht="12.75" customHeight="1">
      <c r="A18388" t="s">
        <v>27723</v>
      </c>
      <c r="B18388">
        <v>209.38</v>
      </c>
    </row>
    <row r="18389" spans="1:2" ht="12.75" customHeight="1">
      <c r="A18389" t="s">
        <v>27725</v>
      </c>
      <c r="B18389">
        <v>206.08</v>
      </c>
    </row>
    <row r="18390" spans="1:2" ht="12.75" customHeight="1">
      <c r="A18390" t="s">
        <v>27726</v>
      </c>
      <c r="B18390">
        <v>257.98</v>
      </c>
    </row>
    <row r="18391" spans="1:2" ht="12.75" customHeight="1">
      <c r="A18391" t="s">
        <v>27728</v>
      </c>
      <c r="B18391">
        <v>254.42</v>
      </c>
    </row>
    <row r="18392" spans="1:2" ht="12.75" customHeight="1">
      <c r="A18392" t="s">
        <v>27729</v>
      </c>
      <c r="B18392">
        <v>139.63999999999999</v>
      </c>
    </row>
    <row r="18393" spans="1:2" ht="12.75" customHeight="1">
      <c r="A18393" t="s">
        <v>27731</v>
      </c>
      <c r="B18393">
        <v>136.63999999999999</v>
      </c>
    </row>
    <row r="18394" spans="1:2" ht="12.75" customHeight="1">
      <c r="A18394" t="s">
        <v>27732</v>
      </c>
      <c r="B18394">
        <v>166.11</v>
      </c>
    </row>
    <row r="18395" spans="1:2" ht="12.75" customHeight="1">
      <c r="A18395" t="s">
        <v>27734</v>
      </c>
      <c r="B18395">
        <v>162.69999999999999</v>
      </c>
    </row>
    <row r="18396" spans="1:2" ht="12.75" customHeight="1">
      <c r="A18396" t="s">
        <v>27735</v>
      </c>
      <c r="B18396">
        <v>262.89</v>
      </c>
    </row>
    <row r="18397" spans="1:2" ht="12.75" customHeight="1">
      <c r="A18397" t="s">
        <v>27737</v>
      </c>
      <c r="B18397">
        <v>259.07</v>
      </c>
    </row>
    <row r="18398" spans="1:2" ht="12.75" customHeight="1">
      <c r="A18398" t="s">
        <v>27738</v>
      </c>
      <c r="B18398">
        <v>323.39</v>
      </c>
    </row>
    <row r="18399" spans="1:2" ht="12.75" customHeight="1">
      <c r="A18399" t="s">
        <v>27740</v>
      </c>
      <c r="B18399">
        <v>319.32</v>
      </c>
    </row>
    <row r="18400" spans="1:2" ht="12.75" customHeight="1">
      <c r="A18400" t="s">
        <v>27741</v>
      </c>
      <c r="B18400">
        <v>60.83</v>
      </c>
    </row>
    <row r="18401" spans="1:2" ht="12.75" customHeight="1">
      <c r="A18401" t="s">
        <v>27743</v>
      </c>
      <c r="B18401">
        <v>58.97</v>
      </c>
    </row>
    <row r="18402" spans="1:2" ht="12.75" customHeight="1">
      <c r="A18402" t="s">
        <v>27744</v>
      </c>
      <c r="B18402">
        <v>142.25</v>
      </c>
    </row>
    <row r="18403" spans="1:2" ht="12.75" customHeight="1">
      <c r="A18403" t="s">
        <v>27746</v>
      </c>
      <c r="B18403">
        <v>139.25</v>
      </c>
    </row>
    <row r="18404" spans="1:2" ht="12.75" customHeight="1">
      <c r="A18404" t="s">
        <v>27747</v>
      </c>
      <c r="B18404">
        <v>169.13</v>
      </c>
    </row>
    <row r="18405" spans="1:2" ht="12.75" customHeight="1">
      <c r="A18405" t="s">
        <v>27749</v>
      </c>
      <c r="B18405">
        <v>165.72</v>
      </c>
    </row>
    <row r="18406" spans="1:2" ht="12.75" customHeight="1">
      <c r="A18406" t="s">
        <v>27750</v>
      </c>
      <c r="B18406">
        <v>267.31</v>
      </c>
    </row>
    <row r="18407" spans="1:2" ht="12.75" customHeight="1">
      <c r="A18407" t="s">
        <v>27752</v>
      </c>
      <c r="B18407">
        <v>263.49</v>
      </c>
    </row>
    <row r="18408" spans="1:2" ht="12.75" customHeight="1">
      <c r="A18408" t="s">
        <v>27753</v>
      </c>
      <c r="B18408">
        <v>329.42</v>
      </c>
    </row>
    <row r="18409" spans="1:2" ht="12.75" customHeight="1">
      <c r="A18409" t="s">
        <v>27755</v>
      </c>
      <c r="B18409">
        <v>325.35000000000002</v>
      </c>
    </row>
    <row r="18410" spans="1:2" ht="12.75" customHeight="1">
      <c r="A18410" t="s">
        <v>27756</v>
      </c>
      <c r="B18410">
        <v>8.5299999999999994</v>
      </c>
    </row>
    <row r="18411" spans="1:2" ht="12.75" customHeight="1">
      <c r="A18411" t="s">
        <v>27758</v>
      </c>
      <c r="B18411">
        <v>7.42</v>
      </c>
    </row>
    <row r="18412" spans="1:2" ht="12.75" customHeight="1">
      <c r="A18412" t="s">
        <v>27759</v>
      </c>
      <c r="B18412">
        <v>11.33</v>
      </c>
    </row>
    <row r="18413" spans="1:2" ht="12.75" customHeight="1">
      <c r="A18413" t="s">
        <v>27761</v>
      </c>
      <c r="B18413">
        <v>9.85</v>
      </c>
    </row>
    <row r="18414" spans="1:2" ht="12.75" customHeight="1">
      <c r="A18414" t="s">
        <v>27762</v>
      </c>
      <c r="B18414">
        <v>9.48</v>
      </c>
    </row>
    <row r="18415" spans="1:2" ht="12.75" customHeight="1">
      <c r="A18415" t="s">
        <v>27764</v>
      </c>
      <c r="B18415">
        <v>8.3699999999999992</v>
      </c>
    </row>
    <row r="18416" spans="1:2" ht="12.75" customHeight="1">
      <c r="A18416" t="s">
        <v>27765</v>
      </c>
      <c r="B18416">
        <v>12.28</v>
      </c>
    </row>
    <row r="18417" spans="1:2" ht="12.75" customHeight="1">
      <c r="A18417" t="s">
        <v>27767</v>
      </c>
      <c r="B18417">
        <v>10.8</v>
      </c>
    </row>
    <row r="18418" spans="1:2" ht="12.75" customHeight="1">
      <c r="A18418" t="s">
        <v>27768</v>
      </c>
      <c r="B18418">
        <v>12.91</v>
      </c>
    </row>
    <row r="18419" spans="1:2" ht="12.75" customHeight="1">
      <c r="A18419" t="s">
        <v>27770</v>
      </c>
      <c r="B18419">
        <v>11.24</v>
      </c>
    </row>
    <row r="18420" spans="1:2" ht="12.75" customHeight="1">
      <c r="A18420" t="s">
        <v>27771</v>
      </c>
      <c r="B18420">
        <v>3.72</v>
      </c>
    </row>
    <row r="18421" spans="1:2" ht="12.75" customHeight="1">
      <c r="A18421" t="s">
        <v>27773</v>
      </c>
      <c r="B18421">
        <v>3.29</v>
      </c>
    </row>
    <row r="18422" spans="1:2" ht="12.75" customHeight="1">
      <c r="A18422" t="s">
        <v>27774</v>
      </c>
      <c r="B18422">
        <v>13.46</v>
      </c>
    </row>
    <row r="18423" spans="1:2" ht="12.75" customHeight="1">
      <c r="A18423" t="s">
        <v>27776</v>
      </c>
      <c r="B18423">
        <v>12.24</v>
      </c>
    </row>
    <row r="18424" spans="1:2" ht="12.75" customHeight="1">
      <c r="A18424" t="s">
        <v>27777</v>
      </c>
      <c r="B18424">
        <v>56.93</v>
      </c>
    </row>
    <row r="18425" spans="1:2" ht="12.75" customHeight="1">
      <c r="A18425" t="s">
        <v>27779</v>
      </c>
      <c r="B18425">
        <v>55.54</v>
      </c>
    </row>
    <row r="18426" spans="1:2" ht="12.75" customHeight="1">
      <c r="A18426" t="s">
        <v>27780</v>
      </c>
      <c r="B18426">
        <v>106.24</v>
      </c>
    </row>
    <row r="18427" spans="1:2" ht="12.75" customHeight="1">
      <c r="A18427" t="s">
        <v>27782</v>
      </c>
      <c r="B18427">
        <v>104.45</v>
      </c>
    </row>
    <row r="18428" spans="1:2" ht="12.75" customHeight="1">
      <c r="A18428" t="s">
        <v>27783</v>
      </c>
      <c r="B18428">
        <v>20.98</v>
      </c>
    </row>
    <row r="18429" spans="1:2" ht="12.75" customHeight="1">
      <c r="A18429" t="s">
        <v>27785</v>
      </c>
      <c r="B18429">
        <v>19.600000000000001</v>
      </c>
    </row>
    <row r="18430" spans="1:2" ht="12.75" customHeight="1">
      <c r="A18430" t="s">
        <v>27786</v>
      </c>
      <c r="B18430">
        <v>30.03</v>
      </c>
    </row>
    <row r="18431" spans="1:2" ht="12.75" customHeight="1">
      <c r="A18431" t="s">
        <v>27788</v>
      </c>
      <c r="B18431">
        <v>27.95</v>
      </c>
    </row>
    <row r="18432" spans="1:2" ht="12.75" customHeight="1">
      <c r="A18432" t="s">
        <v>27789</v>
      </c>
      <c r="B18432">
        <v>42.32</v>
      </c>
    </row>
    <row r="18433" spans="1:2" ht="12.75" customHeight="1">
      <c r="A18433" t="s">
        <v>27791</v>
      </c>
      <c r="B18433">
        <v>38.46</v>
      </c>
    </row>
    <row r="18434" spans="1:2" ht="12.75" customHeight="1">
      <c r="A18434" t="s">
        <v>27792</v>
      </c>
      <c r="B18434">
        <v>10</v>
      </c>
    </row>
    <row r="18435" spans="1:2" ht="12.75" customHeight="1">
      <c r="A18435" t="s">
        <v>27794</v>
      </c>
      <c r="B18435">
        <v>10</v>
      </c>
    </row>
    <row r="18436" spans="1:2" ht="12.75" customHeight="1">
      <c r="A18436" t="s">
        <v>27795</v>
      </c>
      <c r="B18436">
        <v>10</v>
      </c>
    </row>
    <row r="18437" spans="1:2" ht="12.75" customHeight="1">
      <c r="A18437" t="s">
        <v>27797</v>
      </c>
      <c r="B18437">
        <v>10</v>
      </c>
    </row>
    <row r="18438" spans="1:2" ht="12.75" customHeight="1">
      <c r="A18438" t="s">
        <v>27798</v>
      </c>
      <c r="B18438">
        <v>21.24</v>
      </c>
    </row>
    <row r="18439" spans="1:2" ht="12.75" customHeight="1">
      <c r="A18439" t="s">
        <v>27800</v>
      </c>
      <c r="B18439">
        <v>18.809999999999999</v>
      </c>
    </row>
    <row r="18440" spans="1:2" ht="12.75" customHeight="1">
      <c r="A18440" t="s">
        <v>27801</v>
      </c>
      <c r="B18440">
        <v>7.95</v>
      </c>
    </row>
    <row r="18441" spans="1:2" ht="12.75" customHeight="1">
      <c r="A18441" t="s">
        <v>27803</v>
      </c>
      <c r="B18441">
        <v>7.43</v>
      </c>
    </row>
    <row r="18442" spans="1:2" ht="12.75" customHeight="1">
      <c r="A18442" t="s">
        <v>27804</v>
      </c>
      <c r="B18442">
        <v>31.38</v>
      </c>
    </row>
    <row r="18443" spans="1:2" ht="12.75" customHeight="1">
      <c r="A18443" t="s">
        <v>27806</v>
      </c>
      <c r="B18443">
        <v>28.13</v>
      </c>
    </row>
    <row r="18444" spans="1:2" ht="12.75" customHeight="1">
      <c r="A18444" t="s">
        <v>27807</v>
      </c>
      <c r="B18444">
        <v>21.79</v>
      </c>
    </row>
    <row r="18445" spans="1:2" ht="12.75" customHeight="1">
      <c r="A18445" t="s">
        <v>27809</v>
      </c>
      <c r="B18445">
        <v>19.55</v>
      </c>
    </row>
    <row r="18446" spans="1:2" ht="12.75" customHeight="1">
      <c r="A18446" t="s">
        <v>27810</v>
      </c>
      <c r="B18446">
        <v>10.63</v>
      </c>
    </row>
    <row r="18447" spans="1:2" ht="12.75" customHeight="1">
      <c r="A18447" t="s">
        <v>27812</v>
      </c>
      <c r="B18447">
        <v>9.61</v>
      </c>
    </row>
    <row r="18448" spans="1:2" ht="12.75" customHeight="1">
      <c r="A18448" t="s">
        <v>27813</v>
      </c>
      <c r="B18448">
        <v>2.33</v>
      </c>
    </row>
    <row r="18449" spans="1:2" ht="12.75" customHeight="1">
      <c r="A18449" t="s">
        <v>27815</v>
      </c>
      <c r="B18449">
        <v>2.13</v>
      </c>
    </row>
    <row r="18450" spans="1:2" ht="12.75" customHeight="1">
      <c r="A18450" t="s">
        <v>27816</v>
      </c>
      <c r="B18450">
        <v>33.159999999999997</v>
      </c>
    </row>
    <row r="18451" spans="1:2" ht="12.75" customHeight="1">
      <c r="A18451" t="s">
        <v>27818</v>
      </c>
      <c r="B18451">
        <v>29.91</v>
      </c>
    </row>
    <row r="18452" spans="1:2" ht="12.75" customHeight="1">
      <c r="A18452" t="s">
        <v>27819</v>
      </c>
      <c r="B18452">
        <v>12.37</v>
      </c>
    </row>
    <row r="18453" spans="1:2" ht="12.75" customHeight="1">
      <c r="A18453" t="s">
        <v>27821</v>
      </c>
      <c r="B18453">
        <v>11.11</v>
      </c>
    </row>
    <row r="18454" spans="1:2" ht="12.75" customHeight="1">
      <c r="A18454" t="s">
        <v>27822</v>
      </c>
      <c r="B18454">
        <v>13.59</v>
      </c>
    </row>
    <row r="18455" spans="1:2" ht="12.75" customHeight="1">
      <c r="A18455" t="s">
        <v>27824</v>
      </c>
      <c r="B18455">
        <v>12.17</v>
      </c>
    </row>
    <row r="18456" spans="1:2" ht="12.75" customHeight="1">
      <c r="A18456" t="s">
        <v>27825</v>
      </c>
      <c r="B18456">
        <v>17.52</v>
      </c>
    </row>
    <row r="18457" spans="1:2" ht="12.75" customHeight="1">
      <c r="A18457" t="s">
        <v>27827</v>
      </c>
      <c r="B18457">
        <v>15.69</v>
      </c>
    </row>
    <row r="18458" spans="1:2" ht="12.75" customHeight="1">
      <c r="A18458" t="s">
        <v>27828</v>
      </c>
      <c r="B18458">
        <v>10.95</v>
      </c>
    </row>
    <row r="18459" spans="1:2" ht="12.75" customHeight="1">
      <c r="A18459" t="s">
        <v>27830</v>
      </c>
      <c r="B18459">
        <v>10.14</v>
      </c>
    </row>
    <row r="18460" spans="1:2" ht="12.75" customHeight="1">
      <c r="A18460" t="s">
        <v>27831</v>
      </c>
      <c r="B18460">
        <v>22.73</v>
      </c>
    </row>
    <row r="18461" spans="1:2" ht="12.75" customHeight="1">
      <c r="A18461" t="s">
        <v>27833</v>
      </c>
      <c r="B18461">
        <v>21.67</v>
      </c>
    </row>
    <row r="18462" spans="1:2" ht="12.75" customHeight="1">
      <c r="A18462" t="s">
        <v>27834</v>
      </c>
      <c r="B18462">
        <v>43.81</v>
      </c>
    </row>
    <row r="18463" spans="1:2" ht="12.75" customHeight="1">
      <c r="A18463" t="s">
        <v>27836</v>
      </c>
      <c r="B18463">
        <v>40.56</v>
      </c>
    </row>
    <row r="18464" spans="1:2" ht="12.75" customHeight="1">
      <c r="A18464" t="s">
        <v>27837</v>
      </c>
      <c r="B18464">
        <v>26.6</v>
      </c>
    </row>
    <row r="18465" spans="1:2" ht="12.75" customHeight="1">
      <c r="A18465" t="s">
        <v>27839</v>
      </c>
      <c r="B18465">
        <v>24.46</v>
      </c>
    </row>
    <row r="18466" spans="1:2" ht="12.75" customHeight="1">
      <c r="A18466" t="s">
        <v>27840</v>
      </c>
      <c r="B18466">
        <v>6.58</v>
      </c>
    </row>
    <row r="18467" spans="1:2" ht="12.75" customHeight="1">
      <c r="A18467" t="s">
        <v>27842</v>
      </c>
      <c r="B18467">
        <v>6.06</v>
      </c>
    </row>
    <row r="18468" spans="1:2" ht="12.75" customHeight="1">
      <c r="A18468" t="s">
        <v>27843</v>
      </c>
      <c r="B18468">
        <v>15.67</v>
      </c>
    </row>
    <row r="18469" spans="1:2" ht="12.75" customHeight="1">
      <c r="A18469" t="s">
        <v>27845</v>
      </c>
      <c r="B18469">
        <v>14.34</v>
      </c>
    </row>
    <row r="18470" spans="1:2" ht="12.75" customHeight="1">
      <c r="A18470" t="s">
        <v>27846</v>
      </c>
      <c r="B18470">
        <v>7.95</v>
      </c>
    </row>
    <row r="18471" spans="1:2" ht="12.75" customHeight="1">
      <c r="A18471" t="s">
        <v>27848</v>
      </c>
      <c r="B18471">
        <v>7.43</v>
      </c>
    </row>
    <row r="18472" spans="1:2" ht="12.75" customHeight="1">
      <c r="A18472" t="s">
        <v>27849</v>
      </c>
      <c r="B18472">
        <v>13.52</v>
      </c>
    </row>
    <row r="18473" spans="1:2" ht="12.75" customHeight="1">
      <c r="A18473" t="s">
        <v>27851</v>
      </c>
      <c r="B18473">
        <v>12.3</v>
      </c>
    </row>
    <row r="18474" spans="1:2" ht="12.75" customHeight="1">
      <c r="A18474" t="s">
        <v>27852</v>
      </c>
      <c r="B18474">
        <v>18.649999999999999</v>
      </c>
    </row>
    <row r="18475" spans="1:2" ht="12.75" customHeight="1">
      <c r="A18475" t="s">
        <v>27854</v>
      </c>
      <c r="B18475">
        <v>17.100000000000001</v>
      </c>
    </row>
    <row r="18476" spans="1:2" ht="12.75" customHeight="1">
      <c r="A18476" t="s">
        <v>27855</v>
      </c>
      <c r="B18476">
        <v>14.39</v>
      </c>
    </row>
    <row r="18477" spans="1:2" ht="12.75" customHeight="1">
      <c r="A18477" t="s">
        <v>27857</v>
      </c>
      <c r="B18477">
        <v>12.92</v>
      </c>
    </row>
    <row r="18478" spans="1:2" ht="12.75" customHeight="1">
      <c r="A18478" t="s">
        <v>27858</v>
      </c>
      <c r="B18478">
        <v>11.33</v>
      </c>
    </row>
    <row r="18479" spans="1:2" ht="12.75" customHeight="1">
      <c r="A18479" t="s">
        <v>27860</v>
      </c>
      <c r="B18479">
        <v>10.119999999999999</v>
      </c>
    </row>
    <row r="18480" spans="1:2" ht="12.75" customHeight="1">
      <c r="A18480" t="s">
        <v>27861</v>
      </c>
      <c r="B18480">
        <v>43.82</v>
      </c>
    </row>
    <row r="18481" spans="1:2" ht="12.75" customHeight="1">
      <c r="A18481" t="s">
        <v>27863</v>
      </c>
      <c r="B18481">
        <v>40.46</v>
      </c>
    </row>
    <row r="18482" spans="1:2" ht="12.75" customHeight="1">
      <c r="A18482" t="s">
        <v>27864</v>
      </c>
      <c r="B18482">
        <v>15.98</v>
      </c>
    </row>
    <row r="18483" spans="1:2" ht="12.75" customHeight="1">
      <c r="A18483" t="s">
        <v>27866</v>
      </c>
      <c r="B18483">
        <v>14.55</v>
      </c>
    </row>
    <row r="18484" spans="1:2" ht="12.75" customHeight="1">
      <c r="A18484" t="s">
        <v>27867</v>
      </c>
      <c r="B18484">
        <v>18.37</v>
      </c>
    </row>
    <row r="18485" spans="1:2" ht="12.75" customHeight="1">
      <c r="A18485" t="s">
        <v>27869</v>
      </c>
      <c r="B18485">
        <v>16.5</v>
      </c>
    </row>
    <row r="18486" spans="1:2" ht="12.75" customHeight="1">
      <c r="A18486" t="s">
        <v>27870</v>
      </c>
      <c r="B18486">
        <v>16.98</v>
      </c>
    </row>
    <row r="18487" spans="1:2" ht="12.75" customHeight="1">
      <c r="A18487" t="s">
        <v>27872</v>
      </c>
      <c r="B18487">
        <v>14.9</v>
      </c>
    </row>
    <row r="18488" spans="1:2" ht="12.75" customHeight="1">
      <c r="A18488" t="s">
        <v>27873</v>
      </c>
      <c r="B18488">
        <v>5.08</v>
      </c>
    </row>
    <row r="18489" spans="1:2" ht="12.75" customHeight="1">
      <c r="A18489" t="s">
        <v>27875</v>
      </c>
      <c r="B18489">
        <v>4.46</v>
      </c>
    </row>
    <row r="18490" spans="1:2" ht="12.75" customHeight="1">
      <c r="A18490" t="s">
        <v>27876</v>
      </c>
      <c r="B18490">
        <v>11.32</v>
      </c>
    </row>
    <row r="18491" spans="1:2" ht="12.75" customHeight="1">
      <c r="A18491" t="s">
        <v>27878</v>
      </c>
      <c r="B18491">
        <v>10.02</v>
      </c>
    </row>
    <row r="18492" spans="1:2" ht="12.75" customHeight="1">
      <c r="A18492" t="s">
        <v>27879</v>
      </c>
      <c r="B18492">
        <v>11.18</v>
      </c>
    </row>
    <row r="18493" spans="1:2" ht="12.75" customHeight="1">
      <c r="A18493" t="s">
        <v>27881</v>
      </c>
      <c r="B18493">
        <v>9.8800000000000008</v>
      </c>
    </row>
    <row r="18494" spans="1:2" ht="12.75" customHeight="1">
      <c r="A18494" t="s">
        <v>27882</v>
      </c>
      <c r="B18494">
        <v>8.01</v>
      </c>
    </row>
    <row r="18495" spans="1:2" ht="12.75" customHeight="1">
      <c r="A18495" t="s">
        <v>27884</v>
      </c>
      <c r="B18495">
        <v>7.05</v>
      </c>
    </row>
    <row r="18496" spans="1:2" ht="12.75" customHeight="1">
      <c r="A18496" t="s">
        <v>27885</v>
      </c>
      <c r="B18496">
        <v>31.95</v>
      </c>
    </row>
    <row r="18497" spans="1:2" ht="12.75" customHeight="1">
      <c r="A18497" t="s">
        <v>27887</v>
      </c>
      <c r="B18497">
        <v>28.42</v>
      </c>
    </row>
    <row r="18498" spans="1:2" ht="12.75" customHeight="1">
      <c r="A18498" t="s">
        <v>27888</v>
      </c>
      <c r="B18498">
        <v>17.809999999999999</v>
      </c>
    </row>
    <row r="18499" spans="1:2" ht="12.75" customHeight="1">
      <c r="A18499" t="s">
        <v>27890</v>
      </c>
      <c r="B18499">
        <v>16.27</v>
      </c>
    </row>
    <row r="18500" spans="1:2" ht="12.75" customHeight="1">
      <c r="A18500" t="s">
        <v>27891</v>
      </c>
      <c r="B18500">
        <v>15.13</v>
      </c>
    </row>
    <row r="18501" spans="1:2" ht="12.75" customHeight="1">
      <c r="A18501" t="s">
        <v>27893</v>
      </c>
      <c r="B18501">
        <v>13.8</v>
      </c>
    </row>
    <row r="18502" spans="1:2" ht="12.75" customHeight="1">
      <c r="A18502" t="s">
        <v>27894</v>
      </c>
      <c r="B18502">
        <v>18.12</v>
      </c>
    </row>
    <row r="18503" spans="1:2" ht="12.75" customHeight="1">
      <c r="A18503" t="s">
        <v>27896</v>
      </c>
      <c r="B18503">
        <v>16.57</v>
      </c>
    </row>
    <row r="18504" spans="1:2" ht="12.75" customHeight="1">
      <c r="A18504" t="s">
        <v>27897</v>
      </c>
      <c r="B18504">
        <v>14.88</v>
      </c>
    </row>
    <row r="18505" spans="1:2" ht="12.75" customHeight="1">
      <c r="A18505" t="s">
        <v>27899</v>
      </c>
      <c r="B18505">
        <v>13.55</v>
      </c>
    </row>
    <row r="18506" spans="1:2" ht="12.75" customHeight="1">
      <c r="A18506" t="s">
        <v>27900</v>
      </c>
      <c r="B18506">
        <v>17.61</v>
      </c>
    </row>
    <row r="18507" spans="1:2" ht="12.75" customHeight="1">
      <c r="A18507" t="s">
        <v>27902</v>
      </c>
      <c r="B18507">
        <v>16.59</v>
      </c>
    </row>
    <row r="18508" spans="1:2" ht="12.75" customHeight="1">
      <c r="A18508" t="s">
        <v>27903</v>
      </c>
      <c r="B18508">
        <v>19.79</v>
      </c>
    </row>
    <row r="18509" spans="1:2" ht="12.75" customHeight="1">
      <c r="A18509" t="s">
        <v>27905</v>
      </c>
      <c r="B18509">
        <v>18.25</v>
      </c>
    </row>
    <row r="18510" spans="1:2" ht="12.75" customHeight="1">
      <c r="A18510" t="s">
        <v>27906</v>
      </c>
      <c r="B18510">
        <v>15.25</v>
      </c>
    </row>
    <row r="18511" spans="1:2" ht="12.75" customHeight="1">
      <c r="A18511" t="s">
        <v>27908</v>
      </c>
      <c r="B18511">
        <v>13.92</v>
      </c>
    </row>
    <row r="18512" spans="1:2" ht="12.75" customHeight="1">
      <c r="A18512" t="s">
        <v>27909</v>
      </c>
      <c r="B18512">
        <v>4.75</v>
      </c>
    </row>
    <row r="18513" spans="1:2" ht="12.75" customHeight="1">
      <c r="A18513" t="s">
        <v>27911</v>
      </c>
      <c r="B18513">
        <v>4.3</v>
      </c>
    </row>
    <row r="18514" spans="1:2" ht="12.75" customHeight="1">
      <c r="A18514" t="s">
        <v>27912</v>
      </c>
      <c r="B18514">
        <v>16.29</v>
      </c>
    </row>
    <row r="18515" spans="1:2" ht="12.75" customHeight="1">
      <c r="A18515" t="s">
        <v>27914</v>
      </c>
      <c r="B18515">
        <v>15.18</v>
      </c>
    </row>
    <row r="18516" spans="1:2" ht="12.75" customHeight="1">
      <c r="A18516" t="s">
        <v>27915</v>
      </c>
      <c r="B18516">
        <v>39.06</v>
      </c>
    </row>
    <row r="18517" spans="1:2" ht="12.75" customHeight="1">
      <c r="A18517" t="s">
        <v>27917</v>
      </c>
      <c r="B18517">
        <v>35.200000000000003</v>
      </c>
    </row>
    <row r="18518" spans="1:2" ht="12.75" customHeight="1">
      <c r="A18518" t="s">
        <v>27918</v>
      </c>
      <c r="B18518">
        <v>23.1</v>
      </c>
    </row>
    <row r="18519" spans="1:2" ht="12.75" customHeight="1">
      <c r="A18519" t="s">
        <v>27920</v>
      </c>
      <c r="B18519">
        <v>20.34</v>
      </c>
    </row>
    <row r="18520" spans="1:2" ht="12.75" customHeight="1">
      <c r="A18520" t="s">
        <v>27921</v>
      </c>
      <c r="B18520">
        <v>8.35</v>
      </c>
    </row>
    <row r="18521" spans="1:2" ht="12.75" customHeight="1">
      <c r="A18521" t="s">
        <v>27923</v>
      </c>
      <c r="B18521">
        <v>7.33</v>
      </c>
    </row>
    <row r="18522" spans="1:2" ht="12.75" customHeight="1">
      <c r="A18522" t="s">
        <v>27924</v>
      </c>
      <c r="B18522">
        <v>9.6999999999999993</v>
      </c>
    </row>
    <row r="18523" spans="1:2" ht="12.75" customHeight="1">
      <c r="A18523" t="s">
        <v>27926</v>
      </c>
      <c r="B18523">
        <v>8.64</v>
      </c>
    </row>
    <row r="18524" spans="1:2" ht="12.75" customHeight="1">
      <c r="A18524" t="s">
        <v>27927</v>
      </c>
      <c r="B18524">
        <v>25.55</v>
      </c>
    </row>
    <row r="18525" spans="1:2" ht="12.75" customHeight="1">
      <c r="A18525" t="s">
        <v>27929</v>
      </c>
      <c r="B18525">
        <v>22.91</v>
      </c>
    </row>
    <row r="18526" spans="1:2" ht="12.75" customHeight="1">
      <c r="A18526" t="s">
        <v>27930</v>
      </c>
      <c r="B18526">
        <v>5.36</v>
      </c>
    </row>
    <row r="18527" spans="1:2" ht="12.75" customHeight="1">
      <c r="A18527" t="s">
        <v>27932</v>
      </c>
      <c r="B18527">
        <v>4.75</v>
      </c>
    </row>
    <row r="18528" spans="1:2" ht="12.75" customHeight="1">
      <c r="A18528" t="s">
        <v>27933</v>
      </c>
      <c r="B18528">
        <v>8.5500000000000007</v>
      </c>
    </row>
    <row r="18529" spans="1:2" ht="12.75" customHeight="1">
      <c r="A18529" t="s">
        <v>27935</v>
      </c>
      <c r="B18529">
        <v>7.7</v>
      </c>
    </row>
    <row r="18530" spans="1:2" ht="12.75" customHeight="1">
      <c r="A18530" t="s">
        <v>27936</v>
      </c>
      <c r="B18530">
        <v>16.670000000000002</v>
      </c>
    </row>
    <row r="18531" spans="1:2" ht="12.75" customHeight="1">
      <c r="A18531" t="s">
        <v>27938</v>
      </c>
      <c r="B18531">
        <v>15.74</v>
      </c>
    </row>
    <row r="18532" spans="1:2" ht="12.75" customHeight="1">
      <c r="A18532" t="s">
        <v>27939</v>
      </c>
      <c r="B18532">
        <v>31.65</v>
      </c>
    </row>
    <row r="18533" spans="1:2" ht="12.75" customHeight="1">
      <c r="A18533" t="s">
        <v>27941</v>
      </c>
      <c r="B18533">
        <v>28.29</v>
      </c>
    </row>
    <row r="18534" spans="1:2" ht="12.75" customHeight="1">
      <c r="A18534" t="s">
        <v>27942</v>
      </c>
      <c r="B18534">
        <v>13.81</v>
      </c>
    </row>
    <row r="18535" spans="1:2" ht="12.75" customHeight="1">
      <c r="A18535" t="s">
        <v>27944</v>
      </c>
      <c r="B18535">
        <v>12.39</v>
      </c>
    </row>
    <row r="18536" spans="1:2" ht="12.75" customHeight="1">
      <c r="A18536" t="s">
        <v>27945</v>
      </c>
      <c r="B18536">
        <v>5.24</v>
      </c>
    </row>
    <row r="18537" spans="1:2" ht="12.75" customHeight="1">
      <c r="A18537" t="s">
        <v>27947</v>
      </c>
      <c r="B18537">
        <v>4.63</v>
      </c>
    </row>
    <row r="18538" spans="1:2" ht="12.75" customHeight="1">
      <c r="A18538" t="s">
        <v>27948</v>
      </c>
      <c r="B18538">
        <v>11.97</v>
      </c>
    </row>
    <row r="18539" spans="1:2" ht="12.75" customHeight="1">
      <c r="A18539" t="s">
        <v>27950</v>
      </c>
      <c r="B18539">
        <v>10.64</v>
      </c>
    </row>
    <row r="18540" spans="1:2" ht="12.75" customHeight="1">
      <c r="A18540" t="s">
        <v>27951</v>
      </c>
      <c r="B18540">
        <v>15.88</v>
      </c>
    </row>
    <row r="18541" spans="1:2" ht="12.75" customHeight="1">
      <c r="A18541" t="s">
        <v>27953</v>
      </c>
      <c r="B18541">
        <v>14.46</v>
      </c>
    </row>
    <row r="18542" spans="1:2" ht="12.75" customHeight="1">
      <c r="A18542" t="s">
        <v>27954</v>
      </c>
      <c r="B18542">
        <v>31.77</v>
      </c>
    </row>
    <row r="18543" spans="1:2" ht="12.75" customHeight="1">
      <c r="A18543" t="s">
        <v>27956</v>
      </c>
      <c r="B18543">
        <v>28.93</v>
      </c>
    </row>
    <row r="18544" spans="1:2" ht="12.75" customHeight="1">
      <c r="A18544" t="s">
        <v>27957</v>
      </c>
      <c r="B18544">
        <v>24.95</v>
      </c>
    </row>
    <row r="18545" spans="1:2" ht="12.75" customHeight="1">
      <c r="A18545" t="s">
        <v>27959</v>
      </c>
      <c r="B18545">
        <v>22.59</v>
      </c>
    </row>
    <row r="18546" spans="1:2" ht="12.75" customHeight="1">
      <c r="A18546" t="s">
        <v>27960</v>
      </c>
      <c r="B18546">
        <v>29.86</v>
      </c>
    </row>
    <row r="18547" spans="1:2" ht="12.75" customHeight="1">
      <c r="A18547" t="s">
        <v>27962</v>
      </c>
      <c r="B18547">
        <v>27.02</v>
      </c>
    </row>
    <row r="18548" spans="1:2" ht="12.75" customHeight="1">
      <c r="A18548" t="s">
        <v>27963</v>
      </c>
      <c r="B18548">
        <v>39.64</v>
      </c>
    </row>
    <row r="18549" spans="1:2" ht="12.75" customHeight="1">
      <c r="A18549" t="s">
        <v>27965</v>
      </c>
      <c r="B18549">
        <v>35.78</v>
      </c>
    </row>
    <row r="18550" spans="1:2" ht="12.75" customHeight="1">
      <c r="A18550" t="s">
        <v>27966</v>
      </c>
      <c r="B18550">
        <v>5.8</v>
      </c>
    </row>
    <row r="18551" spans="1:2" ht="12.75" customHeight="1">
      <c r="A18551" t="s">
        <v>27968</v>
      </c>
      <c r="B18551">
        <v>5.19</v>
      </c>
    </row>
    <row r="18552" spans="1:2" ht="12.75" customHeight="1">
      <c r="A18552" t="s">
        <v>27969</v>
      </c>
      <c r="B18552">
        <v>11.91</v>
      </c>
    </row>
    <row r="18553" spans="1:2" ht="12.75" customHeight="1">
      <c r="A18553" t="s">
        <v>27971</v>
      </c>
      <c r="B18553">
        <v>10.78</v>
      </c>
    </row>
    <row r="18554" spans="1:2" ht="12.75" customHeight="1">
      <c r="A18554" t="s">
        <v>27972</v>
      </c>
      <c r="B18554">
        <v>27.13</v>
      </c>
    </row>
    <row r="18555" spans="1:2" ht="12.75" customHeight="1">
      <c r="A18555" t="s">
        <v>27974</v>
      </c>
      <c r="B18555">
        <v>24.35</v>
      </c>
    </row>
    <row r="18556" spans="1:2" ht="12.75" customHeight="1">
      <c r="A18556" t="s">
        <v>27975</v>
      </c>
      <c r="B18556">
        <v>29.66</v>
      </c>
    </row>
    <row r="18557" spans="1:2" ht="12.75" customHeight="1">
      <c r="A18557" t="s">
        <v>27977</v>
      </c>
      <c r="B18557">
        <v>26.88</v>
      </c>
    </row>
    <row r="18558" spans="1:2" ht="12.75" customHeight="1">
      <c r="A18558" t="s">
        <v>27978</v>
      </c>
      <c r="B18558">
        <v>28.47</v>
      </c>
    </row>
    <row r="18559" spans="1:2" ht="12.75" customHeight="1">
      <c r="A18559" t="s">
        <v>27980</v>
      </c>
      <c r="B18559">
        <v>26.59</v>
      </c>
    </row>
    <row r="18560" spans="1:2" ht="12.75" customHeight="1">
      <c r="A18560" t="s">
        <v>27981</v>
      </c>
      <c r="B18560">
        <v>46.46</v>
      </c>
    </row>
    <row r="18561" spans="1:2" ht="12.75" customHeight="1">
      <c r="A18561" t="s">
        <v>27983</v>
      </c>
      <c r="B18561">
        <v>43.81</v>
      </c>
    </row>
    <row r="18562" spans="1:2" ht="12.75" customHeight="1">
      <c r="A18562" t="s">
        <v>27984</v>
      </c>
      <c r="B18562">
        <v>13.42</v>
      </c>
    </row>
    <row r="18563" spans="1:2" ht="12.75" customHeight="1">
      <c r="A18563" t="s">
        <v>27986</v>
      </c>
      <c r="B18563">
        <v>12</v>
      </c>
    </row>
    <row r="18564" spans="1:2" ht="12.75" customHeight="1">
      <c r="A18564" t="s">
        <v>27987</v>
      </c>
      <c r="B18564">
        <v>26.84</v>
      </c>
    </row>
    <row r="18565" spans="1:2" ht="12.75" customHeight="1">
      <c r="A18565" t="s">
        <v>27989</v>
      </c>
      <c r="B18565">
        <v>24</v>
      </c>
    </row>
    <row r="18566" spans="1:2" ht="12.75" customHeight="1">
      <c r="A18566" t="s">
        <v>27990</v>
      </c>
      <c r="B18566">
        <v>22.48</v>
      </c>
    </row>
    <row r="18567" spans="1:2" ht="12.75" customHeight="1">
      <c r="A18567" t="s">
        <v>27992</v>
      </c>
      <c r="B18567">
        <v>20.13</v>
      </c>
    </row>
    <row r="18568" spans="1:2" ht="12.75" customHeight="1">
      <c r="A18568" t="s">
        <v>27993</v>
      </c>
      <c r="B18568">
        <v>27.4</v>
      </c>
    </row>
    <row r="18569" spans="1:2" ht="12.75" customHeight="1">
      <c r="A18569" t="s">
        <v>27995</v>
      </c>
      <c r="B18569">
        <v>24.55</v>
      </c>
    </row>
    <row r="18570" spans="1:2" ht="12.75" customHeight="1">
      <c r="A18570" t="s">
        <v>27996</v>
      </c>
      <c r="B18570">
        <v>37.18</v>
      </c>
    </row>
    <row r="18571" spans="1:2" ht="12.75" customHeight="1">
      <c r="A18571" t="s">
        <v>27998</v>
      </c>
      <c r="B18571">
        <v>33.32</v>
      </c>
    </row>
    <row r="18572" spans="1:2" ht="12.75" customHeight="1">
      <c r="A18572" t="s">
        <v>27999</v>
      </c>
      <c r="B18572">
        <v>5.08</v>
      </c>
    </row>
    <row r="18573" spans="1:2" ht="12.75" customHeight="1">
      <c r="A18573" t="s">
        <v>28001</v>
      </c>
      <c r="B18573">
        <v>4.47</v>
      </c>
    </row>
    <row r="18574" spans="1:2" ht="12.75" customHeight="1">
      <c r="A18574" t="s">
        <v>28002</v>
      </c>
      <c r="B18574">
        <v>37.94</v>
      </c>
    </row>
    <row r="18575" spans="1:2" ht="12.75" customHeight="1">
      <c r="A18575" t="s">
        <v>28004</v>
      </c>
      <c r="B18575">
        <v>34.08</v>
      </c>
    </row>
    <row r="18576" spans="1:2" ht="12.75" customHeight="1">
      <c r="A18576" t="s">
        <v>28005</v>
      </c>
      <c r="B18576">
        <v>13.56</v>
      </c>
    </row>
    <row r="18577" spans="1:2" ht="12.75" customHeight="1">
      <c r="A18577" t="s">
        <v>28007</v>
      </c>
      <c r="B18577">
        <v>12.34</v>
      </c>
    </row>
    <row r="18578" spans="1:2" ht="12.75" customHeight="1">
      <c r="A18578" t="s">
        <v>28008</v>
      </c>
      <c r="B18578">
        <v>5.56</v>
      </c>
    </row>
    <row r="18579" spans="1:2" ht="12.75" customHeight="1">
      <c r="A18579" t="s">
        <v>28010</v>
      </c>
      <c r="B18579">
        <v>4.95</v>
      </c>
    </row>
    <row r="18580" spans="1:2" ht="12.75" customHeight="1">
      <c r="A18580" t="s">
        <v>28011</v>
      </c>
      <c r="B18580">
        <v>72.31</v>
      </c>
    </row>
    <row r="18581" spans="1:2" ht="12.75" customHeight="1">
      <c r="A18581" t="s">
        <v>28013</v>
      </c>
      <c r="B18581">
        <v>62.86</v>
      </c>
    </row>
    <row r="18582" spans="1:2" ht="12.75" customHeight="1">
      <c r="A18582" t="s">
        <v>28014</v>
      </c>
      <c r="B18582">
        <v>67.97</v>
      </c>
    </row>
    <row r="18583" spans="1:2" ht="12.75" customHeight="1">
      <c r="A18583" t="s">
        <v>28016</v>
      </c>
      <c r="B18583">
        <v>59.63</v>
      </c>
    </row>
    <row r="18584" spans="1:2" ht="12.75" customHeight="1">
      <c r="A18584" t="s">
        <v>28017</v>
      </c>
      <c r="B18584">
        <v>10.130000000000001</v>
      </c>
    </row>
    <row r="18585" spans="1:2" ht="12.75" customHeight="1">
      <c r="A18585" t="s">
        <v>28019</v>
      </c>
      <c r="B18585">
        <v>9.1199999999999992</v>
      </c>
    </row>
    <row r="18586" spans="1:2" ht="12.75" customHeight="1">
      <c r="A18586" t="s">
        <v>28020</v>
      </c>
      <c r="B18586">
        <v>10.59</v>
      </c>
    </row>
    <row r="18587" spans="1:2" ht="12.75" customHeight="1">
      <c r="A18587" t="s">
        <v>28022</v>
      </c>
      <c r="B18587">
        <v>9.2799999999999994</v>
      </c>
    </row>
    <row r="18588" spans="1:2" ht="12.75" customHeight="1">
      <c r="A18588" t="s">
        <v>28023</v>
      </c>
      <c r="B18588">
        <v>2.81</v>
      </c>
    </row>
    <row r="18589" spans="1:2" ht="12.75" customHeight="1">
      <c r="A18589" t="s">
        <v>28025</v>
      </c>
      <c r="B18589">
        <v>2.4500000000000002</v>
      </c>
    </row>
    <row r="18590" spans="1:2" ht="12.75" customHeight="1">
      <c r="A18590" t="s">
        <v>28026</v>
      </c>
      <c r="B18590">
        <v>14.62</v>
      </c>
    </row>
    <row r="18591" spans="1:2" ht="12.75" customHeight="1">
      <c r="A18591" t="s">
        <v>28028</v>
      </c>
      <c r="B18591">
        <v>13.4</v>
      </c>
    </row>
    <row r="18592" spans="1:2" ht="12.75" customHeight="1">
      <c r="A18592" t="s">
        <v>28029</v>
      </c>
      <c r="B18592">
        <v>18.079999999999998</v>
      </c>
    </row>
    <row r="18593" spans="1:2" ht="12.75" customHeight="1">
      <c r="A18593" t="s">
        <v>28031</v>
      </c>
      <c r="B18593">
        <v>16.22</v>
      </c>
    </row>
    <row r="18594" spans="1:2" ht="12.75" customHeight="1">
      <c r="A18594" t="s">
        <v>28032</v>
      </c>
      <c r="B18594">
        <v>11.76</v>
      </c>
    </row>
    <row r="18595" spans="1:2" ht="12.75" customHeight="1">
      <c r="A18595" t="s">
        <v>28034</v>
      </c>
      <c r="B18595">
        <v>10.54</v>
      </c>
    </row>
    <row r="18596" spans="1:2" ht="12.75" customHeight="1">
      <c r="A18596" t="s">
        <v>28035</v>
      </c>
      <c r="B18596">
        <v>36.159999999999997</v>
      </c>
    </row>
    <row r="18597" spans="1:2" ht="12.75" customHeight="1">
      <c r="A18597" t="s">
        <v>28037</v>
      </c>
      <c r="B18597">
        <v>32.450000000000003</v>
      </c>
    </row>
    <row r="18598" spans="1:2" ht="12.75" customHeight="1">
      <c r="A18598" t="s">
        <v>28038</v>
      </c>
      <c r="B18598">
        <v>36.700000000000003</v>
      </c>
    </row>
    <row r="18599" spans="1:2" ht="12.75" customHeight="1">
      <c r="A18599" t="s">
        <v>28040</v>
      </c>
      <c r="B18599">
        <v>32.840000000000003</v>
      </c>
    </row>
    <row r="18600" spans="1:2" ht="12.75" customHeight="1">
      <c r="A18600" t="s">
        <v>28041</v>
      </c>
      <c r="B18600">
        <v>21.6</v>
      </c>
    </row>
    <row r="18601" spans="1:2" ht="12.75" customHeight="1">
      <c r="A18601" t="s">
        <v>28043</v>
      </c>
      <c r="B18601">
        <v>20.170000000000002</v>
      </c>
    </row>
    <row r="18602" spans="1:2" ht="12.75" customHeight="1">
      <c r="A18602" t="s">
        <v>28044</v>
      </c>
      <c r="B18602">
        <v>17.87</v>
      </c>
    </row>
    <row r="18603" spans="1:2" ht="12.75" customHeight="1">
      <c r="A18603" t="s">
        <v>28046</v>
      </c>
      <c r="B18603">
        <v>16.190000000000001</v>
      </c>
    </row>
    <row r="18604" spans="1:2" ht="12.75" customHeight="1">
      <c r="A18604" t="s">
        <v>28047</v>
      </c>
      <c r="B18604">
        <v>22.46</v>
      </c>
    </row>
    <row r="18605" spans="1:2" ht="12.75" customHeight="1">
      <c r="A18605" t="s">
        <v>28049</v>
      </c>
      <c r="B18605">
        <v>20.52</v>
      </c>
    </row>
    <row r="18606" spans="1:2" ht="12.75" customHeight="1">
      <c r="A18606" t="s">
        <v>28050</v>
      </c>
      <c r="B18606">
        <v>8.92</v>
      </c>
    </row>
    <row r="18607" spans="1:2" ht="12.75" customHeight="1">
      <c r="A18607" t="s">
        <v>28052</v>
      </c>
      <c r="B18607">
        <v>7.91</v>
      </c>
    </row>
    <row r="18608" spans="1:2" ht="12.75" customHeight="1">
      <c r="A18608" t="s">
        <v>28053</v>
      </c>
      <c r="B18608">
        <v>5.15</v>
      </c>
    </row>
    <row r="18609" spans="1:2" ht="12.75" customHeight="1">
      <c r="A18609" t="s">
        <v>28055</v>
      </c>
      <c r="B18609">
        <v>4.72</v>
      </c>
    </row>
    <row r="18610" spans="1:2" ht="12.75" customHeight="1">
      <c r="A18610" t="s">
        <v>28056</v>
      </c>
      <c r="B18610">
        <v>3.09</v>
      </c>
    </row>
    <row r="18611" spans="1:2" ht="12.75" customHeight="1">
      <c r="A18611" t="s">
        <v>28058</v>
      </c>
      <c r="B18611">
        <v>2.77</v>
      </c>
    </row>
    <row r="18612" spans="1:2" ht="12.75" customHeight="1">
      <c r="A18612" t="s">
        <v>28059</v>
      </c>
      <c r="B18612">
        <v>2.9</v>
      </c>
    </row>
    <row r="18613" spans="1:2" ht="12.75" customHeight="1">
      <c r="A18613" t="s">
        <v>28061</v>
      </c>
      <c r="B18613">
        <v>2.58</v>
      </c>
    </row>
    <row r="18614" spans="1:2" ht="12.75" customHeight="1">
      <c r="A18614" t="s">
        <v>28062</v>
      </c>
      <c r="B18614">
        <v>5.48</v>
      </c>
    </row>
    <row r="18615" spans="1:2" ht="12.75" customHeight="1">
      <c r="A18615" t="s">
        <v>28064</v>
      </c>
      <c r="B18615">
        <v>4.84</v>
      </c>
    </row>
    <row r="18616" spans="1:2" ht="12.75" customHeight="1">
      <c r="A18616" t="s">
        <v>28065</v>
      </c>
      <c r="B18616">
        <v>7.1</v>
      </c>
    </row>
    <row r="18617" spans="1:2" ht="12.75" customHeight="1">
      <c r="A18617" t="s">
        <v>28067</v>
      </c>
      <c r="B18617">
        <v>6.24</v>
      </c>
    </row>
    <row r="18618" spans="1:2" ht="12.75" customHeight="1">
      <c r="A18618" t="s">
        <v>28068</v>
      </c>
      <c r="B18618">
        <v>37.06</v>
      </c>
    </row>
    <row r="18619" spans="1:2" ht="12.75" customHeight="1">
      <c r="A18619" t="s">
        <v>28070</v>
      </c>
      <c r="B18619">
        <v>36.42</v>
      </c>
    </row>
    <row r="18620" spans="1:2" ht="12.75" customHeight="1">
      <c r="A18620" t="s">
        <v>28071</v>
      </c>
      <c r="B18620">
        <v>58.14</v>
      </c>
    </row>
    <row r="18621" spans="1:2" ht="12.75" customHeight="1">
      <c r="A18621" t="s">
        <v>28073</v>
      </c>
      <c r="B18621">
        <v>57.28</v>
      </c>
    </row>
    <row r="18622" spans="1:2" ht="12.75" customHeight="1">
      <c r="A18622" t="s">
        <v>28074</v>
      </c>
      <c r="B18622">
        <v>8.14</v>
      </c>
    </row>
    <row r="18623" spans="1:2" ht="12.75" customHeight="1">
      <c r="A18623" t="s">
        <v>28076</v>
      </c>
      <c r="B18623">
        <v>7.77</v>
      </c>
    </row>
    <row r="18624" spans="1:2" ht="12.75" customHeight="1">
      <c r="A18624" t="s">
        <v>28077</v>
      </c>
      <c r="B18624">
        <v>64.38</v>
      </c>
    </row>
    <row r="18625" spans="1:2" ht="12.75" customHeight="1">
      <c r="A18625" t="s">
        <v>28079</v>
      </c>
      <c r="B18625">
        <v>57.13</v>
      </c>
    </row>
    <row r="18626" spans="1:2" ht="12.75" customHeight="1">
      <c r="A18626" t="s">
        <v>28080</v>
      </c>
      <c r="B18626">
        <v>58.09</v>
      </c>
    </row>
    <row r="18627" spans="1:2" ht="12.75" customHeight="1">
      <c r="A18627" t="s">
        <v>28082</v>
      </c>
      <c r="B18627">
        <v>50.84</v>
      </c>
    </row>
    <row r="18628" spans="1:2" ht="12.75" customHeight="1">
      <c r="A18628" t="s">
        <v>28083</v>
      </c>
      <c r="B18628">
        <v>32.44</v>
      </c>
    </row>
    <row r="18629" spans="1:2" ht="12.75" customHeight="1">
      <c r="A18629" t="s">
        <v>28085</v>
      </c>
      <c r="B18629">
        <v>28.47</v>
      </c>
    </row>
    <row r="18630" spans="1:2" ht="12.75" customHeight="1">
      <c r="A18630" t="s">
        <v>28086</v>
      </c>
      <c r="B18630">
        <v>12.06</v>
      </c>
    </row>
    <row r="18631" spans="1:2" ht="12.75" customHeight="1">
      <c r="A18631" t="s">
        <v>28088</v>
      </c>
      <c r="B18631">
        <v>10.84</v>
      </c>
    </row>
    <row r="18632" spans="1:2" ht="12.75" customHeight="1">
      <c r="A18632" t="s">
        <v>28089</v>
      </c>
      <c r="B18632">
        <v>33.65</v>
      </c>
    </row>
    <row r="18633" spans="1:2" ht="12.75" customHeight="1">
      <c r="A18633" t="s">
        <v>28091</v>
      </c>
      <c r="B18633">
        <v>29.8</v>
      </c>
    </row>
    <row r="18634" spans="1:2" ht="12.75" customHeight="1">
      <c r="A18634" t="s">
        <v>28092</v>
      </c>
      <c r="B18634">
        <v>206.11</v>
      </c>
    </row>
    <row r="18635" spans="1:2" ht="12.75" customHeight="1">
      <c r="A18635" t="s">
        <v>28094</v>
      </c>
      <c r="B18635">
        <v>206.11</v>
      </c>
    </row>
    <row r="18636" spans="1:2" ht="12.75" customHeight="1">
      <c r="A18636" t="s">
        <v>28095</v>
      </c>
      <c r="B18636">
        <v>235.85</v>
      </c>
    </row>
    <row r="18637" spans="1:2" ht="12.75" customHeight="1">
      <c r="A18637" t="s">
        <v>28097</v>
      </c>
      <c r="B18637">
        <v>235.85</v>
      </c>
    </row>
    <row r="18638" spans="1:2" ht="12.75" customHeight="1">
      <c r="A18638" t="s">
        <v>28098</v>
      </c>
      <c r="B18638">
        <v>97.47</v>
      </c>
    </row>
    <row r="18639" spans="1:2" ht="12.75" customHeight="1">
      <c r="A18639" t="s">
        <v>28100</v>
      </c>
      <c r="B18639">
        <v>97.47</v>
      </c>
    </row>
    <row r="18640" spans="1:2" ht="12.75" customHeight="1">
      <c r="A18640" t="s">
        <v>28101</v>
      </c>
      <c r="B18640">
        <v>442.58</v>
      </c>
    </row>
    <row r="18641" spans="1:2" ht="12.75" customHeight="1">
      <c r="A18641" t="s">
        <v>28103</v>
      </c>
      <c r="B18641">
        <v>442.58</v>
      </c>
    </row>
    <row r="18642" spans="1:2" ht="12.75" customHeight="1">
      <c r="A18642" t="s">
        <v>28104</v>
      </c>
      <c r="B18642">
        <v>463.3</v>
      </c>
    </row>
    <row r="18643" spans="1:2" ht="12.75" customHeight="1">
      <c r="A18643" t="s">
        <v>28106</v>
      </c>
      <c r="B18643">
        <v>463.3</v>
      </c>
    </row>
    <row r="18644" spans="1:2" ht="12.75" customHeight="1">
      <c r="A18644" t="s">
        <v>28107</v>
      </c>
      <c r="B18644">
        <v>473.54</v>
      </c>
    </row>
    <row r="18645" spans="1:2" ht="12.75" customHeight="1">
      <c r="A18645" t="s">
        <v>28109</v>
      </c>
      <c r="B18645">
        <v>473.54</v>
      </c>
    </row>
    <row r="18646" spans="1:2" ht="12.75" customHeight="1">
      <c r="A18646" t="s">
        <v>28110</v>
      </c>
      <c r="B18646">
        <v>111.25</v>
      </c>
    </row>
    <row r="18647" spans="1:2" ht="12.75" customHeight="1">
      <c r="A18647" t="s">
        <v>28112</v>
      </c>
      <c r="B18647">
        <v>111.25</v>
      </c>
    </row>
    <row r="18648" spans="1:2" ht="12.75" customHeight="1">
      <c r="A18648" t="s">
        <v>28113</v>
      </c>
      <c r="B18648">
        <v>332.93</v>
      </c>
    </row>
    <row r="18649" spans="1:2" ht="12.75" customHeight="1">
      <c r="A18649" t="s">
        <v>28115</v>
      </c>
      <c r="B18649">
        <v>332.93</v>
      </c>
    </row>
    <row r="18650" spans="1:2" ht="12.75" customHeight="1">
      <c r="A18650" t="s">
        <v>28116</v>
      </c>
      <c r="B18650">
        <v>306.23</v>
      </c>
    </row>
    <row r="18651" spans="1:2" ht="12.75" customHeight="1">
      <c r="A18651" t="s">
        <v>28118</v>
      </c>
      <c r="B18651">
        <v>306.23</v>
      </c>
    </row>
    <row r="18652" spans="1:2" ht="12.75" customHeight="1">
      <c r="A18652" t="s">
        <v>28119</v>
      </c>
      <c r="B18652">
        <v>191.14</v>
      </c>
    </row>
    <row r="18653" spans="1:2" ht="12.75" customHeight="1">
      <c r="A18653" t="s">
        <v>28121</v>
      </c>
      <c r="B18653">
        <v>191.14</v>
      </c>
    </row>
    <row r="18654" spans="1:2" ht="12.75" customHeight="1">
      <c r="A18654" t="s">
        <v>28122</v>
      </c>
      <c r="B18654">
        <v>221.29</v>
      </c>
    </row>
    <row r="18655" spans="1:2" ht="12.75" customHeight="1">
      <c r="A18655" t="s">
        <v>28124</v>
      </c>
      <c r="B18655">
        <v>221.29</v>
      </c>
    </row>
    <row r="18656" spans="1:2" ht="12.75" customHeight="1">
      <c r="A18656" t="s">
        <v>28125</v>
      </c>
      <c r="B18656">
        <v>69.430000000000007</v>
      </c>
    </row>
    <row r="18657" spans="1:2" ht="12.75" customHeight="1">
      <c r="A18657" t="s">
        <v>28127</v>
      </c>
      <c r="B18657">
        <v>69.430000000000007</v>
      </c>
    </row>
    <row r="18658" spans="1:2" ht="12.75" customHeight="1">
      <c r="A18658" t="s">
        <v>28128</v>
      </c>
      <c r="B18658">
        <v>231.02</v>
      </c>
    </row>
    <row r="18659" spans="1:2" ht="12.75" customHeight="1">
      <c r="A18659" t="s">
        <v>28130</v>
      </c>
      <c r="B18659">
        <v>231.02</v>
      </c>
    </row>
    <row r="18660" spans="1:2" ht="12.75" customHeight="1">
      <c r="A18660" t="s">
        <v>28131</v>
      </c>
      <c r="B18660">
        <v>411.09</v>
      </c>
    </row>
    <row r="18661" spans="1:2" ht="12.75" customHeight="1">
      <c r="A18661" t="s">
        <v>28133</v>
      </c>
      <c r="B18661">
        <v>411.09</v>
      </c>
    </row>
    <row r="18662" spans="1:2" ht="12.75" customHeight="1">
      <c r="A18662" t="s">
        <v>28134</v>
      </c>
      <c r="B18662">
        <v>487.91</v>
      </c>
    </row>
    <row r="18663" spans="1:2" ht="12.75" customHeight="1">
      <c r="A18663" t="s">
        <v>28136</v>
      </c>
      <c r="B18663">
        <v>487.91</v>
      </c>
    </row>
    <row r="18664" spans="1:2" ht="12.75" customHeight="1">
      <c r="A18664" t="s">
        <v>28137</v>
      </c>
      <c r="B18664">
        <v>318.89</v>
      </c>
    </row>
    <row r="18665" spans="1:2" ht="12.75" customHeight="1">
      <c r="A18665" t="s">
        <v>28139</v>
      </c>
      <c r="B18665">
        <v>318.89</v>
      </c>
    </row>
    <row r="18666" spans="1:2" ht="12.75" customHeight="1">
      <c r="A18666" t="s">
        <v>28140</v>
      </c>
      <c r="B18666">
        <v>218.86</v>
      </c>
    </row>
    <row r="18667" spans="1:2" ht="12.75" customHeight="1">
      <c r="A18667" t="s">
        <v>28142</v>
      </c>
      <c r="B18667">
        <v>218.86</v>
      </c>
    </row>
    <row r="18668" spans="1:2" ht="12.75" customHeight="1">
      <c r="A18668" t="s">
        <v>28143</v>
      </c>
      <c r="B18668">
        <v>215.38</v>
      </c>
    </row>
    <row r="18669" spans="1:2" ht="12.75" customHeight="1">
      <c r="A18669" t="s">
        <v>28145</v>
      </c>
      <c r="B18669">
        <v>215.38</v>
      </c>
    </row>
    <row r="18670" spans="1:2" ht="12.75" customHeight="1">
      <c r="A18670" t="s">
        <v>28146</v>
      </c>
      <c r="B18670">
        <v>428.7</v>
      </c>
    </row>
    <row r="18671" spans="1:2" ht="12.75" customHeight="1">
      <c r="A18671" t="s">
        <v>28148</v>
      </c>
      <c r="B18671">
        <v>428.7</v>
      </c>
    </row>
    <row r="18672" spans="1:2" ht="12.75" customHeight="1">
      <c r="A18672" t="s">
        <v>28149</v>
      </c>
      <c r="B18672">
        <v>155.56</v>
      </c>
    </row>
    <row r="18673" spans="1:2" ht="12.75" customHeight="1">
      <c r="A18673" t="s">
        <v>28151</v>
      </c>
      <c r="B18673">
        <v>155.56</v>
      </c>
    </row>
    <row r="18674" spans="1:2" ht="12.75" customHeight="1">
      <c r="A18674" t="s">
        <v>28152</v>
      </c>
      <c r="B18674">
        <v>308.44</v>
      </c>
    </row>
    <row r="18675" spans="1:2" ht="12.75" customHeight="1">
      <c r="A18675" t="s">
        <v>28154</v>
      </c>
      <c r="B18675">
        <v>308.44</v>
      </c>
    </row>
    <row r="18676" spans="1:2" ht="12.75" customHeight="1">
      <c r="A18676" t="s">
        <v>28155</v>
      </c>
      <c r="B18676">
        <v>450.87</v>
      </c>
    </row>
    <row r="18677" spans="1:2" ht="12.75" customHeight="1">
      <c r="A18677" t="s">
        <v>28157</v>
      </c>
      <c r="B18677">
        <v>450.87</v>
      </c>
    </row>
    <row r="18678" spans="1:2" ht="12.75" customHeight="1">
      <c r="A18678" t="s">
        <v>28158</v>
      </c>
      <c r="B18678">
        <v>100.43</v>
      </c>
    </row>
    <row r="18679" spans="1:2" ht="12.75" customHeight="1">
      <c r="A18679" t="s">
        <v>28160</v>
      </c>
      <c r="B18679">
        <v>100.43</v>
      </c>
    </row>
    <row r="18680" spans="1:2" ht="12.75" customHeight="1">
      <c r="A18680" t="s">
        <v>28161</v>
      </c>
      <c r="B18680">
        <v>138.30000000000001</v>
      </c>
    </row>
    <row r="18681" spans="1:2" ht="12.75" customHeight="1">
      <c r="A18681" t="s">
        <v>28163</v>
      </c>
      <c r="B18681">
        <v>138.30000000000001</v>
      </c>
    </row>
    <row r="18682" spans="1:2" ht="12.75" customHeight="1">
      <c r="A18682" t="s">
        <v>28164</v>
      </c>
      <c r="B18682">
        <v>858.23</v>
      </c>
    </row>
    <row r="18683" spans="1:2" ht="12.75" customHeight="1">
      <c r="A18683" t="s">
        <v>28166</v>
      </c>
      <c r="B18683">
        <v>858.23</v>
      </c>
    </row>
    <row r="18684" spans="1:2" ht="12.75" customHeight="1">
      <c r="A18684" t="s">
        <v>28167</v>
      </c>
      <c r="B18684">
        <v>72.599999999999994</v>
      </c>
    </row>
    <row r="18685" spans="1:2" ht="12.75" customHeight="1">
      <c r="A18685" t="s">
        <v>28169</v>
      </c>
      <c r="B18685">
        <v>72.599999999999994</v>
      </c>
    </row>
    <row r="18686" spans="1:2" ht="12.75" customHeight="1">
      <c r="A18686" t="s">
        <v>28170</v>
      </c>
      <c r="B18686">
        <v>274.5</v>
      </c>
    </row>
    <row r="18687" spans="1:2" ht="12.75" customHeight="1">
      <c r="A18687" t="s">
        <v>28172</v>
      </c>
      <c r="B18687">
        <v>274.5</v>
      </c>
    </row>
    <row r="18688" spans="1:2" ht="12.75" customHeight="1">
      <c r="A18688" t="s">
        <v>28173</v>
      </c>
      <c r="B18688">
        <v>603.19000000000005</v>
      </c>
    </row>
    <row r="18689" spans="1:2" ht="12.75" customHeight="1">
      <c r="A18689" t="s">
        <v>28175</v>
      </c>
      <c r="B18689">
        <v>603.19000000000005</v>
      </c>
    </row>
    <row r="18690" spans="1:2" ht="12.75" customHeight="1">
      <c r="A18690" t="s">
        <v>28176</v>
      </c>
      <c r="B18690">
        <v>1118.2</v>
      </c>
    </row>
    <row r="18691" spans="1:2" ht="12.75" customHeight="1">
      <c r="A18691" t="s">
        <v>28178</v>
      </c>
      <c r="B18691">
        <v>1118.2</v>
      </c>
    </row>
    <row r="18692" spans="1:2" ht="12.75" customHeight="1">
      <c r="A18692" t="s">
        <v>28179</v>
      </c>
      <c r="B18692">
        <v>39.71</v>
      </c>
    </row>
    <row r="18693" spans="1:2" ht="12.75" customHeight="1">
      <c r="A18693" t="s">
        <v>28181</v>
      </c>
      <c r="B18693">
        <v>38.11</v>
      </c>
    </row>
    <row r="18694" spans="1:2" ht="12.75" customHeight="1">
      <c r="A18694" t="s">
        <v>28182</v>
      </c>
      <c r="B18694">
        <v>39.71</v>
      </c>
    </row>
    <row r="18695" spans="1:2" ht="12.75" customHeight="1">
      <c r="A18695" t="s">
        <v>28184</v>
      </c>
      <c r="B18695">
        <v>38.11</v>
      </c>
    </row>
    <row r="18696" spans="1:2" ht="12.75" customHeight="1">
      <c r="A18696" t="s">
        <v>28185</v>
      </c>
      <c r="B18696">
        <v>30.44</v>
      </c>
    </row>
    <row r="18697" spans="1:2" ht="12.75" customHeight="1">
      <c r="A18697" t="s">
        <v>28187</v>
      </c>
      <c r="B18697">
        <v>28.84</v>
      </c>
    </row>
    <row r="18698" spans="1:2" ht="12.75" customHeight="1">
      <c r="A18698" t="s">
        <v>28188</v>
      </c>
      <c r="B18698">
        <v>73.510000000000005</v>
      </c>
    </row>
    <row r="18699" spans="1:2" ht="12.75" customHeight="1">
      <c r="A18699" t="s">
        <v>28190</v>
      </c>
      <c r="B18699">
        <v>73.45</v>
      </c>
    </row>
    <row r="18700" spans="1:2" ht="12.75" customHeight="1">
      <c r="A18700" t="s">
        <v>28191</v>
      </c>
      <c r="B18700">
        <v>12.94</v>
      </c>
    </row>
    <row r="18701" spans="1:2" ht="12.75" customHeight="1">
      <c r="A18701" t="s">
        <v>28193</v>
      </c>
      <c r="B18701">
        <v>12.88</v>
      </c>
    </row>
    <row r="18702" spans="1:2" ht="12.75" customHeight="1">
      <c r="A18702" t="s">
        <v>28194</v>
      </c>
      <c r="B18702">
        <v>43.43</v>
      </c>
    </row>
    <row r="18703" spans="1:2" ht="12.75" customHeight="1">
      <c r="A18703" t="s">
        <v>28196</v>
      </c>
      <c r="B18703">
        <v>43.37</v>
      </c>
    </row>
    <row r="18704" spans="1:2" ht="12.75" customHeight="1">
      <c r="A18704" t="s">
        <v>28197</v>
      </c>
      <c r="B18704">
        <v>118.52</v>
      </c>
    </row>
    <row r="18705" spans="1:2" ht="12.75" customHeight="1">
      <c r="A18705" t="s">
        <v>28199</v>
      </c>
      <c r="B18705">
        <v>118.16</v>
      </c>
    </row>
    <row r="18706" spans="1:2" ht="12.75" customHeight="1">
      <c r="A18706" t="s">
        <v>28200</v>
      </c>
      <c r="B18706">
        <v>58.82</v>
      </c>
    </row>
    <row r="18707" spans="1:2" ht="12.75" customHeight="1">
      <c r="A18707" t="s">
        <v>28202</v>
      </c>
      <c r="B18707">
        <v>57.28</v>
      </c>
    </row>
    <row r="18708" spans="1:2" ht="12.75" customHeight="1">
      <c r="A18708" t="s">
        <v>28203</v>
      </c>
      <c r="B18708">
        <v>64.69</v>
      </c>
    </row>
    <row r="18709" spans="1:2" ht="12.75" customHeight="1">
      <c r="A18709" t="s">
        <v>28205</v>
      </c>
      <c r="B18709">
        <v>64.69</v>
      </c>
    </row>
    <row r="18710" spans="1:2" ht="12.75" customHeight="1">
      <c r="A18710" t="s">
        <v>28206</v>
      </c>
      <c r="B18710">
        <v>84.5</v>
      </c>
    </row>
    <row r="18711" spans="1:2" ht="12.75" customHeight="1">
      <c r="A18711" t="s">
        <v>28208</v>
      </c>
      <c r="B18711">
        <v>84.5</v>
      </c>
    </row>
    <row r="18712" spans="1:2" ht="12.75" customHeight="1">
      <c r="A18712" t="s">
        <v>28209</v>
      </c>
      <c r="B18712">
        <v>118.18</v>
      </c>
    </row>
    <row r="18713" spans="1:2" ht="12.75" customHeight="1">
      <c r="A18713" t="s">
        <v>28211</v>
      </c>
      <c r="B18713">
        <v>118.18</v>
      </c>
    </row>
    <row r="18714" spans="1:2" ht="12.75" customHeight="1">
      <c r="A18714" t="s">
        <v>28212</v>
      </c>
      <c r="B18714">
        <v>67.400000000000006</v>
      </c>
    </row>
    <row r="18715" spans="1:2" ht="12.75" customHeight="1">
      <c r="A18715" t="s">
        <v>28214</v>
      </c>
      <c r="B18715">
        <v>67.400000000000006</v>
      </c>
    </row>
    <row r="18716" spans="1:2" ht="12.75" customHeight="1">
      <c r="A18716" t="s">
        <v>28215</v>
      </c>
      <c r="B18716">
        <v>107.68</v>
      </c>
    </row>
    <row r="18717" spans="1:2" ht="12.75" customHeight="1">
      <c r="A18717" t="s">
        <v>28217</v>
      </c>
      <c r="B18717">
        <v>107.68</v>
      </c>
    </row>
    <row r="18718" spans="1:2" ht="12.75" customHeight="1">
      <c r="A18718" t="s">
        <v>28218</v>
      </c>
      <c r="B18718">
        <v>242.62</v>
      </c>
    </row>
    <row r="18719" spans="1:2" ht="12.75" customHeight="1">
      <c r="A18719" t="s">
        <v>28220</v>
      </c>
      <c r="B18719">
        <v>242.62</v>
      </c>
    </row>
    <row r="18720" spans="1:2" ht="12.75" customHeight="1">
      <c r="A18720" t="s">
        <v>28221</v>
      </c>
      <c r="B18720">
        <v>191.51</v>
      </c>
    </row>
    <row r="18721" spans="1:2" ht="12.75" customHeight="1">
      <c r="A18721" t="s">
        <v>28223</v>
      </c>
      <c r="B18721">
        <v>191.51</v>
      </c>
    </row>
    <row r="18722" spans="1:2" ht="12.75" customHeight="1">
      <c r="A18722" t="s">
        <v>28224</v>
      </c>
      <c r="B18722">
        <v>154.88</v>
      </c>
    </row>
    <row r="18723" spans="1:2" ht="12.75" customHeight="1">
      <c r="A18723" t="s">
        <v>28226</v>
      </c>
      <c r="B18723">
        <v>154.88</v>
      </c>
    </row>
    <row r="18724" spans="1:2" ht="12.75" customHeight="1">
      <c r="A18724" t="s">
        <v>28227</v>
      </c>
      <c r="B18724">
        <v>49.72</v>
      </c>
    </row>
    <row r="18725" spans="1:2" ht="12.75" customHeight="1">
      <c r="A18725" t="s">
        <v>28229</v>
      </c>
      <c r="B18725">
        <v>49.72</v>
      </c>
    </row>
    <row r="18726" spans="1:2" ht="12.75" customHeight="1">
      <c r="A18726" t="s">
        <v>28230</v>
      </c>
      <c r="B18726">
        <v>69.94</v>
      </c>
    </row>
    <row r="18727" spans="1:2" ht="12.75" customHeight="1">
      <c r="A18727" t="s">
        <v>28232</v>
      </c>
      <c r="B18727">
        <v>69.94</v>
      </c>
    </row>
    <row r="18728" spans="1:2" ht="12.75" customHeight="1">
      <c r="A18728" t="s">
        <v>28233</v>
      </c>
      <c r="B18728">
        <v>262.75</v>
      </c>
    </row>
    <row r="18729" spans="1:2" ht="12.75" customHeight="1">
      <c r="A18729" t="s">
        <v>28235</v>
      </c>
      <c r="B18729">
        <v>262.75</v>
      </c>
    </row>
    <row r="18730" spans="1:2" ht="12.75" customHeight="1">
      <c r="A18730" t="s">
        <v>28236</v>
      </c>
      <c r="B18730">
        <v>339.96</v>
      </c>
    </row>
    <row r="18731" spans="1:2" ht="12.75" customHeight="1">
      <c r="A18731" t="s">
        <v>28238</v>
      </c>
      <c r="B18731">
        <v>339.96</v>
      </c>
    </row>
    <row r="18732" spans="1:2" ht="12.75" customHeight="1">
      <c r="A18732" t="s">
        <v>28239</v>
      </c>
      <c r="B18732">
        <v>175.03</v>
      </c>
    </row>
    <row r="18733" spans="1:2" ht="12.75" customHeight="1">
      <c r="A18733" t="s">
        <v>28241</v>
      </c>
      <c r="B18733">
        <v>175.03</v>
      </c>
    </row>
    <row r="18734" spans="1:2" ht="12.75" customHeight="1">
      <c r="A18734" t="s">
        <v>28242</v>
      </c>
      <c r="B18734">
        <v>26.66</v>
      </c>
    </row>
    <row r="18735" spans="1:2" ht="12.75" customHeight="1">
      <c r="A18735" t="s">
        <v>28244</v>
      </c>
      <c r="B18735">
        <v>25.06</v>
      </c>
    </row>
    <row r="18736" spans="1:2" ht="12.75" customHeight="1">
      <c r="A18736" t="s">
        <v>28245</v>
      </c>
      <c r="B18736">
        <v>48.04</v>
      </c>
    </row>
    <row r="18737" spans="1:2" ht="12.75" customHeight="1">
      <c r="A18737" t="s">
        <v>28247</v>
      </c>
      <c r="B18737">
        <v>46.44</v>
      </c>
    </row>
    <row r="18738" spans="1:2" ht="12.75" customHeight="1">
      <c r="A18738" t="s">
        <v>28248</v>
      </c>
      <c r="B18738">
        <v>33.01</v>
      </c>
    </row>
    <row r="18739" spans="1:2" ht="12.75" customHeight="1">
      <c r="A18739" t="s">
        <v>28250</v>
      </c>
      <c r="B18739">
        <v>31.41</v>
      </c>
    </row>
    <row r="18740" spans="1:2" ht="12.75" customHeight="1">
      <c r="A18740" t="s">
        <v>28251</v>
      </c>
      <c r="B18740">
        <v>30.44</v>
      </c>
    </row>
    <row r="18741" spans="1:2" ht="12.75" customHeight="1">
      <c r="A18741" t="s">
        <v>28253</v>
      </c>
      <c r="B18741">
        <v>28.84</v>
      </c>
    </row>
    <row r="18742" spans="1:2" ht="12.75" customHeight="1">
      <c r="A18742" t="s">
        <v>28254</v>
      </c>
      <c r="B18742">
        <v>20.239999999999998</v>
      </c>
    </row>
    <row r="18743" spans="1:2" ht="12.75" customHeight="1">
      <c r="A18743" t="s">
        <v>28256</v>
      </c>
      <c r="B18743">
        <v>18.64</v>
      </c>
    </row>
    <row r="18744" spans="1:2" ht="12.75" customHeight="1">
      <c r="A18744" t="s">
        <v>28257</v>
      </c>
      <c r="B18744">
        <v>64.52</v>
      </c>
    </row>
    <row r="18745" spans="1:2" ht="12.75" customHeight="1">
      <c r="A18745" t="s">
        <v>28259</v>
      </c>
      <c r="B18745">
        <v>61.32</v>
      </c>
    </row>
    <row r="18746" spans="1:2" ht="12.75" customHeight="1">
      <c r="A18746" t="s">
        <v>28260</v>
      </c>
      <c r="B18746">
        <v>41.17</v>
      </c>
    </row>
    <row r="18747" spans="1:2" ht="12.75" customHeight="1">
      <c r="A18747" t="s">
        <v>28262</v>
      </c>
      <c r="B18747">
        <v>41.17</v>
      </c>
    </row>
    <row r="18748" spans="1:2" ht="12.75" customHeight="1">
      <c r="A18748" t="s">
        <v>28263</v>
      </c>
      <c r="B18748">
        <v>92.26</v>
      </c>
    </row>
    <row r="18749" spans="1:2" ht="12.75" customHeight="1">
      <c r="A18749" t="s">
        <v>28265</v>
      </c>
      <c r="B18749">
        <v>92.26</v>
      </c>
    </row>
    <row r="18750" spans="1:2" ht="12.75" customHeight="1">
      <c r="A18750" t="s">
        <v>28266</v>
      </c>
      <c r="B18750">
        <v>5.0199999999999996</v>
      </c>
    </row>
    <row r="18751" spans="1:2" ht="12.75" customHeight="1">
      <c r="A18751" t="s">
        <v>28268</v>
      </c>
      <c r="B18751">
        <v>5.0199999999999996</v>
      </c>
    </row>
    <row r="18752" spans="1:2" ht="12.75" customHeight="1">
      <c r="A18752" t="s">
        <v>28269</v>
      </c>
      <c r="B18752">
        <v>5</v>
      </c>
    </row>
    <row r="18753" spans="1:2" ht="12.75" customHeight="1">
      <c r="A18753" t="s">
        <v>28271</v>
      </c>
      <c r="B18753">
        <v>5</v>
      </c>
    </row>
    <row r="18754" spans="1:2" ht="12.75" customHeight="1">
      <c r="A18754" t="s">
        <v>28272</v>
      </c>
      <c r="B18754">
        <v>192.61</v>
      </c>
    </row>
    <row r="18755" spans="1:2" ht="12.75" customHeight="1">
      <c r="A18755" t="s">
        <v>28274</v>
      </c>
      <c r="B18755">
        <v>192.61</v>
      </c>
    </row>
    <row r="18756" spans="1:2" ht="12.75" customHeight="1">
      <c r="A18756" t="s">
        <v>28275</v>
      </c>
      <c r="B18756">
        <v>48.66</v>
      </c>
    </row>
    <row r="18757" spans="1:2" ht="12.75" customHeight="1">
      <c r="A18757" t="s">
        <v>28277</v>
      </c>
      <c r="B18757">
        <v>48.66</v>
      </c>
    </row>
    <row r="18758" spans="1:2" ht="12.75" customHeight="1">
      <c r="A18758" t="s">
        <v>28278</v>
      </c>
      <c r="B18758">
        <v>41.1</v>
      </c>
    </row>
    <row r="18759" spans="1:2" ht="12.75" customHeight="1">
      <c r="A18759" t="s">
        <v>28280</v>
      </c>
      <c r="B18759">
        <v>41.1</v>
      </c>
    </row>
    <row r="18760" spans="1:2" ht="12.75" customHeight="1">
      <c r="A18760" t="s">
        <v>28281</v>
      </c>
      <c r="B18760">
        <v>71.92</v>
      </c>
    </row>
    <row r="18761" spans="1:2" ht="12.75" customHeight="1">
      <c r="A18761" t="s">
        <v>28283</v>
      </c>
      <c r="B18761">
        <v>71.92</v>
      </c>
    </row>
    <row r="18762" spans="1:2" ht="12.75" customHeight="1">
      <c r="A18762" t="s">
        <v>28284</v>
      </c>
      <c r="B18762">
        <v>153.76</v>
      </c>
    </row>
    <row r="18763" spans="1:2" ht="12.75" customHeight="1">
      <c r="A18763" t="s">
        <v>28286</v>
      </c>
      <c r="B18763">
        <v>153.76</v>
      </c>
    </row>
    <row r="18764" spans="1:2" ht="12.75" customHeight="1">
      <c r="A18764" t="s">
        <v>28287</v>
      </c>
      <c r="B18764">
        <v>35.75</v>
      </c>
    </row>
    <row r="18765" spans="1:2" ht="12.75" customHeight="1">
      <c r="A18765" t="s">
        <v>28289</v>
      </c>
      <c r="B18765">
        <v>35.75</v>
      </c>
    </row>
    <row r="18766" spans="1:2" ht="12.75" customHeight="1">
      <c r="A18766" t="s">
        <v>28290</v>
      </c>
      <c r="B18766">
        <v>228.44</v>
      </c>
    </row>
    <row r="18767" spans="1:2" ht="12.75" customHeight="1">
      <c r="A18767" t="s">
        <v>28292</v>
      </c>
      <c r="B18767">
        <v>228.44</v>
      </c>
    </row>
    <row r="18768" spans="1:2" ht="12.75" customHeight="1">
      <c r="A18768" t="s">
        <v>28293</v>
      </c>
      <c r="B18768">
        <v>84.49</v>
      </c>
    </row>
    <row r="18769" spans="1:2" ht="12.75" customHeight="1">
      <c r="A18769" t="s">
        <v>28295</v>
      </c>
      <c r="B18769">
        <v>84.49</v>
      </c>
    </row>
    <row r="18770" spans="1:2" ht="12.75" customHeight="1">
      <c r="A18770" t="s">
        <v>28296</v>
      </c>
      <c r="B18770">
        <v>213.12</v>
      </c>
    </row>
    <row r="18771" spans="1:2" ht="12.75" customHeight="1">
      <c r="A18771" t="s">
        <v>28298</v>
      </c>
      <c r="B18771">
        <v>213.12</v>
      </c>
    </row>
    <row r="18772" spans="1:2" ht="12.75" customHeight="1">
      <c r="A18772" t="s">
        <v>28299</v>
      </c>
      <c r="B18772">
        <v>7.5</v>
      </c>
    </row>
    <row r="18773" spans="1:2" ht="12.75" customHeight="1">
      <c r="A18773" t="s">
        <v>28301</v>
      </c>
      <c r="B18773">
        <v>7.5</v>
      </c>
    </row>
    <row r="18774" spans="1:2" ht="12.75" customHeight="1">
      <c r="A18774" t="s">
        <v>28302</v>
      </c>
      <c r="B18774">
        <v>2.67</v>
      </c>
    </row>
    <row r="18775" spans="1:2" ht="12.75" customHeight="1">
      <c r="A18775" t="s">
        <v>28304</v>
      </c>
      <c r="B18775">
        <v>2.67</v>
      </c>
    </row>
    <row r="18776" spans="1:2" ht="12.75" customHeight="1">
      <c r="A18776" t="s">
        <v>28305</v>
      </c>
      <c r="B18776">
        <v>29.15</v>
      </c>
    </row>
    <row r="18777" spans="1:2" ht="12.75" customHeight="1">
      <c r="A18777" t="s">
        <v>28307</v>
      </c>
      <c r="B18777">
        <v>29.15</v>
      </c>
    </row>
    <row r="18778" spans="1:2" ht="12.75" customHeight="1">
      <c r="A18778" t="s">
        <v>28308</v>
      </c>
      <c r="B18778">
        <v>80.45</v>
      </c>
    </row>
    <row r="18779" spans="1:2" ht="12.75" customHeight="1">
      <c r="A18779" t="s">
        <v>28310</v>
      </c>
      <c r="B18779">
        <v>80.45</v>
      </c>
    </row>
    <row r="18780" spans="1:2" ht="12.75" customHeight="1">
      <c r="A18780" t="s">
        <v>28311</v>
      </c>
      <c r="B18780">
        <v>72.790000000000006</v>
      </c>
    </row>
    <row r="18781" spans="1:2" ht="12.75" customHeight="1">
      <c r="A18781" t="s">
        <v>28313</v>
      </c>
      <c r="B18781">
        <v>72.790000000000006</v>
      </c>
    </row>
    <row r="18782" spans="1:2" ht="12.75" customHeight="1">
      <c r="A18782" t="s">
        <v>28314</v>
      </c>
      <c r="B18782">
        <v>50.4</v>
      </c>
    </row>
    <row r="18783" spans="1:2" ht="12.75" customHeight="1">
      <c r="A18783" t="s">
        <v>28316</v>
      </c>
      <c r="B18783">
        <v>50.4</v>
      </c>
    </row>
    <row r="18784" spans="1:2" ht="12.75" customHeight="1">
      <c r="A18784" t="s">
        <v>28317</v>
      </c>
      <c r="B18784">
        <v>119.37</v>
      </c>
    </row>
    <row r="18785" spans="1:2" ht="12.75" customHeight="1">
      <c r="A18785" t="s">
        <v>28319</v>
      </c>
      <c r="B18785">
        <v>119.37</v>
      </c>
    </row>
    <row r="18786" spans="1:2" ht="12.75" customHeight="1">
      <c r="A18786" t="s">
        <v>28320</v>
      </c>
      <c r="B18786">
        <v>201.78</v>
      </c>
    </row>
    <row r="18787" spans="1:2" ht="12.75" customHeight="1">
      <c r="A18787" t="s">
        <v>28322</v>
      </c>
      <c r="B18787">
        <v>201.78</v>
      </c>
    </row>
    <row r="18788" spans="1:2" ht="12.75" customHeight="1">
      <c r="A18788" t="s">
        <v>28323</v>
      </c>
      <c r="B18788">
        <v>155.57</v>
      </c>
    </row>
    <row r="18789" spans="1:2" ht="12.75" customHeight="1">
      <c r="A18789" t="s">
        <v>28325</v>
      </c>
      <c r="B18789">
        <v>155.57</v>
      </c>
    </row>
    <row r="18790" spans="1:2" ht="12.75" customHeight="1">
      <c r="A18790" t="s">
        <v>28326</v>
      </c>
      <c r="B18790">
        <v>25.9</v>
      </c>
    </row>
    <row r="18791" spans="1:2" ht="12.75" customHeight="1">
      <c r="A18791" t="s">
        <v>28328</v>
      </c>
      <c r="B18791">
        <v>25.9</v>
      </c>
    </row>
    <row r="18792" spans="1:2" ht="12.75" customHeight="1">
      <c r="A18792" t="s">
        <v>28329</v>
      </c>
      <c r="B18792">
        <v>30.93</v>
      </c>
    </row>
    <row r="18793" spans="1:2" ht="12.75" customHeight="1">
      <c r="A18793" t="s">
        <v>28331</v>
      </c>
      <c r="B18793">
        <v>30.93</v>
      </c>
    </row>
    <row r="18794" spans="1:2" ht="12.75" customHeight="1">
      <c r="A18794" t="s">
        <v>28332</v>
      </c>
      <c r="B18794">
        <v>25.9</v>
      </c>
    </row>
    <row r="18795" spans="1:2" ht="12.75" customHeight="1">
      <c r="A18795" t="s">
        <v>28334</v>
      </c>
      <c r="B18795">
        <v>25.9</v>
      </c>
    </row>
    <row r="18796" spans="1:2" ht="12.75" customHeight="1">
      <c r="A18796" t="s">
        <v>28335</v>
      </c>
      <c r="B18796">
        <v>509.37</v>
      </c>
    </row>
    <row r="18797" spans="1:2" ht="12.75" customHeight="1">
      <c r="A18797" t="s">
        <v>28337</v>
      </c>
      <c r="B18797">
        <v>509.37</v>
      </c>
    </row>
    <row r="18798" spans="1:2" ht="12.75" customHeight="1">
      <c r="A18798" t="s">
        <v>28338</v>
      </c>
      <c r="B18798">
        <v>190.14</v>
      </c>
    </row>
    <row r="18799" spans="1:2" ht="12.75" customHeight="1">
      <c r="A18799" t="s">
        <v>28340</v>
      </c>
      <c r="B18799">
        <v>190.14</v>
      </c>
    </row>
    <row r="18800" spans="1:2" ht="12.75" customHeight="1">
      <c r="A18800" t="s">
        <v>28341</v>
      </c>
      <c r="B18800">
        <v>36.049999999999997</v>
      </c>
    </row>
    <row r="18801" spans="1:2" ht="12.75" customHeight="1">
      <c r="A18801" t="s">
        <v>28343</v>
      </c>
      <c r="B18801">
        <v>36.049999999999997</v>
      </c>
    </row>
    <row r="18802" spans="1:2" ht="12.75" customHeight="1">
      <c r="A18802" t="s">
        <v>28344</v>
      </c>
      <c r="B18802">
        <v>315.08</v>
      </c>
    </row>
    <row r="18803" spans="1:2" ht="12.75" customHeight="1">
      <c r="A18803" t="s">
        <v>28346</v>
      </c>
      <c r="B18803">
        <v>315.08</v>
      </c>
    </row>
    <row r="18804" spans="1:2" ht="12.75" customHeight="1">
      <c r="A18804" t="s">
        <v>28347</v>
      </c>
      <c r="B18804">
        <v>421.17</v>
      </c>
    </row>
    <row r="18805" spans="1:2" ht="12.75" customHeight="1">
      <c r="A18805" t="s">
        <v>28349</v>
      </c>
      <c r="B18805">
        <v>421.17</v>
      </c>
    </row>
    <row r="18806" spans="1:2" ht="12.75" customHeight="1">
      <c r="A18806" t="s">
        <v>28350</v>
      </c>
      <c r="B18806">
        <v>72</v>
      </c>
    </row>
    <row r="18807" spans="1:2" ht="12.75" customHeight="1">
      <c r="A18807" t="s">
        <v>28352</v>
      </c>
      <c r="B18807">
        <v>72</v>
      </c>
    </row>
    <row r="18808" spans="1:2" ht="12.75" customHeight="1">
      <c r="A18808" t="s">
        <v>28353</v>
      </c>
      <c r="B18808">
        <v>87.3</v>
      </c>
    </row>
    <row r="18809" spans="1:2" ht="12.75" customHeight="1">
      <c r="A18809" t="s">
        <v>28355</v>
      </c>
      <c r="B18809">
        <v>87.3</v>
      </c>
    </row>
    <row r="18810" spans="1:2" ht="12.75" customHeight="1">
      <c r="A18810" t="s">
        <v>28356</v>
      </c>
      <c r="B18810">
        <v>333.63</v>
      </c>
    </row>
    <row r="18811" spans="1:2" ht="12.75" customHeight="1">
      <c r="A18811" t="s">
        <v>28358</v>
      </c>
      <c r="B18811">
        <v>333.63</v>
      </c>
    </row>
    <row r="18812" spans="1:2" ht="12.75" customHeight="1">
      <c r="A18812" t="s">
        <v>28359</v>
      </c>
      <c r="B18812">
        <v>230.95</v>
      </c>
    </row>
    <row r="18813" spans="1:2" ht="12.75" customHeight="1">
      <c r="A18813" t="s">
        <v>28361</v>
      </c>
      <c r="B18813">
        <v>230.95</v>
      </c>
    </row>
    <row r="18814" spans="1:2" ht="12.75" customHeight="1">
      <c r="A18814" t="s">
        <v>28362</v>
      </c>
      <c r="B18814">
        <v>18.2</v>
      </c>
    </row>
    <row r="18815" spans="1:2" ht="12.75" customHeight="1">
      <c r="A18815" t="s">
        <v>28364</v>
      </c>
      <c r="B18815">
        <v>16.66</v>
      </c>
    </row>
    <row r="18816" spans="1:2" ht="12.75" customHeight="1">
      <c r="A18816" t="s">
        <v>28365</v>
      </c>
      <c r="B18816">
        <v>19.95</v>
      </c>
    </row>
    <row r="18817" spans="1:2" ht="12.75" customHeight="1">
      <c r="A18817" t="s">
        <v>28367</v>
      </c>
      <c r="B18817">
        <v>18.41</v>
      </c>
    </row>
    <row r="18818" spans="1:2" ht="12.75" customHeight="1">
      <c r="A18818" t="s">
        <v>28368</v>
      </c>
      <c r="B18818">
        <v>44.97</v>
      </c>
    </row>
    <row r="18819" spans="1:2" ht="12.75" customHeight="1">
      <c r="A18819" t="s">
        <v>28370</v>
      </c>
      <c r="B18819">
        <v>42.4</v>
      </c>
    </row>
    <row r="18820" spans="1:2" ht="12.75" customHeight="1">
      <c r="A18820" t="s">
        <v>28371</v>
      </c>
      <c r="B18820">
        <v>66.900000000000006</v>
      </c>
    </row>
    <row r="18821" spans="1:2" ht="12.75" customHeight="1">
      <c r="A18821" t="s">
        <v>28373</v>
      </c>
      <c r="B18821">
        <v>64.33</v>
      </c>
    </row>
    <row r="18822" spans="1:2" ht="12.75" customHeight="1">
      <c r="A18822" t="s">
        <v>28374</v>
      </c>
      <c r="B18822">
        <v>103.24</v>
      </c>
    </row>
    <row r="18823" spans="1:2" ht="12.75" customHeight="1">
      <c r="A18823" t="s">
        <v>28376</v>
      </c>
      <c r="B18823">
        <v>100.67</v>
      </c>
    </row>
    <row r="18824" spans="1:2" ht="12.75" customHeight="1">
      <c r="A18824" t="s">
        <v>28377</v>
      </c>
      <c r="B18824">
        <v>114.59</v>
      </c>
    </row>
    <row r="18825" spans="1:2" ht="12.75" customHeight="1">
      <c r="A18825" t="s">
        <v>28379</v>
      </c>
      <c r="B18825">
        <v>111.51</v>
      </c>
    </row>
    <row r="18826" spans="1:2" ht="12.75" customHeight="1">
      <c r="A18826" t="s">
        <v>28380</v>
      </c>
      <c r="B18826">
        <v>152.66</v>
      </c>
    </row>
    <row r="18827" spans="1:2" ht="12.75" customHeight="1">
      <c r="A18827" t="s">
        <v>28382</v>
      </c>
      <c r="B18827">
        <v>149.58000000000001</v>
      </c>
    </row>
    <row r="18828" spans="1:2" ht="12.75" customHeight="1">
      <c r="A18828" t="s">
        <v>28383</v>
      </c>
      <c r="B18828">
        <v>23.59</v>
      </c>
    </row>
    <row r="18829" spans="1:2" ht="12.75" customHeight="1">
      <c r="A18829" t="s">
        <v>28385</v>
      </c>
      <c r="B18829">
        <v>23.59</v>
      </c>
    </row>
    <row r="18830" spans="1:2" ht="12.75" customHeight="1">
      <c r="A18830" t="s">
        <v>28386</v>
      </c>
      <c r="B18830">
        <v>19.190000000000001</v>
      </c>
    </row>
    <row r="18831" spans="1:2" ht="12.75" customHeight="1">
      <c r="A18831" t="s">
        <v>28388</v>
      </c>
      <c r="B18831">
        <v>19.190000000000001</v>
      </c>
    </row>
    <row r="18832" spans="1:2" ht="12.75" customHeight="1">
      <c r="A18832" t="s">
        <v>28389</v>
      </c>
      <c r="B18832">
        <v>9.26</v>
      </c>
    </row>
    <row r="18833" spans="1:2" ht="12.75" customHeight="1">
      <c r="A18833" t="s">
        <v>28391</v>
      </c>
      <c r="B18833">
        <v>9.26</v>
      </c>
    </row>
    <row r="18834" spans="1:2" ht="12.75" customHeight="1">
      <c r="A18834" t="s">
        <v>28392</v>
      </c>
      <c r="B18834">
        <v>39.56</v>
      </c>
    </row>
    <row r="18835" spans="1:2" ht="12.75" customHeight="1">
      <c r="A18835" t="s">
        <v>28394</v>
      </c>
      <c r="B18835">
        <v>39.56</v>
      </c>
    </row>
    <row r="18836" spans="1:2" ht="12.75" customHeight="1">
      <c r="A18836" t="s">
        <v>28395</v>
      </c>
      <c r="B18836">
        <v>34.92</v>
      </c>
    </row>
    <row r="18837" spans="1:2" ht="12.75" customHeight="1">
      <c r="A18837" t="s">
        <v>28397</v>
      </c>
      <c r="B18837">
        <v>34.92</v>
      </c>
    </row>
    <row r="18838" spans="1:2" ht="12.75" customHeight="1">
      <c r="A18838" t="s">
        <v>28398</v>
      </c>
      <c r="B18838">
        <v>47.19</v>
      </c>
    </row>
    <row r="18839" spans="1:2" ht="12.75" customHeight="1">
      <c r="A18839" t="s">
        <v>28400</v>
      </c>
      <c r="B18839">
        <v>47.19</v>
      </c>
    </row>
    <row r="18840" spans="1:2" ht="12.75" customHeight="1">
      <c r="A18840" t="s">
        <v>28401</v>
      </c>
      <c r="B18840">
        <v>3.34</v>
      </c>
    </row>
    <row r="18841" spans="1:2" ht="12.75" customHeight="1">
      <c r="A18841" t="s">
        <v>28403</v>
      </c>
      <c r="B18841">
        <v>3.34</v>
      </c>
    </row>
    <row r="18842" spans="1:2" ht="12.75" customHeight="1">
      <c r="A18842" t="s">
        <v>28404</v>
      </c>
      <c r="B18842">
        <v>0.84</v>
      </c>
    </row>
    <row r="18843" spans="1:2" ht="12.75" customHeight="1">
      <c r="A18843" t="s">
        <v>28406</v>
      </c>
      <c r="B18843">
        <v>0.84</v>
      </c>
    </row>
    <row r="18844" spans="1:2" ht="12.75" customHeight="1">
      <c r="A18844" t="s">
        <v>28407</v>
      </c>
      <c r="B18844">
        <v>71.61</v>
      </c>
    </row>
    <row r="18845" spans="1:2" ht="12.75" customHeight="1">
      <c r="A18845" t="s">
        <v>28409</v>
      </c>
      <c r="B18845">
        <v>71.61</v>
      </c>
    </row>
    <row r="18846" spans="1:2" ht="12.75" customHeight="1">
      <c r="A18846" t="s">
        <v>28410</v>
      </c>
      <c r="B18846">
        <v>84.27</v>
      </c>
    </row>
    <row r="18847" spans="1:2" ht="12.75" customHeight="1">
      <c r="A18847" t="s">
        <v>28412</v>
      </c>
      <c r="B18847">
        <v>84.27</v>
      </c>
    </row>
    <row r="18848" spans="1:2" ht="12.75" customHeight="1">
      <c r="A18848" t="s">
        <v>28413</v>
      </c>
      <c r="B18848">
        <v>66.819999999999993</v>
      </c>
    </row>
    <row r="18849" spans="1:2" ht="12.75" customHeight="1">
      <c r="A18849" t="s">
        <v>28415</v>
      </c>
      <c r="B18849">
        <v>66.819999999999993</v>
      </c>
    </row>
    <row r="18850" spans="1:2" ht="12.75" customHeight="1">
      <c r="A18850" t="s">
        <v>28416</v>
      </c>
      <c r="B18850">
        <v>103.42</v>
      </c>
    </row>
    <row r="18851" spans="1:2" ht="12.75" customHeight="1">
      <c r="A18851" t="s">
        <v>28418</v>
      </c>
      <c r="B18851">
        <v>103.42</v>
      </c>
    </row>
    <row r="18852" spans="1:2" ht="12.75" customHeight="1">
      <c r="A18852" t="s">
        <v>28419</v>
      </c>
      <c r="B18852">
        <v>8</v>
      </c>
    </row>
    <row r="18853" spans="1:2" ht="12.75" customHeight="1">
      <c r="A18853" t="s">
        <v>28421</v>
      </c>
      <c r="B18853">
        <v>8</v>
      </c>
    </row>
    <row r="18854" spans="1:2" ht="12.75" customHeight="1">
      <c r="A18854" t="s">
        <v>28422</v>
      </c>
      <c r="B18854">
        <v>11.77</v>
      </c>
    </row>
    <row r="18855" spans="1:2" ht="12.75" customHeight="1">
      <c r="A18855" t="s">
        <v>28424</v>
      </c>
      <c r="B18855">
        <v>11.77</v>
      </c>
    </row>
    <row r="18856" spans="1:2" ht="12.75" customHeight="1">
      <c r="A18856" t="s">
        <v>28425</v>
      </c>
      <c r="B18856">
        <v>4.09</v>
      </c>
    </row>
    <row r="18857" spans="1:2" ht="12.75" customHeight="1">
      <c r="A18857" t="s">
        <v>28427</v>
      </c>
      <c r="B18857">
        <v>4.09</v>
      </c>
    </row>
    <row r="18858" spans="1:2" ht="12.75" customHeight="1">
      <c r="A18858" t="s">
        <v>28428</v>
      </c>
      <c r="B18858">
        <v>13.38</v>
      </c>
    </row>
    <row r="18859" spans="1:2" ht="12.75" customHeight="1">
      <c r="A18859" t="s">
        <v>28430</v>
      </c>
      <c r="B18859">
        <v>13.38</v>
      </c>
    </row>
    <row r="18860" spans="1:2" ht="12.75" customHeight="1">
      <c r="A18860" t="s">
        <v>28431</v>
      </c>
      <c r="B18860">
        <v>13.08</v>
      </c>
    </row>
    <row r="18861" spans="1:2" ht="12.75" customHeight="1">
      <c r="A18861" t="s">
        <v>28433</v>
      </c>
      <c r="B18861">
        <v>13.08</v>
      </c>
    </row>
    <row r="18862" spans="1:2" ht="12.75" customHeight="1">
      <c r="A18862" t="s">
        <v>28434</v>
      </c>
      <c r="B18862">
        <v>3.02</v>
      </c>
    </row>
    <row r="18863" spans="1:2" ht="12.75" customHeight="1">
      <c r="A18863" t="s">
        <v>28436</v>
      </c>
      <c r="B18863">
        <v>3.02</v>
      </c>
    </row>
    <row r="18864" spans="1:2" ht="12.75" customHeight="1">
      <c r="A18864" t="s">
        <v>28437</v>
      </c>
      <c r="B18864">
        <v>2.84</v>
      </c>
    </row>
    <row r="18865" spans="1:2" ht="12.75" customHeight="1">
      <c r="A18865" t="s">
        <v>28439</v>
      </c>
      <c r="B18865">
        <v>2.84</v>
      </c>
    </row>
    <row r="18866" spans="1:2" ht="12.75" customHeight="1">
      <c r="A18866" t="s">
        <v>28440</v>
      </c>
      <c r="B18866">
        <v>25.74</v>
      </c>
    </row>
    <row r="18867" spans="1:2" ht="12.75" customHeight="1">
      <c r="A18867" t="s">
        <v>28442</v>
      </c>
      <c r="B18867">
        <v>25.74</v>
      </c>
    </row>
    <row r="18868" spans="1:2" ht="12.75" customHeight="1">
      <c r="A18868" t="s">
        <v>28443</v>
      </c>
      <c r="B18868">
        <v>8.59</v>
      </c>
    </row>
    <row r="18869" spans="1:2" ht="12.75" customHeight="1">
      <c r="A18869" t="s">
        <v>28445</v>
      </c>
      <c r="B18869">
        <v>8.59</v>
      </c>
    </row>
    <row r="18870" spans="1:2" ht="12.75" customHeight="1">
      <c r="A18870" t="s">
        <v>28446</v>
      </c>
      <c r="B18870">
        <v>1.56</v>
      </c>
    </row>
    <row r="18871" spans="1:2" ht="12.75" customHeight="1">
      <c r="A18871" t="s">
        <v>28448</v>
      </c>
      <c r="B18871">
        <v>1.56</v>
      </c>
    </row>
    <row r="18872" spans="1:2" ht="12.75" customHeight="1">
      <c r="A18872" t="s">
        <v>28449</v>
      </c>
      <c r="B18872">
        <v>196.42</v>
      </c>
    </row>
    <row r="18873" spans="1:2" ht="12.75" customHeight="1">
      <c r="A18873" t="s">
        <v>28451</v>
      </c>
      <c r="B18873">
        <v>196.42</v>
      </c>
    </row>
    <row r="18874" spans="1:2" ht="12.75" customHeight="1">
      <c r="A18874" t="s">
        <v>28452</v>
      </c>
      <c r="B18874">
        <v>164.7</v>
      </c>
    </row>
    <row r="18875" spans="1:2" ht="12.75" customHeight="1">
      <c r="A18875" t="s">
        <v>28454</v>
      </c>
      <c r="B18875">
        <v>164.7</v>
      </c>
    </row>
    <row r="18876" spans="1:2" ht="12.75" customHeight="1">
      <c r="A18876" t="s">
        <v>28455</v>
      </c>
      <c r="B18876">
        <v>30.75</v>
      </c>
    </row>
    <row r="18877" spans="1:2" ht="12.75" customHeight="1">
      <c r="A18877" t="s">
        <v>28457</v>
      </c>
      <c r="B18877">
        <v>30.75</v>
      </c>
    </row>
    <row r="18878" spans="1:2" ht="12.75" customHeight="1">
      <c r="A18878" t="s">
        <v>28458</v>
      </c>
      <c r="B18878">
        <v>30.81</v>
      </c>
    </row>
    <row r="18879" spans="1:2" ht="12.75" customHeight="1">
      <c r="A18879" t="s">
        <v>28460</v>
      </c>
      <c r="B18879">
        <v>30.81</v>
      </c>
    </row>
    <row r="18880" spans="1:2" ht="12.75" customHeight="1">
      <c r="A18880" t="s">
        <v>28461</v>
      </c>
      <c r="B18880">
        <v>318.24</v>
      </c>
    </row>
    <row r="18881" spans="1:2" ht="12.75" customHeight="1">
      <c r="A18881" t="s">
        <v>28463</v>
      </c>
      <c r="B18881">
        <v>315.67</v>
      </c>
    </row>
    <row r="18882" spans="1:2" ht="12.75" customHeight="1">
      <c r="A18882" t="s">
        <v>28464</v>
      </c>
      <c r="B18882">
        <v>13.1</v>
      </c>
    </row>
    <row r="18883" spans="1:2" ht="12.75" customHeight="1">
      <c r="A18883" t="s">
        <v>28466</v>
      </c>
      <c r="B18883">
        <v>13.1</v>
      </c>
    </row>
    <row r="18884" spans="1:2" ht="12.75" customHeight="1">
      <c r="A18884" t="s">
        <v>28467</v>
      </c>
      <c r="B18884">
        <v>21.64</v>
      </c>
    </row>
    <row r="18885" spans="1:2" ht="12.75" customHeight="1">
      <c r="A18885" t="s">
        <v>28469</v>
      </c>
      <c r="B18885">
        <v>21.64</v>
      </c>
    </row>
    <row r="18886" spans="1:2" ht="12.75" customHeight="1">
      <c r="A18886" t="s">
        <v>28470</v>
      </c>
      <c r="B18886">
        <v>346.96</v>
      </c>
    </row>
    <row r="18887" spans="1:2" ht="12.75" customHeight="1">
      <c r="A18887" t="s">
        <v>28472</v>
      </c>
      <c r="B18887">
        <v>346.96</v>
      </c>
    </row>
    <row r="18888" spans="1:2" ht="12.75" customHeight="1">
      <c r="A18888" t="s">
        <v>28473</v>
      </c>
      <c r="B18888">
        <v>2120.35</v>
      </c>
    </row>
    <row r="18889" spans="1:2" ht="12.75" customHeight="1">
      <c r="A18889" t="s">
        <v>28475</v>
      </c>
      <c r="B18889">
        <v>2120.35</v>
      </c>
    </row>
    <row r="18890" spans="1:2" ht="12.75" customHeight="1">
      <c r="A18890" t="s">
        <v>28476</v>
      </c>
      <c r="B18890">
        <v>2148.96</v>
      </c>
    </row>
    <row r="18891" spans="1:2" ht="12.75" customHeight="1">
      <c r="A18891" t="s">
        <v>28478</v>
      </c>
      <c r="B18891">
        <v>2148.96</v>
      </c>
    </row>
    <row r="18892" spans="1:2" ht="12.75" customHeight="1">
      <c r="A18892" t="s">
        <v>28479</v>
      </c>
      <c r="B18892">
        <v>3146.34</v>
      </c>
    </row>
    <row r="18893" spans="1:2" ht="12.75" customHeight="1">
      <c r="A18893" t="s">
        <v>28481</v>
      </c>
      <c r="B18893">
        <v>3146.34</v>
      </c>
    </row>
    <row r="18894" spans="1:2" ht="12.75" customHeight="1">
      <c r="A18894" t="s">
        <v>28482</v>
      </c>
      <c r="B18894">
        <v>3245</v>
      </c>
    </row>
    <row r="18895" spans="1:2" ht="12.75" customHeight="1">
      <c r="A18895" t="s">
        <v>28484</v>
      </c>
      <c r="B18895">
        <v>3245</v>
      </c>
    </row>
    <row r="18896" spans="1:2" ht="12.75" customHeight="1">
      <c r="A18896" t="s">
        <v>28485</v>
      </c>
      <c r="B18896">
        <v>4172.3500000000004</v>
      </c>
    </row>
    <row r="18897" spans="1:2" ht="12.75" customHeight="1">
      <c r="A18897" t="s">
        <v>28487</v>
      </c>
      <c r="B18897">
        <v>4172.3500000000004</v>
      </c>
    </row>
    <row r="18898" spans="1:2" ht="12.75" customHeight="1">
      <c r="A18898" t="s">
        <v>28488</v>
      </c>
      <c r="B18898">
        <v>4075.23</v>
      </c>
    </row>
    <row r="18899" spans="1:2" ht="12.75" customHeight="1">
      <c r="A18899" t="s">
        <v>28490</v>
      </c>
      <c r="B18899">
        <v>4075.23</v>
      </c>
    </row>
    <row r="18900" spans="1:2" ht="12.75" customHeight="1">
      <c r="A18900" t="s">
        <v>28491</v>
      </c>
      <c r="B18900">
        <v>4341.03</v>
      </c>
    </row>
    <row r="18901" spans="1:2" ht="12.75" customHeight="1">
      <c r="A18901" t="s">
        <v>28493</v>
      </c>
      <c r="B18901">
        <v>4341.03</v>
      </c>
    </row>
    <row r="18902" spans="1:2" ht="12.75" customHeight="1">
      <c r="A18902" t="s">
        <v>28494</v>
      </c>
      <c r="B18902">
        <v>4362.58</v>
      </c>
    </row>
    <row r="18903" spans="1:2" ht="12.75" customHeight="1">
      <c r="A18903" t="s">
        <v>28496</v>
      </c>
      <c r="B18903">
        <v>4362.58</v>
      </c>
    </row>
    <row r="18904" spans="1:2" ht="12.75" customHeight="1">
      <c r="A18904" t="s">
        <v>28497</v>
      </c>
      <c r="B18904">
        <v>6000.43</v>
      </c>
    </row>
    <row r="18905" spans="1:2" ht="12.75" customHeight="1">
      <c r="A18905" t="s">
        <v>28499</v>
      </c>
      <c r="B18905">
        <v>6000.43</v>
      </c>
    </row>
    <row r="18906" spans="1:2" ht="12.75" customHeight="1">
      <c r="A18906" t="s">
        <v>28500</v>
      </c>
      <c r="B18906">
        <v>5920.43</v>
      </c>
    </row>
    <row r="18907" spans="1:2" ht="12.75" customHeight="1">
      <c r="A18907" t="s">
        <v>28502</v>
      </c>
      <c r="B18907">
        <v>5920.43</v>
      </c>
    </row>
    <row r="18908" spans="1:2" ht="12.75" customHeight="1">
      <c r="A18908" t="s">
        <v>28503</v>
      </c>
      <c r="B18908">
        <v>8301.32</v>
      </c>
    </row>
    <row r="18909" spans="1:2" ht="12.75" customHeight="1">
      <c r="A18909" t="s">
        <v>28505</v>
      </c>
      <c r="B18909">
        <v>8301.32</v>
      </c>
    </row>
    <row r="18910" spans="1:2" ht="12.75" customHeight="1">
      <c r="A18910" t="s">
        <v>28506</v>
      </c>
      <c r="B18910">
        <v>8301.32</v>
      </c>
    </row>
    <row r="18911" spans="1:2" ht="12.75" customHeight="1">
      <c r="A18911" t="s">
        <v>28508</v>
      </c>
      <c r="B18911">
        <v>8301.32</v>
      </c>
    </row>
    <row r="18912" spans="1:2" ht="12.75" customHeight="1">
      <c r="A18912" t="s">
        <v>28509</v>
      </c>
      <c r="B18912">
        <v>9693.23</v>
      </c>
    </row>
    <row r="18913" spans="1:2" ht="12.75" customHeight="1">
      <c r="A18913" t="s">
        <v>28511</v>
      </c>
      <c r="B18913">
        <v>9693.23</v>
      </c>
    </row>
    <row r="18914" spans="1:2" ht="12.75" customHeight="1">
      <c r="A18914" t="s">
        <v>28512</v>
      </c>
      <c r="B18914">
        <v>9693.23</v>
      </c>
    </row>
    <row r="18915" spans="1:2" ht="12.75" customHeight="1">
      <c r="A18915" t="s">
        <v>28514</v>
      </c>
      <c r="B18915">
        <v>9693.23</v>
      </c>
    </row>
    <row r="18916" spans="1:2" ht="12.75" customHeight="1">
      <c r="A18916" t="s">
        <v>28515</v>
      </c>
      <c r="B18916">
        <v>485.24</v>
      </c>
    </row>
    <row r="18917" spans="1:2" ht="12.75" customHeight="1">
      <c r="A18917" t="s">
        <v>28517</v>
      </c>
      <c r="B18917">
        <v>485.24</v>
      </c>
    </row>
    <row r="18918" spans="1:2" ht="12.75" customHeight="1">
      <c r="A18918" t="s">
        <v>28518</v>
      </c>
      <c r="B18918">
        <v>912</v>
      </c>
    </row>
    <row r="18919" spans="1:2" ht="12.75" customHeight="1">
      <c r="A18919" t="s">
        <v>28520</v>
      </c>
      <c r="B18919">
        <v>912</v>
      </c>
    </row>
    <row r="18920" spans="1:2" ht="12.75" customHeight="1">
      <c r="A18920" t="s">
        <v>28521</v>
      </c>
      <c r="B18920">
        <v>1300</v>
      </c>
    </row>
    <row r="18921" spans="1:2" ht="12.75" customHeight="1">
      <c r="A18921" t="s">
        <v>28523</v>
      </c>
      <c r="B18921">
        <v>1300</v>
      </c>
    </row>
    <row r="18922" spans="1:2" ht="12.75" customHeight="1">
      <c r="A18922" t="s">
        <v>28524</v>
      </c>
      <c r="B18922">
        <v>2100</v>
      </c>
    </row>
    <row r="18923" spans="1:2" ht="12.75" customHeight="1">
      <c r="A18923" t="s">
        <v>28526</v>
      </c>
      <c r="B18923">
        <v>2100</v>
      </c>
    </row>
    <row r="18924" spans="1:2" ht="12.75" customHeight="1">
      <c r="A18924" t="s">
        <v>28527</v>
      </c>
      <c r="B18924">
        <v>1730</v>
      </c>
    </row>
    <row r="18925" spans="1:2" ht="12.75" customHeight="1">
      <c r="A18925" t="s">
        <v>28529</v>
      </c>
      <c r="B18925">
        <v>1730</v>
      </c>
    </row>
    <row r="18926" spans="1:2" ht="12.75" customHeight="1">
      <c r="A18926" t="s">
        <v>28530</v>
      </c>
      <c r="B18926">
        <v>2330</v>
      </c>
    </row>
    <row r="18927" spans="1:2" ht="12.75" customHeight="1">
      <c r="A18927" t="s">
        <v>28532</v>
      </c>
      <c r="B18927">
        <v>2330</v>
      </c>
    </row>
    <row r="18928" spans="1:2" ht="12.75" customHeight="1">
      <c r="A18928" t="s">
        <v>28533</v>
      </c>
      <c r="B18928">
        <v>3326.9</v>
      </c>
    </row>
    <row r="18929" spans="1:2" ht="12.75" customHeight="1">
      <c r="A18929" t="s">
        <v>28535</v>
      </c>
      <c r="B18929">
        <v>3326.9</v>
      </c>
    </row>
    <row r="18930" spans="1:2" ht="12.75" customHeight="1">
      <c r="A18930" t="s">
        <v>28536</v>
      </c>
      <c r="B18930">
        <v>4598.95</v>
      </c>
    </row>
    <row r="18931" spans="1:2" ht="12.75" customHeight="1">
      <c r="A18931" t="s">
        <v>28538</v>
      </c>
      <c r="B18931">
        <v>4598.95</v>
      </c>
    </row>
    <row r="18932" spans="1:2" ht="12.75" customHeight="1">
      <c r="A18932" t="s">
        <v>28539</v>
      </c>
      <c r="B18932">
        <v>5871</v>
      </c>
    </row>
    <row r="18933" spans="1:2" ht="12.75" customHeight="1">
      <c r="A18933" t="s">
        <v>28541</v>
      </c>
      <c r="B18933">
        <v>5871</v>
      </c>
    </row>
    <row r="18934" spans="1:2" ht="12.75" customHeight="1">
      <c r="A18934" t="s">
        <v>28542</v>
      </c>
      <c r="B18934">
        <v>463.4</v>
      </c>
    </row>
    <row r="18935" spans="1:2" ht="12.75" customHeight="1">
      <c r="A18935" t="s">
        <v>28544</v>
      </c>
      <c r="B18935">
        <v>463.4</v>
      </c>
    </row>
    <row r="18936" spans="1:2" ht="12.75" customHeight="1">
      <c r="A18936" t="s">
        <v>28545</v>
      </c>
      <c r="B18936">
        <v>782.8</v>
      </c>
    </row>
    <row r="18937" spans="1:2" ht="12.75" customHeight="1">
      <c r="A18937" t="s">
        <v>28547</v>
      </c>
      <c r="B18937">
        <v>782.8</v>
      </c>
    </row>
    <row r="18938" spans="1:2" ht="12.75" customHeight="1">
      <c r="A18938" t="s">
        <v>28548</v>
      </c>
      <c r="B18938">
        <v>1338.59</v>
      </c>
    </row>
    <row r="18939" spans="1:2" ht="12.75" customHeight="1">
      <c r="A18939" t="s">
        <v>28550</v>
      </c>
      <c r="B18939">
        <v>1338.59</v>
      </c>
    </row>
    <row r="18940" spans="1:2" ht="12.75" customHeight="1">
      <c r="A18940" t="s">
        <v>28551</v>
      </c>
      <c r="B18940">
        <v>826.06</v>
      </c>
    </row>
    <row r="18941" spans="1:2" ht="12.75" customHeight="1">
      <c r="A18941" t="s">
        <v>28553</v>
      </c>
      <c r="B18941">
        <v>826.06</v>
      </c>
    </row>
    <row r="18942" spans="1:2" ht="12.75" customHeight="1">
      <c r="A18942" t="s">
        <v>28554</v>
      </c>
      <c r="B18942">
        <v>570</v>
      </c>
    </row>
    <row r="18943" spans="1:2" ht="12.75" customHeight="1">
      <c r="A18943" t="s">
        <v>28556</v>
      </c>
      <c r="B18943">
        <v>570</v>
      </c>
    </row>
    <row r="18944" spans="1:2" ht="12.75" customHeight="1">
      <c r="A18944" t="s">
        <v>28557</v>
      </c>
      <c r="B18944">
        <v>379.14</v>
      </c>
    </row>
    <row r="18945" spans="1:2" ht="12.75" customHeight="1">
      <c r="A18945" t="s">
        <v>28559</v>
      </c>
      <c r="B18945">
        <v>379.14</v>
      </c>
    </row>
    <row r="18946" spans="1:2" ht="12.75" customHeight="1">
      <c r="A18946" t="s">
        <v>28560</v>
      </c>
      <c r="B18946">
        <v>5826.44</v>
      </c>
    </row>
    <row r="18947" spans="1:2" ht="12.75" customHeight="1">
      <c r="A18947" t="s">
        <v>28562</v>
      </c>
      <c r="B18947">
        <v>5811.02</v>
      </c>
    </row>
    <row r="18948" spans="1:2" ht="12.75" customHeight="1">
      <c r="A18948" t="s">
        <v>28563</v>
      </c>
      <c r="B18948">
        <v>4881.42</v>
      </c>
    </row>
    <row r="18949" spans="1:2" ht="12.75" customHeight="1">
      <c r="A18949" t="s">
        <v>28565</v>
      </c>
      <c r="B18949">
        <v>4869.3500000000004</v>
      </c>
    </row>
    <row r="18950" spans="1:2" ht="12.75" customHeight="1">
      <c r="A18950" t="s">
        <v>28566</v>
      </c>
      <c r="B18950">
        <v>3958.03</v>
      </c>
    </row>
    <row r="18951" spans="1:2" ht="12.75" customHeight="1">
      <c r="A18951" t="s">
        <v>28568</v>
      </c>
      <c r="B18951">
        <v>3949.34</v>
      </c>
    </row>
    <row r="18952" spans="1:2" ht="12.75" customHeight="1">
      <c r="A18952" t="s">
        <v>28569</v>
      </c>
      <c r="B18952">
        <v>409.03</v>
      </c>
    </row>
    <row r="18953" spans="1:2" ht="12.75" customHeight="1">
      <c r="A18953" t="s">
        <v>28571</v>
      </c>
      <c r="B18953">
        <v>405.58</v>
      </c>
    </row>
    <row r="18954" spans="1:2" ht="12.75" customHeight="1">
      <c r="A18954" t="s">
        <v>28572</v>
      </c>
      <c r="B18954">
        <v>392.65</v>
      </c>
    </row>
    <row r="18955" spans="1:2" ht="12.75" customHeight="1">
      <c r="A18955" t="s">
        <v>28574</v>
      </c>
      <c r="B18955">
        <v>389.2</v>
      </c>
    </row>
    <row r="18956" spans="1:2" ht="12.75" customHeight="1">
      <c r="A18956" t="s">
        <v>28575</v>
      </c>
      <c r="B18956">
        <v>424.73</v>
      </c>
    </row>
    <row r="18957" spans="1:2" ht="12.75" customHeight="1">
      <c r="A18957" t="s">
        <v>28577</v>
      </c>
      <c r="B18957">
        <v>419.59</v>
      </c>
    </row>
    <row r="18958" spans="1:2" ht="12.75" customHeight="1">
      <c r="A18958" t="s">
        <v>28578</v>
      </c>
      <c r="B18958">
        <v>463.46</v>
      </c>
    </row>
    <row r="18959" spans="1:2" ht="12.75" customHeight="1">
      <c r="A18959" t="s">
        <v>28580</v>
      </c>
      <c r="B18959">
        <v>457.29</v>
      </c>
    </row>
    <row r="18960" spans="1:2" ht="12.75" customHeight="1">
      <c r="A18960" t="s">
        <v>28581</v>
      </c>
      <c r="B18960">
        <v>487.27</v>
      </c>
    </row>
    <row r="18961" spans="1:2" ht="12.75" customHeight="1">
      <c r="A18961" t="s">
        <v>28583</v>
      </c>
      <c r="B18961">
        <v>480.59</v>
      </c>
    </row>
    <row r="18962" spans="1:2" ht="12.75" customHeight="1">
      <c r="A18962" t="s">
        <v>28584</v>
      </c>
      <c r="B18962">
        <v>1721.96</v>
      </c>
    </row>
    <row r="18963" spans="1:2" ht="12.75" customHeight="1">
      <c r="A18963" t="s">
        <v>28586</v>
      </c>
      <c r="B18963">
        <v>1711.68</v>
      </c>
    </row>
    <row r="18964" spans="1:2" ht="12.75" customHeight="1">
      <c r="A18964" t="s">
        <v>28587</v>
      </c>
      <c r="B18964">
        <v>6297.44</v>
      </c>
    </row>
    <row r="18965" spans="1:2" ht="12.75" customHeight="1">
      <c r="A18965" t="s">
        <v>28589</v>
      </c>
      <c r="B18965">
        <v>6282.02</v>
      </c>
    </row>
    <row r="18966" spans="1:2" ht="12.75" customHeight="1">
      <c r="A18966" t="s">
        <v>28590</v>
      </c>
      <c r="B18966">
        <v>429.18</v>
      </c>
    </row>
    <row r="18967" spans="1:2" ht="12.75" customHeight="1">
      <c r="A18967" t="s">
        <v>28592</v>
      </c>
      <c r="B18967">
        <v>426.61</v>
      </c>
    </row>
    <row r="18968" spans="1:2" ht="12.75" customHeight="1">
      <c r="A18968" t="s">
        <v>28593</v>
      </c>
      <c r="B18968">
        <v>302.55</v>
      </c>
    </row>
    <row r="18969" spans="1:2" ht="12.75" customHeight="1">
      <c r="A18969" t="s">
        <v>28595</v>
      </c>
      <c r="B18969">
        <v>302.55</v>
      </c>
    </row>
    <row r="18970" spans="1:2" ht="12.75" customHeight="1">
      <c r="A18970" t="s">
        <v>28596</v>
      </c>
      <c r="B18970">
        <v>1575.51</v>
      </c>
    </row>
    <row r="18971" spans="1:2" ht="12.75" customHeight="1">
      <c r="A18971" t="s">
        <v>28598</v>
      </c>
      <c r="B18971">
        <v>1570.37</v>
      </c>
    </row>
    <row r="18972" spans="1:2" ht="12.75" customHeight="1">
      <c r="A18972" t="s">
        <v>28599</v>
      </c>
      <c r="B18972">
        <v>2581.69</v>
      </c>
    </row>
    <row r="18973" spans="1:2" ht="12.75" customHeight="1">
      <c r="A18973" t="s">
        <v>28601</v>
      </c>
      <c r="B18973">
        <v>2565.27</v>
      </c>
    </row>
    <row r="18974" spans="1:2" ht="12.75" customHeight="1">
      <c r="A18974" t="s">
        <v>28602</v>
      </c>
      <c r="B18974">
        <v>2676.89</v>
      </c>
    </row>
    <row r="18975" spans="1:2" ht="12.75" customHeight="1">
      <c r="A18975" t="s">
        <v>28604</v>
      </c>
      <c r="B18975">
        <v>2660.47</v>
      </c>
    </row>
    <row r="18976" spans="1:2" ht="12.75" customHeight="1">
      <c r="A18976" t="s">
        <v>28605</v>
      </c>
      <c r="B18976">
        <v>598.51</v>
      </c>
    </row>
    <row r="18977" spans="1:2" ht="12.75" customHeight="1">
      <c r="A18977" t="s">
        <v>28607</v>
      </c>
      <c r="B18977">
        <v>594.91999999999996</v>
      </c>
    </row>
    <row r="18978" spans="1:2" ht="12.75" customHeight="1">
      <c r="A18978" t="s">
        <v>28608</v>
      </c>
      <c r="B18978">
        <v>772.71</v>
      </c>
    </row>
    <row r="18979" spans="1:2" ht="12.75" customHeight="1">
      <c r="A18979" t="s">
        <v>28610</v>
      </c>
      <c r="B18979">
        <v>767.57</v>
      </c>
    </row>
    <row r="18980" spans="1:2" ht="12.75" customHeight="1">
      <c r="A18980" t="s">
        <v>28611</v>
      </c>
      <c r="B18980">
        <v>1021.64</v>
      </c>
    </row>
    <row r="18981" spans="1:2" ht="12.75" customHeight="1">
      <c r="A18981" t="s">
        <v>28613</v>
      </c>
      <c r="B18981">
        <v>1010.57</v>
      </c>
    </row>
    <row r="18982" spans="1:2" ht="12.75" customHeight="1">
      <c r="A18982" t="s">
        <v>28614</v>
      </c>
      <c r="B18982">
        <v>1187.22</v>
      </c>
    </row>
    <row r="18983" spans="1:2" ht="12.75" customHeight="1">
      <c r="A18983" t="s">
        <v>28616</v>
      </c>
      <c r="B18983">
        <v>1187.22</v>
      </c>
    </row>
    <row r="18984" spans="1:2" ht="12.75" customHeight="1">
      <c r="A18984" t="s">
        <v>28617</v>
      </c>
      <c r="B18984">
        <v>939.22</v>
      </c>
    </row>
    <row r="18985" spans="1:2" ht="12.75" customHeight="1">
      <c r="A18985" t="s">
        <v>28619</v>
      </c>
      <c r="B18985">
        <v>939.22</v>
      </c>
    </row>
    <row r="18986" spans="1:2" ht="12.75" customHeight="1">
      <c r="A18986" t="s">
        <v>28620</v>
      </c>
      <c r="B18986">
        <v>1463.91</v>
      </c>
    </row>
    <row r="18987" spans="1:2" ht="12.75" customHeight="1">
      <c r="A18987" t="s">
        <v>28622</v>
      </c>
      <c r="B18987">
        <v>1463.91</v>
      </c>
    </row>
    <row r="18988" spans="1:2" ht="12.75" customHeight="1">
      <c r="A18988" t="s">
        <v>28623</v>
      </c>
      <c r="B18988">
        <v>1220.72</v>
      </c>
    </row>
    <row r="18989" spans="1:2" ht="12.75" customHeight="1">
      <c r="A18989" t="s">
        <v>28625</v>
      </c>
      <c r="B18989">
        <v>1213.01</v>
      </c>
    </row>
    <row r="18990" spans="1:2" ht="12.75" customHeight="1">
      <c r="A18990" t="s">
        <v>28626</v>
      </c>
      <c r="B18990">
        <v>1871.58</v>
      </c>
    </row>
    <row r="18991" spans="1:2" ht="12.75" customHeight="1">
      <c r="A18991" t="s">
        <v>28628</v>
      </c>
      <c r="B18991">
        <v>1850</v>
      </c>
    </row>
    <row r="18992" spans="1:2" ht="12.75" customHeight="1">
      <c r="A18992" t="s">
        <v>28629</v>
      </c>
      <c r="B18992">
        <v>733.45</v>
      </c>
    </row>
    <row r="18993" spans="1:2" ht="12.75" customHeight="1">
      <c r="A18993" t="s">
        <v>28631</v>
      </c>
      <c r="B18993">
        <v>730.88</v>
      </c>
    </row>
    <row r="18994" spans="1:2" ht="12.75" customHeight="1">
      <c r="A18994" t="s">
        <v>28632</v>
      </c>
      <c r="B18994">
        <v>294.48</v>
      </c>
    </row>
    <row r="18995" spans="1:2" ht="12.75" customHeight="1">
      <c r="A18995" t="s">
        <v>28634</v>
      </c>
      <c r="B18995">
        <v>289.33999999999997</v>
      </c>
    </row>
    <row r="18996" spans="1:2" ht="12.75" customHeight="1">
      <c r="A18996" t="s">
        <v>28635</v>
      </c>
      <c r="B18996">
        <v>107.91</v>
      </c>
    </row>
    <row r="18997" spans="1:2" ht="12.75" customHeight="1">
      <c r="A18997" t="s">
        <v>28637</v>
      </c>
      <c r="B18997">
        <v>102.77</v>
      </c>
    </row>
    <row r="18998" spans="1:2" ht="12.75" customHeight="1">
      <c r="A18998" t="s">
        <v>28638</v>
      </c>
      <c r="B18998">
        <v>131.18</v>
      </c>
    </row>
    <row r="18999" spans="1:2" ht="12.75" customHeight="1">
      <c r="A18999" t="s">
        <v>28640</v>
      </c>
      <c r="B18999">
        <v>126.04</v>
      </c>
    </row>
    <row r="19000" spans="1:2" ht="12.75" customHeight="1">
      <c r="A19000" t="s">
        <v>28641</v>
      </c>
      <c r="B19000">
        <v>120.76</v>
      </c>
    </row>
    <row r="19001" spans="1:2" ht="12.75" customHeight="1">
      <c r="A19001" t="s">
        <v>28643</v>
      </c>
      <c r="B19001">
        <v>115.62</v>
      </c>
    </row>
    <row r="19002" spans="1:2" ht="12.75" customHeight="1">
      <c r="A19002" t="s">
        <v>28644</v>
      </c>
      <c r="B19002">
        <v>127.05</v>
      </c>
    </row>
    <row r="19003" spans="1:2" ht="12.75" customHeight="1">
      <c r="A19003" t="s">
        <v>28646</v>
      </c>
      <c r="B19003">
        <v>121.91</v>
      </c>
    </row>
    <row r="19004" spans="1:2" ht="12.75" customHeight="1">
      <c r="A19004" t="s">
        <v>28647</v>
      </c>
      <c r="B19004">
        <v>223.61</v>
      </c>
    </row>
    <row r="19005" spans="1:2" ht="12.75" customHeight="1">
      <c r="A19005" t="s">
        <v>28649</v>
      </c>
      <c r="B19005">
        <v>218.47</v>
      </c>
    </row>
    <row r="19006" spans="1:2" ht="12.75" customHeight="1">
      <c r="A19006" t="s">
        <v>28650</v>
      </c>
      <c r="B19006">
        <v>251.37</v>
      </c>
    </row>
    <row r="19007" spans="1:2" ht="12.75" customHeight="1">
      <c r="A19007" t="s">
        <v>28652</v>
      </c>
      <c r="B19007">
        <v>246.23</v>
      </c>
    </row>
    <row r="19008" spans="1:2" ht="12.75" customHeight="1">
      <c r="A19008" t="s">
        <v>28653</v>
      </c>
      <c r="B19008">
        <v>317.75</v>
      </c>
    </row>
    <row r="19009" spans="1:2" ht="12.75" customHeight="1">
      <c r="A19009" t="s">
        <v>28655</v>
      </c>
      <c r="B19009">
        <v>312.61</v>
      </c>
    </row>
    <row r="19010" spans="1:2" ht="12.75" customHeight="1">
      <c r="A19010" t="s">
        <v>28656</v>
      </c>
      <c r="B19010">
        <v>91.16</v>
      </c>
    </row>
    <row r="19011" spans="1:2" ht="12.75" customHeight="1">
      <c r="A19011" t="s">
        <v>28658</v>
      </c>
      <c r="B19011">
        <v>88.48</v>
      </c>
    </row>
    <row r="19012" spans="1:2" ht="12.75" customHeight="1">
      <c r="A19012" t="s">
        <v>28659</v>
      </c>
      <c r="B19012">
        <v>338.99</v>
      </c>
    </row>
    <row r="19013" spans="1:2" ht="12.75" customHeight="1">
      <c r="A19013" t="s">
        <v>28661</v>
      </c>
      <c r="B19013">
        <v>333.85</v>
      </c>
    </row>
    <row r="19014" spans="1:2" ht="12.75" customHeight="1">
      <c r="A19014" t="s">
        <v>28662</v>
      </c>
      <c r="B19014">
        <v>218.48</v>
      </c>
    </row>
    <row r="19015" spans="1:2" ht="12.75" customHeight="1">
      <c r="A19015" t="s">
        <v>28664</v>
      </c>
      <c r="B19015">
        <v>213.34</v>
      </c>
    </row>
    <row r="19016" spans="1:2" ht="12.75" customHeight="1">
      <c r="A19016" t="s">
        <v>28665</v>
      </c>
      <c r="B19016">
        <v>538.66</v>
      </c>
    </row>
    <row r="19017" spans="1:2" ht="12.75" customHeight="1">
      <c r="A19017" t="s">
        <v>28667</v>
      </c>
      <c r="B19017">
        <v>533.52</v>
      </c>
    </row>
    <row r="19018" spans="1:2" ht="12.75" customHeight="1">
      <c r="A19018" t="s">
        <v>28668</v>
      </c>
      <c r="B19018">
        <v>96.9</v>
      </c>
    </row>
    <row r="19019" spans="1:2" ht="12.75" customHeight="1">
      <c r="A19019" t="s">
        <v>28670</v>
      </c>
      <c r="B19019">
        <v>96.9</v>
      </c>
    </row>
    <row r="19020" spans="1:2" ht="12.75" customHeight="1">
      <c r="A19020" t="s">
        <v>28671</v>
      </c>
      <c r="B19020">
        <v>198.72</v>
      </c>
    </row>
    <row r="19021" spans="1:2" ht="12.75" customHeight="1">
      <c r="A19021" t="s">
        <v>28673</v>
      </c>
      <c r="B19021">
        <v>198.72</v>
      </c>
    </row>
    <row r="19022" spans="1:2" ht="12.75" customHeight="1">
      <c r="A19022" t="s">
        <v>28674</v>
      </c>
      <c r="B19022">
        <v>351.92</v>
      </c>
    </row>
    <row r="19023" spans="1:2" ht="12.75" customHeight="1">
      <c r="A19023" t="s">
        <v>28676</v>
      </c>
      <c r="B19023">
        <v>351.92</v>
      </c>
    </row>
    <row r="19024" spans="1:2" ht="12.75" customHeight="1">
      <c r="A19024" t="s">
        <v>28677</v>
      </c>
      <c r="B19024">
        <v>1440.97</v>
      </c>
    </row>
    <row r="19025" spans="1:2" ht="12.75" customHeight="1">
      <c r="A19025" t="s">
        <v>28679</v>
      </c>
      <c r="B19025">
        <v>1440.97</v>
      </c>
    </row>
    <row r="19026" spans="1:2" ht="12.75" customHeight="1">
      <c r="A19026" t="s">
        <v>28680</v>
      </c>
      <c r="B19026">
        <v>10815</v>
      </c>
    </row>
    <row r="19027" spans="1:2" ht="12.75" customHeight="1">
      <c r="A19027" t="s">
        <v>28682</v>
      </c>
      <c r="B19027">
        <v>10815</v>
      </c>
    </row>
    <row r="19028" spans="1:2" ht="12.75" customHeight="1">
      <c r="A19028" t="s">
        <v>28683</v>
      </c>
      <c r="B19028">
        <v>185.38</v>
      </c>
    </row>
    <row r="19029" spans="1:2" ht="12.75" customHeight="1">
      <c r="A19029" t="s">
        <v>28685</v>
      </c>
      <c r="B19029">
        <v>184.66</v>
      </c>
    </row>
    <row r="19030" spans="1:2" ht="12.75" customHeight="1">
      <c r="A19030" t="s">
        <v>28686</v>
      </c>
      <c r="B19030">
        <v>988.8</v>
      </c>
    </row>
    <row r="19031" spans="1:2" ht="12.75" customHeight="1">
      <c r="A19031" t="s">
        <v>28688</v>
      </c>
      <c r="B19031">
        <v>988.8</v>
      </c>
    </row>
    <row r="19032" spans="1:2" ht="12.75" customHeight="1">
      <c r="A19032" t="s">
        <v>28689</v>
      </c>
      <c r="B19032">
        <v>1568.68</v>
      </c>
    </row>
    <row r="19033" spans="1:2" ht="12.75" customHeight="1">
      <c r="A19033" t="s">
        <v>28691</v>
      </c>
      <c r="B19033">
        <v>1568.68</v>
      </c>
    </row>
    <row r="19034" spans="1:2" ht="12.75" customHeight="1">
      <c r="A19034" t="s">
        <v>28692</v>
      </c>
      <c r="B19034">
        <v>2398.48</v>
      </c>
    </row>
    <row r="19035" spans="1:2" ht="12.75" customHeight="1">
      <c r="A19035" t="s">
        <v>28694</v>
      </c>
      <c r="B19035">
        <v>2398.48</v>
      </c>
    </row>
    <row r="19036" spans="1:2" ht="12.75" customHeight="1">
      <c r="A19036" t="s">
        <v>28695</v>
      </c>
      <c r="B19036">
        <v>5471.36</v>
      </c>
    </row>
    <row r="19037" spans="1:2" ht="12.75" customHeight="1">
      <c r="A19037" t="s">
        <v>28697</v>
      </c>
      <c r="B19037">
        <v>5471.36</v>
      </c>
    </row>
    <row r="19038" spans="1:2" ht="12.75" customHeight="1">
      <c r="A19038" t="s">
        <v>28698</v>
      </c>
      <c r="B19038">
        <v>535.42999999999995</v>
      </c>
    </row>
    <row r="19039" spans="1:2" ht="12.75" customHeight="1">
      <c r="A19039" t="s">
        <v>28700</v>
      </c>
      <c r="B19039">
        <v>533.4</v>
      </c>
    </row>
    <row r="19040" spans="1:2" ht="12.75" customHeight="1">
      <c r="A19040" t="s">
        <v>28701</v>
      </c>
      <c r="B19040">
        <v>695.02</v>
      </c>
    </row>
    <row r="19041" spans="1:2" ht="12.75" customHeight="1">
      <c r="A19041" t="s">
        <v>28703</v>
      </c>
      <c r="B19041">
        <v>692.99</v>
      </c>
    </row>
    <row r="19042" spans="1:2" ht="12.75" customHeight="1">
      <c r="A19042" t="s">
        <v>28704</v>
      </c>
      <c r="B19042">
        <v>414.79</v>
      </c>
    </row>
    <row r="19043" spans="1:2" ht="12.75" customHeight="1">
      <c r="A19043" t="s">
        <v>28706</v>
      </c>
      <c r="B19043">
        <v>414.79</v>
      </c>
    </row>
    <row r="19044" spans="1:2" ht="12.75" customHeight="1">
      <c r="A19044" t="s">
        <v>28707</v>
      </c>
      <c r="B19044">
        <v>1590.01</v>
      </c>
    </row>
    <row r="19045" spans="1:2" ht="12.75" customHeight="1">
      <c r="A19045" t="s">
        <v>28709</v>
      </c>
      <c r="B19045">
        <v>1590.01</v>
      </c>
    </row>
    <row r="19046" spans="1:2" ht="12.75" customHeight="1">
      <c r="A19046" t="s">
        <v>28710</v>
      </c>
      <c r="B19046">
        <v>805.93</v>
      </c>
    </row>
    <row r="19047" spans="1:2" ht="12.75" customHeight="1">
      <c r="A19047" t="s">
        <v>28712</v>
      </c>
      <c r="B19047">
        <v>805.93</v>
      </c>
    </row>
    <row r="19048" spans="1:2" ht="12.75" customHeight="1">
      <c r="A19048" t="s">
        <v>28713</v>
      </c>
      <c r="B19048">
        <v>919.31</v>
      </c>
    </row>
    <row r="19049" spans="1:2" ht="12.75" customHeight="1">
      <c r="A19049" t="s">
        <v>28715</v>
      </c>
      <c r="B19049">
        <v>919.31</v>
      </c>
    </row>
    <row r="19050" spans="1:2" ht="12.75" customHeight="1">
      <c r="A19050" t="s">
        <v>28716</v>
      </c>
      <c r="B19050">
        <v>2193.11</v>
      </c>
    </row>
    <row r="19051" spans="1:2" ht="12.75" customHeight="1">
      <c r="A19051" t="s">
        <v>28718</v>
      </c>
      <c r="B19051">
        <v>2193.11</v>
      </c>
    </row>
    <row r="19052" spans="1:2" ht="12.75" customHeight="1">
      <c r="A19052" t="s">
        <v>28719</v>
      </c>
      <c r="B19052">
        <v>87.45</v>
      </c>
    </row>
    <row r="19053" spans="1:2" ht="12.75" customHeight="1">
      <c r="A19053" t="s">
        <v>28721</v>
      </c>
      <c r="B19053">
        <v>87.45</v>
      </c>
    </row>
    <row r="19054" spans="1:2" ht="12.75" customHeight="1">
      <c r="A19054" t="s">
        <v>28722</v>
      </c>
      <c r="B19054">
        <v>25.27</v>
      </c>
    </row>
    <row r="19055" spans="1:2" ht="12.75" customHeight="1">
      <c r="A19055" t="s">
        <v>28724</v>
      </c>
      <c r="B19055">
        <v>25.27</v>
      </c>
    </row>
    <row r="19056" spans="1:2" ht="12.75" customHeight="1">
      <c r="A19056" t="s">
        <v>28725</v>
      </c>
      <c r="B19056">
        <v>517.88</v>
      </c>
    </row>
    <row r="19057" spans="1:2" ht="12.75" customHeight="1">
      <c r="A19057" t="s">
        <v>28727</v>
      </c>
      <c r="B19057">
        <v>517.88</v>
      </c>
    </row>
    <row r="19058" spans="1:2" ht="12.75" customHeight="1">
      <c r="A19058" t="s">
        <v>28728</v>
      </c>
      <c r="B19058">
        <v>139.97999999999999</v>
      </c>
    </row>
    <row r="19059" spans="1:2" ht="12.75" customHeight="1">
      <c r="A19059" t="s">
        <v>28730</v>
      </c>
      <c r="B19059">
        <v>139.97999999999999</v>
      </c>
    </row>
    <row r="19060" spans="1:2" ht="12.75" customHeight="1">
      <c r="A19060" t="s">
        <v>28731</v>
      </c>
      <c r="B19060">
        <v>226.92</v>
      </c>
    </row>
    <row r="19061" spans="1:2" ht="12.75" customHeight="1">
      <c r="A19061" t="s">
        <v>28733</v>
      </c>
      <c r="B19061">
        <v>226.92</v>
      </c>
    </row>
    <row r="19062" spans="1:2" ht="12.75" customHeight="1">
      <c r="A19062" t="s">
        <v>28734</v>
      </c>
      <c r="B19062">
        <v>334.65</v>
      </c>
    </row>
    <row r="19063" spans="1:2" ht="12.75" customHeight="1">
      <c r="A19063" t="s">
        <v>28736</v>
      </c>
      <c r="B19063">
        <v>334.65</v>
      </c>
    </row>
    <row r="19064" spans="1:2" ht="12.75" customHeight="1">
      <c r="A19064" t="s">
        <v>28737</v>
      </c>
      <c r="B19064">
        <v>635.51</v>
      </c>
    </row>
    <row r="19065" spans="1:2" ht="12.75" customHeight="1">
      <c r="A19065" t="s">
        <v>28739</v>
      </c>
      <c r="B19065">
        <v>635.51</v>
      </c>
    </row>
    <row r="19066" spans="1:2" ht="12.75" customHeight="1">
      <c r="A19066" t="s">
        <v>28740</v>
      </c>
      <c r="B19066">
        <v>761.4</v>
      </c>
    </row>
    <row r="19067" spans="1:2" ht="12.75" customHeight="1">
      <c r="A19067" t="s">
        <v>28742</v>
      </c>
      <c r="B19067">
        <v>761.4</v>
      </c>
    </row>
    <row r="19068" spans="1:2" ht="12.75" customHeight="1">
      <c r="A19068" t="s">
        <v>28743</v>
      </c>
      <c r="B19068">
        <v>1440.97</v>
      </c>
    </row>
    <row r="19069" spans="1:2" ht="12.75" customHeight="1">
      <c r="A19069" t="s">
        <v>28745</v>
      </c>
      <c r="B19069">
        <v>1440.97</v>
      </c>
    </row>
    <row r="19070" spans="1:2" ht="12.75" customHeight="1">
      <c r="A19070" t="s">
        <v>28746</v>
      </c>
      <c r="B19070">
        <v>1458.53</v>
      </c>
    </row>
    <row r="19071" spans="1:2" ht="12.75" customHeight="1">
      <c r="A19071" t="s">
        <v>28748</v>
      </c>
      <c r="B19071">
        <v>1458.53</v>
      </c>
    </row>
    <row r="19072" spans="1:2" ht="12.75" customHeight="1">
      <c r="A19072" t="s">
        <v>28749</v>
      </c>
      <c r="B19072">
        <v>2173.3000000000002</v>
      </c>
    </row>
    <row r="19073" spans="1:2" ht="12.75" customHeight="1">
      <c r="A19073" t="s">
        <v>28751</v>
      </c>
      <c r="B19073">
        <v>2173.3000000000002</v>
      </c>
    </row>
    <row r="19074" spans="1:2" ht="12.75" customHeight="1">
      <c r="A19074" t="s">
        <v>28752</v>
      </c>
      <c r="B19074">
        <v>2100</v>
      </c>
    </row>
    <row r="19075" spans="1:2" ht="12.75" customHeight="1">
      <c r="A19075" t="s">
        <v>28754</v>
      </c>
      <c r="B19075">
        <v>2100</v>
      </c>
    </row>
    <row r="19076" spans="1:2" ht="12.75" customHeight="1">
      <c r="A19076" t="s">
        <v>28755</v>
      </c>
      <c r="B19076">
        <v>4429</v>
      </c>
    </row>
    <row r="19077" spans="1:2" ht="12.75" customHeight="1">
      <c r="A19077" t="s">
        <v>28757</v>
      </c>
      <c r="B19077">
        <v>4429</v>
      </c>
    </row>
    <row r="19078" spans="1:2" ht="12.75" customHeight="1">
      <c r="A19078" t="s">
        <v>28758</v>
      </c>
      <c r="B19078">
        <v>8016.49</v>
      </c>
    </row>
    <row r="19079" spans="1:2" ht="12.75" customHeight="1">
      <c r="A19079" t="s">
        <v>28760</v>
      </c>
      <c r="B19079">
        <v>8016.49</v>
      </c>
    </row>
    <row r="19080" spans="1:2" ht="12.75" customHeight="1">
      <c r="A19080" t="s">
        <v>28761</v>
      </c>
      <c r="B19080">
        <v>14492.1</v>
      </c>
    </row>
    <row r="19081" spans="1:2" ht="12.75" customHeight="1">
      <c r="A19081" t="s">
        <v>28763</v>
      </c>
      <c r="B19081">
        <v>14492.1</v>
      </c>
    </row>
    <row r="19082" spans="1:2" ht="12.75" customHeight="1">
      <c r="A19082" t="s">
        <v>28764</v>
      </c>
      <c r="B19082">
        <v>71023.95</v>
      </c>
    </row>
    <row r="19083" spans="1:2" ht="12.75" customHeight="1">
      <c r="A19083" t="s">
        <v>28766</v>
      </c>
      <c r="B19083">
        <v>69572.23</v>
      </c>
    </row>
    <row r="19084" spans="1:2" ht="12.75" customHeight="1">
      <c r="A19084" t="s">
        <v>28767</v>
      </c>
      <c r="B19084">
        <v>105362.85</v>
      </c>
    </row>
    <row r="19085" spans="1:2" ht="12.75" customHeight="1">
      <c r="A19085" t="s">
        <v>28769</v>
      </c>
      <c r="B19085">
        <v>103911.13</v>
      </c>
    </row>
    <row r="19086" spans="1:2" ht="12.75" customHeight="1">
      <c r="A19086" t="s">
        <v>28770</v>
      </c>
      <c r="B19086">
        <v>387.38</v>
      </c>
    </row>
    <row r="19087" spans="1:2" ht="12.75" customHeight="1">
      <c r="A19087" t="s">
        <v>28772</v>
      </c>
      <c r="B19087">
        <v>360.28</v>
      </c>
    </row>
    <row r="19088" spans="1:2" ht="12.75" customHeight="1">
      <c r="A19088" t="s">
        <v>28773</v>
      </c>
      <c r="B19088">
        <v>416.59</v>
      </c>
    </row>
    <row r="19089" spans="1:2" ht="12.75" customHeight="1">
      <c r="A19089" t="s">
        <v>28775</v>
      </c>
      <c r="B19089">
        <v>387.91</v>
      </c>
    </row>
    <row r="19090" spans="1:2" ht="12.75" customHeight="1">
      <c r="A19090" t="s">
        <v>28776</v>
      </c>
      <c r="B19090">
        <v>9434.11</v>
      </c>
    </row>
    <row r="19091" spans="1:2" ht="12.75" customHeight="1">
      <c r="A19091" t="s">
        <v>28779</v>
      </c>
      <c r="B19091">
        <v>8610.1200000000008</v>
      </c>
    </row>
    <row r="19092" spans="1:2" ht="12.75" customHeight="1">
      <c r="A19092" t="s">
        <v>28780</v>
      </c>
      <c r="B19092">
        <v>217.74</v>
      </c>
    </row>
    <row r="19093" spans="1:2" ht="12.75" customHeight="1">
      <c r="A19093" t="s">
        <v>28782</v>
      </c>
      <c r="B19093">
        <v>201.66</v>
      </c>
    </row>
    <row r="19094" spans="1:2" ht="12.75" customHeight="1">
      <c r="A19094" t="s">
        <v>28783</v>
      </c>
      <c r="B19094">
        <v>336.43</v>
      </c>
    </row>
    <row r="19095" spans="1:2" ht="12.75" customHeight="1">
      <c r="A19095" t="s">
        <v>28785</v>
      </c>
      <c r="B19095">
        <v>313.52999999999997</v>
      </c>
    </row>
    <row r="19096" spans="1:2" ht="12.75" customHeight="1">
      <c r="A19096" t="s">
        <v>28786</v>
      </c>
      <c r="B19096">
        <v>777.9</v>
      </c>
    </row>
    <row r="19097" spans="1:2" ht="12.75" customHeight="1">
      <c r="A19097" t="s">
        <v>28788</v>
      </c>
      <c r="B19097">
        <v>724.09</v>
      </c>
    </row>
    <row r="19098" spans="1:2" ht="12.75" customHeight="1">
      <c r="A19098" t="s">
        <v>28789</v>
      </c>
      <c r="B19098">
        <v>727.8</v>
      </c>
    </row>
    <row r="19099" spans="1:2" ht="12.75" customHeight="1">
      <c r="A19099" t="s">
        <v>28791</v>
      </c>
      <c r="B19099">
        <v>667.08</v>
      </c>
    </row>
    <row r="19100" spans="1:2" ht="12.75" customHeight="1">
      <c r="A19100" t="s">
        <v>28792</v>
      </c>
      <c r="B19100">
        <v>412.15</v>
      </c>
    </row>
    <row r="19101" spans="1:2" ht="12.75" customHeight="1">
      <c r="A19101" t="s">
        <v>28794</v>
      </c>
      <c r="B19101">
        <v>390.4</v>
      </c>
    </row>
    <row r="19102" spans="1:2" ht="12.75" customHeight="1">
      <c r="A19102" t="s">
        <v>28795</v>
      </c>
      <c r="B19102">
        <v>331.84</v>
      </c>
    </row>
    <row r="19103" spans="1:2" ht="12.75" customHeight="1">
      <c r="A19103" t="s">
        <v>28797</v>
      </c>
      <c r="B19103">
        <v>310.52</v>
      </c>
    </row>
    <row r="19104" spans="1:2" ht="12.75" customHeight="1">
      <c r="A19104" t="s">
        <v>28798</v>
      </c>
      <c r="B19104">
        <v>185.66</v>
      </c>
    </row>
    <row r="19105" spans="1:2" ht="12.75" customHeight="1">
      <c r="A19105" t="s">
        <v>28800</v>
      </c>
      <c r="B19105">
        <v>172.26</v>
      </c>
    </row>
    <row r="19106" spans="1:2" ht="12.75" customHeight="1">
      <c r="A19106" t="s">
        <v>28801</v>
      </c>
      <c r="B19106">
        <v>301.88</v>
      </c>
    </row>
    <row r="19107" spans="1:2" ht="12.75" customHeight="1">
      <c r="A19107" t="s">
        <v>28803</v>
      </c>
      <c r="B19107">
        <v>281.27999999999997</v>
      </c>
    </row>
    <row r="19108" spans="1:2" ht="12.75" customHeight="1">
      <c r="A19108" t="s">
        <v>28804</v>
      </c>
      <c r="B19108">
        <v>913.53</v>
      </c>
    </row>
    <row r="19109" spans="1:2" ht="12.75" customHeight="1">
      <c r="A19109" t="s">
        <v>28806</v>
      </c>
      <c r="B19109">
        <v>835.74</v>
      </c>
    </row>
    <row r="19110" spans="1:2" ht="12.75" customHeight="1">
      <c r="A19110" t="s">
        <v>28807</v>
      </c>
      <c r="B19110">
        <v>797.07</v>
      </c>
    </row>
    <row r="19111" spans="1:2" ht="12.75" customHeight="1">
      <c r="A19111" t="s">
        <v>28809</v>
      </c>
      <c r="B19111">
        <v>728.62</v>
      </c>
    </row>
    <row r="19112" spans="1:2" ht="12.75" customHeight="1">
      <c r="A19112" t="s">
        <v>28810</v>
      </c>
      <c r="B19112">
        <v>549.26</v>
      </c>
    </row>
    <row r="19113" spans="1:2" ht="12.75" customHeight="1">
      <c r="A19113" t="s">
        <v>28812</v>
      </c>
      <c r="B19113">
        <v>501.23</v>
      </c>
    </row>
    <row r="19114" spans="1:2" ht="12.75" customHeight="1">
      <c r="A19114" t="s">
        <v>28813</v>
      </c>
      <c r="B19114">
        <v>4818.16</v>
      </c>
    </row>
    <row r="19115" spans="1:2" ht="12.75" customHeight="1">
      <c r="A19115" t="s">
        <v>28815</v>
      </c>
      <c r="B19115">
        <v>4459.43</v>
      </c>
    </row>
    <row r="19116" spans="1:2" ht="12.75" customHeight="1">
      <c r="A19116" t="s">
        <v>28816</v>
      </c>
      <c r="B19116">
        <v>920.82</v>
      </c>
    </row>
    <row r="19117" spans="1:2" ht="12.75" customHeight="1">
      <c r="A19117" t="s">
        <v>28818</v>
      </c>
      <c r="B19117">
        <v>920.82</v>
      </c>
    </row>
    <row r="19118" spans="1:2" ht="12.75" customHeight="1">
      <c r="A19118" t="s">
        <v>28819</v>
      </c>
      <c r="B19118">
        <v>759.21</v>
      </c>
    </row>
    <row r="19119" spans="1:2" ht="12.75" customHeight="1">
      <c r="A19119" t="s">
        <v>28821</v>
      </c>
      <c r="B19119">
        <v>759.21</v>
      </c>
    </row>
    <row r="19120" spans="1:2" ht="12.75" customHeight="1">
      <c r="A19120" t="s">
        <v>28822</v>
      </c>
      <c r="B19120">
        <v>2456.5500000000002</v>
      </c>
    </row>
    <row r="19121" spans="1:2" ht="12.75" customHeight="1">
      <c r="A19121" t="s">
        <v>28824</v>
      </c>
      <c r="B19121">
        <v>2456.5500000000002</v>
      </c>
    </row>
    <row r="19122" spans="1:2" ht="12.75" customHeight="1">
      <c r="A19122" t="s">
        <v>28825</v>
      </c>
      <c r="B19122">
        <v>295.18</v>
      </c>
    </row>
    <row r="19123" spans="1:2" ht="12.75" customHeight="1">
      <c r="A19123" t="s">
        <v>28827</v>
      </c>
      <c r="B19123">
        <v>295.18</v>
      </c>
    </row>
    <row r="19124" spans="1:2" ht="12.75" customHeight="1">
      <c r="A19124" t="s">
        <v>28828</v>
      </c>
      <c r="B19124">
        <v>93500</v>
      </c>
    </row>
    <row r="19125" spans="1:2" ht="12.75" customHeight="1">
      <c r="A19125" t="s">
        <v>28830</v>
      </c>
      <c r="B19125">
        <v>93500</v>
      </c>
    </row>
    <row r="19126" spans="1:2" ht="12.75" customHeight="1">
      <c r="A19126" t="s">
        <v>28831</v>
      </c>
      <c r="B19126">
        <v>137933</v>
      </c>
    </row>
    <row r="19127" spans="1:2" ht="12.75" customHeight="1">
      <c r="A19127" t="s">
        <v>28833</v>
      </c>
      <c r="B19127">
        <v>137933</v>
      </c>
    </row>
    <row r="19128" spans="1:2" ht="12.75" customHeight="1">
      <c r="A19128" t="s">
        <v>28834</v>
      </c>
      <c r="B19128">
        <v>189711.5</v>
      </c>
    </row>
    <row r="19129" spans="1:2" ht="12.75" customHeight="1">
      <c r="A19129" t="s">
        <v>28836</v>
      </c>
      <c r="B19129">
        <v>189711.5</v>
      </c>
    </row>
    <row r="19130" spans="1:2" ht="12.75" customHeight="1">
      <c r="A19130" t="s">
        <v>28837</v>
      </c>
      <c r="B19130">
        <v>234500</v>
      </c>
    </row>
    <row r="19131" spans="1:2" ht="12.75" customHeight="1">
      <c r="A19131" t="s">
        <v>28839</v>
      </c>
      <c r="B19131">
        <v>234500</v>
      </c>
    </row>
    <row r="19132" spans="1:2" ht="12.75" customHeight="1">
      <c r="A19132" t="s">
        <v>28840</v>
      </c>
      <c r="B19132">
        <v>259800</v>
      </c>
    </row>
    <row r="19133" spans="1:2" ht="12.75" customHeight="1">
      <c r="A19133" t="s">
        <v>28842</v>
      </c>
      <c r="B19133">
        <v>259800</v>
      </c>
    </row>
    <row r="19134" spans="1:2" ht="12.75" customHeight="1">
      <c r="A19134" t="s">
        <v>28843</v>
      </c>
      <c r="B19134">
        <v>310500</v>
      </c>
    </row>
    <row r="19135" spans="1:2" ht="12.75" customHeight="1">
      <c r="A19135" t="s">
        <v>28845</v>
      </c>
      <c r="B19135">
        <v>310500</v>
      </c>
    </row>
    <row r="19136" spans="1:2" ht="12.75" customHeight="1">
      <c r="A19136" t="s">
        <v>28846</v>
      </c>
      <c r="B19136">
        <v>399500</v>
      </c>
    </row>
    <row r="19137" spans="1:2" ht="12.75" customHeight="1">
      <c r="A19137" t="s">
        <v>28848</v>
      </c>
      <c r="B19137">
        <v>399500</v>
      </c>
    </row>
    <row r="19138" spans="1:2" ht="12.75" customHeight="1">
      <c r="A19138" t="s">
        <v>28849</v>
      </c>
      <c r="B19138">
        <v>464500</v>
      </c>
    </row>
    <row r="19139" spans="1:2" ht="12.75" customHeight="1">
      <c r="A19139" t="s">
        <v>28851</v>
      </c>
      <c r="B19139">
        <v>464500</v>
      </c>
    </row>
    <row r="19140" spans="1:2" ht="12.75" customHeight="1">
      <c r="A19140" t="s">
        <v>28852</v>
      </c>
      <c r="B19140">
        <v>517500</v>
      </c>
    </row>
    <row r="19141" spans="1:2" ht="12.75" customHeight="1">
      <c r="A19141" t="s">
        <v>28854</v>
      </c>
      <c r="B19141">
        <v>517500</v>
      </c>
    </row>
    <row r="19142" spans="1:2" ht="12.75" customHeight="1">
      <c r="A19142" t="s">
        <v>28855</v>
      </c>
      <c r="B19142">
        <v>617500</v>
      </c>
    </row>
    <row r="19143" spans="1:2" ht="12.75" customHeight="1">
      <c r="A19143" t="s">
        <v>28857</v>
      </c>
      <c r="B19143">
        <v>617500</v>
      </c>
    </row>
    <row r="19144" spans="1:2" ht="12.75" customHeight="1">
      <c r="A19144" t="s">
        <v>28858</v>
      </c>
      <c r="B19144">
        <v>5232.3999999999996</v>
      </c>
    </row>
    <row r="19145" spans="1:2" ht="12.75" customHeight="1">
      <c r="A19145" t="s">
        <v>28860</v>
      </c>
      <c r="B19145">
        <v>5232.3999999999996</v>
      </c>
    </row>
    <row r="19146" spans="1:2" ht="12.75" customHeight="1">
      <c r="A19146" t="s">
        <v>28861</v>
      </c>
      <c r="B19146">
        <v>3399</v>
      </c>
    </row>
    <row r="19147" spans="1:2" ht="12.75" customHeight="1">
      <c r="A19147" t="s">
        <v>28863</v>
      </c>
      <c r="B19147">
        <v>3399</v>
      </c>
    </row>
    <row r="19148" spans="1:2" ht="12.75" customHeight="1">
      <c r="A19148" t="s">
        <v>28864</v>
      </c>
      <c r="B19148">
        <v>2029.2</v>
      </c>
    </row>
    <row r="19149" spans="1:2" ht="12.75" customHeight="1">
      <c r="A19149" t="s">
        <v>28866</v>
      </c>
      <c r="B19149">
        <v>2029.2</v>
      </c>
    </row>
    <row r="19150" spans="1:2" ht="12.75" customHeight="1">
      <c r="A19150" t="s">
        <v>28867</v>
      </c>
      <c r="B19150">
        <v>1542.94</v>
      </c>
    </row>
    <row r="19151" spans="1:2" ht="12.75" customHeight="1">
      <c r="A19151" t="s">
        <v>28869</v>
      </c>
      <c r="B19151">
        <v>1542.94</v>
      </c>
    </row>
    <row r="19152" spans="1:2" ht="12.75" customHeight="1">
      <c r="A19152" t="s">
        <v>28870</v>
      </c>
      <c r="B19152">
        <v>1224.67</v>
      </c>
    </row>
    <row r="19153" spans="1:2" ht="12.75" customHeight="1">
      <c r="A19153" t="s">
        <v>28872</v>
      </c>
      <c r="B19153">
        <v>1224.67</v>
      </c>
    </row>
    <row r="19154" spans="1:2" ht="12.75" customHeight="1">
      <c r="A19154" t="s">
        <v>28873</v>
      </c>
      <c r="B19154">
        <v>879.14</v>
      </c>
    </row>
    <row r="19155" spans="1:2" ht="12.75" customHeight="1">
      <c r="A19155" t="s">
        <v>28875</v>
      </c>
      <c r="B19155">
        <v>879.14</v>
      </c>
    </row>
    <row r="19156" spans="1:2" ht="12.75" customHeight="1">
      <c r="A19156" t="s">
        <v>28876</v>
      </c>
      <c r="B19156">
        <v>1355.47</v>
      </c>
    </row>
    <row r="19157" spans="1:2" ht="12.75" customHeight="1">
      <c r="A19157" t="s">
        <v>28878</v>
      </c>
      <c r="B19157">
        <v>1355.47</v>
      </c>
    </row>
    <row r="19158" spans="1:2" ht="12.75" customHeight="1">
      <c r="A19158" t="s">
        <v>28879</v>
      </c>
      <c r="B19158">
        <v>1695.47</v>
      </c>
    </row>
    <row r="19159" spans="1:2" ht="12.75" customHeight="1">
      <c r="A19159" t="s">
        <v>28881</v>
      </c>
      <c r="B19159">
        <v>1695.47</v>
      </c>
    </row>
    <row r="19160" spans="1:2" ht="12.75" customHeight="1">
      <c r="A19160" t="s">
        <v>28882</v>
      </c>
      <c r="B19160">
        <v>86.79</v>
      </c>
    </row>
    <row r="19161" spans="1:2" ht="12.75" customHeight="1">
      <c r="A19161" t="s">
        <v>28884</v>
      </c>
      <c r="B19161">
        <v>84.22</v>
      </c>
    </row>
    <row r="19162" spans="1:2" ht="12.75" customHeight="1">
      <c r="A19162" t="s">
        <v>28885</v>
      </c>
      <c r="B19162">
        <v>31.86</v>
      </c>
    </row>
    <row r="19163" spans="1:2" ht="12.75" customHeight="1">
      <c r="A19163" t="s">
        <v>28887</v>
      </c>
      <c r="B19163">
        <v>29.29</v>
      </c>
    </row>
    <row r="19164" spans="1:2" ht="12.75" customHeight="1">
      <c r="A19164" t="s">
        <v>28888</v>
      </c>
      <c r="B19164">
        <v>75.88</v>
      </c>
    </row>
    <row r="19165" spans="1:2" ht="12.75" customHeight="1">
      <c r="A19165" t="s">
        <v>28890</v>
      </c>
      <c r="B19165">
        <v>73.31</v>
      </c>
    </row>
    <row r="19166" spans="1:2" ht="12.75" customHeight="1">
      <c r="A19166" t="s">
        <v>28891</v>
      </c>
      <c r="B19166">
        <v>529.61</v>
      </c>
    </row>
    <row r="19167" spans="1:2" ht="12.75" customHeight="1">
      <c r="A19167" t="s">
        <v>28893</v>
      </c>
      <c r="B19167">
        <v>527.04</v>
      </c>
    </row>
    <row r="19168" spans="1:2" ht="12.75" customHeight="1">
      <c r="A19168" t="s">
        <v>28894</v>
      </c>
      <c r="B19168">
        <v>471.31</v>
      </c>
    </row>
    <row r="19169" spans="1:2" ht="12.75" customHeight="1">
      <c r="A19169" t="s">
        <v>28896</v>
      </c>
      <c r="B19169">
        <v>468.74</v>
      </c>
    </row>
    <row r="19170" spans="1:2" ht="12.75" customHeight="1">
      <c r="A19170" t="s">
        <v>28897</v>
      </c>
      <c r="B19170">
        <v>63.26</v>
      </c>
    </row>
    <row r="19171" spans="1:2" ht="12.75" customHeight="1">
      <c r="A19171" t="s">
        <v>28899</v>
      </c>
      <c r="B19171">
        <v>60.69</v>
      </c>
    </row>
    <row r="19172" spans="1:2" ht="12.75" customHeight="1">
      <c r="A19172" t="s">
        <v>28900</v>
      </c>
      <c r="B19172">
        <v>83.72</v>
      </c>
    </row>
    <row r="19173" spans="1:2" ht="12.75" customHeight="1">
      <c r="A19173" t="s">
        <v>28902</v>
      </c>
      <c r="B19173">
        <v>81.150000000000006</v>
      </c>
    </row>
    <row r="19174" spans="1:2" ht="12.75" customHeight="1">
      <c r="A19174" t="s">
        <v>28903</v>
      </c>
      <c r="B19174">
        <v>275.26</v>
      </c>
    </row>
    <row r="19175" spans="1:2" ht="12.75" customHeight="1">
      <c r="A19175" t="s">
        <v>28905</v>
      </c>
      <c r="B19175">
        <v>271.27999999999997</v>
      </c>
    </row>
    <row r="19176" spans="1:2" ht="12.75" customHeight="1">
      <c r="A19176" t="s">
        <v>28906</v>
      </c>
      <c r="B19176">
        <v>159.41</v>
      </c>
    </row>
    <row r="19177" spans="1:2" ht="12.75" customHeight="1">
      <c r="A19177" t="s">
        <v>28908</v>
      </c>
      <c r="B19177">
        <v>156.84</v>
      </c>
    </row>
    <row r="19178" spans="1:2" ht="12.75" customHeight="1">
      <c r="A19178" t="s">
        <v>28909</v>
      </c>
      <c r="B19178">
        <v>83.77</v>
      </c>
    </row>
    <row r="19179" spans="1:2" ht="12.75" customHeight="1">
      <c r="A19179" t="s">
        <v>28911</v>
      </c>
      <c r="B19179">
        <v>81.2</v>
      </c>
    </row>
    <row r="19180" spans="1:2" ht="12.75" customHeight="1">
      <c r="A19180" t="s">
        <v>35161</v>
      </c>
      <c r="B19180">
        <v>58.28</v>
      </c>
    </row>
    <row r="19181" spans="1:2" ht="12.75" customHeight="1">
      <c r="A19181" t="s">
        <v>35162</v>
      </c>
      <c r="B19181">
        <v>55.71</v>
      </c>
    </row>
    <row r="19182" spans="1:2" ht="12.75" customHeight="1">
      <c r="A19182" t="s">
        <v>28912</v>
      </c>
      <c r="B19182">
        <v>148</v>
      </c>
    </row>
    <row r="19183" spans="1:2" ht="12.75" customHeight="1">
      <c r="A19183" t="s">
        <v>28914</v>
      </c>
      <c r="B19183">
        <v>144.02000000000001</v>
      </c>
    </row>
    <row r="19184" spans="1:2" ht="12.75" customHeight="1">
      <c r="A19184" t="s">
        <v>28915</v>
      </c>
      <c r="B19184">
        <v>639.6</v>
      </c>
    </row>
    <row r="19185" spans="1:2" ht="12.75" customHeight="1">
      <c r="A19185" t="s">
        <v>28917</v>
      </c>
      <c r="B19185">
        <v>635.61</v>
      </c>
    </row>
    <row r="19186" spans="1:2" ht="12.75" customHeight="1">
      <c r="A19186" t="s">
        <v>28918</v>
      </c>
      <c r="B19186">
        <v>162.25</v>
      </c>
    </row>
    <row r="19187" spans="1:2" ht="12.75" customHeight="1">
      <c r="A19187" t="s">
        <v>28920</v>
      </c>
      <c r="B19187">
        <v>159.68</v>
      </c>
    </row>
    <row r="19188" spans="1:2" ht="12.75" customHeight="1">
      <c r="A19188" t="s">
        <v>28921</v>
      </c>
      <c r="B19188">
        <v>218.59</v>
      </c>
    </row>
    <row r="19189" spans="1:2" ht="12.75" customHeight="1">
      <c r="A19189" t="s">
        <v>28923</v>
      </c>
      <c r="B19189">
        <v>216.02</v>
      </c>
    </row>
    <row r="19190" spans="1:2" ht="12.75" customHeight="1">
      <c r="A19190" t="s">
        <v>28924</v>
      </c>
      <c r="B19190">
        <v>673.18</v>
      </c>
    </row>
    <row r="19191" spans="1:2" ht="12.75" customHeight="1">
      <c r="A19191" t="s">
        <v>28926</v>
      </c>
      <c r="B19191">
        <v>670.61</v>
      </c>
    </row>
    <row r="19192" spans="1:2" ht="12.75" customHeight="1">
      <c r="A19192" t="s">
        <v>28927</v>
      </c>
      <c r="B19192">
        <v>731.31</v>
      </c>
    </row>
    <row r="19193" spans="1:2" ht="12.75" customHeight="1">
      <c r="A19193" t="s">
        <v>28929</v>
      </c>
      <c r="B19193">
        <v>728.74</v>
      </c>
    </row>
    <row r="19194" spans="1:2" ht="12.75" customHeight="1">
      <c r="A19194" t="s">
        <v>28930</v>
      </c>
      <c r="B19194">
        <v>186.8</v>
      </c>
    </row>
    <row r="19195" spans="1:2" ht="12.75" customHeight="1">
      <c r="A19195" t="s">
        <v>28932</v>
      </c>
      <c r="B19195">
        <v>181.66</v>
      </c>
    </row>
    <row r="19196" spans="1:2" ht="12.75" customHeight="1">
      <c r="A19196" t="s">
        <v>28933</v>
      </c>
      <c r="B19196">
        <v>146.09</v>
      </c>
    </row>
    <row r="19197" spans="1:2" ht="12.75" customHeight="1">
      <c r="A19197" t="s">
        <v>28935</v>
      </c>
      <c r="B19197">
        <v>140.94999999999999</v>
      </c>
    </row>
    <row r="19198" spans="1:2" ht="12.75" customHeight="1">
      <c r="A19198" t="s">
        <v>28936</v>
      </c>
      <c r="B19198">
        <v>171.24</v>
      </c>
    </row>
    <row r="19199" spans="1:2" ht="12.75" customHeight="1">
      <c r="A19199" t="s">
        <v>28938</v>
      </c>
      <c r="B19199">
        <v>168.67</v>
      </c>
    </row>
    <row r="19200" spans="1:2" ht="12.75" customHeight="1">
      <c r="A19200" t="s">
        <v>28939</v>
      </c>
      <c r="B19200">
        <v>331.72</v>
      </c>
    </row>
    <row r="19201" spans="1:2" ht="12.75" customHeight="1">
      <c r="A19201" t="s">
        <v>28941</v>
      </c>
      <c r="B19201">
        <v>324.14</v>
      </c>
    </row>
    <row r="19202" spans="1:2" ht="12.75" customHeight="1">
      <c r="A19202" t="s">
        <v>28942</v>
      </c>
      <c r="B19202">
        <v>260.45</v>
      </c>
    </row>
    <row r="19203" spans="1:2" ht="12.75" customHeight="1">
      <c r="A19203" t="s">
        <v>28944</v>
      </c>
      <c r="B19203">
        <v>252.87</v>
      </c>
    </row>
    <row r="19204" spans="1:2" ht="12.75" customHeight="1">
      <c r="A19204" t="s">
        <v>35163</v>
      </c>
      <c r="B19204">
        <v>327.64999999999998</v>
      </c>
    </row>
    <row r="19205" spans="1:2" ht="12.75" customHeight="1">
      <c r="A19205" t="s">
        <v>35164</v>
      </c>
      <c r="B19205">
        <v>320.07</v>
      </c>
    </row>
    <row r="19206" spans="1:2" ht="12.75" customHeight="1">
      <c r="A19206" t="s">
        <v>35165</v>
      </c>
      <c r="B19206">
        <v>538.88</v>
      </c>
    </row>
    <row r="19207" spans="1:2" ht="12.75" customHeight="1">
      <c r="A19207" t="s">
        <v>35166</v>
      </c>
      <c r="B19207">
        <v>530.99</v>
      </c>
    </row>
    <row r="19208" spans="1:2" ht="12.75" customHeight="1">
      <c r="A19208" t="s">
        <v>35167</v>
      </c>
      <c r="B19208">
        <v>753.19</v>
      </c>
    </row>
    <row r="19209" spans="1:2" ht="12.75" customHeight="1">
      <c r="A19209" t="s">
        <v>35168</v>
      </c>
      <c r="B19209">
        <v>744.97</v>
      </c>
    </row>
    <row r="19210" spans="1:2" ht="12.75" customHeight="1">
      <c r="A19210" t="s">
        <v>35169</v>
      </c>
      <c r="B19210">
        <v>971.72</v>
      </c>
    </row>
    <row r="19211" spans="1:2" ht="12.75" customHeight="1">
      <c r="A19211" t="s">
        <v>35170</v>
      </c>
      <c r="B19211">
        <v>963.17</v>
      </c>
    </row>
    <row r="19212" spans="1:2" ht="12.75" customHeight="1">
      <c r="A19212" t="s">
        <v>28945</v>
      </c>
      <c r="B19212">
        <v>110.63</v>
      </c>
    </row>
    <row r="19213" spans="1:2" ht="12.75" customHeight="1">
      <c r="A19213" t="s">
        <v>28947</v>
      </c>
      <c r="B19213">
        <v>104.72</v>
      </c>
    </row>
    <row r="19214" spans="1:2" ht="12.75" customHeight="1">
      <c r="A19214" t="s">
        <v>28948</v>
      </c>
      <c r="B19214">
        <v>89.84</v>
      </c>
    </row>
    <row r="19215" spans="1:2" ht="12.75" customHeight="1">
      <c r="A19215" t="s">
        <v>28950</v>
      </c>
      <c r="B19215">
        <v>83.93</v>
      </c>
    </row>
    <row r="19216" spans="1:2" ht="12.75" customHeight="1">
      <c r="A19216" t="s">
        <v>28951</v>
      </c>
      <c r="B19216">
        <v>77.59</v>
      </c>
    </row>
    <row r="19217" spans="1:2" ht="12.75" customHeight="1">
      <c r="A19217" t="s">
        <v>28953</v>
      </c>
      <c r="B19217">
        <v>71.680000000000007</v>
      </c>
    </row>
    <row r="19218" spans="1:2" ht="12.75" customHeight="1">
      <c r="A19218" t="s">
        <v>28954</v>
      </c>
      <c r="B19218">
        <v>92.98</v>
      </c>
    </row>
    <row r="19219" spans="1:2" ht="12.75" customHeight="1">
      <c r="A19219" t="s">
        <v>28956</v>
      </c>
      <c r="B19219">
        <v>87.07</v>
      </c>
    </row>
    <row r="19220" spans="1:2" ht="12.75" customHeight="1">
      <c r="A19220" t="s">
        <v>28957</v>
      </c>
      <c r="B19220">
        <v>101.89</v>
      </c>
    </row>
    <row r="19221" spans="1:2" ht="12.75" customHeight="1">
      <c r="A19221" t="s">
        <v>28959</v>
      </c>
      <c r="B19221">
        <v>95.98</v>
      </c>
    </row>
    <row r="19222" spans="1:2" ht="12.75" customHeight="1">
      <c r="A19222" t="s">
        <v>28960</v>
      </c>
      <c r="B19222">
        <v>88.26</v>
      </c>
    </row>
    <row r="19223" spans="1:2" ht="12.75" customHeight="1">
      <c r="A19223" t="s">
        <v>28962</v>
      </c>
      <c r="B19223">
        <v>82.35</v>
      </c>
    </row>
    <row r="19224" spans="1:2" ht="12.75" customHeight="1">
      <c r="A19224" t="s">
        <v>28963</v>
      </c>
      <c r="B19224">
        <v>103.7</v>
      </c>
    </row>
    <row r="19225" spans="1:2" ht="12.75" customHeight="1">
      <c r="A19225" t="s">
        <v>28965</v>
      </c>
      <c r="B19225">
        <v>97.48</v>
      </c>
    </row>
    <row r="19226" spans="1:2" ht="12.75" customHeight="1">
      <c r="A19226" t="s">
        <v>28966</v>
      </c>
      <c r="B19226">
        <v>115.96</v>
      </c>
    </row>
    <row r="19227" spans="1:2" ht="12.75" customHeight="1">
      <c r="A19227" t="s">
        <v>28968</v>
      </c>
      <c r="B19227">
        <v>109.74</v>
      </c>
    </row>
    <row r="19228" spans="1:2" ht="12.75" customHeight="1">
      <c r="A19228" t="s">
        <v>28969</v>
      </c>
      <c r="B19228">
        <v>99.57</v>
      </c>
    </row>
    <row r="19229" spans="1:2" ht="12.75" customHeight="1">
      <c r="A19229" t="s">
        <v>28971</v>
      </c>
      <c r="B19229">
        <v>93.35</v>
      </c>
    </row>
    <row r="19230" spans="1:2" ht="12.75" customHeight="1">
      <c r="A19230" t="s">
        <v>28972</v>
      </c>
      <c r="B19230">
        <v>115.31</v>
      </c>
    </row>
    <row r="19231" spans="1:2" ht="12.75" customHeight="1">
      <c r="A19231" t="s">
        <v>28974</v>
      </c>
      <c r="B19231">
        <v>109.09</v>
      </c>
    </row>
    <row r="19232" spans="1:2" ht="12.75" customHeight="1">
      <c r="A19232" t="s">
        <v>28975</v>
      </c>
      <c r="B19232">
        <v>139.22</v>
      </c>
    </row>
    <row r="19233" spans="1:2" ht="12.75" customHeight="1">
      <c r="A19233" t="s">
        <v>28977</v>
      </c>
      <c r="B19233">
        <v>133</v>
      </c>
    </row>
    <row r="19234" spans="1:2" ht="12.75" customHeight="1">
      <c r="A19234" t="s">
        <v>28978</v>
      </c>
      <c r="B19234">
        <v>112.4</v>
      </c>
    </row>
    <row r="19235" spans="1:2" ht="12.75" customHeight="1">
      <c r="A19235" t="s">
        <v>28980</v>
      </c>
      <c r="B19235">
        <v>106.18</v>
      </c>
    </row>
    <row r="19236" spans="1:2" ht="12.75" customHeight="1">
      <c r="A19236" t="s">
        <v>28981</v>
      </c>
      <c r="B19236">
        <v>161.37</v>
      </c>
    </row>
    <row r="19237" spans="1:2" ht="12.75" customHeight="1">
      <c r="A19237" t="s">
        <v>28983</v>
      </c>
      <c r="B19237">
        <v>154.88999999999999</v>
      </c>
    </row>
    <row r="19238" spans="1:2" ht="12.75" customHeight="1">
      <c r="A19238" t="s">
        <v>28984</v>
      </c>
      <c r="B19238">
        <v>152.84</v>
      </c>
    </row>
    <row r="19239" spans="1:2" ht="12.75" customHeight="1">
      <c r="A19239" t="s">
        <v>28986</v>
      </c>
      <c r="B19239">
        <v>146.37</v>
      </c>
    </row>
    <row r="19240" spans="1:2" ht="12.75" customHeight="1">
      <c r="A19240" t="s">
        <v>28987</v>
      </c>
      <c r="B19240">
        <v>124.2</v>
      </c>
    </row>
    <row r="19241" spans="1:2" ht="12.75" customHeight="1">
      <c r="A19241" t="s">
        <v>28989</v>
      </c>
      <c r="B19241">
        <v>117.72</v>
      </c>
    </row>
    <row r="19242" spans="1:2" ht="12.75" customHeight="1">
      <c r="A19242" t="s">
        <v>28990</v>
      </c>
      <c r="B19242">
        <v>159.31</v>
      </c>
    </row>
    <row r="19243" spans="1:2" ht="12.75" customHeight="1">
      <c r="A19243" t="s">
        <v>28992</v>
      </c>
      <c r="B19243">
        <v>152.84</v>
      </c>
    </row>
    <row r="19244" spans="1:2" ht="12.75" customHeight="1">
      <c r="A19244" t="s">
        <v>28993</v>
      </c>
      <c r="B19244">
        <v>192.14</v>
      </c>
    </row>
    <row r="19245" spans="1:2" ht="12.75" customHeight="1">
      <c r="A19245" t="s">
        <v>28995</v>
      </c>
      <c r="B19245">
        <v>185.66</v>
      </c>
    </row>
    <row r="19246" spans="1:2" ht="12.75" customHeight="1">
      <c r="A19246" t="s">
        <v>28996</v>
      </c>
      <c r="B19246">
        <v>151.68</v>
      </c>
    </row>
    <row r="19247" spans="1:2" ht="12.75" customHeight="1">
      <c r="A19247" t="s">
        <v>28998</v>
      </c>
      <c r="B19247">
        <v>145.19999999999999</v>
      </c>
    </row>
    <row r="19248" spans="1:2" ht="12.75" customHeight="1">
      <c r="A19248" t="s">
        <v>28999</v>
      </c>
      <c r="B19248">
        <v>153.97</v>
      </c>
    </row>
    <row r="19249" spans="1:2" ht="12.75" customHeight="1">
      <c r="A19249" t="s">
        <v>29001</v>
      </c>
      <c r="B19249">
        <v>147.18</v>
      </c>
    </row>
    <row r="19250" spans="1:2" ht="12.75" customHeight="1">
      <c r="A19250" t="s">
        <v>29002</v>
      </c>
      <c r="B19250">
        <v>178.49</v>
      </c>
    </row>
    <row r="19251" spans="1:2" ht="12.75" customHeight="1">
      <c r="A19251" t="s">
        <v>29004</v>
      </c>
      <c r="B19251">
        <v>171.71</v>
      </c>
    </row>
    <row r="19252" spans="1:2" ht="12.75" customHeight="1">
      <c r="A19252" t="s">
        <v>29005</v>
      </c>
      <c r="B19252">
        <v>145.71</v>
      </c>
    </row>
    <row r="19253" spans="1:2" ht="12.75" customHeight="1">
      <c r="A19253" t="s">
        <v>29007</v>
      </c>
      <c r="B19253">
        <v>138.91999999999999</v>
      </c>
    </row>
    <row r="19254" spans="1:2" ht="12.75" customHeight="1">
      <c r="A19254" t="s">
        <v>29008</v>
      </c>
      <c r="B19254">
        <v>178.01</v>
      </c>
    </row>
    <row r="19255" spans="1:2" ht="12.75" customHeight="1">
      <c r="A19255" t="s">
        <v>29010</v>
      </c>
      <c r="B19255">
        <v>171.22</v>
      </c>
    </row>
    <row r="19256" spans="1:2" ht="12.75" customHeight="1">
      <c r="A19256" t="s">
        <v>29011</v>
      </c>
      <c r="B19256">
        <v>225.84</v>
      </c>
    </row>
    <row r="19257" spans="1:2" ht="12.75" customHeight="1">
      <c r="A19257" t="s">
        <v>29013</v>
      </c>
      <c r="B19257">
        <v>219.06</v>
      </c>
    </row>
    <row r="19258" spans="1:2" ht="12.75" customHeight="1">
      <c r="A19258" t="s">
        <v>29014</v>
      </c>
      <c r="B19258">
        <v>172.19</v>
      </c>
    </row>
    <row r="19259" spans="1:2" ht="12.75" customHeight="1">
      <c r="A19259" t="s">
        <v>29016</v>
      </c>
      <c r="B19259">
        <v>165.41</v>
      </c>
    </row>
    <row r="19260" spans="1:2" ht="12.75" customHeight="1">
      <c r="A19260" t="s">
        <v>29017</v>
      </c>
      <c r="B19260">
        <v>143.13999999999999</v>
      </c>
    </row>
    <row r="19261" spans="1:2" ht="12.75" customHeight="1">
      <c r="A19261" t="s">
        <v>29019</v>
      </c>
      <c r="B19261">
        <v>137.22999999999999</v>
      </c>
    </row>
    <row r="19262" spans="1:2" ht="12.75" customHeight="1">
      <c r="A19262" t="s">
        <v>29020</v>
      </c>
      <c r="B19262">
        <v>161.26</v>
      </c>
    </row>
    <row r="19263" spans="1:2" ht="12.75" customHeight="1">
      <c r="A19263" t="s">
        <v>29022</v>
      </c>
      <c r="B19263">
        <v>155.35</v>
      </c>
    </row>
    <row r="19264" spans="1:2" ht="12.75" customHeight="1">
      <c r="A19264" t="s">
        <v>29023</v>
      </c>
      <c r="B19264">
        <v>137.52000000000001</v>
      </c>
    </row>
    <row r="19265" spans="1:2" ht="12.75" customHeight="1">
      <c r="A19265" t="s">
        <v>29025</v>
      </c>
      <c r="B19265">
        <v>131.61000000000001</v>
      </c>
    </row>
    <row r="19266" spans="1:2" ht="12.75" customHeight="1">
      <c r="A19266" t="s">
        <v>29026</v>
      </c>
      <c r="B19266">
        <v>173.14</v>
      </c>
    </row>
    <row r="19267" spans="1:2" ht="12.75" customHeight="1">
      <c r="A19267" t="s">
        <v>29028</v>
      </c>
      <c r="B19267">
        <v>167.23</v>
      </c>
    </row>
    <row r="19268" spans="1:2" ht="12.75" customHeight="1">
      <c r="A19268" t="s">
        <v>29029</v>
      </c>
      <c r="B19268">
        <v>163.58000000000001</v>
      </c>
    </row>
    <row r="19269" spans="1:2" ht="12.75" customHeight="1">
      <c r="A19269" t="s">
        <v>29031</v>
      </c>
      <c r="B19269">
        <v>157.66999999999999</v>
      </c>
    </row>
    <row r="19270" spans="1:2" ht="12.75" customHeight="1">
      <c r="A19270" t="s">
        <v>29032</v>
      </c>
      <c r="B19270">
        <v>215.01</v>
      </c>
    </row>
    <row r="19271" spans="1:2" ht="12.75" customHeight="1">
      <c r="A19271" t="s">
        <v>29034</v>
      </c>
      <c r="B19271">
        <v>209.1</v>
      </c>
    </row>
    <row r="19272" spans="1:2" ht="12.75" customHeight="1">
      <c r="A19272" t="s">
        <v>29035</v>
      </c>
      <c r="B19272">
        <v>147.22</v>
      </c>
    </row>
    <row r="19273" spans="1:2" ht="12.75" customHeight="1">
      <c r="A19273" t="s">
        <v>29037</v>
      </c>
      <c r="B19273">
        <v>141.56</v>
      </c>
    </row>
    <row r="19274" spans="1:2" ht="12.75" customHeight="1">
      <c r="A19274" t="s">
        <v>29038</v>
      </c>
      <c r="B19274">
        <v>179.33</v>
      </c>
    </row>
    <row r="19275" spans="1:2" ht="12.75" customHeight="1">
      <c r="A19275" t="s">
        <v>29040</v>
      </c>
      <c r="B19275">
        <v>173.68</v>
      </c>
    </row>
    <row r="19276" spans="1:2" ht="12.75" customHeight="1">
      <c r="A19276" t="s">
        <v>29041</v>
      </c>
      <c r="B19276">
        <v>140.13</v>
      </c>
    </row>
    <row r="19277" spans="1:2" ht="12.75" customHeight="1">
      <c r="A19277" t="s">
        <v>29043</v>
      </c>
      <c r="B19277">
        <v>134.47</v>
      </c>
    </row>
    <row r="19278" spans="1:2" ht="12.75" customHeight="1">
      <c r="A19278" t="s">
        <v>29044</v>
      </c>
      <c r="B19278">
        <v>179.07</v>
      </c>
    </row>
    <row r="19279" spans="1:2" ht="12.75" customHeight="1">
      <c r="A19279" t="s">
        <v>29046</v>
      </c>
      <c r="B19279">
        <v>173.41</v>
      </c>
    </row>
    <row r="19280" spans="1:2" ht="12.75" customHeight="1">
      <c r="A19280" t="s">
        <v>29047</v>
      </c>
      <c r="B19280">
        <v>168.86</v>
      </c>
    </row>
    <row r="19281" spans="1:2" ht="12.75" customHeight="1">
      <c r="A19281" t="s">
        <v>29049</v>
      </c>
      <c r="B19281">
        <v>163.21</v>
      </c>
    </row>
    <row r="19282" spans="1:2" ht="12.75" customHeight="1">
      <c r="A19282" t="s">
        <v>29050</v>
      </c>
      <c r="B19282">
        <v>210.33</v>
      </c>
    </row>
    <row r="19283" spans="1:2" ht="12.75" customHeight="1">
      <c r="A19283" t="s">
        <v>29052</v>
      </c>
      <c r="B19283">
        <v>204.68</v>
      </c>
    </row>
    <row r="19284" spans="1:2" ht="12.75" customHeight="1">
      <c r="A19284" t="s">
        <v>29053</v>
      </c>
      <c r="B19284">
        <v>126.42</v>
      </c>
    </row>
    <row r="19285" spans="1:2" ht="12.75" customHeight="1">
      <c r="A19285" t="s">
        <v>29055</v>
      </c>
      <c r="B19285">
        <v>114.08</v>
      </c>
    </row>
    <row r="19286" spans="1:2" ht="12.75" customHeight="1">
      <c r="A19286" t="s">
        <v>29056</v>
      </c>
      <c r="B19286">
        <v>57.02</v>
      </c>
    </row>
    <row r="19287" spans="1:2" ht="12.75" customHeight="1">
      <c r="A19287" t="s">
        <v>29058</v>
      </c>
      <c r="B19287">
        <v>51.88</v>
      </c>
    </row>
    <row r="19288" spans="1:2" ht="12.75" customHeight="1">
      <c r="A19288" t="s">
        <v>29065</v>
      </c>
      <c r="B19288">
        <v>87.15</v>
      </c>
    </row>
    <row r="19289" spans="1:2" ht="12.75" customHeight="1">
      <c r="A19289" t="s">
        <v>29067</v>
      </c>
      <c r="B19289">
        <v>76.87</v>
      </c>
    </row>
    <row r="19290" spans="1:2" ht="12.75" customHeight="1">
      <c r="A19290" t="s">
        <v>29068</v>
      </c>
      <c r="B19290">
        <v>56.24</v>
      </c>
    </row>
    <row r="19291" spans="1:2" ht="12.75" customHeight="1">
      <c r="A19291" t="s">
        <v>29070</v>
      </c>
      <c r="B19291">
        <v>53.67</v>
      </c>
    </row>
    <row r="19292" spans="1:2" ht="12.75" customHeight="1">
      <c r="A19292" t="s">
        <v>29071</v>
      </c>
      <c r="B19292">
        <v>41.92</v>
      </c>
    </row>
    <row r="19293" spans="1:2" ht="12.75" customHeight="1">
      <c r="A19293" t="s">
        <v>29073</v>
      </c>
      <c r="B19293">
        <v>39.35</v>
      </c>
    </row>
    <row r="19294" spans="1:2" ht="12.75" customHeight="1">
      <c r="A19294" t="s">
        <v>29074</v>
      </c>
      <c r="B19294">
        <v>48.14</v>
      </c>
    </row>
    <row r="19295" spans="1:2" ht="12.75" customHeight="1">
      <c r="A19295" t="s">
        <v>29076</v>
      </c>
      <c r="B19295">
        <v>45.57</v>
      </c>
    </row>
    <row r="19296" spans="1:2" ht="12.75" customHeight="1">
      <c r="A19296" t="s">
        <v>29077</v>
      </c>
      <c r="B19296">
        <v>49.24</v>
      </c>
    </row>
    <row r="19297" spans="1:2" ht="12.75" customHeight="1">
      <c r="A19297" t="s">
        <v>29079</v>
      </c>
      <c r="B19297">
        <v>46.67</v>
      </c>
    </row>
    <row r="19298" spans="1:2" ht="12.75" customHeight="1">
      <c r="A19298" t="s">
        <v>29080</v>
      </c>
      <c r="B19298">
        <v>27.78</v>
      </c>
    </row>
    <row r="19299" spans="1:2" ht="12.75" customHeight="1">
      <c r="A19299" t="s">
        <v>29082</v>
      </c>
      <c r="B19299">
        <v>25.21</v>
      </c>
    </row>
    <row r="19300" spans="1:2" ht="12.75" customHeight="1">
      <c r="A19300" t="s">
        <v>29083</v>
      </c>
      <c r="B19300">
        <v>76.2</v>
      </c>
    </row>
    <row r="19301" spans="1:2" ht="12.75" customHeight="1">
      <c r="A19301" t="s">
        <v>29085</v>
      </c>
      <c r="B19301">
        <v>70.290000000000006</v>
      </c>
    </row>
    <row r="19302" spans="1:2" ht="12.75" customHeight="1">
      <c r="A19302" t="s">
        <v>29086</v>
      </c>
      <c r="B19302">
        <v>88.51</v>
      </c>
    </row>
    <row r="19303" spans="1:2" ht="12.75" customHeight="1">
      <c r="A19303" t="s">
        <v>29088</v>
      </c>
      <c r="B19303">
        <v>82.59</v>
      </c>
    </row>
    <row r="19304" spans="1:2" ht="12.75" customHeight="1">
      <c r="A19304" t="s">
        <v>29089</v>
      </c>
      <c r="B19304">
        <v>100.74</v>
      </c>
    </row>
    <row r="19305" spans="1:2" ht="12.75" customHeight="1">
      <c r="A19305" t="s">
        <v>29091</v>
      </c>
      <c r="B19305">
        <v>94.52</v>
      </c>
    </row>
    <row r="19306" spans="1:2" ht="12.75" customHeight="1">
      <c r="A19306" t="s">
        <v>29092</v>
      </c>
      <c r="B19306">
        <v>123.01</v>
      </c>
    </row>
    <row r="19307" spans="1:2" ht="12.75" customHeight="1">
      <c r="A19307" t="s">
        <v>29094</v>
      </c>
      <c r="B19307">
        <v>116.79</v>
      </c>
    </row>
    <row r="19308" spans="1:2" ht="12.75" customHeight="1">
      <c r="A19308" t="s">
        <v>29095</v>
      </c>
      <c r="B19308">
        <v>123.98</v>
      </c>
    </row>
    <row r="19309" spans="1:2" ht="12.75" customHeight="1">
      <c r="A19309" t="s">
        <v>29097</v>
      </c>
      <c r="B19309">
        <v>117.51</v>
      </c>
    </row>
    <row r="19310" spans="1:2" ht="12.75" customHeight="1">
      <c r="A19310" t="s">
        <v>29098</v>
      </c>
      <c r="B19310">
        <v>162.54</v>
      </c>
    </row>
    <row r="19311" spans="1:2" ht="12.75" customHeight="1">
      <c r="A19311" t="s">
        <v>29100</v>
      </c>
      <c r="B19311">
        <v>156.07</v>
      </c>
    </row>
    <row r="19312" spans="1:2" ht="12.75" customHeight="1">
      <c r="A19312" t="s">
        <v>29101</v>
      </c>
      <c r="B19312">
        <v>148.05000000000001</v>
      </c>
    </row>
    <row r="19313" spans="1:2" ht="12.75" customHeight="1">
      <c r="A19313" t="s">
        <v>29103</v>
      </c>
      <c r="B19313">
        <v>141.26</v>
      </c>
    </row>
    <row r="19314" spans="1:2" ht="12.75" customHeight="1">
      <c r="A19314" t="s">
        <v>29104</v>
      </c>
      <c r="B19314">
        <v>193.42</v>
      </c>
    </row>
    <row r="19315" spans="1:2" ht="12.75" customHeight="1">
      <c r="A19315" t="s">
        <v>29106</v>
      </c>
      <c r="B19315">
        <v>186.63</v>
      </c>
    </row>
    <row r="19316" spans="1:2" ht="12.75" customHeight="1">
      <c r="A19316" t="s">
        <v>29107</v>
      </c>
      <c r="B19316">
        <v>140.18</v>
      </c>
    </row>
    <row r="19317" spans="1:2" ht="12.75" customHeight="1">
      <c r="A19317" t="s">
        <v>29109</v>
      </c>
      <c r="B19317">
        <v>134.27000000000001</v>
      </c>
    </row>
    <row r="19318" spans="1:2" ht="12.75" customHeight="1">
      <c r="A19318" t="s">
        <v>29110</v>
      </c>
      <c r="B19318">
        <v>134.56</v>
      </c>
    </row>
    <row r="19319" spans="1:2" ht="12.75" customHeight="1">
      <c r="A19319" t="s">
        <v>29112</v>
      </c>
      <c r="B19319">
        <v>128.65</v>
      </c>
    </row>
    <row r="19320" spans="1:2" ht="12.75" customHeight="1">
      <c r="A19320" t="s">
        <v>29113</v>
      </c>
      <c r="B19320">
        <v>170.18</v>
      </c>
    </row>
    <row r="19321" spans="1:2" ht="12.75" customHeight="1">
      <c r="A19321" t="s">
        <v>29115</v>
      </c>
      <c r="B19321">
        <v>164.27</v>
      </c>
    </row>
    <row r="19322" spans="1:2" ht="12.75" customHeight="1">
      <c r="A19322" t="s">
        <v>29116</v>
      </c>
      <c r="B19322">
        <v>168.96</v>
      </c>
    </row>
    <row r="19323" spans="1:2" ht="12.75" customHeight="1">
      <c r="A19323" t="s">
        <v>29118</v>
      </c>
      <c r="B19323">
        <v>163.05000000000001</v>
      </c>
    </row>
    <row r="19324" spans="1:2" ht="12.75" customHeight="1">
      <c r="A19324" t="s">
        <v>29119</v>
      </c>
      <c r="B19324">
        <v>171.28</v>
      </c>
    </row>
    <row r="19325" spans="1:2" ht="12.75" customHeight="1">
      <c r="A19325" t="s">
        <v>29121</v>
      </c>
      <c r="B19325">
        <v>165.37</v>
      </c>
    </row>
    <row r="19326" spans="1:2" ht="12.75" customHeight="1">
      <c r="A19326" t="s">
        <v>29122</v>
      </c>
      <c r="B19326">
        <v>222.71</v>
      </c>
    </row>
    <row r="19327" spans="1:2" ht="12.75" customHeight="1">
      <c r="A19327" t="s">
        <v>29124</v>
      </c>
      <c r="B19327">
        <v>216.8</v>
      </c>
    </row>
    <row r="19328" spans="1:2" ht="12.75" customHeight="1">
      <c r="A19328" t="s">
        <v>29125</v>
      </c>
      <c r="B19328">
        <v>144.26</v>
      </c>
    </row>
    <row r="19329" spans="1:2" ht="12.75" customHeight="1">
      <c r="A19329" t="s">
        <v>29127</v>
      </c>
      <c r="B19329">
        <v>138.6</v>
      </c>
    </row>
    <row r="19330" spans="1:2" ht="12.75" customHeight="1">
      <c r="A19330" t="s">
        <v>29128</v>
      </c>
      <c r="B19330">
        <v>137.16999999999999</v>
      </c>
    </row>
    <row r="19331" spans="1:2" ht="12.75" customHeight="1">
      <c r="A19331" t="s">
        <v>29130</v>
      </c>
      <c r="B19331">
        <v>131.51</v>
      </c>
    </row>
    <row r="19332" spans="1:2" ht="12.75" customHeight="1">
      <c r="A19332" t="s">
        <v>29131</v>
      </c>
      <c r="B19332">
        <v>176.11</v>
      </c>
    </row>
    <row r="19333" spans="1:2" ht="12.75" customHeight="1">
      <c r="A19333" t="s">
        <v>29133</v>
      </c>
      <c r="B19333">
        <v>170.45</v>
      </c>
    </row>
    <row r="19334" spans="1:2" ht="12.75" customHeight="1">
      <c r="A19334" t="s">
        <v>29134</v>
      </c>
      <c r="B19334">
        <v>187.04</v>
      </c>
    </row>
    <row r="19335" spans="1:2" ht="12.75" customHeight="1">
      <c r="A19335" t="s">
        <v>29136</v>
      </c>
      <c r="B19335">
        <v>181.38</v>
      </c>
    </row>
    <row r="19336" spans="1:2" ht="12.75" customHeight="1">
      <c r="A19336" t="s">
        <v>29137</v>
      </c>
      <c r="B19336">
        <v>176.57</v>
      </c>
    </row>
    <row r="19337" spans="1:2" ht="12.75" customHeight="1">
      <c r="A19337" t="s">
        <v>29139</v>
      </c>
      <c r="B19337">
        <v>170.91</v>
      </c>
    </row>
    <row r="19338" spans="1:2" ht="12.75" customHeight="1">
      <c r="A19338" t="s">
        <v>29140</v>
      </c>
      <c r="B19338">
        <v>218.04</v>
      </c>
    </row>
    <row r="19339" spans="1:2" ht="12.75" customHeight="1">
      <c r="A19339" t="s">
        <v>29142</v>
      </c>
      <c r="B19339">
        <v>212.38</v>
      </c>
    </row>
    <row r="19340" spans="1:2" ht="12.75" customHeight="1">
      <c r="A19340" t="s">
        <v>29143</v>
      </c>
      <c r="B19340">
        <v>4415.9799999999996</v>
      </c>
    </row>
    <row r="19341" spans="1:2" ht="12.75" customHeight="1">
      <c r="A19341" t="s">
        <v>29145</v>
      </c>
      <c r="B19341">
        <v>4410.84</v>
      </c>
    </row>
    <row r="19342" spans="1:2" ht="12.75" customHeight="1">
      <c r="A19342" t="s">
        <v>29146</v>
      </c>
      <c r="B19342">
        <v>5163.21</v>
      </c>
    </row>
    <row r="19343" spans="1:2" ht="12.75" customHeight="1">
      <c r="A19343" t="s">
        <v>29148</v>
      </c>
      <c r="B19343">
        <v>5155.5</v>
      </c>
    </row>
    <row r="19344" spans="1:2" ht="12.75" customHeight="1">
      <c r="A19344" t="s">
        <v>29149</v>
      </c>
      <c r="B19344">
        <v>6514.46</v>
      </c>
    </row>
    <row r="19345" spans="1:2" ht="12.75" customHeight="1">
      <c r="A19345" t="s">
        <v>29151</v>
      </c>
      <c r="B19345">
        <v>6504.18</v>
      </c>
    </row>
    <row r="19346" spans="1:2" ht="12.75" customHeight="1">
      <c r="A19346" t="s">
        <v>29152</v>
      </c>
      <c r="B19346">
        <v>8135.19</v>
      </c>
    </row>
    <row r="19347" spans="1:2" ht="12.75" customHeight="1">
      <c r="A19347" t="s">
        <v>29154</v>
      </c>
      <c r="B19347">
        <v>8122.34</v>
      </c>
    </row>
    <row r="19348" spans="1:2" ht="12.75" customHeight="1">
      <c r="A19348" t="s">
        <v>29155</v>
      </c>
      <c r="B19348">
        <v>10254.52</v>
      </c>
    </row>
    <row r="19349" spans="1:2" ht="12.75" customHeight="1">
      <c r="A19349" t="s">
        <v>29157</v>
      </c>
      <c r="B19349">
        <v>10239.1</v>
      </c>
    </row>
    <row r="19350" spans="1:2" ht="12.75" customHeight="1">
      <c r="A19350" t="s">
        <v>29158</v>
      </c>
      <c r="B19350">
        <v>14194.18</v>
      </c>
    </row>
    <row r="19351" spans="1:2" ht="12.75" customHeight="1">
      <c r="A19351" t="s">
        <v>29160</v>
      </c>
      <c r="B19351">
        <v>14176.19</v>
      </c>
    </row>
    <row r="19352" spans="1:2" ht="12.75" customHeight="1">
      <c r="A19352" t="s">
        <v>29161</v>
      </c>
      <c r="B19352">
        <v>15833.92</v>
      </c>
    </row>
    <row r="19353" spans="1:2" ht="12.75" customHeight="1">
      <c r="A19353" t="s">
        <v>29163</v>
      </c>
      <c r="B19353">
        <v>15813.36</v>
      </c>
    </row>
    <row r="19354" spans="1:2" ht="12.75" customHeight="1">
      <c r="A19354" t="s">
        <v>29164</v>
      </c>
      <c r="B19354">
        <v>23502.66</v>
      </c>
    </row>
    <row r="19355" spans="1:2" ht="12.75" customHeight="1">
      <c r="A19355" t="s">
        <v>29166</v>
      </c>
      <c r="B19355">
        <v>23479.53</v>
      </c>
    </row>
    <row r="19356" spans="1:2" ht="12.75" customHeight="1">
      <c r="A19356" t="s">
        <v>29167</v>
      </c>
      <c r="B19356">
        <v>32791.9</v>
      </c>
    </row>
    <row r="19357" spans="1:2" ht="12.75" customHeight="1">
      <c r="A19357" t="s">
        <v>29169</v>
      </c>
      <c r="B19357">
        <v>32766.2</v>
      </c>
    </row>
    <row r="19358" spans="1:2" ht="12.75" customHeight="1">
      <c r="A19358" t="s">
        <v>29170</v>
      </c>
      <c r="B19358">
        <v>43186.09</v>
      </c>
    </row>
    <row r="19359" spans="1:2" ht="12.75" customHeight="1">
      <c r="A19359" t="s">
        <v>29172</v>
      </c>
      <c r="B19359">
        <v>43157.82</v>
      </c>
    </row>
    <row r="19360" spans="1:2" ht="12.75" customHeight="1">
      <c r="A19360" t="s">
        <v>29173</v>
      </c>
      <c r="B19360">
        <v>27943.96</v>
      </c>
    </row>
    <row r="19361" spans="1:2" ht="12.75" customHeight="1">
      <c r="A19361" t="s">
        <v>29175</v>
      </c>
      <c r="B19361">
        <v>27933.68</v>
      </c>
    </row>
    <row r="19362" spans="1:2" ht="12.75" customHeight="1">
      <c r="A19362" t="s">
        <v>29176</v>
      </c>
      <c r="B19362">
        <v>34440.199999999997</v>
      </c>
    </row>
    <row r="19363" spans="1:2" ht="12.75" customHeight="1">
      <c r="A19363" t="s">
        <v>29178</v>
      </c>
      <c r="B19363">
        <v>34427.35</v>
      </c>
    </row>
    <row r="19364" spans="1:2" ht="12.75" customHeight="1">
      <c r="A19364" t="s">
        <v>29179</v>
      </c>
      <c r="B19364">
        <v>37874.44</v>
      </c>
    </row>
    <row r="19365" spans="1:2" ht="12.75" customHeight="1">
      <c r="A19365" t="s">
        <v>29181</v>
      </c>
      <c r="B19365">
        <v>37859.019999999997</v>
      </c>
    </row>
    <row r="19366" spans="1:2" ht="12.75" customHeight="1">
      <c r="A19366" t="s">
        <v>29182</v>
      </c>
      <c r="B19366">
        <v>47622.92</v>
      </c>
    </row>
    <row r="19367" spans="1:2" ht="12.75" customHeight="1">
      <c r="A19367" t="s">
        <v>29184</v>
      </c>
      <c r="B19367">
        <v>47602.36</v>
      </c>
    </row>
    <row r="19368" spans="1:2" ht="12.75" customHeight="1">
      <c r="A19368" t="s">
        <v>29185</v>
      </c>
      <c r="B19368">
        <v>61169.760000000002</v>
      </c>
    </row>
    <row r="19369" spans="1:2" ht="12.75" customHeight="1">
      <c r="A19369" t="s">
        <v>29187</v>
      </c>
      <c r="B19369">
        <v>61146.63</v>
      </c>
    </row>
    <row r="19370" spans="1:2" ht="12.75" customHeight="1">
      <c r="A19370" t="s">
        <v>29188</v>
      </c>
      <c r="B19370">
        <v>71138.8</v>
      </c>
    </row>
    <row r="19371" spans="1:2" ht="12.75" customHeight="1">
      <c r="A19371" t="s">
        <v>29190</v>
      </c>
      <c r="B19371">
        <v>71113.100000000006</v>
      </c>
    </row>
    <row r="19372" spans="1:2" ht="12.75" customHeight="1">
      <c r="A19372" t="s">
        <v>29191</v>
      </c>
      <c r="B19372">
        <v>92569.64</v>
      </c>
    </row>
    <row r="19373" spans="1:2" ht="12.75" customHeight="1">
      <c r="A19373" t="s">
        <v>29193</v>
      </c>
      <c r="B19373">
        <v>92541.37</v>
      </c>
    </row>
    <row r="19374" spans="1:2" ht="12.75" customHeight="1">
      <c r="A19374" t="s">
        <v>29194</v>
      </c>
      <c r="B19374">
        <v>9737.81</v>
      </c>
    </row>
    <row r="19375" spans="1:2" ht="12.75" customHeight="1">
      <c r="A19375" t="s">
        <v>29196</v>
      </c>
      <c r="B19375">
        <v>9732.68</v>
      </c>
    </row>
    <row r="19376" spans="1:2" ht="12.75" customHeight="1">
      <c r="A19376" t="s">
        <v>29197</v>
      </c>
      <c r="B19376">
        <v>13793.16</v>
      </c>
    </row>
    <row r="19377" spans="1:2" ht="12.75" customHeight="1">
      <c r="A19377" t="s">
        <v>29199</v>
      </c>
      <c r="B19377">
        <v>13785.45</v>
      </c>
    </row>
    <row r="19378" spans="1:2" ht="12.75" customHeight="1">
      <c r="A19378" t="s">
        <v>29200</v>
      </c>
      <c r="B19378">
        <v>16453.84</v>
      </c>
    </row>
    <row r="19379" spans="1:2" ht="12.75" customHeight="1">
      <c r="A19379" t="s">
        <v>29202</v>
      </c>
      <c r="B19379">
        <v>16443.560000000001</v>
      </c>
    </row>
    <row r="19380" spans="1:2" ht="12.75" customHeight="1">
      <c r="A19380" t="s">
        <v>29203</v>
      </c>
      <c r="B19380">
        <v>19642.8</v>
      </c>
    </row>
    <row r="19381" spans="1:2" ht="12.75" customHeight="1">
      <c r="A19381" t="s">
        <v>29205</v>
      </c>
      <c r="B19381">
        <v>19629.95</v>
      </c>
    </row>
    <row r="19382" spans="1:2" ht="12.75" customHeight="1">
      <c r="A19382" t="s">
        <v>29206</v>
      </c>
      <c r="B19382">
        <v>21775.18</v>
      </c>
    </row>
    <row r="19383" spans="1:2" ht="12.75" customHeight="1">
      <c r="A19383" t="s">
        <v>29208</v>
      </c>
      <c r="B19383">
        <v>21759.759999999998</v>
      </c>
    </row>
    <row r="19384" spans="1:2" ht="12.75" customHeight="1">
      <c r="A19384" t="s">
        <v>29209</v>
      </c>
      <c r="B19384">
        <v>27605.57</v>
      </c>
    </row>
    <row r="19385" spans="1:2" ht="12.75" customHeight="1">
      <c r="A19385" t="s">
        <v>29211</v>
      </c>
      <c r="B19385">
        <v>27587.58</v>
      </c>
    </row>
    <row r="19386" spans="1:2" ht="12.75" customHeight="1">
      <c r="A19386" t="s">
        <v>29212</v>
      </c>
      <c r="B19386">
        <v>30794.53</v>
      </c>
    </row>
    <row r="19387" spans="1:2" ht="12.75" customHeight="1">
      <c r="A19387" t="s">
        <v>29214</v>
      </c>
      <c r="B19387">
        <v>30773.97</v>
      </c>
    </row>
    <row r="19388" spans="1:2" ht="12.75" customHeight="1">
      <c r="A19388" t="s">
        <v>29215</v>
      </c>
      <c r="B19388">
        <v>35302.089999999997</v>
      </c>
    </row>
    <row r="19389" spans="1:2" ht="12.75" customHeight="1">
      <c r="A19389" t="s">
        <v>29217</v>
      </c>
      <c r="B19389">
        <v>35278.97</v>
      </c>
    </row>
    <row r="19390" spans="1:2" ht="12.75" customHeight="1">
      <c r="A19390" t="s">
        <v>29218</v>
      </c>
      <c r="B19390">
        <v>46498.82</v>
      </c>
    </row>
    <row r="19391" spans="1:2" ht="12.75" customHeight="1">
      <c r="A19391" t="s">
        <v>29220</v>
      </c>
      <c r="B19391">
        <v>46473.120000000003</v>
      </c>
    </row>
    <row r="19392" spans="1:2" ht="12.75" customHeight="1">
      <c r="A19392" t="s">
        <v>29221</v>
      </c>
      <c r="B19392">
        <v>51647.19</v>
      </c>
    </row>
    <row r="19393" spans="1:2" ht="12.75" customHeight="1">
      <c r="A19393" t="s">
        <v>29223</v>
      </c>
      <c r="B19393">
        <v>51618.92</v>
      </c>
    </row>
    <row r="19394" spans="1:2" ht="12.75" customHeight="1">
      <c r="A19394" t="s">
        <v>29224</v>
      </c>
      <c r="B19394">
        <v>51470</v>
      </c>
    </row>
    <row r="19395" spans="1:2" ht="12.75" customHeight="1">
      <c r="A19395" t="s">
        <v>29226</v>
      </c>
      <c r="B19395">
        <v>51470</v>
      </c>
    </row>
    <row r="19396" spans="1:2" ht="12.75" customHeight="1">
      <c r="A19396" t="s">
        <v>29227</v>
      </c>
      <c r="B19396">
        <v>46800</v>
      </c>
    </row>
    <row r="19397" spans="1:2" ht="12.75" customHeight="1">
      <c r="A19397" t="s">
        <v>29229</v>
      </c>
      <c r="B19397">
        <v>46800</v>
      </c>
    </row>
    <row r="19398" spans="1:2" ht="12.75" customHeight="1">
      <c r="A19398" t="s">
        <v>29230</v>
      </c>
      <c r="B19398">
        <v>51470</v>
      </c>
    </row>
    <row r="19399" spans="1:2" ht="12.75" customHeight="1">
      <c r="A19399" t="s">
        <v>29232</v>
      </c>
      <c r="B19399">
        <v>51470</v>
      </c>
    </row>
    <row r="19400" spans="1:2" ht="12.75" customHeight="1">
      <c r="A19400" t="s">
        <v>29233</v>
      </c>
      <c r="B19400">
        <v>46800</v>
      </c>
    </row>
    <row r="19401" spans="1:2" ht="12.75" customHeight="1">
      <c r="A19401" t="s">
        <v>29235</v>
      </c>
      <c r="B19401">
        <v>46800</v>
      </c>
    </row>
    <row r="19402" spans="1:2" ht="12.75" customHeight="1">
      <c r="A19402" t="s">
        <v>29236</v>
      </c>
      <c r="B19402">
        <v>54670</v>
      </c>
    </row>
    <row r="19403" spans="1:2" ht="12.75" customHeight="1">
      <c r="A19403" t="s">
        <v>29238</v>
      </c>
      <c r="B19403">
        <v>54670</v>
      </c>
    </row>
    <row r="19404" spans="1:2" ht="12.75" customHeight="1">
      <c r="A19404" t="s">
        <v>29239</v>
      </c>
      <c r="B19404">
        <v>52000</v>
      </c>
    </row>
    <row r="19405" spans="1:2" ht="12.75" customHeight="1">
      <c r="A19405" t="s">
        <v>29241</v>
      </c>
      <c r="B19405">
        <v>52000</v>
      </c>
    </row>
    <row r="19406" spans="1:2" ht="12.75" customHeight="1">
      <c r="A19406" t="s">
        <v>29242</v>
      </c>
      <c r="B19406">
        <v>54670</v>
      </c>
    </row>
    <row r="19407" spans="1:2" ht="12.75" customHeight="1">
      <c r="A19407" t="s">
        <v>29244</v>
      </c>
      <c r="B19407">
        <v>54670</v>
      </c>
    </row>
    <row r="19408" spans="1:2" ht="12.75" customHeight="1">
      <c r="A19408" t="s">
        <v>29245</v>
      </c>
      <c r="B19408">
        <v>52000</v>
      </c>
    </row>
    <row r="19409" spans="1:2" ht="12.75" customHeight="1">
      <c r="A19409" t="s">
        <v>29247</v>
      </c>
      <c r="B19409">
        <v>52000</v>
      </c>
    </row>
    <row r="19410" spans="1:2" ht="12.75" customHeight="1">
      <c r="A19410" t="s">
        <v>29248</v>
      </c>
      <c r="B19410">
        <v>62370</v>
      </c>
    </row>
    <row r="19411" spans="1:2" ht="12.75" customHeight="1">
      <c r="A19411" t="s">
        <v>29250</v>
      </c>
      <c r="B19411">
        <v>62370</v>
      </c>
    </row>
    <row r="19412" spans="1:2" ht="12.75" customHeight="1">
      <c r="A19412" t="s">
        <v>29251</v>
      </c>
      <c r="B19412">
        <v>57400</v>
      </c>
    </row>
    <row r="19413" spans="1:2" ht="12.75" customHeight="1">
      <c r="A19413" t="s">
        <v>29253</v>
      </c>
      <c r="B19413">
        <v>57400</v>
      </c>
    </row>
    <row r="19414" spans="1:2" ht="12.75" customHeight="1">
      <c r="A19414" t="s">
        <v>29254</v>
      </c>
      <c r="B19414">
        <v>62370</v>
      </c>
    </row>
    <row r="19415" spans="1:2" ht="12.75" customHeight="1">
      <c r="A19415" t="s">
        <v>29256</v>
      </c>
      <c r="B19415">
        <v>62370</v>
      </c>
    </row>
    <row r="19416" spans="1:2" ht="12.75" customHeight="1">
      <c r="A19416" t="s">
        <v>29257</v>
      </c>
      <c r="B19416">
        <v>57400</v>
      </c>
    </row>
    <row r="19417" spans="1:2" ht="12.75" customHeight="1">
      <c r="A19417" t="s">
        <v>29259</v>
      </c>
      <c r="B19417">
        <v>57400</v>
      </c>
    </row>
    <row r="19418" spans="1:2" ht="12.75" customHeight="1">
      <c r="A19418" t="s">
        <v>29260</v>
      </c>
      <c r="B19418">
        <v>92700</v>
      </c>
    </row>
    <row r="19419" spans="1:2" ht="12.75" customHeight="1">
      <c r="A19419" t="s">
        <v>29262</v>
      </c>
      <c r="B19419">
        <v>92700</v>
      </c>
    </row>
    <row r="19420" spans="1:2" ht="12.75" customHeight="1">
      <c r="A19420" t="s">
        <v>29263</v>
      </c>
      <c r="B19420">
        <v>75190</v>
      </c>
    </row>
    <row r="19421" spans="1:2" ht="12.75" customHeight="1">
      <c r="A19421" t="s">
        <v>29265</v>
      </c>
      <c r="B19421">
        <v>75190</v>
      </c>
    </row>
    <row r="19422" spans="1:2" ht="12.75" customHeight="1">
      <c r="A19422" t="s">
        <v>29266</v>
      </c>
      <c r="B19422">
        <v>80340</v>
      </c>
    </row>
    <row r="19423" spans="1:2" ht="12.75" customHeight="1">
      <c r="A19423" t="s">
        <v>29268</v>
      </c>
      <c r="B19423">
        <v>80340</v>
      </c>
    </row>
    <row r="19424" spans="1:2" ht="12.75" customHeight="1">
      <c r="A19424" t="s">
        <v>29269</v>
      </c>
      <c r="B19424">
        <v>75190</v>
      </c>
    </row>
    <row r="19425" spans="1:2" ht="12.75" customHeight="1">
      <c r="A19425" t="s">
        <v>29271</v>
      </c>
      <c r="B19425">
        <v>75190</v>
      </c>
    </row>
    <row r="19426" spans="1:2" ht="12.75" customHeight="1">
      <c r="A19426" t="s">
        <v>29272</v>
      </c>
      <c r="B19426">
        <v>117500</v>
      </c>
    </row>
    <row r="19427" spans="1:2" ht="12.75" customHeight="1">
      <c r="A19427" t="s">
        <v>29274</v>
      </c>
      <c r="B19427">
        <v>117500</v>
      </c>
    </row>
    <row r="19428" spans="1:2" ht="12.75" customHeight="1">
      <c r="A19428" t="s">
        <v>29275</v>
      </c>
      <c r="B19428">
        <v>104000</v>
      </c>
    </row>
    <row r="19429" spans="1:2" ht="12.75" customHeight="1">
      <c r="A19429" t="s">
        <v>29277</v>
      </c>
      <c r="B19429">
        <v>104000</v>
      </c>
    </row>
    <row r="19430" spans="1:2" ht="12.75" customHeight="1">
      <c r="A19430" t="s">
        <v>29278</v>
      </c>
      <c r="B19430">
        <v>117500</v>
      </c>
    </row>
    <row r="19431" spans="1:2" ht="12.75" customHeight="1">
      <c r="A19431" t="s">
        <v>29280</v>
      </c>
      <c r="B19431">
        <v>117500</v>
      </c>
    </row>
    <row r="19432" spans="1:2" ht="12.75" customHeight="1">
      <c r="A19432" t="s">
        <v>29281</v>
      </c>
      <c r="B19432">
        <v>104000</v>
      </c>
    </row>
    <row r="19433" spans="1:2" ht="12.75" customHeight="1">
      <c r="A19433" t="s">
        <v>29283</v>
      </c>
      <c r="B19433">
        <v>104000</v>
      </c>
    </row>
    <row r="19434" spans="1:2" ht="12.75" customHeight="1">
      <c r="A19434" t="s">
        <v>29284</v>
      </c>
      <c r="B19434">
        <v>161840</v>
      </c>
    </row>
    <row r="19435" spans="1:2" ht="12.75" customHeight="1">
      <c r="A19435" t="s">
        <v>29286</v>
      </c>
      <c r="B19435">
        <v>161840</v>
      </c>
    </row>
    <row r="19436" spans="1:2" ht="12.75" customHeight="1">
      <c r="A19436" t="s">
        <v>29287</v>
      </c>
      <c r="B19436">
        <v>144600</v>
      </c>
    </row>
    <row r="19437" spans="1:2" ht="12.75" customHeight="1">
      <c r="A19437" t="s">
        <v>29289</v>
      </c>
      <c r="B19437">
        <v>144600</v>
      </c>
    </row>
    <row r="19438" spans="1:2" ht="12.75" customHeight="1">
      <c r="A19438" t="s">
        <v>29290</v>
      </c>
      <c r="B19438">
        <v>161840</v>
      </c>
    </row>
    <row r="19439" spans="1:2" ht="12.75" customHeight="1">
      <c r="A19439" t="s">
        <v>29292</v>
      </c>
      <c r="B19439">
        <v>161840</v>
      </c>
    </row>
    <row r="19440" spans="1:2" ht="12.75" customHeight="1">
      <c r="A19440" t="s">
        <v>29293</v>
      </c>
      <c r="B19440">
        <v>144600</v>
      </c>
    </row>
    <row r="19441" spans="1:2" ht="12.75" customHeight="1">
      <c r="A19441" t="s">
        <v>29295</v>
      </c>
      <c r="B19441">
        <v>144600</v>
      </c>
    </row>
    <row r="19442" spans="1:2" ht="12.75" customHeight="1">
      <c r="A19442" t="s">
        <v>29296</v>
      </c>
      <c r="B19442">
        <v>190000</v>
      </c>
    </row>
    <row r="19443" spans="1:2" ht="12.75" customHeight="1">
      <c r="A19443" t="s">
        <v>29298</v>
      </c>
      <c r="B19443">
        <v>190000</v>
      </c>
    </row>
    <row r="19444" spans="1:2" ht="12.75" customHeight="1">
      <c r="A19444" t="s">
        <v>29299</v>
      </c>
      <c r="B19444">
        <v>175000</v>
      </c>
    </row>
    <row r="19445" spans="1:2" ht="12.75" customHeight="1">
      <c r="A19445" t="s">
        <v>29301</v>
      </c>
      <c r="B19445">
        <v>175000</v>
      </c>
    </row>
    <row r="19446" spans="1:2" ht="12.75" customHeight="1">
      <c r="A19446" t="s">
        <v>29302</v>
      </c>
      <c r="B19446">
        <v>197430</v>
      </c>
    </row>
    <row r="19447" spans="1:2" ht="12.75" customHeight="1">
      <c r="A19447" t="s">
        <v>29304</v>
      </c>
      <c r="B19447">
        <v>197430</v>
      </c>
    </row>
    <row r="19448" spans="1:2" ht="12.75" customHeight="1">
      <c r="A19448" t="s">
        <v>29305</v>
      </c>
      <c r="B19448">
        <v>175000</v>
      </c>
    </row>
    <row r="19449" spans="1:2" ht="12.75" customHeight="1">
      <c r="A19449" t="s">
        <v>29307</v>
      </c>
      <c r="B19449">
        <v>175000</v>
      </c>
    </row>
    <row r="19450" spans="1:2" ht="12.75" customHeight="1">
      <c r="A19450" t="s">
        <v>29308</v>
      </c>
      <c r="B19450">
        <v>267720</v>
      </c>
    </row>
    <row r="19451" spans="1:2" ht="12.75" customHeight="1">
      <c r="A19451" t="s">
        <v>29310</v>
      </c>
      <c r="B19451">
        <v>267720</v>
      </c>
    </row>
    <row r="19452" spans="1:2" ht="12.75" customHeight="1">
      <c r="A19452" t="s">
        <v>29311</v>
      </c>
      <c r="B19452">
        <v>229200</v>
      </c>
    </row>
    <row r="19453" spans="1:2" ht="12.75" customHeight="1">
      <c r="A19453" t="s">
        <v>29313</v>
      </c>
      <c r="B19453">
        <v>229200</v>
      </c>
    </row>
    <row r="19454" spans="1:2" ht="12.75" customHeight="1">
      <c r="A19454" t="s">
        <v>29314</v>
      </c>
      <c r="B19454">
        <v>267720</v>
      </c>
    </row>
    <row r="19455" spans="1:2" ht="12.75" customHeight="1">
      <c r="A19455" t="s">
        <v>29316</v>
      </c>
      <c r="B19455">
        <v>267720</v>
      </c>
    </row>
    <row r="19456" spans="1:2" ht="12.75" customHeight="1">
      <c r="A19456" t="s">
        <v>29317</v>
      </c>
      <c r="B19456">
        <v>229200</v>
      </c>
    </row>
    <row r="19457" spans="1:2" ht="12.75" customHeight="1">
      <c r="A19457" t="s">
        <v>29319</v>
      </c>
      <c r="B19457">
        <v>229200</v>
      </c>
    </row>
    <row r="19458" spans="1:2" ht="12.75" customHeight="1">
      <c r="A19458" t="s">
        <v>29320</v>
      </c>
      <c r="B19458">
        <v>315120</v>
      </c>
    </row>
    <row r="19459" spans="1:2" ht="12.75" customHeight="1">
      <c r="A19459" t="s">
        <v>29322</v>
      </c>
      <c r="B19459">
        <v>315120</v>
      </c>
    </row>
    <row r="19460" spans="1:2" ht="12.75" customHeight="1">
      <c r="A19460" t="s">
        <v>29323</v>
      </c>
      <c r="B19460">
        <v>276600</v>
      </c>
    </row>
    <row r="19461" spans="1:2" ht="12.75" customHeight="1">
      <c r="A19461" t="s">
        <v>29325</v>
      </c>
      <c r="B19461">
        <v>276600</v>
      </c>
    </row>
    <row r="19462" spans="1:2" ht="12.75" customHeight="1">
      <c r="A19462" t="s">
        <v>29326</v>
      </c>
      <c r="B19462">
        <v>315120</v>
      </c>
    </row>
    <row r="19463" spans="1:2" ht="12.75" customHeight="1">
      <c r="A19463" t="s">
        <v>29328</v>
      </c>
      <c r="B19463">
        <v>315120</v>
      </c>
    </row>
    <row r="19464" spans="1:2" ht="12.75" customHeight="1">
      <c r="A19464" t="s">
        <v>29329</v>
      </c>
      <c r="B19464">
        <v>276600</v>
      </c>
    </row>
    <row r="19465" spans="1:2" ht="12.75" customHeight="1">
      <c r="A19465" t="s">
        <v>29331</v>
      </c>
      <c r="B19465">
        <v>276600</v>
      </c>
    </row>
    <row r="19466" spans="1:2" ht="12.75" customHeight="1">
      <c r="A19466" t="s">
        <v>29332</v>
      </c>
      <c r="B19466">
        <v>396918.33</v>
      </c>
    </row>
    <row r="19467" spans="1:2" ht="12.75" customHeight="1">
      <c r="A19467" t="s">
        <v>29334</v>
      </c>
      <c r="B19467">
        <v>396918.33</v>
      </c>
    </row>
    <row r="19468" spans="1:2" ht="12.75" customHeight="1">
      <c r="A19468" t="s">
        <v>29335</v>
      </c>
      <c r="B19468">
        <v>366899.3</v>
      </c>
    </row>
    <row r="19469" spans="1:2" ht="12.75" customHeight="1">
      <c r="A19469" t="s">
        <v>29337</v>
      </c>
      <c r="B19469">
        <v>366899.3</v>
      </c>
    </row>
    <row r="19470" spans="1:2" ht="12.75" customHeight="1">
      <c r="A19470" t="s">
        <v>29338</v>
      </c>
      <c r="B19470">
        <v>396918.33</v>
      </c>
    </row>
    <row r="19471" spans="1:2" ht="12.75" customHeight="1">
      <c r="A19471" t="s">
        <v>29340</v>
      </c>
      <c r="B19471">
        <v>396918.33</v>
      </c>
    </row>
    <row r="19472" spans="1:2" ht="12.75" customHeight="1">
      <c r="A19472" t="s">
        <v>29341</v>
      </c>
      <c r="B19472">
        <v>366899.3</v>
      </c>
    </row>
    <row r="19473" spans="1:2" ht="12.75" customHeight="1">
      <c r="A19473" t="s">
        <v>29343</v>
      </c>
      <c r="B19473">
        <v>366899.3</v>
      </c>
    </row>
    <row r="19474" spans="1:2" ht="12.75" customHeight="1">
      <c r="A19474" t="s">
        <v>29344</v>
      </c>
      <c r="B19474">
        <v>745.6</v>
      </c>
    </row>
    <row r="19475" spans="1:2" ht="12.75" customHeight="1">
      <c r="A19475" t="s">
        <v>29346</v>
      </c>
      <c r="B19475">
        <v>707.96</v>
      </c>
    </row>
    <row r="19476" spans="1:2" ht="12.75" customHeight="1">
      <c r="A19476" t="s">
        <v>29347</v>
      </c>
      <c r="B19476">
        <v>805.34</v>
      </c>
    </row>
    <row r="19477" spans="1:2" ht="12.75" customHeight="1">
      <c r="A19477" t="s">
        <v>29349</v>
      </c>
      <c r="B19477">
        <v>767.7</v>
      </c>
    </row>
    <row r="19478" spans="1:2" ht="12.75" customHeight="1">
      <c r="A19478" t="s">
        <v>29350</v>
      </c>
      <c r="B19478">
        <v>874.18</v>
      </c>
    </row>
    <row r="19479" spans="1:2" ht="12.75" customHeight="1">
      <c r="A19479" t="s">
        <v>29352</v>
      </c>
      <c r="B19479">
        <v>835.04</v>
      </c>
    </row>
    <row r="19480" spans="1:2" ht="12.75" customHeight="1">
      <c r="A19480" t="s">
        <v>29353</v>
      </c>
      <c r="B19480">
        <v>992.85</v>
      </c>
    </row>
    <row r="19481" spans="1:2" ht="12.75" customHeight="1">
      <c r="A19481" t="s">
        <v>29355</v>
      </c>
      <c r="B19481">
        <v>952.22</v>
      </c>
    </row>
    <row r="19482" spans="1:2" ht="12.75" customHeight="1">
      <c r="A19482" t="s">
        <v>29356</v>
      </c>
      <c r="B19482">
        <v>1346</v>
      </c>
    </row>
    <row r="19483" spans="1:2" ht="12.75" customHeight="1">
      <c r="A19483" t="s">
        <v>29358</v>
      </c>
      <c r="B19483">
        <v>1303.8699999999999</v>
      </c>
    </row>
    <row r="19484" spans="1:2" ht="12.75" customHeight="1">
      <c r="A19484" t="s">
        <v>29359</v>
      </c>
      <c r="B19484">
        <v>1327.78</v>
      </c>
    </row>
    <row r="19485" spans="1:2" ht="12.75" customHeight="1">
      <c r="A19485" t="s">
        <v>29361</v>
      </c>
      <c r="B19485">
        <v>1281.5899999999999</v>
      </c>
    </row>
    <row r="19486" spans="1:2" ht="12.75" customHeight="1">
      <c r="A19486" t="s">
        <v>29362</v>
      </c>
      <c r="B19486">
        <v>1565.88</v>
      </c>
    </row>
    <row r="19487" spans="1:2" ht="12.75" customHeight="1">
      <c r="A19487" t="s">
        <v>29364</v>
      </c>
      <c r="B19487">
        <v>1516.7</v>
      </c>
    </row>
    <row r="19488" spans="1:2" ht="12.75" customHeight="1">
      <c r="A19488" t="s">
        <v>29365</v>
      </c>
      <c r="B19488">
        <v>3464.41</v>
      </c>
    </row>
    <row r="19489" spans="1:2" ht="12.75" customHeight="1">
      <c r="A19489" t="s">
        <v>29367</v>
      </c>
      <c r="B19489">
        <v>3411.17</v>
      </c>
    </row>
    <row r="19490" spans="1:2" ht="12.75" customHeight="1">
      <c r="A19490" t="s">
        <v>29368</v>
      </c>
      <c r="B19490">
        <v>4167.76</v>
      </c>
    </row>
    <row r="19491" spans="1:2" ht="12.75" customHeight="1">
      <c r="A19491" t="s">
        <v>29370</v>
      </c>
      <c r="B19491">
        <v>4108.96</v>
      </c>
    </row>
    <row r="19492" spans="1:2" ht="12.75" customHeight="1">
      <c r="A19492" t="s">
        <v>29371</v>
      </c>
      <c r="B19492">
        <v>4845.51</v>
      </c>
    </row>
    <row r="19493" spans="1:2" ht="12.75" customHeight="1">
      <c r="A19493" t="s">
        <v>29373</v>
      </c>
      <c r="B19493">
        <v>4781.57</v>
      </c>
    </row>
    <row r="19494" spans="1:2" ht="12.75" customHeight="1">
      <c r="A19494" t="s">
        <v>29374</v>
      </c>
      <c r="B19494">
        <v>1581.21</v>
      </c>
    </row>
    <row r="19495" spans="1:2" ht="12.75" customHeight="1">
      <c r="A19495" t="s">
        <v>29376</v>
      </c>
      <c r="B19495">
        <v>1555.51</v>
      </c>
    </row>
    <row r="19496" spans="1:2" ht="12.75" customHeight="1">
      <c r="A19496" t="s">
        <v>29377</v>
      </c>
      <c r="B19496">
        <v>2202.34</v>
      </c>
    </row>
    <row r="19497" spans="1:2" ht="12.75" customHeight="1">
      <c r="A19497" t="s">
        <v>29379</v>
      </c>
      <c r="B19497">
        <v>2175.15</v>
      </c>
    </row>
    <row r="19498" spans="1:2" ht="12.75" customHeight="1">
      <c r="A19498" t="s">
        <v>29380</v>
      </c>
      <c r="B19498">
        <v>2689.19</v>
      </c>
    </row>
    <row r="19499" spans="1:2" ht="12.75" customHeight="1">
      <c r="A19499" t="s">
        <v>29382</v>
      </c>
      <c r="B19499">
        <v>2659.43</v>
      </c>
    </row>
    <row r="19500" spans="1:2" ht="12.75" customHeight="1">
      <c r="A19500" t="s">
        <v>29383</v>
      </c>
      <c r="B19500">
        <v>2934.7</v>
      </c>
    </row>
    <row r="19501" spans="1:2" ht="12.75" customHeight="1">
      <c r="A19501" t="s">
        <v>29385</v>
      </c>
      <c r="B19501">
        <v>2899.38</v>
      </c>
    </row>
    <row r="19502" spans="1:2" ht="12.75" customHeight="1">
      <c r="A19502" t="s">
        <v>29386</v>
      </c>
      <c r="B19502">
        <v>3487.72</v>
      </c>
    </row>
    <row r="19503" spans="1:2" ht="12.75" customHeight="1">
      <c r="A19503" t="s">
        <v>29388</v>
      </c>
      <c r="B19503">
        <v>3452.41</v>
      </c>
    </row>
    <row r="19504" spans="1:2" ht="12.75" customHeight="1">
      <c r="A19504" t="s">
        <v>29389</v>
      </c>
      <c r="B19504">
        <v>3459.47</v>
      </c>
    </row>
    <row r="19505" spans="1:2" ht="12.75" customHeight="1">
      <c r="A19505" t="s">
        <v>29391</v>
      </c>
      <c r="B19505">
        <v>3433.77</v>
      </c>
    </row>
    <row r="19506" spans="1:2" ht="12.75" customHeight="1">
      <c r="A19506" t="s">
        <v>29392</v>
      </c>
      <c r="B19506">
        <v>4068.3</v>
      </c>
    </row>
    <row r="19507" spans="1:2" ht="12.75" customHeight="1">
      <c r="A19507" t="s">
        <v>29394</v>
      </c>
      <c r="B19507">
        <v>4042.6</v>
      </c>
    </row>
    <row r="19508" spans="1:2" ht="12.75" customHeight="1">
      <c r="A19508" t="s">
        <v>29395</v>
      </c>
      <c r="B19508">
        <v>3611.1</v>
      </c>
    </row>
    <row r="19509" spans="1:2" ht="12.75" customHeight="1">
      <c r="A19509" t="s">
        <v>29397</v>
      </c>
      <c r="B19509">
        <v>3580.26</v>
      </c>
    </row>
    <row r="19510" spans="1:2" ht="12.75" customHeight="1">
      <c r="A19510" t="s">
        <v>29398</v>
      </c>
      <c r="B19510">
        <v>1006.84</v>
      </c>
    </row>
    <row r="19511" spans="1:2" ht="12.75" customHeight="1">
      <c r="A19511" t="s">
        <v>29400</v>
      </c>
      <c r="B19511">
        <v>969.2</v>
      </c>
    </row>
    <row r="19512" spans="1:2" ht="12.75" customHeight="1">
      <c r="A19512" t="s">
        <v>29401</v>
      </c>
      <c r="B19512">
        <v>1008.25</v>
      </c>
    </row>
    <row r="19513" spans="1:2" ht="12.75" customHeight="1">
      <c r="A19513" t="s">
        <v>29403</v>
      </c>
      <c r="B19513">
        <v>970.61</v>
      </c>
    </row>
    <row r="19514" spans="1:2" ht="12.75" customHeight="1">
      <c r="A19514" t="s">
        <v>29404</v>
      </c>
      <c r="B19514">
        <v>1386.82</v>
      </c>
    </row>
    <row r="19515" spans="1:2" ht="12.75" customHeight="1">
      <c r="A19515" t="s">
        <v>29406</v>
      </c>
      <c r="B19515">
        <v>1346.19</v>
      </c>
    </row>
    <row r="19516" spans="1:2" ht="12.75" customHeight="1">
      <c r="A19516" t="s">
        <v>29407</v>
      </c>
      <c r="B19516">
        <v>1247.45</v>
      </c>
    </row>
    <row r="19517" spans="1:2" ht="12.75" customHeight="1">
      <c r="A19517" t="s">
        <v>29409</v>
      </c>
      <c r="B19517">
        <v>1247.45</v>
      </c>
    </row>
    <row r="19518" spans="1:2" ht="12.75" customHeight="1">
      <c r="A19518" t="s">
        <v>29410</v>
      </c>
      <c r="B19518">
        <v>1440.97</v>
      </c>
    </row>
    <row r="19519" spans="1:2" ht="12.75" customHeight="1">
      <c r="A19519" t="s">
        <v>29412</v>
      </c>
      <c r="B19519">
        <v>1440.97</v>
      </c>
    </row>
    <row r="19520" spans="1:2" ht="12.75" customHeight="1">
      <c r="A19520" t="s">
        <v>29413</v>
      </c>
      <c r="B19520">
        <v>1837.4</v>
      </c>
    </row>
    <row r="19521" spans="1:2" ht="12.75" customHeight="1">
      <c r="A19521" t="s">
        <v>29415</v>
      </c>
      <c r="B19521">
        <v>1837.4</v>
      </c>
    </row>
    <row r="19522" spans="1:2" ht="12.75" customHeight="1">
      <c r="A19522" t="s">
        <v>29416</v>
      </c>
      <c r="B19522">
        <v>4396.62</v>
      </c>
    </row>
    <row r="19523" spans="1:2" ht="12.75" customHeight="1">
      <c r="A19523" t="s">
        <v>29418</v>
      </c>
      <c r="B19523">
        <v>4396.62</v>
      </c>
    </row>
    <row r="19524" spans="1:2" ht="12.75" customHeight="1">
      <c r="A19524" t="s">
        <v>29419</v>
      </c>
      <c r="B19524">
        <v>2625.5</v>
      </c>
    </row>
    <row r="19525" spans="1:2" ht="12.75" customHeight="1">
      <c r="A19525" t="s">
        <v>29421</v>
      </c>
      <c r="B19525">
        <v>2625.5</v>
      </c>
    </row>
    <row r="19526" spans="1:2" ht="12.75" customHeight="1">
      <c r="A19526" t="s">
        <v>29422</v>
      </c>
      <c r="B19526">
        <v>6457.12</v>
      </c>
    </row>
    <row r="19527" spans="1:2" ht="12.75" customHeight="1">
      <c r="A19527" t="s">
        <v>29424</v>
      </c>
      <c r="B19527">
        <v>6457.12</v>
      </c>
    </row>
    <row r="19528" spans="1:2" ht="12.75" customHeight="1">
      <c r="A19528" t="s">
        <v>29425</v>
      </c>
      <c r="B19528">
        <v>3472.7</v>
      </c>
    </row>
    <row r="19529" spans="1:2" ht="12.75" customHeight="1">
      <c r="A19529" t="s">
        <v>29427</v>
      </c>
      <c r="B19529">
        <v>3472.7</v>
      </c>
    </row>
    <row r="19530" spans="1:2" ht="12.75" customHeight="1">
      <c r="A19530" t="s">
        <v>29428</v>
      </c>
      <c r="B19530">
        <v>5352.91</v>
      </c>
    </row>
    <row r="19531" spans="1:2" ht="12.75" customHeight="1">
      <c r="A19531" t="s">
        <v>29430</v>
      </c>
      <c r="B19531">
        <v>5352.91</v>
      </c>
    </row>
    <row r="19532" spans="1:2" ht="12.75" customHeight="1">
      <c r="A19532" t="s">
        <v>29431</v>
      </c>
      <c r="B19532">
        <v>6283.95</v>
      </c>
    </row>
    <row r="19533" spans="1:2" ht="12.75" customHeight="1">
      <c r="A19533" t="s">
        <v>29433</v>
      </c>
      <c r="B19533">
        <v>6283.95</v>
      </c>
    </row>
    <row r="19534" spans="1:2" ht="12.75" customHeight="1">
      <c r="A19534" t="s">
        <v>29434</v>
      </c>
      <c r="B19534">
        <v>6900</v>
      </c>
    </row>
    <row r="19535" spans="1:2" ht="12.75" customHeight="1">
      <c r="A19535" t="s">
        <v>29436</v>
      </c>
      <c r="B19535">
        <v>6900</v>
      </c>
    </row>
    <row r="19536" spans="1:2" ht="12.75" customHeight="1">
      <c r="A19536" t="s">
        <v>29437</v>
      </c>
      <c r="B19536">
        <v>7674.18</v>
      </c>
    </row>
    <row r="19537" spans="1:2" ht="12.75" customHeight="1">
      <c r="A19537" t="s">
        <v>29440</v>
      </c>
      <c r="B19537">
        <v>7674.18</v>
      </c>
    </row>
    <row r="19538" spans="1:2" ht="12.75" customHeight="1">
      <c r="A19538" t="s">
        <v>29441</v>
      </c>
      <c r="B19538">
        <v>7140.58</v>
      </c>
    </row>
    <row r="19539" spans="1:2" ht="12.75" customHeight="1">
      <c r="A19539" t="s">
        <v>29443</v>
      </c>
      <c r="B19539">
        <v>7140.58</v>
      </c>
    </row>
    <row r="19540" spans="1:2" ht="12.75" customHeight="1">
      <c r="A19540" t="s">
        <v>29444</v>
      </c>
      <c r="B19540">
        <v>6957.06</v>
      </c>
    </row>
    <row r="19541" spans="1:2" ht="12.75" customHeight="1">
      <c r="A19541" t="s">
        <v>29446</v>
      </c>
      <c r="B19541">
        <v>6957.06</v>
      </c>
    </row>
    <row r="19542" spans="1:2" ht="12.75" customHeight="1">
      <c r="A19542" t="s">
        <v>29447</v>
      </c>
      <c r="B19542">
        <v>6233.11</v>
      </c>
    </row>
    <row r="19543" spans="1:2" ht="12.75" customHeight="1">
      <c r="A19543" t="s">
        <v>29449</v>
      </c>
      <c r="B19543">
        <v>6233.11</v>
      </c>
    </row>
    <row r="19544" spans="1:2" ht="12.75" customHeight="1">
      <c r="A19544" t="s">
        <v>29450</v>
      </c>
      <c r="B19544">
        <v>5292.26</v>
      </c>
    </row>
    <row r="19545" spans="1:2" ht="12.75" customHeight="1">
      <c r="A19545" t="s">
        <v>29452</v>
      </c>
      <c r="B19545">
        <v>5292.26</v>
      </c>
    </row>
    <row r="19546" spans="1:2" ht="12.75" customHeight="1">
      <c r="A19546" t="s">
        <v>29453</v>
      </c>
      <c r="B19546">
        <v>6851.46</v>
      </c>
    </row>
    <row r="19547" spans="1:2" ht="12.75" customHeight="1">
      <c r="A19547" t="s">
        <v>29455</v>
      </c>
      <c r="B19547">
        <v>6851.46</v>
      </c>
    </row>
    <row r="19548" spans="1:2" ht="12.75" customHeight="1">
      <c r="A19548" t="s">
        <v>29456</v>
      </c>
      <c r="B19548">
        <v>6139.35</v>
      </c>
    </row>
    <row r="19549" spans="1:2" ht="12.75" customHeight="1">
      <c r="A19549" t="s">
        <v>29458</v>
      </c>
      <c r="B19549">
        <v>6139.35</v>
      </c>
    </row>
    <row r="19550" spans="1:2" ht="12.75" customHeight="1">
      <c r="A19550" t="s">
        <v>29459</v>
      </c>
      <c r="B19550">
        <v>5712.46</v>
      </c>
    </row>
    <row r="19551" spans="1:2" ht="12.75" customHeight="1">
      <c r="A19551" t="s">
        <v>29461</v>
      </c>
      <c r="B19551">
        <v>5712.46</v>
      </c>
    </row>
    <row r="19552" spans="1:2" ht="12.75" customHeight="1">
      <c r="A19552" t="s">
        <v>29462</v>
      </c>
      <c r="B19552">
        <v>5563.53</v>
      </c>
    </row>
    <row r="19553" spans="1:2" ht="12.75" customHeight="1">
      <c r="A19553" t="s">
        <v>29464</v>
      </c>
      <c r="B19553">
        <v>5563.53</v>
      </c>
    </row>
    <row r="19554" spans="1:2" ht="12.75" customHeight="1">
      <c r="A19554" t="s">
        <v>29465</v>
      </c>
      <c r="B19554">
        <v>4986.49</v>
      </c>
    </row>
    <row r="19555" spans="1:2" ht="12.75" customHeight="1">
      <c r="A19555" t="s">
        <v>29467</v>
      </c>
      <c r="B19555">
        <v>4986.49</v>
      </c>
    </row>
    <row r="19556" spans="1:2" ht="12.75" customHeight="1">
      <c r="A19556" t="s">
        <v>29468</v>
      </c>
      <c r="B19556">
        <v>4233.8</v>
      </c>
    </row>
    <row r="19557" spans="1:2" ht="12.75" customHeight="1">
      <c r="A19557" t="s">
        <v>29470</v>
      </c>
      <c r="B19557">
        <v>4233.8</v>
      </c>
    </row>
    <row r="19558" spans="1:2" ht="12.75" customHeight="1">
      <c r="A19558" t="s">
        <v>29471</v>
      </c>
      <c r="B19558">
        <v>5481.16</v>
      </c>
    </row>
    <row r="19559" spans="1:2" ht="12.75" customHeight="1">
      <c r="A19559" t="s">
        <v>29473</v>
      </c>
      <c r="B19559">
        <v>5481.16</v>
      </c>
    </row>
    <row r="19560" spans="1:2" ht="12.75" customHeight="1">
      <c r="A19560" t="s">
        <v>29474</v>
      </c>
      <c r="B19560">
        <v>14651.63</v>
      </c>
    </row>
    <row r="19561" spans="1:2" ht="12.75" customHeight="1">
      <c r="A19561" t="s">
        <v>29476</v>
      </c>
      <c r="B19561">
        <v>14651.63</v>
      </c>
    </row>
    <row r="19562" spans="1:2" ht="12.75" customHeight="1">
      <c r="A19562" t="s">
        <v>29477</v>
      </c>
      <c r="B19562">
        <v>12644.46</v>
      </c>
    </row>
    <row r="19563" spans="1:2" ht="12.75" customHeight="1">
      <c r="A19563" t="s">
        <v>29479</v>
      </c>
      <c r="B19563">
        <v>12644.46</v>
      </c>
    </row>
    <row r="19564" spans="1:2" ht="12.75" customHeight="1">
      <c r="A19564" t="s">
        <v>29480</v>
      </c>
      <c r="B19564">
        <v>12737.4</v>
      </c>
    </row>
    <row r="19565" spans="1:2" ht="12.75" customHeight="1">
      <c r="A19565" t="s">
        <v>29482</v>
      </c>
      <c r="B19565">
        <v>12737.4</v>
      </c>
    </row>
    <row r="19566" spans="1:2" ht="12.75" customHeight="1">
      <c r="A19566" t="s">
        <v>29483</v>
      </c>
      <c r="B19566">
        <v>13351.84</v>
      </c>
    </row>
    <row r="19567" spans="1:2" ht="12.75" customHeight="1">
      <c r="A19567" t="s">
        <v>29485</v>
      </c>
      <c r="B19567">
        <v>13351.84</v>
      </c>
    </row>
    <row r="19568" spans="1:2" ht="12.75" customHeight="1">
      <c r="A19568" t="s">
        <v>29486</v>
      </c>
      <c r="B19568">
        <v>11378.88</v>
      </c>
    </row>
    <row r="19569" spans="1:2" ht="12.75" customHeight="1">
      <c r="A19569" t="s">
        <v>29488</v>
      </c>
      <c r="B19569">
        <v>11378.88</v>
      </c>
    </row>
    <row r="19570" spans="1:2" ht="12.75" customHeight="1">
      <c r="A19570" t="s">
        <v>29489</v>
      </c>
      <c r="B19570">
        <v>10350.799999999999</v>
      </c>
    </row>
    <row r="19571" spans="1:2" ht="12.75" customHeight="1">
      <c r="A19571" t="s">
        <v>29491</v>
      </c>
      <c r="B19571">
        <v>10350.799999999999</v>
      </c>
    </row>
    <row r="19572" spans="1:2" ht="12.75" customHeight="1">
      <c r="A19572" t="s">
        <v>29492</v>
      </c>
      <c r="B19572">
        <v>14463.81</v>
      </c>
    </row>
    <row r="19573" spans="1:2" ht="12.75" customHeight="1">
      <c r="A19573" t="s">
        <v>29494</v>
      </c>
      <c r="B19573">
        <v>14463.81</v>
      </c>
    </row>
    <row r="19574" spans="1:2" ht="12.75" customHeight="1">
      <c r="A19574" t="s">
        <v>29495</v>
      </c>
      <c r="B19574">
        <v>13381.77</v>
      </c>
    </row>
    <row r="19575" spans="1:2" ht="12.75" customHeight="1">
      <c r="A19575" t="s">
        <v>29497</v>
      </c>
      <c r="B19575">
        <v>13381.77</v>
      </c>
    </row>
    <row r="19576" spans="1:2" ht="12.75" customHeight="1">
      <c r="A19576" t="s">
        <v>29498</v>
      </c>
      <c r="B19576">
        <v>21071.75</v>
      </c>
    </row>
    <row r="19577" spans="1:2" ht="12.75" customHeight="1">
      <c r="A19577" t="s">
        <v>29500</v>
      </c>
      <c r="B19577">
        <v>21071.75</v>
      </c>
    </row>
    <row r="19578" spans="1:2" ht="12.75" customHeight="1">
      <c r="A19578" t="s">
        <v>29501</v>
      </c>
      <c r="B19578">
        <v>18185.080000000002</v>
      </c>
    </row>
    <row r="19579" spans="1:2" ht="12.75" customHeight="1">
      <c r="A19579" t="s">
        <v>29503</v>
      </c>
      <c r="B19579">
        <v>18185.080000000002</v>
      </c>
    </row>
    <row r="19580" spans="1:2" ht="12.75" customHeight="1">
      <c r="A19580" t="s">
        <v>29504</v>
      </c>
      <c r="B19580">
        <v>18328.7</v>
      </c>
    </row>
    <row r="19581" spans="1:2" ht="12.75" customHeight="1">
      <c r="A19581" t="s">
        <v>29506</v>
      </c>
      <c r="B19581">
        <v>18328.7</v>
      </c>
    </row>
    <row r="19582" spans="1:2" ht="12.75" customHeight="1">
      <c r="A19582" t="s">
        <v>29507</v>
      </c>
      <c r="B19582">
        <v>19151.54</v>
      </c>
    </row>
    <row r="19583" spans="1:2" ht="12.75" customHeight="1">
      <c r="A19583" t="s">
        <v>29509</v>
      </c>
      <c r="B19583">
        <v>19151.54</v>
      </c>
    </row>
    <row r="19584" spans="1:2" ht="12.75" customHeight="1">
      <c r="A19584" t="s">
        <v>29510</v>
      </c>
      <c r="B19584">
        <v>17447.61</v>
      </c>
    </row>
    <row r="19585" spans="1:2" ht="12.75" customHeight="1">
      <c r="A19585" t="s">
        <v>29512</v>
      </c>
      <c r="B19585">
        <v>17447.61</v>
      </c>
    </row>
    <row r="19586" spans="1:2" ht="12.75" customHeight="1">
      <c r="A19586" t="s">
        <v>29513</v>
      </c>
      <c r="B19586">
        <v>15602.69</v>
      </c>
    </row>
    <row r="19587" spans="1:2" ht="12.75" customHeight="1">
      <c r="A19587" t="s">
        <v>29515</v>
      </c>
      <c r="B19587">
        <v>15602.69</v>
      </c>
    </row>
    <row r="19588" spans="1:2" ht="12.75" customHeight="1">
      <c r="A19588" t="s">
        <v>29516</v>
      </c>
      <c r="B19588">
        <v>20707.75</v>
      </c>
    </row>
    <row r="19589" spans="1:2" ht="12.75" customHeight="1">
      <c r="A19589" t="s">
        <v>29518</v>
      </c>
      <c r="B19589">
        <v>20707.75</v>
      </c>
    </row>
    <row r="19590" spans="1:2" ht="12.75" customHeight="1">
      <c r="A19590" t="s">
        <v>29519</v>
      </c>
      <c r="B19590">
        <v>19856.82</v>
      </c>
    </row>
    <row r="19591" spans="1:2" ht="12.75" customHeight="1">
      <c r="A19591" t="s">
        <v>29521</v>
      </c>
      <c r="B19591">
        <v>19856.82</v>
      </c>
    </row>
    <row r="19592" spans="1:2" ht="12.75" customHeight="1">
      <c r="A19592" t="s">
        <v>29522</v>
      </c>
      <c r="B19592">
        <v>14460</v>
      </c>
    </row>
    <row r="19593" spans="1:2" ht="12.75" customHeight="1">
      <c r="A19593" t="s">
        <v>29524</v>
      </c>
      <c r="B19593">
        <v>14460</v>
      </c>
    </row>
    <row r="19594" spans="1:2" ht="12.75" customHeight="1">
      <c r="A19594" t="s">
        <v>29525</v>
      </c>
      <c r="B19594">
        <v>1771.5</v>
      </c>
    </row>
    <row r="19595" spans="1:2" ht="12.75" customHeight="1">
      <c r="A19595" t="s">
        <v>29527</v>
      </c>
      <c r="B19595">
        <v>1771.5</v>
      </c>
    </row>
    <row r="19596" spans="1:2" ht="12.75" customHeight="1">
      <c r="A19596" t="s">
        <v>29528</v>
      </c>
      <c r="B19596">
        <v>2145</v>
      </c>
    </row>
    <row r="19597" spans="1:2" ht="12.75" customHeight="1">
      <c r="A19597" t="s">
        <v>29530</v>
      </c>
      <c r="B19597">
        <v>2145</v>
      </c>
    </row>
    <row r="19598" spans="1:2" ht="12.75" customHeight="1">
      <c r="A19598" t="s">
        <v>29531</v>
      </c>
      <c r="B19598">
        <v>5499.02</v>
      </c>
    </row>
    <row r="19599" spans="1:2" ht="12.75" customHeight="1">
      <c r="A19599" t="s">
        <v>29533</v>
      </c>
      <c r="B19599">
        <v>5477.59</v>
      </c>
    </row>
    <row r="19600" spans="1:2" ht="12.75" customHeight="1">
      <c r="A19600" t="s">
        <v>29534</v>
      </c>
      <c r="B19600">
        <v>6358.12</v>
      </c>
    </row>
    <row r="19601" spans="1:2" ht="12.75" customHeight="1">
      <c r="A19601" t="s">
        <v>29536</v>
      </c>
      <c r="B19601">
        <v>6336.69</v>
      </c>
    </row>
    <row r="19602" spans="1:2" ht="12.75" customHeight="1">
      <c r="A19602" t="s">
        <v>29537</v>
      </c>
      <c r="B19602">
        <v>109.93</v>
      </c>
    </row>
    <row r="19603" spans="1:2" ht="12.75" customHeight="1">
      <c r="A19603" t="s">
        <v>29539</v>
      </c>
      <c r="B19603">
        <v>107.36</v>
      </c>
    </row>
    <row r="19604" spans="1:2" ht="12.75" customHeight="1">
      <c r="A19604" t="s">
        <v>29540</v>
      </c>
      <c r="B19604">
        <v>1337.64</v>
      </c>
    </row>
    <row r="19605" spans="1:2" ht="12.75" customHeight="1">
      <c r="A19605" t="s">
        <v>29542</v>
      </c>
      <c r="B19605">
        <v>1335.07</v>
      </c>
    </row>
    <row r="19606" spans="1:2" ht="12.75" customHeight="1">
      <c r="A19606" t="s">
        <v>29543</v>
      </c>
      <c r="B19606">
        <v>376.65</v>
      </c>
    </row>
    <row r="19607" spans="1:2" ht="12.75" customHeight="1">
      <c r="A19607" t="s">
        <v>29545</v>
      </c>
      <c r="B19607">
        <v>374.08</v>
      </c>
    </row>
    <row r="19608" spans="1:2" ht="12.75" customHeight="1">
      <c r="A19608" t="s">
        <v>29546</v>
      </c>
      <c r="B19608">
        <v>369.24</v>
      </c>
    </row>
    <row r="19609" spans="1:2" ht="12.75" customHeight="1">
      <c r="A19609" t="s">
        <v>29548</v>
      </c>
      <c r="B19609">
        <v>366.67</v>
      </c>
    </row>
    <row r="19610" spans="1:2" ht="12.75" customHeight="1">
      <c r="A19610" t="s">
        <v>29549</v>
      </c>
      <c r="B19610">
        <v>110.44</v>
      </c>
    </row>
    <row r="19611" spans="1:2" ht="12.75" customHeight="1">
      <c r="A19611" t="s">
        <v>29551</v>
      </c>
      <c r="B19611">
        <v>107.87</v>
      </c>
    </row>
    <row r="19612" spans="1:2" ht="12.75" customHeight="1">
      <c r="A19612" t="s">
        <v>29552</v>
      </c>
      <c r="B19612">
        <v>137.61000000000001</v>
      </c>
    </row>
    <row r="19613" spans="1:2" ht="12.75" customHeight="1">
      <c r="A19613" t="s">
        <v>29554</v>
      </c>
      <c r="B19613">
        <v>135.04</v>
      </c>
    </row>
    <row r="19614" spans="1:2" ht="12.75" customHeight="1">
      <c r="A19614" t="s">
        <v>29555</v>
      </c>
      <c r="B19614">
        <v>220</v>
      </c>
    </row>
    <row r="19615" spans="1:2" ht="12.75" customHeight="1">
      <c r="A19615" t="s">
        <v>29557</v>
      </c>
      <c r="B19615">
        <v>220</v>
      </c>
    </row>
    <row r="19616" spans="1:2" ht="12.75" customHeight="1">
      <c r="A19616" t="s">
        <v>29558</v>
      </c>
      <c r="B19616">
        <v>670</v>
      </c>
    </row>
    <row r="19617" spans="1:2" ht="12.75" customHeight="1">
      <c r="A19617" t="s">
        <v>29560</v>
      </c>
      <c r="B19617">
        <v>670</v>
      </c>
    </row>
    <row r="19618" spans="1:2" ht="12.75" customHeight="1">
      <c r="A19618" t="s">
        <v>29561</v>
      </c>
      <c r="B19618">
        <v>10888.53</v>
      </c>
    </row>
    <row r="19619" spans="1:2" ht="12.75" customHeight="1">
      <c r="A19619" t="s">
        <v>29563</v>
      </c>
      <c r="B19619">
        <v>10740.93</v>
      </c>
    </row>
    <row r="19620" spans="1:2" ht="12.75" customHeight="1">
      <c r="A19620" t="s">
        <v>29564</v>
      </c>
      <c r="B19620">
        <v>12198.64</v>
      </c>
    </row>
    <row r="19621" spans="1:2" ht="12.75" customHeight="1">
      <c r="A19621" t="s">
        <v>29566</v>
      </c>
      <c r="B19621">
        <v>12051.04</v>
      </c>
    </row>
    <row r="19622" spans="1:2" ht="12.75" customHeight="1">
      <c r="A19622" t="s">
        <v>29567</v>
      </c>
      <c r="B19622">
        <v>14562.41</v>
      </c>
    </row>
    <row r="19623" spans="1:2" ht="12.75" customHeight="1">
      <c r="A19623" t="s">
        <v>29569</v>
      </c>
      <c r="B19623">
        <v>14414.81</v>
      </c>
    </row>
    <row r="19624" spans="1:2" ht="12.75" customHeight="1">
      <c r="A19624" t="s">
        <v>29570</v>
      </c>
      <c r="B19624">
        <v>584.48</v>
      </c>
    </row>
    <row r="19625" spans="1:2" ht="12.75" customHeight="1">
      <c r="A19625" t="s">
        <v>29572</v>
      </c>
      <c r="B19625">
        <v>579.34</v>
      </c>
    </row>
    <row r="19626" spans="1:2" ht="12.75" customHeight="1">
      <c r="A19626" t="s">
        <v>29573</v>
      </c>
      <c r="B19626">
        <v>828.48</v>
      </c>
    </row>
    <row r="19627" spans="1:2" ht="12.75" customHeight="1">
      <c r="A19627" t="s">
        <v>29575</v>
      </c>
      <c r="B19627">
        <v>823.34</v>
      </c>
    </row>
    <row r="19628" spans="1:2" ht="12.75" customHeight="1">
      <c r="A19628" t="s">
        <v>29576</v>
      </c>
      <c r="B19628">
        <v>1158.48</v>
      </c>
    </row>
    <row r="19629" spans="1:2" ht="12.75" customHeight="1">
      <c r="A19629" t="s">
        <v>29578</v>
      </c>
      <c r="B19629">
        <v>1153.3399999999999</v>
      </c>
    </row>
    <row r="19630" spans="1:2" ht="12.75" customHeight="1">
      <c r="A19630" t="s">
        <v>29579</v>
      </c>
      <c r="B19630">
        <v>1928.48</v>
      </c>
    </row>
    <row r="19631" spans="1:2" ht="12.75" customHeight="1">
      <c r="A19631" t="s">
        <v>29581</v>
      </c>
      <c r="B19631">
        <v>1923.34</v>
      </c>
    </row>
    <row r="19632" spans="1:2" ht="12.75" customHeight="1">
      <c r="A19632" t="s">
        <v>29582</v>
      </c>
      <c r="B19632">
        <v>3309.72</v>
      </c>
    </row>
    <row r="19633" spans="1:2" ht="12.75" customHeight="1">
      <c r="A19633" t="s">
        <v>29584</v>
      </c>
      <c r="B19633">
        <v>3302.01</v>
      </c>
    </row>
    <row r="19634" spans="1:2" ht="12.75" customHeight="1">
      <c r="A19634" t="s">
        <v>29585</v>
      </c>
      <c r="B19634">
        <v>5347.72</v>
      </c>
    </row>
    <row r="19635" spans="1:2" ht="12.75" customHeight="1">
      <c r="A19635" t="s">
        <v>29587</v>
      </c>
      <c r="B19635">
        <v>5340.01</v>
      </c>
    </row>
    <row r="19636" spans="1:2" ht="12.75" customHeight="1">
      <c r="A19636" t="s">
        <v>29588</v>
      </c>
      <c r="B19636">
        <v>279.5</v>
      </c>
    </row>
    <row r="19637" spans="1:2" ht="12.75" customHeight="1">
      <c r="A19637" t="s">
        <v>29590</v>
      </c>
      <c r="B19637">
        <v>274.36</v>
      </c>
    </row>
    <row r="19638" spans="1:2" ht="12.75" customHeight="1">
      <c r="A19638" t="s">
        <v>29591</v>
      </c>
      <c r="B19638">
        <v>388.58</v>
      </c>
    </row>
    <row r="19639" spans="1:2" ht="12.75" customHeight="1">
      <c r="A19639" t="s">
        <v>29593</v>
      </c>
      <c r="B19639">
        <v>383.44</v>
      </c>
    </row>
    <row r="19640" spans="1:2" ht="12.75" customHeight="1">
      <c r="A19640" t="s">
        <v>29594</v>
      </c>
      <c r="B19640">
        <v>3038.48</v>
      </c>
    </row>
    <row r="19641" spans="1:2" ht="12.75" customHeight="1">
      <c r="A19641" t="s">
        <v>29596</v>
      </c>
      <c r="B19641">
        <v>3033.34</v>
      </c>
    </row>
    <row r="19642" spans="1:2" ht="12.75" customHeight="1">
      <c r="A19642" t="s">
        <v>29597</v>
      </c>
      <c r="B19642">
        <v>3638.48</v>
      </c>
    </row>
    <row r="19643" spans="1:2" ht="12.75" customHeight="1">
      <c r="A19643" t="s">
        <v>29599</v>
      </c>
      <c r="B19643">
        <v>3633.34</v>
      </c>
    </row>
    <row r="19644" spans="1:2" ht="12.75" customHeight="1">
      <c r="A19644" t="s">
        <v>29600</v>
      </c>
      <c r="B19644">
        <v>4457.72</v>
      </c>
    </row>
    <row r="19645" spans="1:2" ht="12.75" customHeight="1">
      <c r="A19645" t="s">
        <v>29602</v>
      </c>
      <c r="B19645">
        <v>4450.01</v>
      </c>
    </row>
    <row r="19646" spans="1:2" ht="12.75" customHeight="1">
      <c r="A19646" t="s">
        <v>29603</v>
      </c>
      <c r="B19646">
        <v>5550.59</v>
      </c>
    </row>
    <row r="19647" spans="1:2" ht="12.75" customHeight="1">
      <c r="A19647" t="s">
        <v>29605</v>
      </c>
      <c r="B19647">
        <v>5542.88</v>
      </c>
    </row>
    <row r="19648" spans="1:2" ht="12.75" customHeight="1">
      <c r="A19648" t="s">
        <v>29606</v>
      </c>
      <c r="B19648">
        <v>2758.48</v>
      </c>
    </row>
    <row r="19649" spans="1:2" ht="12.75" customHeight="1">
      <c r="A19649" t="s">
        <v>29608</v>
      </c>
      <c r="B19649">
        <v>2753.34</v>
      </c>
    </row>
    <row r="19650" spans="1:2" ht="12.75" customHeight="1">
      <c r="A19650" t="s">
        <v>29609</v>
      </c>
      <c r="B19650">
        <v>3546.66</v>
      </c>
    </row>
    <row r="19651" spans="1:2" ht="12.75" customHeight="1">
      <c r="A19651" t="s">
        <v>29611</v>
      </c>
      <c r="B19651">
        <v>3541.52</v>
      </c>
    </row>
    <row r="19652" spans="1:2" ht="12.75" customHeight="1">
      <c r="A19652" t="s">
        <v>29612</v>
      </c>
      <c r="B19652">
        <v>4498.05</v>
      </c>
    </row>
    <row r="19653" spans="1:2" ht="12.75" customHeight="1">
      <c r="A19653" t="s">
        <v>29614</v>
      </c>
      <c r="B19653">
        <v>4490.34</v>
      </c>
    </row>
    <row r="19654" spans="1:2" ht="12.75" customHeight="1">
      <c r="A19654" t="s">
        <v>29615</v>
      </c>
      <c r="B19654">
        <v>312.45999999999998</v>
      </c>
    </row>
    <row r="19655" spans="1:2" ht="12.75" customHeight="1">
      <c r="A19655" t="s">
        <v>29617</v>
      </c>
      <c r="B19655">
        <v>307.47000000000003</v>
      </c>
    </row>
    <row r="19656" spans="1:2" ht="12.75" customHeight="1">
      <c r="A19656" t="s">
        <v>29618</v>
      </c>
      <c r="B19656">
        <v>14609.52</v>
      </c>
    </row>
    <row r="19657" spans="1:2" ht="12.75" customHeight="1">
      <c r="A19657" t="s">
        <v>29620</v>
      </c>
      <c r="B19657">
        <v>14609.52</v>
      </c>
    </row>
    <row r="19658" spans="1:2" ht="12.75" customHeight="1">
      <c r="A19658" t="s">
        <v>29621</v>
      </c>
      <c r="B19658">
        <v>262.29000000000002</v>
      </c>
    </row>
    <row r="19659" spans="1:2" ht="12.75" customHeight="1">
      <c r="A19659" t="s">
        <v>29623</v>
      </c>
      <c r="B19659">
        <v>262.29000000000002</v>
      </c>
    </row>
    <row r="19660" spans="1:2" ht="12.75" customHeight="1">
      <c r="A19660" t="s">
        <v>29624</v>
      </c>
      <c r="B19660">
        <v>247.2</v>
      </c>
    </row>
    <row r="19661" spans="1:2" ht="12.75" customHeight="1">
      <c r="A19661" t="s">
        <v>29626</v>
      </c>
      <c r="B19661">
        <v>247.2</v>
      </c>
    </row>
    <row r="19662" spans="1:2" ht="12.75" customHeight="1">
      <c r="A19662" t="s">
        <v>29627</v>
      </c>
      <c r="B19662">
        <v>816.82</v>
      </c>
    </row>
    <row r="19663" spans="1:2" ht="12.75" customHeight="1">
      <c r="A19663" t="s">
        <v>29629</v>
      </c>
      <c r="B19663">
        <v>816.82</v>
      </c>
    </row>
    <row r="19664" spans="1:2" ht="12.75" customHeight="1">
      <c r="A19664" t="s">
        <v>29630</v>
      </c>
      <c r="B19664">
        <v>222.78</v>
      </c>
    </row>
    <row r="19665" spans="1:2" ht="12.75" customHeight="1">
      <c r="A19665" t="s">
        <v>29632</v>
      </c>
      <c r="B19665">
        <v>216.81</v>
      </c>
    </row>
    <row r="19666" spans="1:2" ht="12.75" customHeight="1">
      <c r="A19666" t="s">
        <v>29633</v>
      </c>
      <c r="B19666">
        <v>212.96</v>
      </c>
    </row>
    <row r="19667" spans="1:2" ht="12.75" customHeight="1">
      <c r="A19667" t="s">
        <v>29635</v>
      </c>
      <c r="B19667">
        <v>205.49</v>
      </c>
    </row>
    <row r="19668" spans="1:2" ht="12.75" customHeight="1">
      <c r="A19668" t="s">
        <v>29636</v>
      </c>
      <c r="B19668">
        <v>236.27</v>
      </c>
    </row>
    <row r="19669" spans="1:2" ht="12.75" customHeight="1">
      <c r="A19669" t="s">
        <v>29638</v>
      </c>
      <c r="B19669">
        <v>233.88</v>
      </c>
    </row>
    <row r="19670" spans="1:2" ht="12.75" customHeight="1">
      <c r="A19670" t="s">
        <v>29639</v>
      </c>
      <c r="B19670">
        <v>524.89</v>
      </c>
    </row>
    <row r="19671" spans="1:2" ht="12.75" customHeight="1">
      <c r="A19671" t="s">
        <v>29641</v>
      </c>
      <c r="B19671">
        <v>524.89</v>
      </c>
    </row>
    <row r="19672" spans="1:2" ht="12.75" customHeight="1">
      <c r="A19672" t="s">
        <v>29642</v>
      </c>
      <c r="B19672">
        <v>509.85</v>
      </c>
    </row>
    <row r="19673" spans="1:2" ht="12.75" customHeight="1">
      <c r="A19673" t="s">
        <v>29644</v>
      </c>
      <c r="B19673">
        <v>509.85</v>
      </c>
    </row>
    <row r="19674" spans="1:2" ht="12.75" customHeight="1">
      <c r="A19674" t="s">
        <v>29645</v>
      </c>
      <c r="B19674">
        <v>418.62</v>
      </c>
    </row>
    <row r="19675" spans="1:2" ht="12.75" customHeight="1">
      <c r="A19675" t="s">
        <v>29647</v>
      </c>
      <c r="B19675">
        <v>418.62</v>
      </c>
    </row>
    <row r="19676" spans="1:2" ht="12.75" customHeight="1">
      <c r="A19676" t="s">
        <v>29648</v>
      </c>
      <c r="B19676">
        <v>458.59</v>
      </c>
    </row>
    <row r="19677" spans="1:2" ht="12.75" customHeight="1">
      <c r="A19677" t="s">
        <v>29650</v>
      </c>
      <c r="B19677">
        <v>458.59</v>
      </c>
    </row>
    <row r="19678" spans="1:2" ht="12.75" customHeight="1">
      <c r="A19678" t="s">
        <v>29651</v>
      </c>
      <c r="B19678">
        <v>598.46</v>
      </c>
    </row>
    <row r="19679" spans="1:2" ht="12.75" customHeight="1">
      <c r="A19679" t="s">
        <v>29653</v>
      </c>
      <c r="B19679">
        <v>598.46</v>
      </c>
    </row>
    <row r="19680" spans="1:2" ht="12.75" customHeight="1">
      <c r="A19680" t="s">
        <v>29654</v>
      </c>
      <c r="B19680">
        <v>72.09</v>
      </c>
    </row>
    <row r="19681" spans="1:2" ht="12.75" customHeight="1">
      <c r="A19681" t="s">
        <v>29656</v>
      </c>
      <c r="B19681">
        <v>72.09</v>
      </c>
    </row>
    <row r="19682" spans="1:2" ht="12.75" customHeight="1">
      <c r="A19682" t="s">
        <v>29657</v>
      </c>
      <c r="B19682">
        <v>81.25</v>
      </c>
    </row>
    <row r="19683" spans="1:2" ht="12.75" customHeight="1">
      <c r="A19683" t="s">
        <v>29659</v>
      </c>
      <c r="B19683">
        <v>81.25</v>
      </c>
    </row>
    <row r="19684" spans="1:2" ht="12.75" customHeight="1">
      <c r="A19684" t="s">
        <v>29660</v>
      </c>
      <c r="B19684">
        <v>1735.81</v>
      </c>
    </row>
    <row r="19685" spans="1:2" ht="12.75" customHeight="1">
      <c r="A19685" t="s">
        <v>29662</v>
      </c>
      <c r="B19685">
        <v>1735.81</v>
      </c>
    </row>
    <row r="19686" spans="1:2" ht="12.75" customHeight="1">
      <c r="A19686" t="s">
        <v>29663</v>
      </c>
      <c r="B19686">
        <v>280.18</v>
      </c>
    </row>
    <row r="19687" spans="1:2" ht="12.75" customHeight="1">
      <c r="A19687" t="s">
        <v>29665</v>
      </c>
      <c r="B19687">
        <v>280.18</v>
      </c>
    </row>
    <row r="19688" spans="1:2" ht="12.75" customHeight="1">
      <c r="A19688" t="s">
        <v>29666</v>
      </c>
      <c r="B19688">
        <v>101.04</v>
      </c>
    </row>
    <row r="19689" spans="1:2" ht="12.75" customHeight="1">
      <c r="A19689" t="s">
        <v>29668</v>
      </c>
      <c r="B19689">
        <v>101.04</v>
      </c>
    </row>
    <row r="19690" spans="1:2" ht="12.75" customHeight="1">
      <c r="A19690" t="s">
        <v>29669</v>
      </c>
      <c r="B19690">
        <v>86.19</v>
      </c>
    </row>
    <row r="19691" spans="1:2" ht="12.75" customHeight="1">
      <c r="A19691" t="s">
        <v>29671</v>
      </c>
      <c r="B19691">
        <v>83.62</v>
      </c>
    </row>
    <row r="19692" spans="1:2" ht="12.75" customHeight="1">
      <c r="A19692" t="s">
        <v>29672</v>
      </c>
      <c r="B19692">
        <v>59.01</v>
      </c>
    </row>
    <row r="19693" spans="1:2" ht="12.75" customHeight="1">
      <c r="A19693" t="s">
        <v>29674</v>
      </c>
      <c r="B19693">
        <v>56.44</v>
      </c>
    </row>
    <row r="19694" spans="1:2" ht="12.75" customHeight="1">
      <c r="A19694" t="s">
        <v>29675</v>
      </c>
      <c r="B19694">
        <v>50.13</v>
      </c>
    </row>
    <row r="19695" spans="1:2" ht="12.75" customHeight="1">
      <c r="A19695" t="s">
        <v>29677</v>
      </c>
      <c r="B19695">
        <v>47.56</v>
      </c>
    </row>
    <row r="19696" spans="1:2" ht="12.75" customHeight="1">
      <c r="A19696" t="s">
        <v>29678</v>
      </c>
      <c r="B19696">
        <v>141.55000000000001</v>
      </c>
    </row>
    <row r="19697" spans="1:2" ht="12.75" customHeight="1">
      <c r="A19697" t="s">
        <v>29680</v>
      </c>
      <c r="B19697">
        <v>138.97999999999999</v>
      </c>
    </row>
    <row r="19698" spans="1:2" ht="12.75" customHeight="1">
      <c r="A19698" t="s">
        <v>35171</v>
      </c>
      <c r="B19698">
        <v>4135.12</v>
      </c>
    </row>
    <row r="19699" spans="1:2" ht="12.75" customHeight="1">
      <c r="A19699" t="s">
        <v>35172</v>
      </c>
      <c r="B19699">
        <v>4132.55</v>
      </c>
    </row>
    <row r="19700" spans="1:2" ht="12.75" customHeight="1">
      <c r="A19700" t="s">
        <v>29681</v>
      </c>
      <c r="B19700">
        <v>68.56</v>
      </c>
    </row>
    <row r="19701" spans="1:2" ht="12.75" customHeight="1">
      <c r="A19701" t="s">
        <v>29683</v>
      </c>
      <c r="B19701">
        <v>65.989999999999995</v>
      </c>
    </row>
    <row r="19702" spans="1:2" ht="12.75" customHeight="1">
      <c r="A19702" t="s">
        <v>29684</v>
      </c>
      <c r="B19702">
        <v>80052.2</v>
      </c>
    </row>
    <row r="19703" spans="1:2" ht="12.75" customHeight="1">
      <c r="A19703" t="s">
        <v>29686</v>
      </c>
      <c r="B19703">
        <v>80052.2</v>
      </c>
    </row>
    <row r="19704" spans="1:2" ht="12.75" customHeight="1">
      <c r="A19704" t="s">
        <v>29687</v>
      </c>
      <c r="B19704">
        <v>96200</v>
      </c>
    </row>
    <row r="19705" spans="1:2" ht="12.75" customHeight="1">
      <c r="A19705" t="s">
        <v>29689</v>
      </c>
      <c r="B19705">
        <v>96200</v>
      </c>
    </row>
    <row r="19706" spans="1:2" ht="12.75" customHeight="1">
      <c r="A19706" t="s">
        <v>29690</v>
      </c>
      <c r="B19706">
        <v>116700</v>
      </c>
    </row>
    <row r="19707" spans="1:2" ht="12.75" customHeight="1">
      <c r="A19707" t="s">
        <v>29692</v>
      </c>
      <c r="B19707">
        <v>116700</v>
      </c>
    </row>
    <row r="19708" spans="1:2" ht="12.75" customHeight="1">
      <c r="A19708" t="s">
        <v>29693</v>
      </c>
      <c r="B19708">
        <v>24977.79</v>
      </c>
    </row>
    <row r="19709" spans="1:2" ht="12.75" customHeight="1">
      <c r="A19709" t="s">
        <v>29695</v>
      </c>
      <c r="B19709">
        <v>24977.79</v>
      </c>
    </row>
    <row r="19710" spans="1:2" ht="12.75" customHeight="1">
      <c r="A19710" t="s">
        <v>29696</v>
      </c>
      <c r="B19710">
        <v>162800</v>
      </c>
    </row>
    <row r="19711" spans="1:2" ht="12.75" customHeight="1">
      <c r="A19711" t="s">
        <v>29698</v>
      </c>
      <c r="B19711">
        <v>162800</v>
      </c>
    </row>
    <row r="19712" spans="1:2" ht="12.75" customHeight="1">
      <c r="A19712" t="s">
        <v>29699</v>
      </c>
      <c r="B19712">
        <v>429.28</v>
      </c>
    </row>
    <row r="19713" spans="1:2" ht="12.75" customHeight="1">
      <c r="A19713" t="s">
        <v>29701</v>
      </c>
      <c r="B19713">
        <v>413.12</v>
      </c>
    </row>
    <row r="19714" spans="1:2" ht="12.75" customHeight="1">
      <c r="A19714" t="s">
        <v>29702</v>
      </c>
      <c r="B19714">
        <v>503.97</v>
      </c>
    </row>
    <row r="19715" spans="1:2" ht="12.75" customHeight="1">
      <c r="A19715" t="s">
        <v>29704</v>
      </c>
      <c r="B19715">
        <v>487.81</v>
      </c>
    </row>
    <row r="19716" spans="1:2" ht="12.75" customHeight="1">
      <c r="A19716" t="s">
        <v>29705</v>
      </c>
      <c r="B19716">
        <v>620.41</v>
      </c>
    </row>
    <row r="19717" spans="1:2" ht="12.75" customHeight="1">
      <c r="A19717" t="s">
        <v>29707</v>
      </c>
      <c r="B19717">
        <v>602.1</v>
      </c>
    </row>
    <row r="19718" spans="1:2" ht="12.75" customHeight="1">
      <c r="A19718" t="s">
        <v>29708</v>
      </c>
      <c r="B19718">
        <v>669.35</v>
      </c>
    </row>
    <row r="19719" spans="1:2" ht="12.75" customHeight="1">
      <c r="A19719" t="s">
        <v>29710</v>
      </c>
      <c r="B19719">
        <v>651.04</v>
      </c>
    </row>
    <row r="19720" spans="1:2" ht="12.75" customHeight="1">
      <c r="A19720" t="s">
        <v>29711</v>
      </c>
      <c r="B19720">
        <v>596.53</v>
      </c>
    </row>
    <row r="19721" spans="1:2" ht="12.75" customHeight="1">
      <c r="A19721" t="s">
        <v>29713</v>
      </c>
      <c r="B19721">
        <v>576.67999999999995</v>
      </c>
    </row>
    <row r="19722" spans="1:2" ht="12.75" customHeight="1">
      <c r="A19722" t="s">
        <v>29714</v>
      </c>
      <c r="B19722">
        <v>718.89</v>
      </c>
    </row>
    <row r="19723" spans="1:2" ht="12.75" customHeight="1">
      <c r="A19723" t="s">
        <v>29716</v>
      </c>
      <c r="B19723">
        <v>699.04</v>
      </c>
    </row>
    <row r="19724" spans="1:2" ht="12.75" customHeight="1">
      <c r="A19724" t="s">
        <v>29717</v>
      </c>
      <c r="B19724">
        <v>886.03</v>
      </c>
    </row>
    <row r="19725" spans="1:2" ht="12.75" customHeight="1">
      <c r="A19725" t="s">
        <v>29719</v>
      </c>
      <c r="B19725">
        <v>865.1</v>
      </c>
    </row>
    <row r="19726" spans="1:2" ht="12.75" customHeight="1">
      <c r="A19726" t="s">
        <v>29720</v>
      </c>
      <c r="B19726">
        <v>1069.56</v>
      </c>
    </row>
    <row r="19727" spans="1:2" ht="12.75" customHeight="1">
      <c r="A19727" t="s">
        <v>29722</v>
      </c>
      <c r="B19727">
        <v>1048.6300000000001</v>
      </c>
    </row>
    <row r="19728" spans="1:2" ht="12.75" customHeight="1">
      <c r="A19728" t="s">
        <v>29723</v>
      </c>
      <c r="B19728">
        <v>898.11</v>
      </c>
    </row>
    <row r="19729" spans="1:2" ht="12.75" customHeight="1">
      <c r="A19729" t="s">
        <v>29725</v>
      </c>
      <c r="B19729">
        <v>875.48</v>
      </c>
    </row>
    <row r="19730" spans="1:2" ht="12.75" customHeight="1">
      <c r="A19730" t="s">
        <v>29726</v>
      </c>
      <c r="B19730">
        <v>971.52</v>
      </c>
    </row>
    <row r="19731" spans="1:2" ht="12.75" customHeight="1">
      <c r="A19731" t="s">
        <v>29728</v>
      </c>
      <c r="B19731">
        <v>948.89</v>
      </c>
    </row>
    <row r="19732" spans="1:2" ht="12.75" customHeight="1">
      <c r="A19732" t="s">
        <v>29729</v>
      </c>
      <c r="B19732">
        <v>1212.92</v>
      </c>
    </row>
    <row r="19733" spans="1:2" ht="12.75" customHeight="1">
      <c r="A19733" t="s">
        <v>29731</v>
      </c>
      <c r="B19733">
        <v>1189.75</v>
      </c>
    </row>
    <row r="19734" spans="1:2" ht="12.75" customHeight="1">
      <c r="A19734" t="s">
        <v>29732</v>
      </c>
      <c r="B19734">
        <v>1316.92</v>
      </c>
    </row>
    <row r="19735" spans="1:2" ht="12.75" customHeight="1">
      <c r="A19735" t="s">
        <v>29734</v>
      </c>
      <c r="B19735">
        <v>1293.75</v>
      </c>
    </row>
    <row r="19736" spans="1:2" ht="12.75" customHeight="1">
      <c r="A19736" t="s">
        <v>29735</v>
      </c>
      <c r="B19736">
        <v>1733.5</v>
      </c>
    </row>
    <row r="19737" spans="1:2" ht="12.75" customHeight="1">
      <c r="A19737" t="s">
        <v>29737</v>
      </c>
      <c r="B19737">
        <v>1709.26</v>
      </c>
    </row>
    <row r="19738" spans="1:2" ht="12.75" customHeight="1">
      <c r="A19738" t="s">
        <v>29738</v>
      </c>
      <c r="B19738">
        <v>1302.43</v>
      </c>
    </row>
    <row r="19739" spans="1:2" ht="12.75" customHeight="1">
      <c r="A19739" t="s">
        <v>29740</v>
      </c>
      <c r="B19739">
        <v>1277.03</v>
      </c>
    </row>
    <row r="19740" spans="1:2" ht="12.75" customHeight="1">
      <c r="A19740" t="s">
        <v>29741</v>
      </c>
      <c r="B19740">
        <v>1594.88</v>
      </c>
    </row>
    <row r="19741" spans="1:2" ht="12.75" customHeight="1">
      <c r="A19741" t="s">
        <v>29743</v>
      </c>
      <c r="B19741">
        <v>1569.48</v>
      </c>
    </row>
    <row r="19742" spans="1:2" ht="12.75" customHeight="1">
      <c r="A19742" t="s">
        <v>29744</v>
      </c>
      <c r="B19742">
        <v>1664.62</v>
      </c>
    </row>
    <row r="19743" spans="1:2" ht="12.75" customHeight="1">
      <c r="A19743" t="s">
        <v>29746</v>
      </c>
      <c r="B19743">
        <v>1639.22</v>
      </c>
    </row>
    <row r="19744" spans="1:2" ht="12.75" customHeight="1">
      <c r="A19744" t="s">
        <v>29747</v>
      </c>
      <c r="B19744">
        <v>2287.58</v>
      </c>
    </row>
    <row r="19745" spans="1:2" ht="12.75" customHeight="1">
      <c r="A19745" t="s">
        <v>29749</v>
      </c>
      <c r="B19745">
        <v>2261.1</v>
      </c>
    </row>
    <row r="19746" spans="1:2" ht="12.75" customHeight="1">
      <c r="A19746" t="s">
        <v>29750</v>
      </c>
      <c r="B19746">
        <v>2305.48</v>
      </c>
    </row>
    <row r="19747" spans="1:2" ht="12.75" customHeight="1">
      <c r="A19747" t="s">
        <v>29752</v>
      </c>
      <c r="B19747">
        <v>2279.14</v>
      </c>
    </row>
    <row r="19748" spans="1:2" ht="12.75" customHeight="1">
      <c r="A19748" t="s">
        <v>29753</v>
      </c>
      <c r="B19748">
        <v>119092.15</v>
      </c>
    </row>
    <row r="19749" spans="1:2" ht="12.75" customHeight="1">
      <c r="A19749" t="s">
        <v>29755</v>
      </c>
      <c r="B19749">
        <v>118912.76</v>
      </c>
    </row>
    <row r="19750" spans="1:2" ht="12.75" customHeight="1">
      <c r="A19750" t="s">
        <v>29756</v>
      </c>
      <c r="B19750">
        <v>140392.15</v>
      </c>
    </row>
    <row r="19751" spans="1:2" ht="12.75" customHeight="1">
      <c r="A19751" t="s">
        <v>29758</v>
      </c>
      <c r="B19751">
        <v>140212.76</v>
      </c>
    </row>
    <row r="19752" spans="1:2" ht="12.75" customHeight="1">
      <c r="A19752" t="s">
        <v>29759</v>
      </c>
      <c r="B19752">
        <v>149592.15</v>
      </c>
    </row>
    <row r="19753" spans="1:2" ht="12.75" customHeight="1">
      <c r="A19753" t="s">
        <v>29761</v>
      </c>
      <c r="B19753">
        <v>149412.76</v>
      </c>
    </row>
    <row r="19754" spans="1:2" ht="12.75" customHeight="1">
      <c r="A19754" t="s">
        <v>29762</v>
      </c>
      <c r="B19754">
        <v>184742.15</v>
      </c>
    </row>
    <row r="19755" spans="1:2" ht="12.75" customHeight="1">
      <c r="A19755" t="s">
        <v>29764</v>
      </c>
      <c r="B19755">
        <v>184562.76</v>
      </c>
    </row>
    <row r="19756" spans="1:2" ht="12.75" customHeight="1">
      <c r="A19756" t="s">
        <v>29765</v>
      </c>
      <c r="B19756">
        <v>270092.15000000002</v>
      </c>
    </row>
    <row r="19757" spans="1:2" ht="12.75" customHeight="1">
      <c r="A19757" t="s">
        <v>29767</v>
      </c>
      <c r="B19757">
        <v>269912.76</v>
      </c>
    </row>
    <row r="19758" spans="1:2" ht="12.75" customHeight="1">
      <c r="A19758" t="s">
        <v>29768</v>
      </c>
      <c r="B19758">
        <v>359592.15</v>
      </c>
    </row>
    <row r="19759" spans="1:2" ht="12.75" customHeight="1">
      <c r="A19759" t="s">
        <v>29770</v>
      </c>
      <c r="B19759">
        <v>359412.76</v>
      </c>
    </row>
    <row r="19760" spans="1:2" ht="12.75" customHeight="1">
      <c r="A19760" t="s">
        <v>29771</v>
      </c>
      <c r="B19760">
        <v>45042.15</v>
      </c>
    </row>
    <row r="19761" spans="1:2" ht="12.75" customHeight="1">
      <c r="A19761" t="s">
        <v>29773</v>
      </c>
      <c r="B19761">
        <v>44862.76</v>
      </c>
    </row>
    <row r="19762" spans="1:2" ht="12.75" customHeight="1">
      <c r="A19762" t="s">
        <v>29774</v>
      </c>
      <c r="B19762">
        <v>49548.15</v>
      </c>
    </row>
    <row r="19763" spans="1:2" ht="12.75" customHeight="1">
      <c r="A19763" t="s">
        <v>29776</v>
      </c>
      <c r="B19763">
        <v>49368.76</v>
      </c>
    </row>
    <row r="19764" spans="1:2" ht="12.75" customHeight="1">
      <c r="A19764" t="s">
        <v>29777</v>
      </c>
      <c r="B19764">
        <v>53732.15</v>
      </c>
    </row>
    <row r="19765" spans="1:2" ht="12.75" customHeight="1">
      <c r="A19765" t="s">
        <v>29779</v>
      </c>
      <c r="B19765">
        <v>53552.76</v>
      </c>
    </row>
    <row r="19766" spans="1:2" ht="12.75" customHeight="1">
      <c r="A19766" t="s">
        <v>29780</v>
      </c>
      <c r="B19766">
        <v>64732.15</v>
      </c>
    </row>
    <row r="19767" spans="1:2" ht="12.75" customHeight="1">
      <c r="A19767" t="s">
        <v>29782</v>
      </c>
      <c r="B19767">
        <v>64552.76</v>
      </c>
    </row>
    <row r="19768" spans="1:2" ht="12.75" customHeight="1">
      <c r="A19768" t="s">
        <v>29783</v>
      </c>
      <c r="B19768">
        <v>76216.149999999994</v>
      </c>
    </row>
    <row r="19769" spans="1:2" ht="12.75" customHeight="1">
      <c r="A19769" t="s">
        <v>29785</v>
      </c>
      <c r="B19769">
        <v>76036.759999999995</v>
      </c>
    </row>
    <row r="19770" spans="1:2" ht="12.75" customHeight="1">
      <c r="A19770" t="s">
        <v>29786</v>
      </c>
      <c r="B19770">
        <v>609.62</v>
      </c>
    </row>
    <row r="19771" spans="1:2" ht="12.75" customHeight="1">
      <c r="A19771" t="s">
        <v>29788</v>
      </c>
      <c r="B19771">
        <v>608.33000000000004</v>
      </c>
    </row>
    <row r="19772" spans="1:2" ht="12.75" customHeight="1">
      <c r="A19772" t="s">
        <v>29789</v>
      </c>
      <c r="B19772">
        <v>172.2</v>
      </c>
    </row>
    <row r="19773" spans="1:2" ht="12.75" customHeight="1">
      <c r="A19773" t="s">
        <v>29791</v>
      </c>
      <c r="B19773">
        <v>169.63</v>
      </c>
    </row>
    <row r="19774" spans="1:2" ht="12.75" customHeight="1">
      <c r="A19774" t="s">
        <v>29792</v>
      </c>
      <c r="B19774">
        <v>269.24</v>
      </c>
    </row>
    <row r="19775" spans="1:2" ht="12.75" customHeight="1">
      <c r="A19775" t="s">
        <v>29794</v>
      </c>
      <c r="B19775">
        <v>266.67</v>
      </c>
    </row>
    <row r="19776" spans="1:2" ht="12.75" customHeight="1">
      <c r="A19776" t="s">
        <v>29795</v>
      </c>
      <c r="B19776">
        <v>149.24</v>
      </c>
    </row>
    <row r="19777" spans="1:2" ht="12.75" customHeight="1">
      <c r="A19777" t="s">
        <v>29797</v>
      </c>
      <c r="B19777">
        <v>146.66999999999999</v>
      </c>
    </row>
    <row r="19778" spans="1:2" ht="12.75" customHeight="1">
      <c r="A19778" t="s">
        <v>29798</v>
      </c>
      <c r="B19778">
        <v>1662.09</v>
      </c>
    </row>
    <row r="19779" spans="1:2" ht="12.75" customHeight="1">
      <c r="A19779" t="s">
        <v>29800</v>
      </c>
      <c r="B19779">
        <v>1659.52</v>
      </c>
    </row>
    <row r="19780" spans="1:2" ht="12.75" customHeight="1">
      <c r="A19780" t="s">
        <v>29801</v>
      </c>
      <c r="B19780">
        <v>1311.4</v>
      </c>
    </row>
    <row r="19781" spans="1:2" ht="12.75" customHeight="1">
      <c r="A19781" t="s">
        <v>29803</v>
      </c>
      <c r="B19781">
        <v>1254.51</v>
      </c>
    </row>
    <row r="19782" spans="1:2" ht="12.75" customHeight="1">
      <c r="A19782" t="s">
        <v>29804</v>
      </c>
      <c r="B19782">
        <v>2025.6</v>
      </c>
    </row>
    <row r="19783" spans="1:2" ht="12.75" customHeight="1">
      <c r="A19783" t="s">
        <v>29806</v>
      </c>
      <c r="B19783">
        <v>1968.71</v>
      </c>
    </row>
    <row r="19784" spans="1:2" ht="12.75" customHeight="1">
      <c r="A19784" t="s">
        <v>29807</v>
      </c>
      <c r="B19784">
        <v>25098.240000000002</v>
      </c>
    </row>
    <row r="19785" spans="1:2" ht="12.75" customHeight="1">
      <c r="A19785" t="s">
        <v>29809</v>
      </c>
      <c r="B19785">
        <v>25095.67</v>
      </c>
    </row>
    <row r="19786" spans="1:2" ht="12.75" customHeight="1">
      <c r="A19786" t="s">
        <v>29810</v>
      </c>
      <c r="B19786">
        <v>27683.24</v>
      </c>
    </row>
    <row r="19787" spans="1:2" ht="12.75" customHeight="1">
      <c r="A19787" t="s">
        <v>29812</v>
      </c>
      <c r="B19787">
        <v>27680.67</v>
      </c>
    </row>
    <row r="19788" spans="1:2" ht="12.75" customHeight="1">
      <c r="A19788" t="s">
        <v>29813</v>
      </c>
      <c r="B19788">
        <v>31547.24</v>
      </c>
    </row>
    <row r="19789" spans="1:2" ht="12.75" customHeight="1">
      <c r="A19789" t="s">
        <v>29815</v>
      </c>
      <c r="B19789">
        <v>31544.67</v>
      </c>
    </row>
    <row r="19790" spans="1:2" ht="12.75" customHeight="1">
      <c r="A19790" t="s">
        <v>29816</v>
      </c>
      <c r="B19790">
        <v>32258.240000000002</v>
      </c>
    </row>
    <row r="19791" spans="1:2" ht="12.75" customHeight="1">
      <c r="A19791" t="s">
        <v>29818</v>
      </c>
      <c r="B19791">
        <v>32255.67</v>
      </c>
    </row>
    <row r="19792" spans="1:2" ht="12.75" customHeight="1">
      <c r="A19792" t="s">
        <v>29819</v>
      </c>
      <c r="B19792">
        <v>37747.24</v>
      </c>
    </row>
    <row r="19793" spans="1:2" ht="12.75" customHeight="1">
      <c r="A19793" t="s">
        <v>29821</v>
      </c>
      <c r="B19793">
        <v>37744.67</v>
      </c>
    </row>
    <row r="19794" spans="1:2" ht="12.75" customHeight="1">
      <c r="A19794" t="s">
        <v>29822</v>
      </c>
      <c r="B19794">
        <v>45475.24</v>
      </c>
    </row>
    <row r="19795" spans="1:2" ht="12.75" customHeight="1">
      <c r="A19795" t="s">
        <v>29824</v>
      </c>
      <c r="B19795">
        <v>45472.67</v>
      </c>
    </row>
    <row r="19796" spans="1:2" ht="12.75" customHeight="1">
      <c r="A19796" t="s">
        <v>29825</v>
      </c>
      <c r="B19796">
        <v>54919.24</v>
      </c>
    </row>
    <row r="19797" spans="1:2" ht="12.75" customHeight="1">
      <c r="A19797" t="s">
        <v>29827</v>
      </c>
      <c r="B19797">
        <v>54916.67</v>
      </c>
    </row>
    <row r="19798" spans="1:2" ht="12.75" customHeight="1">
      <c r="A19798" t="s">
        <v>29828</v>
      </c>
      <c r="B19798">
        <v>83819.240000000005</v>
      </c>
    </row>
    <row r="19799" spans="1:2" ht="12.75" customHeight="1">
      <c r="A19799" t="s">
        <v>29830</v>
      </c>
      <c r="B19799">
        <v>83816.67</v>
      </c>
    </row>
    <row r="19800" spans="1:2" ht="12.75" customHeight="1">
      <c r="A19800" t="s">
        <v>29831</v>
      </c>
      <c r="B19800">
        <v>112701.24</v>
      </c>
    </row>
    <row r="19801" spans="1:2" ht="12.75" customHeight="1">
      <c r="A19801" t="s">
        <v>29833</v>
      </c>
      <c r="B19801">
        <v>112698.67</v>
      </c>
    </row>
    <row r="19802" spans="1:2" ht="12.75" customHeight="1">
      <c r="A19802" t="s">
        <v>29834</v>
      </c>
      <c r="B19802">
        <v>26202.240000000002</v>
      </c>
    </row>
    <row r="19803" spans="1:2" ht="12.75" customHeight="1">
      <c r="A19803" t="s">
        <v>29836</v>
      </c>
      <c r="B19803">
        <v>26199.67</v>
      </c>
    </row>
    <row r="19804" spans="1:2" ht="12.75" customHeight="1">
      <c r="A19804" t="s">
        <v>29837</v>
      </c>
      <c r="B19804">
        <v>32722.240000000002</v>
      </c>
    </row>
    <row r="19805" spans="1:2" ht="12.75" customHeight="1">
      <c r="A19805" t="s">
        <v>29839</v>
      </c>
      <c r="B19805">
        <v>32719.67</v>
      </c>
    </row>
    <row r="19806" spans="1:2" ht="12.75" customHeight="1">
      <c r="A19806" t="s">
        <v>29840</v>
      </c>
      <c r="B19806">
        <v>37782.239999999998</v>
      </c>
    </row>
    <row r="19807" spans="1:2" ht="12.75" customHeight="1">
      <c r="A19807" t="s">
        <v>29842</v>
      </c>
      <c r="B19807">
        <v>37779.67</v>
      </c>
    </row>
    <row r="19808" spans="1:2" ht="12.75" customHeight="1">
      <c r="A19808" t="s">
        <v>29843</v>
      </c>
      <c r="B19808">
        <v>45475.24</v>
      </c>
    </row>
    <row r="19809" spans="1:2" ht="12.75" customHeight="1">
      <c r="A19809" t="s">
        <v>29845</v>
      </c>
      <c r="B19809">
        <v>45472.67</v>
      </c>
    </row>
    <row r="19810" spans="1:2" ht="12.75" customHeight="1">
      <c r="A19810" t="s">
        <v>29846</v>
      </c>
      <c r="B19810">
        <v>45875.24</v>
      </c>
    </row>
    <row r="19811" spans="1:2" ht="12.75" customHeight="1">
      <c r="A19811" t="s">
        <v>29848</v>
      </c>
      <c r="B19811">
        <v>45872.67</v>
      </c>
    </row>
    <row r="19812" spans="1:2" ht="12.75" customHeight="1">
      <c r="A19812" t="s">
        <v>29849</v>
      </c>
      <c r="B19812">
        <v>62284.24</v>
      </c>
    </row>
    <row r="19813" spans="1:2" ht="12.75" customHeight="1">
      <c r="A19813" t="s">
        <v>29851</v>
      </c>
      <c r="B19813">
        <v>62281.67</v>
      </c>
    </row>
    <row r="19814" spans="1:2" ht="12.75" customHeight="1">
      <c r="A19814" t="s">
        <v>29852</v>
      </c>
      <c r="B19814">
        <v>85299.24</v>
      </c>
    </row>
    <row r="19815" spans="1:2" ht="12.75" customHeight="1">
      <c r="A19815" t="s">
        <v>29854</v>
      </c>
      <c r="B19815">
        <v>85296.67</v>
      </c>
    </row>
    <row r="19816" spans="1:2" ht="12.75" customHeight="1">
      <c r="A19816" t="s">
        <v>29855</v>
      </c>
      <c r="B19816">
        <v>121359.24</v>
      </c>
    </row>
    <row r="19817" spans="1:2" ht="12.75" customHeight="1">
      <c r="A19817" t="s">
        <v>29857</v>
      </c>
      <c r="B19817">
        <v>121356.67</v>
      </c>
    </row>
    <row r="19818" spans="1:2" ht="12.75" customHeight="1">
      <c r="A19818" t="s">
        <v>29858</v>
      </c>
      <c r="B19818">
        <v>31547.24</v>
      </c>
    </row>
    <row r="19819" spans="1:2" ht="12.75" customHeight="1">
      <c r="A19819" t="s">
        <v>29860</v>
      </c>
      <c r="B19819">
        <v>31544.67</v>
      </c>
    </row>
    <row r="19820" spans="1:2" ht="12.75" customHeight="1">
      <c r="A19820" t="s">
        <v>29861</v>
      </c>
      <c r="B19820">
        <v>323.39999999999998</v>
      </c>
    </row>
    <row r="19821" spans="1:2" ht="12.75" customHeight="1">
      <c r="A19821" t="s">
        <v>29863</v>
      </c>
      <c r="B19821">
        <v>323.39999999999998</v>
      </c>
    </row>
    <row r="19822" spans="1:2" ht="12.75" customHeight="1">
      <c r="A19822" t="s">
        <v>29864</v>
      </c>
      <c r="B19822">
        <v>338.09</v>
      </c>
    </row>
    <row r="19823" spans="1:2" ht="12.75" customHeight="1">
      <c r="A19823" t="s">
        <v>29866</v>
      </c>
      <c r="B19823">
        <v>338.09</v>
      </c>
    </row>
    <row r="19824" spans="1:2" ht="12.75" customHeight="1">
      <c r="A19824" t="s">
        <v>29867</v>
      </c>
      <c r="B19824">
        <v>389.4</v>
      </c>
    </row>
    <row r="19825" spans="1:2" ht="12.75" customHeight="1">
      <c r="A19825" t="s">
        <v>29869</v>
      </c>
      <c r="B19825">
        <v>389.4</v>
      </c>
    </row>
    <row r="19826" spans="1:2" ht="12.75" customHeight="1">
      <c r="A19826" t="s">
        <v>29870</v>
      </c>
      <c r="B19826">
        <v>389.4</v>
      </c>
    </row>
    <row r="19827" spans="1:2" ht="12.75" customHeight="1">
      <c r="A19827" t="s">
        <v>29872</v>
      </c>
      <c r="B19827">
        <v>389.4</v>
      </c>
    </row>
    <row r="19828" spans="1:2" ht="12.75" customHeight="1">
      <c r="A19828" t="s">
        <v>29873</v>
      </c>
      <c r="B19828">
        <v>389.4</v>
      </c>
    </row>
    <row r="19829" spans="1:2" ht="12.75" customHeight="1">
      <c r="A19829" t="s">
        <v>29875</v>
      </c>
      <c r="B19829">
        <v>389.4</v>
      </c>
    </row>
    <row r="19830" spans="1:2" ht="12.75" customHeight="1">
      <c r="A19830" t="s">
        <v>29876</v>
      </c>
      <c r="B19830">
        <v>389.4</v>
      </c>
    </row>
    <row r="19831" spans="1:2" ht="12.75" customHeight="1">
      <c r="A19831" t="s">
        <v>29878</v>
      </c>
      <c r="B19831">
        <v>389.4</v>
      </c>
    </row>
    <row r="19832" spans="1:2" ht="12.75" customHeight="1">
      <c r="A19832" t="s">
        <v>29879</v>
      </c>
      <c r="B19832">
        <v>389.4</v>
      </c>
    </row>
    <row r="19833" spans="1:2" ht="12.75" customHeight="1">
      <c r="A19833" t="s">
        <v>29881</v>
      </c>
      <c r="B19833">
        <v>389.4</v>
      </c>
    </row>
    <row r="19834" spans="1:2" ht="12.75" customHeight="1">
      <c r="A19834" t="s">
        <v>29882</v>
      </c>
      <c r="B19834">
        <v>389.4</v>
      </c>
    </row>
    <row r="19835" spans="1:2" ht="12.75" customHeight="1">
      <c r="A19835" t="s">
        <v>29884</v>
      </c>
      <c r="B19835">
        <v>389.4</v>
      </c>
    </row>
    <row r="19836" spans="1:2" ht="12.75" customHeight="1">
      <c r="A19836" t="s">
        <v>29885</v>
      </c>
      <c r="B19836">
        <v>89.77</v>
      </c>
    </row>
    <row r="19837" spans="1:2" ht="12.75" customHeight="1">
      <c r="A19837" t="s">
        <v>29887</v>
      </c>
      <c r="B19837">
        <v>87.2</v>
      </c>
    </row>
    <row r="19838" spans="1:2" ht="12.75" customHeight="1">
      <c r="A19838" t="s">
        <v>29888</v>
      </c>
      <c r="B19838">
        <v>74.239999999999995</v>
      </c>
    </row>
    <row r="19839" spans="1:2" ht="12.75" customHeight="1">
      <c r="A19839" t="s">
        <v>29890</v>
      </c>
      <c r="B19839">
        <v>71.67</v>
      </c>
    </row>
    <row r="19840" spans="1:2" ht="12.75" customHeight="1">
      <c r="A19840" t="s">
        <v>29891</v>
      </c>
      <c r="B19840">
        <v>306.08999999999997</v>
      </c>
    </row>
    <row r="19841" spans="1:2" ht="12.75" customHeight="1">
      <c r="A19841" t="s">
        <v>29893</v>
      </c>
      <c r="B19841">
        <v>297.72000000000003</v>
      </c>
    </row>
    <row r="19842" spans="1:2" ht="12.75" customHeight="1">
      <c r="A19842" t="s">
        <v>29894</v>
      </c>
      <c r="B19842">
        <v>469.14</v>
      </c>
    </row>
    <row r="19843" spans="1:2" ht="12.75" customHeight="1">
      <c r="A19843" t="s">
        <v>29896</v>
      </c>
      <c r="B19843">
        <v>456.63</v>
      </c>
    </row>
    <row r="19844" spans="1:2" ht="12.75" customHeight="1">
      <c r="A19844" t="s">
        <v>29897</v>
      </c>
      <c r="B19844">
        <v>377.45</v>
      </c>
    </row>
    <row r="19845" spans="1:2" ht="12.75" customHeight="1">
      <c r="A19845" t="s">
        <v>29899</v>
      </c>
      <c r="B19845">
        <v>364.94</v>
      </c>
    </row>
    <row r="19846" spans="1:2" ht="12.75" customHeight="1">
      <c r="A19846" t="s">
        <v>29900</v>
      </c>
      <c r="B19846">
        <v>435.8</v>
      </c>
    </row>
    <row r="19847" spans="1:2" ht="12.75" customHeight="1">
      <c r="A19847" t="s">
        <v>29902</v>
      </c>
      <c r="B19847">
        <v>423.29</v>
      </c>
    </row>
    <row r="19848" spans="1:2" ht="12.75" customHeight="1">
      <c r="A19848" t="s">
        <v>29903</v>
      </c>
      <c r="B19848">
        <v>444.12</v>
      </c>
    </row>
    <row r="19849" spans="1:2" ht="12.75" customHeight="1">
      <c r="A19849" t="s">
        <v>29905</v>
      </c>
      <c r="B19849">
        <v>431.61</v>
      </c>
    </row>
    <row r="19850" spans="1:2" ht="12.75" customHeight="1">
      <c r="A19850" t="s">
        <v>29906</v>
      </c>
      <c r="B19850">
        <v>456.99</v>
      </c>
    </row>
    <row r="19851" spans="1:2" ht="12.75" customHeight="1">
      <c r="A19851" t="s">
        <v>29908</v>
      </c>
      <c r="B19851">
        <v>444.48</v>
      </c>
    </row>
    <row r="19852" spans="1:2" ht="12.75" customHeight="1">
      <c r="A19852" t="s">
        <v>29909</v>
      </c>
      <c r="B19852">
        <v>548.89</v>
      </c>
    </row>
    <row r="19853" spans="1:2" ht="12.75" customHeight="1">
      <c r="A19853" t="s">
        <v>29911</v>
      </c>
      <c r="B19853">
        <v>536.38</v>
      </c>
    </row>
    <row r="19854" spans="1:2" ht="12.75" customHeight="1">
      <c r="A19854" t="s">
        <v>29912</v>
      </c>
      <c r="B19854">
        <v>34.42</v>
      </c>
    </row>
    <row r="19855" spans="1:2" ht="12.75" customHeight="1">
      <c r="A19855" t="s">
        <v>29914</v>
      </c>
      <c r="B19855">
        <v>31.3</v>
      </c>
    </row>
    <row r="19856" spans="1:2" ht="12.75" customHeight="1">
      <c r="A19856" t="s">
        <v>29915</v>
      </c>
      <c r="B19856">
        <v>37.97</v>
      </c>
    </row>
    <row r="19857" spans="1:2" ht="12.75" customHeight="1">
      <c r="A19857" t="s">
        <v>29917</v>
      </c>
      <c r="B19857">
        <v>34.770000000000003</v>
      </c>
    </row>
    <row r="19858" spans="1:2" ht="12.75" customHeight="1">
      <c r="A19858" t="s">
        <v>29918</v>
      </c>
      <c r="B19858">
        <v>443.57</v>
      </c>
    </row>
    <row r="19859" spans="1:2" ht="12.75" customHeight="1">
      <c r="A19859" t="s">
        <v>29920</v>
      </c>
      <c r="B19859">
        <v>435.2</v>
      </c>
    </row>
    <row r="19860" spans="1:2" ht="12.75" customHeight="1">
      <c r="A19860" t="s">
        <v>29921</v>
      </c>
      <c r="B19860">
        <v>440.31</v>
      </c>
    </row>
    <row r="19861" spans="1:2" ht="12.75" customHeight="1">
      <c r="A19861" t="s">
        <v>29923</v>
      </c>
      <c r="B19861">
        <v>427.8</v>
      </c>
    </row>
    <row r="19862" spans="1:2" ht="12.75" customHeight="1">
      <c r="A19862" t="s">
        <v>29924</v>
      </c>
      <c r="B19862">
        <v>521.55999999999995</v>
      </c>
    </row>
    <row r="19863" spans="1:2" ht="12.75" customHeight="1">
      <c r="A19863" t="s">
        <v>29926</v>
      </c>
      <c r="B19863">
        <v>509.05</v>
      </c>
    </row>
    <row r="19864" spans="1:2" ht="12.75" customHeight="1">
      <c r="A19864" t="s">
        <v>29927</v>
      </c>
      <c r="B19864">
        <v>532.77</v>
      </c>
    </row>
    <row r="19865" spans="1:2" ht="12.75" customHeight="1">
      <c r="A19865" t="s">
        <v>29929</v>
      </c>
      <c r="B19865">
        <v>520.26</v>
      </c>
    </row>
    <row r="19866" spans="1:2" ht="12.75" customHeight="1">
      <c r="A19866" t="s">
        <v>29930</v>
      </c>
      <c r="B19866">
        <v>576.03</v>
      </c>
    </row>
    <row r="19867" spans="1:2" ht="12.75" customHeight="1">
      <c r="A19867" t="s">
        <v>29932</v>
      </c>
      <c r="B19867">
        <v>563.52</v>
      </c>
    </row>
    <row r="19868" spans="1:2" ht="12.75" customHeight="1">
      <c r="A19868" t="s">
        <v>29933</v>
      </c>
      <c r="B19868">
        <v>732.56</v>
      </c>
    </row>
    <row r="19869" spans="1:2" ht="12.75" customHeight="1">
      <c r="A19869" t="s">
        <v>29935</v>
      </c>
      <c r="B19869">
        <v>720.05</v>
      </c>
    </row>
    <row r="19870" spans="1:2" ht="12.75" customHeight="1">
      <c r="A19870" t="s">
        <v>29936</v>
      </c>
      <c r="B19870">
        <v>763.75</v>
      </c>
    </row>
    <row r="19871" spans="1:2" ht="12.75" customHeight="1">
      <c r="A19871" t="s">
        <v>29938</v>
      </c>
      <c r="B19871">
        <v>751.24</v>
      </c>
    </row>
    <row r="19872" spans="1:2" ht="12.75" customHeight="1">
      <c r="A19872" t="s">
        <v>29939</v>
      </c>
      <c r="B19872">
        <v>47.71</v>
      </c>
    </row>
    <row r="19873" spans="1:2" ht="12.75" customHeight="1">
      <c r="A19873" t="s">
        <v>29941</v>
      </c>
      <c r="B19873">
        <v>44.59</v>
      </c>
    </row>
    <row r="19874" spans="1:2" ht="12.75" customHeight="1">
      <c r="A19874" t="s">
        <v>29942</v>
      </c>
      <c r="B19874">
        <v>51.43</v>
      </c>
    </row>
    <row r="19875" spans="1:2" ht="12.75" customHeight="1">
      <c r="A19875" t="s">
        <v>29944</v>
      </c>
      <c r="B19875">
        <v>48.23</v>
      </c>
    </row>
    <row r="19876" spans="1:2" ht="12.75" customHeight="1">
      <c r="A19876" t="s">
        <v>29945</v>
      </c>
      <c r="B19876">
        <v>252.58</v>
      </c>
    </row>
    <row r="19877" spans="1:2" ht="12.75" customHeight="1">
      <c r="A19877" t="s">
        <v>29947</v>
      </c>
      <c r="B19877">
        <v>244.21</v>
      </c>
    </row>
    <row r="19878" spans="1:2" ht="12.75" customHeight="1">
      <c r="A19878" t="s">
        <v>29948</v>
      </c>
      <c r="B19878">
        <v>264.42</v>
      </c>
    </row>
    <row r="19879" spans="1:2" ht="12.75" customHeight="1">
      <c r="A19879" t="s">
        <v>29950</v>
      </c>
      <c r="B19879">
        <v>256.05</v>
      </c>
    </row>
    <row r="19880" spans="1:2" ht="12.75" customHeight="1">
      <c r="A19880" t="s">
        <v>29951</v>
      </c>
      <c r="B19880">
        <v>342.16</v>
      </c>
    </row>
    <row r="19881" spans="1:2" ht="12.75" customHeight="1">
      <c r="A19881" t="s">
        <v>29953</v>
      </c>
      <c r="B19881">
        <v>329.65</v>
      </c>
    </row>
    <row r="19882" spans="1:2" ht="12.75" customHeight="1">
      <c r="A19882" t="s">
        <v>29954</v>
      </c>
      <c r="B19882">
        <v>408.37</v>
      </c>
    </row>
    <row r="19883" spans="1:2" ht="12.75" customHeight="1">
      <c r="A19883" t="s">
        <v>29956</v>
      </c>
      <c r="B19883">
        <v>395.86</v>
      </c>
    </row>
    <row r="19884" spans="1:2" ht="12.75" customHeight="1">
      <c r="A19884" t="s">
        <v>29957</v>
      </c>
      <c r="B19884">
        <v>473.2</v>
      </c>
    </row>
    <row r="19885" spans="1:2" ht="12.75" customHeight="1">
      <c r="A19885" t="s">
        <v>29959</v>
      </c>
      <c r="B19885">
        <v>460.69</v>
      </c>
    </row>
    <row r="19886" spans="1:2" ht="12.75" customHeight="1">
      <c r="A19886" t="s">
        <v>29960</v>
      </c>
      <c r="B19886">
        <v>484.1</v>
      </c>
    </row>
    <row r="19887" spans="1:2" ht="12.75" customHeight="1">
      <c r="A19887" t="s">
        <v>29962</v>
      </c>
      <c r="B19887">
        <v>471.59</v>
      </c>
    </row>
    <row r="19888" spans="1:2" ht="12.75" customHeight="1">
      <c r="A19888" t="s">
        <v>29963</v>
      </c>
      <c r="B19888">
        <v>600.62</v>
      </c>
    </row>
    <row r="19889" spans="1:2" ht="12.75" customHeight="1">
      <c r="A19889" t="s">
        <v>29965</v>
      </c>
      <c r="B19889">
        <v>588.11</v>
      </c>
    </row>
    <row r="19890" spans="1:2" ht="12.75" customHeight="1">
      <c r="A19890" t="s">
        <v>29966</v>
      </c>
      <c r="B19890">
        <v>654.86</v>
      </c>
    </row>
    <row r="19891" spans="1:2" ht="12.75" customHeight="1">
      <c r="A19891" t="s">
        <v>29968</v>
      </c>
      <c r="B19891">
        <v>642.35</v>
      </c>
    </row>
    <row r="19892" spans="1:2" ht="12.75" customHeight="1">
      <c r="A19892" t="s">
        <v>29969</v>
      </c>
      <c r="B19892">
        <v>35.86</v>
      </c>
    </row>
    <row r="19893" spans="1:2" ht="12.75" customHeight="1">
      <c r="A19893" t="s">
        <v>29971</v>
      </c>
      <c r="B19893">
        <v>32.74</v>
      </c>
    </row>
    <row r="19894" spans="1:2" ht="12.75" customHeight="1">
      <c r="A19894" t="s">
        <v>29972</v>
      </c>
      <c r="B19894">
        <v>41.03</v>
      </c>
    </row>
    <row r="19895" spans="1:2" ht="12.75" customHeight="1">
      <c r="A19895" t="s">
        <v>29974</v>
      </c>
      <c r="B19895">
        <v>37.83</v>
      </c>
    </row>
    <row r="19896" spans="1:2" ht="12.75" customHeight="1">
      <c r="A19896" t="s">
        <v>29975</v>
      </c>
      <c r="B19896">
        <v>223.03</v>
      </c>
    </row>
    <row r="19897" spans="1:2" ht="12.75" customHeight="1">
      <c r="A19897" t="s">
        <v>29977</v>
      </c>
      <c r="B19897">
        <v>214.66</v>
      </c>
    </row>
    <row r="19898" spans="1:2" ht="12.75" customHeight="1">
      <c r="A19898" t="s">
        <v>29978</v>
      </c>
      <c r="B19898">
        <v>289.04000000000002</v>
      </c>
    </row>
    <row r="19899" spans="1:2" ht="12.75" customHeight="1">
      <c r="A19899" t="s">
        <v>29980</v>
      </c>
      <c r="B19899">
        <v>280.67</v>
      </c>
    </row>
    <row r="19900" spans="1:2" ht="12.75" customHeight="1">
      <c r="A19900" t="s">
        <v>29981</v>
      </c>
      <c r="B19900">
        <v>352.6</v>
      </c>
    </row>
    <row r="19901" spans="1:2" ht="12.75" customHeight="1">
      <c r="A19901" t="s">
        <v>29983</v>
      </c>
      <c r="B19901">
        <v>340.09</v>
      </c>
    </row>
    <row r="19902" spans="1:2" ht="12.75" customHeight="1">
      <c r="A19902" t="s">
        <v>29984</v>
      </c>
      <c r="B19902">
        <v>404.61</v>
      </c>
    </row>
    <row r="19903" spans="1:2" ht="12.75" customHeight="1">
      <c r="A19903" t="s">
        <v>29986</v>
      </c>
      <c r="B19903">
        <v>392.1</v>
      </c>
    </row>
    <row r="19904" spans="1:2" ht="12.75" customHeight="1">
      <c r="A19904" t="s">
        <v>29987</v>
      </c>
      <c r="B19904">
        <v>454.89</v>
      </c>
    </row>
    <row r="19905" spans="1:2" ht="12.75" customHeight="1">
      <c r="A19905" t="s">
        <v>29989</v>
      </c>
      <c r="B19905">
        <v>442.38</v>
      </c>
    </row>
    <row r="19906" spans="1:2" ht="12.75" customHeight="1">
      <c r="A19906" t="s">
        <v>29990</v>
      </c>
      <c r="B19906">
        <v>511.73</v>
      </c>
    </row>
    <row r="19907" spans="1:2" ht="12.75" customHeight="1">
      <c r="A19907" t="s">
        <v>29992</v>
      </c>
      <c r="B19907">
        <v>499.22</v>
      </c>
    </row>
    <row r="19908" spans="1:2" ht="12.75" customHeight="1">
      <c r="A19908" t="s">
        <v>29993</v>
      </c>
      <c r="B19908">
        <v>575.13</v>
      </c>
    </row>
    <row r="19909" spans="1:2" ht="12.75" customHeight="1">
      <c r="A19909" t="s">
        <v>29995</v>
      </c>
      <c r="B19909">
        <v>562.62</v>
      </c>
    </row>
    <row r="19910" spans="1:2" ht="12.75" customHeight="1">
      <c r="A19910" t="s">
        <v>29996</v>
      </c>
      <c r="B19910">
        <v>631.97</v>
      </c>
    </row>
    <row r="19911" spans="1:2" ht="12.75" customHeight="1">
      <c r="A19911" t="s">
        <v>29998</v>
      </c>
      <c r="B19911">
        <v>619.46</v>
      </c>
    </row>
    <row r="19912" spans="1:2" ht="12.75" customHeight="1">
      <c r="A19912" t="s">
        <v>29999</v>
      </c>
      <c r="B19912">
        <v>28.04</v>
      </c>
    </row>
    <row r="19913" spans="1:2" ht="12.75" customHeight="1">
      <c r="A19913" t="s">
        <v>30001</v>
      </c>
      <c r="B19913">
        <v>24.92</v>
      </c>
    </row>
    <row r="19914" spans="1:2" ht="12.75" customHeight="1">
      <c r="A19914" t="s">
        <v>30002</v>
      </c>
      <c r="B19914">
        <v>35.69</v>
      </c>
    </row>
    <row r="19915" spans="1:2" ht="12.75" customHeight="1">
      <c r="A19915" t="s">
        <v>30004</v>
      </c>
      <c r="B19915">
        <v>32.49</v>
      </c>
    </row>
    <row r="19916" spans="1:2" ht="12.75" customHeight="1">
      <c r="A19916" t="s">
        <v>30005</v>
      </c>
      <c r="B19916">
        <v>313.68</v>
      </c>
    </row>
    <row r="19917" spans="1:2" ht="12.75" customHeight="1">
      <c r="A19917" t="s">
        <v>30007</v>
      </c>
      <c r="B19917">
        <v>305.31</v>
      </c>
    </row>
    <row r="19918" spans="1:2" ht="12.75" customHeight="1">
      <c r="A19918" t="s">
        <v>30008</v>
      </c>
      <c r="B19918">
        <v>468.46</v>
      </c>
    </row>
    <row r="19919" spans="1:2" ht="12.75" customHeight="1">
      <c r="A19919" t="s">
        <v>30010</v>
      </c>
      <c r="B19919">
        <v>460.09</v>
      </c>
    </row>
    <row r="19920" spans="1:2" ht="12.75" customHeight="1">
      <c r="A19920" t="s">
        <v>30011</v>
      </c>
      <c r="B19920">
        <v>363.25</v>
      </c>
    </row>
    <row r="19921" spans="1:2" ht="12.75" customHeight="1">
      <c r="A19921" t="s">
        <v>30013</v>
      </c>
      <c r="B19921">
        <v>350.74</v>
      </c>
    </row>
    <row r="19922" spans="1:2" ht="12.75" customHeight="1">
      <c r="A19922" t="s">
        <v>30014</v>
      </c>
      <c r="B19922">
        <v>432.9</v>
      </c>
    </row>
    <row r="19923" spans="1:2" ht="12.75" customHeight="1">
      <c r="A19923" t="s">
        <v>30016</v>
      </c>
      <c r="B19923">
        <v>420.39</v>
      </c>
    </row>
    <row r="19924" spans="1:2" ht="12.75" customHeight="1">
      <c r="A19924" t="s">
        <v>30017</v>
      </c>
      <c r="B19924">
        <v>489.01</v>
      </c>
    </row>
    <row r="19925" spans="1:2" ht="12.75" customHeight="1">
      <c r="A19925" t="s">
        <v>30019</v>
      </c>
      <c r="B19925">
        <v>476.5</v>
      </c>
    </row>
    <row r="19926" spans="1:2" ht="12.75" customHeight="1">
      <c r="A19926" t="s">
        <v>30020</v>
      </c>
      <c r="B19926">
        <v>551.89</v>
      </c>
    </row>
    <row r="19927" spans="1:2" ht="12.75" customHeight="1">
      <c r="A19927" t="s">
        <v>30022</v>
      </c>
      <c r="B19927">
        <v>539.38</v>
      </c>
    </row>
    <row r="19928" spans="1:2" ht="12.75" customHeight="1">
      <c r="A19928" t="s">
        <v>30023</v>
      </c>
      <c r="B19928">
        <v>614.76</v>
      </c>
    </row>
    <row r="19929" spans="1:2" ht="12.75" customHeight="1">
      <c r="A19929" t="s">
        <v>30025</v>
      </c>
      <c r="B19929">
        <v>602.25</v>
      </c>
    </row>
    <row r="19930" spans="1:2" ht="12.75" customHeight="1">
      <c r="A19930" t="s">
        <v>30026</v>
      </c>
      <c r="B19930">
        <v>684.42</v>
      </c>
    </row>
    <row r="19931" spans="1:2" ht="12.75" customHeight="1">
      <c r="A19931" t="s">
        <v>30028</v>
      </c>
      <c r="B19931">
        <v>671.91</v>
      </c>
    </row>
    <row r="19932" spans="1:2" ht="12.75" customHeight="1">
      <c r="A19932" t="s">
        <v>30029</v>
      </c>
      <c r="B19932">
        <v>95.47</v>
      </c>
    </row>
    <row r="19933" spans="1:2" ht="12.75" customHeight="1">
      <c r="A19933" t="s">
        <v>30031</v>
      </c>
      <c r="B19933">
        <v>92.35</v>
      </c>
    </row>
    <row r="19934" spans="1:2" ht="12.75" customHeight="1">
      <c r="A19934" t="s">
        <v>30032</v>
      </c>
      <c r="B19934">
        <v>138.9</v>
      </c>
    </row>
    <row r="19935" spans="1:2" ht="12.75" customHeight="1">
      <c r="A19935" t="s">
        <v>30034</v>
      </c>
      <c r="B19935">
        <v>135.69999999999999</v>
      </c>
    </row>
    <row r="19936" spans="1:2" ht="12.75" customHeight="1">
      <c r="A19936" t="s">
        <v>30035</v>
      </c>
      <c r="B19936">
        <v>416.57</v>
      </c>
    </row>
    <row r="19937" spans="1:2" ht="12.75" customHeight="1">
      <c r="A19937" t="s">
        <v>30037</v>
      </c>
      <c r="B19937">
        <v>408.2</v>
      </c>
    </row>
    <row r="19938" spans="1:2" ht="12.75" customHeight="1">
      <c r="A19938" t="s">
        <v>30038</v>
      </c>
      <c r="B19938">
        <v>631.91</v>
      </c>
    </row>
    <row r="19939" spans="1:2" ht="12.75" customHeight="1">
      <c r="A19939" t="s">
        <v>30040</v>
      </c>
      <c r="B19939">
        <v>623.54</v>
      </c>
    </row>
    <row r="19940" spans="1:2" ht="12.75" customHeight="1">
      <c r="A19940" t="s">
        <v>30041</v>
      </c>
      <c r="B19940">
        <v>550.25</v>
      </c>
    </row>
    <row r="19941" spans="1:2" ht="12.75" customHeight="1">
      <c r="A19941" t="s">
        <v>30043</v>
      </c>
      <c r="B19941">
        <v>537.74</v>
      </c>
    </row>
    <row r="19942" spans="1:2" ht="12.75" customHeight="1">
      <c r="A19942" t="s">
        <v>30044</v>
      </c>
      <c r="B19942">
        <v>598.1</v>
      </c>
    </row>
    <row r="19943" spans="1:2" ht="12.75" customHeight="1">
      <c r="A19943" t="s">
        <v>30046</v>
      </c>
      <c r="B19943">
        <v>585.59</v>
      </c>
    </row>
    <row r="19944" spans="1:2" ht="12.75" customHeight="1">
      <c r="A19944" t="s">
        <v>30047</v>
      </c>
      <c r="B19944">
        <v>693.81</v>
      </c>
    </row>
    <row r="19945" spans="1:2" ht="12.75" customHeight="1">
      <c r="A19945" t="s">
        <v>30049</v>
      </c>
      <c r="B19945">
        <v>681.3</v>
      </c>
    </row>
    <row r="19946" spans="1:2" ht="12.75" customHeight="1">
      <c r="A19946" t="s">
        <v>30050</v>
      </c>
      <c r="B19946">
        <v>741.66</v>
      </c>
    </row>
    <row r="19947" spans="1:2" ht="12.75" customHeight="1">
      <c r="A19947" t="s">
        <v>30052</v>
      </c>
      <c r="B19947">
        <v>729.15</v>
      </c>
    </row>
    <row r="19948" spans="1:2" ht="12.75" customHeight="1">
      <c r="A19948" t="s">
        <v>30053</v>
      </c>
      <c r="B19948">
        <v>789.52</v>
      </c>
    </row>
    <row r="19949" spans="1:2" ht="12.75" customHeight="1">
      <c r="A19949" t="s">
        <v>30055</v>
      </c>
      <c r="B19949">
        <v>777.01</v>
      </c>
    </row>
    <row r="19950" spans="1:2" ht="12.75" customHeight="1">
      <c r="A19950" t="s">
        <v>30056</v>
      </c>
      <c r="B19950">
        <v>837.37</v>
      </c>
    </row>
    <row r="19951" spans="1:2" ht="12.75" customHeight="1">
      <c r="A19951" t="s">
        <v>30058</v>
      </c>
      <c r="B19951">
        <v>824.86</v>
      </c>
    </row>
    <row r="19952" spans="1:2" ht="12.75" customHeight="1">
      <c r="A19952" t="s">
        <v>30059</v>
      </c>
      <c r="B19952">
        <v>69.67</v>
      </c>
    </row>
    <row r="19953" spans="1:2" ht="12.75" customHeight="1">
      <c r="A19953" t="s">
        <v>30061</v>
      </c>
      <c r="B19953">
        <v>66.55</v>
      </c>
    </row>
    <row r="19954" spans="1:2" ht="12.75" customHeight="1">
      <c r="A19954" t="s">
        <v>30062</v>
      </c>
      <c r="B19954">
        <v>96.37</v>
      </c>
    </row>
    <row r="19955" spans="1:2" ht="12.75" customHeight="1">
      <c r="A19955" t="s">
        <v>30064</v>
      </c>
      <c r="B19955">
        <v>93.17</v>
      </c>
    </row>
    <row r="19956" spans="1:2" ht="12.75" customHeight="1">
      <c r="A19956" t="s">
        <v>30065</v>
      </c>
      <c r="B19956">
        <v>146.93</v>
      </c>
    </row>
    <row r="19957" spans="1:2" ht="12.75" customHeight="1">
      <c r="A19957" t="s">
        <v>30067</v>
      </c>
      <c r="B19957">
        <v>143.33000000000001</v>
      </c>
    </row>
    <row r="19958" spans="1:2" ht="12.75" customHeight="1">
      <c r="A19958" t="s">
        <v>30068</v>
      </c>
      <c r="B19958">
        <v>110.5</v>
      </c>
    </row>
    <row r="19959" spans="1:2" ht="12.75" customHeight="1">
      <c r="A19959" t="s">
        <v>30070</v>
      </c>
      <c r="B19959">
        <v>107.93</v>
      </c>
    </row>
    <row r="19960" spans="1:2" ht="12.75" customHeight="1">
      <c r="A19960" t="s">
        <v>30071</v>
      </c>
      <c r="B19960">
        <v>185.48</v>
      </c>
    </row>
    <row r="19961" spans="1:2" ht="12.75" customHeight="1">
      <c r="A19961" t="s">
        <v>30073</v>
      </c>
      <c r="B19961">
        <v>180.34</v>
      </c>
    </row>
    <row r="19962" spans="1:2" ht="12.75" customHeight="1">
      <c r="A19962" t="s">
        <v>30074</v>
      </c>
      <c r="B19962">
        <v>3788</v>
      </c>
    </row>
    <row r="19963" spans="1:2" ht="12.75" customHeight="1">
      <c r="A19963" t="s">
        <v>30076</v>
      </c>
      <c r="B19963">
        <v>3788</v>
      </c>
    </row>
    <row r="19964" spans="1:2" ht="12.75" customHeight="1">
      <c r="A19964" t="s">
        <v>30077</v>
      </c>
      <c r="B19964">
        <v>1207.3599999999999</v>
      </c>
    </row>
    <row r="19965" spans="1:2" ht="12.75" customHeight="1">
      <c r="A19965" t="s">
        <v>30079</v>
      </c>
      <c r="B19965">
        <v>1196.6400000000001</v>
      </c>
    </row>
    <row r="19966" spans="1:2" ht="12.75" customHeight="1">
      <c r="A19966" t="s">
        <v>30080</v>
      </c>
      <c r="B19966">
        <v>412.49</v>
      </c>
    </row>
    <row r="19967" spans="1:2" ht="12.75" customHeight="1">
      <c r="A19967" t="s">
        <v>30082</v>
      </c>
      <c r="B19967">
        <v>412.49</v>
      </c>
    </row>
    <row r="19968" spans="1:2" ht="12.75" customHeight="1">
      <c r="A19968" t="s">
        <v>30083</v>
      </c>
      <c r="B19968">
        <v>140.5</v>
      </c>
    </row>
    <row r="19969" spans="1:2" ht="12.75" customHeight="1">
      <c r="A19969" t="s">
        <v>30085</v>
      </c>
      <c r="B19969">
        <v>140.5</v>
      </c>
    </row>
    <row r="19970" spans="1:2" ht="12.75" customHeight="1">
      <c r="A19970" t="s">
        <v>30086</v>
      </c>
      <c r="B19970">
        <v>2270.52</v>
      </c>
    </row>
    <row r="19971" spans="1:2" ht="12.75" customHeight="1">
      <c r="A19971" t="s">
        <v>30088</v>
      </c>
      <c r="B19971">
        <v>2270.52</v>
      </c>
    </row>
    <row r="19972" spans="1:2" ht="12.75" customHeight="1">
      <c r="A19972" t="s">
        <v>30089</v>
      </c>
      <c r="B19972">
        <v>75.010000000000005</v>
      </c>
    </row>
    <row r="19973" spans="1:2" ht="12.75" customHeight="1">
      <c r="A19973" t="s">
        <v>30091</v>
      </c>
      <c r="B19973">
        <v>75.010000000000005</v>
      </c>
    </row>
    <row r="19974" spans="1:2" ht="12.75" customHeight="1">
      <c r="A19974" t="s">
        <v>30092</v>
      </c>
      <c r="B19974">
        <v>1685.57</v>
      </c>
    </row>
    <row r="19975" spans="1:2" ht="12.75" customHeight="1">
      <c r="A19975" t="s">
        <v>30094</v>
      </c>
      <c r="B19975">
        <v>1602.23</v>
      </c>
    </row>
    <row r="19976" spans="1:2" ht="12.75" customHeight="1">
      <c r="A19976" t="s">
        <v>30095</v>
      </c>
      <c r="B19976">
        <v>3001.12</v>
      </c>
    </row>
    <row r="19977" spans="1:2" ht="12.75" customHeight="1">
      <c r="A19977" t="s">
        <v>30097</v>
      </c>
      <c r="B19977">
        <v>2986.05</v>
      </c>
    </row>
    <row r="19978" spans="1:2" ht="12.75" customHeight="1">
      <c r="A19978" t="s">
        <v>30098</v>
      </c>
      <c r="B19978">
        <v>2290.96</v>
      </c>
    </row>
    <row r="19979" spans="1:2" ht="12.75" customHeight="1">
      <c r="A19979" t="s">
        <v>30100</v>
      </c>
      <c r="B19979">
        <v>2258.5500000000002</v>
      </c>
    </row>
    <row r="19980" spans="1:2" ht="12.75" customHeight="1">
      <c r="A19980" t="s">
        <v>30101</v>
      </c>
      <c r="B19980">
        <v>1043.52</v>
      </c>
    </row>
    <row r="19981" spans="1:2" ht="12.75" customHeight="1">
      <c r="A19981" t="s">
        <v>30103</v>
      </c>
      <c r="B19981">
        <v>1043.52</v>
      </c>
    </row>
    <row r="19982" spans="1:2" ht="12.75" customHeight="1">
      <c r="A19982" t="s">
        <v>30104</v>
      </c>
      <c r="B19982">
        <v>1296.32</v>
      </c>
    </row>
    <row r="19983" spans="1:2" ht="12.75" customHeight="1">
      <c r="A19983" t="s">
        <v>30106</v>
      </c>
      <c r="B19983">
        <v>1296.32</v>
      </c>
    </row>
    <row r="19984" spans="1:2" ht="12.75" customHeight="1">
      <c r="A19984" t="s">
        <v>30107</v>
      </c>
      <c r="B19984">
        <v>1410.07</v>
      </c>
    </row>
    <row r="19985" spans="1:2" ht="12.75" customHeight="1">
      <c r="A19985" t="s">
        <v>30109</v>
      </c>
      <c r="B19985">
        <v>1410.07</v>
      </c>
    </row>
    <row r="19986" spans="1:2" ht="12.75" customHeight="1">
      <c r="A19986" t="s">
        <v>30110</v>
      </c>
      <c r="B19986">
        <v>1751</v>
      </c>
    </row>
    <row r="19987" spans="1:2" ht="12.75" customHeight="1">
      <c r="A19987" t="s">
        <v>30112</v>
      </c>
      <c r="B19987">
        <v>1751</v>
      </c>
    </row>
    <row r="19988" spans="1:2" ht="12.75" customHeight="1">
      <c r="A19988" t="s">
        <v>30113</v>
      </c>
      <c r="B19988">
        <v>2018.8</v>
      </c>
    </row>
    <row r="19989" spans="1:2" ht="12.75" customHeight="1">
      <c r="A19989" t="s">
        <v>30115</v>
      </c>
      <c r="B19989">
        <v>2018.8</v>
      </c>
    </row>
    <row r="19990" spans="1:2" ht="12.75" customHeight="1">
      <c r="A19990" t="s">
        <v>30116</v>
      </c>
      <c r="B19990">
        <v>2253.13</v>
      </c>
    </row>
    <row r="19991" spans="1:2" ht="12.75" customHeight="1">
      <c r="A19991" t="s">
        <v>30118</v>
      </c>
      <c r="B19991">
        <v>2253.13</v>
      </c>
    </row>
    <row r="19992" spans="1:2" ht="12.75" customHeight="1">
      <c r="A19992" t="s">
        <v>30119</v>
      </c>
      <c r="B19992">
        <v>2883.94</v>
      </c>
    </row>
    <row r="19993" spans="1:2" ht="12.75" customHeight="1">
      <c r="A19993" t="s">
        <v>30121</v>
      </c>
      <c r="B19993">
        <v>2883.94</v>
      </c>
    </row>
    <row r="19994" spans="1:2" ht="12.75" customHeight="1">
      <c r="A19994" t="s">
        <v>30122</v>
      </c>
      <c r="B19994">
        <v>3361.93</v>
      </c>
    </row>
    <row r="19995" spans="1:2" ht="12.75" customHeight="1">
      <c r="A19995" t="s">
        <v>30124</v>
      </c>
      <c r="B19995">
        <v>3361.93</v>
      </c>
    </row>
    <row r="19996" spans="1:2" ht="12.75" customHeight="1">
      <c r="A19996" t="s">
        <v>30125</v>
      </c>
      <c r="B19996">
        <v>1884.9</v>
      </c>
    </row>
    <row r="19997" spans="1:2" ht="12.75" customHeight="1">
      <c r="A19997" t="s">
        <v>30127</v>
      </c>
      <c r="B19997">
        <v>1884.9</v>
      </c>
    </row>
    <row r="19998" spans="1:2" ht="12.75" customHeight="1">
      <c r="A19998" t="s">
        <v>30128</v>
      </c>
      <c r="B19998">
        <v>2317.5</v>
      </c>
    </row>
    <row r="19999" spans="1:2" ht="12.75" customHeight="1">
      <c r="A19999" t="s">
        <v>30130</v>
      </c>
      <c r="B19999">
        <v>2317.5</v>
      </c>
    </row>
    <row r="20000" spans="1:2" ht="12.75" customHeight="1">
      <c r="A20000" t="s">
        <v>30131</v>
      </c>
      <c r="B20000">
        <v>2852.4</v>
      </c>
    </row>
    <row r="20001" spans="1:2" ht="12.75" customHeight="1">
      <c r="A20001" t="s">
        <v>30133</v>
      </c>
      <c r="B20001">
        <v>2852.4</v>
      </c>
    </row>
    <row r="20002" spans="1:2" ht="12.75" customHeight="1">
      <c r="A20002" t="s">
        <v>30134</v>
      </c>
      <c r="B20002">
        <v>3347.5</v>
      </c>
    </row>
    <row r="20003" spans="1:2" ht="12.75" customHeight="1">
      <c r="A20003" t="s">
        <v>30136</v>
      </c>
      <c r="B20003">
        <v>3347.5</v>
      </c>
    </row>
    <row r="20004" spans="1:2" ht="12.75" customHeight="1">
      <c r="A20004" t="s">
        <v>30137</v>
      </c>
      <c r="B20004">
        <v>3610.15</v>
      </c>
    </row>
    <row r="20005" spans="1:2" ht="12.75" customHeight="1">
      <c r="A20005" t="s">
        <v>30139</v>
      </c>
      <c r="B20005">
        <v>3610.15</v>
      </c>
    </row>
    <row r="20006" spans="1:2" ht="12.75" customHeight="1">
      <c r="A20006" t="s">
        <v>30140</v>
      </c>
      <c r="B20006">
        <v>4099.3999999999996</v>
      </c>
    </row>
    <row r="20007" spans="1:2" ht="12.75" customHeight="1">
      <c r="A20007" t="s">
        <v>30142</v>
      </c>
      <c r="B20007">
        <v>4099.3999999999996</v>
      </c>
    </row>
    <row r="20008" spans="1:2" ht="12.75" customHeight="1">
      <c r="A20008" t="s">
        <v>30143</v>
      </c>
      <c r="B20008">
        <v>5281.94</v>
      </c>
    </row>
    <row r="20009" spans="1:2" ht="12.75" customHeight="1">
      <c r="A20009" t="s">
        <v>30145</v>
      </c>
      <c r="B20009">
        <v>5281.94</v>
      </c>
    </row>
    <row r="20010" spans="1:2" ht="12.75" customHeight="1">
      <c r="A20010" t="s">
        <v>30146</v>
      </c>
      <c r="B20010">
        <v>6535.6</v>
      </c>
    </row>
    <row r="20011" spans="1:2" ht="12.75" customHeight="1">
      <c r="A20011" t="s">
        <v>30148</v>
      </c>
      <c r="B20011">
        <v>6535.6</v>
      </c>
    </row>
    <row r="20012" spans="1:2" ht="12.75" customHeight="1">
      <c r="A20012" t="s">
        <v>30149</v>
      </c>
      <c r="B20012">
        <v>657.13</v>
      </c>
    </row>
    <row r="20013" spans="1:2" ht="12.75" customHeight="1">
      <c r="A20013" t="s">
        <v>30151</v>
      </c>
      <c r="B20013">
        <v>657.13</v>
      </c>
    </row>
    <row r="20014" spans="1:2" ht="12.75" customHeight="1">
      <c r="A20014" t="s">
        <v>30152</v>
      </c>
      <c r="B20014">
        <v>473.8</v>
      </c>
    </row>
    <row r="20015" spans="1:2" ht="12.75" customHeight="1">
      <c r="A20015" t="s">
        <v>30154</v>
      </c>
      <c r="B20015">
        <v>473.8</v>
      </c>
    </row>
    <row r="20016" spans="1:2" ht="12.75" customHeight="1">
      <c r="A20016" t="s">
        <v>30155</v>
      </c>
      <c r="B20016">
        <v>824</v>
      </c>
    </row>
    <row r="20017" spans="1:2" ht="12.75" customHeight="1">
      <c r="A20017" t="s">
        <v>30157</v>
      </c>
      <c r="B20017">
        <v>824</v>
      </c>
    </row>
    <row r="20018" spans="1:2" ht="12.75" customHeight="1">
      <c r="A20018" t="s">
        <v>30158</v>
      </c>
      <c r="B20018">
        <v>56.08</v>
      </c>
    </row>
    <row r="20019" spans="1:2" ht="12.75" customHeight="1">
      <c r="A20019" t="s">
        <v>30160</v>
      </c>
      <c r="B20019">
        <v>54.59</v>
      </c>
    </row>
    <row r="20020" spans="1:2" ht="12.75" customHeight="1">
      <c r="A20020" t="s">
        <v>30161</v>
      </c>
      <c r="B20020">
        <v>35.119999999999997</v>
      </c>
    </row>
    <row r="20021" spans="1:2" ht="12.75" customHeight="1">
      <c r="A20021" t="s">
        <v>30163</v>
      </c>
      <c r="B20021">
        <v>33.619999999999997</v>
      </c>
    </row>
    <row r="20022" spans="1:2" ht="12.75" customHeight="1">
      <c r="A20022" t="s">
        <v>30164</v>
      </c>
      <c r="B20022">
        <v>28.79</v>
      </c>
    </row>
    <row r="20023" spans="1:2" ht="12.75" customHeight="1">
      <c r="A20023" t="s">
        <v>30166</v>
      </c>
      <c r="B20023">
        <v>27.3</v>
      </c>
    </row>
    <row r="20024" spans="1:2" ht="12.75" customHeight="1">
      <c r="A20024" t="s">
        <v>30167</v>
      </c>
      <c r="B20024">
        <v>34.380000000000003</v>
      </c>
    </row>
    <row r="20025" spans="1:2" ht="12.75" customHeight="1">
      <c r="A20025" t="s">
        <v>30169</v>
      </c>
      <c r="B20025">
        <v>32.89</v>
      </c>
    </row>
    <row r="20026" spans="1:2" ht="12.75" customHeight="1">
      <c r="A20026" t="s">
        <v>30170</v>
      </c>
      <c r="B20026">
        <v>24.36</v>
      </c>
    </row>
    <row r="20027" spans="1:2" ht="12.75" customHeight="1">
      <c r="A20027" t="s">
        <v>30172</v>
      </c>
      <c r="B20027">
        <v>22.86</v>
      </c>
    </row>
    <row r="20028" spans="1:2" ht="12.75" customHeight="1">
      <c r="A20028" t="s">
        <v>30173</v>
      </c>
      <c r="B20028">
        <v>33.619999999999997</v>
      </c>
    </row>
    <row r="20029" spans="1:2" ht="12.75" customHeight="1">
      <c r="A20029" t="s">
        <v>30175</v>
      </c>
      <c r="B20029">
        <v>32.119999999999997</v>
      </c>
    </row>
    <row r="20030" spans="1:2" ht="12.75" customHeight="1">
      <c r="A20030" t="s">
        <v>30176</v>
      </c>
      <c r="B20030">
        <v>30.86</v>
      </c>
    </row>
    <row r="20031" spans="1:2" ht="12.75" customHeight="1">
      <c r="A20031" t="s">
        <v>30178</v>
      </c>
      <c r="B20031">
        <v>29.36</v>
      </c>
    </row>
    <row r="20032" spans="1:2" ht="12.75" customHeight="1">
      <c r="A20032" t="s">
        <v>30179</v>
      </c>
      <c r="B20032">
        <v>33.9</v>
      </c>
    </row>
    <row r="20033" spans="1:2" ht="12.75" customHeight="1">
      <c r="A20033" t="s">
        <v>30181</v>
      </c>
      <c r="B20033">
        <v>32.4</v>
      </c>
    </row>
    <row r="20034" spans="1:2" ht="12.75" customHeight="1">
      <c r="A20034" t="s">
        <v>30182</v>
      </c>
      <c r="B20034">
        <v>31.68</v>
      </c>
    </row>
    <row r="20035" spans="1:2" ht="12.75" customHeight="1">
      <c r="A20035" t="s">
        <v>30184</v>
      </c>
      <c r="B20035">
        <v>30.19</v>
      </c>
    </row>
    <row r="20036" spans="1:2" ht="12.75" customHeight="1">
      <c r="A20036" t="s">
        <v>30185</v>
      </c>
      <c r="B20036">
        <v>41.65</v>
      </c>
    </row>
    <row r="20037" spans="1:2" ht="12.75" customHeight="1">
      <c r="A20037" t="s">
        <v>30187</v>
      </c>
      <c r="B20037">
        <v>40.159999999999997</v>
      </c>
    </row>
    <row r="20038" spans="1:2" ht="12.75" customHeight="1">
      <c r="A20038" t="s">
        <v>30188</v>
      </c>
      <c r="B20038">
        <v>29.6</v>
      </c>
    </row>
    <row r="20039" spans="1:2" ht="12.75" customHeight="1">
      <c r="A20039" t="s">
        <v>30190</v>
      </c>
      <c r="B20039">
        <v>28.1</v>
      </c>
    </row>
    <row r="20040" spans="1:2" ht="12.75" customHeight="1">
      <c r="A20040" t="s">
        <v>30191</v>
      </c>
      <c r="B20040">
        <v>37.92</v>
      </c>
    </row>
    <row r="20041" spans="1:2" ht="12.75" customHeight="1">
      <c r="A20041" t="s">
        <v>30193</v>
      </c>
      <c r="B20041">
        <v>36.42</v>
      </c>
    </row>
    <row r="20042" spans="1:2" ht="12.75" customHeight="1">
      <c r="A20042" t="s">
        <v>30194</v>
      </c>
      <c r="B20042">
        <v>66.78</v>
      </c>
    </row>
    <row r="20043" spans="1:2" ht="12.75" customHeight="1">
      <c r="A20043" t="s">
        <v>30196</v>
      </c>
      <c r="B20043">
        <v>65.28</v>
      </c>
    </row>
    <row r="20044" spans="1:2" ht="12.75" customHeight="1">
      <c r="A20044" t="s">
        <v>30197</v>
      </c>
      <c r="B20044">
        <v>72.05</v>
      </c>
    </row>
    <row r="20045" spans="1:2" ht="12.75" customHeight="1">
      <c r="A20045" t="s">
        <v>30199</v>
      </c>
      <c r="B20045">
        <v>70.56</v>
      </c>
    </row>
    <row r="20046" spans="1:2" ht="12.75" customHeight="1">
      <c r="A20046" t="s">
        <v>30200</v>
      </c>
      <c r="B20046">
        <v>96.56</v>
      </c>
    </row>
    <row r="20047" spans="1:2" ht="12.75" customHeight="1">
      <c r="A20047" t="s">
        <v>30202</v>
      </c>
      <c r="B20047">
        <v>95.07</v>
      </c>
    </row>
    <row r="20048" spans="1:2" ht="12.75" customHeight="1">
      <c r="A20048" t="s">
        <v>30203</v>
      </c>
      <c r="B20048">
        <v>103.11</v>
      </c>
    </row>
    <row r="20049" spans="1:2" ht="12.75" customHeight="1">
      <c r="A20049" t="s">
        <v>30205</v>
      </c>
      <c r="B20049">
        <v>101.61</v>
      </c>
    </row>
    <row r="20050" spans="1:2" ht="12.75" customHeight="1">
      <c r="A20050" t="s">
        <v>30206</v>
      </c>
      <c r="B20050">
        <v>111.23</v>
      </c>
    </row>
    <row r="20051" spans="1:2" ht="12.75" customHeight="1">
      <c r="A20051" t="s">
        <v>30208</v>
      </c>
      <c r="B20051">
        <v>103.55</v>
      </c>
    </row>
    <row r="20052" spans="1:2" ht="12.75" customHeight="1">
      <c r="A20052" t="s">
        <v>30209</v>
      </c>
      <c r="B20052">
        <v>225.31</v>
      </c>
    </row>
    <row r="20053" spans="1:2" ht="12.75" customHeight="1">
      <c r="A20053" t="s">
        <v>30211</v>
      </c>
      <c r="B20053">
        <v>217.63</v>
      </c>
    </row>
    <row r="20054" spans="1:2" ht="12.75" customHeight="1">
      <c r="A20054" t="s">
        <v>30212</v>
      </c>
      <c r="B20054">
        <v>302.98</v>
      </c>
    </row>
    <row r="20055" spans="1:2" ht="12.75" customHeight="1">
      <c r="A20055" t="s">
        <v>30214</v>
      </c>
      <c r="B20055">
        <v>295.3</v>
      </c>
    </row>
    <row r="20056" spans="1:2" ht="12.75" customHeight="1">
      <c r="A20056" t="s">
        <v>30215</v>
      </c>
      <c r="B20056">
        <v>59.35</v>
      </c>
    </row>
    <row r="20057" spans="1:2" ht="12.75" customHeight="1">
      <c r="A20057" t="s">
        <v>30217</v>
      </c>
      <c r="B20057">
        <v>56.38</v>
      </c>
    </row>
    <row r="20058" spans="1:2" ht="12.75" customHeight="1">
      <c r="A20058" t="s">
        <v>30218</v>
      </c>
      <c r="B20058">
        <v>3.81</v>
      </c>
    </row>
    <row r="20059" spans="1:2" ht="12.75" customHeight="1">
      <c r="A20059" t="s">
        <v>30220</v>
      </c>
      <c r="B20059">
        <v>3.51</v>
      </c>
    </row>
    <row r="20060" spans="1:2" ht="12.75" customHeight="1">
      <c r="A20060" t="s">
        <v>30221</v>
      </c>
      <c r="B20060">
        <v>33.76</v>
      </c>
    </row>
    <row r="20061" spans="1:2" ht="12.75" customHeight="1">
      <c r="A20061" t="s">
        <v>30223</v>
      </c>
      <c r="B20061">
        <v>31.96</v>
      </c>
    </row>
    <row r="20062" spans="1:2" ht="12.75" customHeight="1">
      <c r="A20062" t="s">
        <v>30224</v>
      </c>
      <c r="B20062">
        <v>30.78</v>
      </c>
    </row>
    <row r="20063" spans="1:2" ht="12.75" customHeight="1">
      <c r="A20063" t="s">
        <v>30226</v>
      </c>
      <c r="B20063">
        <v>26.67</v>
      </c>
    </row>
    <row r="20064" spans="1:2" ht="12.75" customHeight="1">
      <c r="A20064" t="s">
        <v>30227</v>
      </c>
      <c r="B20064">
        <v>45</v>
      </c>
    </row>
    <row r="20065" spans="1:2" ht="12.75" customHeight="1">
      <c r="A20065" t="s">
        <v>30229</v>
      </c>
      <c r="B20065">
        <v>45</v>
      </c>
    </row>
    <row r="20066" spans="1:2" ht="12.75" customHeight="1">
      <c r="A20066" t="s">
        <v>30230</v>
      </c>
      <c r="B20066">
        <v>35</v>
      </c>
    </row>
    <row r="20067" spans="1:2" ht="12.75" customHeight="1">
      <c r="A20067" t="s">
        <v>30232</v>
      </c>
      <c r="B20067">
        <v>35</v>
      </c>
    </row>
    <row r="20068" spans="1:2" ht="12.75" customHeight="1">
      <c r="A20068" t="s">
        <v>30233</v>
      </c>
      <c r="B20068">
        <v>40.83</v>
      </c>
    </row>
    <row r="20069" spans="1:2" ht="12.75" customHeight="1">
      <c r="A20069" t="s">
        <v>30235</v>
      </c>
      <c r="B20069">
        <v>40.83</v>
      </c>
    </row>
    <row r="20070" spans="1:2" ht="12.75" customHeight="1">
      <c r="A20070" t="s">
        <v>30236</v>
      </c>
      <c r="B20070">
        <v>53.64</v>
      </c>
    </row>
    <row r="20071" spans="1:2" ht="12.75" customHeight="1">
      <c r="A20071" t="s">
        <v>30238</v>
      </c>
      <c r="B20071">
        <v>53.64</v>
      </c>
    </row>
    <row r="20072" spans="1:2" ht="12.75" customHeight="1">
      <c r="A20072" t="s">
        <v>30239</v>
      </c>
      <c r="B20072">
        <v>56.63</v>
      </c>
    </row>
    <row r="20073" spans="1:2" ht="12.75" customHeight="1">
      <c r="A20073" t="s">
        <v>30241</v>
      </c>
      <c r="B20073">
        <v>56.63</v>
      </c>
    </row>
    <row r="20074" spans="1:2" ht="12.75" customHeight="1">
      <c r="A20074" t="s">
        <v>30242</v>
      </c>
      <c r="B20074">
        <v>64.8</v>
      </c>
    </row>
    <row r="20075" spans="1:2" ht="12.75" customHeight="1">
      <c r="A20075" t="s">
        <v>30244</v>
      </c>
      <c r="B20075">
        <v>64.8</v>
      </c>
    </row>
    <row r="20076" spans="1:2" ht="12.75" customHeight="1">
      <c r="A20076" t="s">
        <v>30245</v>
      </c>
      <c r="B20076">
        <v>79.900000000000006</v>
      </c>
    </row>
    <row r="20077" spans="1:2" ht="12.75" customHeight="1">
      <c r="A20077" t="s">
        <v>30247</v>
      </c>
      <c r="B20077">
        <v>79.900000000000006</v>
      </c>
    </row>
    <row r="20078" spans="1:2" ht="12.75" customHeight="1">
      <c r="A20078" t="s">
        <v>30248</v>
      </c>
      <c r="B20078">
        <v>84.34</v>
      </c>
    </row>
    <row r="20079" spans="1:2" ht="12.75" customHeight="1">
      <c r="A20079" t="s">
        <v>30250</v>
      </c>
      <c r="B20079">
        <v>84.34</v>
      </c>
    </row>
    <row r="20080" spans="1:2" ht="12.75" customHeight="1">
      <c r="A20080" t="s">
        <v>30251</v>
      </c>
      <c r="B20080">
        <v>45.35</v>
      </c>
    </row>
    <row r="20081" spans="1:2" ht="12.75" customHeight="1">
      <c r="A20081" t="s">
        <v>30253</v>
      </c>
      <c r="B20081">
        <v>45.35</v>
      </c>
    </row>
    <row r="20082" spans="1:2" ht="12.75" customHeight="1">
      <c r="A20082" t="s">
        <v>30254</v>
      </c>
      <c r="B20082">
        <v>104.62</v>
      </c>
    </row>
    <row r="20083" spans="1:2" ht="12.75" customHeight="1">
      <c r="A20083" t="s">
        <v>30256</v>
      </c>
      <c r="B20083">
        <v>46.77</v>
      </c>
    </row>
    <row r="20084" spans="1:2" ht="12.75" customHeight="1">
      <c r="A20084" t="s">
        <v>30258</v>
      </c>
      <c r="B20084">
        <v>39.31</v>
      </c>
    </row>
    <row r="20085" spans="1:2" ht="12.75" customHeight="1">
      <c r="A20085" t="s">
        <v>30259</v>
      </c>
      <c r="B20085">
        <v>101.72</v>
      </c>
    </row>
    <row r="20086" spans="1:2" ht="12.75" customHeight="1">
      <c r="A20086" t="s">
        <v>30260</v>
      </c>
      <c r="B20086">
        <v>43.87</v>
      </c>
    </row>
    <row r="20087" spans="1:2" ht="12.75" customHeight="1">
      <c r="A20087" t="s">
        <v>30261</v>
      </c>
      <c r="B20087">
        <v>36.409999999999997</v>
      </c>
    </row>
    <row r="20088" spans="1:2" ht="12.75" customHeight="1">
      <c r="A20088" t="s">
        <v>30262</v>
      </c>
      <c r="B20088">
        <v>123.2</v>
      </c>
    </row>
    <row r="20089" spans="1:2" ht="12.75" customHeight="1">
      <c r="A20089" t="s">
        <v>30264</v>
      </c>
      <c r="B20089">
        <v>51.7</v>
      </c>
    </row>
    <row r="20090" spans="1:2" ht="12.75" customHeight="1">
      <c r="A20090" t="s">
        <v>30265</v>
      </c>
      <c r="B20090">
        <v>42.69</v>
      </c>
    </row>
    <row r="20091" spans="1:2" ht="12.75" customHeight="1">
      <c r="A20091" t="s">
        <v>30266</v>
      </c>
      <c r="B20091">
        <v>120.3</v>
      </c>
    </row>
    <row r="20092" spans="1:2" ht="12.75" customHeight="1">
      <c r="A20092" t="s">
        <v>30267</v>
      </c>
      <c r="B20092">
        <v>48.8</v>
      </c>
    </row>
    <row r="20093" spans="1:2" ht="12.75" customHeight="1">
      <c r="A20093" t="s">
        <v>30268</v>
      </c>
      <c r="B20093">
        <v>39.79</v>
      </c>
    </row>
    <row r="20094" spans="1:2" ht="12.75" customHeight="1">
      <c r="A20094" t="s">
        <v>30269</v>
      </c>
      <c r="B20094">
        <v>154.34</v>
      </c>
    </row>
    <row r="20095" spans="1:2" ht="12.75" customHeight="1">
      <c r="A20095" t="s">
        <v>30271</v>
      </c>
      <c r="B20095">
        <v>56.52</v>
      </c>
    </row>
    <row r="20096" spans="1:2" ht="12.75" customHeight="1">
      <c r="A20096" t="s">
        <v>30272</v>
      </c>
      <c r="B20096">
        <v>45.24</v>
      </c>
    </row>
    <row r="20097" spans="1:2" ht="12.75" customHeight="1">
      <c r="A20097" t="s">
        <v>30273</v>
      </c>
      <c r="B20097">
        <v>151.44</v>
      </c>
    </row>
    <row r="20098" spans="1:2" ht="12.75" customHeight="1">
      <c r="A20098" t="s">
        <v>30274</v>
      </c>
      <c r="B20098">
        <v>53.62</v>
      </c>
    </row>
    <row r="20099" spans="1:2" ht="12.75" customHeight="1">
      <c r="A20099" t="s">
        <v>30275</v>
      </c>
      <c r="B20099">
        <v>42.34</v>
      </c>
    </row>
    <row r="20100" spans="1:2" ht="12.75" customHeight="1">
      <c r="A20100" t="s">
        <v>30276</v>
      </c>
      <c r="B20100">
        <v>113.24</v>
      </c>
    </row>
    <row r="20101" spans="1:2" ht="12.75" customHeight="1">
      <c r="A20101" t="s">
        <v>30278</v>
      </c>
      <c r="B20101">
        <v>50.79</v>
      </c>
    </row>
    <row r="20102" spans="1:2" ht="12.75" customHeight="1">
      <c r="A20102" t="s">
        <v>30279</v>
      </c>
      <c r="B20102">
        <v>42.13</v>
      </c>
    </row>
    <row r="20103" spans="1:2" ht="12.75" customHeight="1">
      <c r="A20103" t="s">
        <v>30280</v>
      </c>
      <c r="B20103">
        <v>110.34</v>
      </c>
    </row>
    <row r="20104" spans="1:2" ht="12.75" customHeight="1">
      <c r="A20104" t="s">
        <v>30281</v>
      </c>
      <c r="B20104">
        <v>47.89</v>
      </c>
    </row>
    <row r="20105" spans="1:2" ht="12.75" customHeight="1">
      <c r="A20105" t="s">
        <v>30282</v>
      </c>
      <c r="B20105">
        <v>39.229999999999997</v>
      </c>
    </row>
    <row r="20106" spans="1:2" ht="12.75" customHeight="1">
      <c r="A20106" t="s">
        <v>30283</v>
      </c>
      <c r="B20106">
        <v>130.25</v>
      </c>
    </row>
    <row r="20107" spans="1:2" ht="12.75" customHeight="1">
      <c r="A20107" t="s">
        <v>30285</v>
      </c>
      <c r="B20107">
        <v>55.17</v>
      </c>
    </row>
    <row r="20108" spans="1:2" ht="12.75" customHeight="1">
      <c r="A20108" t="s">
        <v>30286</v>
      </c>
      <c r="B20108">
        <v>45.03</v>
      </c>
    </row>
    <row r="20109" spans="1:2" ht="12.75" customHeight="1">
      <c r="A20109" t="s">
        <v>30287</v>
      </c>
      <c r="B20109">
        <v>127.35</v>
      </c>
    </row>
    <row r="20110" spans="1:2" ht="12.75" customHeight="1">
      <c r="A20110" t="s">
        <v>30288</v>
      </c>
      <c r="B20110">
        <v>52.27</v>
      </c>
    </row>
    <row r="20111" spans="1:2" ht="12.75" customHeight="1">
      <c r="A20111" t="s">
        <v>30289</v>
      </c>
      <c r="B20111">
        <v>42.13</v>
      </c>
    </row>
    <row r="20112" spans="1:2" ht="12.75" customHeight="1">
      <c r="A20112" t="s">
        <v>30290</v>
      </c>
      <c r="B20112">
        <v>139.96</v>
      </c>
    </row>
    <row r="20113" spans="1:2" ht="12.75" customHeight="1">
      <c r="A20113" t="s">
        <v>30292</v>
      </c>
      <c r="B20113">
        <v>57.31</v>
      </c>
    </row>
    <row r="20114" spans="1:2" ht="12.75" customHeight="1">
      <c r="A20114" t="s">
        <v>30293</v>
      </c>
      <c r="B20114">
        <v>46.23</v>
      </c>
    </row>
    <row r="20115" spans="1:2" ht="12.75" customHeight="1">
      <c r="A20115" t="s">
        <v>30294</v>
      </c>
      <c r="B20115">
        <v>137.06</v>
      </c>
    </row>
    <row r="20116" spans="1:2" ht="12.75" customHeight="1">
      <c r="A20116" t="s">
        <v>30295</v>
      </c>
      <c r="B20116">
        <v>54.41</v>
      </c>
    </row>
    <row r="20117" spans="1:2" ht="12.75" customHeight="1">
      <c r="A20117" t="s">
        <v>30296</v>
      </c>
      <c r="B20117">
        <v>43.33</v>
      </c>
    </row>
    <row r="20118" spans="1:2" ht="12.75" customHeight="1">
      <c r="A20118" t="s">
        <v>30297</v>
      </c>
      <c r="B20118">
        <v>160.22999999999999</v>
      </c>
    </row>
    <row r="20119" spans="1:2" ht="12.75" customHeight="1">
      <c r="A20119" t="s">
        <v>30299</v>
      </c>
      <c r="B20119">
        <v>61.59</v>
      </c>
    </row>
    <row r="20120" spans="1:2" ht="12.75" customHeight="1">
      <c r="A20120" t="s">
        <v>30300</v>
      </c>
      <c r="B20120">
        <v>48.88</v>
      </c>
    </row>
    <row r="20121" spans="1:2" ht="12.75" customHeight="1">
      <c r="A20121" t="s">
        <v>30301</v>
      </c>
      <c r="B20121">
        <v>157.33000000000001</v>
      </c>
    </row>
    <row r="20122" spans="1:2" ht="12.75" customHeight="1">
      <c r="A20122" t="s">
        <v>30302</v>
      </c>
      <c r="B20122">
        <v>58.69</v>
      </c>
    </row>
    <row r="20123" spans="1:2" ht="12.75" customHeight="1">
      <c r="A20123" t="s">
        <v>30303</v>
      </c>
      <c r="B20123">
        <v>45.98</v>
      </c>
    </row>
    <row r="20124" spans="1:2" ht="12.75" customHeight="1">
      <c r="A20124" t="s">
        <v>30304</v>
      </c>
      <c r="B20124">
        <v>320.54000000000002</v>
      </c>
    </row>
    <row r="20125" spans="1:2" ht="12.75" customHeight="1">
      <c r="A20125" t="s">
        <v>30306</v>
      </c>
      <c r="B20125">
        <v>122.2</v>
      </c>
    </row>
    <row r="20126" spans="1:2" ht="12.75" customHeight="1">
      <c r="A20126" t="s">
        <v>30307</v>
      </c>
      <c r="B20126">
        <v>98.77</v>
      </c>
    </row>
    <row r="20127" spans="1:2" ht="12.75" customHeight="1">
      <c r="A20127" t="s">
        <v>30308</v>
      </c>
      <c r="B20127">
        <v>317.64</v>
      </c>
    </row>
    <row r="20128" spans="1:2" ht="12.75" customHeight="1">
      <c r="A20128" t="s">
        <v>30309</v>
      </c>
      <c r="B20128">
        <v>119.3</v>
      </c>
    </row>
    <row r="20129" spans="1:2" ht="12.75" customHeight="1">
      <c r="A20129" t="s">
        <v>30310</v>
      </c>
      <c r="B20129">
        <v>95.87</v>
      </c>
    </row>
    <row r="20130" spans="1:2" ht="12.75" customHeight="1">
      <c r="A20130" t="s">
        <v>30311</v>
      </c>
      <c r="B20130">
        <v>159.1</v>
      </c>
    </row>
    <row r="20131" spans="1:2" ht="12.75" customHeight="1">
      <c r="A20131" t="s">
        <v>30313</v>
      </c>
      <c r="B20131">
        <v>64.739999999999995</v>
      </c>
    </row>
    <row r="20132" spans="1:2" ht="12.75" customHeight="1">
      <c r="A20132" t="s">
        <v>30314</v>
      </c>
      <c r="B20132">
        <v>52.25</v>
      </c>
    </row>
    <row r="20133" spans="1:2" ht="12.75" customHeight="1">
      <c r="A20133" t="s">
        <v>30315</v>
      </c>
      <c r="B20133">
        <v>156.19999999999999</v>
      </c>
    </row>
    <row r="20134" spans="1:2" ht="12.75" customHeight="1">
      <c r="A20134" t="s">
        <v>30316</v>
      </c>
      <c r="B20134">
        <v>61.84</v>
      </c>
    </row>
    <row r="20135" spans="1:2" ht="12.75" customHeight="1">
      <c r="A20135" t="s">
        <v>30317</v>
      </c>
      <c r="B20135">
        <v>49.35</v>
      </c>
    </row>
    <row r="20136" spans="1:2" ht="12.75" customHeight="1">
      <c r="A20136" t="s">
        <v>35173</v>
      </c>
      <c r="B20136">
        <v>256.82</v>
      </c>
    </row>
    <row r="20137" spans="1:2" ht="12.75" customHeight="1">
      <c r="A20137" t="s">
        <v>35174</v>
      </c>
      <c r="B20137">
        <v>79.680000000000007</v>
      </c>
    </row>
    <row r="20138" spans="1:2" ht="12.75" customHeight="1">
      <c r="A20138" t="s">
        <v>35175</v>
      </c>
      <c r="B20138">
        <v>57.48</v>
      </c>
    </row>
    <row r="20139" spans="1:2" ht="12.75" customHeight="1">
      <c r="A20139" t="s">
        <v>35176</v>
      </c>
      <c r="B20139">
        <v>253.92</v>
      </c>
    </row>
    <row r="20140" spans="1:2" ht="12.75" customHeight="1">
      <c r="A20140" t="s">
        <v>35177</v>
      </c>
      <c r="B20140">
        <v>76.78</v>
      </c>
    </row>
    <row r="20141" spans="1:2" ht="12.75" customHeight="1">
      <c r="A20141" t="s">
        <v>35178</v>
      </c>
      <c r="B20141">
        <v>54.58</v>
      </c>
    </row>
    <row r="20142" spans="1:2" ht="12.75" customHeight="1">
      <c r="A20142" t="s">
        <v>30318</v>
      </c>
      <c r="B20142">
        <v>129.66</v>
      </c>
    </row>
    <row r="20143" spans="1:2" ht="12.75" customHeight="1">
      <c r="A20143" t="s">
        <v>30320</v>
      </c>
      <c r="B20143">
        <v>55.05</v>
      </c>
    </row>
    <row r="20144" spans="1:2" ht="12.75" customHeight="1">
      <c r="A20144" t="s">
        <v>30321</v>
      </c>
      <c r="B20144">
        <v>44.99</v>
      </c>
    </row>
    <row r="20145" spans="1:2" ht="12.75" customHeight="1">
      <c r="A20145" t="s">
        <v>30322</v>
      </c>
      <c r="B20145">
        <v>126.76</v>
      </c>
    </row>
    <row r="20146" spans="1:2" ht="12.75" customHeight="1">
      <c r="A20146" t="s">
        <v>30323</v>
      </c>
      <c r="B20146">
        <v>52.15</v>
      </c>
    </row>
    <row r="20147" spans="1:2" ht="12.75" customHeight="1">
      <c r="A20147" t="s">
        <v>30324</v>
      </c>
      <c r="B20147">
        <v>42.09</v>
      </c>
    </row>
    <row r="20148" spans="1:2" ht="12.75" customHeight="1">
      <c r="A20148" t="s">
        <v>30325</v>
      </c>
      <c r="B20148">
        <v>134.78</v>
      </c>
    </row>
    <row r="20149" spans="1:2" ht="12.75" customHeight="1">
      <c r="A20149" t="s">
        <v>30327</v>
      </c>
      <c r="B20149">
        <v>58.4</v>
      </c>
    </row>
    <row r="20150" spans="1:2" ht="12.75" customHeight="1">
      <c r="A20150" t="s">
        <v>30328</v>
      </c>
      <c r="B20150">
        <v>47.85</v>
      </c>
    </row>
    <row r="20151" spans="1:2" ht="12.75" customHeight="1">
      <c r="A20151" t="s">
        <v>30329</v>
      </c>
      <c r="B20151">
        <v>131.88</v>
      </c>
    </row>
    <row r="20152" spans="1:2" ht="12.75" customHeight="1">
      <c r="A20152" t="s">
        <v>30330</v>
      </c>
      <c r="B20152">
        <v>55.5</v>
      </c>
    </row>
    <row r="20153" spans="1:2" ht="12.75" customHeight="1">
      <c r="A20153" t="s">
        <v>30331</v>
      </c>
      <c r="B20153">
        <v>44.95</v>
      </c>
    </row>
    <row r="20154" spans="1:2" ht="12.75" customHeight="1">
      <c r="A20154" t="s">
        <v>30332</v>
      </c>
      <c r="B20154">
        <v>151.80000000000001</v>
      </c>
    </row>
    <row r="20155" spans="1:2" ht="12.75" customHeight="1">
      <c r="A20155" t="s">
        <v>30334</v>
      </c>
      <c r="B20155">
        <v>61.22</v>
      </c>
    </row>
    <row r="20156" spans="1:2" ht="12.75" customHeight="1">
      <c r="A20156" t="s">
        <v>30335</v>
      </c>
      <c r="B20156">
        <v>50.26</v>
      </c>
    </row>
    <row r="20157" spans="1:2" ht="12.75" customHeight="1">
      <c r="A20157" t="s">
        <v>30336</v>
      </c>
      <c r="B20157">
        <v>148.9</v>
      </c>
    </row>
    <row r="20158" spans="1:2" ht="12.75" customHeight="1">
      <c r="A20158" t="s">
        <v>30337</v>
      </c>
      <c r="B20158">
        <v>58.32</v>
      </c>
    </row>
    <row r="20159" spans="1:2" ht="12.75" customHeight="1">
      <c r="A20159" t="s">
        <v>30338</v>
      </c>
      <c r="B20159">
        <v>47.36</v>
      </c>
    </row>
    <row r="20160" spans="1:2" ht="12.75" customHeight="1">
      <c r="A20160" t="s">
        <v>30339</v>
      </c>
      <c r="B20160">
        <v>190.93</v>
      </c>
    </row>
    <row r="20161" spans="1:2" ht="12.75" customHeight="1">
      <c r="A20161" t="s">
        <v>30341</v>
      </c>
      <c r="B20161">
        <v>66.89</v>
      </c>
    </row>
    <row r="20162" spans="1:2" ht="12.75" customHeight="1">
      <c r="A20162" t="s">
        <v>30342</v>
      </c>
      <c r="B20162">
        <v>51.96</v>
      </c>
    </row>
    <row r="20163" spans="1:2" ht="12.75" customHeight="1">
      <c r="A20163" t="s">
        <v>30343</v>
      </c>
      <c r="B20163">
        <v>188.03</v>
      </c>
    </row>
    <row r="20164" spans="1:2" ht="12.75" customHeight="1">
      <c r="A20164" t="s">
        <v>30344</v>
      </c>
      <c r="B20164">
        <v>63.99</v>
      </c>
    </row>
    <row r="20165" spans="1:2" ht="12.75" customHeight="1">
      <c r="A20165" t="s">
        <v>30345</v>
      </c>
      <c r="B20165">
        <v>49.06</v>
      </c>
    </row>
    <row r="20166" spans="1:2" ht="12.75" customHeight="1">
      <c r="A20166" t="s">
        <v>30346</v>
      </c>
      <c r="B20166">
        <v>242.89</v>
      </c>
    </row>
    <row r="20167" spans="1:2" ht="12.75" customHeight="1">
      <c r="A20167" t="s">
        <v>30348</v>
      </c>
      <c r="B20167">
        <v>67.7</v>
      </c>
    </row>
    <row r="20168" spans="1:2" ht="12.75" customHeight="1">
      <c r="A20168" t="s">
        <v>30349</v>
      </c>
      <c r="B20168">
        <v>58.79</v>
      </c>
    </row>
    <row r="20169" spans="1:2" ht="12.75" customHeight="1">
      <c r="A20169" t="s">
        <v>30350</v>
      </c>
      <c r="B20169">
        <v>239.99</v>
      </c>
    </row>
    <row r="20170" spans="1:2" ht="12.75" customHeight="1">
      <c r="A20170" t="s">
        <v>30351</v>
      </c>
      <c r="B20170">
        <v>64.8</v>
      </c>
    </row>
    <row r="20171" spans="1:2" ht="12.75" customHeight="1">
      <c r="A20171" t="s">
        <v>30352</v>
      </c>
      <c r="B20171">
        <v>55.89</v>
      </c>
    </row>
    <row r="20172" spans="1:2" ht="12.75" customHeight="1">
      <c r="A20172" t="s">
        <v>30353</v>
      </c>
      <c r="B20172">
        <v>191.81</v>
      </c>
    </row>
    <row r="20173" spans="1:2" ht="12.75" customHeight="1">
      <c r="A20173" t="s">
        <v>30355</v>
      </c>
      <c r="B20173">
        <v>80.42</v>
      </c>
    </row>
    <row r="20174" spans="1:2" ht="12.75" customHeight="1">
      <c r="A20174" t="s">
        <v>30356</v>
      </c>
      <c r="B20174">
        <v>65.650000000000006</v>
      </c>
    </row>
    <row r="20175" spans="1:2" ht="12.75" customHeight="1">
      <c r="A20175" t="s">
        <v>30357</v>
      </c>
      <c r="B20175">
        <v>188.91</v>
      </c>
    </row>
    <row r="20176" spans="1:2" ht="12.75" customHeight="1">
      <c r="A20176" t="s">
        <v>30358</v>
      </c>
      <c r="B20176">
        <v>77.52</v>
      </c>
    </row>
    <row r="20177" spans="1:2" ht="12.75" customHeight="1">
      <c r="A20177" t="s">
        <v>30359</v>
      </c>
      <c r="B20177">
        <v>62.75</v>
      </c>
    </row>
    <row r="20178" spans="1:2" ht="12.75" customHeight="1">
      <c r="A20178" t="s">
        <v>30360</v>
      </c>
      <c r="B20178">
        <v>200.03</v>
      </c>
    </row>
    <row r="20179" spans="1:2" ht="12.75" customHeight="1">
      <c r="A20179" t="s">
        <v>30362</v>
      </c>
      <c r="B20179">
        <v>82.05</v>
      </c>
    </row>
    <row r="20180" spans="1:2" ht="12.75" customHeight="1">
      <c r="A20180" t="s">
        <v>30363</v>
      </c>
      <c r="B20180">
        <v>66.099999999999994</v>
      </c>
    </row>
    <row r="20181" spans="1:2" ht="12.75" customHeight="1">
      <c r="A20181" t="s">
        <v>30364</v>
      </c>
      <c r="B20181">
        <v>197.13</v>
      </c>
    </row>
    <row r="20182" spans="1:2" ht="12.75" customHeight="1">
      <c r="A20182" t="s">
        <v>30365</v>
      </c>
      <c r="B20182">
        <v>79.150000000000006</v>
      </c>
    </row>
    <row r="20183" spans="1:2" ht="12.75" customHeight="1">
      <c r="A20183" t="s">
        <v>30366</v>
      </c>
      <c r="B20183">
        <v>63.2</v>
      </c>
    </row>
    <row r="20184" spans="1:2" ht="12.75" customHeight="1">
      <c r="A20184" t="s">
        <v>30367</v>
      </c>
      <c r="B20184">
        <v>306.39999999999998</v>
      </c>
    </row>
    <row r="20185" spans="1:2" ht="12.75" customHeight="1">
      <c r="A20185" t="s">
        <v>30369</v>
      </c>
      <c r="B20185">
        <v>114.29</v>
      </c>
    </row>
    <row r="20186" spans="1:2" ht="12.75" customHeight="1">
      <c r="A20186" t="s">
        <v>30370</v>
      </c>
      <c r="B20186">
        <v>89.8</v>
      </c>
    </row>
    <row r="20187" spans="1:2" ht="12.75" customHeight="1">
      <c r="A20187" t="s">
        <v>30371</v>
      </c>
      <c r="B20187">
        <v>303.5</v>
      </c>
    </row>
    <row r="20188" spans="1:2" ht="12.75" customHeight="1">
      <c r="A20188" t="s">
        <v>30372</v>
      </c>
      <c r="B20188">
        <v>111.39</v>
      </c>
    </row>
    <row r="20189" spans="1:2" ht="12.75" customHeight="1">
      <c r="A20189" t="s">
        <v>30373</v>
      </c>
      <c r="B20189">
        <v>86.9</v>
      </c>
    </row>
    <row r="20190" spans="1:2" ht="12.75" customHeight="1">
      <c r="A20190" t="s">
        <v>30374</v>
      </c>
      <c r="B20190">
        <v>225.18</v>
      </c>
    </row>
    <row r="20191" spans="1:2" ht="12.75" customHeight="1">
      <c r="A20191" t="s">
        <v>30376</v>
      </c>
      <c r="B20191">
        <v>83.28</v>
      </c>
    </row>
    <row r="20192" spans="1:2" ht="12.75" customHeight="1">
      <c r="A20192" t="s">
        <v>30377</v>
      </c>
      <c r="B20192">
        <v>64.61</v>
      </c>
    </row>
    <row r="20193" spans="1:2" ht="12.75" customHeight="1">
      <c r="A20193" t="s">
        <v>30378</v>
      </c>
      <c r="B20193">
        <v>222.28</v>
      </c>
    </row>
    <row r="20194" spans="1:2" ht="12.75" customHeight="1">
      <c r="A20194" t="s">
        <v>30379</v>
      </c>
      <c r="B20194">
        <v>80.38</v>
      </c>
    </row>
    <row r="20195" spans="1:2" ht="12.75" customHeight="1">
      <c r="A20195" t="s">
        <v>30380</v>
      </c>
      <c r="B20195">
        <v>61.71</v>
      </c>
    </row>
    <row r="20196" spans="1:2" ht="12.75" customHeight="1">
      <c r="A20196" t="s">
        <v>30381</v>
      </c>
      <c r="B20196">
        <v>86.88</v>
      </c>
    </row>
    <row r="20197" spans="1:2" ht="12.75" customHeight="1">
      <c r="A20197" t="s">
        <v>30383</v>
      </c>
      <c r="B20197">
        <v>47.08</v>
      </c>
    </row>
    <row r="20198" spans="1:2" ht="12.75" customHeight="1">
      <c r="A20198" t="s">
        <v>30384</v>
      </c>
      <c r="B20198">
        <v>41.89</v>
      </c>
    </row>
    <row r="20199" spans="1:2" ht="12.75" customHeight="1">
      <c r="A20199" t="s">
        <v>30385</v>
      </c>
      <c r="B20199">
        <v>83.98</v>
      </c>
    </row>
    <row r="20200" spans="1:2" ht="12.75" customHeight="1">
      <c r="A20200" t="s">
        <v>30386</v>
      </c>
      <c r="B20200">
        <v>44.18</v>
      </c>
    </row>
    <row r="20201" spans="1:2" ht="12.75" customHeight="1">
      <c r="A20201" t="s">
        <v>30387</v>
      </c>
      <c r="B20201">
        <v>38.99</v>
      </c>
    </row>
    <row r="20202" spans="1:2" ht="12.75" customHeight="1">
      <c r="A20202" t="s">
        <v>30388</v>
      </c>
      <c r="B20202">
        <v>50.59</v>
      </c>
    </row>
    <row r="20203" spans="1:2" ht="12.75" customHeight="1">
      <c r="A20203" t="s">
        <v>30390</v>
      </c>
      <c r="B20203">
        <v>11.65</v>
      </c>
    </row>
    <row r="20204" spans="1:2" ht="12.75" customHeight="1">
      <c r="A20204" t="s">
        <v>30392</v>
      </c>
      <c r="B20204">
        <v>7.12</v>
      </c>
    </row>
    <row r="20205" spans="1:2" ht="12.75" customHeight="1">
      <c r="A20205" t="s">
        <v>30393</v>
      </c>
      <c r="B20205">
        <v>50.59</v>
      </c>
    </row>
    <row r="20206" spans="1:2" ht="12.75" customHeight="1">
      <c r="A20206" t="s">
        <v>30394</v>
      </c>
      <c r="B20206">
        <v>11.65</v>
      </c>
    </row>
    <row r="20207" spans="1:2" ht="12.75" customHeight="1">
      <c r="A20207" t="s">
        <v>30395</v>
      </c>
      <c r="B20207">
        <v>7.12</v>
      </c>
    </row>
    <row r="20208" spans="1:2" ht="12.75" customHeight="1">
      <c r="A20208" t="s">
        <v>30396</v>
      </c>
      <c r="B20208">
        <v>72.260000000000005</v>
      </c>
    </row>
    <row r="20209" spans="1:2" ht="12.75" customHeight="1">
      <c r="A20209" t="s">
        <v>30398</v>
      </c>
      <c r="B20209">
        <v>33.32</v>
      </c>
    </row>
    <row r="20210" spans="1:2" ht="12.75" customHeight="1">
      <c r="A20210" t="s">
        <v>30399</v>
      </c>
      <c r="B20210">
        <v>28.79</v>
      </c>
    </row>
    <row r="20211" spans="1:2" ht="12.75" customHeight="1">
      <c r="A20211" t="s">
        <v>30400</v>
      </c>
      <c r="B20211">
        <v>69.36</v>
      </c>
    </row>
    <row r="20212" spans="1:2" ht="12.75" customHeight="1">
      <c r="A20212" t="s">
        <v>30401</v>
      </c>
      <c r="B20212">
        <v>30.42</v>
      </c>
    </row>
    <row r="20213" spans="1:2" ht="12.75" customHeight="1">
      <c r="A20213" t="s">
        <v>30402</v>
      </c>
      <c r="B20213">
        <v>25.89</v>
      </c>
    </row>
    <row r="20214" spans="1:2" ht="12.75" customHeight="1">
      <c r="A20214" t="s">
        <v>30403</v>
      </c>
      <c r="B20214">
        <v>60.2</v>
      </c>
    </row>
    <row r="20215" spans="1:2" ht="12.75" customHeight="1">
      <c r="A20215" t="s">
        <v>30405</v>
      </c>
      <c r="B20215">
        <v>29.9</v>
      </c>
    </row>
    <row r="20216" spans="1:2" ht="12.75" customHeight="1">
      <c r="A20216" t="s">
        <v>30406</v>
      </c>
      <c r="B20216">
        <v>26.52</v>
      </c>
    </row>
    <row r="20217" spans="1:2" ht="12.75" customHeight="1">
      <c r="A20217" t="s">
        <v>30407</v>
      </c>
      <c r="B20217">
        <v>57.3</v>
      </c>
    </row>
    <row r="20218" spans="1:2" ht="12.75" customHeight="1">
      <c r="A20218" t="s">
        <v>30408</v>
      </c>
      <c r="B20218">
        <v>27</v>
      </c>
    </row>
    <row r="20219" spans="1:2" ht="12.75" customHeight="1">
      <c r="A20219" t="s">
        <v>30409</v>
      </c>
      <c r="B20219">
        <v>23.62</v>
      </c>
    </row>
    <row r="20220" spans="1:2" ht="12.75" customHeight="1">
      <c r="A20220" t="s">
        <v>30410</v>
      </c>
      <c r="B20220">
        <v>38.53</v>
      </c>
    </row>
    <row r="20221" spans="1:2" ht="12.75" customHeight="1">
      <c r="A20221" t="s">
        <v>30411</v>
      </c>
      <c r="B20221">
        <v>8.23</v>
      </c>
    </row>
    <row r="20222" spans="1:2" ht="12.75" customHeight="1">
      <c r="A20222" t="s">
        <v>30412</v>
      </c>
      <c r="B20222">
        <v>4.8499999999999996</v>
      </c>
    </row>
    <row r="20223" spans="1:2" ht="12.75" customHeight="1">
      <c r="A20223" t="s">
        <v>209</v>
      </c>
      <c r="B20223">
        <v>38.53</v>
      </c>
    </row>
    <row r="20224" spans="1:2" ht="12.75" customHeight="1">
      <c r="A20224" t="s">
        <v>30413</v>
      </c>
      <c r="B20224">
        <v>8.23</v>
      </c>
    </row>
    <row r="20225" spans="1:2" ht="12.75" customHeight="1">
      <c r="A20225" t="s">
        <v>219</v>
      </c>
      <c r="B20225">
        <v>4.8499999999999996</v>
      </c>
    </row>
    <row r="20226" spans="1:2" ht="12.75" customHeight="1">
      <c r="A20226" t="s">
        <v>30414</v>
      </c>
      <c r="B20226">
        <v>76.8</v>
      </c>
    </row>
    <row r="20227" spans="1:2" ht="12.75" customHeight="1">
      <c r="A20227" t="s">
        <v>30416</v>
      </c>
      <c r="B20227">
        <v>33.32</v>
      </c>
    </row>
    <row r="20228" spans="1:2" ht="12.75" customHeight="1">
      <c r="A20228" t="s">
        <v>30417</v>
      </c>
      <c r="B20228">
        <v>28.81</v>
      </c>
    </row>
    <row r="20229" spans="1:2" ht="12.75" customHeight="1">
      <c r="A20229" t="s">
        <v>30418</v>
      </c>
      <c r="B20229">
        <v>73.900000000000006</v>
      </c>
    </row>
    <row r="20230" spans="1:2" ht="12.75" customHeight="1">
      <c r="A20230" t="s">
        <v>30419</v>
      </c>
      <c r="B20230">
        <v>30.42</v>
      </c>
    </row>
    <row r="20231" spans="1:2" ht="12.75" customHeight="1">
      <c r="A20231" t="s">
        <v>30420</v>
      </c>
      <c r="B20231">
        <v>25.91</v>
      </c>
    </row>
    <row r="20232" spans="1:2" ht="12.75" customHeight="1">
      <c r="A20232" t="s">
        <v>30421</v>
      </c>
      <c r="B20232">
        <v>78.95</v>
      </c>
    </row>
    <row r="20233" spans="1:2" ht="12.75" customHeight="1">
      <c r="A20233" t="s">
        <v>30423</v>
      </c>
      <c r="B20233">
        <v>34.729999999999997</v>
      </c>
    </row>
    <row r="20234" spans="1:2" ht="12.75" customHeight="1">
      <c r="A20234" t="s">
        <v>30424</v>
      </c>
      <c r="B20234">
        <v>30.04</v>
      </c>
    </row>
    <row r="20235" spans="1:2" ht="12.75" customHeight="1">
      <c r="A20235" t="s">
        <v>30426</v>
      </c>
      <c r="B20235">
        <v>76.05</v>
      </c>
    </row>
    <row r="20236" spans="1:2" ht="12.75" customHeight="1">
      <c r="A20236" t="s">
        <v>30427</v>
      </c>
      <c r="B20236">
        <v>31.83</v>
      </c>
    </row>
    <row r="20237" spans="1:2" ht="12.75" customHeight="1">
      <c r="A20237" t="s">
        <v>30428</v>
      </c>
      <c r="B20237">
        <v>27.14</v>
      </c>
    </row>
    <row r="20238" spans="1:2" ht="12.75" customHeight="1">
      <c r="A20238" t="s">
        <v>30429</v>
      </c>
      <c r="B20238">
        <v>110.18</v>
      </c>
    </row>
    <row r="20239" spans="1:2" ht="12.75" customHeight="1">
      <c r="A20239" t="s">
        <v>30431</v>
      </c>
      <c r="B20239">
        <v>45.6</v>
      </c>
    </row>
    <row r="20240" spans="1:2" ht="12.75" customHeight="1">
      <c r="A20240" t="s">
        <v>30432</v>
      </c>
      <c r="B20240">
        <v>37.799999999999997</v>
      </c>
    </row>
    <row r="20241" spans="1:2" ht="12.75" customHeight="1">
      <c r="A20241" t="s">
        <v>30433</v>
      </c>
      <c r="B20241">
        <v>107.28</v>
      </c>
    </row>
    <row r="20242" spans="1:2" ht="12.75" customHeight="1">
      <c r="A20242" t="s">
        <v>30434</v>
      </c>
      <c r="B20242">
        <v>42.7</v>
      </c>
    </row>
    <row r="20243" spans="1:2" ht="12.75" customHeight="1">
      <c r="A20243" t="s">
        <v>30435</v>
      </c>
      <c r="B20243">
        <v>34.9</v>
      </c>
    </row>
    <row r="20244" spans="1:2" ht="12.75" customHeight="1">
      <c r="A20244" t="s">
        <v>30436</v>
      </c>
      <c r="B20244">
        <v>101.46</v>
      </c>
    </row>
    <row r="20245" spans="1:2" ht="12.75" customHeight="1">
      <c r="A20245" t="s">
        <v>30438</v>
      </c>
      <c r="B20245">
        <v>49.33</v>
      </c>
    </row>
    <row r="20246" spans="1:2" ht="12.75" customHeight="1">
      <c r="A20246" t="s">
        <v>30439</v>
      </c>
      <c r="B20246">
        <v>42.6</v>
      </c>
    </row>
    <row r="20247" spans="1:2" ht="12.75" customHeight="1">
      <c r="A20247" t="s">
        <v>30440</v>
      </c>
      <c r="B20247">
        <v>98.56</v>
      </c>
    </row>
    <row r="20248" spans="1:2" ht="12.75" customHeight="1">
      <c r="A20248" t="s">
        <v>30441</v>
      </c>
      <c r="B20248">
        <v>46.43</v>
      </c>
    </row>
    <row r="20249" spans="1:2" ht="12.75" customHeight="1">
      <c r="A20249" t="s">
        <v>30442</v>
      </c>
      <c r="B20249">
        <v>39.700000000000003</v>
      </c>
    </row>
    <row r="20250" spans="1:2" ht="12.75" customHeight="1">
      <c r="A20250" t="s">
        <v>30443</v>
      </c>
      <c r="B20250">
        <v>5.14</v>
      </c>
    </row>
    <row r="20251" spans="1:2" ht="12.75" customHeight="1">
      <c r="A20251" t="s">
        <v>30445</v>
      </c>
      <c r="B20251">
        <v>0.52</v>
      </c>
    </row>
    <row r="20252" spans="1:2" ht="12.75" customHeight="1">
      <c r="A20252" t="s">
        <v>30446</v>
      </c>
      <c r="B20252">
        <v>5.14</v>
      </c>
    </row>
    <row r="20253" spans="1:2" ht="12.75" customHeight="1">
      <c r="A20253" t="s">
        <v>30447</v>
      </c>
      <c r="B20253">
        <v>0.52</v>
      </c>
    </row>
    <row r="20254" spans="1:2" ht="12.75" customHeight="1">
      <c r="A20254" t="s">
        <v>30448</v>
      </c>
      <c r="B20254">
        <v>269.94</v>
      </c>
    </row>
    <row r="20255" spans="1:2" ht="12.75" customHeight="1">
      <c r="A20255" t="s">
        <v>30450</v>
      </c>
      <c r="B20255">
        <v>171.82</v>
      </c>
    </row>
    <row r="20256" spans="1:2" ht="12.75" customHeight="1">
      <c r="A20256" t="s">
        <v>30451</v>
      </c>
      <c r="B20256">
        <v>150.63</v>
      </c>
    </row>
    <row r="20257" spans="1:2" ht="12.75" customHeight="1">
      <c r="A20257" t="s">
        <v>30452</v>
      </c>
      <c r="B20257">
        <v>266.69</v>
      </c>
    </row>
    <row r="20258" spans="1:2" ht="12.75" customHeight="1">
      <c r="A20258" t="s">
        <v>30453</v>
      </c>
      <c r="B20258">
        <v>168.57</v>
      </c>
    </row>
    <row r="20259" spans="1:2" ht="12.75" customHeight="1">
      <c r="A20259" t="s">
        <v>30454</v>
      </c>
      <c r="B20259">
        <v>147.38</v>
      </c>
    </row>
    <row r="20260" spans="1:2" ht="12.75" customHeight="1">
      <c r="A20260" t="s">
        <v>30455</v>
      </c>
      <c r="B20260">
        <v>411.68</v>
      </c>
    </row>
    <row r="20261" spans="1:2" ht="12.75" customHeight="1">
      <c r="A20261" t="s">
        <v>30457</v>
      </c>
      <c r="B20261">
        <v>251.08</v>
      </c>
    </row>
    <row r="20262" spans="1:2" ht="12.75" customHeight="1">
      <c r="A20262" t="s">
        <v>30458</v>
      </c>
      <c r="B20262">
        <v>219.46</v>
      </c>
    </row>
    <row r="20263" spans="1:2" ht="12.75" customHeight="1">
      <c r="A20263" t="s">
        <v>30459</v>
      </c>
      <c r="B20263">
        <v>406.34</v>
      </c>
    </row>
    <row r="20264" spans="1:2" ht="12.75" customHeight="1">
      <c r="A20264" t="s">
        <v>30460</v>
      </c>
      <c r="B20264">
        <v>245.74</v>
      </c>
    </row>
    <row r="20265" spans="1:2" ht="12.75" customHeight="1">
      <c r="A20265" t="s">
        <v>30461</v>
      </c>
      <c r="B20265">
        <v>214.12</v>
      </c>
    </row>
    <row r="20266" spans="1:2" ht="12.75" customHeight="1">
      <c r="A20266" t="s">
        <v>30462</v>
      </c>
      <c r="B20266">
        <v>204.31</v>
      </c>
    </row>
    <row r="20267" spans="1:2" ht="12.75" customHeight="1">
      <c r="A20267" t="s">
        <v>30464</v>
      </c>
      <c r="B20267">
        <v>89.82</v>
      </c>
    </row>
    <row r="20268" spans="1:2" ht="12.75" customHeight="1">
      <c r="A20268" t="s">
        <v>30465</v>
      </c>
      <c r="B20268">
        <v>76.42</v>
      </c>
    </row>
    <row r="20269" spans="1:2" ht="12.75" customHeight="1">
      <c r="A20269" t="s">
        <v>30466</v>
      </c>
      <c r="B20269">
        <v>198.16</v>
      </c>
    </row>
    <row r="20270" spans="1:2" ht="12.75" customHeight="1">
      <c r="A20270" t="s">
        <v>30467</v>
      </c>
      <c r="B20270">
        <v>83.67</v>
      </c>
    </row>
    <row r="20271" spans="1:2" ht="12.75" customHeight="1">
      <c r="A20271" t="s">
        <v>30468</v>
      </c>
      <c r="B20271">
        <v>70.27</v>
      </c>
    </row>
    <row r="20272" spans="1:2" ht="12.75" customHeight="1">
      <c r="A20272" t="s">
        <v>30469</v>
      </c>
      <c r="B20272">
        <v>106.79</v>
      </c>
    </row>
    <row r="20273" spans="1:2" ht="12.75" customHeight="1">
      <c r="A20273" t="s">
        <v>30471</v>
      </c>
      <c r="B20273">
        <v>69.36</v>
      </c>
    </row>
    <row r="20274" spans="1:2" ht="12.75" customHeight="1">
      <c r="A20274" t="s">
        <v>30472</v>
      </c>
      <c r="B20274">
        <v>60.93</v>
      </c>
    </row>
    <row r="20275" spans="1:2" ht="12.75" customHeight="1">
      <c r="A20275" t="s">
        <v>30473</v>
      </c>
      <c r="B20275">
        <v>103.54</v>
      </c>
    </row>
    <row r="20276" spans="1:2" ht="12.75" customHeight="1">
      <c r="A20276" t="s">
        <v>30474</v>
      </c>
      <c r="B20276">
        <v>66.11</v>
      </c>
    </row>
    <row r="20277" spans="1:2" ht="12.75" customHeight="1">
      <c r="A20277" t="s">
        <v>30475</v>
      </c>
      <c r="B20277">
        <v>57.68</v>
      </c>
    </row>
    <row r="20278" spans="1:2" ht="12.75" customHeight="1">
      <c r="A20278" t="s">
        <v>30483</v>
      </c>
      <c r="B20278">
        <v>27.25</v>
      </c>
    </row>
    <row r="20279" spans="1:2" ht="12.75" customHeight="1">
      <c r="A20279" t="s">
        <v>30485</v>
      </c>
      <c r="B20279">
        <v>16.559999999999999</v>
      </c>
    </row>
    <row r="20280" spans="1:2" ht="12.75" customHeight="1">
      <c r="A20280" t="s">
        <v>30486</v>
      </c>
      <c r="B20280">
        <v>13.94</v>
      </c>
    </row>
    <row r="20281" spans="1:2" ht="12.75" customHeight="1">
      <c r="A20281" t="s">
        <v>30487</v>
      </c>
      <c r="B20281">
        <v>27.25</v>
      </c>
    </row>
    <row r="20282" spans="1:2" ht="12.75" customHeight="1">
      <c r="A20282" t="s">
        <v>30488</v>
      </c>
      <c r="B20282">
        <v>16.559999999999999</v>
      </c>
    </row>
    <row r="20283" spans="1:2" ht="12.75" customHeight="1">
      <c r="A20283" t="s">
        <v>30489</v>
      </c>
      <c r="B20283">
        <v>13.94</v>
      </c>
    </row>
    <row r="20284" spans="1:2" ht="12.75" customHeight="1">
      <c r="A20284" t="s">
        <v>30490</v>
      </c>
      <c r="B20284">
        <v>28.25</v>
      </c>
    </row>
    <row r="20285" spans="1:2" ht="12.75" customHeight="1">
      <c r="A20285" t="s">
        <v>30492</v>
      </c>
      <c r="B20285">
        <v>17.66</v>
      </c>
    </row>
    <row r="20286" spans="1:2" ht="12.75" customHeight="1">
      <c r="A20286" t="s">
        <v>30493</v>
      </c>
      <c r="B20286">
        <v>28.25</v>
      </c>
    </row>
    <row r="20287" spans="1:2" ht="12.75" customHeight="1">
      <c r="A20287" t="s">
        <v>30494</v>
      </c>
      <c r="B20287">
        <v>17.66</v>
      </c>
    </row>
    <row r="20288" spans="1:2" ht="12.75" customHeight="1">
      <c r="A20288" t="s">
        <v>30495</v>
      </c>
      <c r="B20288">
        <v>42.67</v>
      </c>
    </row>
    <row r="20289" spans="1:2" ht="12.75" customHeight="1">
      <c r="A20289" t="s">
        <v>30497</v>
      </c>
      <c r="B20289">
        <v>38.020000000000003</v>
      </c>
    </row>
    <row r="20290" spans="1:2" ht="12.75" customHeight="1">
      <c r="A20290" t="s">
        <v>30498</v>
      </c>
      <c r="B20290">
        <v>38.49</v>
      </c>
    </row>
    <row r="20291" spans="1:2" ht="12.75" customHeight="1">
      <c r="A20291" t="s">
        <v>30499</v>
      </c>
      <c r="B20291">
        <v>33.840000000000003</v>
      </c>
    </row>
    <row r="20292" spans="1:2" ht="12.75" customHeight="1">
      <c r="A20292" t="s">
        <v>30500</v>
      </c>
      <c r="B20292">
        <v>45.13</v>
      </c>
    </row>
    <row r="20293" spans="1:2" ht="12.75" customHeight="1">
      <c r="A20293" t="s">
        <v>30502</v>
      </c>
      <c r="B20293">
        <v>39.39</v>
      </c>
    </row>
    <row r="20294" spans="1:2" ht="12.75" customHeight="1">
      <c r="A20294" t="s">
        <v>30503</v>
      </c>
      <c r="B20294">
        <v>40.950000000000003</v>
      </c>
    </row>
    <row r="20295" spans="1:2" ht="12.75" customHeight="1">
      <c r="A20295" t="s">
        <v>30504</v>
      </c>
      <c r="B20295">
        <v>35.21</v>
      </c>
    </row>
    <row r="20296" spans="1:2" ht="12.75" customHeight="1">
      <c r="A20296" t="s">
        <v>30505</v>
      </c>
      <c r="B20296">
        <v>48.85</v>
      </c>
    </row>
    <row r="20297" spans="1:2" ht="12.75" customHeight="1">
      <c r="A20297" t="s">
        <v>30507</v>
      </c>
      <c r="B20297">
        <v>41.63</v>
      </c>
    </row>
    <row r="20298" spans="1:2" ht="12.75" customHeight="1">
      <c r="A20298" t="s">
        <v>30508</v>
      </c>
      <c r="B20298">
        <v>44.67</v>
      </c>
    </row>
    <row r="20299" spans="1:2" ht="12.75" customHeight="1">
      <c r="A20299" t="s">
        <v>30509</v>
      </c>
      <c r="B20299">
        <v>37.450000000000003</v>
      </c>
    </row>
    <row r="20300" spans="1:2" ht="12.75" customHeight="1">
      <c r="A20300" t="s">
        <v>30510</v>
      </c>
      <c r="B20300">
        <v>55.65</v>
      </c>
    </row>
    <row r="20301" spans="1:2" ht="12.75" customHeight="1">
      <c r="A20301" t="s">
        <v>30512</v>
      </c>
      <c r="B20301">
        <v>45.54</v>
      </c>
    </row>
    <row r="20302" spans="1:2" ht="12.75" customHeight="1">
      <c r="A20302" t="s">
        <v>30513</v>
      </c>
      <c r="B20302">
        <v>51.47</v>
      </c>
    </row>
    <row r="20303" spans="1:2" ht="12.75" customHeight="1">
      <c r="A20303" t="s">
        <v>30514</v>
      </c>
      <c r="B20303">
        <v>41.36</v>
      </c>
    </row>
    <row r="20304" spans="1:2" ht="12.75" customHeight="1">
      <c r="A20304" t="s">
        <v>30515</v>
      </c>
      <c r="B20304">
        <v>70.099999999999994</v>
      </c>
    </row>
    <row r="20305" spans="1:2" ht="12.75" customHeight="1">
      <c r="A20305" t="s">
        <v>30517</v>
      </c>
      <c r="B20305">
        <v>35.549999999999997</v>
      </c>
    </row>
    <row r="20306" spans="1:2" ht="12.75" customHeight="1">
      <c r="A20306" t="s">
        <v>30518</v>
      </c>
      <c r="B20306">
        <v>31.55</v>
      </c>
    </row>
    <row r="20307" spans="1:2" ht="12.75" customHeight="1">
      <c r="A20307" t="s">
        <v>30519</v>
      </c>
      <c r="B20307">
        <v>66.849999999999994</v>
      </c>
    </row>
    <row r="20308" spans="1:2" ht="12.75" customHeight="1">
      <c r="A20308" t="s">
        <v>30520</v>
      </c>
      <c r="B20308">
        <v>32.299999999999997</v>
      </c>
    </row>
    <row r="20309" spans="1:2" ht="12.75" customHeight="1">
      <c r="A20309" t="s">
        <v>30521</v>
      </c>
      <c r="B20309">
        <v>28.3</v>
      </c>
    </row>
    <row r="20310" spans="1:2" ht="12.75" customHeight="1">
      <c r="A20310" t="s">
        <v>30522</v>
      </c>
      <c r="B20310">
        <v>72.22</v>
      </c>
    </row>
    <row r="20311" spans="1:2" ht="12.75" customHeight="1">
      <c r="A20311" t="s">
        <v>30524</v>
      </c>
      <c r="B20311">
        <v>36.94</v>
      </c>
    </row>
    <row r="20312" spans="1:2" ht="12.75" customHeight="1">
      <c r="A20312" t="s">
        <v>30525</v>
      </c>
      <c r="B20312">
        <v>32.75</v>
      </c>
    </row>
    <row r="20313" spans="1:2" ht="12.75" customHeight="1">
      <c r="A20313" t="s">
        <v>30526</v>
      </c>
      <c r="B20313">
        <v>68.97</v>
      </c>
    </row>
    <row r="20314" spans="1:2" ht="12.75" customHeight="1">
      <c r="A20314" t="s">
        <v>30527</v>
      </c>
      <c r="B20314">
        <v>33.69</v>
      </c>
    </row>
    <row r="20315" spans="1:2" ht="12.75" customHeight="1">
      <c r="A20315" t="s">
        <v>30528</v>
      </c>
      <c r="B20315">
        <v>29.5</v>
      </c>
    </row>
    <row r="20316" spans="1:2" ht="12.75" customHeight="1">
      <c r="A20316" t="s">
        <v>30529</v>
      </c>
      <c r="B20316">
        <v>85.07</v>
      </c>
    </row>
    <row r="20317" spans="1:2" ht="12.75" customHeight="1">
      <c r="A20317" t="s">
        <v>30531</v>
      </c>
      <c r="B20317">
        <v>43.08</v>
      </c>
    </row>
    <row r="20318" spans="1:2" ht="12.75" customHeight="1">
      <c r="A20318" t="s">
        <v>30532</v>
      </c>
      <c r="B20318">
        <v>37.520000000000003</v>
      </c>
    </row>
    <row r="20319" spans="1:2" ht="12.75" customHeight="1">
      <c r="A20319" t="s">
        <v>30533</v>
      </c>
      <c r="B20319">
        <v>82.17</v>
      </c>
    </row>
    <row r="20320" spans="1:2" ht="12.75" customHeight="1">
      <c r="A20320" t="s">
        <v>30534</v>
      </c>
      <c r="B20320">
        <v>40.18</v>
      </c>
    </row>
    <row r="20321" spans="1:2" ht="12.75" customHeight="1">
      <c r="A20321" t="s">
        <v>30535</v>
      </c>
      <c r="B20321">
        <v>34.619999999999997</v>
      </c>
    </row>
    <row r="20322" spans="1:2" ht="12.75" customHeight="1">
      <c r="A20322" t="s">
        <v>30536</v>
      </c>
      <c r="B20322">
        <v>84.93</v>
      </c>
    </row>
    <row r="20323" spans="1:2" ht="12.75" customHeight="1">
      <c r="A20323" t="s">
        <v>30538</v>
      </c>
      <c r="B20323">
        <v>43.78</v>
      </c>
    </row>
    <row r="20324" spans="1:2" ht="12.75" customHeight="1">
      <c r="A20324" t="s">
        <v>30539</v>
      </c>
      <c r="B20324">
        <v>38.25</v>
      </c>
    </row>
    <row r="20325" spans="1:2" ht="12.75" customHeight="1">
      <c r="A20325" t="s">
        <v>30540</v>
      </c>
      <c r="B20325">
        <v>82.03</v>
      </c>
    </row>
    <row r="20326" spans="1:2" ht="12.75" customHeight="1">
      <c r="A20326" t="s">
        <v>30541</v>
      </c>
      <c r="B20326">
        <v>40.880000000000003</v>
      </c>
    </row>
    <row r="20327" spans="1:2" ht="12.75" customHeight="1">
      <c r="A20327" t="s">
        <v>30542</v>
      </c>
      <c r="B20327">
        <v>35.35</v>
      </c>
    </row>
    <row r="20328" spans="1:2" ht="12.75" customHeight="1">
      <c r="A20328" t="s">
        <v>30543</v>
      </c>
      <c r="B20328">
        <v>125.56</v>
      </c>
    </row>
    <row r="20329" spans="1:2" ht="12.75" customHeight="1">
      <c r="A20329" t="s">
        <v>30545</v>
      </c>
      <c r="B20329">
        <v>70.48</v>
      </c>
    </row>
    <row r="20330" spans="1:2" ht="12.75" customHeight="1">
      <c r="A20330" t="s">
        <v>30546</v>
      </c>
      <c r="B20330">
        <v>61.47</v>
      </c>
    </row>
    <row r="20331" spans="1:2" ht="12.75" customHeight="1">
      <c r="A20331" t="s">
        <v>30547</v>
      </c>
      <c r="B20331">
        <v>122.66</v>
      </c>
    </row>
    <row r="20332" spans="1:2" ht="12.75" customHeight="1">
      <c r="A20332" t="s">
        <v>30548</v>
      </c>
      <c r="B20332">
        <v>67.58</v>
      </c>
    </row>
    <row r="20333" spans="1:2" ht="12.75" customHeight="1">
      <c r="A20333" t="s">
        <v>30549</v>
      </c>
      <c r="B20333">
        <v>58.57</v>
      </c>
    </row>
    <row r="20334" spans="1:2" ht="12.75" customHeight="1">
      <c r="A20334" t="s">
        <v>30550</v>
      </c>
      <c r="B20334">
        <v>30</v>
      </c>
    </row>
    <row r="20335" spans="1:2" ht="12.75" customHeight="1">
      <c r="A20335" t="s">
        <v>30552</v>
      </c>
      <c r="B20335">
        <v>18.41</v>
      </c>
    </row>
    <row r="20336" spans="1:2" ht="12.75" customHeight="1">
      <c r="A20336" t="s">
        <v>30553</v>
      </c>
      <c r="B20336">
        <v>30</v>
      </c>
    </row>
    <row r="20337" spans="1:2" ht="12.75" customHeight="1">
      <c r="A20337" t="s">
        <v>30554</v>
      </c>
      <c r="B20337">
        <v>18.41</v>
      </c>
    </row>
    <row r="20338" spans="1:2" ht="12.75" customHeight="1">
      <c r="A20338" t="s">
        <v>30555</v>
      </c>
      <c r="B20338">
        <v>55.13</v>
      </c>
    </row>
    <row r="20339" spans="1:2" ht="12.75" customHeight="1">
      <c r="A20339" t="s">
        <v>30557</v>
      </c>
      <c r="B20339">
        <v>18.23</v>
      </c>
    </row>
    <row r="20340" spans="1:2" ht="12.75" customHeight="1">
      <c r="A20340" t="s">
        <v>30558</v>
      </c>
      <c r="B20340">
        <v>7.14</v>
      </c>
    </row>
    <row r="20341" spans="1:2" ht="12.75" customHeight="1">
      <c r="A20341" t="s">
        <v>30560</v>
      </c>
      <c r="B20341">
        <v>55.13</v>
      </c>
    </row>
    <row r="20342" spans="1:2" ht="12.75" customHeight="1">
      <c r="A20342" t="s">
        <v>30561</v>
      </c>
      <c r="B20342">
        <v>18.23</v>
      </c>
    </row>
    <row r="20343" spans="1:2" ht="12.75" customHeight="1">
      <c r="A20343" t="s">
        <v>30562</v>
      </c>
      <c r="B20343">
        <v>7.14</v>
      </c>
    </row>
    <row r="20344" spans="1:2" ht="12.75" customHeight="1">
      <c r="A20344" t="s">
        <v>30563</v>
      </c>
      <c r="B20344">
        <v>57.28</v>
      </c>
    </row>
    <row r="20345" spans="1:2" ht="12.75" customHeight="1">
      <c r="A20345" t="s">
        <v>30565</v>
      </c>
      <c r="B20345">
        <v>13.06</v>
      </c>
    </row>
    <row r="20346" spans="1:2" ht="12.75" customHeight="1">
      <c r="A20346" t="s">
        <v>30566</v>
      </c>
      <c r="B20346">
        <v>8.3699999999999992</v>
      </c>
    </row>
    <row r="20347" spans="1:2" ht="12.75" customHeight="1">
      <c r="A20347" t="s">
        <v>30567</v>
      </c>
      <c r="B20347">
        <v>57.28</v>
      </c>
    </row>
    <row r="20348" spans="1:2" ht="12.75" customHeight="1">
      <c r="A20348" t="s">
        <v>30568</v>
      </c>
      <c r="B20348">
        <v>13.06</v>
      </c>
    </row>
    <row r="20349" spans="1:2" ht="12.75" customHeight="1">
      <c r="A20349" t="s">
        <v>30569</v>
      </c>
      <c r="B20349">
        <v>8.3699999999999992</v>
      </c>
    </row>
    <row r="20350" spans="1:2" ht="12.75" customHeight="1">
      <c r="A20350" t="s">
        <v>30570</v>
      </c>
      <c r="B20350">
        <v>88.51</v>
      </c>
    </row>
    <row r="20351" spans="1:2" ht="12.75" customHeight="1">
      <c r="A20351" t="s">
        <v>30572</v>
      </c>
      <c r="B20351">
        <v>23.93</v>
      </c>
    </row>
    <row r="20352" spans="1:2" ht="12.75" customHeight="1">
      <c r="A20352" t="s">
        <v>30573</v>
      </c>
      <c r="B20352">
        <v>16.13</v>
      </c>
    </row>
    <row r="20353" spans="1:2" ht="12.75" customHeight="1">
      <c r="A20353" t="s">
        <v>30574</v>
      </c>
      <c r="B20353">
        <v>88.51</v>
      </c>
    </row>
    <row r="20354" spans="1:2" ht="12.75" customHeight="1">
      <c r="A20354" t="s">
        <v>30575</v>
      </c>
      <c r="B20354">
        <v>23.93</v>
      </c>
    </row>
    <row r="20355" spans="1:2" ht="12.75" customHeight="1">
      <c r="A20355" t="s">
        <v>30576</v>
      </c>
      <c r="B20355">
        <v>16.13</v>
      </c>
    </row>
    <row r="20356" spans="1:2" ht="12.75" customHeight="1">
      <c r="A20356" t="s">
        <v>30577</v>
      </c>
      <c r="B20356">
        <v>5079.04</v>
      </c>
    </row>
    <row r="20357" spans="1:2" ht="12.75" customHeight="1">
      <c r="A20357" t="s">
        <v>30579</v>
      </c>
      <c r="B20357">
        <v>5079.04</v>
      </c>
    </row>
    <row r="20358" spans="1:2" ht="12.75" customHeight="1">
      <c r="A20358" t="s">
        <v>30580</v>
      </c>
      <c r="B20358">
        <v>1881.36</v>
      </c>
    </row>
    <row r="20359" spans="1:2" ht="12.75" customHeight="1">
      <c r="A20359" t="s">
        <v>30582</v>
      </c>
      <c r="B20359">
        <v>1881.36</v>
      </c>
    </row>
    <row r="20360" spans="1:2" ht="12.75" customHeight="1">
      <c r="A20360" t="s">
        <v>30583</v>
      </c>
      <c r="B20360">
        <v>8892.9599999999991</v>
      </c>
    </row>
    <row r="20361" spans="1:2" ht="12.75" customHeight="1">
      <c r="A20361" t="s">
        <v>30585</v>
      </c>
      <c r="B20361">
        <v>8382.56</v>
      </c>
    </row>
    <row r="20362" spans="1:2" ht="12.75" customHeight="1">
      <c r="A20362" t="s">
        <v>30586</v>
      </c>
      <c r="B20362">
        <v>3818.74</v>
      </c>
    </row>
    <row r="20363" spans="1:2" ht="12.75" customHeight="1">
      <c r="A20363" t="s">
        <v>121</v>
      </c>
      <c r="B20363">
        <v>3818.74</v>
      </c>
    </row>
    <row r="20364" spans="1:2" ht="12.75" customHeight="1">
      <c r="A20364" t="s">
        <v>30588</v>
      </c>
      <c r="B20364">
        <v>1403.8</v>
      </c>
    </row>
    <row r="20365" spans="1:2" ht="12.75" customHeight="1">
      <c r="A20365" t="s">
        <v>30590</v>
      </c>
      <c r="B20365">
        <v>1403.8</v>
      </c>
    </row>
    <row r="20366" spans="1:2" ht="12.75" customHeight="1">
      <c r="A20366" t="s">
        <v>30591</v>
      </c>
      <c r="B20366">
        <v>7632.66</v>
      </c>
    </row>
    <row r="20367" spans="1:2" ht="12.75" customHeight="1">
      <c r="A20367" t="s">
        <v>30593</v>
      </c>
      <c r="B20367">
        <v>7122.26</v>
      </c>
    </row>
    <row r="20368" spans="1:2" ht="12.75" customHeight="1">
      <c r="A20368" t="s">
        <v>30594</v>
      </c>
      <c r="B20368">
        <v>7518.81</v>
      </c>
    </row>
    <row r="20369" spans="1:2" ht="12.75" customHeight="1">
      <c r="A20369" t="s">
        <v>30596</v>
      </c>
      <c r="B20369">
        <v>7518.81</v>
      </c>
    </row>
    <row r="20370" spans="1:2" ht="12.75" customHeight="1">
      <c r="A20370" t="s">
        <v>30597</v>
      </c>
      <c r="B20370">
        <v>5390.97</v>
      </c>
    </row>
    <row r="20371" spans="1:2" ht="12.75" customHeight="1">
      <c r="A20371" t="s">
        <v>30599</v>
      </c>
      <c r="B20371">
        <v>5390.97</v>
      </c>
    </row>
    <row r="20372" spans="1:2" ht="12.75" customHeight="1">
      <c r="A20372" t="s">
        <v>30600</v>
      </c>
      <c r="B20372">
        <v>11332.71</v>
      </c>
    </row>
    <row r="20373" spans="1:2" ht="12.75" customHeight="1">
      <c r="A20373" t="s">
        <v>30602</v>
      </c>
      <c r="B20373">
        <v>10822.31</v>
      </c>
    </row>
    <row r="20374" spans="1:2" ht="12.75" customHeight="1">
      <c r="A20374" t="s">
        <v>30603</v>
      </c>
      <c r="B20374">
        <v>5248.69</v>
      </c>
    </row>
    <row r="20375" spans="1:2" ht="12.75" customHeight="1">
      <c r="A20375" t="s">
        <v>30605</v>
      </c>
      <c r="B20375">
        <v>5248.69</v>
      </c>
    </row>
    <row r="20376" spans="1:2" ht="12.75" customHeight="1">
      <c r="A20376" t="s">
        <v>30606</v>
      </c>
      <c r="B20376">
        <v>2176.08</v>
      </c>
    </row>
    <row r="20377" spans="1:2" ht="12.75" customHeight="1">
      <c r="A20377" t="s">
        <v>30608</v>
      </c>
      <c r="B20377">
        <v>2176.08</v>
      </c>
    </row>
    <row r="20378" spans="1:2" ht="12.75" customHeight="1">
      <c r="A20378" t="s">
        <v>30609</v>
      </c>
      <c r="B20378">
        <v>9294.52</v>
      </c>
    </row>
    <row r="20379" spans="1:2" ht="12.75" customHeight="1">
      <c r="A20379" t="s">
        <v>30611</v>
      </c>
      <c r="B20379">
        <v>8784.1200000000008</v>
      </c>
    </row>
    <row r="20380" spans="1:2" ht="12.75" customHeight="1">
      <c r="A20380" t="s">
        <v>30612</v>
      </c>
      <c r="B20380">
        <v>8703.01</v>
      </c>
    </row>
    <row r="20381" spans="1:2" ht="12.75" customHeight="1">
      <c r="A20381" t="s">
        <v>30614</v>
      </c>
      <c r="B20381">
        <v>8703.01</v>
      </c>
    </row>
    <row r="20382" spans="1:2" ht="12.75" customHeight="1">
      <c r="A20382" t="s">
        <v>30615</v>
      </c>
      <c r="B20382">
        <v>4313.57</v>
      </c>
    </row>
    <row r="20383" spans="1:2" ht="12.75" customHeight="1">
      <c r="A20383" t="s">
        <v>30617</v>
      </c>
      <c r="B20383">
        <v>4313.57</v>
      </c>
    </row>
    <row r="20384" spans="1:2" ht="12.75" customHeight="1">
      <c r="A20384" t="s">
        <v>30618</v>
      </c>
      <c r="B20384">
        <v>13022.83</v>
      </c>
    </row>
    <row r="20385" spans="1:2" ht="12.75" customHeight="1">
      <c r="A20385" t="s">
        <v>30620</v>
      </c>
      <c r="B20385">
        <v>12512.43</v>
      </c>
    </row>
    <row r="20386" spans="1:2" ht="12.75" customHeight="1">
      <c r="A20386" t="s">
        <v>30621</v>
      </c>
      <c r="B20386">
        <v>499</v>
      </c>
    </row>
    <row r="20387" spans="1:2" ht="12.75" customHeight="1">
      <c r="A20387" t="s">
        <v>30622</v>
      </c>
      <c r="B20387">
        <v>499</v>
      </c>
    </row>
    <row r="20388" spans="1:2" ht="12.75" customHeight="1">
      <c r="A20388" t="s">
        <v>30623</v>
      </c>
      <c r="B20388">
        <v>191.74</v>
      </c>
    </row>
    <row r="20389" spans="1:2" ht="12.75" customHeight="1">
      <c r="A20389" t="s">
        <v>30625</v>
      </c>
      <c r="B20389">
        <v>191.74</v>
      </c>
    </row>
    <row r="20390" spans="1:2" ht="12.75" customHeight="1">
      <c r="A20390" t="s">
        <v>30626</v>
      </c>
      <c r="B20390">
        <v>405.64</v>
      </c>
    </row>
    <row r="20391" spans="1:2" ht="12.75" customHeight="1">
      <c r="A20391" t="s">
        <v>30628</v>
      </c>
      <c r="B20391">
        <v>195.21</v>
      </c>
    </row>
    <row r="20392" spans="1:2" ht="12.75" customHeight="1">
      <c r="A20392" t="s">
        <v>30629</v>
      </c>
      <c r="B20392">
        <v>181.39</v>
      </c>
    </row>
    <row r="20393" spans="1:2" ht="12.75" customHeight="1">
      <c r="A20393" t="s">
        <v>30630</v>
      </c>
      <c r="B20393">
        <v>398.65</v>
      </c>
    </row>
    <row r="20394" spans="1:2" ht="12.75" customHeight="1">
      <c r="A20394" t="s">
        <v>30631</v>
      </c>
      <c r="B20394">
        <v>188.21</v>
      </c>
    </row>
    <row r="20395" spans="1:2" ht="12.75" customHeight="1">
      <c r="A20395" t="s">
        <v>30632</v>
      </c>
      <c r="B20395">
        <v>174.4</v>
      </c>
    </row>
    <row r="20396" spans="1:2" ht="12.75" customHeight="1">
      <c r="A20396" t="s">
        <v>30633</v>
      </c>
      <c r="B20396">
        <v>38.04</v>
      </c>
    </row>
    <row r="20397" spans="1:2" ht="12.75" customHeight="1">
      <c r="A20397" t="s">
        <v>30635</v>
      </c>
      <c r="B20397">
        <v>28.63</v>
      </c>
    </row>
    <row r="20398" spans="1:2" ht="12.75" customHeight="1">
      <c r="A20398" t="s">
        <v>30637</v>
      </c>
      <c r="B20398">
        <v>27.36</v>
      </c>
    </row>
    <row r="20399" spans="1:2" ht="12.75" customHeight="1">
      <c r="A20399" t="s">
        <v>30638</v>
      </c>
      <c r="B20399">
        <v>35.14</v>
      </c>
    </row>
    <row r="20400" spans="1:2" ht="12.75" customHeight="1">
      <c r="A20400" t="s">
        <v>30639</v>
      </c>
      <c r="B20400">
        <v>25.73</v>
      </c>
    </row>
    <row r="20401" spans="1:2" ht="12.75" customHeight="1">
      <c r="A20401" t="s">
        <v>30640</v>
      </c>
      <c r="B20401">
        <v>24.46</v>
      </c>
    </row>
    <row r="20402" spans="1:2" ht="12.75" customHeight="1">
      <c r="A20402" t="s">
        <v>30641</v>
      </c>
      <c r="B20402">
        <v>165.73</v>
      </c>
    </row>
    <row r="20403" spans="1:2" ht="12.75" customHeight="1">
      <c r="A20403" t="s">
        <v>30643</v>
      </c>
      <c r="B20403">
        <v>75.14</v>
      </c>
    </row>
    <row r="20404" spans="1:2" ht="12.75" customHeight="1">
      <c r="A20404" t="s">
        <v>30644</v>
      </c>
      <c r="B20404">
        <v>60.11</v>
      </c>
    </row>
    <row r="20405" spans="1:2" ht="12.75" customHeight="1">
      <c r="A20405" t="s">
        <v>30645</v>
      </c>
      <c r="B20405">
        <v>162.47999999999999</v>
      </c>
    </row>
    <row r="20406" spans="1:2" ht="12.75" customHeight="1">
      <c r="A20406" t="s">
        <v>30646</v>
      </c>
      <c r="B20406">
        <v>71.89</v>
      </c>
    </row>
    <row r="20407" spans="1:2" ht="12.75" customHeight="1">
      <c r="A20407" t="s">
        <v>30647</v>
      </c>
      <c r="B20407">
        <v>56.86</v>
      </c>
    </row>
    <row r="20408" spans="1:2" ht="12.75" customHeight="1">
      <c r="A20408" t="s">
        <v>30648</v>
      </c>
      <c r="B20408">
        <v>199.41</v>
      </c>
    </row>
    <row r="20409" spans="1:2" ht="12.75" customHeight="1">
      <c r="A20409" t="s">
        <v>30650</v>
      </c>
      <c r="B20409">
        <v>86.3</v>
      </c>
    </row>
    <row r="20410" spans="1:2" ht="12.75" customHeight="1">
      <c r="A20410" t="s">
        <v>30651</v>
      </c>
      <c r="B20410">
        <v>67.709999999999994</v>
      </c>
    </row>
    <row r="20411" spans="1:2" ht="12.75" customHeight="1">
      <c r="A20411" t="s">
        <v>30652</v>
      </c>
      <c r="B20411">
        <v>196.16</v>
      </c>
    </row>
    <row r="20412" spans="1:2" ht="12.75" customHeight="1">
      <c r="A20412" t="s">
        <v>30653</v>
      </c>
      <c r="B20412">
        <v>83.05</v>
      </c>
    </row>
    <row r="20413" spans="1:2" ht="12.75" customHeight="1">
      <c r="A20413" t="s">
        <v>30654</v>
      </c>
      <c r="B20413">
        <v>64.459999999999994</v>
      </c>
    </row>
    <row r="20414" spans="1:2" ht="12.75" customHeight="1">
      <c r="A20414" t="s">
        <v>35179</v>
      </c>
      <c r="B20414">
        <v>212.71</v>
      </c>
    </row>
    <row r="20415" spans="1:2" ht="12.75" customHeight="1">
      <c r="A20415" t="s">
        <v>35180</v>
      </c>
      <c r="B20415">
        <v>90.9</v>
      </c>
    </row>
    <row r="20416" spans="1:2" ht="12.75" customHeight="1">
      <c r="A20416" t="s">
        <v>35181</v>
      </c>
      <c r="B20416">
        <v>70.900000000000006</v>
      </c>
    </row>
    <row r="20417" spans="1:2" ht="12.75" customHeight="1">
      <c r="A20417" t="s">
        <v>35182</v>
      </c>
      <c r="B20417">
        <v>209.46</v>
      </c>
    </row>
    <row r="20418" spans="1:2" ht="12.75" customHeight="1">
      <c r="A20418" t="s">
        <v>35183</v>
      </c>
      <c r="B20418">
        <v>87.65</v>
      </c>
    </row>
    <row r="20419" spans="1:2" ht="12.75" customHeight="1">
      <c r="A20419" t="s">
        <v>35184</v>
      </c>
      <c r="B20419">
        <v>67.650000000000006</v>
      </c>
    </row>
    <row r="20420" spans="1:2" ht="12.75" customHeight="1">
      <c r="A20420" t="s">
        <v>30655</v>
      </c>
      <c r="B20420">
        <v>191.99</v>
      </c>
    </row>
    <row r="20421" spans="1:2" ht="12.75" customHeight="1">
      <c r="A20421" t="s">
        <v>30657</v>
      </c>
      <c r="B20421">
        <v>83.02</v>
      </c>
    </row>
    <row r="20422" spans="1:2" ht="12.75" customHeight="1">
      <c r="A20422" t="s">
        <v>30658</v>
      </c>
      <c r="B20422">
        <v>67.25</v>
      </c>
    </row>
    <row r="20423" spans="1:2" ht="12.75" customHeight="1">
      <c r="A20423" t="s">
        <v>30659</v>
      </c>
      <c r="B20423">
        <v>188.74</v>
      </c>
    </row>
    <row r="20424" spans="1:2" ht="12.75" customHeight="1">
      <c r="A20424" t="s">
        <v>30660</v>
      </c>
      <c r="B20424">
        <v>79.77</v>
      </c>
    </row>
    <row r="20425" spans="1:2" ht="12.75" customHeight="1">
      <c r="A20425" t="s">
        <v>30661</v>
      </c>
      <c r="B20425">
        <v>64</v>
      </c>
    </row>
    <row r="20426" spans="1:2" ht="12.75" customHeight="1">
      <c r="A20426" t="s">
        <v>30662</v>
      </c>
      <c r="B20426">
        <v>369.32</v>
      </c>
    </row>
    <row r="20427" spans="1:2" ht="12.75" customHeight="1">
      <c r="A20427" t="s">
        <v>30664</v>
      </c>
      <c r="B20427">
        <v>123.73</v>
      </c>
    </row>
    <row r="20428" spans="1:2" ht="12.75" customHeight="1">
      <c r="A20428" t="s">
        <v>30665</v>
      </c>
      <c r="B20428">
        <v>95.09</v>
      </c>
    </row>
    <row r="20429" spans="1:2" ht="12.75" customHeight="1">
      <c r="A20429" t="s">
        <v>30666</v>
      </c>
      <c r="B20429">
        <v>366.07</v>
      </c>
    </row>
    <row r="20430" spans="1:2" ht="12.75" customHeight="1">
      <c r="A20430" t="s">
        <v>30667</v>
      </c>
      <c r="B20430">
        <v>120.48</v>
      </c>
    </row>
    <row r="20431" spans="1:2" ht="12.75" customHeight="1">
      <c r="A20431" t="s">
        <v>30668</v>
      </c>
      <c r="B20431">
        <v>91.84</v>
      </c>
    </row>
    <row r="20432" spans="1:2" ht="12.75" customHeight="1">
      <c r="A20432" t="s">
        <v>30669</v>
      </c>
      <c r="B20432">
        <v>5.12</v>
      </c>
    </row>
    <row r="20433" spans="1:2" ht="12.75" customHeight="1">
      <c r="A20433" t="s">
        <v>30671</v>
      </c>
      <c r="B20433">
        <v>1.97</v>
      </c>
    </row>
    <row r="20434" spans="1:2" ht="12.75" customHeight="1">
      <c r="A20434" t="s">
        <v>30673</v>
      </c>
      <c r="B20434">
        <v>5.12</v>
      </c>
    </row>
    <row r="20435" spans="1:2" ht="12.75" customHeight="1">
      <c r="A20435" t="s">
        <v>30674</v>
      </c>
      <c r="B20435">
        <v>1.97</v>
      </c>
    </row>
    <row r="20436" spans="1:2" ht="12.75" customHeight="1">
      <c r="A20436" t="s">
        <v>30675</v>
      </c>
      <c r="B20436">
        <v>76.61</v>
      </c>
    </row>
    <row r="20437" spans="1:2" ht="12.75" customHeight="1">
      <c r="A20437" t="s">
        <v>30677</v>
      </c>
      <c r="B20437">
        <v>37.409999999999997</v>
      </c>
    </row>
    <row r="20438" spans="1:2" ht="12.75" customHeight="1">
      <c r="A20438" t="s">
        <v>30678</v>
      </c>
      <c r="B20438">
        <v>32.75</v>
      </c>
    </row>
    <row r="20439" spans="1:2" ht="12.75" customHeight="1">
      <c r="A20439" t="s">
        <v>30679</v>
      </c>
      <c r="B20439">
        <v>73.36</v>
      </c>
    </row>
    <row r="20440" spans="1:2" ht="12.75" customHeight="1">
      <c r="A20440" t="s">
        <v>30680</v>
      </c>
      <c r="B20440">
        <v>34.159999999999997</v>
      </c>
    </row>
    <row r="20441" spans="1:2" ht="12.75" customHeight="1">
      <c r="A20441" t="s">
        <v>30681</v>
      </c>
      <c r="B20441">
        <v>29.5</v>
      </c>
    </row>
    <row r="20442" spans="1:2" ht="12.75" customHeight="1">
      <c r="A20442" t="s">
        <v>30682</v>
      </c>
      <c r="B20442">
        <v>178.27</v>
      </c>
    </row>
    <row r="20443" spans="1:2" ht="12.75" customHeight="1">
      <c r="A20443" t="s">
        <v>30684</v>
      </c>
      <c r="B20443">
        <v>91.07</v>
      </c>
    </row>
    <row r="20444" spans="1:2" ht="12.75" customHeight="1">
      <c r="A20444" t="s">
        <v>30685</v>
      </c>
      <c r="B20444">
        <v>74.430000000000007</v>
      </c>
    </row>
    <row r="20445" spans="1:2" ht="12.75" customHeight="1">
      <c r="A20445" t="s">
        <v>30686</v>
      </c>
      <c r="B20445">
        <v>175.02</v>
      </c>
    </row>
    <row r="20446" spans="1:2" ht="12.75" customHeight="1">
      <c r="A20446" t="s">
        <v>30687</v>
      </c>
      <c r="B20446">
        <v>87.82</v>
      </c>
    </row>
    <row r="20447" spans="1:2" ht="12.75" customHeight="1">
      <c r="A20447" t="s">
        <v>30688</v>
      </c>
      <c r="B20447">
        <v>71.180000000000007</v>
      </c>
    </row>
    <row r="20448" spans="1:2" ht="12.75" customHeight="1">
      <c r="A20448" t="s">
        <v>30689</v>
      </c>
      <c r="B20448">
        <v>259.04000000000002</v>
      </c>
    </row>
    <row r="20449" spans="1:2" ht="12.75" customHeight="1">
      <c r="A20449" t="s">
        <v>30691</v>
      </c>
      <c r="B20449">
        <v>120.38</v>
      </c>
    </row>
    <row r="20450" spans="1:2" ht="12.75" customHeight="1">
      <c r="A20450" t="s">
        <v>30692</v>
      </c>
      <c r="B20450">
        <v>95.15</v>
      </c>
    </row>
    <row r="20451" spans="1:2" ht="12.75" customHeight="1">
      <c r="A20451" t="s">
        <v>30693</v>
      </c>
      <c r="B20451">
        <v>255.79</v>
      </c>
    </row>
    <row r="20452" spans="1:2" ht="12.75" customHeight="1">
      <c r="A20452" t="s">
        <v>30694</v>
      </c>
      <c r="B20452">
        <v>117.13</v>
      </c>
    </row>
    <row r="20453" spans="1:2" ht="12.75" customHeight="1">
      <c r="A20453" t="s">
        <v>30695</v>
      </c>
      <c r="B20453">
        <v>91.9</v>
      </c>
    </row>
    <row r="20454" spans="1:2" ht="12.75" customHeight="1">
      <c r="A20454" t="s">
        <v>30696</v>
      </c>
      <c r="B20454">
        <v>327.32</v>
      </c>
    </row>
    <row r="20455" spans="1:2" ht="12.75" customHeight="1">
      <c r="A20455" t="s">
        <v>30698</v>
      </c>
      <c r="B20455">
        <v>141.66</v>
      </c>
    </row>
    <row r="20456" spans="1:2" ht="12.75" customHeight="1">
      <c r="A20456" t="s">
        <v>30699</v>
      </c>
      <c r="B20456">
        <v>109.24</v>
      </c>
    </row>
    <row r="20457" spans="1:2" ht="12.75" customHeight="1">
      <c r="A20457" t="s">
        <v>30700</v>
      </c>
      <c r="B20457">
        <v>324.07</v>
      </c>
    </row>
    <row r="20458" spans="1:2" ht="12.75" customHeight="1">
      <c r="A20458" t="s">
        <v>30701</v>
      </c>
      <c r="B20458">
        <v>138.41</v>
      </c>
    </row>
    <row r="20459" spans="1:2" ht="12.75" customHeight="1">
      <c r="A20459" t="s">
        <v>30702</v>
      </c>
      <c r="B20459">
        <v>105.99</v>
      </c>
    </row>
    <row r="20460" spans="1:2" ht="12.75" customHeight="1">
      <c r="A20460" t="s">
        <v>30703</v>
      </c>
      <c r="B20460">
        <v>643.33000000000004</v>
      </c>
    </row>
    <row r="20461" spans="1:2" ht="12.75" customHeight="1">
      <c r="A20461" t="s">
        <v>30705</v>
      </c>
      <c r="B20461">
        <v>293.05</v>
      </c>
    </row>
    <row r="20462" spans="1:2" ht="12.75" customHeight="1">
      <c r="A20462" t="s">
        <v>30706</v>
      </c>
      <c r="B20462">
        <v>226.11</v>
      </c>
    </row>
    <row r="20463" spans="1:2" ht="12.75" customHeight="1">
      <c r="A20463" t="s">
        <v>30707</v>
      </c>
      <c r="B20463">
        <v>640.08000000000004</v>
      </c>
    </row>
    <row r="20464" spans="1:2" ht="12.75" customHeight="1">
      <c r="A20464" t="s">
        <v>30708</v>
      </c>
      <c r="B20464">
        <v>289.8</v>
      </c>
    </row>
    <row r="20465" spans="1:2" ht="12.75" customHeight="1">
      <c r="A20465" t="s">
        <v>30709</v>
      </c>
      <c r="B20465">
        <v>222.86</v>
      </c>
    </row>
    <row r="20466" spans="1:2" ht="12.75" customHeight="1">
      <c r="A20466" t="s">
        <v>30710</v>
      </c>
      <c r="B20466">
        <v>696.71</v>
      </c>
    </row>
    <row r="20467" spans="1:2" ht="12.75" customHeight="1">
      <c r="A20467" t="s">
        <v>30712</v>
      </c>
      <c r="B20467">
        <v>315.76</v>
      </c>
    </row>
    <row r="20468" spans="1:2" ht="12.75" customHeight="1">
      <c r="A20468" t="s">
        <v>30713</v>
      </c>
      <c r="B20468">
        <v>243.05</v>
      </c>
    </row>
    <row r="20469" spans="1:2" ht="12.75" customHeight="1">
      <c r="A20469" t="s">
        <v>30714</v>
      </c>
      <c r="B20469">
        <v>693.46</v>
      </c>
    </row>
    <row r="20470" spans="1:2" ht="12.75" customHeight="1">
      <c r="A20470" t="s">
        <v>30715</v>
      </c>
      <c r="B20470">
        <v>312.51</v>
      </c>
    </row>
    <row r="20471" spans="1:2" ht="12.75" customHeight="1">
      <c r="A20471" t="s">
        <v>30716</v>
      </c>
      <c r="B20471">
        <v>239.8</v>
      </c>
    </row>
    <row r="20472" spans="1:2" ht="12.75" customHeight="1">
      <c r="A20472" t="s">
        <v>30717</v>
      </c>
      <c r="B20472">
        <v>777.36</v>
      </c>
    </row>
    <row r="20473" spans="1:2" ht="12.75" customHeight="1">
      <c r="A20473" t="s">
        <v>30719</v>
      </c>
      <c r="B20473">
        <v>358.87</v>
      </c>
    </row>
    <row r="20474" spans="1:2" ht="12.75" customHeight="1">
      <c r="A20474" t="s">
        <v>30720</v>
      </c>
      <c r="B20474">
        <v>277.24</v>
      </c>
    </row>
    <row r="20475" spans="1:2" ht="12.75" customHeight="1">
      <c r="A20475" t="s">
        <v>30721</v>
      </c>
      <c r="B20475">
        <v>774.11</v>
      </c>
    </row>
    <row r="20476" spans="1:2" ht="12.75" customHeight="1">
      <c r="A20476" t="s">
        <v>30722</v>
      </c>
      <c r="B20476">
        <v>355.62</v>
      </c>
    </row>
    <row r="20477" spans="1:2" ht="12.75" customHeight="1">
      <c r="A20477" t="s">
        <v>30723</v>
      </c>
      <c r="B20477">
        <v>273.99</v>
      </c>
    </row>
    <row r="20478" spans="1:2" ht="12.75" customHeight="1">
      <c r="A20478" t="s">
        <v>30724</v>
      </c>
      <c r="B20478">
        <v>121.32</v>
      </c>
    </row>
    <row r="20479" spans="1:2" ht="12.75" customHeight="1">
      <c r="A20479" t="s">
        <v>30726</v>
      </c>
      <c r="B20479">
        <v>53.16</v>
      </c>
    </row>
    <row r="20480" spans="1:2" ht="12.75" customHeight="1">
      <c r="A20480" t="s">
        <v>30727</v>
      </c>
      <c r="B20480">
        <v>43.5</v>
      </c>
    </row>
    <row r="20481" spans="1:2" ht="12.75" customHeight="1">
      <c r="A20481" t="s">
        <v>30729</v>
      </c>
      <c r="B20481">
        <v>118.07</v>
      </c>
    </row>
    <row r="20482" spans="1:2" ht="12.75" customHeight="1">
      <c r="A20482" t="s">
        <v>30730</v>
      </c>
      <c r="B20482">
        <v>49.91</v>
      </c>
    </row>
    <row r="20483" spans="1:2" ht="12.75" customHeight="1">
      <c r="A20483" t="s">
        <v>30731</v>
      </c>
      <c r="B20483">
        <v>40.25</v>
      </c>
    </row>
    <row r="20484" spans="1:2" ht="12.75" customHeight="1">
      <c r="A20484" t="s">
        <v>30732</v>
      </c>
      <c r="B20484">
        <v>148.1</v>
      </c>
    </row>
    <row r="20485" spans="1:2" ht="12.75" customHeight="1">
      <c r="A20485" t="s">
        <v>30734</v>
      </c>
      <c r="B20485">
        <v>64.900000000000006</v>
      </c>
    </row>
    <row r="20486" spans="1:2" ht="12.75" customHeight="1">
      <c r="A20486" t="s">
        <v>30735</v>
      </c>
      <c r="B20486">
        <v>53.48</v>
      </c>
    </row>
    <row r="20487" spans="1:2" ht="12.75" customHeight="1">
      <c r="A20487" t="s">
        <v>30736</v>
      </c>
      <c r="B20487">
        <v>144.85</v>
      </c>
    </row>
    <row r="20488" spans="1:2" ht="12.75" customHeight="1">
      <c r="A20488" t="s">
        <v>30737</v>
      </c>
      <c r="B20488">
        <v>61.65</v>
      </c>
    </row>
    <row r="20489" spans="1:2" ht="12.75" customHeight="1">
      <c r="A20489" t="s">
        <v>30738</v>
      </c>
      <c r="B20489">
        <v>50.23</v>
      </c>
    </row>
    <row r="20490" spans="1:2" ht="12.75" customHeight="1">
      <c r="A20490" t="s">
        <v>30739</v>
      </c>
      <c r="B20490">
        <v>261.98</v>
      </c>
    </row>
    <row r="20491" spans="1:2" ht="12.75" customHeight="1">
      <c r="A20491" t="s">
        <v>30741</v>
      </c>
      <c r="B20491">
        <v>97.44</v>
      </c>
    </row>
    <row r="20492" spans="1:2" ht="12.75" customHeight="1">
      <c r="A20492" t="s">
        <v>30742</v>
      </c>
      <c r="B20492">
        <v>77.42</v>
      </c>
    </row>
    <row r="20493" spans="1:2" ht="12.75" customHeight="1">
      <c r="A20493" t="s">
        <v>30743</v>
      </c>
      <c r="B20493">
        <v>258.73</v>
      </c>
    </row>
    <row r="20494" spans="1:2" ht="12.75" customHeight="1">
      <c r="A20494" t="s">
        <v>30744</v>
      </c>
      <c r="B20494">
        <v>94.19</v>
      </c>
    </row>
    <row r="20495" spans="1:2" ht="12.75" customHeight="1">
      <c r="A20495" t="s">
        <v>30745</v>
      </c>
      <c r="B20495">
        <v>74.17</v>
      </c>
    </row>
    <row r="20496" spans="1:2" ht="12.75" customHeight="1">
      <c r="A20496" t="s">
        <v>30746</v>
      </c>
      <c r="B20496">
        <v>80.84</v>
      </c>
    </row>
    <row r="20497" spans="1:2" ht="12.75" customHeight="1">
      <c r="A20497" t="s">
        <v>30748</v>
      </c>
      <c r="B20497">
        <v>43.71</v>
      </c>
    </row>
    <row r="20498" spans="1:2" ht="12.75" customHeight="1">
      <c r="A20498" t="s">
        <v>30749</v>
      </c>
      <c r="B20498">
        <v>35.130000000000003</v>
      </c>
    </row>
    <row r="20499" spans="1:2" ht="12.75" customHeight="1">
      <c r="A20499" t="s">
        <v>30750</v>
      </c>
      <c r="B20499">
        <v>77.59</v>
      </c>
    </row>
    <row r="20500" spans="1:2" ht="12.75" customHeight="1">
      <c r="A20500" t="s">
        <v>30751</v>
      </c>
      <c r="B20500">
        <v>40.46</v>
      </c>
    </row>
    <row r="20501" spans="1:2" ht="12.75" customHeight="1">
      <c r="A20501" t="s">
        <v>30752</v>
      </c>
      <c r="B20501">
        <v>31.88</v>
      </c>
    </row>
    <row r="20502" spans="1:2" ht="12.75" customHeight="1">
      <c r="A20502" t="s">
        <v>30753</v>
      </c>
      <c r="B20502">
        <v>14.14</v>
      </c>
    </row>
    <row r="20503" spans="1:2" ht="12.75" customHeight="1">
      <c r="A20503" t="s">
        <v>30755</v>
      </c>
      <c r="B20503">
        <v>9.42</v>
      </c>
    </row>
    <row r="20504" spans="1:2" ht="12.75" customHeight="1">
      <c r="A20504" t="s">
        <v>30756</v>
      </c>
      <c r="B20504">
        <v>14.14</v>
      </c>
    </row>
    <row r="20505" spans="1:2" ht="12.75" customHeight="1">
      <c r="A20505" t="s">
        <v>30757</v>
      </c>
      <c r="B20505">
        <v>9.42</v>
      </c>
    </row>
    <row r="20506" spans="1:2" ht="12.75" customHeight="1">
      <c r="A20506" t="s">
        <v>30758</v>
      </c>
      <c r="B20506">
        <v>44.74</v>
      </c>
    </row>
    <row r="20507" spans="1:2" ht="12.75" customHeight="1">
      <c r="A20507" t="s">
        <v>30760</v>
      </c>
      <c r="B20507">
        <v>29.82</v>
      </c>
    </row>
    <row r="20508" spans="1:2" ht="12.75" customHeight="1">
      <c r="A20508" t="s">
        <v>30761</v>
      </c>
      <c r="B20508">
        <v>44.74</v>
      </c>
    </row>
    <row r="20509" spans="1:2" ht="12.75" customHeight="1">
      <c r="A20509" t="s">
        <v>30762</v>
      </c>
      <c r="B20509">
        <v>29.82</v>
      </c>
    </row>
    <row r="20510" spans="1:2" ht="12.75" customHeight="1">
      <c r="A20510" t="s">
        <v>30763</v>
      </c>
      <c r="B20510">
        <v>1</v>
      </c>
    </row>
    <row r="20511" spans="1:2" ht="12.75" customHeight="1">
      <c r="A20511" t="s">
        <v>30765</v>
      </c>
      <c r="B20511">
        <v>0.67</v>
      </c>
    </row>
    <row r="20512" spans="1:2" ht="12.75" customHeight="1">
      <c r="A20512" t="s">
        <v>30766</v>
      </c>
      <c r="B20512">
        <v>1</v>
      </c>
    </row>
    <row r="20513" spans="1:2" ht="12.75" customHeight="1">
      <c r="A20513" t="s">
        <v>30767</v>
      </c>
      <c r="B20513">
        <v>0.67</v>
      </c>
    </row>
    <row r="20514" spans="1:2" ht="12.75" customHeight="1">
      <c r="A20514" t="s">
        <v>30768</v>
      </c>
      <c r="B20514">
        <v>4.76</v>
      </c>
    </row>
    <row r="20515" spans="1:2" ht="12.75" customHeight="1">
      <c r="A20515" t="s">
        <v>30770</v>
      </c>
      <c r="B20515">
        <v>3.17</v>
      </c>
    </row>
    <row r="20516" spans="1:2" ht="12.75" customHeight="1">
      <c r="A20516" t="s">
        <v>30771</v>
      </c>
      <c r="B20516">
        <v>4.76</v>
      </c>
    </row>
    <row r="20517" spans="1:2" ht="12.75" customHeight="1">
      <c r="A20517" t="s">
        <v>30772</v>
      </c>
      <c r="B20517">
        <v>3.17</v>
      </c>
    </row>
    <row r="20518" spans="1:2" ht="12.75" customHeight="1">
      <c r="A20518" t="s">
        <v>30773</v>
      </c>
      <c r="B20518">
        <v>1.63</v>
      </c>
    </row>
    <row r="20519" spans="1:2" ht="12.75" customHeight="1">
      <c r="A20519" t="s">
        <v>30775</v>
      </c>
      <c r="B20519">
        <v>1.1599999999999999</v>
      </c>
    </row>
    <row r="20520" spans="1:2" ht="12.75" customHeight="1">
      <c r="A20520" t="s">
        <v>30776</v>
      </c>
      <c r="B20520">
        <v>1.63</v>
      </c>
    </row>
    <row r="20521" spans="1:2" ht="12.75" customHeight="1">
      <c r="A20521" t="s">
        <v>30777</v>
      </c>
      <c r="B20521">
        <v>1.1599999999999999</v>
      </c>
    </row>
    <row r="20522" spans="1:2" ht="12.75" customHeight="1">
      <c r="A20522" t="s">
        <v>30778</v>
      </c>
      <c r="B20522">
        <v>2.8</v>
      </c>
    </row>
    <row r="20523" spans="1:2" ht="12.75" customHeight="1">
      <c r="A20523" t="s">
        <v>30780</v>
      </c>
      <c r="B20523">
        <v>1.02</v>
      </c>
    </row>
    <row r="20524" spans="1:2" ht="12.75" customHeight="1">
      <c r="A20524" t="s">
        <v>30781</v>
      </c>
      <c r="B20524">
        <v>2.8</v>
      </c>
    </row>
    <row r="20525" spans="1:2" ht="12.75" customHeight="1">
      <c r="A20525" t="s">
        <v>30782</v>
      </c>
      <c r="B20525">
        <v>1.02</v>
      </c>
    </row>
    <row r="20526" spans="1:2" ht="12.75" customHeight="1">
      <c r="A20526" t="s">
        <v>30783</v>
      </c>
      <c r="B20526">
        <v>592.76</v>
      </c>
    </row>
    <row r="20527" spans="1:2" ht="12.75" customHeight="1">
      <c r="A20527" t="s">
        <v>30785</v>
      </c>
      <c r="B20527">
        <v>59.78</v>
      </c>
    </row>
    <row r="20528" spans="1:2" ht="12.75" customHeight="1">
      <c r="A20528" t="s">
        <v>30786</v>
      </c>
      <c r="B20528">
        <v>42.42</v>
      </c>
    </row>
    <row r="20529" spans="1:2" ht="12.75" customHeight="1">
      <c r="A20529" t="s">
        <v>30787</v>
      </c>
      <c r="B20529">
        <v>589.51</v>
      </c>
    </row>
    <row r="20530" spans="1:2" ht="12.75" customHeight="1">
      <c r="A20530" t="s">
        <v>30788</v>
      </c>
      <c r="B20530">
        <v>56.53</v>
      </c>
    </row>
    <row r="20531" spans="1:2" ht="12.75" customHeight="1">
      <c r="A20531" t="s">
        <v>30789</v>
      </c>
      <c r="B20531">
        <v>39.17</v>
      </c>
    </row>
    <row r="20532" spans="1:2" ht="12.75" customHeight="1">
      <c r="A20532" t="s">
        <v>30790</v>
      </c>
      <c r="B20532">
        <v>2.5</v>
      </c>
    </row>
    <row r="20533" spans="1:2" ht="12.75" customHeight="1">
      <c r="A20533" t="s">
        <v>30792</v>
      </c>
      <c r="B20533">
        <v>0.76</v>
      </c>
    </row>
    <row r="20534" spans="1:2" ht="12.75" customHeight="1">
      <c r="A20534" t="s">
        <v>30793</v>
      </c>
      <c r="B20534">
        <v>2.5</v>
      </c>
    </row>
    <row r="20535" spans="1:2" ht="12.75" customHeight="1">
      <c r="A20535" t="s">
        <v>30794</v>
      </c>
      <c r="B20535">
        <v>0.76</v>
      </c>
    </row>
    <row r="20536" spans="1:2" ht="12.75" customHeight="1">
      <c r="A20536" t="s">
        <v>30795</v>
      </c>
      <c r="B20536">
        <v>1.08</v>
      </c>
    </row>
    <row r="20537" spans="1:2" ht="12.75" customHeight="1">
      <c r="A20537" t="s">
        <v>30797</v>
      </c>
      <c r="B20537">
        <v>0.25</v>
      </c>
    </row>
    <row r="20538" spans="1:2" ht="12.75" customHeight="1">
      <c r="A20538" t="s">
        <v>30798</v>
      </c>
      <c r="B20538">
        <v>1.08</v>
      </c>
    </row>
    <row r="20539" spans="1:2" ht="12.75" customHeight="1">
      <c r="A20539" t="s">
        <v>30799</v>
      </c>
      <c r="B20539">
        <v>0.25</v>
      </c>
    </row>
    <row r="20540" spans="1:2" ht="12.75" customHeight="1">
      <c r="A20540" t="s">
        <v>30800</v>
      </c>
      <c r="B20540">
        <v>2.81</v>
      </c>
    </row>
    <row r="20541" spans="1:2" ht="12.75" customHeight="1">
      <c r="A20541" t="s">
        <v>30802</v>
      </c>
      <c r="B20541">
        <v>2.0099999999999998</v>
      </c>
    </row>
    <row r="20542" spans="1:2" ht="12.75" customHeight="1">
      <c r="A20542" t="s">
        <v>30803</v>
      </c>
      <c r="B20542">
        <v>2.81</v>
      </c>
    </row>
    <row r="20543" spans="1:2" ht="12.75" customHeight="1">
      <c r="A20543" t="s">
        <v>30804</v>
      </c>
      <c r="B20543">
        <v>2.0099999999999998</v>
      </c>
    </row>
    <row r="20544" spans="1:2" ht="12.75" customHeight="1">
      <c r="A20544" t="s">
        <v>30805</v>
      </c>
      <c r="B20544">
        <v>90.84</v>
      </c>
    </row>
    <row r="20545" spans="1:2" ht="12.75" customHeight="1">
      <c r="A20545" t="s">
        <v>30807</v>
      </c>
      <c r="B20545">
        <v>49.86</v>
      </c>
    </row>
    <row r="20546" spans="1:2" ht="12.75" customHeight="1">
      <c r="A20546" t="s">
        <v>30809</v>
      </c>
      <c r="B20546">
        <v>43.2</v>
      </c>
    </row>
    <row r="20547" spans="1:2" ht="12.75" customHeight="1">
      <c r="A20547" t="s">
        <v>30810</v>
      </c>
      <c r="B20547">
        <v>87.59</v>
      </c>
    </row>
    <row r="20548" spans="1:2" ht="12.75" customHeight="1">
      <c r="A20548" t="s">
        <v>30811</v>
      </c>
      <c r="B20548">
        <v>46.61</v>
      </c>
    </row>
    <row r="20549" spans="1:2" ht="12.75" customHeight="1">
      <c r="A20549" t="s">
        <v>30812</v>
      </c>
      <c r="B20549">
        <v>39.950000000000003</v>
      </c>
    </row>
    <row r="20550" spans="1:2" ht="12.75" customHeight="1">
      <c r="A20550" t="s">
        <v>30813</v>
      </c>
      <c r="B20550">
        <v>112.19</v>
      </c>
    </row>
    <row r="20551" spans="1:2" ht="12.75" customHeight="1">
      <c r="A20551" t="s">
        <v>30815</v>
      </c>
      <c r="B20551">
        <v>60.15</v>
      </c>
    </row>
    <row r="20552" spans="1:2" ht="12.75" customHeight="1">
      <c r="A20552" t="s">
        <v>30816</v>
      </c>
      <c r="B20552">
        <v>51.36</v>
      </c>
    </row>
    <row r="20553" spans="1:2" ht="12.75" customHeight="1">
      <c r="A20553" t="s">
        <v>30817</v>
      </c>
      <c r="B20553">
        <v>108.94</v>
      </c>
    </row>
    <row r="20554" spans="1:2" ht="12.75" customHeight="1">
      <c r="A20554" t="s">
        <v>30818</v>
      </c>
      <c r="B20554">
        <v>56.9</v>
      </c>
    </row>
    <row r="20555" spans="1:2" ht="12.75" customHeight="1">
      <c r="A20555" t="s">
        <v>30819</v>
      </c>
      <c r="B20555">
        <v>48.11</v>
      </c>
    </row>
    <row r="20556" spans="1:2" ht="12.75" customHeight="1">
      <c r="A20556" t="s">
        <v>30820</v>
      </c>
      <c r="B20556">
        <v>96.42</v>
      </c>
    </row>
    <row r="20557" spans="1:2" ht="12.75" customHeight="1">
      <c r="A20557" t="s">
        <v>30822</v>
      </c>
      <c r="B20557">
        <v>52.35</v>
      </c>
    </row>
    <row r="20558" spans="1:2" ht="12.75" customHeight="1">
      <c r="A20558" t="s">
        <v>30823</v>
      </c>
      <c r="B20558">
        <v>45.14</v>
      </c>
    </row>
    <row r="20559" spans="1:2" ht="12.75" customHeight="1">
      <c r="A20559" t="s">
        <v>30824</v>
      </c>
      <c r="B20559">
        <v>93.17</v>
      </c>
    </row>
    <row r="20560" spans="1:2" ht="12.75" customHeight="1">
      <c r="A20560" t="s">
        <v>30825</v>
      </c>
      <c r="B20560">
        <v>49.1</v>
      </c>
    </row>
    <row r="20561" spans="1:2" ht="12.75" customHeight="1">
      <c r="A20561" t="s">
        <v>30826</v>
      </c>
      <c r="B20561">
        <v>41.89</v>
      </c>
    </row>
    <row r="20562" spans="1:2" ht="12.75" customHeight="1">
      <c r="A20562" t="s">
        <v>30827</v>
      </c>
      <c r="B20562">
        <v>98.66</v>
      </c>
    </row>
    <row r="20563" spans="1:2" ht="12.75" customHeight="1">
      <c r="A20563" t="s">
        <v>30829</v>
      </c>
      <c r="B20563">
        <v>50.95</v>
      </c>
    </row>
    <row r="20564" spans="1:2" ht="12.75" customHeight="1">
      <c r="A20564" t="s">
        <v>30830</v>
      </c>
      <c r="B20564">
        <v>43.52</v>
      </c>
    </row>
    <row r="20565" spans="1:2" ht="12.75" customHeight="1">
      <c r="A20565" t="s">
        <v>30831</v>
      </c>
      <c r="B20565">
        <v>95.41</v>
      </c>
    </row>
    <row r="20566" spans="1:2" ht="12.75" customHeight="1">
      <c r="A20566" t="s">
        <v>30832</v>
      </c>
      <c r="B20566">
        <v>47.7</v>
      </c>
    </row>
    <row r="20567" spans="1:2" ht="12.75" customHeight="1">
      <c r="A20567" t="s">
        <v>30833</v>
      </c>
      <c r="B20567">
        <v>40.270000000000003</v>
      </c>
    </row>
    <row r="20568" spans="1:2" ht="12.75" customHeight="1">
      <c r="A20568" t="s">
        <v>30834</v>
      </c>
      <c r="B20568">
        <v>110.3</v>
      </c>
    </row>
    <row r="20569" spans="1:2" ht="12.75" customHeight="1">
      <c r="A20569" t="s">
        <v>30836</v>
      </c>
      <c r="B20569">
        <v>60.68</v>
      </c>
    </row>
    <row r="20570" spans="1:2" ht="12.75" customHeight="1">
      <c r="A20570" t="s">
        <v>30837</v>
      </c>
      <c r="B20570">
        <v>52.08</v>
      </c>
    </row>
    <row r="20571" spans="1:2" ht="12.75" customHeight="1">
      <c r="A20571" t="s">
        <v>30838</v>
      </c>
      <c r="B20571">
        <v>107.05</v>
      </c>
    </row>
    <row r="20572" spans="1:2" ht="12.75" customHeight="1">
      <c r="A20572" t="s">
        <v>30839</v>
      </c>
      <c r="B20572">
        <v>57.43</v>
      </c>
    </row>
    <row r="20573" spans="1:2" ht="12.75" customHeight="1">
      <c r="A20573" t="s">
        <v>30840</v>
      </c>
      <c r="B20573">
        <v>48.83</v>
      </c>
    </row>
    <row r="20574" spans="1:2" ht="12.75" customHeight="1">
      <c r="A20574" t="s">
        <v>30841</v>
      </c>
      <c r="B20574">
        <v>61.69</v>
      </c>
    </row>
    <row r="20575" spans="1:2" ht="12.75" customHeight="1">
      <c r="A20575" t="s">
        <v>30843</v>
      </c>
      <c r="B20575">
        <v>42.05</v>
      </c>
    </row>
    <row r="20576" spans="1:2" ht="12.75" customHeight="1">
      <c r="A20576" t="s">
        <v>30844</v>
      </c>
      <c r="B20576">
        <v>38.32</v>
      </c>
    </row>
    <row r="20577" spans="1:2" ht="12.75" customHeight="1">
      <c r="A20577" t="s">
        <v>30845</v>
      </c>
      <c r="B20577">
        <v>58.44</v>
      </c>
    </row>
    <row r="20578" spans="1:2" ht="12.75" customHeight="1">
      <c r="A20578" t="s">
        <v>30846</v>
      </c>
      <c r="B20578">
        <v>38.799999999999997</v>
      </c>
    </row>
    <row r="20579" spans="1:2" ht="12.75" customHeight="1">
      <c r="A20579" t="s">
        <v>30847</v>
      </c>
      <c r="B20579">
        <v>35.07</v>
      </c>
    </row>
    <row r="20580" spans="1:2" ht="12.75" customHeight="1">
      <c r="A20580" t="s">
        <v>30848</v>
      </c>
      <c r="B20580">
        <v>119.83</v>
      </c>
    </row>
    <row r="20581" spans="1:2" ht="12.75" customHeight="1">
      <c r="A20581" t="s">
        <v>30850</v>
      </c>
      <c r="B20581">
        <v>66.39</v>
      </c>
    </row>
    <row r="20582" spans="1:2" ht="12.75" customHeight="1">
      <c r="A20582" t="s">
        <v>30851</v>
      </c>
      <c r="B20582">
        <v>56.85</v>
      </c>
    </row>
    <row r="20583" spans="1:2" ht="12.75" customHeight="1">
      <c r="A20583" t="s">
        <v>30852</v>
      </c>
      <c r="B20583">
        <v>116.58</v>
      </c>
    </row>
    <row r="20584" spans="1:2" ht="12.75" customHeight="1">
      <c r="A20584" t="s">
        <v>30853</v>
      </c>
      <c r="B20584">
        <v>63.14</v>
      </c>
    </row>
    <row r="20585" spans="1:2" ht="12.75" customHeight="1">
      <c r="A20585" t="s">
        <v>30854</v>
      </c>
      <c r="B20585">
        <v>53.6</v>
      </c>
    </row>
    <row r="20586" spans="1:2" ht="12.75" customHeight="1">
      <c r="A20586" t="s">
        <v>30855</v>
      </c>
      <c r="B20586">
        <v>40.78</v>
      </c>
    </row>
    <row r="20587" spans="1:2" ht="12.75" customHeight="1">
      <c r="A20587" t="s">
        <v>30857</v>
      </c>
      <c r="B20587">
        <v>13.26</v>
      </c>
    </row>
    <row r="20588" spans="1:2" ht="12.75" customHeight="1">
      <c r="A20588" t="s">
        <v>30858</v>
      </c>
      <c r="B20588">
        <v>40.78</v>
      </c>
    </row>
    <row r="20589" spans="1:2" ht="12.75" customHeight="1">
      <c r="A20589" t="s">
        <v>30859</v>
      </c>
      <c r="B20589">
        <v>13.26</v>
      </c>
    </row>
    <row r="20590" spans="1:2" ht="12.75" customHeight="1">
      <c r="A20590" t="s">
        <v>30860</v>
      </c>
      <c r="B20590">
        <v>272.20999999999998</v>
      </c>
    </row>
    <row r="20591" spans="1:2" ht="12.75" customHeight="1">
      <c r="A20591" t="s">
        <v>30862</v>
      </c>
      <c r="B20591">
        <v>174.41</v>
      </c>
    </row>
    <row r="20592" spans="1:2" ht="12.75" customHeight="1">
      <c r="A20592" t="s">
        <v>30863</v>
      </c>
      <c r="B20592">
        <v>168.11</v>
      </c>
    </row>
    <row r="20593" spans="1:2" ht="12.75" customHeight="1">
      <c r="A20593" t="s">
        <v>30864</v>
      </c>
      <c r="B20593">
        <v>260.60000000000002</v>
      </c>
    </row>
    <row r="20594" spans="1:2" ht="12.75" customHeight="1">
      <c r="A20594" t="s">
        <v>30865</v>
      </c>
      <c r="B20594">
        <v>162.80000000000001</v>
      </c>
    </row>
    <row r="20595" spans="1:2" ht="12.75" customHeight="1">
      <c r="A20595" t="s">
        <v>30866</v>
      </c>
      <c r="B20595">
        <v>156.5</v>
      </c>
    </row>
    <row r="20596" spans="1:2" ht="12.75" customHeight="1">
      <c r="A20596" t="s">
        <v>30867</v>
      </c>
      <c r="B20596">
        <v>2122.17</v>
      </c>
    </row>
    <row r="20597" spans="1:2" ht="12.75" customHeight="1">
      <c r="A20597" t="s">
        <v>30869</v>
      </c>
      <c r="B20597">
        <v>998.05</v>
      </c>
    </row>
    <row r="20598" spans="1:2" ht="12.75" customHeight="1">
      <c r="A20598" t="s">
        <v>30870</v>
      </c>
      <c r="B20598">
        <v>779.02</v>
      </c>
    </row>
    <row r="20599" spans="1:2" ht="12.75" customHeight="1">
      <c r="A20599" t="s">
        <v>30871</v>
      </c>
      <c r="B20599">
        <v>2055.91</v>
      </c>
    </row>
    <row r="20600" spans="1:2" ht="12.75" customHeight="1">
      <c r="A20600" t="s">
        <v>30872</v>
      </c>
      <c r="B20600">
        <v>931.79</v>
      </c>
    </row>
    <row r="20601" spans="1:2" ht="12.75" customHeight="1">
      <c r="A20601" t="s">
        <v>30873</v>
      </c>
      <c r="B20601">
        <v>712.76</v>
      </c>
    </row>
    <row r="20602" spans="1:2" ht="12.75" customHeight="1">
      <c r="A20602" t="s">
        <v>30874</v>
      </c>
      <c r="B20602">
        <v>390.68</v>
      </c>
    </row>
    <row r="20603" spans="1:2" ht="12.75" customHeight="1">
      <c r="A20603" t="s">
        <v>30876</v>
      </c>
      <c r="B20603">
        <v>193.9</v>
      </c>
    </row>
    <row r="20604" spans="1:2" ht="12.75" customHeight="1">
      <c r="A20604" t="s">
        <v>30877</v>
      </c>
      <c r="B20604">
        <v>157.21</v>
      </c>
    </row>
    <row r="20605" spans="1:2" ht="12.75" customHeight="1">
      <c r="A20605" t="s">
        <v>30878</v>
      </c>
      <c r="B20605">
        <v>371.64</v>
      </c>
    </row>
    <row r="20606" spans="1:2" ht="12.75" customHeight="1">
      <c r="A20606" t="s">
        <v>30879</v>
      </c>
      <c r="B20606">
        <v>174.86</v>
      </c>
    </row>
    <row r="20607" spans="1:2" ht="12.75" customHeight="1">
      <c r="A20607" t="s">
        <v>30880</v>
      </c>
      <c r="B20607">
        <v>138.16999999999999</v>
      </c>
    </row>
    <row r="20608" spans="1:2" ht="12.75" customHeight="1">
      <c r="A20608" t="s">
        <v>30881</v>
      </c>
      <c r="B20608">
        <v>115.41</v>
      </c>
    </row>
    <row r="20609" spans="1:2" ht="12.75" customHeight="1">
      <c r="A20609" t="s">
        <v>30883</v>
      </c>
      <c r="B20609">
        <v>31.35</v>
      </c>
    </row>
    <row r="20610" spans="1:2" ht="12.75" customHeight="1">
      <c r="A20610" t="s">
        <v>30884</v>
      </c>
      <c r="B20610">
        <v>112.16</v>
      </c>
    </row>
    <row r="20611" spans="1:2" ht="12.75" customHeight="1">
      <c r="A20611" t="s">
        <v>30885</v>
      </c>
      <c r="B20611">
        <v>28.1</v>
      </c>
    </row>
    <row r="20612" spans="1:2" ht="12.75" customHeight="1">
      <c r="A20612" t="s">
        <v>30886</v>
      </c>
      <c r="B20612">
        <v>108.02</v>
      </c>
    </row>
    <row r="20613" spans="1:2" ht="12.75" customHeight="1">
      <c r="A20613" t="s">
        <v>30888</v>
      </c>
      <c r="B20613">
        <v>67.61</v>
      </c>
    </row>
    <row r="20614" spans="1:2" ht="12.75" customHeight="1">
      <c r="A20614" t="s">
        <v>30889</v>
      </c>
      <c r="B20614">
        <v>62.69</v>
      </c>
    </row>
    <row r="20615" spans="1:2" ht="12.75" customHeight="1">
      <c r="A20615" t="s">
        <v>30890</v>
      </c>
      <c r="B20615">
        <v>101.52</v>
      </c>
    </row>
    <row r="20616" spans="1:2" ht="12.75" customHeight="1">
      <c r="A20616" t="s">
        <v>30891</v>
      </c>
      <c r="B20616">
        <v>61.11</v>
      </c>
    </row>
    <row r="20617" spans="1:2" ht="12.75" customHeight="1">
      <c r="A20617" t="s">
        <v>30892</v>
      </c>
      <c r="B20617">
        <v>56.19</v>
      </c>
    </row>
    <row r="20618" spans="1:2" ht="12.75" customHeight="1">
      <c r="A20618" t="s">
        <v>30893</v>
      </c>
      <c r="B20618">
        <v>44.64</v>
      </c>
    </row>
    <row r="20619" spans="1:2" ht="12.75" customHeight="1">
      <c r="A20619" t="s">
        <v>30895</v>
      </c>
      <c r="B20619">
        <v>12.13</v>
      </c>
    </row>
    <row r="20620" spans="1:2" ht="12.75" customHeight="1">
      <c r="A20620" t="s">
        <v>30896</v>
      </c>
      <c r="B20620">
        <v>7.98</v>
      </c>
    </row>
    <row r="20621" spans="1:2" ht="12.75" customHeight="1">
      <c r="A20621" t="s">
        <v>30898</v>
      </c>
      <c r="B20621">
        <v>44.64</v>
      </c>
    </row>
    <row r="20622" spans="1:2" ht="12.75" customHeight="1">
      <c r="A20622" t="s">
        <v>30899</v>
      </c>
      <c r="B20622">
        <v>12.13</v>
      </c>
    </row>
    <row r="20623" spans="1:2" ht="12.75" customHeight="1">
      <c r="A20623" t="s">
        <v>30900</v>
      </c>
      <c r="B20623">
        <v>7.98</v>
      </c>
    </row>
    <row r="20624" spans="1:2" ht="12.75" customHeight="1">
      <c r="A20624" t="s">
        <v>30901</v>
      </c>
      <c r="B20624">
        <v>203.55</v>
      </c>
    </row>
    <row r="20625" spans="1:2" ht="12.75" customHeight="1">
      <c r="A20625" t="s">
        <v>30903</v>
      </c>
      <c r="B20625">
        <v>77.87</v>
      </c>
    </row>
    <row r="20626" spans="1:2" ht="12.75" customHeight="1">
      <c r="A20626" t="s">
        <v>30904</v>
      </c>
      <c r="B20626">
        <v>62.17</v>
      </c>
    </row>
    <row r="20627" spans="1:2" ht="12.75" customHeight="1">
      <c r="A20627" t="s">
        <v>30905</v>
      </c>
      <c r="B20627">
        <v>200.65</v>
      </c>
    </row>
    <row r="20628" spans="1:2" ht="12.75" customHeight="1">
      <c r="A20628" t="s">
        <v>30906</v>
      </c>
      <c r="B20628">
        <v>74.97</v>
      </c>
    </row>
    <row r="20629" spans="1:2" ht="12.75" customHeight="1">
      <c r="A20629" t="s">
        <v>30907</v>
      </c>
      <c r="B20629">
        <v>59.27</v>
      </c>
    </row>
    <row r="20630" spans="1:2" ht="12.75" customHeight="1">
      <c r="A20630" t="s">
        <v>30908</v>
      </c>
      <c r="B20630">
        <v>7.99</v>
      </c>
    </row>
    <row r="20631" spans="1:2" ht="12.75" customHeight="1">
      <c r="A20631" t="s">
        <v>30910</v>
      </c>
      <c r="B20631">
        <v>3.51</v>
      </c>
    </row>
    <row r="20632" spans="1:2" ht="12.75" customHeight="1">
      <c r="A20632" t="s">
        <v>30911</v>
      </c>
      <c r="B20632">
        <v>7.99</v>
      </c>
    </row>
    <row r="20633" spans="1:2" ht="12.75" customHeight="1">
      <c r="A20633" t="s">
        <v>30912</v>
      </c>
      <c r="B20633">
        <v>3.51</v>
      </c>
    </row>
    <row r="20634" spans="1:2" ht="12.75" customHeight="1">
      <c r="A20634" t="s">
        <v>30913</v>
      </c>
      <c r="B20634">
        <v>178.1</v>
      </c>
    </row>
    <row r="20635" spans="1:2" ht="12.75" customHeight="1">
      <c r="A20635" t="s">
        <v>30915</v>
      </c>
      <c r="B20635">
        <v>104.84</v>
      </c>
    </row>
    <row r="20636" spans="1:2" ht="12.75" customHeight="1">
      <c r="A20636" t="s">
        <v>30916</v>
      </c>
      <c r="B20636">
        <v>91.04</v>
      </c>
    </row>
    <row r="20637" spans="1:2" ht="12.75" customHeight="1">
      <c r="A20637" t="s">
        <v>30917</v>
      </c>
      <c r="B20637">
        <v>172.76</v>
      </c>
    </row>
    <row r="20638" spans="1:2" ht="12.75" customHeight="1">
      <c r="A20638" t="s">
        <v>30918</v>
      </c>
      <c r="B20638">
        <v>99.5</v>
      </c>
    </row>
    <row r="20639" spans="1:2" ht="12.75" customHeight="1">
      <c r="A20639" t="s">
        <v>30919</v>
      </c>
      <c r="B20639">
        <v>85.7</v>
      </c>
    </row>
    <row r="20640" spans="1:2" ht="12.75" customHeight="1">
      <c r="A20640" t="s">
        <v>30920</v>
      </c>
      <c r="B20640">
        <v>228.01</v>
      </c>
    </row>
    <row r="20641" spans="1:2" ht="12.75" customHeight="1">
      <c r="A20641" t="s">
        <v>30922</v>
      </c>
      <c r="B20641">
        <v>126.69</v>
      </c>
    </row>
    <row r="20642" spans="1:2" ht="12.75" customHeight="1">
      <c r="A20642" t="s">
        <v>30923</v>
      </c>
      <c r="B20642">
        <v>107.89</v>
      </c>
    </row>
    <row r="20643" spans="1:2" ht="12.75" customHeight="1">
      <c r="A20643" t="s">
        <v>30924</v>
      </c>
      <c r="B20643">
        <v>222.67</v>
      </c>
    </row>
    <row r="20644" spans="1:2" ht="12.75" customHeight="1">
      <c r="A20644" t="s">
        <v>30925</v>
      </c>
      <c r="B20644">
        <v>121.35</v>
      </c>
    </row>
    <row r="20645" spans="1:2" ht="12.75" customHeight="1">
      <c r="A20645" t="s">
        <v>30926</v>
      </c>
      <c r="B20645">
        <v>102.55</v>
      </c>
    </row>
    <row r="20646" spans="1:2" ht="12.75" customHeight="1">
      <c r="A20646" t="s">
        <v>30927</v>
      </c>
      <c r="B20646">
        <v>86.88</v>
      </c>
    </row>
    <row r="20647" spans="1:2" ht="12.75" customHeight="1">
      <c r="A20647" t="s">
        <v>30929</v>
      </c>
      <c r="B20647">
        <v>25.92</v>
      </c>
    </row>
    <row r="20648" spans="1:2" ht="12.75" customHeight="1">
      <c r="A20648" t="s">
        <v>30930</v>
      </c>
      <c r="B20648">
        <v>24.8</v>
      </c>
    </row>
    <row r="20649" spans="1:2" ht="12.75" customHeight="1">
      <c r="A20649" t="s">
        <v>30932</v>
      </c>
      <c r="B20649">
        <v>83.63</v>
      </c>
    </row>
    <row r="20650" spans="1:2" ht="12.75" customHeight="1">
      <c r="A20650" t="s">
        <v>30933</v>
      </c>
      <c r="B20650">
        <v>22.67</v>
      </c>
    </row>
    <row r="20651" spans="1:2" ht="12.75" customHeight="1">
      <c r="A20651" t="s">
        <v>30934</v>
      </c>
      <c r="B20651">
        <v>21.55</v>
      </c>
    </row>
    <row r="20652" spans="1:2" ht="12.75" customHeight="1">
      <c r="A20652" t="s">
        <v>30935</v>
      </c>
      <c r="B20652">
        <v>14.8</v>
      </c>
    </row>
    <row r="20653" spans="1:2" ht="12.75" customHeight="1">
      <c r="A20653" t="s">
        <v>30937</v>
      </c>
      <c r="B20653">
        <v>4.6100000000000003</v>
      </c>
    </row>
    <row r="20654" spans="1:2" ht="12.75" customHeight="1">
      <c r="A20654" t="s">
        <v>30939</v>
      </c>
      <c r="B20654">
        <v>14.8</v>
      </c>
    </row>
    <row r="20655" spans="1:2" ht="12.75" customHeight="1">
      <c r="A20655" t="s">
        <v>30940</v>
      </c>
      <c r="B20655">
        <v>4.6100000000000003</v>
      </c>
    </row>
    <row r="20656" spans="1:2" ht="12.75" customHeight="1">
      <c r="A20656" t="s">
        <v>30941</v>
      </c>
      <c r="B20656">
        <v>190.81</v>
      </c>
    </row>
    <row r="20657" spans="1:2" ht="12.75" customHeight="1">
      <c r="A20657" t="s">
        <v>30943</v>
      </c>
      <c r="B20657">
        <v>121.37</v>
      </c>
    </row>
    <row r="20658" spans="1:2" ht="12.75" customHeight="1">
      <c r="A20658" t="s">
        <v>30944</v>
      </c>
      <c r="B20658">
        <v>106.57</v>
      </c>
    </row>
    <row r="20659" spans="1:2" ht="12.75" customHeight="1">
      <c r="A20659" t="s">
        <v>30945</v>
      </c>
      <c r="B20659">
        <v>187.56</v>
      </c>
    </row>
    <row r="20660" spans="1:2" ht="12.75" customHeight="1">
      <c r="A20660" t="s">
        <v>30946</v>
      </c>
      <c r="B20660">
        <v>118.12</v>
      </c>
    </row>
    <row r="20661" spans="1:2" ht="12.75" customHeight="1">
      <c r="A20661" t="s">
        <v>30947</v>
      </c>
      <c r="B20661">
        <v>103.32</v>
      </c>
    </row>
    <row r="20662" spans="1:2" ht="12.75" customHeight="1">
      <c r="A20662" t="s">
        <v>30948</v>
      </c>
      <c r="B20662">
        <v>190.33</v>
      </c>
    </row>
    <row r="20663" spans="1:2" ht="12.75" customHeight="1">
      <c r="A20663" t="s">
        <v>30950</v>
      </c>
      <c r="B20663">
        <v>89.39</v>
      </c>
    </row>
    <row r="20664" spans="1:2" ht="12.75" customHeight="1">
      <c r="A20664" t="s">
        <v>30951</v>
      </c>
      <c r="B20664">
        <v>74.540000000000006</v>
      </c>
    </row>
    <row r="20665" spans="1:2" ht="12.75" customHeight="1">
      <c r="A20665" t="s">
        <v>30952</v>
      </c>
      <c r="B20665">
        <v>187.08</v>
      </c>
    </row>
    <row r="20666" spans="1:2" ht="12.75" customHeight="1">
      <c r="A20666" t="s">
        <v>30953</v>
      </c>
      <c r="B20666">
        <v>86.14</v>
      </c>
    </row>
    <row r="20667" spans="1:2" ht="12.75" customHeight="1">
      <c r="A20667" t="s">
        <v>30954</v>
      </c>
      <c r="B20667">
        <v>71.290000000000006</v>
      </c>
    </row>
    <row r="20668" spans="1:2" ht="12.75" customHeight="1">
      <c r="A20668" t="s">
        <v>30955</v>
      </c>
      <c r="B20668">
        <v>225.26</v>
      </c>
    </row>
    <row r="20669" spans="1:2" ht="12.75" customHeight="1">
      <c r="A20669" t="s">
        <v>30957</v>
      </c>
      <c r="B20669">
        <v>117.9</v>
      </c>
    </row>
    <row r="20670" spans="1:2" ht="12.75" customHeight="1">
      <c r="A20670" t="s">
        <v>30959</v>
      </c>
      <c r="B20670">
        <v>99.92</v>
      </c>
    </row>
    <row r="20671" spans="1:2" ht="12.75" customHeight="1">
      <c r="A20671" t="s">
        <v>30960</v>
      </c>
      <c r="B20671">
        <v>222.36</v>
      </c>
    </row>
    <row r="20672" spans="1:2" ht="12.75" customHeight="1">
      <c r="A20672" t="s">
        <v>30961</v>
      </c>
      <c r="B20672">
        <v>115</v>
      </c>
    </row>
    <row r="20673" spans="1:2" ht="12.75" customHeight="1">
      <c r="A20673" t="s">
        <v>30962</v>
      </c>
      <c r="B20673">
        <v>97.02</v>
      </c>
    </row>
    <row r="20674" spans="1:2" ht="12.75" customHeight="1">
      <c r="A20674" t="s">
        <v>30963</v>
      </c>
      <c r="B20674">
        <v>1434.55</v>
      </c>
    </row>
    <row r="20675" spans="1:2" ht="12.75" customHeight="1">
      <c r="A20675" t="s">
        <v>30965</v>
      </c>
      <c r="B20675">
        <v>660.35</v>
      </c>
    </row>
    <row r="20676" spans="1:2" ht="12.75" customHeight="1">
      <c r="A20676" t="s">
        <v>30966</v>
      </c>
      <c r="B20676">
        <v>506.99</v>
      </c>
    </row>
    <row r="20677" spans="1:2" ht="12.75" customHeight="1">
      <c r="A20677" t="s">
        <v>30967</v>
      </c>
      <c r="B20677">
        <v>1431.3</v>
      </c>
    </row>
    <row r="20678" spans="1:2" ht="12.75" customHeight="1">
      <c r="A20678" t="s">
        <v>30968</v>
      </c>
      <c r="B20678">
        <v>657.1</v>
      </c>
    </row>
    <row r="20679" spans="1:2" ht="12.75" customHeight="1">
      <c r="A20679" t="s">
        <v>30969</v>
      </c>
      <c r="B20679">
        <v>503.74</v>
      </c>
    </row>
    <row r="20680" spans="1:2" ht="12.75" customHeight="1">
      <c r="A20680" t="s">
        <v>30970</v>
      </c>
      <c r="B20680">
        <v>311.72000000000003</v>
      </c>
    </row>
    <row r="20681" spans="1:2" ht="12.75" customHeight="1">
      <c r="A20681" t="s">
        <v>30972</v>
      </c>
      <c r="B20681">
        <v>156.31</v>
      </c>
    </row>
    <row r="20682" spans="1:2" ht="12.75" customHeight="1">
      <c r="A20682" t="s">
        <v>30973</v>
      </c>
      <c r="B20682">
        <v>128.56</v>
      </c>
    </row>
    <row r="20683" spans="1:2" ht="12.75" customHeight="1">
      <c r="A20683" t="s">
        <v>30974</v>
      </c>
      <c r="B20683">
        <v>308.82</v>
      </c>
    </row>
    <row r="20684" spans="1:2" ht="12.75" customHeight="1">
      <c r="A20684" t="s">
        <v>30975</v>
      </c>
      <c r="B20684">
        <v>153.41</v>
      </c>
    </row>
    <row r="20685" spans="1:2" ht="12.75" customHeight="1">
      <c r="A20685" t="s">
        <v>30976</v>
      </c>
      <c r="B20685">
        <v>125.66</v>
      </c>
    </row>
    <row r="20686" spans="1:2" ht="12.75" customHeight="1">
      <c r="A20686" t="s">
        <v>30977</v>
      </c>
      <c r="B20686">
        <v>7.66</v>
      </c>
    </row>
    <row r="20687" spans="1:2" ht="12.75" customHeight="1">
      <c r="A20687" t="s">
        <v>30979</v>
      </c>
      <c r="B20687">
        <v>1.91</v>
      </c>
    </row>
    <row r="20688" spans="1:2" ht="12.75" customHeight="1">
      <c r="A20688" t="s">
        <v>30980</v>
      </c>
      <c r="B20688">
        <v>7.66</v>
      </c>
    </row>
    <row r="20689" spans="1:2" ht="12.75" customHeight="1">
      <c r="A20689" t="s">
        <v>30981</v>
      </c>
      <c r="B20689">
        <v>1.91</v>
      </c>
    </row>
    <row r="20690" spans="1:2" ht="12.75" customHeight="1">
      <c r="A20690" t="s">
        <v>30982</v>
      </c>
      <c r="B20690">
        <v>1005.04</v>
      </c>
    </row>
    <row r="20691" spans="1:2" ht="12.75" customHeight="1">
      <c r="A20691" t="s">
        <v>30984</v>
      </c>
      <c r="B20691">
        <v>431.09</v>
      </c>
    </row>
    <row r="20692" spans="1:2" ht="12.75" customHeight="1">
      <c r="A20692" t="s">
        <v>30985</v>
      </c>
      <c r="B20692">
        <v>336.77</v>
      </c>
    </row>
    <row r="20693" spans="1:2" ht="12.75" customHeight="1">
      <c r="A20693" t="s">
        <v>30986</v>
      </c>
      <c r="B20693">
        <v>1001.79</v>
      </c>
    </row>
    <row r="20694" spans="1:2" ht="12.75" customHeight="1">
      <c r="A20694" t="s">
        <v>30987</v>
      </c>
      <c r="B20694">
        <v>427.84</v>
      </c>
    </row>
    <row r="20695" spans="1:2" ht="12.75" customHeight="1">
      <c r="A20695" t="s">
        <v>30988</v>
      </c>
      <c r="B20695">
        <v>333.52</v>
      </c>
    </row>
    <row r="20696" spans="1:2" ht="12.75" customHeight="1">
      <c r="A20696" t="s">
        <v>30989</v>
      </c>
      <c r="B20696">
        <v>3.65</v>
      </c>
    </row>
    <row r="20697" spans="1:2" ht="12.75" customHeight="1">
      <c r="A20697" t="s">
        <v>30991</v>
      </c>
      <c r="B20697">
        <v>1.36</v>
      </c>
    </row>
    <row r="20698" spans="1:2" ht="12.75" customHeight="1">
      <c r="A20698" t="s">
        <v>30992</v>
      </c>
      <c r="B20698">
        <v>3.65</v>
      </c>
    </row>
    <row r="20699" spans="1:2" ht="12.75" customHeight="1">
      <c r="A20699" t="s">
        <v>30993</v>
      </c>
      <c r="B20699">
        <v>1.36</v>
      </c>
    </row>
    <row r="20700" spans="1:2" ht="12.75" customHeight="1">
      <c r="A20700" t="s">
        <v>30994</v>
      </c>
      <c r="B20700">
        <v>3.62</v>
      </c>
    </row>
    <row r="20701" spans="1:2" ht="12.75" customHeight="1">
      <c r="A20701" t="s">
        <v>30996</v>
      </c>
      <c r="B20701">
        <v>1.34</v>
      </c>
    </row>
    <row r="20702" spans="1:2" ht="12.75" customHeight="1">
      <c r="A20702" t="s">
        <v>30997</v>
      </c>
      <c r="B20702">
        <v>3.62</v>
      </c>
    </row>
    <row r="20703" spans="1:2" ht="12.75" customHeight="1">
      <c r="A20703" t="s">
        <v>30998</v>
      </c>
      <c r="B20703">
        <v>1.34</v>
      </c>
    </row>
    <row r="20704" spans="1:2" ht="12.75" customHeight="1">
      <c r="A20704" t="s">
        <v>30999</v>
      </c>
      <c r="B20704">
        <v>113.16</v>
      </c>
    </row>
    <row r="20705" spans="1:2" ht="12.75" customHeight="1">
      <c r="A20705" t="s">
        <v>31001</v>
      </c>
      <c r="B20705">
        <v>47.48</v>
      </c>
    </row>
    <row r="20706" spans="1:2" ht="12.75" customHeight="1">
      <c r="A20706" t="s">
        <v>31002</v>
      </c>
      <c r="B20706">
        <v>113.16</v>
      </c>
    </row>
    <row r="20707" spans="1:2" ht="12.75" customHeight="1">
      <c r="A20707" t="s">
        <v>31003</v>
      </c>
      <c r="B20707">
        <v>47.48</v>
      </c>
    </row>
    <row r="20708" spans="1:2" ht="12.75" customHeight="1">
      <c r="A20708" t="s">
        <v>31004</v>
      </c>
      <c r="B20708">
        <v>144.46</v>
      </c>
    </row>
    <row r="20709" spans="1:2" ht="12.75" customHeight="1">
      <c r="A20709" t="s">
        <v>31006</v>
      </c>
      <c r="B20709">
        <v>60.61</v>
      </c>
    </row>
    <row r="20710" spans="1:2" ht="12.75" customHeight="1">
      <c r="A20710" t="s">
        <v>31008</v>
      </c>
      <c r="B20710">
        <v>144.46</v>
      </c>
    </row>
    <row r="20711" spans="1:2" ht="12.75" customHeight="1">
      <c r="A20711" t="s">
        <v>31009</v>
      </c>
      <c r="B20711">
        <v>60.61</v>
      </c>
    </row>
    <row r="20712" spans="1:2" ht="12.75" customHeight="1">
      <c r="A20712" t="s">
        <v>31010</v>
      </c>
      <c r="B20712">
        <v>11.31</v>
      </c>
    </row>
    <row r="20713" spans="1:2" ht="12.75" customHeight="1">
      <c r="A20713" t="s">
        <v>31012</v>
      </c>
      <c r="B20713">
        <v>2.27</v>
      </c>
    </row>
    <row r="20714" spans="1:2" ht="12.75" customHeight="1">
      <c r="A20714" t="s">
        <v>31013</v>
      </c>
      <c r="B20714">
        <v>1.17</v>
      </c>
    </row>
    <row r="20715" spans="1:2" ht="12.75" customHeight="1">
      <c r="A20715" t="s">
        <v>31014</v>
      </c>
      <c r="B20715">
        <v>11.31</v>
      </c>
    </row>
    <row r="20716" spans="1:2" ht="12.75" customHeight="1">
      <c r="A20716" t="s">
        <v>31015</v>
      </c>
      <c r="B20716">
        <v>2.27</v>
      </c>
    </row>
    <row r="20717" spans="1:2" ht="12.75" customHeight="1">
      <c r="A20717" t="s">
        <v>31016</v>
      </c>
      <c r="B20717">
        <v>1.17</v>
      </c>
    </row>
    <row r="20718" spans="1:2" ht="12.75" customHeight="1">
      <c r="A20718" t="s">
        <v>31017</v>
      </c>
      <c r="B20718">
        <v>4.47</v>
      </c>
    </row>
    <row r="20719" spans="1:2" ht="12.75" customHeight="1">
      <c r="A20719" t="s">
        <v>31019</v>
      </c>
      <c r="B20719">
        <v>0.91</v>
      </c>
    </row>
    <row r="20720" spans="1:2" ht="12.75" customHeight="1">
      <c r="A20720" t="s">
        <v>31020</v>
      </c>
      <c r="B20720">
        <v>4.47</v>
      </c>
    </row>
    <row r="20721" spans="1:2" ht="12.75" customHeight="1">
      <c r="A20721" t="s">
        <v>31021</v>
      </c>
      <c r="B20721">
        <v>0.91</v>
      </c>
    </row>
    <row r="20722" spans="1:2" ht="12.75" customHeight="1">
      <c r="A20722" t="s">
        <v>31022</v>
      </c>
      <c r="B20722">
        <v>3.66</v>
      </c>
    </row>
    <row r="20723" spans="1:2" ht="12.75" customHeight="1">
      <c r="A20723" t="s">
        <v>31024</v>
      </c>
      <c r="B20723">
        <v>0.44</v>
      </c>
    </row>
    <row r="20724" spans="1:2" ht="12.75" customHeight="1">
      <c r="A20724" t="s">
        <v>31025</v>
      </c>
      <c r="B20724">
        <v>3.66</v>
      </c>
    </row>
    <row r="20725" spans="1:2" ht="12.75" customHeight="1">
      <c r="A20725" t="s">
        <v>31026</v>
      </c>
      <c r="B20725">
        <v>0.44</v>
      </c>
    </row>
    <row r="20726" spans="1:2" ht="12.75" customHeight="1">
      <c r="A20726" t="s">
        <v>31027</v>
      </c>
      <c r="B20726">
        <v>9.52</v>
      </c>
    </row>
    <row r="20727" spans="1:2" ht="12.75" customHeight="1">
      <c r="A20727" t="s">
        <v>31029</v>
      </c>
      <c r="B20727">
        <v>1.06</v>
      </c>
    </row>
    <row r="20728" spans="1:2" ht="12.75" customHeight="1">
      <c r="A20728" t="s">
        <v>31030</v>
      </c>
      <c r="B20728">
        <v>9.52</v>
      </c>
    </row>
    <row r="20729" spans="1:2" ht="12.75" customHeight="1">
      <c r="A20729" t="s">
        <v>31031</v>
      </c>
      <c r="B20729">
        <v>1.06</v>
      </c>
    </row>
    <row r="20730" spans="1:2" ht="12.75" customHeight="1">
      <c r="A20730" t="s">
        <v>31032</v>
      </c>
      <c r="B20730">
        <v>8.52</v>
      </c>
    </row>
    <row r="20731" spans="1:2" ht="12.75" customHeight="1">
      <c r="A20731" t="s">
        <v>31034</v>
      </c>
      <c r="B20731">
        <v>2.79</v>
      </c>
    </row>
    <row r="20732" spans="1:2" ht="12.75" customHeight="1">
      <c r="A20732" t="s">
        <v>31035</v>
      </c>
      <c r="B20732">
        <v>8.52</v>
      </c>
    </row>
    <row r="20733" spans="1:2" ht="12.75" customHeight="1">
      <c r="A20733" t="s">
        <v>31036</v>
      </c>
      <c r="B20733">
        <v>2.79</v>
      </c>
    </row>
    <row r="20734" spans="1:2" ht="12.75" customHeight="1">
      <c r="A20734" t="s">
        <v>31037</v>
      </c>
      <c r="B20734">
        <v>16.43</v>
      </c>
    </row>
    <row r="20735" spans="1:2" ht="12.75" customHeight="1">
      <c r="A20735" t="s">
        <v>31039</v>
      </c>
      <c r="B20735">
        <v>3.82</v>
      </c>
    </row>
    <row r="20736" spans="1:2" ht="12.75" customHeight="1">
      <c r="A20736" t="s">
        <v>31040</v>
      </c>
      <c r="B20736">
        <v>16.43</v>
      </c>
    </row>
    <row r="20737" spans="1:2" ht="12.75" customHeight="1">
      <c r="A20737" t="s">
        <v>31041</v>
      </c>
      <c r="B20737">
        <v>3.82</v>
      </c>
    </row>
    <row r="20738" spans="1:2" ht="12.75" customHeight="1">
      <c r="A20738" t="s">
        <v>31042</v>
      </c>
      <c r="B20738">
        <v>15.17</v>
      </c>
    </row>
    <row r="20739" spans="1:2" ht="12.75" customHeight="1">
      <c r="A20739" t="s">
        <v>31044</v>
      </c>
      <c r="B20739">
        <v>5.72</v>
      </c>
    </row>
    <row r="20740" spans="1:2" ht="12.75" customHeight="1">
      <c r="A20740" t="s">
        <v>31045</v>
      </c>
      <c r="B20740">
        <v>15.17</v>
      </c>
    </row>
    <row r="20741" spans="1:2" ht="12.75" customHeight="1">
      <c r="A20741" t="s">
        <v>31046</v>
      </c>
      <c r="B20741">
        <v>5.72</v>
      </c>
    </row>
    <row r="20742" spans="1:2" ht="12.75" customHeight="1">
      <c r="A20742" t="s">
        <v>31047</v>
      </c>
      <c r="B20742">
        <v>351.28</v>
      </c>
    </row>
    <row r="20743" spans="1:2" ht="12.75" customHeight="1">
      <c r="A20743" t="s">
        <v>31049</v>
      </c>
      <c r="B20743">
        <v>277.83</v>
      </c>
    </row>
    <row r="20744" spans="1:2" ht="12.75" customHeight="1">
      <c r="A20744" t="s">
        <v>31050</v>
      </c>
      <c r="B20744">
        <v>253.02</v>
      </c>
    </row>
    <row r="20745" spans="1:2" ht="12.75" customHeight="1">
      <c r="A20745" t="s">
        <v>31051</v>
      </c>
      <c r="B20745">
        <v>327.60000000000002</v>
      </c>
    </row>
    <row r="20746" spans="1:2" ht="12.75" customHeight="1">
      <c r="A20746" t="s">
        <v>31052</v>
      </c>
      <c r="B20746">
        <v>254.15</v>
      </c>
    </row>
    <row r="20747" spans="1:2" ht="12.75" customHeight="1">
      <c r="A20747" t="s">
        <v>31053</v>
      </c>
      <c r="B20747">
        <v>229.34</v>
      </c>
    </row>
    <row r="20748" spans="1:2" ht="12.75" customHeight="1">
      <c r="A20748" t="s">
        <v>31054</v>
      </c>
      <c r="B20748">
        <v>378.63</v>
      </c>
    </row>
    <row r="20749" spans="1:2" ht="12.75" customHeight="1">
      <c r="A20749" t="s">
        <v>31056</v>
      </c>
      <c r="B20749">
        <v>304.22000000000003</v>
      </c>
    </row>
    <row r="20750" spans="1:2" ht="12.75" customHeight="1">
      <c r="A20750" t="s">
        <v>31058</v>
      </c>
      <c r="B20750">
        <v>279.17</v>
      </c>
    </row>
    <row r="20751" spans="1:2" ht="12.75" customHeight="1">
      <c r="A20751" t="s">
        <v>31059</v>
      </c>
      <c r="B20751">
        <v>351.7</v>
      </c>
    </row>
    <row r="20752" spans="1:2" ht="12.75" customHeight="1">
      <c r="A20752" t="s">
        <v>31060</v>
      </c>
      <c r="B20752">
        <v>277.29000000000002</v>
      </c>
    </row>
    <row r="20753" spans="1:2" ht="12.75" customHeight="1">
      <c r="A20753" t="s">
        <v>31061</v>
      </c>
      <c r="B20753">
        <v>252.24</v>
      </c>
    </row>
    <row r="20754" spans="1:2" ht="12.75" customHeight="1">
      <c r="A20754" t="s">
        <v>31062</v>
      </c>
      <c r="B20754">
        <v>443.12</v>
      </c>
    </row>
    <row r="20755" spans="1:2" ht="12.75" customHeight="1">
      <c r="A20755" t="s">
        <v>31064</v>
      </c>
      <c r="B20755">
        <v>359.63</v>
      </c>
    </row>
    <row r="20756" spans="1:2" ht="12.75" customHeight="1">
      <c r="A20756" t="s">
        <v>31066</v>
      </c>
      <c r="B20756">
        <v>333.06</v>
      </c>
    </row>
    <row r="20757" spans="1:2" ht="12.75" customHeight="1">
      <c r="A20757" t="s">
        <v>31067</v>
      </c>
      <c r="B20757">
        <v>409.92</v>
      </c>
    </row>
    <row r="20758" spans="1:2" ht="12.75" customHeight="1">
      <c r="A20758" t="s">
        <v>31068</v>
      </c>
      <c r="B20758">
        <v>326.43</v>
      </c>
    </row>
    <row r="20759" spans="1:2" ht="12.75" customHeight="1">
      <c r="A20759" t="s">
        <v>31069</v>
      </c>
      <c r="B20759">
        <v>299.86</v>
      </c>
    </row>
    <row r="20760" spans="1:2" ht="12.75" customHeight="1">
      <c r="A20760" t="s">
        <v>31070</v>
      </c>
      <c r="B20760">
        <v>477.72</v>
      </c>
    </row>
    <row r="20761" spans="1:2" ht="12.75" customHeight="1">
      <c r="A20761" t="s">
        <v>31072</v>
      </c>
      <c r="B20761">
        <v>385.93</v>
      </c>
    </row>
    <row r="20762" spans="1:2" ht="12.75" customHeight="1">
      <c r="A20762" t="s">
        <v>31073</v>
      </c>
      <c r="B20762">
        <v>357.29</v>
      </c>
    </row>
    <row r="20763" spans="1:2" ht="12.75" customHeight="1">
      <c r="A20763" t="s">
        <v>31075</v>
      </c>
      <c r="B20763">
        <v>443.36</v>
      </c>
    </row>
    <row r="20764" spans="1:2" ht="12.75" customHeight="1">
      <c r="A20764" t="s">
        <v>31076</v>
      </c>
      <c r="B20764">
        <v>351.57</v>
      </c>
    </row>
    <row r="20765" spans="1:2" ht="12.75" customHeight="1">
      <c r="A20765" t="s">
        <v>31077</v>
      </c>
      <c r="B20765">
        <v>322.93</v>
      </c>
    </row>
    <row r="20766" spans="1:2" ht="12.75" customHeight="1">
      <c r="A20766" t="s">
        <v>31078</v>
      </c>
      <c r="B20766">
        <v>1.23</v>
      </c>
    </row>
    <row r="20767" spans="1:2" ht="12.75" customHeight="1">
      <c r="A20767" t="s">
        <v>31080</v>
      </c>
      <c r="B20767">
        <v>0.26</v>
      </c>
    </row>
    <row r="20768" spans="1:2" ht="12.75" customHeight="1">
      <c r="A20768" t="s">
        <v>31081</v>
      </c>
      <c r="B20768">
        <v>1.23</v>
      </c>
    </row>
    <row r="20769" spans="1:2" ht="12.75" customHeight="1">
      <c r="A20769" t="s">
        <v>31082</v>
      </c>
      <c r="B20769">
        <v>0.26</v>
      </c>
    </row>
    <row r="20770" spans="1:2" ht="12.75" customHeight="1">
      <c r="A20770" t="s">
        <v>31083</v>
      </c>
      <c r="B20770">
        <v>3.92</v>
      </c>
    </row>
    <row r="20771" spans="1:2" ht="12.75" customHeight="1">
      <c r="A20771" t="s">
        <v>31085</v>
      </c>
      <c r="B20771">
        <v>0.57999999999999996</v>
      </c>
    </row>
    <row r="20772" spans="1:2" ht="12.75" customHeight="1">
      <c r="A20772" t="s">
        <v>31086</v>
      </c>
      <c r="B20772">
        <v>3.92</v>
      </c>
    </row>
    <row r="20773" spans="1:2" ht="12.75" customHeight="1">
      <c r="A20773" t="s">
        <v>31087</v>
      </c>
      <c r="B20773">
        <v>0.57999999999999996</v>
      </c>
    </row>
    <row r="20774" spans="1:2" ht="12.75" customHeight="1">
      <c r="A20774" t="s">
        <v>31088</v>
      </c>
      <c r="B20774">
        <v>9.02</v>
      </c>
    </row>
    <row r="20775" spans="1:2" ht="12.75" customHeight="1">
      <c r="A20775" t="s">
        <v>31090</v>
      </c>
      <c r="B20775">
        <v>0.96</v>
      </c>
    </row>
    <row r="20776" spans="1:2" ht="12.75" customHeight="1">
      <c r="A20776" t="s">
        <v>31091</v>
      </c>
      <c r="B20776">
        <v>9.02</v>
      </c>
    </row>
    <row r="20777" spans="1:2" ht="12.75" customHeight="1">
      <c r="A20777" t="s">
        <v>31092</v>
      </c>
      <c r="B20777">
        <v>0.96</v>
      </c>
    </row>
    <row r="20778" spans="1:2" ht="12.75" customHeight="1">
      <c r="A20778" t="s">
        <v>31093</v>
      </c>
      <c r="B20778">
        <v>22.2</v>
      </c>
    </row>
    <row r="20779" spans="1:2" ht="12.75" customHeight="1">
      <c r="A20779" t="s">
        <v>31095</v>
      </c>
      <c r="B20779">
        <v>8.99</v>
      </c>
    </row>
    <row r="20780" spans="1:2" ht="12.75" customHeight="1">
      <c r="A20780" t="s">
        <v>31096</v>
      </c>
      <c r="B20780">
        <v>5.55</v>
      </c>
    </row>
    <row r="20781" spans="1:2" ht="12.75" customHeight="1">
      <c r="A20781" t="s">
        <v>31097</v>
      </c>
      <c r="B20781">
        <v>22.2</v>
      </c>
    </row>
    <row r="20782" spans="1:2" ht="12.75" customHeight="1">
      <c r="A20782" t="s">
        <v>31098</v>
      </c>
      <c r="B20782">
        <v>8.99</v>
      </c>
    </row>
    <row r="20783" spans="1:2" ht="12.75" customHeight="1">
      <c r="A20783" t="s">
        <v>31099</v>
      </c>
      <c r="B20783">
        <v>5.55</v>
      </c>
    </row>
    <row r="20784" spans="1:2" ht="12.75" customHeight="1">
      <c r="A20784" t="s">
        <v>31100</v>
      </c>
      <c r="B20784">
        <v>60.05</v>
      </c>
    </row>
    <row r="20785" spans="1:2" ht="12.75" customHeight="1">
      <c r="A20785" t="s">
        <v>31102</v>
      </c>
      <c r="B20785">
        <v>39.479999999999997</v>
      </c>
    </row>
    <row r="20786" spans="1:2" ht="12.75" customHeight="1">
      <c r="A20786" t="s">
        <v>31103</v>
      </c>
      <c r="B20786">
        <v>60.05</v>
      </c>
    </row>
    <row r="20787" spans="1:2" ht="12.75" customHeight="1">
      <c r="A20787" t="s">
        <v>31104</v>
      </c>
      <c r="B20787">
        <v>39.479999999999997</v>
      </c>
    </row>
    <row r="20788" spans="1:2" ht="12.75" customHeight="1">
      <c r="A20788" t="s">
        <v>31135</v>
      </c>
      <c r="B20788">
        <v>14.3</v>
      </c>
    </row>
    <row r="20789" spans="1:2" ht="12.75" customHeight="1">
      <c r="A20789" t="s">
        <v>31137</v>
      </c>
      <c r="B20789">
        <v>9</v>
      </c>
    </row>
    <row r="20790" spans="1:2" ht="12.75" customHeight="1">
      <c r="A20790" t="s">
        <v>31138</v>
      </c>
      <c r="B20790">
        <v>14.3</v>
      </c>
    </row>
    <row r="20791" spans="1:2" ht="12.75" customHeight="1">
      <c r="A20791" t="s">
        <v>31139</v>
      </c>
      <c r="B20791">
        <v>9</v>
      </c>
    </row>
    <row r="20792" spans="1:2" ht="12.75" customHeight="1">
      <c r="A20792" t="s">
        <v>35185</v>
      </c>
      <c r="B20792">
        <v>178.5</v>
      </c>
    </row>
    <row r="20793" spans="1:2" ht="12.75" customHeight="1">
      <c r="A20793" t="s">
        <v>35186</v>
      </c>
      <c r="B20793">
        <v>86.45</v>
      </c>
    </row>
    <row r="20794" spans="1:2" ht="12.75" customHeight="1">
      <c r="A20794" t="s">
        <v>35187</v>
      </c>
      <c r="B20794">
        <v>71.06</v>
      </c>
    </row>
    <row r="20795" spans="1:2" ht="12.75" customHeight="1">
      <c r="A20795" t="s">
        <v>35188</v>
      </c>
      <c r="B20795">
        <v>175.25</v>
      </c>
    </row>
    <row r="20796" spans="1:2" ht="12.75" customHeight="1">
      <c r="A20796" t="s">
        <v>35189</v>
      </c>
      <c r="B20796">
        <v>83.2</v>
      </c>
    </row>
    <row r="20797" spans="1:2" ht="12.75" customHeight="1">
      <c r="A20797" t="s">
        <v>35190</v>
      </c>
      <c r="B20797">
        <v>67.81</v>
      </c>
    </row>
    <row r="20798" spans="1:2" ht="12.75" customHeight="1">
      <c r="A20798" t="s">
        <v>35191</v>
      </c>
      <c r="B20798">
        <v>248.41</v>
      </c>
    </row>
    <row r="20799" spans="1:2" ht="12.75" customHeight="1">
      <c r="A20799" t="s">
        <v>35192</v>
      </c>
      <c r="B20799">
        <v>129.69999999999999</v>
      </c>
    </row>
    <row r="20800" spans="1:2" ht="12.75" customHeight="1">
      <c r="A20800" t="s">
        <v>35193</v>
      </c>
      <c r="B20800">
        <v>109.71</v>
      </c>
    </row>
    <row r="20801" spans="1:2" ht="12.75" customHeight="1">
      <c r="A20801" t="s">
        <v>35194</v>
      </c>
      <c r="B20801">
        <v>245.16</v>
      </c>
    </row>
    <row r="20802" spans="1:2" ht="12.75" customHeight="1">
      <c r="A20802" t="s">
        <v>35195</v>
      </c>
      <c r="B20802">
        <v>126.45</v>
      </c>
    </row>
    <row r="20803" spans="1:2" ht="12.75" customHeight="1">
      <c r="A20803" t="s">
        <v>35196</v>
      </c>
      <c r="B20803">
        <v>106.46</v>
      </c>
    </row>
    <row r="20804" spans="1:2" ht="12.75" customHeight="1">
      <c r="A20804" t="s">
        <v>31140</v>
      </c>
      <c r="B20804">
        <v>3.8</v>
      </c>
    </row>
    <row r="20805" spans="1:2" ht="12.75" customHeight="1">
      <c r="A20805" t="s">
        <v>31142</v>
      </c>
      <c r="B20805">
        <v>0.43</v>
      </c>
    </row>
    <row r="20806" spans="1:2" ht="12.75" customHeight="1">
      <c r="A20806" t="s">
        <v>31143</v>
      </c>
      <c r="B20806">
        <v>3.8</v>
      </c>
    </row>
    <row r="20807" spans="1:2" ht="12.75" customHeight="1">
      <c r="A20807" t="s">
        <v>31144</v>
      </c>
      <c r="B20807">
        <v>0.43</v>
      </c>
    </row>
    <row r="20808" spans="1:2" ht="12.75" customHeight="1">
      <c r="A20808" t="s">
        <v>31145</v>
      </c>
      <c r="B20808">
        <v>11.29</v>
      </c>
    </row>
    <row r="20809" spans="1:2" ht="12.75" customHeight="1">
      <c r="A20809" t="s">
        <v>31147</v>
      </c>
      <c r="B20809">
        <v>0.7</v>
      </c>
    </row>
    <row r="20810" spans="1:2" ht="12.75" customHeight="1">
      <c r="A20810" t="s">
        <v>31149</v>
      </c>
      <c r="B20810">
        <v>11.29</v>
      </c>
    </row>
    <row r="20811" spans="1:2" ht="12.75" customHeight="1">
      <c r="A20811" t="s">
        <v>31150</v>
      </c>
      <c r="B20811">
        <v>0.7</v>
      </c>
    </row>
    <row r="20812" spans="1:2" ht="12.75" customHeight="1">
      <c r="A20812" t="s">
        <v>31151</v>
      </c>
      <c r="B20812">
        <v>16.62</v>
      </c>
    </row>
    <row r="20813" spans="1:2" ht="12.75" customHeight="1">
      <c r="A20813" t="s">
        <v>31153</v>
      </c>
      <c r="B20813">
        <v>0.84</v>
      </c>
    </row>
    <row r="20814" spans="1:2" ht="12.75" customHeight="1">
      <c r="A20814" t="s">
        <v>31155</v>
      </c>
      <c r="B20814">
        <v>16.62</v>
      </c>
    </row>
    <row r="20815" spans="1:2" ht="12.75" customHeight="1">
      <c r="A20815" t="s">
        <v>31156</v>
      </c>
      <c r="B20815">
        <v>0.84</v>
      </c>
    </row>
    <row r="20816" spans="1:2" ht="12.75" customHeight="1">
      <c r="A20816" t="s">
        <v>31157</v>
      </c>
      <c r="B20816">
        <v>21.66</v>
      </c>
    </row>
    <row r="20817" spans="1:2" ht="12.75" customHeight="1">
      <c r="A20817" t="s">
        <v>31159</v>
      </c>
      <c r="B20817">
        <v>0.83</v>
      </c>
    </row>
    <row r="20818" spans="1:2" ht="12.75" customHeight="1">
      <c r="A20818" t="s">
        <v>31160</v>
      </c>
      <c r="B20818">
        <v>21.66</v>
      </c>
    </row>
    <row r="20819" spans="1:2" ht="12.75" customHeight="1">
      <c r="A20819" t="s">
        <v>31161</v>
      </c>
      <c r="B20819">
        <v>0.83</v>
      </c>
    </row>
    <row r="20820" spans="1:2" ht="12.75" customHeight="1">
      <c r="A20820" t="s">
        <v>31162</v>
      </c>
      <c r="B20820">
        <v>3.48</v>
      </c>
    </row>
    <row r="20821" spans="1:2" ht="12.75" customHeight="1">
      <c r="A20821" t="s">
        <v>31164</v>
      </c>
      <c r="B20821">
        <v>0.3</v>
      </c>
    </row>
    <row r="20822" spans="1:2" ht="12.75" customHeight="1">
      <c r="A20822" t="s">
        <v>31165</v>
      </c>
      <c r="B20822">
        <v>3.48</v>
      </c>
    </row>
    <row r="20823" spans="1:2" ht="12.75" customHeight="1">
      <c r="A20823" t="s">
        <v>31166</v>
      </c>
      <c r="B20823">
        <v>0.3</v>
      </c>
    </row>
    <row r="20824" spans="1:2" ht="12.75" customHeight="1">
      <c r="A20824" t="s">
        <v>31167</v>
      </c>
      <c r="B20824">
        <v>5.22</v>
      </c>
    </row>
    <row r="20825" spans="1:2" ht="12.75" customHeight="1">
      <c r="A20825" t="s">
        <v>31169</v>
      </c>
      <c r="B20825">
        <v>0.86</v>
      </c>
    </row>
    <row r="20826" spans="1:2" ht="12.75" customHeight="1">
      <c r="A20826" t="s">
        <v>31170</v>
      </c>
      <c r="B20826">
        <v>5.22</v>
      </c>
    </row>
    <row r="20827" spans="1:2" ht="12.75" customHeight="1">
      <c r="A20827" t="s">
        <v>31171</v>
      </c>
      <c r="B20827">
        <v>0.86</v>
      </c>
    </row>
    <row r="20828" spans="1:2" ht="12.75" customHeight="1">
      <c r="A20828" t="s">
        <v>31172</v>
      </c>
      <c r="B20828">
        <v>50.17</v>
      </c>
    </row>
    <row r="20829" spans="1:2" ht="12.75" customHeight="1">
      <c r="A20829" t="s">
        <v>31174</v>
      </c>
      <c r="B20829">
        <v>4.3899999999999997</v>
      </c>
    </row>
    <row r="20830" spans="1:2" ht="12.75" customHeight="1">
      <c r="A20830" t="s">
        <v>31175</v>
      </c>
      <c r="B20830">
        <v>50.17</v>
      </c>
    </row>
    <row r="20831" spans="1:2" ht="12.75" customHeight="1">
      <c r="A20831" t="s">
        <v>31176</v>
      </c>
      <c r="B20831">
        <v>4.3899999999999997</v>
      </c>
    </row>
    <row r="20832" spans="1:2" ht="12.75" customHeight="1">
      <c r="A20832" t="s">
        <v>31177</v>
      </c>
      <c r="B20832">
        <v>198.38</v>
      </c>
    </row>
    <row r="20833" spans="1:2" ht="12.75" customHeight="1">
      <c r="A20833" t="s">
        <v>31179</v>
      </c>
      <c r="B20833">
        <v>118.65</v>
      </c>
    </row>
    <row r="20834" spans="1:2" ht="12.75" customHeight="1">
      <c r="A20834" t="s">
        <v>31180</v>
      </c>
      <c r="B20834">
        <v>103.61</v>
      </c>
    </row>
    <row r="20835" spans="1:2" ht="12.75" customHeight="1">
      <c r="A20835" t="s">
        <v>31181</v>
      </c>
      <c r="B20835">
        <v>193.04</v>
      </c>
    </row>
    <row r="20836" spans="1:2" ht="12.75" customHeight="1">
      <c r="A20836" t="s">
        <v>31182</v>
      </c>
      <c r="B20836">
        <v>113.31</v>
      </c>
    </row>
    <row r="20837" spans="1:2" ht="12.75" customHeight="1">
      <c r="A20837" t="s">
        <v>31183</v>
      </c>
      <c r="B20837">
        <v>98.27</v>
      </c>
    </row>
    <row r="20838" spans="1:2" ht="12.75" customHeight="1">
      <c r="A20838" t="s">
        <v>31184</v>
      </c>
      <c r="B20838">
        <v>210.66</v>
      </c>
    </row>
    <row r="20839" spans="1:2" ht="12.75" customHeight="1">
      <c r="A20839" t="s">
        <v>31186</v>
      </c>
      <c r="B20839">
        <v>119.87</v>
      </c>
    </row>
    <row r="20840" spans="1:2" ht="12.75" customHeight="1">
      <c r="A20840" t="s">
        <v>31187</v>
      </c>
      <c r="B20840">
        <v>103.61</v>
      </c>
    </row>
    <row r="20841" spans="1:2" ht="12.75" customHeight="1">
      <c r="A20841" t="s">
        <v>31188</v>
      </c>
      <c r="B20841">
        <v>205.32</v>
      </c>
    </row>
    <row r="20842" spans="1:2" ht="12.75" customHeight="1">
      <c r="A20842" t="s">
        <v>31189</v>
      </c>
      <c r="B20842">
        <v>114.53</v>
      </c>
    </row>
    <row r="20843" spans="1:2" ht="12.75" customHeight="1">
      <c r="A20843" t="s">
        <v>31190</v>
      </c>
      <c r="B20843">
        <v>98.27</v>
      </c>
    </row>
    <row r="20844" spans="1:2" ht="12.75" customHeight="1">
      <c r="A20844" t="s">
        <v>31191</v>
      </c>
      <c r="B20844">
        <v>271.87</v>
      </c>
    </row>
    <row r="20845" spans="1:2" ht="12.75" customHeight="1">
      <c r="A20845" t="s">
        <v>31193</v>
      </c>
      <c r="B20845">
        <v>142.74</v>
      </c>
    </row>
    <row r="20846" spans="1:2" ht="12.75" customHeight="1">
      <c r="A20846" t="s">
        <v>31194</v>
      </c>
      <c r="B20846">
        <v>120.56</v>
      </c>
    </row>
    <row r="20847" spans="1:2" ht="12.75" customHeight="1">
      <c r="A20847" t="s">
        <v>31195</v>
      </c>
      <c r="B20847">
        <v>266.52999999999997</v>
      </c>
    </row>
    <row r="20848" spans="1:2" ht="12.75" customHeight="1">
      <c r="A20848" t="s">
        <v>31196</v>
      </c>
      <c r="B20848">
        <v>137.4</v>
      </c>
    </row>
    <row r="20849" spans="1:2" ht="12.75" customHeight="1">
      <c r="A20849" t="s">
        <v>31197</v>
      </c>
      <c r="B20849">
        <v>115.22</v>
      </c>
    </row>
    <row r="20850" spans="1:2" ht="12.75" customHeight="1">
      <c r="A20850" t="s">
        <v>31198</v>
      </c>
      <c r="B20850">
        <v>206.01</v>
      </c>
    </row>
    <row r="20851" spans="1:2" ht="12.75" customHeight="1">
      <c r="A20851" t="s">
        <v>31200</v>
      </c>
      <c r="B20851">
        <v>93.36</v>
      </c>
    </row>
    <row r="20852" spans="1:2" ht="12.75" customHeight="1">
      <c r="A20852" t="s">
        <v>31201</v>
      </c>
      <c r="B20852">
        <v>77.23</v>
      </c>
    </row>
    <row r="20853" spans="1:2" ht="12.75" customHeight="1">
      <c r="A20853" t="s">
        <v>31202</v>
      </c>
      <c r="B20853">
        <v>200.67</v>
      </c>
    </row>
    <row r="20854" spans="1:2" ht="12.75" customHeight="1">
      <c r="A20854" t="s">
        <v>31203</v>
      </c>
      <c r="B20854">
        <v>88.02</v>
      </c>
    </row>
    <row r="20855" spans="1:2" ht="12.75" customHeight="1">
      <c r="A20855" t="s">
        <v>31204</v>
      </c>
      <c r="B20855">
        <v>71.89</v>
      </c>
    </row>
    <row r="20856" spans="1:2" ht="12.75" customHeight="1">
      <c r="A20856" t="s">
        <v>31205</v>
      </c>
      <c r="B20856">
        <v>174.63</v>
      </c>
    </row>
    <row r="20857" spans="1:2" ht="12.75" customHeight="1">
      <c r="A20857" t="s">
        <v>31207</v>
      </c>
      <c r="B20857">
        <v>165.31</v>
      </c>
    </row>
    <row r="20858" spans="1:2" ht="12.75" customHeight="1">
      <c r="A20858" t="s">
        <v>31208</v>
      </c>
      <c r="B20858">
        <v>165.09</v>
      </c>
    </row>
    <row r="20859" spans="1:2" ht="12.75" customHeight="1">
      <c r="A20859" t="s">
        <v>31210</v>
      </c>
      <c r="B20859">
        <v>155.77000000000001</v>
      </c>
    </row>
    <row r="20860" spans="1:2" ht="12.75" customHeight="1">
      <c r="A20860" t="s">
        <v>31211</v>
      </c>
      <c r="B20860">
        <v>195.11</v>
      </c>
    </row>
    <row r="20861" spans="1:2" ht="12.75" customHeight="1">
      <c r="A20861" t="s">
        <v>31213</v>
      </c>
      <c r="B20861">
        <v>185.79</v>
      </c>
    </row>
    <row r="20862" spans="1:2" ht="12.75" customHeight="1">
      <c r="A20862" t="s">
        <v>35197</v>
      </c>
      <c r="B20862">
        <v>399.2</v>
      </c>
    </row>
    <row r="20863" spans="1:2" ht="12.75" customHeight="1">
      <c r="A20863" t="s">
        <v>35198</v>
      </c>
      <c r="B20863">
        <v>196.88</v>
      </c>
    </row>
    <row r="20864" spans="1:2" ht="12.75" customHeight="1">
      <c r="A20864" t="s">
        <v>35199</v>
      </c>
      <c r="B20864">
        <v>156.11000000000001</v>
      </c>
    </row>
    <row r="20865" spans="1:2" ht="12.75" customHeight="1">
      <c r="A20865" t="s">
        <v>35200</v>
      </c>
      <c r="B20865">
        <v>395.95</v>
      </c>
    </row>
    <row r="20866" spans="1:2" ht="12.75" customHeight="1">
      <c r="A20866" t="s">
        <v>35201</v>
      </c>
      <c r="B20866">
        <v>193.63</v>
      </c>
    </row>
    <row r="20867" spans="1:2" ht="12.75" customHeight="1">
      <c r="A20867" t="s">
        <v>35202</v>
      </c>
      <c r="B20867">
        <v>152.86000000000001</v>
      </c>
    </row>
    <row r="20868" spans="1:2" ht="12.75" customHeight="1">
      <c r="A20868" t="s">
        <v>31214</v>
      </c>
      <c r="B20868">
        <v>66.290000000000006</v>
      </c>
    </row>
    <row r="20869" spans="1:2" ht="12.75" customHeight="1">
      <c r="A20869" t="s">
        <v>31216</v>
      </c>
      <c r="B20869">
        <v>13.96</v>
      </c>
    </row>
    <row r="20870" spans="1:2" ht="12.75" customHeight="1">
      <c r="A20870" t="s">
        <v>31217</v>
      </c>
      <c r="B20870">
        <v>7.52</v>
      </c>
    </row>
    <row r="20871" spans="1:2" ht="12.75" customHeight="1">
      <c r="A20871" t="s">
        <v>31218</v>
      </c>
      <c r="B20871">
        <v>66.290000000000006</v>
      </c>
    </row>
    <row r="20872" spans="1:2" ht="12.75" customHeight="1">
      <c r="A20872" t="s">
        <v>31219</v>
      </c>
      <c r="B20872">
        <v>13.96</v>
      </c>
    </row>
    <row r="20873" spans="1:2" ht="12.75" customHeight="1">
      <c r="A20873" t="s">
        <v>31220</v>
      </c>
      <c r="B20873">
        <v>7.52</v>
      </c>
    </row>
    <row r="20874" spans="1:2" ht="12.75" customHeight="1">
      <c r="A20874" t="s">
        <v>31221</v>
      </c>
      <c r="B20874">
        <v>95.43</v>
      </c>
    </row>
    <row r="20875" spans="1:2" ht="12.75" customHeight="1">
      <c r="A20875" t="s">
        <v>31223</v>
      </c>
      <c r="B20875">
        <v>19.239999999999998</v>
      </c>
    </row>
    <row r="20876" spans="1:2" ht="12.75" customHeight="1">
      <c r="A20876" t="s">
        <v>31224</v>
      </c>
      <c r="B20876">
        <v>9.94</v>
      </c>
    </row>
    <row r="20877" spans="1:2" ht="12.75" customHeight="1">
      <c r="A20877" t="s">
        <v>31225</v>
      </c>
      <c r="B20877">
        <v>95.43</v>
      </c>
    </row>
    <row r="20878" spans="1:2" ht="12.75" customHeight="1">
      <c r="A20878" t="s">
        <v>31226</v>
      </c>
      <c r="B20878">
        <v>19.239999999999998</v>
      </c>
    </row>
    <row r="20879" spans="1:2" ht="12.75" customHeight="1">
      <c r="A20879" t="s">
        <v>31227</v>
      </c>
      <c r="B20879">
        <v>9.94</v>
      </c>
    </row>
    <row r="20880" spans="1:2" ht="12.75" customHeight="1">
      <c r="A20880" t="s">
        <v>31228</v>
      </c>
      <c r="B20880">
        <v>103.9</v>
      </c>
    </row>
    <row r="20881" spans="1:2" ht="12.75" customHeight="1">
      <c r="A20881" t="s">
        <v>31230</v>
      </c>
      <c r="B20881">
        <v>21.35</v>
      </c>
    </row>
    <row r="20882" spans="1:2" ht="12.75" customHeight="1">
      <c r="A20882" t="s">
        <v>31231</v>
      </c>
      <c r="B20882">
        <v>11.24</v>
      </c>
    </row>
    <row r="20883" spans="1:2" ht="12.75" customHeight="1">
      <c r="A20883" t="s">
        <v>31232</v>
      </c>
      <c r="B20883">
        <v>103.9</v>
      </c>
    </row>
    <row r="20884" spans="1:2" ht="12.75" customHeight="1">
      <c r="A20884" t="s">
        <v>31233</v>
      </c>
      <c r="B20884">
        <v>21.35</v>
      </c>
    </row>
    <row r="20885" spans="1:2" ht="12.75" customHeight="1">
      <c r="A20885" t="s">
        <v>31234</v>
      </c>
      <c r="B20885">
        <v>11.24</v>
      </c>
    </row>
    <row r="20886" spans="1:2" ht="12.75" customHeight="1">
      <c r="A20886" t="s">
        <v>31235</v>
      </c>
      <c r="B20886">
        <v>154.09</v>
      </c>
    </row>
    <row r="20887" spans="1:2" ht="12.75" customHeight="1">
      <c r="A20887" t="s">
        <v>31237</v>
      </c>
      <c r="B20887">
        <v>32.18</v>
      </c>
    </row>
    <row r="20888" spans="1:2" ht="12.75" customHeight="1">
      <c r="A20888" t="s">
        <v>31238</v>
      </c>
      <c r="B20888">
        <v>17.350000000000001</v>
      </c>
    </row>
    <row r="20889" spans="1:2" ht="12.75" customHeight="1">
      <c r="A20889" t="s">
        <v>31239</v>
      </c>
      <c r="B20889">
        <v>154.09</v>
      </c>
    </row>
    <row r="20890" spans="1:2" ht="12.75" customHeight="1">
      <c r="A20890" t="s">
        <v>31240</v>
      </c>
      <c r="B20890">
        <v>32.18</v>
      </c>
    </row>
    <row r="20891" spans="1:2" ht="12.75" customHeight="1">
      <c r="A20891" t="s">
        <v>31241</v>
      </c>
      <c r="B20891">
        <v>17.350000000000001</v>
      </c>
    </row>
    <row r="20892" spans="1:2" ht="12.75" customHeight="1">
      <c r="A20892" t="s">
        <v>31242</v>
      </c>
      <c r="B20892">
        <v>6.17</v>
      </c>
    </row>
    <row r="20893" spans="1:2" ht="12.75" customHeight="1">
      <c r="A20893" t="s">
        <v>31244</v>
      </c>
      <c r="B20893">
        <v>0.72</v>
      </c>
    </row>
    <row r="20894" spans="1:2" ht="12.75" customHeight="1">
      <c r="A20894" t="s">
        <v>31245</v>
      </c>
      <c r="B20894">
        <v>0.11</v>
      </c>
    </row>
    <row r="20895" spans="1:2" ht="12.75" customHeight="1">
      <c r="A20895" t="s">
        <v>31246</v>
      </c>
      <c r="B20895">
        <v>6.17</v>
      </c>
    </row>
    <row r="20896" spans="1:2" ht="12.75" customHeight="1">
      <c r="A20896" t="s">
        <v>31247</v>
      </c>
      <c r="B20896">
        <v>0.72</v>
      </c>
    </row>
    <row r="20897" spans="1:2" ht="12.75" customHeight="1">
      <c r="A20897" t="s">
        <v>31248</v>
      </c>
      <c r="B20897">
        <v>0.11</v>
      </c>
    </row>
    <row r="20898" spans="1:2" ht="12.75" customHeight="1">
      <c r="A20898" t="s">
        <v>31249</v>
      </c>
      <c r="B20898">
        <v>54.05</v>
      </c>
    </row>
    <row r="20899" spans="1:2" ht="12.75" customHeight="1">
      <c r="A20899" t="s">
        <v>31251</v>
      </c>
      <c r="B20899">
        <v>9.11</v>
      </c>
    </row>
    <row r="20900" spans="1:2" ht="12.75" customHeight="1">
      <c r="A20900" t="s">
        <v>31253</v>
      </c>
      <c r="B20900">
        <v>3.89</v>
      </c>
    </row>
    <row r="20901" spans="1:2" ht="12.75" customHeight="1">
      <c r="A20901" t="s">
        <v>31254</v>
      </c>
      <c r="B20901">
        <v>54.05</v>
      </c>
    </row>
    <row r="20902" spans="1:2" ht="12.75" customHeight="1">
      <c r="A20902" t="s">
        <v>31255</v>
      </c>
      <c r="B20902">
        <v>9.11</v>
      </c>
    </row>
    <row r="20903" spans="1:2" ht="12.75" customHeight="1">
      <c r="A20903" t="s">
        <v>31256</v>
      </c>
      <c r="B20903">
        <v>3.89</v>
      </c>
    </row>
    <row r="20904" spans="1:2" ht="12.75" customHeight="1">
      <c r="A20904" t="s">
        <v>31257</v>
      </c>
      <c r="B20904">
        <v>122.62</v>
      </c>
    </row>
    <row r="20905" spans="1:2" ht="12.75" customHeight="1">
      <c r="A20905" t="s">
        <v>31259</v>
      </c>
      <c r="B20905">
        <v>16.98</v>
      </c>
    </row>
    <row r="20906" spans="1:2" ht="12.75" customHeight="1">
      <c r="A20906" t="s">
        <v>31260</v>
      </c>
      <c r="B20906">
        <v>4.96</v>
      </c>
    </row>
    <row r="20907" spans="1:2" ht="12.75" customHeight="1">
      <c r="A20907" t="s">
        <v>31261</v>
      </c>
      <c r="B20907">
        <v>122.62</v>
      </c>
    </row>
    <row r="20908" spans="1:2" ht="12.75" customHeight="1">
      <c r="A20908" t="s">
        <v>31262</v>
      </c>
      <c r="B20908">
        <v>16.98</v>
      </c>
    </row>
    <row r="20909" spans="1:2" ht="12.75" customHeight="1">
      <c r="A20909" t="s">
        <v>31263</v>
      </c>
      <c r="B20909">
        <v>4.96</v>
      </c>
    </row>
    <row r="20910" spans="1:2" ht="12.75" customHeight="1">
      <c r="A20910" t="s">
        <v>31264</v>
      </c>
      <c r="B20910">
        <v>11.76</v>
      </c>
    </row>
    <row r="20911" spans="1:2" ht="12.75" customHeight="1">
      <c r="A20911" t="s">
        <v>31266</v>
      </c>
      <c r="B20911">
        <v>1.45</v>
      </c>
    </row>
    <row r="20912" spans="1:2" ht="12.75" customHeight="1">
      <c r="A20912" t="s">
        <v>31267</v>
      </c>
      <c r="B20912">
        <v>0.28999999999999998</v>
      </c>
    </row>
    <row r="20913" spans="1:2" ht="12.75" customHeight="1">
      <c r="A20913" t="s">
        <v>31268</v>
      </c>
      <c r="B20913">
        <v>11.76</v>
      </c>
    </row>
    <row r="20914" spans="1:2" ht="12.75" customHeight="1">
      <c r="A20914" t="s">
        <v>31269</v>
      </c>
      <c r="B20914">
        <v>1.45</v>
      </c>
    </row>
    <row r="20915" spans="1:2" ht="12.75" customHeight="1">
      <c r="A20915" t="s">
        <v>31270</v>
      </c>
      <c r="B20915">
        <v>0.28999999999999998</v>
      </c>
    </row>
    <row r="20916" spans="1:2" ht="12.75" customHeight="1">
      <c r="A20916" t="s">
        <v>31271</v>
      </c>
      <c r="B20916">
        <v>48.92</v>
      </c>
    </row>
    <row r="20917" spans="1:2" ht="12.75" customHeight="1">
      <c r="A20917" t="s">
        <v>31273</v>
      </c>
      <c r="B20917">
        <v>11.38</v>
      </c>
    </row>
    <row r="20918" spans="1:2" ht="12.75" customHeight="1">
      <c r="A20918" t="s">
        <v>31274</v>
      </c>
      <c r="B20918">
        <v>6.83</v>
      </c>
    </row>
    <row r="20919" spans="1:2" ht="12.75" customHeight="1">
      <c r="A20919" t="s">
        <v>31275</v>
      </c>
      <c r="B20919">
        <v>48.92</v>
      </c>
    </row>
    <row r="20920" spans="1:2" ht="12.75" customHeight="1">
      <c r="A20920" t="s">
        <v>31276</v>
      </c>
      <c r="B20920">
        <v>11.38</v>
      </c>
    </row>
    <row r="20921" spans="1:2" ht="12.75" customHeight="1">
      <c r="A20921" t="s">
        <v>31277</v>
      </c>
      <c r="B20921">
        <v>6.83</v>
      </c>
    </row>
    <row r="20922" spans="1:2" ht="12.75" customHeight="1">
      <c r="A20922" t="s">
        <v>31278</v>
      </c>
      <c r="B20922">
        <v>874.32</v>
      </c>
    </row>
    <row r="20923" spans="1:2" ht="12.75" customHeight="1">
      <c r="A20923" t="s">
        <v>31280</v>
      </c>
      <c r="B20923">
        <v>477.74</v>
      </c>
    </row>
    <row r="20924" spans="1:2" ht="12.75" customHeight="1">
      <c r="A20924" t="s">
        <v>31281</v>
      </c>
      <c r="B20924">
        <v>392.98</v>
      </c>
    </row>
    <row r="20925" spans="1:2" ht="12.75" customHeight="1">
      <c r="A20925" t="s">
        <v>31282</v>
      </c>
      <c r="B20925">
        <v>871.07</v>
      </c>
    </row>
    <row r="20926" spans="1:2" ht="12.75" customHeight="1">
      <c r="A20926" t="s">
        <v>31283</v>
      </c>
      <c r="B20926">
        <v>474.49</v>
      </c>
    </row>
    <row r="20927" spans="1:2" ht="12.75" customHeight="1">
      <c r="A20927" t="s">
        <v>31284</v>
      </c>
      <c r="B20927">
        <v>389.73</v>
      </c>
    </row>
    <row r="20928" spans="1:2" ht="12.75" customHeight="1">
      <c r="A20928" t="s">
        <v>31285</v>
      </c>
      <c r="B20928">
        <v>15.15</v>
      </c>
    </row>
    <row r="20929" spans="1:2" ht="12.75" customHeight="1">
      <c r="A20929" t="s">
        <v>31287</v>
      </c>
      <c r="B20929">
        <v>12.62</v>
      </c>
    </row>
    <row r="20930" spans="1:2" ht="12.75" customHeight="1">
      <c r="A20930" t="s">
        <v>31288</v>
      </c>
      <c r="B20930">
        <v>15.15</v>
      </c>
    </row>
    <row r="20931" spans="1:2" ht="12.75" customHeight="1">
      <c r="A20931" t="s">
        <v>31289</v>
      </c>
      <c r="B20931">
        <v>12.62</v>
      </c>
    </row>
    <row r="20932" spans="1:2" ht="12.75" customHeight="1">
      <c r="A20932" t="s">
        <v>31290</v>
      </c>
      <c r="B20932">
        <v>29.1</v>
      </c>
    </row>
    <row r="20933" spans="1:2" ht="12.75" customHeight="1">
      <c r="A20933" t="s">
        <v>31292</v>
      </c>
      <c r="B20933">
        <v>24.25</v>
      </c>
    </row>
    <row r="20934" spans="1:2" ht="12.75" customHeight="1">
      <c r="A20934" t="s">
        <v>31293</v>
      </c>
      <c r="B20934">
        <v>29.1</v>
      </c>
    </row>
    <row r="20935" spans="1:2" ht="12.75" customHeight="1">
      <c r="A20935" t="s">
        <v>31294</v>
      </c>
      <c r="B20935">
        <v>24.25</v>
      </c>
    </row>
    <row r="20936" spans="1:2" ht="12.75" customHeight="1">
      <c r="A20936" t="s">
        <v>31295</v>
      </c>
      <c r="B20936">
        <v>0.25</v>
      </c>
    </row>
    <row r="20937" spans="1:2" ht="12.75" customHeight="1">
      <c r="A20937" t="s">
        <v>31297</v>
      </c>
      <c r="B20937">
        <v>0.25</v>
      </c>
    </row>
    <row r="20938" spans="1:2" ht="12.75" customHeight="1">
      <c r="A20938" t="s">
        <v>31298</v>
      </c>
      <c r="B20938">
        <v>0.25</v>
      </c>
    </row>
    <row r="20939" spans="1:2" ht="12.75" customHeight="1">
      <c r="A20939" t="s">
        <v>31299</v>
      </c>
      <c r="B20939">
        <v>0.25</v>
      </c>
    </row>
    <row r="20940" spans="1:2" ht="12.75" customHeight="1">
      <c r="A20940" t="s">
        <v>31300</v>
      </c>
      <c r="B20940">
        <v>1.1100000000000001</v>
      </c>
    </row>
    <row r="20941" spans="1:2" ht="12.75" customHeight="1">
      <c r="A20941" t="s">
        <v>31302</v>
      </c>
      <c r="B20941">
        <v>1.1100000000000001</v>
      </c>
    </row>
    <row r="20942" spans="1:2" ht="12.75" customHeight="1">
      <c r="A20942" t="s">
        <v>31303</v>
      </c>
      <c r="B20942">
        <v>1.1100000000000001</v>
      </c>
    </row>
    <row r="20943" spans="1:2" ht="12.75" customHeight="1">
      <c r="A20943" t="s">
        <v>31304</v>
      </c>
      <c r="B20943">
        <v>1.1100000000000001</v>
      </c>
    </row>
    <row r="20944" spans="1:2" ht="12.75" customHeight="1">
      <c r="A20944" t="s">
        <v>31305</v>
      </c>
      <c r="B20944">
        <v>3.44</v>
      </c>
    </row>
    <row r="20945" spans="1:2" ht="12.75" customHeight="1">
      <c r="A20945" t="s">
        <v>31307</v>
      </c>
      <c r="B20945">
        <v>0.53</v>
      </c>
    </row>
    <row r="20946" spans="1:2" ht="12.75" customHeight="1">
      <c r="A20946" t="s">
        <v>31308</v>
      </c>
      <c r="B20946">
        <v>0.18</v>
      </c>
    </row>
    <row r="20947" spans="1:2" ht="12.75" customHeight="1">
      <c r="A20947" t="s">
        <v>31309</v>
      </c>
      <c r="B20947">
        <v>3.44</v>
      </c>
    </row>
    <row r="20948" spans="1:2" ht="12.75" customHeight="1">
      <c r="A20948" t="s">
        <v>31310</v>
      </c>
      <c r="B20948">
        <v>0.53</v>
      </c>
    </row>
    <row r="20949" spans="1:2" ht="12.75" customHeight="1">
      <c r="A20949" t="s">
        <v>31311</v>
      </c>
      <c r="B20949">
        <v>0.18</v>
      </c>
    </row>
    <row r="20950" spans="1:2" ht="12.75" customHeight="1">
      <c r="A20950" t="s">
        <v>31312</v>
      </c>
      <c r="B20950">
        <v>0.97</v>
      </c>
    </row>
    <row r="20951" spans="1:2" ht="12.75" customHeight="1">
      <c r="A20951" t="s">
        <v>31314</v>
      </c>
      <c r="B20951">
        <v>0.66</v>
      </c>
    </row>
    <row r="20952" spans="1:2" ht="12.75" customHeight="1">
      <c r="A20952" t="s">
        <v>31315</v>
      </c>
      <c r="B20952">
        <v>0.97</v>
      </c>
    </row>
    <row r="20953" spans="1:2" ht="12.75" customHeight="1">
      <c r="A20953" t="s">
        <v>31316</v>
      </c>
      <c r="B20953">
        <v>0.66</v>
      </c>
    </row>
    <row r="20954" spans="1:2" ht="12.75" customHeight="1">
      <c r="A20954" t="s">
        <v>31317</v>
      </c>
      <c r="B20954">
        <v>26.37</v>
      </c>
    </row>
    <row r="20955" spans="1:2" ht="12.75" customHeight="1">
      <c r="A20955" t="s">
        <v>31319</v>
      </c>
      <c r="B20955">
        <v>17.579999999999998</v>
      </c>
    </row>
    <row r="20956" spans="1:2" ht="12.75" customHeight="1">
      <c r="A20956" t="s">
        <v>31320</v>
      </c>
      <c r="B20956">
        <v>26.37</v>
      </c>
    </row>
    <row r="20957" spans="1:2" ht="12.75" customHeight="1">
      <c r="A20957" t="s">
        <v>31321</v>
      </c>
      <c r="B20957">
        <v>17.579999999999998</v>
      </c>
    </row>
    <row r="20958" spans="1:2" ht="12.75" customHeight="1">
      <c r="A20958" t="s">
        <v>31322</v>
      </c>
      <c r="B20958">
        <v>4.3899999999999997</v>
      </c>
    </row>
    <row r="20959" spans="1:2" ht="12.75" customHeight="1">
      <c r="A20959" t="s">
        <v>31324</v>
      </c>
      <c r="B20959">
        <v>0.13</v>
      </c>
    </row>
    <row r="20960" spans="1:2" ht="12.75" customHeight="1">
      <c r="A20960" t="s">
        <v>31325</v>
      </c>
      <c r="B20960">
        <v>4.3899999999999997</v>
      </c>
    </row>
    <row r="20961" spans="1:2" ht="12.75" customHeight="1">
      <c r="A20961" t="s">
        <v>31326</v>
      </c>
      <c r="B20961">
        <v>0.13</v>
      </c>
    </row>
    <row r="20962" spans="1:2" ht="12.75" customHeight="1">
      <c r="A20962" t="s">
        <v>31327</v>
      </c>
      <c r="B20962">
        <v>4.34</v>
      </c>
    </row>
    <row r="20963" spans="1:2" ht="12.75" customHeight="1">
      <c r="A20963" t="s">
        <v>31329</v>
      </c>
      <c r="B20963">
        <v>0.09</v>
      </c>
    </row>
    <row r="20964" spans="1:2" ht="12.75" customHeight="1">
      <c r="A20964" t="s">
        <v>31330</v>
      </c>
      <c r="B20964">
        <v>4.34</v>
      </c>
    </row>
    <row r="20965" spans="1:2" ht="12.75" customHeight="1">
      <c r="A20965" t="s">
        <v>31331</v>
      </c>
      <c r="B20965">
        <v>0.09</v>
      </c>
    </row>
    <row r="20966" spans="1:2" ht="12.75" customHeight="1">
      <c r="A20966" t="s">
        <v>31332</v>
      </c>
      <c r="B20966">
        <v>354.54</v>
      </c>
    </row>
    <row r="20967" spans="1:2" ht="12.75" customHeight="1">
      <c r="A20967" t="s">
        <v>31334</v>
      </c>
      <c r="B20967">
        <v>210.51</v>
      </c>
    </row>
    <row r="20968" spans="1:2" ht="12.75" customHeight="1">
      <c r="A20968" t="s">
        <v>31335</v>
      </c>
      <c r="B20968">
        <v>192.04</v>
      </c>
    </row>
    <row r="20969" spans="1:2" ht="12.75" customHeight="1">
      <c r="A20969" t="s">
        <v>31336</v>
      </c>
      <c r="B20969">
        <v>342.2</v>
      </c>
    </row>
    <row r="20970" spans="1:2" ht="12.75" customHeight="1">
      <c r="A20970" t="s">
        <v>31337</v>
      </c>
      <c r="B20970">
        <v>198.17</v>
      </c>
    </row>
    <row r="20971" spans="1:2" ht="12.75" customHeight="1">
      <c r="A20971" t="s">
        <v>31338</v>
      </c>
      <c r="B20971">
        <v>179.7</v>
      </c>
    </row>
    <row r="20972" spans="1:2" ht="12.75" customHeight="1">
      <c r="A20972" t="s">
        <v>31339</v>
      </c>
      <c r="B20972">
        <v>17.899999999999999</v>
      </c>
    </row>
    <row r="20973" spans="1:2" ht="12.75" customHeight="1">
      <c r="A20973" t="s">
        <v>31341</v>
      </c>
      <c r="B20973">
        <v>0.15</v>
      </c>
    </row>
    <row r="20974" spans="1:2" ht="12.75" customHeight="1">
      <c r="A20974" t="s">
        <v>31342</v>
      </c>
      <c r="B20974">
        <v>17.899999999999999</v>
      </c>
    </row>
    <row r="20975" spans="1:2" ht="12.75" customHeight="1">
      <c r="A20975" t="s">
        <v>31343</v>
      </c>
      <c r="B20975">
        <v>0.15</v>
      </c>
    </row>
    <row r="20976" spans="1:2" ht="12.75" customHeight="1">
      <c r="A20976" t="s">
        <v>31344</v>
      </c>
      <c r="B20976">
        <v>90.25</v>
      </c>
    </row>
    <row r="20977" spans="1:2" ht="12.75" customHeight="1">
      <c r="A20977" t="s">
        <v>31346</v>
      </c>
      <c r="B20977">
        <v>43.69</v>
      </c>
    </row>
    <row r="20978" spans="1:2" ht="12.75" customHeight="1">
      <c r="A20978" t="s">
        <v>31348</v>
      </c>
      <c r="B20978">
        <v>87.35</v>
      </c>
    </row>
    <row r="20979" spans="1:2" ht="12.75" customHeight="1">
      <c r="A20979" t="s">
        <v>31349</v>
      </c>
      <c r="B20979">
        <v>40.79</v>
      </c>
    </row>
    <row r="20980" spans="1:2" ht="12.75" customHeight="1">
      <c r="A20980" t="s">
        <v>31350</v>
      </c>
      <c r="B20980">
        <v>12.87</v>
      </c>
    </row>
    <row r="20981" spans="1:2" ht="12.75" customHeight="1">
      <c r="A20981" t="s">
        <v>31352</v>
      </c>
      <c r="B20981">
        <v>9.06</v>
      </c>
    </row>
    <row r="20982" spans="1:2" ht="12.75" customHeight="1">
      <c r="A20982" t="s">
        <v>31353</v>
      </c>
      <c r="B20982">
        <v>8.18</v>
      </c>
    </row>
    <row r="20983" spans="1:2" ht="12.75" customHeight="1">
      <c r="A20983" t="s">
        <v>31354</v>
      </c>
      <c r="B20983">
        <v>12.87</v>
      </c>
    </row>
    <row r="20984" spans="1:2" ht="12.75" customHeight="1">
      <c r="A20984" t="s">
        <v>31355</v>
      </c>
      <c r="B20984">
        <v>9.06</v>
      </c>
    </row>
    <row r="20985" spans="1:2" ht="12.75" customHeight="1">
      <c r="A20985" t="s">
        <v>31356</v>
      </c>
      <c r="B20985">
        <v>8.18</v>
      </c>
    </row>
    <row r="20986" spans="1:2" ht="12.75" customHeight="1">
      <c r="A20986" t="s">
        <v>31357</v>
      </c>
      <c r="B20986">
        <v>52.67</v>
      </c>
    </row>
    <row r="20987" spans="1:2" ht="12.75" customHeight="1">
      <c r="A20987" t="s">
        <v>31359</v>
      </c>
      <c r="B20987">
        <v>37.79</v>
      </c>
    </row>
    <row r="20988" spans="1:2" ht="12.75" customHeight="1">
      <c r="A20988" t="s">
        <v>31361</v>
      </c>
      <c r="B20988">
        <v>34.229999999999997</v>
      </c>
    </row>
    <row r="20989" spans="1:2" ht="12.75" customHeight="1">
      <c r="A20989" t="s">
        <v>31362</v>
      </c>
      <c r="B20989">
        <v>52.67</v>
      </c>
    </row>
    <row r="20990" spans="1:2" ht="12.75" customHeight="1">
      <c r="A20990" t="s">
        <v>31363</v>
      </c>
      <c r="B20990">
        <v>37.79</v>
      </c>
    </row>
    <row r="20991" spans="1:2" ht="12.75" customHeight="1">
      <c r="A20991" t="s">
        <v>31364</v>
      </c>
      <c r="B20991">
        <v>34.229999999999997</v>
      </c>
    </row>
    <row r="20992" spans="1:2" ht="12.75" customHeight="1">
      <c r="A20992" t="s">
        <v>31365</v>
      </c>
      <c r="B20992">
        <v>0.54</v>
      </c>
    </row>
    <row r="20993" spans="1:2" ht="12.75" customHeight="1">
      <c r="A20993" t="s">
        <v>31367</v>
      </c>
      <c r="B20993">
        <v>0.53</v>
      </c>
    </row>
    <row r="20994" spans="1:2" ht="12.75" customHeight="1">
      <c r="A20994" t="s">
        <v>31368</v>
      </c>
      <c r="B20994">
        <v>0.45</v>
      </c>
    </row>
    <row r="20995" spans="1:2" ht="12.75" customHeight="1">
      <c r="A20995" t="s">
        <v>31370</v>
      </c>
      <c r="B20995">
        <v>0.44</v>
      </c>
    </row>
    <row r="20996" spans="1:2" ht="12.75" customHeight="1">
      <c r="A20996" t="s">
        <v>31371</v>
      </c>
      <c r="B20996">
        <v>0.94</v>
      </c>
    </row>
    <row r="20997" spans="1:2" ht="12.75" customHeight="1">
      <c r="A20997" t="s">
        <v>31373</v>
      </c>
      <c r="B20997">
        <v>0.9</v>
      </c>
    </row>
    <row r="20998" spans="1:2" ht="12.75" customHeight="1">
      <c r="A20998" t="s">
        <v>31374</v>
      </c>
      <c r="B20998">
        <v>4.6399999999999997</v>
      </c>
    </row>
    <row r="20999" spans="1:2" ht="12.75" customHeight="1">
      <c r="A20999" t="s">
        <v>31376</v>
      </c>
      <c r="B20999">
        <v>4.4400000000000004</v>
      </c>
    </row>
    <row r="21000" spans="1:2" ht="12.75" customHeight="1">
      <c r="A21000" t="s">
        <v>31377</v>
      </c>
      <c r="B21000">
        <v>8.6999999999999993</v>
      </c>
    </row>
    <row r="21001" spans="1:2" ht="12.75" customHeight="1">
      <c r="A21001" t="s">
        <v>31379</v>
      </c>
      <c r="B21001">
        <v>8.43</v>
      </c>
    </row>
    <row r="21002" spans="1:2" ht="12.75" customHeight="1">
      <c r="A21002" t="s">
        <v>31380</v>
      </c>
      <c r="B21002">
        <v>4.91</v>
      </c>
    </row>
    <row r="21003" spans="1:2" ht="12.75" customHeight="1">
      <c r="A21003" t="s">
        <v>31382</v>
      </c>
      <c r="B21003">
        <v>4.7699999999999996</v>
      </c>
    </row>
    <row r="21004" spans="1:2" ht="12.75" customHeight="1">
      <c r="A21004" t="s">
        <v>31383</v>
      </c>
      <c r="B21004">
        <v>26.59</v>
      </c>
    </row>
    <row r="21005" spans="1:2" ht="12.75" customHeight="1">
      <c r="A21005" t="s">
        <v>31385</v>
      </c>
      <c r="B21005">
        <v>23.53</v>
      </c>
    </row>
    <row r="21006" spans="1:2" ht="12.75" customHeight="1">
      <c r="A21006" t="s">
        <v>31386</v>
      </c>
      <c r="B21006">
        <v>11.14</v>
      </c>
    </row>
    <row r="21007" spans="1:2" ht="12.75" customHeight="1">
      <c r="A21007" t="s">
        <v>31388</v>
      </c>
      <c r="B21007">
        <v>10.35</v>
      </c>
    </row>
    <row r="21008" spans="1:2" ht="12.75" customHeight="1">
      <c r="A21008" t="s">
        <v>31389</v>
      </c>
      <c r="B21008">
        <v>2.14</v>
      </c>
    </row>
    <row r="21009" spans="1:2" ht="12.75" customHeight="1">
      <c r="A21009" t="s">
        <v>31391</v>
      </c>
      <c r="B21009">
        <v>2.0699999999999998</v>
      </c>
    </row>
    <row r="21010" spans="1:2" ht="12.75" customHeight="1">
      <c r="A21010" t="s">
        <v>31392</v>
      </c>
      <c r="B21010">
        <v>49.2</v>
      </c>
    </row>
    <row r="21011" spans="1:2" ht="12.75" customHeight="1">
      <c r="A21011" t="s">
        <v>31394</v>
      </c>
      <c r="B21011">
        <v>43.8</v>
      </c>
    </row>
    <row r="21012" spans="1:2" ht="12.75" customHeight="1">
      <c r="A21012" t="s">
        <v>31395</v>
      </c>
      <c r="B21012">
        <v>4.74</v>
      </c>
    </row>
    <row r="21013" spans="1:2" ht="12.75" customHeight="1">
      <c r="A21013" t="s">
        <v>31397</v>
      </c>
      <c r="B21013">
        <v>4.2699999999999996</v>
      </c>
    </row>
    <row r="21014" spans="1:2" ht="12.75" customHeight="1">
      <c r="A21014" t="s">
        <v>31398</v>
      </c>
      <c r="B21014">
        <v>251.2</v>
      </c>
    </row>
    <row r="21015" spans="1:2" ht="12.75" customHeight="1">
      <c r="A21015" t="s">
        <v>31400</v>
      </c>
      <c r="B21015">
        <v>232.78</v>
      </c>
    </row>
    <row r="21016" spans="1:2" ht="12.75" customHeight="1">
      <c r="A21016" t="s">
        <v>31401</v>
      </c>
      <c r="B21016">
        <v>341.95</v>
      </c>
    </row>
    <row r="21017" spans="1:2" ht="12.75" customHeight="1">
      <c r="A21017" t="s">
        <v>31403</v>
      </c>
      <c r="B21017">
        <v>299.52999999999997</v>
      </c>
    </row>
    <row r="21018" spans="1:2" ht="12.75" customHeight="1">
      <c r="A21018" t="s">
        <v>31404</v>
      </c>
      <c r="B21018">
        <v>7.71</v>
      </c>
    </row>
    <row r="21019" spans="1:2" ht="12.75" customHeight="1">
      <c r="A21019" t="s">
        <v>31406</v>
      </c>
      <c r="B21019">
        <v>7.35</v>
      </c>
    </row>
    <row r="21020" spans="1:2" ht="12.75" customHeight="1">
      <c r="A21020" t="s">
        <v>31407</v>
      </c>
      <c r="B21020">
        <v>2.04</v>
      </c>
    </row>
    <row r="21021" spans="1:2" ht="12.75" customHeight="1">
      <c r="A21021" t="s">
        <v>31409</v>
      </c>
      <c r="B21021">
        <v>1.99</v>
      </c>
    </row>
    <row r="21022" spans="1:2" ht="12.75" customHeight="1">
      <c r="A21022" t="s">
        <v>31410</v>
      </c>
      <c r="B21022">
        <v>625.69000000000005</v>
      </c>
    </row>
    <row r="21023" spans="1:2" ht="12.75" customHeight="1">
      <c r="A21023" t="s">
        <v>31412</v>
      </c>
      <c r="B21023">
        <v>623.83000000000004</v>
      </c>
    </row>
    <row r="21024" spans="1:2" ht="12.75" customHeight="1">
      <c r="A21024" t="s">
        <v>31413</v>
      </c>
      <c r="B21024">
        <v>660.17</v>
      </c>
    </row>
    <row r="21025" spans="1:2" ht="12.75" customHeight="1">
      <c r="A21025" t="s">
        <v>31415</v>
      </c>
      <c r="B21025">
        <v>658.31</v>
      </c>
    </row>
    <row r="21026" spans="1:2" ht="12.75" customHeight="1">
      <c r="A21026" t="s">
        <v>31416</v>
      </c>
      <c r="B21026">
        <v>391.46</v>
      </c>
    </row>
    <row r="21027" spans="1:2" ht="12.75" customHeight="1">
      <c r="A21027" t="s">
        <v>31418</v>
      </c>
      <c r="B21027">
        <v>390.31</v>
      </c>
    </row>
    <row r="21028" spans="1:2" ht="12.75" customHeight="1">
      <c r="A21028" t="s">
        <v>31419</v>
      </c>
      <c r="B21028">
        <v>48.59</v>
      </c>
    </row>
    <row r="21029" spans="1:2" ht="12.75" customHeight="1">
      <c r="A21029" t="s">
        <v>31421</v>
      </c>
      <c r="B21029">
        <v>47.8</v>
      </c>
    </row>
    <row r="21030" spans="1:2" ht="12.75" customHeight="1">
      <c r="A21030" t="s">
        <v>31422</v>
      </c>
      <c r="B21030">
        <v>131.6</v>
      </c>
    </row>
    <row r="21031" spans="1:2" ht="12.75" customHeight="1">
      <c r="A21031" t="s">
        <v>31424</v>
      </c>
      <c r="B21031">
        <v>124.67</v>
      </c>
    </row>
    <row r="21032" spans="1:2" ht="12.75" customHeight="1">
      <c r="A21032" t="s">
        <v>31425</v>
      </c>
      <c r="B21032">
        <v>118.12</v>
      </c>
    </row>
    <row r="21033" spans="1:2" ht="12.75" customHeight="1">
      <c r="A21033" t="s">
        <v>31427</v>
      </c>
      <c r="B21033">
        <v>109.63</v>
      </c>
    </row>
    <row r="21034" spans="1:2" ht="12.75" customHeight="1">
      <c r="A21034" t="s">
        <v>31428</v>
      </c>
      <c r="B21034">
        <v>0.49</v>
      </c>
    </row>
    <row r="21035" spans="1:2" ht="12.75" customHeight="1">
      <c r="A21035" t="s">
        <v>31430</v>
      </c>
      <c r="B21035">
        <v>0.48</v>
      </c>
    </row>
    <row r="21036" spans="1:2" ht="12.75" customHeight="1">
      <c r="A21036" t="s">
        <v>31431</v>
      </c>
      <c r="B21036">
        <v>1.86</v>
      </c>
    </row>
    <row r="21037" spans="1:2" ht="12.75" customHeight="1">
      <c r="A21037" t="s">
        <v>31433</v>
      </c>
      <c r="B21037">
        <v>1.81</v>
      </c>
    </row>
    <row r="21038" spans="1:2" ht="12.75" customHeight="1">
      <c r="A21038" t="s">
        <v>31434</v>
      </c>
      <c r="B21038">
        <v>1.31</v>
      </c>
    </row>
    <row r="21039" spans="1:2" ht="12.75" customHeight="1">
      <c r="A21039" t="s">
        <v>31436</v>
      </c>
      <c r="B21039">
        <v>1.27</v>
      </c>
    </row>
    <row r="21040" spans="1:2" ht="12.75" customHeight="1">
      <c r="A21040" t="s">
        <v>31437</v>
      </c>
      <c r="B21040">
        <v>0.18</v>
      </c>
    </row>
    <row r="21041" spans="1:2" ht="12.75" customHeight="1">
      <c r="A21041" t="s">
        <v>31439</v>
      </c>
      <c r="B21041">
        <v>0.18</v>
      </c>
    </row>
    <row r="21042" spans="1:2" ht="12.75" customHeight="1">
      <c r="A21042" t="s">
        <v>31440</v>
      </c>
      <c r="B21042">
        <v>0.17</v>
      </c>
    </row>
    <row r="21043" spans="1:2" ht="12.75" customHeight="1">
      <c r="A21043" t="s">
        <v>31442</v>
      </c>
      <c r="B21043">
        <v>0.17</v>
      </c>
    </row>
    <row r="21044" spans="1:2" ht="12.75" customHeight="1">
      <c r="A21044" t="s">
        <v>31443</v>
      </c>
      <c r="B21044">
        <v>0.23</v>
      </c>
    </row>
    <row r="21045" spans="1:2" ht="12.75" customHeight="1">
      <c r="A21045" t="s">
        <v>31445</v>
      </c>
      <c r="B21045">
        <v>0.22</v>
      </c>
    </row>
    <row r="21046" spans="1:2" ht="12.75" customHeight="1">
      <c r="A21046" t="s">
        <v>31446</v>
      </c>
      <c r="B21046">
        <v>4.1500000000000004</v>
      </c>
    </row>
    <row r="21047" spans="1:2" ht="12.75" customHeight="1">
      <c r="A21047" t="s">
        <v>31448</v>
      </c>
      <c r="B21047">
        <v>3.94</v>
      </c>
    </row>
    <row r="21048" spans="1:2" ht="12.75" customHeight="1">
      <c r="A21048" t="s">
        <v>31449</v>
      </c>
      <c r="B21048">
        <v>27.74</v>
      </c>
    </row>
    <row r="21049" spans="1:2" ht="12.75" customHeight="1">
      <c r="A21049" t="s">
        <v>31451</v>
      </c>
      <c r="B21049">
        <v>27.02</v>
      </c>
    </row>
    <row r="21050" spans="1:2" ht="12.75" customHeight="1">
      <c r="A21050" t="s">
        <v>31452</v>
      </c>
      <c r="B21050">
        <v>2.36</v>
      </c>
    </row>
    <row r="21051" spans="1:2" ht="12.75" customHeight="1">
      <c r="A21051" t="s">
        <v>31454</v>
      </c>
      <c r="B21051">
        <v>2.2999999999999998</v>
      </c>
    </row>
    <row r="21052" spans="1:2" ht="12.75" customHeight="1">
      <c r="A21052" t="s">
        <v>31455</v>
      </c>
      <c r="B21052">
        <v>3.92</v>
      </c>
    </row>
    <row r="21053" spans="1:2" ht="12.75" customHeight="1">
      <c r="A21053" t="s">
        <v>31457</v>
      </c>
      <c r="B21053">
        <v>3.82</v>
      </c>
    </row>
    <row r="21054" spans="1:2" ht="12.75" customHeight="1">
      <c r="A21054" t="s">
        <v>31458</v>
      </c>
      <c r="B21054">
        <v>13.39</v>
      </c>
    </row>
    <row r="21055" spans="1:2" ht="12.75" customHeight="1">
      <c r="A21055" t="s">
        <v>31460</v>
      </c>
      <c r="B21055">
        <v>12.89</v>
      </c>
    </row>
    <row r="21056" spans="1:2" ht="12.75" customHeight="1">
      <c r="A21056" t="s">
        <v>31461</v>
      </c>
      <c r="B21056">
        <v>0.23</v>
      </c>
    </row>
    <row r="21057" spans="1:2" ht="12.75" customHeight="1">
      <c r="A21057" t="s">
        <v>31463</v>
      </c>
      <c r="B21057">
        <v>0.2</v>
      </c>
    </row>
    <row r="21058" spans="1:2" ht="12.75" customHeight="1">
      <c r="A21058" t="s">
        <v>31464</v>
      </c>
      <c r="B21058">
        <v>115.06</v>
      </c>
    </row>
    <row r="21059" spans="1:2" ht="12.75" customHeight="1">
      <c r="A21059" t="s">
        <v>31466</v>
      </c>
      <c r="B21059">
        <v>110.41</v>
      </c>
    </row>
    <row r="21060" spans="1:2" ht="12.75" customHeight="1">
      <c r="A21060" t="s">
        <v>31467</v>
      </c>
      <c r="B21060">
        <v>1.48</v>
      </c>
    </row>
    <row r="21061" spans="1:2" ht="12.75" customHeight="1">
      <c r="A21061" t="s">
        <v>31469</v>
      </c>
      <c r="B21061">
        <v>1.39</v>
      </c>
    </row>
    <row r="21062" spans="1:2" ht="12.75" customHeight="1">
      <c r="A21062" t="s">
        <v>31470</v>
      </c>
      <c r="B21062">
        <v>0.66</v>
      </c>
    </row>
    <row r="21063" spans="1:2" ht="12.75" customHeight="1">
      <c r="A21063" t="s">
        <v>31472</v>
      </c>
      <c r="B21063">
        <v>0.64</v>
      </c>
    </row>
    <row r="21064" spans="1:2" ht="12.75" customHeight="1">
      <c r="A21064" t="s">
        <v>31473</v>
      </c>
      <c r="B21064">
        <v>2.2999999999999998</v>
      </c>
    </row>
    <row r="21065" spans="1:2" ht="12.75" customHeight="1">
      <c r="A21065" t="s">
        <v>31475</v>
      </c>
      <c r="B21065">
        <v>2.1</v>
      </c>
    </row>
    <row r="21066" spans="1:2" ht="12.75" customHeight="1">
      <c r="A21066" t="s">
        <v>31476</v>
      </c>
      <c r="B21066">
        <v>0.33</v>
      </c>
    </row>
    <row r="21067" spans="1:2" ht="12.75" customHeight="1">
      <c r="A21067" t="s">
        <v>31478</v>
      </c>
      <c r="B21067">
        <v>0.31</v>
      </c>
    </row>
    <row r="21068" spans="1:2" ht="12.75" customHeight="1">
      <c r="A21068" t="s">
        <v>31479</v>
      </c>
      <c r="B21068">
        <v>0.38</v>
      </c>
    </row>
    <row r="21069" spans="1:2" ht="12.75" customHeight="1">
      <c r="A21069" t="s">
        <v>31481</v>
      </c>
      <c r="B21069">
        <v>0.36</v>
      </c>
    </row>
    <row r="21070" spans="1:2" ht="12.75" customHeight="1">
      <c r="A21070" t="s">
        <v>31482</v>
      </c>
      <c r="B21070">
        <v>9.3800000000000008</v>
      </c>
    </row>
    <row r="21071" spans="1:2" ht="12.75" customHeight="1">
      <c r="A21071" t="s">
        <v>31484</v>
      </c>
      <c r="B21071">
        <v>8.82</v>
      </c>
    </row>
    <row r="21072" spans="1:2" ht="12.75" customHeight="1">
      <c r="A21072" t="s">
        <v>31485</v>
      </c>
      <c r="B21072">
        <v>10.42</v>
      </c>
    </row>
    <row r="21073" spans="1:2" ht="12.75" customHeight="1">
      <c r="A21073" t="s">
        <v>31487</v>
      </c>
      <c r="B21073">
        <v>9.8000000000000007</v>
      </c>
    </row>
    <row r="21074" spans="1:2" ht="12.75" customHeight="1">
      <c r="A21074" t="s">
        <v>31488</v>
      </c>
      <c r="B21074">
        <v>11.45</v>
      </c>
    </row>
    <row r="21075" spans="1:2" ht="12.75" customHeight="1">
      <c r="A21075" t="s">
        <v>31490</v>
      </c>
      <c r="B21075">
        <v>10.76</v>
      </c>
    </row>
    <row r="21076" spans="1:2" ht="12.75" customHeight="1">
      <c r="A21076" t="s">
        <v>31491</v>
      </c>
      <c r="B21076">
        <v>11.36</v>
      </c>
    </row>
    <row r="21077" spans="1:2" ht="12.75" customHeight="1">
      <c r="A21077" t="s">
        <v>31493</v>
      </c>
      <c r="B21077">
        <v>10.68</v>
      </c>
    </row>
    <row r="21078" spans="1:2" ht="12.75" customHeight="1">
      <c r="A21078" t="s">
        <v>31494</v>
      </c>
      <c r="B21078">
        <v>12.62</v>
      </c>
    </row>
    <row r="21079" spans="1:2" ht="12.75" customHeight="1">
      <c r="A21079" t="s">
        <v>31496</v>
      </c>
      <c r="B21079">
        <v>11.86</v>
      </c>
    </row>
    <row r="21080" spans="1:2" ht="12.75" customHeight="1">
      <c r="A21080" t="s">
        <v>31497</v>
      </c>
      <c r="B21080">
        <v>13.86</v>
      </c>
    </row>
    <row r="21081" spans="1:2" ht="12.75" customHeight="1">
      <c r="A21081" t="s">
        <v>31499</v>
      </c>
      <c r="B21081">
        <v>13.02</v>
      </c>
    </row>
    <row r="21082" spans="1:2" ht="12.75" customHeight="1">
      <c r="A21082" t="s">
        <v>31500</v>
      </c>
      <c r="B21082">
        <v>9.8800000000000008</v>
      </c>
    </row>
    <row r="21083" spans="1:2" ht="12.75" customHeight="1">
      <c r="A21083" t="s">
        <v>31502</v>
      </c>
      <c r="B21083">
        <v>9.4700000000000006</v>
      </c>
    </row>
    <row r="21084" spans="1:2" ht="12.75" customHeight="1">
      <c r="A21084" t="s">
        <v>31503</v>
      </c>
      <c r="B21084">
        <v>11.69</v>
      </c>
    </row>
    <row r="21085" spans="1:2" ht="12.75" customHeight="1">
      <c r="A21085" t="s">
        <v>31505</v>
      </c>
      <c r="B21085">
        <v>11.19</v>
      </c>
    </row>
    <row r="21086" spans="1:2" ht="12.75" customHeight="1">
      <c r="A21086" t="s">
        <v>31506</v>
      </c>
      <c r="B21086">
        <v>21.05</v>
      </c>
    </row>
    <row r="21087" spans="1:2" ht="12.75" customHeight="1">
      <c r="A21087" t="s">
        <v>31508</v>
      </c>
      <c r="B21087">
        <v>20.03</v>
      </c>
    </row>
    <row r="21088" spans="1:2" ht="12.75" customHeight="1">
      <c r="A21088" t="s">
        <v>31509</v>
      </c>
      <c r="B21088">
        <v>17.79</v>
      </c>
    </row>
    <row r="21089" spans="1:2" ht="12.75" customHeight="1">
      <c r="A21089" t="s">
        <v>31511</v>
      </c>
      <c r="B21089">
        <v>16.920000000000002</v>
      </c>
    </row>
    <row r="21090" spans="1:2" ht="12.75" customHeight="1">
      <c r="A21090" t="s">
        <v>31512</v>
      </c>
      <c r="B21090">
        <v>7.22</v>
      </c>
    </row>
    <row r="21091" spans="1:2" ht="12.75" customHeight="1">
      <c r="A21091" t="s">
        <v>31514</v>
      </c>
      <c r="B21091">
        <v>6.8</v>
      </c>
    </row>
    <row r="21092" spans="1:2" ht="12.75" customHeight="1">
      <c r="A21092" t="s">
        <v>31515</v>
      </c>
      <c r="B21092">
        <v>11.38</v>
      </c>
    </row>
    <row r="21093" spans="1:2" ht="12.75" customHeight="1">
      <c r="A21093" t="s">
        <v>31517</v>
      </c>
      <c r="B21093">
        <v>10.86</v>
      </c>
    </row>
    <row r="21094" spans="1:2" ht="12.75" customHeight="1">
      <c r="A21094" t="s">
        <v>31518</v>
      </c>
      <c r="B21094">
        <v>7.74</v>
      </c>
    </row>
    <row r="21095" spans="1:2" ht="12.75" customHeight="1">
      <c r="A21095" t="s">
        <v>31520</v>
      </c>
      <c r="B21095">
        <v>7.32</v>
      </c>
    </row>
    <row r="21096" spans="1:2" ht="12.75" customHeight="1">
      <c r="A21096" t="s">
        <v>31521</v>
      </c>
      <c r="B21096">
        <v>181.4</v>
      </c>
    </row>
    <row r="21097" spans="1:2" ht="12.75" customHeight="1">
      <c r="A21097" t="s">
        <v>31523</v>
      </c>
      <c r="B21097">
        <v>174.1</v>
      </c>
    </row>
    <row r="21098" spans="1:2" ht="12.75" customHeight="1">
      <c r="A21098" t="s">
        <v>31524</v>
      </c>
      <c r="B21098">
        <v>14.21</v>
      </c>
    </row>
    <row r="21099" spans="1:2" ht="12.75" customHeight="1">
      <c r="A21099" t="s">
        <v>31526</v>
      </c>
      <c r="B21099">
        <v>13.57</v>
      </c>
    </row>
    <row r="21100" spans="1:2" ht="12.75" customHeight="1">
      <c r="A21100" t="s">
        <v>31527</v>
      </c>
      <c r="B21100">
        <v>9.93</v>
      </c>
    </row>
    <row r="21101" spans="1:2" ht="12.75" customHeight="1">
      <c r="A21101" t="s">
        <v>31529</v>
      </c>
      <c r="B21101">
        <v>9.39</v>
      </c>
    </row>
    <row r="21102" spans="1:2" ht="12.75" customHeight="1">
      <c r="A21102" t="s">
        <v>31530</v>
      </c>
      <c r="B21102">
        <v>9.7200000000000006</v>
      </c>
    </row>
    <row r="21103" spans="1:2" ht="12.75" customHeight="1">
      <c r="A21103" t="s">
        <v>31532</v>
      </c>
      <c r="B21103">
        <v>9.17</v>
      </c>
    </row>
    <row r="21104" spans="1:2" ht="12.75" customHeight="1">
      <c r="A21104" t="s">
        <v>31533</v>
      </c>
      <c r="B21104">
        <v>9.5</v>
      </c>
    </row>
    <row r="21105" spans="1:2" ht="12.75" customHeight="1">
      <c r="A21105" t="s">
        <v>31535</v>
      </c>
      <c r="B21105">
        <v>8.9600000000000009</v>
      </c>
    </row>
    <row r="21106" spans="1:2" ht="12.75" customHeight="1">
      <c r="A21106" t="s">
        <v>31536</v>
      </c>
      <c r="B21106">
        <v>6.7</v>
      </c>
    </row>
    <row r="21107" spans="1:2" ht="12.75" customHeight="1">
      <c r="A21107" t="s">
        <v>31538</v>
      </c>
      <c r="B21107">
        <v>6.33</v>
      </c>
    </row>
    <row r="21108" spans="1:2" ht="12.75" customHeight="1">
      <c r="A21108" t="s">
        <v>31539</v>
      </c>
      <c r="B21108">
        <v>6.72</v>
      </c>
    </row>
    <row r="21109" spans="1:2" ht="12.75" customHeight="1">
      <c r="A21109" t="s">
        <v>31541</v>
      </c>
      <c r="B21109">
        <v>6.38</v>
      </c>
    </row>
    <row r="21110" spans="1:2" ht="12.75" customHeight="1">
      <c r="A21110" t="s">
        <v>31542</v>
      </c>
      <c r="B21110">
        <v>9.7200000000000006</v>
      </c>
    </row>
    <row r="21111" spans="1:2" ht="12.75" customHeight="1">
      <c r="A21111" t="s">
        <v>31544</v>
      </c>
      <c r="B21111">
        <v>9.17</v>
      </c>
    </row>
    <row r="21112" spans="1:2" ht="12.75" customHeight="1">
      <c r="A21112" t="s">
        <v>31545</v>
      </c>
      <c r="B21112">
        <v>9.5</v>
      </c>
    </row>
    <row r="21113" spans="1:2" ht="12.75" customHeight="1">
      <c r="A21113" t="s">
        <v>31547</v>
      </c>
      <c r="B21113">
        <v>8.9600000000000009</v>
      </c>
    </row>
    <row r="21114" spans="1:2" ht="12.75" customHeight="1">
      <c r="A21114" t="s">
        <v>31548</v>
      </c>
      <c r="B21114">
        <v>0.33</v>
      </c>
    </row>
    <row r="21115" spans="1:2" ht="12.75" customHeight="1">
      <c r="A21115" t="s">
        <v>31550</v>
      </c>
      <c r="B21115">
        <v>0.32</v>
      </c>
    </row>
    <row r="21116" spans="1:2" ht="12.75" customHeight="1">
      <c r="A21116" t="s">
        <v>31551</v>
      </c>
      <c r="B21116">
        <v>0.22</v>
      </c>
    </row>
    <row r="21117" spans="1:2" ht="12.75" customHeight="1">
      <c r="A21117" t="s">
        <v>31553</v>
      </c>
      <c r="B21117">
        <v>0.21</v>
      </c>
    </row>
    <row r="21118" spans="1:2" ht="12.75" customHeight="1">
      <c r="A21118" t="s">
        <v>31554</v>
      </c>
      <c r="B21118">
        <v>34.17</v>
      </c>
    </row>
    <row r="21119" spans="1:2" ht="12.75" customHeight="1">
      <c r="A21119" t="s">
        <v>31556</v>
      </c>
      <c r="B21119">
        <v>32.200000000000003</v>
      </c>
    </row>
    <row r="21120" spans="1:2" ht="12.75" customHeight="1">
      <c r="A21120" t="s">
        <v>31557</v>
      </c>
      <c r="B21120">
        <v>62.82</v>
      </c>
    </row>
    <row r="21121" spans="1:2" ht="12.75" customHeight="1">
      <c r="A21121" t="s">
        <v>31559</v>
      </c>
      <c r="B21121">
        <v>58.89</v>
      </c>
    </row>
    <row r="21122" spans="1:2" ht="12.75" customHeight="1">
      <c r="A21122" t="s">
        <v>31560</v>
      </c>
      <c r="B21122">
        <v>30.05</v>
      </c>
    </row>
    <row r="21123" spans="1:2" ht="12.75" customHeight="1">
      <c r="A21123" t="s">
        <v>31562</v>
      </c>
      <c r="B21123">
        <v>27.6</v>
      </c>
    </row>
    <row r="21124" spans="1:2" ht="12.75" customHeight="1">
      <c r="A21124" t="s">
        <v>31563</v>
      </c>
      <c r="B21124">
        <v>32.770000000000003</v>
      </c>
    </row>
    <row r="21125" spans="1:2" ht="12.75" customHeight="1">
      <c r="A21125" t="s">
        <v>31565</v>
      </c>
      <c r="B21125">
        <v>31.29</v>
      </c>
    </row>
    <row r="21126" spans="1:2" ht="12.75" customHeight="1">
      <c r="A21126" t="s">
        <v>31566</v>
      </c>
      <c r="B21126">
        <v>176.14</v>
      </c>
    </row>
    <row r="21127" spans="1:2" ht="12.75" customHeight="1">
      <c r="A21127" t="s">
        <v>31568</v>
      </c>
      <c r="B21127">
        <v>169.83</v>
      </c>
    </row>
    <row r="21128" spans="1:2" ht="12.75" customHeight="1">
      <c r="A21128" t="s">
        <v>31569</v>
      </c>
      <c r="B21128">
        <v>73.06</v>
      </c>
    </row>
    <row r="21129" spans="1:2" ht="12.75" customHeight="1">
      <c r="A21129" t="s">
        <v>31571</v>
      </c>
      <c r="B21129">
        <v>68.78</v>
      </c>
    </row>
    <row r="21130" spans="1:2" ht="12.75" customHeight="1">
      <c r="A21130" t="s">
        <v>31572</v>
      </c>
      <c r="B21130">
        <v>245.97</v>
      </c>
    </row>
    <row r="21131" spans="1:2" ht="12.75" customHeight="1">
      <c r="A21131" t="s">
        <v>31574</v>
      </c>
      <c r="B21131">
        <v>236.97</v>
      </c>
    </row>
    <row r="21132" spans="1:2" ht="12.75" customHeight="1">
      <c r="A21132" t="s">
        <v>31575</v>
      </c>
      <c r="B21132">
        <v>0.56000000000000005</v>
      </c>
    </row>
    <row r="21133" spans="1:2" ht="12.75" customHeight="1">
      <c r="A21133" t="s">
        <v>31577</v>
      </c>
      <c r="B21133">
        <v>0.54</v>
      </c>
    </row>
    <row r="21134" spans="1:2" ht="12.75" customHeight="1">
      <c r="A21134" t="s">
        <v>31578</v>
      </c>
      <c r="B21134">
        <v>2.5099999999999998</v>
      </c>
    </row>
    <row r="21135" spans="1:2" ht="12.75" customHeight="1">
      <c r="A21135" t="s">
        <v>31580</v>
      </c>
      <c r="B21135">
        <v>2.42</v>
      </c>
    </row>
    <row r="21136" spans="1:2" ht="12.75" customHeight="1">
      <c r="A21136" t="s">
        <v>31581</v>
      </c>
      <c r="B21136">
        <v>4.1100000000000003</v>
      </c>
    </row>
    <row r="21137" spans="1:2" ht="12.75" customHeight="1">
      <c r="A21137" t="s">
        <v>31583</v>
      </c>
      <c r="B21137">
        <v>3.93</v>
      </c>
    </row>
    <row r="21138" spans="1:2" ht="12.75" customHeight="1">
      <c r="A21138" t="s">
        <v>31584</v>
      </c>
      <c r="B21138">
        <v>258.8</v>
      </c>
    </row>
    <row r="21139" spans="1:2" ht="12.75" customHeight="1">
      <c r="A21139" t="s">
        <v>31586</v>
      </c>
      <c r="B21139">
        <v>248</v>
      </c>
    </row>
    <row r="21140" spans="1:2" ht="12.75" customHeight="1">
      <c r="A21140" t="s">
        <v>31587</v>
      </c>
      <c r="B21140">
        <v>186.38</v>
      </c>
    </row>
    <row r="21141" spans="1:2" ht="12.75" customHeight="1">
      <c r="A21141" t="s">
        <v>31589</v>
      </c>
      <c r="B21141">
        <v>178.66</v>
      </c>
    </row>
    <row r="21142" spans="1:2" ht="12.75" customHeight="1">
      <c r="A21142" t="s">
        <v>31590</v>
      </c>
      <c r="B21142">
        <v>132.07</v>
      </c>
    </row>
    <row r="21143" spans="1:2" ht="12.75" customHeight="1">
      <c r="A21143" t="s">
        <v>31592</v>
      </c>
      <c r="B21143">
        <v>126.66</v>
      </c>
    </row>
    <row r="21144" spans="1:2" ht="12.75" customHeight="1">
      <c r="A21144" t="s">
        <v>31593</v>
      </c>
      <c r="B21144">
        <v>106.73</v>
      </c>
    </row>
    <row r="21145" spans="1:2" ht="12.75" customHeight="1">
      <c r="A21145" t="s">
        <v>31595</v>
      </c>
      <c r="B21145">
        <v>102.41</v>
      </c>
    </row>
    <row r="21146" spans="1:2" ht="12.75" customHeight="1">
      <c r="A21146" t="s">
        <v>31596</v>
      </c>
      <c r="B21146">
        <v>215.3</v>
      </c>
    </row>
    <row r="21147" spans="1:2" ht="12.75" customHeight="1">
      <c r="A21147" t="s">
        <v>31598</v>
      </c>
      <c r="B21147">
        <v>208.26</v>
      </c>
    </row>
    <row r="21148" spans="1:2" ht="12.75" customHeight="1">
      <c r="A21148" t="s">
        <v>31599</v>
      </c>
      <c r="B21148">
        <v>153.78</v>
      </c>
    </row>
    <row r="21149" spans="1:2" ht="12.75" customHeight="1">
      <c r="A21149" t="s">
        <v>31601</v>
      </c>
      <c r="B21149">
        <v>148.76</v>
      </c>
    </row>
    <row r="21150" spans="1:2" ht="12.75" customHeight="1">
      <c r="A21150" t="s">
        <v>31602</v>
      </c>
      <c r="B21150">
        <v>107.65</v>
      </c>
    </row>
    <row r="21151" spans="1:2" ht="12.75" customHeight="1">
      <c r="A21151" t="s">
        <v>31604</v>
      </c>
      <c r="B21151">
        <v>104.13</v>
      </c>
    </row>
    <row r="21152" spans="1:2" ht="12.75" customHeight="1">
      <c r="A21152" t="s">
        <v>31605</v>
      </c>
      <c r="B21152">
        <v>86.12</v>
      </c>
    </row>
    <row r="21153" spans="1:2" ht="12.75" customHeight="1">
      <c r="A21153" t="s">
        <v>31607</v>
      </c>
      <c r="B21153">
        <v>83.3</v>
      </c>
    </row>
    <row r="21154" spans="1:2" ht="12.75" customHeight="1">
      <c r="A21154" t="s">
        <v>31608</v>
      </c>
      <c r="B21154">
        <v>121.15</v>
      </c>
    </row>
    <row r="21155" spans="1:2" ht="12.75" customHeight="1">
      <c r="A21155" t="s">
        <v>31610</v>
      </c>
      <c r="B21155">
        <v>106.57</v>
      </c>
    </row>
    <row r="21156" spans="1:2" ht="12.75" customHeight="1">
      <c r="A21156" t="s">
        <v>31611</v>
      </c>
      <c r="B21156">
        <v>43.5</v>
      </c>
    </row>
    <row r="21157" spans="1:2" ht="12.75" customHeight="1">
      <c r="A21157" t="s">
        <v>31613</v>
      </c>
      <c r="B21157">
        <v>39.729999999999997</v>
      </c>
    </row>
    <row r="21158" spans="1:2" ht="12.75" customHeight="1">
      <c r="A21158" t="s">
        <v>31614</v>
      </c>
      <c r="B21158">
        <v>32.590000000000003</v>
      </c>
    </row>
    <row r="21159" spans="1:2" ht="12.75" customHeight="1">
      <c r="A21159" t="s">
        <v>31616</v>
      </c>
      <c r="B21159">
        <v>29.9</v>
      </c>
    </row>
    <row r="21160" spans="1:2" ht="12.75" customHeight="1">
      <c r="A21160" t="s">
        <v>31617</v>
      </c>
      <c r="B21160">
        <v>24.41</v>
      </c>
    </row>
    <row r="21161" spans="1:2" ht="12.75" customHeight="1">
      <c r="A21161" t="s">
        <v>31619</v>
      </c>
      <c r="B21161">
        <v>22.53</v>
      </c>
    </row>
    <row r="21162" spans="1:2" ht="12.75" customHeight="1">
      <c r="A21162" t="s">
        <v>31620</v>
      </c>
      <c r="B21162">
        <v>20.61</v>
      </c>
    </row>
    <row r="21163" spans="1:2" ht="12.75" customHeight="1">
      <c r="A21163" t="s">
        <v>31622</v>
      </c>
      <c r="B21163">
        <v>19.100000000000001</v>
      </c>
    </row>
    <row r="21164" spans="1:2" ht="12.75" customHeight="1">
      <c r="A21164" t="s">
        <v>31623</v>
      </c>
      <c r="B21164">
        <v>186.38</v>
      </c>
    </row>
    <row r="21165" spans="1:2" ht="12.75" customHeight="1">
      <c r="A21165" t="s">
        <v>31625</v>
      </c>
      <c r="B21165">
        <v>178.66</v>
      </c>
    </row>
    <row r="21166" spans="1:2" ht="12.75" customHeight="1">
      <c r="A21166" t="s">
        <v>31626</v>
      </c>
      <c r="B21166">
        <v>1.04</v>
      </c>
    </row>
    <row r="21167" spans="1:2" ht="12.75" customHeight="1">
      <c r="A21167" t="s">
        <v>31628</v>
      </c>
      <c r="B21167">
        <v>0.98</v>
      </c>
    </row>
    <row r="21168" spans="1:2" ht="12.75" customHeight="1">
      <c r="A21168" t="s">
        <v>31629</v>
      </c>
      <c r="B21168">
        <v>1.96</v>
      </c>
    </row>
    <row r="21169" spans="1:2" ht="12.75" customHeight="1">
      <c r="A21169" t="s">
        <v>31631</v>
      </c>
      <c r="B21169">
        <v>1.86</v>
      </c>
    </row>
    <row r="21170" spans="1:2" ht="12.75" customHeight="1">
      <c r="A21170" t="s">
        <v>31632</v>
      </c>
      <c r="B21170">
        <v>2.4900000000000002</v>
      </c>
    </row>
    <row r="21171" spans="1:2" ht="12.75" customHeight="1">
      <c r="A21171" t="s">
        <v>31634</v>
      </c>
      <c r="B21171">
        <v>2.37</v>
      </c>
    </row>
    <row r="21172" spans="1:2" ht="12.75" customHeight="1">
      <c r="A21172" t="s">
        <v>31635</v>
      </c>
      <c r="B21172">
        <v>3.18</v>
      </c>
    </row>
    <row r="21173" spans="1:2" ht="12.75" customHeight="1">
      <c r="A21173" t="s">
        <v>31637</v>
      </c>
      <c r="B21173">
        <v>3.02</v>
      </c>
    </row>
    <row r="21174" spans="1:2" ht="12.75" customHeight="1">
      <c r="A21174" t="s">
        <v>31638</v>
      </c>
      <c r="B21174">
        <v>44.45</v>
      </c>
    </row>
    <row r="21175" spans="1:2" ht="12.75" customHeight="1">
      <c r="A21175" t="s">
        <v>31640</v>
      </c>
      <c r="B21175">
        <v>40.700000000000003</v>
      </c>
    </row>
    <row r="21176" spans="1:2" ht="12.75" customHeight="1">
      <c r="A21176" t="s">
        <v>31641</v>
      </c>
      <c r="B21176">
        <v>36.32</v>
      </c>
    </row>
    <row r="21177" spans="1:2" ht="12.75" customHeight="1">
      <c r="A21177" t="s">
        <v>31643</v>
      </c>
      <c r="B21177">
        <v>33.340000000000003</v>
      </c>
    </row>
    <row r="21178" spans="1:2" ht="12.75" customHeight="1">
      <c r="A21178" t="s">
        <v>31644</v>
      </c>
      <c r="B21178">
        <v>537.73</v>
      </c>
    </row>
    <row r="21179" spans="1:2" ht="12.75" customHeight="1">
      <c r="A21179" t="s">
        <v>31646</v>
      </c>
      <c r="B21179">
        <v>479.95</v>
      </c>
    </row>
    <row r="21180" spans="1:2" ht="12.75" customHeight="1">
      <c r="A21180" t="s">
        <v>31647</v>
      </c>
      <c r="B21180">
        <v>1.88</v>
      </c>
    </row>
    <row r="21181" spans="1:2" ht="12.75" customHeight="1">
      <c r="A21181" t="s">
        <v>31649</v>
      </c>
      <c r="B21181">
        <v>1.71</v>
      </c>
    </row>
    <row r="21182" spans="1:2" ht="12.75" customHeight="1">
      <c r="A21182" t="s">
        <v>31650</v>
      </c>
      <c r="B21182">
        <v>2.67</v>
      </c>
    </row>
    <row r="21183" spans="1:2" ht="12.75" customHeight="1">
      <c r="A21183" t="s">
        <v>31652</v>
      </c>
      <c r="B21183">
        <v>2.48</v>
      </c>
    </row>
    <row r="21184" spans="1:2" ht="12.75" customHeight="1">
      <c r="A21184" t="s">
        <v>31653</v>
      </c>
      <c r="B21184">
        <v>14.14</v>
      </c>
    </row>
    <row r="21185" spans="1:2" ht="12.75" customHeight="1">
      <c r="A21185" t="s">
        <v>31655</v>
      </c>
      <c r="B21185">
        <v>12.25</v>
      </c>
    </row>
    <row r="21186" spans="1:2" ht="12.75" customHeight="1">
      <c r="A21186" t="s">
        <v>31656</v>
      </c>
      <c r="B21186">
        <v>1.21</v>
      </c>
    </row>
    <row r="21187" spans="1:2" ht="12.75" customHeight="1">
      <c r="A21187" t="s">
        <v>31658</v>
      </c>
      <c r="B21187">
        <v>1.05</v>
      </c>
    </row>
    <row r="21188" spans="1:2" ht="12.75" customHeight="1">
      <c r="A21188" t="s">
        <v>31659</v>
      </c>
      <c r="B21188">
        <v>1.29</v>
      </c>
    </row>
    <row r="21189" spans="1:2" ht="12.75" customHeight="1">
      <c r="A21189" t="s">
        <v>31661</v>
      </c>
      <c r="B21189">
        <v>1.1200000000000001</v>
      </c>
    </row>
    <row r="21190" spans="1:2" ht="12.75" customHeight="1">
      <c r="A21190" t="s">
        <v>31662</v>
      </c>
      <c r="B21190">
        <v>323.20999999999998</v>
      </c>
    </row>
    <row r="21191" spans="1:2" ht="12.75" customHeight="1">
      <c r="A21191" t="s">
        <v>31664</v>
      </c>
      <c r="B21191">
        <v>280.16000000000003</v>
      </c>
    </row>
    <row r="21192" spans="1:2" ht="12.75" customHeight="1">
      <c r="A21192" t="s">
        <v>31665</v>
      </c>
      <c r="B21192">
        <v>20.36</v>
      </c>
    </row>
    <row r="21193" spans="1:2" ht="12.75" customHeight="1">
      <c r="A21193" t="s">
        <v>31667</v>
      </c>
      <c r="B21193">
        <v>17.649999999999999</v>
      </c>
    </row>
    <row r="21194" spans="1:2" ht="12.75" customHeight="1">
      <c r="A21194" t="s">
        <v>31668</v>
      </c>
      <c r="B21194">
        <v>16.47</v>
      </c>
    </row>
    <row r="21195" spans="1:2" ht="12.75" customHeight="1">
      <c r="A21195" t="s">
        <v>31670</v>
      </c>
      <c r="B21195">
        <v>14.27</v>
      </c>
    </row>
    <row r="21196" spans="1:2" ht="12.75" customHeight="1">
      <c r="A21196" t="s">
        <v>31671</v>
      </c>
      <c r="B21196">
        <v>0.96</v>
      </c>
    </row>
    <row r="21197" spans="1:2" ht="12.75" customHeight="1">
      <c r="A21197" t="s">
        <v>31673</v>
      </c>
      <c r="B21197">
        <v>0.84</v>
      </c>
    </row>
    <row r="21198" spans="1:2" ht="12.75" customHeight="1">
      <c r="A21198" t="s">
        <v>31674</v>
      </c>
      <c r="B21198">
        <v>17.61</v>
      </c>
    </row>
    <row r="21199" spans="1:2" ht="12.75" customHeight="1">
      <c r="A21199" t="s">
        <v>31676</v>
      </c>
      <c r="B21199">
        <v>15.26</v>
      </c>
    </row>
    <row r="21200" spans="1:2" ht="12.75" customHeight="1">
      <c r="A21200" t="s">
        <v>31677</v>
      </c>
      <c r="B21200">
        <v>24.73</v>
      </c>
    </row>
    <row r="21201" spans="1:2" ht="12.75" customHeight="1">
      <c r="A21201" t="s">
        <v>31679</v>
      </c>
      <c r="B21201">
        <v>22.12</v>
      </c>
    </row>
    <row r="21202" spans="1:2" ht="12.75" customHeight="1">
      <c r="A21202" t="s">
        <v>31680</v>
      </c>
      <c r="B21202">
        <v>79.94</v>
      </c>
    </row>
    <row r="21203" spans="1:2" ht="12.75" customHeight="1">
      <c r="A21203" t="s">
        <v>31682</v>
      </c>
      <c r="B21203">
        <v>69.61</v>
      </c>
    </row>
    <row r="21204" spans="1:2" ht="12.75" customHeight="1">
      <c r="A21204" t="s">
        <v>31683</v>
      </c>
      <c r="B21204">
        <v>8.7200000000000006</v>
      </c>
    </row>
    <row r="21205" spans="1:2" ht="12.75" customHeight="1">
      <c r="A21205" t="s">
        <v>31685</v>
      </c>
      <c r="B21205">
        <v>7.56</v>
      </c>
    </row>
    <row r="21206" spans="1:2" ht="12.75" customHeight="1">
      <c r="A21206" t="s">
        <v>31686</v>
      </c>
      <c r="B21206">
        <v>12.12</v>
      </c>
    </row>
    <row r="21207" spans="1:2" ht="12.75" customHeight="1">
      <c r="A21207" t="s">
        <v>31688</v>
      </c>
      <c r="B21207">
        <v>10.5</v>
      </c>
    </row>
    <row r="21208" spans="1:2" ht="12.75" customHeight="1">
      <c r="A21208" t="s">
        <v>31689</v>
      </c>
      <c r="B21208">
        <v>3.56</v>
      </c>
    </row>
    <row r="21209" spans="1:2" ht="12.75" customHeight="1">
      <c r="A21209" t="s">
        <v>31691</v>
      </c>
      <c r="B21209">
        <v>3.17</v>
      </c>
    </row>
    <row r="21210" spans="1:2" ht="12.75" customHeight="1">
      <c r="A21210" t="s">
        <v>31692</v>
      </c>
      <c r="B21210">
        <v>9.69</v>
      </c>
    </row>
    <row r="21211" spans="1:2" ht="12.75" customHeight="1">
      <c r="A21211" t="s">
        <v>31694</v>
      </c>
      <c r="B21211">
        <v>8.4</v>
      </c>
    </row>
    <row r="21212" spans="1:2" ht="12.75" customHeight="1">
      <c r="A21212" t="s">
        <v>31695</v>
      </c>
      <c r="B21212">
        <v>12.12</v>
      </c>
    </row>
    <row r="21213" spans="1:2" ht="12.75" customHeight="1">
      <c r="A21213" t="s">
        <v>31697</v>
      </c>
      <c r="B21213">
        <v>10.5</v>
      </c>
    </row>
    <row r="21214" spans="1:2" ht="12.75" customHeight="1">
      <c r="A21214" t="s">
        <v>31698</v>
      </c>
      <c r="B21214">
        <v>19.39</v>
      </c>
    </row>
    <row r="21215" spans="1:2" ht="12.75" customHeight="1">
      <c r="A21215" t="s">
        <v>31700</v>
      </c>
      <c r="B21215">
        <v>16.8</v>
      </c>
    </row>
    <row r="21216" spans="1:2" ht="12.75" customHeight="1">
      <c r="A21216" t="s">
        <v>31701</v>
      </c>
      <c r="B21216">
        <v>14.54</v>
      </c>
    </row>
    <row r="21217" spans="1:2" ht="12.75" customHeight="1">
      <c r="A21217" t="s">
        <v>31703</v>
      </c>
      <c r="B21217">
        <v>12.6</v>
      </c>
    </row>
    <row r="21218" spans="1:2" ht="12.75" customHeight="1">
      <c r="A21218" t="s">
        <v>31704</v>
      </c>
      <c r="B21218">
        <v>4.84</v>
      </c>
    </row>
    <row r="21219" spans="1:2" ht="12.75" customHeight="1">
      <c r="A21219" t="s">
        <v>31706</v>
      </c>
      <c r="B21219">
        <v>4.2</v>
      </c>
    </row>
    <row r="21220" spans="1:2" ht="12.75" customHeight="1">
      <c r="A21220" t="s">
        <v>31707</v>
      </c>
      <c r="B21220">
        <v>4.1399999999999997</v>
      </c>
    </row>
    <row r="21221" spans="1:2" ht="12.75" customHeight="1">
      <c r="A21221" t="s">
        <v>31709</v>
      </c>
      <c r="B21221">
        <v>3.91</v>
      </c>
    </row>
    <row r="21222" spans="1:2" ht="12.75" customHeight="1">
      <c r="A21222" t="s">
        <v>31710</v>
      </c>
      <c r="B21222">
        <v>23.53</v>
      </c>
    </row>
    <row r="21223" spans="1:2" ht="12.75" customHeight="1">
      <c r="A21223" t="s">
        <v>31712</v>
      </c>
      <c r="B21223">
        <v>22.23</v>
      </c>
    </row>
    <row r="21224" spans="1:2" ht="12.75" customHeight="1">
      <c r="A21224" t="s">
        <v>31713</v>
      </c>
      <c r="B21224">
        <v>456.31</v>
      </c>
    </row>
    <row r="21225" spans="1:2" ht="12.75" customHeight="1">
      <c r="A21225" t="s">
        <v>31715</v>
      </c>
      <c r="B21225">
        <v>418.64</v>
      </c>
    </row>
    <row r="21226" spans="1:2" ht="12.75" customHeight="1">
      <c r="A21226" t="s">
        <v>31716</v>
      </c>
      <c r="B21226">
        <v>6.22</v>
      </c>
    </row>
    <row r="21227" spans="1:2" ht="12.75" customHeight="1">
      <c r="A21227" t="s">
        <v>31718</v>
      </c>
      <c r="B21227">
        <v>5.86</v>
      </c>
    </row>
    <row r="21228" spans="1:2" ht="12.75" customHeight="1">
      <c r="A21228" t="s">
        <v>31719</v>
      </c>
      <c r="B21228">
        <v>14.5</v>
      </c>
    </row>
    <row r="21229" spans="1:2" ht="12.75" customHeight="1">
      <c r="A21229" t="s">
        <v>31721</v>
      </c>
      <c r="B21229">
        <v>13.19</v>
      </c>
    </row>
    <row r="21230" spans="1:2" ht="12.75" customHeight="1">
      <c r="A21230" t="s">
        <v>31722</v>
      </c>
      <c r="B21230">
        <v>8.08</v>
      </c>
    </row>
    <row r="21231" spans="1:2" ht="12.75" customHeight="1">
      <c r="A21231" t="s">
        <v>31724</v>
      </c>
      <c r="B21231">
        <v>7</v>
      </c>
    </row>
    <row r="21232" spans="1:2" ht="12.75" customHeight="1">
      <c r="A21232" t="s">
        <v>31725</v>
      </c>
      <c r="B21232">
        <v>30.72</v>
      </c>
    </row>
    <row r="21233" spans="1:2" ht="12.75" customHeight="1">
      <c r="A21233" t="s">
        <v>31727</v>
      </c>
      <c r="B21233">
        <v>28.2</v>
      </c>
    </row>
    <row r="21234" spans="1:2" ht="12.75" customHeight="1">
      <c r="A21234" t="s">
        <v>31728</v>
      </c>
      <c r="B21234">
        <v>31.6</v>
      </c>
    </row>
    <row r="21235" spans="1:2" ht="12.75" customHeight="1">
      <c r="A21235" t="s">
        <v>31730</v>
      </c>
      <c r="B21235">
        <v>29.25</v>
      </c>
    </row>
    <row r="21236" spans="1:2" ht="12.75" customHeight="1">
      <c r="A21236" t="s">
        <v>31731</v>
      </c>
      <c r="B21236">
        <v>38.32</v>
      </c>
    </row>
    <row r="21237" spans="1:2" ht="12.75" customHeight="1">
      <c r="A21237" t="s">
        <v>31733</v>
      </c>
      <c r="B21237">
        <v>35.47</v>
      </c>
    </row>
    <row r="21238" spans="1:2" ht="12.75" customHeight="1">
      <c r="A21238" t="s">
        <v>31734</v>
      </c>
      <c r="B21238">
        <v>43.33</v>
      </c>
    </row>
    <row r="21239" spans="1:2" ht="12.75" customHeight="1">
      <c r="A21239" t="s">
        <v>31736</v>
      </c>
      <c r="B21239">
        <v>39.32</v>
      </c>
    </row>
    <row r="21240" spans="1:2" ht="12.75" customHeight="1">
      <c r="A21240" t="s">
        <v>31737</v>
      </c>
      <c r="B21240">
        <v>61.28</v>
      </c>
    </row>
    <row r="21241" spans="1:2" ht="12.75" customHeight="1">
      <c r="A21241" t="s">
        <v>31739</v>
      </c>
      <c r="B21241">
        <v>55.37</v>
      </c>
    </row>
    <row r="21242" spans="1:2" ht="12.75" customHeight="1">
      <c r="A21242" t="s">
        <v>31740</v>
      </c>
      <c r="B21242">
        <v>23.43</v>
      </c>
    </row>
    <row r="21243" spans="1:2" ht="12.75" customHeight="1">
      <c r="A21243" t="s">
        <v>31742</v>
      </c>
      <c r="B21243">
        <v>20.309999999999999</v>
      </c>
    </row>
    <row r="21244" spans="1:2" ht="12.75" customHeight="1">
      <c r="A21244" t="s">
        <v>31743</v>
      </c>
      <c r="B21244">
        <v>73.17</v>
      </c>
    </row>
    <row r="21245" spans="1:2" ht="12.75" customHeight="1">
      <c r="A21245" t="s">
        <v>31745</v>
      </c>
      <c r="B21245">
        <v>64.510000000000005</v>
      </c>
    </row>
    <row r="21246" spans="1:2" ht="12.75" customHeight="1">
      <c r="A21246" t="s">
        <v>31746</v>
      </c>
      <c r="B21246">
        <v>71.13</v>
      </c>
    </row>
    <row r="21247" spans="1:2" ht="12.75" customHeight="1">
      <c r="A21247" t="s">
        <v>31748</v>
      </c>
      <c r="B21247">
        <v>66.819999999999993</v>
      </c>
    </row>
    <row r="21248" spans="1:2" ht="12.75" customHeight="1">
      <c r="A21248" t="s">
        <v>31749</v>
      </c>
      <c r="B21248">
        <v>84.99</v>
      </c>
    </row>
    <row r="21249" spans="1:2" ht="12.75" customHeight="1">
      <c r="A21249" t="s">
        <v>31751</v>
      </c>
      <c r="B21249">
        <v>79.739999999999995</v>
      </c>
    </row>
    <row r="21250" spans="1:2" ht="12.75" customHeight="1">
      <c r="A21250" t="s">
        <v>31752</v>
      </c>
      <c r="B21250">
        <v>105.13</v>
      </c>
    </row>
    <row r="21251" spans="1:2" ht="12.75" customHeight="1">
      <c r="A21251" t="s">
        <v>31754</v>
      </c>
      <c r="B21251">
        <v>98.49</v>
      </c>
    </row>
    <row r="21252" spans="1:2" ht="12.75" customHeight="1">
      <c r="A21252" t="s">
        <v>31755</v>
      </c>
      <c r="B21252">
        <v>229.66</v>
      </c>
    </row>
    <row r="21253" spans="1:2" ht="12.75" customHeight="1">
      <c r="A21253" t="s">
        <v>31757</v>
      </c>
      <c r="B21253">
        <v>211.59</v>
      </c>
    </row>
    <row r="21254" spans="1:2" ht="12.75" customHeight="1">
      <c r="A21254" t="s">
        <v>31758</v>
      </c>
      <c r="B21254">
        <v>238.73</v>
      </c>
    </row>
    <row r="21255" spans="1:2" ht="12.75" customHeight="1">
      <c r="A21255" t="s">
        <v>31760</v>
      </c>
      <c r="B21255">
        <v>220.26</v>
      </c>
    </row>
    <row r="21256" spans="1:2" ht="12.75" customHeight="1">
      <c r="A21256" t="s">
        <v>31761</v>
      </c>
      <c r="B21256">
        <v>57.58</v>
      </c>
    </row>
    <row r="21257" spans="1:2" ht="12.75" customHeight="1">
      <c r="A21257" t="s">
        <v>31763</v>
      </c>
      <c r="B21257">
        <v>53.02</v>
      </c>
    </row>
    <row r="21258" spans="1:2" ht="12.75" customHeight="1">
      <c r="A21258" t="s">
        <v>31764</v>
      </c>
      <c r="B21258">
        <v>142.94999999999999</v>
      </c>
    </row>
    <row r="21259" spans="1:2" ht="12.75" customHeight="1">
      <c r="A21259" t="s">
        <v>31766</v>
      </c>
      <c r="B21259">
        <v>131.75</v>
      </c>
    </row>
    <row r="21260" spans="1:2" ht="12.75" customHeight="1">
      <c r="A21260" t="s">
        <v>31767</v>
      </c>
      <c r="B21260">
        <v>50.09</v>
      </c>
    </row>
    <row r="21261" spans="1:2" ht="12.75" customHeight="1">
      <c r="A21261" t="s">
        <v>31769</v>
      </c>
      <c r="B21261">
        <v>46.9</v>
      </c>
    </row>
    <row r="21262" spans="1:2" ht="12.75" customHeight="1">
      <c r="A21262" t="s">
        <v>31770</v>
      </c>
      <c r="B21262">
        <v>386.4</v>
      </c>
    </row>
    <row r="21263" spans="1:2" ht="12.75" customHeight="1">
      <c r="A21263" t="s">
        <v>31772</v>
      </c>
      <c r="B21263">
        <v>355.72</v>
      </c>
    </row>
    <row r="21264" spans="1:2" ht="12.75" customHeight="1">
      <c r="A21264" t="s">
        <v>31773</v>
      </c>
      <c r="B21264">
        <v>279.62</v>
      </c>
    </row>
    <row r="21265" spans="1:2" ht="12.75" customHeight="1">
      <c r="A21265" t="s">
        <v>31775</v>
      </c>
      <c r="B21265">
        <v>257.58</v>
      </c>
    </row>
    <row r="21266" spans="1:2" ht="12.75" customHeight="1">
      <c r="A21266" t="s">
        <v>31776</v>
      </c>
      <c r="B21266">
        <v>289.08</v>
      </c>
    </row>
    <row r="21267" spans="1:2" ht="12.75" customHeight="1">
      <c r="A21267" t="s">
        <v>31778</v>
      </c>
      <c r="B21267">
        <v>266.52</v>
      </c>
    </row>
    <row r="21268" spans="1:2" ht="12.75" customHeight="1">
      <c r="A21268" t="s">
        <v>31779</v>
      </c>
      <c r="B21268">
        <v>298.54000000000002</v>
      </c>
    </row>
    <row r="21269" spans="1:2" ht="12.75" customHeight="1">
      <c r="A21269" t="s">
        <v>31781</v>
      </c>
      <c r="B21269">
        <v>275.45999999999998</v>
      </c>
    </row>
    <row r="21270" spans="1:2" ht="12.75" customHeight="1">
      <c r="A21270" t="s">
        <v>31782</v>
      </c>
      <c r="B21270">
        <v>369.58</v>
      </c>
    </row>
    <row r="21271" spans="1:2" ht="12.75" customHeight="1">
      <c r="A21271" t="s">
        <v>31784</v>
      </c>
      <c r="B21271">
        <v>340.89</v>
      </c>
    </row>
    <row r="21272" spans="1:2" ht="12.75" customHeight="1">
      <c r="A21272" t="s">
        <v>31785</v>
      </c>
      <c r="B21272">
        <v>550.79</v>
      </c>
    </row>
    <row r="21273" spans="1:2" ht="12.75" customHeight="1">
      <c r="A21273" t="s">
        <v>31787</v>
      </c>
      <c r="B21273">
        <v>506.25</v>
      </c>
    </row>
    <row r="21274" spans="1:2" ht="12.75" customHeight="1">
      <c r="A21274" t="s">
        <v>31788</v>
      </c>
      <c r="B21274">
        <v>237.43</v>
      </c>
    </row>
    <row r="21275" spans="1:2" ht="12.75" customHeight="1">
      <c r="A21275" t="s">
        <v>31790</v>
      </c>
      <c r="B21275">
        <v>218.75</v>
      </c>
    </row>
    <row r="21276" spans="1:2" ht="12.75" customHeight="1">
      <c r="A21276" t="s">
        <v>31791</v>
      </c>
      <c r="B21276">
        <v>312.76</v>
      </c>
    </row>
    <row r="21277" spans="1:2" ht="12.75" customHeight="1">
      <c r="A21277" t="s">
        <v>31793</v>
      </c>
      <c r="B21277">
        <v>287.86</v>
      </c>
    </row>
    <row r="21278" spans="1:2" ht="12.75" customHeight="1">
      <c r="A21278" t="s">
        <v>31794</v>
      </c>
      <c r="B21278">
        <v>389.11</v>
      </c>
    </row>
    <row r="21279" spans="1:2" ht="12.75" customHeight="1">
      <c r="A21279" t="s">
        <v>31796</v>
      </c>
      <c r="B21279">
        <v>357.56</v>
      </c>
    </row>
    <row r="21280" spans="1:2" ht="12.75" customHeight="1">
      <c r="A21280" t="s">
        <v>31797</v>
      </c>
      <c r="B21280">
        <v>349.31</v>
      </c>
    </row>
    <row r="21281" spans="1:2" ht="12.75" customHeight="1">
      <c r="A21281" t="s">
        <v>31799</v>
      </c>
      <c r="B21281">
        <v>322.91000000000003</v>
      </c>
    </row>
    <row r="21282" spans="1:2" ht="12.75" customHeight="1">
      <c r="A21282" t="s">
        <v>31800</v>
      </c>
      <c r="B21282">
        <v>464.73</v>
      </c>
    </row>
    <row r="21283" spans="1:2" ht="12.75" customHeight="1">
      <c r="A21283" t="s">
        <v>31802</v>
      </c>
      <c r="B21283">
        <v>430.11</v>
      </c>
    </row>
    <row r="21284" spans="1:2" ht="12.75" customHeight="1">
      <c r="A21284" t="s">
        <v>31803</v>
      </c>
      <c r="B21284">
        <v>572.01</v>
      </c>
    </row>
    <row r="21285" spans="1:2" ht="12.75" customHeight="1">
      <c r="A21285" t="s">
        <v>31805</v>
      </c>
      <c r="B21285">
        <v>529.41</v>
      </c>
    </row>
    <row r="21286" spans="1:2" ht="12.75" customHeight="1">
      <c r="A21286" t="s">
        <v>31806</v>
      </c>
      <c r="B21286">
        <v>482.33</v>
      </c>
    </row>
    <row r="21287" spans="1:2" ht="12.75" customHeight="1">
      <c r="A21287" t="s">
        <v>31808</v>
      </c>
      <c r="B21287">
        <v>445.07</v>
      </c>
    </row>
    <row r="21288" spans="1:2" ht="12.75" customHeight="1">
      <c r="A21288" t="s">
        <v>31809</v>
      </c>
      <c r="B21288">
        <v>594.62</v>
      </c>
    </row>
    <row r="21289" spans="1:2" ht="12.75" customHeight="1">
      <c r="A21289" t="s">
        <v>31811</v>
      </c>
      <c r="B21289">
        <v>548.15</v>
      </c>
    </row>
    <row r="21290" spans="1:2" ht="12.75" customHeight="1">
      <c r="A21290" t="s">
        <v>31812</v>
      </c>
      <c r="B21290">
        <v>762.67</v>
      </c>
    </row>
    <row r="21291" spans="1:2" ht="12.75" customHeight="1">
      <c r="A21291" t="s">
        <v>31814</v>
      </c>
      <c r="B21291">
        <v>703.55</v>
      </c>
    </row>
    <row r="21292" spans="1:2" ht="12.75" customHeight="1">
      <c r="A21292" t="s">
        <v>31815</v>
      </c>
      <c r="B21292">
        <v>443.58</v>
      </c>
    </row>
    <row r="21293" spans="1:2" ht="12.75" customHeight="1">
      <c r="A21293" t="s">
        <v>31817</v>
      </c>
      <c r="B21293">
        <v>406.92</v>
      </c>
    </row>
    <row r="21294" spans="1:2" ht="12.75" customHeight="1">
      <c r="A21294" t="s">
        <v>31818</v>
      </c>
      <c r="B21294">
        <v>654.39</v>
      </c>
    </row>
    <row r="21295" spans="1:2" ht="12.75" customHeight="1">
      <c r="A21295" t="s">
        <v>31820</v>
      </c>
      <c r="B21295">
        <v>600.28</v>
      </c>
    </row>
    <row r="21296" spans="1:2" ht="12.75" customHeight="1">
      <c r="A21296" t="s">
        <v>31821</v>
      </c>
      <c r="B21296">
        <v>751.47</v>
      </c>
    </row>
    <row r="21297" spans="1:2" ht="12.75" customHeight="1">
      <c r="A21297" t="s">
        <v>31823</v>
      </c>
      <c r="B21297">
        <v>686.91</v>
      </c>
    </row>
    <row r="21298" spans="1:2" ht="12.75" customHeight="1">
      <c r="A21298" t="s">
        <v>31824</v>
      </c>
      <c r="B21298">
        <v>629.16</v>
      </c>
    </row>
    <row r="21299" spans="1:2" ht="12.75" customHeight="1">
      <c r="A21299" t="s">
        <v>31826</v>
      </c>
      <c r="B21299">
        <v>579.25</v>
      </c>
    </row>
    <row r="21300" spans="1:2" ht="12.75" customHeight="1">
      <c r="A21300" t="s">
        <v>31827</v>
      </c>
      <c r="B21300">
        <v>785.89</v>
      </c>
    </row>
    <row r="21301" spans="1:2" ht="12.75" customHeight="1">
      <c r="A21301" t="s">
        <v>31829</v>
      </c>
      <c r="B21301">
        <v>722.08</v>
      </c>
    </row>
    <row r="21302" spans="1:2" ht="12.75" customHeight="1">
      <c r="A21302" t="s">
        <v>31830</v>
      </c>
      <c r="B21302">
        <v>916.68</v>
      </c>
    </row>
    <row r="21303" spans="1:2" ht="12.75" customHeight="1">
      <c r="A21303" t="s">
        <v>31832</v>
      </c>
      <c r="B21303">
        <v>841.36</v>
      </c>
    </row>
    <row r="21304" spans="1:2" ht="12.75" customHeight="1">
      <c r="A21304" t="s">
        <v>31833</v>
      </c>
      <c r="B21304">
        <v>4492.46</v>
      </c>
    </row>
    <row r="21305" spans="1:2" ht="12.75" customHeight="1">
      <c r="A21305" t="s">
        <v>31835</v>
      </c>
      <c r="B21305">
        <v>4067.85</v>
      </c>
    </row>
    <row r="21306" spans="1:2" ht="12.75" customHeight="1">
      <c r="A21306" t="s">
        <v>31836</v>
      </c>
      <c r="B21306">
        <v>4916.22</v>
      </c>
    </row>
    <row r="21307" spans="1:2" ht="12.75" customHeight="1">
      <c r="A21307" t="s">
        <v>31838</v>
      </c>
      <c r="B21307">
        <v>4447.8900000000003</v>
      </c>
    </row>
    <row r="21308" spans="1:2" ht="12.75" customHeight="1">
      <c r="A21308" t="s">
        <v>31839</v>
      </c>
      <c r="B21308">
        <v>5518.67</v>
      </c>
    </row>
    <row r="21309" spans="1:2" ht="12.75" customHeight="1">
      <c r="A21309" t="s">
        <v>31841</v>
      </c>
      <c r="B21309">
        <v>4982.82</v>
      </c>
    </row>
    <row r="21310" spans="1:2" ht="12.75" customHeight="1">
      <c r="A21310" t="s">
        <v>31842</v>
      </c>
      <c r="B21310">
        <v>6175.11</v>
      </c>
    </row>
    <row r="21311" spans="1:2" ht="12.75" customHeight="1">
      <c r="A21311" t="s">
        <v>31844</v>
      </c>
      <c r="B21311">
        <v>5564.54</v>
      </c>
    </row>
    <row r="21312" spans="1:2" ht="12.75" customHeight="1">
      <c r="A21312" t="s">
        <v>31845</v>
      </c>
      <c r="B21312">
        <v>6880.77</v>
      </c>
    </row>
    <row r="21313" spans="1:2" ht="12.75" customHeight="1">
      <c r="A21313" t="s">
        <v>31847</v>
      </c>
      <c r="B21313">
        <v>6188.93</v>
      </c>
    </row>
    <row r="21314" spans="1:2" ht="12.75" customHeight="1">
      <c r="A21314" t="s">
        <v>31848</v>
      </c>
      <c r="B21314">
        <v>7579.74</v>
      </c>
    </row>
    <row r="21315" spans="1:2" ht="12.75" customHeight="1">
      <c r="A21315" t="s">
        <v>31850</v>
      </c>
      <c r="B21315">
        <v>6807.59</v>
      </c>
    </row>
    <row r="21316" spans="1:2" ht="12.75" customHeight="1">
      <c r="A21316" t="s">
        <v>31851</v>
      </c>
      <c r="B21316">
        <v>1206</v>
      </c>
    </row>
    <row r="21317" spans="1:2" ht="12.75" customHeight="1">
      <c r="A21317" t="s">
        <v>31853</v>
      </c>
      <c r="B21317">
        <v>1085.9100000000001</v>
      </c>
    </row>
    <row r="21318" spans="1:2" ht="12.75" customHeight="1">
      <c r="A21318" t="s">
        <v>31854</v>
      </c>
      <c r="B21318">
        <v>833.7</v>
      </c>
    </row>
    <row r="21319" spans="1:2" ht="12.75" customHeight="1">
      <c r="A21319" t="s">
        <v>31856</v>
      </c>
      <c r="B21319">
        <v>759.36</v>
      </c>
    </row>
    <row r="21320" spans="1:2" ht="12.75" customHeight="1">
      <c r="A21320" t="s">
        <v>31857</v>
      </c>
      <c r="B21320">
        <v>1431.91</v>
      </c>
    </row>
    <row r="21321" spans="1:2" ht="12.75" customHeight="1">
      <c r="A21321" t="s">
        <v>31859</v>
      </c>
      <c r="B21321">
        <v>1322.74</v>
      </c>
    </row>
    <row r="21322" spans="1:2" ht="12.75" customHeight="1">
      <c r="A21322" t="s">
        <v>31860</v>
      </c>
      <c r="B21322">
        <v>1529.18</v>
      </c>
    </row>
    <row r="21323" spans="1:2" ht="12.75" customHeight="1">
      <c r="A21323" t="s">
        <v>31862</v>
      </c>
      <c r="B21323">
        <v>1413.47</v>
      </c>
    </row>
    <row r="21324" spans="1:2" ht="12.75" customHeight="1">
      <c r="A21324" t="s">
        <v>31863</v>
      </c>
      <c r="B21324">
        <v>1647.28</v>
      </c>
    </row>
    <row r="21325" spans="1:2" ht="12.75" customHeight="1">
      <c r="A21325" t="s">
        <v>31865</v>
      </c>
      <c r="B21325">
        <v>1522.54</v>
      </c>
    </row>
    <row r="21326" spans="1:2" ht="12.75" customHeight="1">
      <c r="A21326" t="s">
        <v>31866</v>
      </c>
      <c r="B21326">
        <v>146.51</v>
      </c>
    </row>
    <row r="21327" spans="1:2" ht="12.75" customHeight="1">
      <c r="A21327" t="s">
        <v>31868</v>
      </c>
      <c r="B21327">
        <v>134.09</v>
      </c>
    </row>
    <row r="21328" spans="1:2" ht="12.75" customHeight="1">
      <c r="A21328" t="s">
        <v>31869</v>
      </c>
      <c r="B21328">
        <v>524.03</v>
      </c>
    </row>
    <row r="21329" spans="1:2" ht="12.75" customHeight="1">
      <c r="A21329" t="s">
        <v>31871</v>
      </c>
      <c r="B21329">
        <v>471.36</v>
      </c>
    </row>
    <row r="21330" spans="1:2" ht="12.75" customHeight="1">
      <c r="A21330" t="s">
        <v>31872</v>
      </c>
      <c r="B21330">
        <v>173.93</v>
      </c>
    </row>
    <row r="21331" spans="1:2" ht="12.75" customHeight="1">
      <c r="A21331" t="s">
        <v>31874</v>
      </c>
      <c r="B21331">
        <v>163.37</v>
      </c>
    </row>
    <row r="21332" spans="1:2" ht="12.75" customHeight="1">
      <c r="A21332" t="s">
        <v>31875</v>
      </c>
      <c r="B21332">
        <v>198.72</v>
      </c>
    </row>
    <row r="21333" spans="1:2" ht="12.75" customHeight="1">
      <c r="A21333" t="s">
        <v>31877</v>
      </c>
      <c r="B21333">
        <v>187.16</v>
      </c>
    </row>
    <row r="21334" spans="1:2" ht="12.75" customHeight="1">
      <c r="A21334" t="s">
        <v>31878</v>
      </c>
      <c r="B21334">
        <v>218.64</v>
      </c>
    </row>
    <row r="21335" spans="1:2" ht="12.75" customHeight="1">
      <c r="A21335" t="s">
        <v>31880</v>
      </c>
      <c r="B21335">
        <v>206.07</v>
      </c>
    </row>
    <row r="21336" spans="1:2" ht="12.75" customHeight="1">
      <c r="A21336" t="s">
        <v>31881</v>
      </c>
      <c r="B21336">
        <v>146.38</v>
      </c>
    </row>
    <row r="21337" spans="1:2" ht="12.75" customHeight="1">
      <c r="A21337" t="s">
        <v>31883</v>
      </c>
      <c r="B21337">
        <v>135.82</v>
      </c>
    </row>
    <row r="21338" spans="1:2" ht="12.75" customHeight="1">
      <c r="A21338" t="s">
        <v>31884</v>
      </c>
      <c r="B21338">
        <v>156.21</v>
      </c>
    </row>
    <row r="21339" spans="1:2" ht="12.75" customHeight="1">
      <c r="A21339" t="s">
        <v>31886</v>
      </c>
      <c r="B21339">
        <v>144.65</v>
      </c>
    </row>
    <row r="21340" spans="1:2" ht="12.75" customHeight="1">
      <c r="A21340" t="s">
        <v>31887</v>
      </c>
      <c r="B21340">
        <v>164.84</v>
      </c>
    </row>
    <row r="21341" spans="1:2" ht="12.75" customHeight="1">
      <c r="A21341" t="s">
        <v>31889</v>
      </c>
      <c r="B21341">
        <v>152.27000000000001</v>
      </c>
    </row>
    <row r="21342" spans="1:2" ht="12.75" customHeight="1">
      <c r="A21342" t="s">
        <v>31890</v>
      </c>
      <c r="B21342">
        <v>155.72</v>
      </c>
    </row>
    <row r="21343" spans="1:2" ht="12.75" customHeight="1">
      <c r="A21343" t="s">
        <v>31892</v>
      </c>
      <c r="B21343">
        <v>145.37</v>
      </c>
    </row>
    <row r="21344" spans="1:2" ht="12.75" customHeight="1">
      <c r="A21344" t="s">
        <v>31893</v>
      </c>
      <c r="B21344">
        <v>204.56</v>
      </c>
    </row>
    <row r="21345" spans="1:2" ht="12.75" customHeight="1">
      <c r="A21345" t="s">
        <v>31895</v>
      </c>
      <c r="B21345">
        <v>191.29</v>
      </c>
    </row>
    <row r="21346" spans="1:2" ht="12.75" customHeight="1">
      <c r="A21346" t="s">
        <v>31896</v>
      </c>
      <c r="B21346">
        <v>246.29</v>
      </c>
    </row>
    <row r="21347" spans="1:2" ht="12.75" customHeight="1">
      <c r="A21347" t="s">
        <v>31898</v>
      </c>
      <c r="B21347">
        <v>230.41</v>
      </c>
    </row>
    <row r="21348" spans="1:2" ht="12.75" customHeight="1">
      <c r="A21348" t="s">
        <v>31899</v>
      </c>
      <c r="B21348">
        <v>128.16999999999999</v>
      </c>
    </row>
    <row r="21349" spans="1:2" ht="12.75" customHeight="1">
      <c r="A21349" t="s">
        <v>31901</v>
      </c>
      <c r="B21349">
        <v>117.81</v>
      </c>
    </row>
    <row r="21350" spans="1:2" ht="12.75" customHeight="1">
      <c r="A21350" t="s">
        <v>31902</v>
      </c>
      <c r="B21350">
        <v>162.05000000000001</v>
      </c>
    </row>
    <row r="21351" spans="1:2" ht="12.75" customHeight="1">
      <c r="A21351" t="s">
        <v>31904</v>
      </c>
      <c r="B21351">
        <v>148.77000000000001</v>
      </c>
    </row>
    <row r="21352" spans="1:2" ht="12.75" customHeight="1">
      <c r="A21352" t="s">
        <v>31905</v>
      </c>
      <c r="B21352">
        <v>192.48</v>
      </c>
    </row>
    <row r="21353" spans="1:2" ht="12.75" customHeight="1">
      <c r="A21353" t="s">
        <v>31907</v>
      </c>
      <c r="B21353">
        <v>176.61</v>
      </c>
    </row>
    <row r="21354" spans="1:2" ht="12.75" customHeight="1">
      <c r="A21354" t="s">
        <v>31908</v>
      </c>
      <c r="B21354">
        <v>195.87</v>
      </c>
    </row>
    <row r="21355" spans="1:2" ht="12.75" customHeight="1">
      <c r="A21355" t="s">
        <v>31910</v>
      </c>
      <c r="B21355">
        <v>185.01</v>
      </c>
    </row>
    <row r="21356" spans="1:2" ht="12.75" customHeight="1">
      <c r="A21356" t="s">
        <v>31911</v>
      </c>
      <c r="B21356">
        <v>222.72</v>
      </c>
    </row>
    <row r="21357" spans="1:2" ht="12.75" customHeight="1">
      <c r="A21357" t="s">
        <v>31913</v>
      </c>
      <c r="B21357">
        <v>210.67</v>
      </c>
    </row>
    <row r="21358" spans="1:2" ht="12.75" customHeight="1">
      <c r="A21358" t="s">
        <v>31914</v>
      </c>
      <c r="B21358">
        <v>245.03</v>
      </c>
    </row>
    <row r="21359" spans="1:2" ht="12.75" customHeight="1">
      <c r="A21359" t="s">
        <v>31916</v>
      </c>
      <c r="B21359">
        <v>231.85</v>
      </c>
    </row>
    <row r="21360" spans="1:2" ht="12.75" customHeight="1">
      <c r="A21360" t="s">
        <v>31917</v>
      </c>
      <c r="B21360">
        <v>168.31</v>
      </c>
    </row>
    <row r="21361" spans="1:2" ht="12.75" customHeight="1">
      <c r="A21361" t="s">
        <v>31919</v>
      </c>
      <c r="B21361">
        <v>157.46</v>
      </c>
    </row>
    <row r="21362" spans="1:2" ht="12.75" customHeight="1">
      <c r="A21362" t="s">
        <v>31920</v>
      </c>
      <c r="B21362">
        <v>180.21</v>
      </c>
    </row>
    <row r="21363" spans="1:2" ht="12.75" customHeight="1">
      <c r="A21363" t="s">
        <v>31922</v>
      </c>
      <c r="B21363">
        <v>168.16</v>
      </c>
    </row>
    <row r="21364" spans="1:2" ht="12.75" customHeight="1">
      <c r="A21364" t="s">
        <v>31923</v>
      </c>
      <c r="B21364">
        <v>191.23</v>
      </c>
    </row>
    <row r="21365" spans="1:2" ht="12.75" customHeight="1">
      <c r="A21365" t="s">
        <v>31925</v>
      </c>
      <c r="B21365">
        <v>178.05</v>
      </c>
    </row>
    <row r="21366" spans="1:2" ht="12.75" customHeight="1">
      <c r="A21366" t="s">
        <v>31926</v>
      </c>
      <c r="B21366">
        <v>166.91</v>
      </c>
    </row>
    <row r="21367" spans="1:2" ht="12.75" customHeight="1">
      <c r="A21367" t="s">
        <v>31928</v>
      </c>
      <c r="B21367">
        <v>156.43</v>
      </c>
    </row>
    <row r="21368" spans="1:2" ht="12.75" customHeight="1">
      <c r="A21368" t="s">
        <v>31929</v>
      </c>
      <c r="B21368">
        <v>217.42</v>
      </c>
    </row>
    <row r="21369" spans="1:2" ht="12.75" customHeight="1">
      <c r="A21369" t="s">
        <v>31931</v>
      </c>
      <c r="B21369">
        <v>203.93</v>
      </c>
    </row>
    <row r="21370" spans="1:2" ht="12.75" customHeight="1">
      <c r="A21370" t="s">
        <v>31932</v>
      </c>
      <c r="B21370">
        <v>260.82</v>
      </c>
    </row>
    <row r="21371" spans="1:2" ht="12.75" customHeight="1">
      <c r="A21371" t="s">
        <v>31934</v>
      </c>
      <c r="B21371">
        <v>244.62</v>
      </c>
    </row>
    <row r="21372" spans="1:2" ht="12.75" customHeight="1">
      <c r="A21372" t="s">
        <v>31935</v>
      </c>
      <c r="B21372">
        <v>139.63</v>
      </c>
    </row>
    <row r="21373" spans="1:2" ht="12.75" customHeight="1">
      <c r="A21373" t="s">
        <v>31937</v>
      </c>
      <c r="B21373">
        <v>129.15</v>
      </c>
    </row>
    <row r="21374" spans="1:2" ht="12.75" customHeight="1">
      <c r="A21374" t="s">
        <v>31938</v>
      </c>
      <c r="B21374">
        <v>174.46</v>
      </c>
    </row>
    <row r="21375" spans="1:2" ht="12.75" customHeight="1">
      <c r="A21375" t="s">
        <v>31940</v>
      </c>
      <c r="B21375">
        <v>161.03</v>
      </c>
    </row>
    <row r="21376" spans="1:2" ht="12.75" customHeight="1">
      <c r="A21376" t="s">
        <v>31941</v>
      </c>
      <c r="B21376">
        <v>207.02</v>
      </c>
    </row>
    <row r="21377" spans="1:2" ht="12.75" customHeight="1">
      <c r="A21377" t="s">
        <v>31943</v>
      </c>
      <c r="B21377">
        <v>190.82</v>
      </c>
    </row>
    <row r="21378" spans="1:2" ht="12.75" customHeight="1">
      <c r="A21378" t="s">
        <v>31944</v>
      </c>
      <c r="B21378">
        <v>61.84</v>
      </c>
    </row>
    <row r="21379" spans="1:2" ht="12.75" customHeight="1">
      <c r="A21379" t="s">
        <v>31946</v>
      </c>
      <c r="B21379">
        <v>58.95</v>
      </c>
    </row>
    <row r="21380" spans="1:2" ht="12.75" customHeight="1">
      <c r="A21380" t="s">
        <v>31947</v>
      </c>
      <c r="B21380">
        <v>46.21</v>
      </c>
    </row>
    <row r="21381" spans="1:2" ht="12.75" customHeight="1">
      <c r="A21381" t="s">
        <v>31949</v>
      </c>
      <c r="B21381">
        <v>43.73</v>
      </c>
    </row>
    <row r="21382" spans="1:2" ht="12.75" customHeight="1">
      <c r="A21382" t="s">
        <v>31950</v>
      </c>
      <c r="B21382">
        <v>21.21</v>
      </c>
    </row>
    <row r="21383" spans="1:2" ht="12.75" customHeight="1">
      <c r="A21383" t="s">
        <v>31952</v>
      </c>
      <c r="B21383">
        <v>20.49</v>
      </c>
    </row>
    <row r="21384" spans="1:2" ht="12.75" customHeight="1">
      <c r="A21384" t="s">
        <v>31953</v>
      </c>
      <c r="B21384">
        <v>31.19</v>
      </c>
    </row>
    <row r="21385" spans="1:2" ht="12.75" customHeight="1">
      <c r="A21385" t="s">
        <v>31955</v>
      </c>
      <c r="B21385">
        <v>30.16</v>
      </c>
    </row>
    <row r="21386" spans="1:2" ht="12.75" customHeight="1">
      <c r="A21386" t="s">
        <v>31956</v>
      </c>
      <c r="B21386">
        <v>25.43</v>
      </c>
    </row>
    <row r="21387" spans="1:2" ht="12.75" customHeight="1">
      <c r="A21387" t="s">
        <v>31958</v>
      </c>
      <c r="B21387">
        <v>24.57</v>
      </c>
    </row>
    <row r="21388" spans="1:2" ht="12.75" customHeight="1">
      <c r="A21388" t="s">
        <v>31959</v>
      </c>
      <c r="B21388">
        <v>42.38</v>
      </c>
    </row>
    <row r="21389" spans="1:2" ht="12.75" customHeight="1">
      <c r="A21389" t="s">
        <v>31961</v>
      </c>
      <c r="B21389">
        <v>40.96</v>
      </c>
    </row>
    <row r="21390" spans="1:2" ht="12.75" customHeight="1">
      <c r="A21390" t="s">
        <v>31962</v>
      </c>
      <c r="B21390">
        <v>235</v>
      </c>
    </row>
    <row r="21391" spans="1:2" ht="12.75" customHeight="1">
      <c r="A21391" t="s">
        <v>31964</v>
      </c>
      <c r="B21391">
        <v>235</v>
      </c>
    </row>
    <row r="21392" spans="1:2" ht="12.75" customHeight="1">
      <c r="A21392" t="s">
        <v>31965</v>
      </c>
      <c r="B21392">
        <v>415</v>
      </c>
    </row>
    <row r="21393" spans="1:2" ht="12.75" customHeight="1">
      <c r="A21393" t="s">
        <v>31967</v>
      </c>
      <c r="B21393">
        <v>415</v>
      </c>
    </row>
    <row r="21394" spans="1:2" ht="12.75" customHeight="1">
      <c r="A21394" t="s">
        <v>31968</v>
      </c>
      <c r="B21394">
        <v>383</v>
      </c>
    </row>
    <row r="21395" spans="1:2" ht="12.75" customHeight="1">
      <c r="A21395" t="s">
        <v>31970</v>
      </c>
      <c r="B21395">
        <v>383</v>
      </c>
    </row>
    <row r="21396" spans="1:2" ht="12.75" customHeight="1">
      <c r="A21396" t="s">
        <v>31971</v>
      </c>
      <c r="B21396">
        <v>468</v>
      </c>
    </row>
    <row r="21397" spans="1:2" ht="12.75" customHeight="1">
      <c r="A21397" t="s">
        <v>31973</v>
      </c>
      <c r="B21397">
        <v>468</v>
      </c>
    </row>
    <row r="21398" spans="1:2" ht="12.75" customHeight="1">
      <c r="A21398" t="s">
        <v>31974</v>
      </c>
      <c r="B21398">
        <v>5214.97</v>
      </c>
    </row>
    <row r="21399" spans="1:2" ht="12.75" customHeight="1">
      <c r="A21399" t="s">
        <v>31976</v>
      </c>
      <c r="B21399">
        <v>4808.83</v>
      </c>
    </row>
    <row r="21400" spans="1:2" ht="12.75" customHeight="1">
      <c r="A21400" t="s">
        <v>31977</v>
      </c>
      <c r="B21400">
        <v>9697.7099999999991</v>
      </c>
    </row>
    <row r="21401" spans="1:2" ht="12.75" customHeight="1">
      <c r="A21401" t="s">
        <v>31979</v>
      </c>
      <c r="B21401">
        <v>8972.2800000000007</v>
      </c>
    </row>
    <row r="21402" spans="1:2" ht="12.75" customHeight="1">
      <c r="A21402" t="s">
        <v>31980</v>
      </c>
      <c r="B21402">
        <v>14940.95</v>
      </c>
    </row>
    <row r="21403" spans="1:2" ht="12.75" customHeight="1">
      <c r="A21403" t="s">
        <v>31982</v>
      </c>
      <c r="B21403">
        <v>13827.19</v>
      </c>
    </row>
    <row r="21404" spans="1:2" ht="12.75" customHeight="1">
      <c r="A21404" t="s">
        <v>31983</v>
      </c>
      <c r="B21404">
        <v>6787.09</v>
      </c>
    </row>
    <row r="21405" spans="1:2" ht="12.75" customHeight="1">
      <c r="A21405" t="s">
        <v>31985</v>
      </c>
      <c r="B21405">
        <v>6260.83</v>
      </c>
    </row>
    <row r="21406" spans="1:2" ht="12.75" customHeight="1">
      <c r="A21406" t="s">
        <v>31986</v>
      </c>
      <c r="B21406">
        <v>12780.25</v>
      </c>
    </row>
    <row r="21407" spans="1:2" ht="12.75" customHeight="1">
      <c r="A21407" t="s">
        <v>31988</v>
      </c>
      <c r="B21407">
        <v>11821.19</v>
      </c>
    </row>
    <row r="21408" spans="1:2" ht="12.75" customHeight="1">
      <c r="A21408" t="s">
        <v>31989</v>
      </c>
      <c r="B21408">
        <v>19269.419999999998</v>
      </c>
    </row>
    <row r="21409" spans="1:2" ht="12.75" customHeight="1">
      <c r="A21409" t="s">
        <v>31991</v>
      </c>
      <c r="B21409">
        <v>17837.11</v>
      </c>
    </row>
    <row r="21410" spans="1:2" ht="12.75" customHeight="1">
      <c r="A21410" t="s">
        <v>31992</v>
      </c>
      <c r="B21410">
        <v>9456.9699999999993</v>
      </c>
    </row>
    <row r="21411" spans="1:2" ht="12.75" customHeight="1">
      <c r="A21411" t="s">
        <v>31994</v>
      </c>
      <c r="B21411">
        <v>8747.51</v>
      </c>
    </row>
    <row r="21412" spans="1:2" ht="12.75" customHeight="1">
      <c r="A21412" t="s">
        <v>31995</v>
      </c>
      <c r="B21412">
        <v>14833.33</v>
      </c>
    </row>
    <row r="21413" spans="1:2" ht="12.75" customHeight="1">
      <c r="A21413" t="s">
        <v>31997</v>
      </c>
      <c r="B21413">
        <v>13699.45</v>
      </c>
    </row>
    <row r="21414" spans="1:2" ht="12.75" customHeight="1">
      <c r="A21414" t="s">
        <v>31998</v>
      </c>
      <c r="B21414">
        <v>26875.43</v>
      </c>
    </row>
    <row r="21415" spans="1:2" ht="12.75" customHeight="1">
      <c r="A21415" t="s">
        <v>32000</v>
      </c>
      <c r="B21415">
        <v>24931.93</v>
      </c>
    </row>
    <row r="21416" spans="1:2" ht="12.75" customHeight="1">
      <c r="A21416" t="s">
        <v>32001</v>
      </c>
      <c r="B21416">
        <v>12105.38</v>
      </c>
    </row>
    <row r="21417" spans="1:2" ht="12.75" customHeight="1">
      <c r="A21417" t="s">
        <v>32003</v>
      </c>
      <c r="B21417">
        <v>11198.33</v>
      </c>
    </row>
    <row r="21418" spans="1:2" ht="12.75" customHeight="1">
      <c r="A21418" t="s">
        <v>32004</v>
      </c>
      <c r="B21418">
        <v>16824.43</v>
      </c>
    </row>
    <row r="21419" spans="1:2" ht="12.75" customHeight="1">
      <c r="A21419" t="s">
        <v>32006</v>
      </c>
      <c r="B21419">
        <v>15517.75</v>
      </c>
    </row>
    <row r="21420" spans="1:2" ht="12.75" customHeight="1">
      <c r="A21420" t="s">
        <v>32007</v>
      </c>
      <c r="B21420">
        <v>32370.47</v>
      </c>
    </row>
    <row r="21421" spans="1:2" ht="12.75" customHeight="1">
      <c r="A21421" t="s">
        <v>32009</v>
      </c>
      <c r="B21421">
        <v>30043.87</v>
      </c>
    </row>
    <row r="21422" spans="1:2" ht="12.75" customHeight="1">
      <c r="A21422" t="s">
        <v>32010</v>
      </c>
      <c r="B21422">
        <v>3644.13</v>
      </c>
    </row>
    <row r="21423" spans="1:2" ht="12.75" customHeight="1">
      <c r="A21423" t="s">
        <v>32012</v>
      </c>
      <c r="B21423">
        <v>3359.07</v>
      </c>
    </row>
    <row r="21424" spans="1:2" ht="12.75" customHeight="1">
      <c r="A21424" t="s">
        <v>32013</v>
      </c>
      <c r="B21424">
        <v>8592.23</v>
      </c>
    </row>
    <row r="21425" spans="1:2" ht="12.75" customHeight="1">
      <c r="A21425" t="s">
        <v>32015</v>
      </c>
      <c r="B21425">
        <v>7945.26</v>
      </c>
    </row>
    <row r="21426" spans="1:2" ht="12.75" customHeight="1">
      <c r="A21426" t="s">
        <v>32016</v>
      </c>
      <c r="B21426">
        <v>13686.92</v>
      </c>
    </row>
    <row r="21427" spans="1:2" ht="12.75" customHeight="1">
      <c r="A21427" t="s">
        <v>32018</v>
      </c>
      <c r="B21427">
        <v>12688.8</v>
      </c>
    </row>
    <row r="21428" spans="1:2" ht="12.75" customHeight="1">
      <c r="A21428" t="s">
        <v>32019</v>
      </c>
      <c r="B21428">
        <v>5317.46</v>
      </c>
    </row>
    <row r="21429" spans="1:2" ht="12.75" customHeight="1">
      <c r="A21429" t="s">
        <v>32021</v>
      </c>
      <c r="B21429">
        <v>4908.71</v>
      </c>
    </row>
    <row r="21430" spans="1:2" ht="12.75" customHeight="1">
      <c r="A21430" t="s">
        <v>32022</v>
      </c>
      <c r="B21430">
        <v>10920.44</v>
      </c>
    </row>
    <row r="21431" spans="1:2" ht="12.75" customHeight="1">
      <c r="A21431" t="s">
        <v>32024</v>
      </c>
      <c r="B21431">
        <v>10095.06</v>
      </c>
    </row>
    <row r="21432" spans="1:2" ht="12.75" customHeight="1">
      <c r="A21432" t="s">
        <v>32025</v>
      </c>
      <c r="B21432">
        <v>16356.41</v>
      </c>
    </row>
    <row r="21433" spans="1:2" ht="12.75" customHeight="1">
      <c r="A21433" t="s">
        <v>32027</v>
      </c>
      <c r="B21433">
        <v>15187.48</v>
      </c>
    </row>
    <row r="21434" spans="1:2" ht="12.75" customHeight="1">
      <c r="A21434" t="s">
        <v>32028</v>
      </c>
      <c r="B21434">
        <v>6724.45</v>
      </c>
    </row>
    <row r="21435" spans="1:2" ht="12.75" customHeight="1">
      <c r="A21435" t="s">
        <v>32030</v>
      </c>
      <c r="B21435">
        <v>6214.25</v>
      </c>
    </row>
    <row r="21436" spans="1:2" ht="12.75" customHeight="1">
      <c r="A21436" t="s">
        <v>32031</v>
      </c>
      <c r="B21436">
        <v>13342.93</v>
      </c>
    </row>
    <row r="21437" spans="1:2" ht="12.75" customHeight="1">
      <c r="A21437" t="s">
        <v>32033</v>
      </c>
      <c r="B21437">
        <v>12334.66</v>
      </c>
    </row>
    <row r="21438" spans="1:2" ht="12.75" customHeight="1">
      <c r="A21438" t="s">
        <v>32034</v>
      </c>
      <c r="B21438">
        <v>20904.349999999999</v>
      </c>
    </row>
    <row r="21439" spans="1:2" ht="12.75" customHeight="1">
      <c r="A21439" t="s">
        <v>32036</v>
      </c>
      <c r="B21439">
        <v>19389.55</v>
      </c>
    </row>
    <row r="21440" spans="1:2" ht="12.75" customHeight="1">
      <c r="A21440" t="s">
        <v>32037</v>
      </c>
      <c r="B21440">
        <v>437.76</v>
      </c>
    </row>
    <row r="21441" spans="1:2" ht="12.75" customHeight="1">
      <c r="A21441" t="s">
        <v>32039</v>
      </c>
      <c r="B21441">
        <v>399.55</v>
      </c>
    </row>
    <row r="21442" spans="1:2" ht="12.75" customHeight="1">
      <c r="A21442" t="s">
        <v>32040</v>
      </c>
      <c r="B21442">
        <v>728.91</v>
      </c>
    </row>
    <row r="21443" spans="1:2" ht="12.75" customHeight="1">
      <c r="A21443" t="s">
        <v>32042</v>
      </c>
      <c r="B21443">
        <v>666.67</v>
      </c>
    </row>
    <row r="21444" spans="1:2" ht="12.75" customHeight="1">
      <c r="A21444" t="s">
        <v>32043</v>
      </c>
      <c r="B21444">
        <v>1106</v>
      </c>
    </row>
    <row r="21445" spans="1:2" ht="12.75" customHeight="1">
      <c r="A21445" t="s">
        <v>32045</v>
      </c>
      <c r="B21445">
        <v>1013.23</v>
      </c>
    </row>
    <row r="21446" spans="1:2" ht="12.75" customHeight="1">
      <c r="A21446" t="s">
        <v>32046</v>
      </c>
      <c r="B21446">
        <v>1575.91</v>
      </c>
    </row>
    <row r="21447" spans="1:2" ht="12.75" customHeight="1">
      <c r="A21447" t="s">
        <v>32048</v>
      </c>
      <c r="B21447">
        <v>1445.73</v>
      </c>
    </row>
    <row r="21448" spans="1:2" ht="12.75" customHeight="1">
      <c r="A21448" t="s">
        <v>32049</v>
      </c>
      <c r="B21448">
        <v>2144</v>
      </c>
    </row>
    <row r="21449" spans="1:2" ht="12.75" customHeight="1">
      <c r="A21449" t="s">
        <v>32051</v>
      </c>
      <c r="B21449">
        <v>1969.23</v>
      </c>
    </row>
    <row r="21450" spans="1:2" ht="12.75" customHeight="1">
      <c r="A21450" t="s">
        <v>32052</v>
      </c>
      <c r="B21450">
        <v>3502.87</v>
      </c>
    </row>
    <row r="21451" spans="1:2" ht="12.75" customHeight="1">
      <c r="A21451" t="s">
        <v>32054</v>
      </c>
      <c r="B21451">
        <v>3232.07</v>
      </c>
    </row>
    <row r="21452" spans="1:2" ht="12.75" customHeight="1">
      <c r="A21452" t="s">
        <v>32055</v>
      </c>
      <c r="B21452">
        <v>4315.46</v>
      </c>
    </row>
    <row r="21453" spans="1:2" ht="12.75" customHeight="1">
      <c r="A21453" t="s">
        <v>32057</v>
      </c>
      <c r="B21453">
        <v>3963.87</v>
      </c>
    </row>
    <row r="21454" spans="1:2" ht="12.75" customHeight="1">
      <c r="A21454" t="s">
        <v>32058</v>
      </c>
      <c r="B21454">
        <v>624.72</v>
      </c>
    </row>
    <row r="21455" spans="1:2" ht="12.75" customHeight="1">
      <c r="A21455" t="s">
        <v>32060</v>
      </c>
      <c r="B21455">
        <v>570.92999999999995</v>
      </c>
    </row>
    <row r="21456" spans="1:2" ht="12.75" customHeight="1">
      <c r="A21456" t="s">
        <v>32061</v>
      </c>
      <c r="B21456">
        <v>1044.96</v>
      </c>
    </row>
    <row r="21457" spans="1:2" ht="12.75" customHeight="1">
      <c r="A21457" t="s">
        <v>32063</v>
      </c>
      <c r="B21457">
        <v>956.76</v>
      </c>
    </row>
    <row r="21458" spans="1:2" ht="12.75" customHeight="1">
      <c r="A21458" t="s">
        <v>32064</v>
      </c>
      <c r="B21458">
        <v>1586.43</v>
      </c>
    </row>
    <row r="21459" spans="1:2" ht="12.75" customHeight="1">
      <c r="A21459" t="s">
        <v>32066</v>
      </c>
      <c r="B21459">
        <v>1454.62</v>
      </c>
    </row>
    <row r="21460" spans="1:2" ht="12.75" customHeight="1">
      <c r="A21460" t="s">
        <v>32067</v>
      </c>
      <c r="B21460">
        <v>2256.41</v>
      </c>
    </row>
    <row r="21461" spans="1:2" ht="12.75" customHeight="1">
      <c r="A21461" t="s">
        <v>32069</v>
      </c>
      <c r="B21461">
        <v>2071.38</v>
      </c>
    </row>
    <row r="21462" spans="1:2" ht="12.75" customHeight="1">
      <c r="A21462" t="s">
        <v>32070</v>
      </c>
      <c r="B21462">
        <v>3062.55</v>
      </c>
    </row>
    <row r="21463" spans="1:2" ht="12.75" customHeight="1">
      <c r="A21463" t="s">
        <v>32072</v>
      </c>
      <c r="B21463">
        <v>2814.27</v>
      </c>
    </row>
    <row r="21464" spans="1:2" ht="12.75" customHeight="1">
      <c r="A21464" t="s">
        <v>32073</v>
      </c>
      <c r="B21464">
        <v>3995.38</v>
      </c>
    </row>
    <row r="21465" spans="1:2" ht="12.75" customHeight="1">
      <c r="A21465" t="s">
        <v>32075</v>
      </c>
      <c r="B21465">
        <v>3673.49</v>
      </c>
    </row>
    <row r="21466" spans="1:2" ht="12.75" customHeight="1">
      <c r="A21466" t="s">
        <v>32076</v>
      </c>
      <c r="B21466">
        <v>5239.8</v>
      </c>
    </row>
    <row r="21467" spans="1:2" ht="12.75" customHeight="1">
      <c r="A21467" t="s">
        <v>32078</v>
      </c>
      <c r="B21467">
        <v>4821.21</v>
      </c>
    </row>
    <row r="21468" spans="1:2" ht="12.75" customHeight="1">
      <c r="A21468" t="s">
        <v>32079</v>
      </c>
      <c r="B21468">
        <v>811.29</v>
      </c>
    </row>
    <row r="21469" spans="1:2" ht="12.75" customHeight="1">
      <c r="A21469" t="s">
        <v>32081</v>
      </c>
      <c r="B21469">
        <v>741.95</v>
      </c>
    </row>
    <row r="21470" spans="1:2" ht="12.75" customHeight="1">
      <c r="A21470" t="s">
        <v>32082</v>
      </c>
      <c r="B21470">
        <v>1360.62</v>
      </c>
    </row>
    <row r="21471" spans="1:2" ht="12.75" customHeight="1">
      <c r="A21471" t="s">
        <v>32084</v>
      </c>
      <c r="B21471">
        <v>1246.48</v>
      </c>
    </row>
    <row r="21472" spans="1:2" ht="12.75" customHeight="1">
      <c r="A21472" t="s">
        <v>32085</v>
      </c>
      <c r="B21472">
        <v>2066.48</v>
      </c>
    </row>
    <row r="21473" spans="1:2" ht="12.75" customHeight="1">
      <c r="A21473" t="s">
        <v>32087</v>
      </c>
      <c r="B21473">
        <v>1895.64</v>
      </c>
    </row>
    <row r="21474" spans="1:2" ht="12.75" customHeight="1">
      <c r="A21474" t="s">
        <v>32088</v>
      </c>
      <c r="B21474">
        <v>2937.3</v>
      </c>
    </row>
    <row r="21475" spans="1:2" ht="12.75" customHeight="1">
      <c r="A21475" t="s">
        <v>32090</v>
      </c>
      <c r="B21475">
        <v>2697.39</v>
      </c>
    </row>
    <row r="21476" spans="1:2" ht="12.75" customHeight="1">
      <c r="A21476" t="s">
        <v>32091</v>
      </c>
      <c r="B21476">
        <v>3981.09</v>
      </c>
    </row>
    <row r="21477" spans="1:2" ht="12.75" customHeight="1">
      <c r="A21477" t="s">
        <v>32093</v>
      </c>
      <c r="B21477">
        <v>3659.31</v>
      </c>
    </row>
    <row r="21478" spans="1:2" ht="12.75" customHeight="1">
      <c r="A21478" t="s">
        <v>32094</v>
      </c>
      <c r="B21478">
        <v>5401.96</v>
      </c>
    </row>
    <row r="21479" spans="1:2" ht="12.75" customHeight="1">
      <c r="A21479" t="s">
        <v>32096</v>
      </c>
      <c r="B21479">
        <v>4967.6000000000004</v>
      </c>
    </row>
    <row r="21480" spans="1:2" ht="12.75" customHeight="1">
      <c r="A21480" t="s">
        <v>32097</v>
      </c>
      <c r="B21480">
        <v>7104.63</v>
      </c>
    </row>
    <row r="21481" spans="1:2" ht="12.75" customHeight="1">
      <c r="A21481" t="s">
        <v>32099</v>
      </c>
      <c r="B21481">
        <v>6535.04</v>
      </c>
    </row>
    <row r="21482" spans="1:2" ht="12.75" customHeight="1">
      <c r="A21482" t="s">
        <v>32100</v>
      </c>
      <c r="B21482">
        <v>231.12</v>
      </c>
    </row>
    <row r="21483" spans="1:2" ht="12.75" customHeight="1">
      <c r="A21483" t="s">
        <v>32102</v>
      </c>
      <c r="B21483">
        <v>217.39</v>
      </c>
    </row>
    <row r="21484" spans="1:2" ht="12.75" customHeight="1">
      <c r="A21484" t="s">
        <v>32103</v>
      </c>
      <c r="B21484">
        <v>291.52999999999997</v>
      </c>
    </row>
    <row r="21485" spans="1:2" ht="12.75" customHeight="1">
      <c r="A21485" t="s">
        <v>32105</v>
      </c>
      <c r="B21485">
        <v>275.24</v>
      </c>
    </row>
    <row r="21486" spans="1:2" ht="12.75" customHeight="1">
      <c r="A21486" t="s">
        <v>32106</v>
      </c>
      <c r="B21486">
        <v>509.04</v>
      </c>
    </row>
    <row r="21487" spans="1:2" ht="12.75" customHeight="1">
      <c r="A21487" t="s">
        <v>32108</v>
      </c>
      <c r="B21487">
        <v>483.99</v>
      </c>
    </row>
    <row r="21488" spans="1:2" ht="12.75" customHeight="1">
      <c r="A21488" t="s">
        <v>32109</v>
      </c>
      <c r="B21488">
        <v>693.23</v>
      </c>
    </row>
    <row r="21489" spans="1:2" ht="12.75" customHeight="1">
      <c r="A21489" t="s">
        <v>32111</v>
      </c>
      <c r="B21489">
        <v>660.98</v>
      </c>
    </row>
    <row r="21490" spans="1:2" ht="12.75" customHeight="1">
      <c r="A21490" t="s">
        <v>32112</v>
      </c>
      <c r="B21490">
        <v>399.66</v>
      </c>
    </row>
    <row r="21491" spans="1:2" ht="12.75" customHeight="1">
      <c r="A21491" t="s">
        <v>32114</v>
      </c>
      <c r="B21491">
        <v>375.99</v>
      </c>
    </row>
    <row r="21492" spans="1:2" ht="12.75" customHeight="1">
      <c r="A21492" t="s">
        <v>32115</v>
      </c>
      <c r="B21492">
        <v>477.48</v>
      </c>
    </row>
    <row r="21493" spans="1:2" ht="12.75" customHeight="1">
      <c r="A21493" t="s">
        <v>32117</v>
      </c>
      <c r="B21493">
        <v>450.6</v>
      </c>
    </row>
    <row r="21494" spans="1:2" ht="12.75" customHeight="1">
      <c r="A21494" t="s">
        <v>32118</v>
      </c>
      <c r="B21494">
        <v>711.61</v>
      </c>
    </row>
    <row r="21495" spans="1:2" ht="12.75" customHeight="1">
      <c r="A21495" t="s">
        <v>32120</v>
      </c>
      <c r="B21495">
        <v>675.27</v>
      </c>
    </row>
    <row r="21496" spans="1:2" ht="12.75" customHeight="1">
      <c r="A21496" t="s">
        <v>32121</v>
      </c>
      <c r="B21496">
        <v>908.7</v>
      </c>
    </row>
    <row r="21497" spans="1:2" ht="12.75" customHeight="1">
      <c r="A21497" t="s">
        <v>32123</v>
      </c>
      <c r="B21497">
        <v>864.72</v>
      </c>
    </row>
    <row r="21498" spans="1:2" ht="12.75" customHeight="1">
      <c r="A21498" t="s">
        <v>32124</v>
      </c>
      <c r="B21498">
        <v>579.07000000000005</v>
      </c>
    </row>
    <row r="21499" spans="1:2" ht="12.75" customHeight="1">
      <c r="A21499" t="s">
        <v>32126</v>
      </c>
      <c r="B21499">
        <v>544.89</v>
      </c>
    </row>
    <row r="21500" spans="1:2" ht="12.75" customHeight="1">
      <c r="A21500" t="s">
        <v>32127</v>
      </c>
      <c r="B21500">
        <v>670.3</v>
      </c>
    </row>
    <row r="21501" spans="1:2" ht="12.75" customHeight="1">
      <c r="A21501" t="s">
        <v>32129</v>
      </c>
      <c r="B21501">
        <v>632.37</v>
      </c>
    </row>
    <row r="21502" spans="1:2" ht="12.75" customHeight="1">
      <c r="A21502" t="s">
        <v>32130</v>
      </c>
      <c r="B21502">
        <v>930.03</v>
      </c>
    </row>
    <row r="21503" spans="1:2" ht="12.75" customHeight="1">
      <c r="A21503" t="s">
        <v>32132</v>
      </c>
      <c r="B21503">
        <v>881.64</v>
      </c>
    </row>
    <row r="21504" spans="1:2" ht="12.75" customHeight="1">
      <c r="A21504" t="s">
        <v>32133</v>
      </c>
      <c r="B21504">
        <v>1141.8900000000001</v>
      </c>
    </row>
    <row r="21505" spans="1:2" ht="12.75" customHeight="1">
      <c r="A21505" t="s">
        <v>32135</v>
      </c>
      <c r="B21505">
        <v>1085.3499999999999</v>
      </c>
    </row>
    <row r="21506" spans="1:2" ht="12.75" customHeight="1">
      <c r="A21506" t="s">
        <v>32136</v>
      </c>
      <c r="B21506">
        <v>387.39</v>
      </c>
    </row>
    <row r="21507" spans="1:2" ht="12.75" customHeight="1">
      <c r="A21507" t="s">
        <v>32138</v>
      </c>
      <c r="B21507">
        <v>366.09</v>
      </c>
    </row>
    <row r="21508" spans="1:2" ht="12.75" customHeight="1">
      <c r="A21508" t="s">
        <v>32139</v>
      </c>
      <c r="B21508">
        <v>467.65</v>
      </c>
    </row>
    <row r="21509" spans="1:2" ht="12.75" customHeight="1">
      <c r="A21509" t="s">
        <v>32141</v>
      </c>
      <c r="B21509">
        <v>443.04</v>
      </c>
    </row>
    <row r="21510" spans="1:2" ht="12.75" customHeight="1">
      <c r="A21510" t="s">
        <v>32142</v>
      </c>
      <c r="B21510">
        <v>703.44</v>
      </c>
    </row>
    <row r="21511" spans="1:2" ht="12.75" customHeight="1">
      <c r="A21511" t="s">
        <v>32144</v>
      </c>
      <c r="B21511">
        <v>669.35</v>
      </c>
    </row>
    <row r="21512" spans="1:2" ht="12.75" customHeight="1">
      <c r="A21512" t="s">
        <v>32145</v>
      </c>
      <c r="B21512">
        <v>904.6</v>
      </c>
    </row>
    <row r="21513" spans="1:2" ht="12.75" customHeight="1">
      <c r="A21513" t="s">
        <v>32147</v>
      </c>
      <c r="B21513">
        <v>862.74</v>
      </c>
    </row>
    <row r="21514" spans="1:2" ht="12.75" customHeight="1">
      <c r="A21514" t="s">
        <v>32148</v>
      </c>
      <c r="B21514">
        <v>692.52</v>
      </c>
    </row>
    <row r="21515" spans="1:2" ht="12.75" customHeight="1">
      <c r="A21515" t="s">
        <v>32150</v>
      </c>
      <c r="B21515">
        <v>655.03</v>
      </c>
    </row>
    <row r="21516" spans="1:2" ht="12.75" customHeight="1">
      <c r="A21516" t="s">
        <v>32151</v>
      </c>
      <c r="B21516">
        <v>790.09</v>
      </c>
    </row>
    <row r="21517" spans="1:2" ht="12.75" customHeight="1">
      <c r="A21517" t="s">
        <v>32153</v>
      </c>
      <c r="B21517">
        <v>748.58</v>
      </c>
    </row>
    <row r="21518" spans="1:2" ht="12.75" customHeight="1">
      <c r="A21518" t="s">
        <v>32154</v>
      </c>
      <c r="B21518">
        <v>1056.58</v>
      </c>
    </row>
    <row r="21519" spans="1:2" ht="12.75" customHeight="1">
      <c r="A21519" t="s">
        <v>32156</v>
      </c>
      <c r="B21519">
        <v>1004.45</v>
      </c>
    </row>
    <row r="21520" spans="1:2" ht="12.75" customHeight="1">
      <c r="A21520" t="s">
        <v>32157</v>
      </c>
      <c r="B21520">
        <v>1277.56</v>
      </c>
    </row>
    <row r="21521" spans="1:2" ht="12.75" customHeight="1">
      <c r="A21521" t="s">
        <v>32159</v>
      </c>
      <c r="B21521">
        <v>1216.97</v>
      </c>
    </row>
    <row r="21522" spans="1:2" ht="12.75" customHeight="1">
      <c r="A21522" t="s">
        <v>32160</v>
      </c>
      <c r="B21522">
        <v>1020.35</v>
      </c>
    </row>
    <row r="21523" spans="1:2" ht="12.75" customHeight="1">
      <c r="A21523" t="s">
        <v>32162</v>
      </c>
      <c r="B21523">
        <v>965.49</v>
      </c>
    </row>
    <row r="21524" spans="1:2" ht="12.75" customHeight="1">
      <c r="A21524" t="s">
        <v>32163</v>
      </c>
      <c r="B21524">
        <v>1137.69</v>
      </c>
    </row>
    <row r="21525" spans="1:2" ht="12.75" customHeight="1">
      <c r="A21525" t="s">
        <v>32165</v>
      </c>
      <c r="B21525">
        <v>1077.99</v>
      </c>
    </row>
    <row r="21526" spans="1:2" ht="12.75" customHeight="1">
      <c r="A21526" t="s">
        <v>32166</v>
      </c>
      <c r="B21526">
        <v>1439.36</v>
      </c>
    </row>
    <row r="21527" spans="1:2" ht="12.75" customHeight="1">
      <c r="A21527" t="s">
        <v>32168</v>
      </c>
      <c r="B21527">
        <v>1367.73</v>
      </c>
    </row>
    <row r="21528" spans="1:2" ht="12.75" customHeight="1">
      <c r="A21528" t="s">
        <v>32169</v>
      </c>
      <c r="B21528">
        <v>1683.32</v>
      </c>
    </row>
    <row r="21529" spans="1:2" ht="12.75" customHeight="1">
      <c r="A21529" t="s">
        <v>32171</v>
      </c>
      <c r="B21529">
        <v>1602.45</v>
      </c>
    </row>
    <row r="21530" spans="1:2" ht="12.75" customHeight="1">
      <c r="A21530" t="s">
        <v>32172</v>
      </c>
      <c r="B21530">
        <v>6072.18</v>
      </c>
    </row>
    <row r="21531" spans="1:2" ht="12.75" customHeight="1">
      <c r="A21531" t="s">
        <v>32174</v>
      </c>
      <c r="B21531">
        <v>6072.18</v>
      </c>
    </row>
    <row r="21532" spans="1:2" ht="12.75" customHeight="1">
      <c r="A21532" t="s">
        <v>32175</v>
      </c>
      <c r="B21532">
        <v>6500.79</v>
      </c>
    </row>
    <row r="21533" spans="1:2" ht="12.75" customHeight="1">
      <c r="A21533" t="s">
        <v>32177</v>
      </c>
      <c r="B21533">
        <v>6500.79</v>
      </c>
    </row>
    <row r="21534" spans="1:2" ht="12.75" customHeight="1">
      <c r="A21534" t="s">
        <v>32178</v>
      </c>
      <c r="B21534">
        <v>7715.25</v>
      </c>
    </row>
    <row r="21535" spans="1:2" ht="12.75" customHeight="1">
      <c r="A21535" t="s">
        <v>32180</v>
      </c>
      <c r="B21535">
        <v>7715.25</v>
      </c>
    </row>
    <row r="21536" spans="1:2" ht="12.75" customHeight="1">
      <c r="A21536" t="s">
        <v>32181</v>
      </c>
      <c r="B21536">
        <v>8259.82</v>
      </c>
    </row>
    <row r="21537" spans="1:2" ht="12.75" customHeight="1">
      <c r="A21537" t="s">
        <v>32183</v>
      </c>
      <c r="B21537">
        <v>8259.82</v>
      </c>
    </row>
    <row r="21538" spans="1:2" ht="12.75" customHeight="1">
      <c r="A21538" t="s">
        <v>32184</v>
      </c>
      <c r="B21538">
        <v>9001.1200000000008</v>
      </c>
    </row>
    <row r="21539" spans="1:2" ht="12.75" customHeight="1">
      <c r="A21539" t="s">
        <v>32186</v>
      </c>
      <c r="B21539">
        <v>9001.1200000000008</v>
      </c>
    </row>
    <row r="21540" spans="1:2" ht="12.75" customHeight="1">
      <c r="A21540" t="s">
        <v>32187</v>
      </c>
      <c r="B21540">
        <v>9636.4599999999991</v>
      </c>
    </row>
    <row r="21541" spans="1:2" ht="12.75" customHeight="1">
      <c r="A21541" t="s">
        <v>32189</v>
      </c>
      <c r="B21541">
        <v>9636.4599999999991</v>
      </c>
    </row>
    <row r="21542" spans="1:2" ht="12.75" customHeight="1">
      <c r="A21542" t="s">
        <v>32190</v>
      </c>
      <c r="B21542">
        <v>10263.18</v>
      </c>
    </row>
    <row r="21543" spans="1:2" ht="12.75" customHeight="1">
      <c r="A21543" t="s">
        <v>32192</v>
      </c>
      <c r="B21543">
        <v>10263.18</v>
      </c>
    </row>
    <row r="21544" spans="1:2" ht="12.75" customHeight="1">
      <c r="A21544" t="s">
        <v>32193</v>
      </c>
      <c r="B21544">
        <v>10987.61</v>
      </c>
    </row>
    <row r="21545" spans="1:2" ht="12.75" customHeight="1">
      <c r="A21545" t="s">
        <v>32195</v>
      </c>
      <c r="B21545">
        <v>10987.61</v>
      </c>
    </row>
    <row r="21546" spans="1:2" ht="12.75" customHeight="1">
      <c r="A21546" t="s">
        <v>32196</v>
      </c>
      <c r="B21546">
        <v>12049.12</v>
      </c>
    </row>
    <row r="21547" spans="1:2" ht="12.75" customHeight="1">
      <c r="A21547" t="s">
        <v>32198</v>
      </c>
      <c r="B21547">
        <v>12049.12</v>
      </c>
    </row>
    <row r="21548" spans="1:2" ht="12.75" customHeight="1">
      <c r="A21548" t="s">
        <v>32199</v>
      </c>
      <c r="B21548">
        <v>12899.6</v>
      </c>
    </row>
    <row r="21549" spans="1:2" ht="12.75" customHeight="1">
      <c r="A21549" t="s">
        <v>32201</v>
      </c>
      <c r="B21549">
        <v>12899.6</v>
      </c>
    </row>
    <row r="21550" spans="1:2" ht="12.75" customHeight="1">
      <c r="A21550" t="s">
        <v>32202</v>
      </c>
      <c r="B21550">
        <v>14796.5</v>
      </c>
    </row>
    <row r="21551" spans="1:2" ht="12.75" customHeight="1">
      <c r="A21551" t="s">
        <v>32204</v>
      </c>
      <c r="B21551">
        <v>14796.5</v>
      </c>
    </row>
    <row r="21552" spans="1:2" ht="12.75" customHeight="1">
      <c r="A21552" t="s">
        <v>32205</v>
      </c>
      <c r="B21552">
        <v>16018.42</v>
      </c>
    </row>
    <row r="21553" spans="1:2" ht="12.75" customHeight="1">
      <c r="A21553" t="s">
        <v>32207</v>
      </c>
      <c r="B21553">
        <v>16018.42</v>
      </c>
    </row>
    <row r="21554" spans="1:2" ht="12.75" customHeight="1">
      <c r="A21554" t="s">
        <v>32208</v>
      </c>
      <c r="B21554">
        <v>21594.27</v>
      </c>
    </row>
    <row r="21555" spans="1:2" ht="12.75" customHeight="1">
      <c r="A21555" t="s">
        <v>32210</v>
      </c>
      <c r="B21555">
        <v>21594.27</v>
      </c>
    </row>
    <row r="21556" spans="1:2" ht="12.75" customHeight="1">
      <c r="A21556" t="s">
        <v>32211</v>
      </c>
      <c r="B21556">
        <v>23923.9</v>
      </c>
    </row>
    <row r="21557" spans="1:2" ht="12.75" customHeight="1">
      <c r="A21557" t="s">
        <v>32213</v>
      </c>
      <c r="B21557">
        <v>23923.9</v>
      </c>
    </row>
    <row r="21558" spans="1:2" ht="12.75" customHeight="1">
      <c r="A21558" t="s">
        <v>32214</v>
      </c>
      <c r="B21558">
        <v>871.39</v>
      </c>
    </row>
    <row r="21559" spans="1:2" ht="12.75" customHeight="1">
      <c r="A21559" t="s">
        <v>32216</v>
      </c>
      <c r="B21559">
        <v>871.39</v>
      </c>
    </row>
    <row r="21560" spans="1:2" ht="12.75" customHeight="1">
      <c r="A21560" t="s">
        <v>32217</v>
      </c>
      <c r="B21560">
        <v>962.61</v>
      </c>
    </row>
    <row r="21561" spans="1:2" ht="12.75" customHeight="1">
      <c r="A21561" t="s">
        <v>32219</v>
      </c>
      <c r="B21561">
        <v>962.61</v>
      </c>
    </row>
    <row r="21562" spans="1:2" ht="12.75" customHeight="1">
      <c r="A21562" t="s">
        <v>32220</v>
      </c>
      <c r="B21562">
        <v>1120.3599999999999</v>
      </c>
    </row>
    <row r="21563" spans="1:2" ht="12.75" customHeight="1">
      <c r="A21563" t="s">
        <v>32222</v>
      </c>
      <c r="B21563">
        <v>1120.3599999999999</v>
      </c>
    </row>
    <row r="21564" spans="1:2" ht="12.75" customHeight="1">
      <c r="A21564" t="s">
        <v>32223</v>
      </c>
      <c r="B21564">
        <v>1237.6500000000001</v>
      </c>
    </row>
    <row r="21565" spans="1:2" ht="12.75" customHeight="1">
      <c r="A21565" t="s">
        <v>32225</v>
      </c>
      <c r="B21565">
        <v>1237.6500000000001</v>
      </c>
    </row>
    <row r="21566" spans="1:2" ht="12.75" customHeight="1">
      <c r="A21566" t="s">
        <v>32226</v>
      </c>
      <c r="B21566">
        <v>1390.08</v>
      </c>
    </row>
    <row r="21567" spans="1:2" ht="12.75" customHeight="1">
      <c r="A21567" t="s">
        <v>32228</v>
      </c>
      <c r="B21567">
        <v>1390.08</v>
      </c>
    </row>
    <row r="21568" spans="1:2" ht="12.75" customHeight="1">
      <c r="A21568" t="s">
        <v>32229</v>
      </c>
      <c r="B21568">
        <v>1535.6</v>
      </c>
    </row>
    <row r="21569" spans="1:2" ht="12.75" customHeight="1">
      <c r="A21569" t="s">
        <v>32231</v>
      </c>
      <c r="B21569">
        <v>1535.6</v>
      </c>
    </row>
    <row r="21570" spans="1:2" ht="12.75" customHeight="1">
      <c r="A21570" t="s">
        <v>32232</v>
      </c>
      <c r="B21570">
        <v>1618.3</v>
      </c>
    </row>
    <row r="21571" spans="1:2" ht="12.75" customHeight="1">
      <c r="A21571" t="s">
        <v>32234</v>
      </c>
      <c r="B21571">
        <v>1618.3</v>
      </c>
    </row>
    <row r="21572" spans="1:2" ht="12.75" customHeight="1">
      <c r="A21572" t="s">
        <v>32235</v>
      </c>
      <c r="B21572">
        <v>1787.72</v>
      </c>
    </row>
    <row r="21573" spans="1:2" ht="12.75" customHeight="1">
      <c r="A21573" t="s">
        <v>32237</v>
      </c>
      <c r="B21573">
        <v>1787.72</v>
      </c>
    </row>
    <row r="21574" spans="1:2" ht="12.75" customHeight="1">
      <c r="A21574" t="s">
        <v>32238</v>
      </c>
      <c r="B21574">
        <v>1991.76</v>
      </c>
    </row>
    <row r="21575" spans="1:2" ht="12.75" customHeight="1">
      <c r="A21575" t="s">
        <v>32240</v>
      </c>
      <c r="B21575">
        <v>1991.76</v>
      </c>
    </row>
    <row r="21576" spans="1:2" ht="12.75" customHeight="1">
      <c r="A21576" t="s">
        <v>32241</v>
      </c>
      <c r="B21576">
        <v>2200.27</v>
      </c>
    </row>
    <row r="21577" spans="1:2" ht="12.75" customHeight="1">
      <c r="A21577" t="s">
        <v>32243</v>
      </c>
      <c r="B21577">
        <v>2200.27</v>
      </c>
    </row>
    <row r="21578" spans="1:2" ht="12.75" customHeight="1">
      <c r="A21578" t="s">
        <v>32244</v>
      </c>
      <c r="B21578">
        <v>2427.4499999999998</v>
      </c>
    </row>
    <row r="21579" spans="1:2" ht="12.75" customHeight="1">
      <c r="A21579" t="s">
        <v>32246</v>
      </c>
      <c r="B21579">
        <v>2427.4499999999998</v>
      </c>
    </row>
    <row r="21580" spans="1:2" ht="12.75" customHeight="1">
      <c r="A21580" t="s">
        <v>32247</v>
      </c>
      <c r="B21580">
        <v>2681.58</v>
      </c>
    </row>
    <row r="21581" spans="1:2" ht="12.75" customHeight="1">
      <c r="A21581" t="s">
        <v>32249</v>
      </c>
      <c r="B21581">
        <v>2681.58</v>
      </c>
    </row>
    <row r="21582" spans="1:2" ht="12.75" customHeight="1">
      <c r="A21582" t="s">
        <v>32250</v>
      </c>
      <c r="B21582">
        <v>2676.42</v>
      </c>
    </row>
    <row r="21583" spans="1:2" ht="12.75" customHeight="1">
      <c r="A21583" t="s">
        <v>32252</v>
      </c>
      <c r="B21583">
        <v>2676.42</v>
      </c>
    </row>
    <row r="21584" spans="1:2" ht="12.75" customHeight="1">
      <c r="A21584" t="s">
        <v>32253</v>
      </c>
      <c r="B21584">
        <v>2956.61</v>
      </c>
    </row>
    <row r="21585" spans="1:2" ht="12.75" customHeight="1">
      <c r="A21585" t="s">
        <v>32255</v>
      </c>
      <c r="B21585">
        <v>2956.61</v>
      </c>
    </row>
    <row r="21586" spans="1:2" ht="12.75" customHeight="1">
      <c r="A21586" t="s">
        <v>32256</v>
      </c>
      <c r="B21586">
        <v>3581.07</v>
      </c>
    </row>
    <row r="21587" spans="1:2" ht="12.75" customHeight="1">
      <c r="A21587" t="s">
        <v>32258</v>
      </c>
      <c r="B21587">
        <v>3581.07</v>
      </c>
    </row>
    <row r="21588" spans="1:2" ht="12.75" customHeight="1">
      <c r="A21588" t="s">
        <v>32259</v>
      </c>
      <c r="B21588">
        <v>3992.4</v>
      </c>
    </row>
    <row r="21589" spans="1:2" ht="12.75" customHeight="1">
      <c r="A21589" t="s">
        <v>32261</v>
      </c>
      <c r="B21589">
        <v>3992.4</v>
      </c>
    </row>
    <row r="21590" spans="1:2" ht="12.75" customHeight="1">
      <c r="A21590" t="s">
        <v>32262</v>
      </c>
      <c r="B21590">
        <v>3894.17</v>
      </c>
    </row>
    <row r="21591" spans="1:2" ht="12.75" customHeight="1">
      <c r="A21591" t="s">
        <v>32264</v>
      </c>
      <c r="B21591">
        <v>3894.17</v>
      </c>
    </row>
    <row r="21592" spans="1:2" ht="12.75" customHeight="1">
      <c r="A21592" t="s">
        <v>32265</v>
      </c>
      <c r="B21592">
        <v>4341.46</v>
      </c>
    </row>
    <row r="21593" spans="1:2" ht="12.75" customHeight="1">
      <c r="A21593" t="s">
        <v>32267</v>
      </c>
      <c r="B21593">
        <v>4341.46</v>
      </c>
    </row>
    <row r="21594" spans="1:2" ht="12.75" customHeight="1">
      <c r="A21594" t="s">
        <v>32268</v>
      </c>
      <c r="B21594">
        <v>5054.8500000000004</v>
      </c>
    </row>
    <row r="21595" spans="1:2" ht="12.75" customHeight="1">
      <c r="A21595" t="s">
        <v>32270</v>
      </c>
      <c r="B21595">
        <v>5054.8500000000004</v>
      </c>
    </row>
    <row r="21596" spans="1:2" ht="12.75" customHeight="1">
      <c r="A21596" t="s">
        <v>32271</v>
      </c>
      <c r="B21596">
        <v>5748.25</v>
      </c>
    </row>
    <row r="21597" spans="1:2" ht="12.75" customHeight="1">
      <c r="A21597" t="s">
        <v>32273</v>
      </c>
      <c r="B21597">
        <v>5748.25</v>
      </c>
    </row>
    <row r="21598" spans="1:2" ht="12.75" customHeight="1">
      <c r="A21598" t="s">
        <v>32274</v>
      </c>
      <c r="B21598">
        <v>5507.52</v>
      </c>
    </row>
    <row r="21599" spans="1:2" ht="12.75" customHeight="1">
      <c r="A21599" t="s">
        <v>32276</v>
      </c>
      <c r="B21599">
        <v>5507.52</v>
      </c>
    </row>
    <row r="21600" spans="1:2" ht="12.75" customHeight="1">
      <c r="A21600" t="s">
        <v>32277</v>
      </c>
      <c r="B21600">
        <v>6263.02</v>
      </c>
    </row>
    <row r="21601" spans="1:2" ht="12.75" customHeight="1">
      <c r="A21601" t="s">
        <v>32279</v>
      </c>
      <c r="B21601">
        <v>6263.02</v>
      </c>
    </row>
    <row r="21602" spans="1:2" ht="12.75" customHeight="1">
      <c r="A21602" t="s">
        <v>32280</v>
      </c>
      <c r="B21602">
        <v>7462.97</v>
      </c>
    </row>
    <row r="21603" spans="1:2" ht="12.75" customHeight="1">
      <c r="A21603" t="s">
        <v>32282</v>
      </c>
      <c r="B21603">
        <v>7462.97</v>
      </c>
    </row>
    <row r="21604" spans="1:2" ht="12.75" customHeight="1">
      <c r="A21604" t="s">
        <v>32283</v>
      </c>
      <c r="B21604">
        <v>7996.83</v>
      </c>
    </row>
    <row r="21605" spans="1:2" ht="12.75" customHeight="1">
      <c r="A21605" t="s">
        <v>32285</v>
      </c>
      <c r="B21605">
        <v>7996.83</v>
      </c>
    </row>
    <row r="21606" spans="1:2" ht="12.75" customHeight="1">
      <c r="A21606" t="s">
        <v>32286</v>
      </c>
      <c r="B21606">
        <v>8387.18</v>
      </c>
    </row>
    <row r="21607" spans="1:2" ht="12.75" customHeight="1">
      <c r="A21607" t="s">
        <v>32288</v>
      </c>
      <c r="B21607">
        <v>8387.18</v>
      </c>
    </row>
    <row r="21608" spans="1:2" ht="12.75" customHeight="1">
      <c r="A21608" t="s">
        <v>32289</v>
      </c>
      <c r="B21608">
        <v>8987.15</v>
      </c>
    </row>
    <row r="21609" spans="1:2" ht="12.75" customHeight="1">
      <c r="A21609" t="s">
        <v>32291</v>
      </c>
      <c r="B21609">
        <v>8987.15</v>
      </c>
    </row>
    <row r="21610" spans="1:2" ht="12.75" customHeight="1">
      <c r="A21610" t="s">
        <v>32292</v>
      </c>
      <c r="B21610">
        <v>9334.5</v>
      </c>
    </row>
    <row r="21611" spans="1:2" ht="12.75" customHeight="1">
      <c r="A21611" t="s">
        <v>32294</v>
      </c>
      <c r="B21611">
        <v>9334.5</v>
      </c>
    </row>
    <row r="21612" spans="1:2" ht="12.75" customHeight="1">
      <c r="A21612" t="s">
        <v>32295</v>
      </c>
      <c r="B21612">
        <v>10002.23</v>
      </c>
    </row>
    <row r="21613" spans="1:2" ht="12.75" customHeight="1">
      <c r="A21613" t="s">
        <v>32297</v>
      </c>
      <c r="B21613">
        <v>10002.23</v>
      </c>
    </row>
    <row r="21614" spans="1:2" ht="12.75" customHeight="1">
      <c r="A21614" t="s">
        <v>32298</v>
      </c>
      <c r="B21614">
        <v>10258.700000000001</v>
      </c>
    </row>
    <row r="21615" spans="1:2" ht="12.75" customHeight="1">
      <c r="A21615" t="s">
        <v>32300</v>
      </c>
      <c r="B21615">
        <v>10258.700000000001</v>
      </c>
    </row>
    <row r="21616" spans="1:2" ht="12.75" customHeight="1">
      <c r="A21616" t="s">
        <v>32301</v>
      </c>
      <c r="B21616">
        <v>10992.55</v>
      </c>
    </row>
    <row r="21617" spans="1:2" ht="12.75" customHeight="1">
      <c r="A21617" t="s">
        <v>32303</v>
      </c>
      <c r="B21617">
        <v>10992.55</v>
      </c>
    </row>
    <row r="21618" spans="1:2" ht="12.75" customHeight="1">
      <c r="A21618" t="s">
        <v>32304</v>
      </c>
      <c r="B21618">
        <v>11206.02</v>
      </c>
    </row>
    <row r="21619" spans="1:2" ht="12.75" customHeight="1">
      <c r="A21619" t="s">
        <v>32306</v>
      </c>
      <c r="B21619">
        <v>11206.02</v>
      </c>
    </row>
    <row r="21620" spans="1:2" ht="12.75" customHeight="1">
      <c r="A21620" t="s">
        <v>32307</v>
      </c>
      <c r="B21620">
        <v>12007.63</v>
      </c>
    </row>
    <row r="21621" spans="1:2" ht="12.75" customHeight="1">
      <c r="A21621" t="s">
        <v>32309</v>
      </c>
      <c r="B21621">
        <v>12007.63</v>
      </c>
    </row>
    <row r="21622" spans="1:2" ht="12.75" customHeight="1">
      <c r="A21622" t="s">
        <v>32310</v>
      </c>
      <c r="B21622">
        <v>1373.93</v>
      </c>
    </row>
    <row r="21623" spans="1:2" ht="12.75" customHeight="1">
      <c r="A21623" t="s">
        <v>32312</v>
      </c>
      <c r="B21623">
        <v>1373.93</v>
      </c>
    </row>
    <row r="21624" spans="1:2" ht="12.75" customHeight="1">
      <c r="A21624" t="s">
        <v>32313</v>
      </c>
      <c r="B21624">
        <v>1513.42</v>
      </c>
    </row>
    <row r="21625" spans="1:2" ht="12.75" customHeight="1">
      <c r="A21625" t="s">
        <v>32315</v>
      </c>
      <c r="B21625">
        <v>1513.42</v>
      </c>
    </row>
    <row r="21626" spans="1:2" ht="12.75" customHeight="1">
      <c r="A21626" t="s">
        <v>32316</v>
      </c>
      <c r="B21626">
        <v>1722.87</v>
      </c>
    </row>
    <row r="21627" spans="1:2" ht="12.75" customHeight="1">
      <c r="A21627" t="s">
        <v>32318</v>
      </c>
      <c r="B21627">
        <v>1722.87</v>
      </c>
    </row>
    <row r="21628" spans="1:2" ht="12.75" customHeight="1">
      <c r="A21628" t="s">
        <v>32319</v>
      </c>
      <c r="B21628">
        <v>1897.78</v>
      </c>
    </row>
    <row r="21629" spans="1:2" ht="12.75" customHeight="1">
      <c r="A21629" t="s">
        <v>32321</v>
      </c>
      <c r="B21629">
        <v>1897.78</v>
      </c>
    </row>
    <row r="21630" spans="1:2" ht="12.75" customHeight="1">
      <c r="A21630" t="s">
        <v>32322</v>
      </c>
      <c r="B21630">
        <v>2049.9899999999998</v>
      </c>
    </row>
    <row r="21631" spans="1:2" ht="12.75" customHeight="1">
      <c r="A21631" t="s">
        <v>32324</v>
      </c>
      <c r="B21631">
        <v>2049.9899999999998</v>
      </c>
    </row>
    <row r="21632" spans="1:2" ht="12.75" customHeight="1">
      <c r="A21632" t="s">
        <v>32325</v>
      </c>
      <c r="B21632">
        <v>2258.12</v>
      </c>
    </row>
    <row r="21633" spans="1:2" ht="12.75" customHeight="1">
      <c r="A21633" t="s">
        <v>32327</v>
      </c>
      <c r="B21633">
        <v>2258.12</v>
      </c>
    </row>
    <row r="21634" spans="1:2" ht="12.75" customHeight="1">
      <c r="A21634" t="s">
        <v>32328</v>
      </c>
      <c r="B21634">
        <v>2464.36</v>
      </c>
    </row>
    <row r="21635" spans="1:2" ht="12.75" customHeight="1">
      <c r="A21635" t="s">
        <v>32330</v>
      </c>
      <c r="B21635">
        <v>2464.36</v>
      </c>
    </row>
    <row r="21636" spans="1:2" ht="12.75" customHeight="1">
      <c r="A21636" t="s">
        <v>32331</v>
      </c>
      <c r="B21636">
        <v>2714.55</v>
      </c>
    </row>
    <row r="21637" spans="1:2" ht="12.75" customHeight="1">
      <c r="A21637" t="s">
        <v>32333</v>
      </c>
      <c r="B21637">
        <v>2714.55</v>
      </c>
    </row>
    <row r="21638" spans="1:2" ht="12.75" customHeight="1">
      <c r="A21638" t="s">
        <v>32334</v>
      </c>
      <c r="B21638">
        <v>2747.87</v>
      </c>
    </row>
    <row r="21639" spans="1:2" ht="12.75" customHeight="1">
      <c r="A21639" t="s">
        <v>32336</v>
      </c>
      <c r="B21639">
        <v>2747.87</v>
      </c>
    </row>
    <row r="21640" spans="1:2" ht="12.75" customHeight="1">
      <c r="A21640" t="s">
        <v>32337</v>
      </c>
      <c r="B21640">
        <v>3026.84</v>
      </c>
    </row>
    <row r="21641" spans="1:2" ht="12.75" customHeight="1">
      <c r="A21641" t="s">
        <v>32339</v>
      </c>
      <c r="B21641">
        <v>3026.84</v>
      </c>
    </row>
    <row r="21642" spans="1:2" ht="12.75" customHeight="1">
      <c r="A21642" t="s">
        <v>32340</v>
      </c>
      <c r="B21642">
        <v>2878.72</v>
      </c>
    </row>
    <row r="21643" spans="1:2" ht="12.75" customHeight="1">
      <c r="A21643" t="s">
        <v>32342</v>
      </c>
      <c r="B21643">
        <v>2878.72</v>
      </c>
    </row>
    <row r="21644" spans="1:2" ht="12.75" customHeight="1">
      <c r="A21644" t="s">
        <v>32343</v>
      </c>
      <c r="B21644">
        <v>3170.98</v>
      </c>
    </row>
    <row r="21645" spans="1:2" ht="12.75" customHeight="1">
      <c r="A21645" t="s">
        <v>32345</v>
      </c>
      <c r="B21645">
        <v>3170.98</v>
      </c>
    </row>
    <row r="21646" spans="1:2" ht="12.75" customHeight="1">
      <c r="A21646" t="s">
        <v>32346</v>
      </c>
      <c r="B21646">
        <v>3445.74</v>
      </c>
    </row>
    <row r="21647" spans="1:2" ht="12.75" customHeight="1">
      <c r="A21647" t="s">
        <v>32348</v>
      </c>
      <c r="B21647">
        <v>3445.74</v>
      </c>
    </row>
    <row r="21648" spans="1:2" ht="12.75" customHeight="1">
      <c r="A21648" t="s">
        <v>32349</v>
      </c>
      <c r="B21648">
        <v>3795.57</v>
      </c>
    </row>
    <row r="21649" spans="1:2" ht="12.75" customHeight="1">
      <c r="A21649" t="s">
        <v>32351</v>
      </c>
      <c r="B21649">
        <v>3795.57</v>
      </c>
    </row>
    <row r="21650" spans="1:2" ht="12.75" customHeight="1">
      <c r="A21650" t="s">
        <v>32352</v>
      </c>
      <c r="B21650">
        <v>4553.6099999999997</v>
      </c>
    </row>
    <row r="21651" spans="1:2" ht="12.75" customHeight="1">
      <c r="A21651" t="s">
        <v>32354</v>
      </c>
      <c r="B21651">
        <v>4553.6099999999997</v>
      </c>
    </row>
    <row r="21652" spans="1:2" ht="12.75" customHeight="1">
      <c r="A21652" t="s">
        <v>32355</v>
      </c>
      <c r="B21652">
        <v>5060.91</v>
      </c>
    </row>
    <row r="21653" spans="1:2" ht="12.75" customHeight="1">
      <c r="A21653" t="s">
        <v>32357</v>
      </c>
      <c r="B21653">
        <v>5060.91</v>
      </c>
    </row>
    <row r="21654" spans="1:2" ht="12.75" customHeight="1">
      <c r="A21654" t="s">
        <v>32358</v>
      </c>
      <c r="B21654">
        <v>8834.43</v>
      </c>
    </row>
    <row r="21655" spans="1:2" ht="12.75" customHeight="1">
      <c r="A21655" t="s">
        <v>32360</v>
      </c>
      <c r="B21655">
        <v>8834.43</v>
      </c>
    </row>
    <row r="21656" spans="1:2" ht="12.75" customHeight="1">
      <c r="A21656" t="s">
        <v>32361</v>
      </c>
      <c r="B21656">
        <v>9458.01</v>
      </c>
    </row>
    <row r="21657" spans="1:2" ht="12.75" customHeight="1">
      <c r="A21657" t="s">
        <v>32363</v>
      </c>
      <c r="B21657">
        <v>9458.01</v>
      </c>
    </row>
    <row r="21658" spans="1:2" ht="12.75" customHeight="1">
      <c r="A21658" t="s">
        <v>32364</v>
      </c>
      <c r="B21658">
        <v>11777.74</v>
      </c>
    </row>
    <row r="21659" spans="1:2" ht="12.75" customHeight="1">
      <c r="A21659" t="s">
        <v>32366</v>
      </c>
      <c r="B21659">
        <v>11777.74</v>
      </c>
    </row>
    <row r="21660" spans="1:2" ht="12.75" customHeight="1">
      <c r="A21660" t="s">
        <v>32367</v>
      </c>
      <c r="B21660">
        <v>12750.37</v>
      </c>
    </row>
    <row r="21661" spans="1:2" ht="12.75" customHeight="1">
      <c r="A21661" t="s">
        <v>32369</v>
      </c>
      <c r="B21661">
        <v>12750.37</v>
      </c>
    </row>
    <row r="21662" spans="1:2" ht="12.75" customHeight="1">
      <c r="A21662" t="s">
        <v>32370</v>
      </c>
      <c r="B21662">
        <v>13264.25</v>
      </c>
    </row>
    <row r="21663" spans="1:2" ht="12.75" customHeight="1">
      <c r="A21663" t="s">
        <v>32372</v>
      </c>
      <c r="B21663">
        <v>13264.25</v>
      </c>
    </row>
    <row r="21664" spans="1:2" ht="12.75" customHeight="1">
      <c r="A21664" t="s">
        <v>32373</v>
      </c>
      <c r="B21664">
        <v>14359.64</v>
      </c>
    </row>
    <row r="21665" spans="1:2" ht="12.75" customHeight="1">
      <c r="A21665" t="s">
        <v>32375</v>
      </c>
      <c r="B21665">
        <v>14359.64</v>
      </c>
    </row>
    <row r="21666" spans="1:2" ht="12.75" customHeight="1">
      <c r="A21666" t="s">
        <v>32376</v>
      </c>
      <c r="B21666">
        <v>15734.14</v>
      </c>
    </row>
    <row r="21667" spans="1:2" ht="12.75" customHeight="1">
      <c r="A21667" t="s">
        <v>32378</v>
      </c>
      <c r="B21667">
        <v>15734.14</v>
      </c>
    </row>
    <row r="21668" spans="1:2" ht="12.75" customHeight="1">
      <c r="A21668" t="s">
        <v>32379</v>
      </c>
      <c r="B21668">
        <v>17033.5</v>
      </c>
    </row>
    <row r="21669" spans="1:2" ht="12.75" customHeight="1">
      <c r="A21669" t="s">
        <v>32381</v>
      </c>
      <c r="B21669">
        <v>17033.5</v>
      </c>
    </row>
    <row r="21670" spans="1:2" ht="12.75" customHeight="1">
      <c r="A21670" t="s">
        <v>32382</v>
      </c>
      <c r="B21670">
        <v>9516.0499999999993</v>
      </c>
    </row>
    <row r="21671" spans="1:2" ht="12.75" customHeight="1">
      <c r="A21671" t="s">
        <v>32384</v>
      </c>
      <c r="B21671">
        <v>9516.0499999999993</v>
      </c>
    </row>
    <row r="21672" spans="1:2" ht="12.75" customHeight="1">
      <c r="A21672" t="s">
        <v>32385</v>
      </c>
      <c r="B21672">
        <v>10304.209999999999</v>
      </c>
    </row>
    <row r="21673" spans="1:2" ht="12.75" customHeight="1">
      <c r="A21673" t="s">
        <v>32387</v>
      </c>
      <c r="B21673">
        <v>10304.209999999999</v>
      </c>
    </row>
    <row r="21674" spans="1:2" ht="12.75" customHeight="1">
      <c r="A21674" t="s">
        <v>32388</v>
      </c>
      <c r="B21674">
        <v>11178.8</v>
      </c>
    </row>
    <row r="21675" spans="1:2" ht="12.75" customHeight="1">
      <c r="A21675" t="s">
        <v>32390</v>
      </c>
      <c r="B21675">
        <v>11178.8</v>
      </c>
    </row>
    <row r="21676" spans="1:2" ht="12.75" customHeight="1">
      <c r="A21676" t="s">
        <v>32391</v>
      </c>
      <c r="B21676">
        <v>12104.68</v>
      </c>
    </row>
    <row r="21677" spans="1:2" ht="12.75" customHeight="1">
      <c r="A21677" t="s">
        <v>32393</v>
      </c>
      <c r="B21677">
        <v>12104.68</v>
      </c>
    </row>
    <row r="21678" spans="1:2" ht="12.75" customHeight="1">
      <c r="A21678" t="s">
        <v>32394</v>
      </c>
      <c r="B21678">
        <v>10743.93</v>
      </c>
    </row>
    <row r="21679" spans="1:2" ht="12.75" customHeight="1">
      <c r="A21679" t="s">
        <v>32396</v>
      </c>
      <c r="B21679">
        <v>10743.93</v>
      </c>
    </row>
    <row r="21680" spans="1:2" ht="12.75" customHeight="1">
      <c r="A21680" t="s">
        <v>32397</v>
      </c>
      <c r="B21680">
        <v>11633.79</v>
      </c>
    </row>
    <row r="21681" spans="1:2" ht="12.75" customHeight="1">
      <c r="A21681" t="s">
        <v>32399</v>
      </c>
      <c r="B21681">
        <v>11633.79</v>
      </c>
    </row>
    <row r="21682" spans="1:2" ht="12.75" customHeight="1">
      <c r="A21682" t="s">
        <v>32400</v>
      </c>
      <c r="B21682">
        <v>15092.67</v>
      </c>
    </row>
    <row r="21683" spans="1:2" ht="12.75" customHeight="1">
      <c r="A21683" t="s">
        <v>32402</v>
      </c>
      <c r="B21683">
        <v>15092.67</v>
      </c>
    </row>
    <row r="21684" spans="1:2" ht="12.75" customHeight="1">
      <c r="A21684" t="s">
        <v>32403</v>
      </c>
      <c r="B21684">
        <v>16342.7</v>
      </c>
    </row>
    <row r="21685" spans="1:2" ht="12.75" customHeight="1">
      <c r="A21685" t="s">
        <v>32405</v>
      </c>
      <c r="B21685">
        <v>16342.7</v>
      </c>
    </row>
    <row r="21686" spans="1:2" ht="12.75" customHeight="1">
      <c r="A21686" t="s">
        <v>32406</v>
      </c>
      <c r="B21686">
        <v>11767.16</v>
      </c>
    </row>
    <row r="21687" spans="1:2" ht="12.75" customHeight="1">
      <c r="A21687" t="s">
        <v>32408</v>
      </c>
      <c r="B21687">
        <v>11767.16</v>
      </c>
    </row>
    <row r="21688" spans="1:2" ht="12.75" customHeight="1">
      <c r="A21688" t="s">
        <v>32409</v>
      </c>
      <c r="B21688">
        <v>12741.77</v>
      </c>
    </row>
    <row r="21689" spans="1:2" ht="12.75" customHeight="1">
      <c r="A21689" t="s">
        <v>32411</v>
      </c>
      <c r="B21689">
        <v>12741.77</v>
      </c>
    </row>
    <row r="21690" spans="1:2" ht="12.75" customHeight="1">
      <c r="A21690" t="s">
        <v>32412</v>
      </c>
      <c r="B21690">
        <v>16064.74</v>
      </c>
    </row>
    <row r="21691" spans="1:2" ht="12.75" customHeight="1">
      <c r="A21691" t="s">
        <v>32414</v>
      </c>
      <c r="B21691">
        <v>16064.74</v>
      </c>
    </row>
    <row r="21692" spans="1:2" ht="12.75" customHeight="1">
      <c r="A21692" t="s">
        <v>32415</v>
      </c>
      <c r="B21692">
        <v>17395.28</v>
      </c>
    </row>
    <row r="21693" spans="1:2" ht="12.75" customHeight="1">
      <c r="A21693" t="s">
        <v>32417</v>
      </c>
      <c r="B21693">
        <v>17395.28</v>
      </c>
    </row>
    <row r="21694" spans="1:2" ht="12.75" customHeight="1">
      <c r="A21694" t="s">
        <v>32418</v>
      </c>
      <c r="B21694">
        <v>13225.27</v>
      </c>
    </row>
    <row r="21695" spans="1:2" ht="12.75" customHeight="1">
      <c r="A21695" t="s">
        <v>32420</v>
      </c>
      <c r="B21695">
        <v>13225.27</v>
      </c>
    </row>
    <row r="21696" spans="1:2" ht="12.75" customHeight="1">
      <c r="A21696" t="s">
        <v>32421</v>
      </c>
      <c r="B21696">
        <v>14320.64</v>
      </c>
    </row>
    <row r="21697" spans="1:2" ht="12.75" customHeight="1">
      <c r="A21697" t="s">
        <v>32423</v>
      </c>
      <c r="B21697">
        <v>14320.64</v>
      </c>
    </row>
    <row r="21698" spans="1:2" ht="12.75" customHeight="1">
      <c r="A21698" t="s">
        <v>32424</v>
      </c>
      <c r="B21698">
        <v>17829.810000000001</v>
      </c>
    </row>
    <row r="21699" spans="1:2" ht="12.75" customHeight="1">
      <c r="A21699" t="s">
        <v>32426</v>
      </c>
      <c r="B21699">
        <v>17829.810000000001</v>
      </c>
    </row>
    <row r="21700" spans="1:2" ht="12.75" customHeight="1">
      <c r="A21700" t="s">
        <v>32427</v>
      </c>
      <c r="B21700">
        <v>19306.55</v>
      </c>
    </row>
    <row r="21701" spans="1:2" ht="12.75" customHeight="1">
      <c r="A21701" t="s">
        <v>32429</v>
      </c>
      <c r="B21701">
        <v>19306.55</v>
      </c>
    </row>
    <row r="21702" spans="1:2" ht="12.75" customHeight="1">
      <c r="A21702" t="s">
        <v>32430</v>
      </c>
      <c r="B21702">
        <v>17771.689999999999</v>
      </c>
    </row>
    <row r="21703" spans="1:2" ht="12.75" customHeight="1">
      <c r="A21703" t="s">
        <v>32432</v>
      </c>
      <c r="B21703">
        <v>17771.689999999999</v>
      </c>
    </row>
    <row r="21704" spans="1:2" ht="12.75" customHeight="1">
      <c r="A21704" t="s">
        <v>32433</v>
      </c>
      <c r="B21704">
        <v>19745.34</v>
      </c>
    </row>
    <row r="21705" spans="1:2" ht="12.75" customHeight="1">
      <c r="A21705" t="s">
        <v>32435</v>
      </c>
      <c r="B21705">
        <v>19745.34</v>
      </c>
    </row>
    <row r="21706" spans="1:2" ht="12.75" customHeight="1">
      <c r="A21706" t="s">
        <v>32436</v>
      </c>
      <c r="B21706">
        <v>26573.37</v>
      </c>
    </row>
    <row r="21707" spans="1:2" ht="12.75" customHeight="1">
      <c r="A21707" t="s">
        <v>32438</v>
      </c>
      <c r="B21707">
        <v>26573.37</v>
      </c>
    </row>
    <row r="21708" spans="1:2" ht="12.75" customHeight="1">
      <c r="A21708" t="s">
        <v>32439</v>
      </c>
      <c r="B21708">
        <v>29524.49</v>
      </c>
    </row>
    <row r="21709" spans="1:2" ht="12.75" customHeight="1">
      <c r="A21709" t="s">
        <v>32441</v>
      </c>
      <c r="B21709">
        <v>29524.49</v>
      </c>
    </row>
    <row r="21710" spans="1:2" ht="12.75" customHeight="1">
      <c r="A21710" t="s">
        <v>32442</v>
      </c>
      <c r="B21710">
        <v>25804.79</v>
      </c>
    </row>
    <row r="21711" spans="1:2" ht="12.75" customHeight="1">
      <c r="A21711" t="s">
        <v>32444</v>
      </c>
      <c r="B21711">
        <v>25804.79</v>
      </c>
    </row>
    <row r="21712" spans="1:2" ht="12.75" customHeight="1">
      <c r="A21712" t="s">
        <v>32445</v>
      </c>
      <c r="B21712">
        <v>28851.57</v>
      </c>
    </row>
    <row r="21713" spans="1:2" ht="12.75" customHeight="1">
      <c r="A21713" t="s">
        <v>32447</v>
      </c>
      <c r="B21713">
        <v>28851.57</v>
      </c>
    </row>
    <row r="21714" spans="1:2" ht="12.75" customHeight="1">
      <c r="A21714" t="s">
        <v>32448</v>
      </c>
      <c r="B21714">
        <v>36642.800000000003</v>
      </c>
    </row>
    <row r="21715" spans="1:2" ht="12.75" customHeight="1">
      <c r="A21715" t="s">
        <v>32450</v>
      </c>
      <c r="B21715">
        <v>36642.800000000003</v>
      </c>
    </row>
    <row r="21716" spans="1:2" ht="12.75" customHeight="1">
      <c r="A21716" t="s">
        <v>32451</v>
      </c>
      <c r="B21716">
        <v>40969.22</v>
      </c>
    </row>
    <row r="21717" spans="1:2" ht="12.75" customHeight="1">
      <c r="A21717" t="s">
        <v>32453</v>
      </c>
      <c r="B21717">
        <v>40969.22</v>
      </c>
    </row>
    <row r="21718" spans="1:2" ht="12.75" customHeight="1">
      <c r="A21718" t="s">
        <v>32454</v>
      </c>
      <c r="B21718">
        <v>38918.31</v>
      </c>
    </row>
    <row r="21719" spans="1:2" ht="12.75" customHeight="1">
      <c r="A21719" t="s">
        <v>32456</v>
      </c>
      <c r="B21719">
        <v>38918.31</v>
      </c>
    </row>
    <row r="21720" spans="1:2" ht="12.75" customHeight="1">
      <c r="A21720" t="s">
        <v>32457</v>
      </c>
      <c r="B21720">
        <v>43513.41</v>
      </c>
    </row>
    <row r="21721" spans="1:2" ht="12.75" customHeight="1">
      <c r="A21721" t="s">
        <v>32459</v>
      </c>
      <c r="B21721">
        <v>43513.41</v>
      </c>
    </row>
    <row r="21722" spans="1:2" ht="12.75" customHeight="1">
      <c r="A21722" t="s">
        <v>32460</v>
      </c>
      <c r="B21722">
        <v>30355.81</v>
      </c>
    </row>
    <row r="21723" spans="1:2" ht="12.75" customHeight="1">
      <c r="A21723" t="s">
        <v>32462</v>
      </c>
      <c r="B21723">
        <v>30355.81</v>
      </c>
    </row>
    <row r="21724" spans="1:2" ht="12.75" customHeight="1">
      <c r="A21724" t="s">
        <v>32463</v>
      </c>
      <c r="B21724">
        <v>33939.93</v>
      </c>
    </row>
    <row r="21725" spans="1:2" ht="12.75" customHeight="1">
      <c r="A21725" t="s">
        <v>32465</v>
      </c>
      <c r="B21725">
        <v>33939.93</v>
      </c>
    </row>
    <row r="21726" spans="1:2" ht="12.75" customHeight="1">
      <c r="A21726" t="s">
        <v>32466</v>
      </c>
      <c r="B21726">
        <v>2675.02</v>
      </c>
    </row>
    <row r="21727" spans="1:2" ht="12.75" customHeight="1">
      <c r="A21727" t="s">
        <v>32468</v>
      </c>
      <c r="B21727">
        <v>2675.02</v>
      </c>
    </row>
    <row r="21728" spans="1:2" ht="12.75" customHeight="1">
      <c r="A21728" t="s">
        <v>32469</v>
      </c>
      <c r="B21728">
        <v>2870.94</v>
      </c>
    </row>
    <row r="21729" spans="1:2" ht="12.75" customHeight="1">
      <c r="A21729" t="s">
        <v>32471</v>
      </c>
      <c r="B21729">
        <v>2870.94</v>
      </c>
    </row>
    <row r="21730" spans="1:2" ht="12.75" customHeight="1">
      <c r="A21730" t="s">
        <v>32472</v>
      </c>
      <c r="B21730">
        <v>3552.07</v>
      </c>
    </row>
    <row r="21731" spans="1:2" ht="12.75" customHeight="1">
      <c r="A21731" t="s">
        <v>32474</v>
      </c>
      <c r="B21731">
        <v>3552.07</v>
      </c>
    </row>
    <row r="21732" spans="1:2" ht="12.75" customHeight="1">
      <c r="A21732" t="s">
        <v>32475</v>
      </c>
      <c r="B21732">
        <v>3812.23</v>
      </c>
    </row>
    <row r="21733" spans="1:2" ht="12.75" customHeight="1">
      <c r="A21733" t="s">
        <v>32477</v>
      </c>
      <c r="B21733">
        <v>3812.23</v>
      </c>
    </row>
    <row r="21734" spans="1:2" ht="12.75" customHeight="1">
      <c r="A21734" t="s">
        <v>32478</v>
      </c>
      <c r="B21734">
        <v>4451.05</v>
      </c>
    </row>
    <row r="21735" spans="1:2" ht="12.75" customHeight="1">
      <c r="A21735" t="s">
        <v>32480</v>
      </c>
      <c r="B21735">
        <v>4451.05</v>
      </c>
    </row>
    <row r="21736" spans="1:2" ht="12.75" customHeight="1">
      <c r="A21736" t="s">
        <v>32481</v>
      </c>
      <c r="B21736">
        <v>4777.05</v>
      </c>
    </row>
    <row r="21737" spans="1:2" ht="12.75" customHeight="1">
      <c r="A21737" t="s">
        <v>32483</v>
      </c>
      <c r="B21737">
        <v>4777.05</v>
      </c>
    </row>
    <row r="21738" spans="1:2" ht="12.75" customHeight="1">
      <c r="A21738" t="s">
        <v>32484</v>
      </c>
      <c r="B21738">
        <v>5350.04</v>
      </c>
    </row>
    <row r="21739" spans="1:2" ht="12.75" customHeight="1">
      <c r="A21739" t="s">
        <v>32486</v>
      </c>
      <c r="B21739">
        <v>5350.04</v>
      </c>
    </row>
    <row r="21740" spans="1:2" ht="12.75" customHeight="1">
      <c r="A21740" t="s">
        <v>32487</v>
      </c>
      <c r="B21740">
        <v>5741.88</v>
      </c>
    </row>
    <row r="21741" spans="1:2" ht="12.75" customHeight="1">
      <c r="A21741" t="s">
        <v>32489</v>
      </c>
      <c r="B21741">
        <v>5741.88</v>
      </c>
    </row>
    <row r="21742" spans="1:2" ht="12.75" customHeight="1">
      <c r="A21742" t="s">
        <v>32490</v>
      </c>
      <c r="B21742">
        <v>6227.09</v>
      </c>
    </row>
    <row r="21743" spans="1:2" ht="12.75" customHeight="1">
      <c r="A21743" t="s">
        <v>32492</v>
      </c>
      <c r="B21743">
        <v>6227.09</v>
      </c>
    </row>
    <row r="21744" spans="1:2" ht="12.75" customHeight="1">
      <c r="A21744" t="s">
        <v>32493</v>
      </c>
      <c r="B21744">
        <v>6683.17</v>
      </c>
    </row>
    <row r="21745" spans="1:2" ht="12.75" customHeight="1">
      <c r="A21745" t="s">
        <v>32495</v>
      </c>
      <c r="B21745">
        <v>6683.17</v>
      </c>
    </row>
    <row r="21746" spans="1:2" ht="12.75" customHeight="1">
      <c r="A21746" t="s">
        <v>32496</v>
      </c>
      <c r="B21746">
        <v>7126.08</v>
      </c>
    </row>
    <row r="21747" spans="1:2" ht="12.75" customHeight="1">
      <c r="A21747" t="s">
        <v>32498</v>
      </c>
      <c r="B21747">
        <v>7126.08</v>
      </c>
    </row>
    <row r="21748" spans="1:2" ht="12.75" customHeight="1">
      <c r="A21748" t="s">
        <v>32499</v>
      </c>
      <c r="B21748">
        <v>7647.99</v>
      </c>
    </row>
    <row r="21749" spans="1:2" ht="12.75" customHeight="1">
      <c r="A21749" t="s">
        <v>32501</v>
      </c>
      <c r="B21749">
        <v>7647.99</v>
      </c>
    </row>
    <row r="21750" spans="1:2" ht="12.75" customHeight="1">
      <c r="A21750" t="s">
        <v>32502</v>
      </c>
      <c r="B21750">
        <v>8003.13</v>
      </c>
    </row>
    <row r="21751" spans="1:2" ht="12.75" customHeight="1">
      <c r="A21751" t="s">
        <v>32504</v>
      </c>
      <c r="B21751">
        <v>8003.13</v>
      </c>
    </row>
    <row r="21752" spans="1:2" ht="12.75" customHeight="1">
      <c r="A21752" t="s">
        <v>32505</v>
      </c>
      <c r="B21752">
        <v>8589.2800000000007</v>
      </c>
    </row>
    <row r="21753" spans="1:2" ht="12.75" customHeight="1">
      <c r="A21753" t="s">
        <v>32507</v>
      </c>
      <c r="B21753">
        <v>8589.2800000000007</v>
      </c>
    </row>
    <row r="21754" spans="1:2" ht="12.75" customHeight="1">
      <c r="A21754" t="s">
        <v>32508</v>
      </c>
      <c r="B21754">
        <v>10432.700000000001</v>
      </c>
    </row>
    <row r="21755" spans="1:2" ht="12.75" customHeight="1">
      <c r="A21755" t="s">
        <v>32510</v>
      </c>
      <c r="B21755">
        <v>10432.700000000001</v>
      </c>
    </row>
    <row r="21756" spans="1:2" ht="12.75" customHeight="1">
      <c r="A21756" t="s">
        <v>32511</v>
      </c>
      <c r="B21756">
        <v>11521.05</v>
      </c>
    </row>
    <row r="21757" spans="1:2" ht="12.75" customHeight="1">
      <c r="A21757" t="s">
        <v>32513</v>
      </c>
      <c r="B21757">
        <v>11521.05</v>
      </c>
    </row>
    <row r="21758" spans="1:2" ht="12.75" customHeight="1">
      <c r="A21758" t="s">
        <v>32514</v>
      </c>
      <c r="B21758">
        <v>15041.41</v>
      </c>
    </row>
    <row r="21759" spans="1:2" ht="12.75" customHeight="1">
      <c r="A21759" t="s">
        <v>32516</v>
      </c>
      <c r="B21759">
        <v>15041.41</v>
      </c>
    </row>
    <row r="21760" spans="1:2" ht="12.75" customHeight="1">
      <c r="A21760" t="s">
        <v>32517</v>
      </c>
      <c r="B21760">
        <v>16748.990000000002</v>
      </c>
    </row>
    <row r="21761" spans="1:2" ht="12.75" customHeight="1">
      <c r="A21761" t="s">
        <v>32519</v>
      </c>
      <c r="B21761">
        <v>16748.990000000002</v>
      </c>
    </row>
    <row r="21762" spans="1:2" ht="12.75" customHeight="1">
      <c r="A21762" t="s">
        <v>32520</v>
      </c>
      <c r="B21762">
        <v>20724.86</v>
      </c>
    </row>
    <row r="21763" spans="1:2" ht="12.75" customHeight="1">
      <c r="A21763" t="s">
        <v>32522</v>
      </c>
      <c r="B21763">
        <v>20724.86</v>
      </c>
    </row>
    <row r="21764" spans="1:2" ht="12.75" customHeight="1">
      <c r="A21764" t="s">
        <v>32523</v>
      </c>
      <c r="B21764">
        <v>23255.86</v>
      </c>
    </row>
    <row r="21765" spans="1:2" ht="12.75" customHeight="1">
      <c r="A21765" t="s">
        <v>32525</v>
      </c>
      <c r="B21765">
        <v>23255.86</v>
      </c>
    </row>
    <row r="21766" spans="1:2" ht="12.75" customHeight="1">
      <c r="A21766" t="s">
        <v>32526</v>
      </c>
      <c r="B21766">
        <v>93.36</v>
      </c>
    </row>
    <row r="21767" spans="1:2" ht="12.75" customHeight="1">
      <c r="A21767" t="s">
        <v>32528</v>
      </c>
      <c r="B21767">
        <v>84.01</v>
      </c>
    </row>
    <row r="21768" spans="1:2" ht="12.75" customHeight="1">
      <c r="A21768" t="s">
        <v>32529</v>
      </c>
      <c r="B21768">
        <v>268.72000000000003</v>
      </c>
    </row>
    <row r="21769" spans="1:2" ht="12.75" customHeight="1">
      <c r="A21769" t="s">
        <v>32531</v>
      </c>
      <c r="B21769">
        <v>240.4</v>
      </c>
    </row>
    <row r="21770" spans="1:2" ht="12.75" customHeight="1">
      <c r="A21770" t="s">
        <v>32532</v>
      </c>
      <c r="B21770">
        <v>152.97999999999999</v>
      </c>
    </row>
    <row r="21771" spans="1:2" ht="12.75" customHeight="1">
      <c r="A21771" t="s">
        <v>32534</v>
      </c>
      <c r="B21771">
        <v>142.82</v>
      </c>
    </row>
    <row r="21772" spans="1:2" ht="12.75" customHeight="1">
      <c r="A21772" t="s">
        <v>32535</v>
      </c>
      <c r="B21772">
        <v>640.95000000000005</v>
      </c>
    </row>
    <row r="21773" spans="1:2" ht="12.75" customHeight="1">
      <c r="A21773" t="s">
        <v>32537</v>
      </c>
      <c r="B21773">
        <v>595.21</v>
      </c>
    </row>
    <row r="21774" spans="1:2" ht="12.75" customHeight="1">
      <c r="A21774" t="s">
        <v>32538</v>
      </c>
      <c r="B21774">
        <v>732.51</v>
      </c>
    </row>
    <row r="21775" spans="1:2" ht="12.75" customHeight="1">
      <c r="A21775" t="s">
        <v>32540</v>
      </c>
      <c r="B21775">
        <v>680.25</v>
      </c>
    </row>
    <row r="21776" spans="1:2" ht="12.75" customHeight="1">
      <c r="A21776" t="s">
        <v>32541</v>
      </c>
      <c r="B21776">
        <v>854.6</v>
      </c>
    </row>
    <row r="21777" spans="1:2" ht="12.75" customHeight="1">
      <c r="A21777" t="s">
        <v>32543</v>
      </c>
      <c r="B21777">
        <v>793.62</v>
      </c>
    </row>
    <row r="21778" spans="1:2" ht="12.75" customHeight="1">
      <c r="A21778" t="s">
        <v>32544</v>
      </c>
      <c r="B21778">
        <v>1025.52</v>
      </c>
    </row>
    <row r="21779" spans="1:2" ht="12.75" customHeight="1">
      <c r="A21779" t="s">
        <v>32546</v>
      </c>
      <c r="B21779">
        <v>952.35</v>
      </c>
    </row>
    <row r="21780" spans="1:2" ht="12.75" customHeight="1">
      <c r="A21780" t="s">
        <v>32547</v>
      </c>
      <c r="B21780">
        <v>27.07</v>
      </c>
    </row>
    <row r="21781" spans="1:2" ht="12.75" customHeight="1">
      <c r="A21781" t="s">
        <v>32549</v>
      </c>
      <c r="B21781">
        <v>24.36</v>
      </c>
    </row>
    <row r="21782" spans="1:2" ht="12.75" customHeight="1">
      <c r="A21782" t="s">
        <v>32550</v>
      </c>
      <c r="B21782">
        <v>36.1</v>
      </c>
    </row>
    <row r="21783" spans="1:2" ht="12.75" customHeight="1">
      <c r="A21783" t="s">
        <v>32552</v>
      </c>
      <c r="B21783">
        <v>32.479999999999997</v>
      </c>
    </row>
    <row r="21784" spans="1:2" ht="12.75" customHeight="1">
      <c r="A21784" t="s">
        <v>32553</v>
      </c>
      <c r="B21784">
        <v>45.12</v>
      </c>
    </row>
    <row r="21785" spans="1:2" ht="12.75" customHeight="1">
      <c r="A21785" t="s">
        <v>32555</v>
      </c>
      <c r="B21785">
        <v>40.6</v>
      </c>
    </row>
    <row r="21786" spans="1:2" ht="12.75" customHeight="1">
      <c r="A21786" t="s">
        <v>32556</v>
      </c>
      <c r="B21786">
        <v>54.15</v>
      </c>
    </row>
    <row r="21787" spans="1:2" ht="12.75" customHeight="1">
      <c r="A21787" t="s">
        <v>32558</v>
      </c>
      <c r="B21787">
        <v>48.73</v>
      </c>
    </row>
    <row r="21788" spans="1:2" ht="12.75" customHeight="1">
      <c r="A21788" t="s">
        <v>32559</v>
      </c>
      <c r="B21788">
        <v>67.680000000000007</v>
      </c>
    </row>
    <row r="21789" spans="1:2" ht="12.75" customHeight="1">
      <c r="A21789" t="s">
        <v>32561</v>
      </c>
      <c r="B21789">
        <v>60.91</v>
      </c>
    </row>
    <row r="21790" spans="1:2" ht="12.75" customHeight="1">
      <c r="A21790" t="s">
        <v>32562</v>
      </c>
      <c r="B21790">
        <v>79.63</v>
      </c>
    </row>
    <row r="21791" spans="1:2" ht="12.75" customHeight="1">
      <c r="A21791" t="s">
        <v>32564</v>
      </c>
      <c r="B21791">
        <v>71.66</v>
      </c>
    </row>
    <row r="21792" spans="1:2" ht="12.75" customHeight="1">
      <c r="A21792" t="s">
        <v>32565</v>
      </c>
      <c r="B21792">
        <v>84.61</v>
      </c>
    </row>
    <row r="21793" spans="1:2" ht="12.75" customHeight="1">
      <c r="A21793" t="s">
        <v>32567</v>
      </c>
      <c r="B21793">
        <v>76.14</v>
      </c>
    </row>
    <row r="21794" spans="1:2" ht="12.75" customHeight="1">
      <c r="A21794" t="s">
        <v>32568</v>
      </c>
      <c r="B21794">
        <v>93.36</v>
      </c>
    </row>
    <row r="21795" spans="1:2" ht="12.75" customHeight="1">
      <c r="A21795" t="s">
        <v>32570</v>
      </c>
      <c r="B21795">
        <v>84.01</v>
      </c>
    </row>
    <row r="21796" spans="1:2" ht="12.75" customHeight="1">
      <c r="A21796" t="s">
        <v>32571</v>
      </c>
      <c r="B21796">
        <v>119.43</v>
      </c>
    </row>
    <row r="21797" spans="1:2" ht="12.75" customHeight="1">
      <c r="A21797" t="s">
        <v>32573</v>
      </c>
      <c r="B21797">
        <v>106.84</v>
      </c>
    </row>
    <row r="21798" spans="1:2" ht="12.75" customHeight="1">
      <c r="A21798" t="s">
        <v>32574</v>
      </c>
      <c r="B21798">
        <v>128.97999999999999</v>
      </c>
    </row>
    <row r="21799" spans="1:2" ht="12.75" customHeight="1">
      <c r="A21799" t="s">
        <v>32576</v>
      </c>
      <c r="B21799">
        <v>115.39</v>
      </c>
    </row>
    <row r="21800" spans="1:2" ht="12.75" customHeight="1">
      <c r="A21800" t="s">
        <v>32577</v>
      </c>
      <c r="B21800">
        <v>140.08000000000001</v>
      </c>
    </row>
    <row r="21801" spans="1:2" ht="12.75" customHeight="1">
      <c r="A21801" t="s">
        <v>32579</v>
      </c>
      <c r="B21801">
        <v>125.32</v>
      </c>
    </row>
    <row r="21802" spans="1:2" ht="12.75" customHeight="1">
      <c r="A21802" t="s">
        <v>32580</v>
      </c>
      <c r="B21802">
        <v>293.14999999999998</v>
      </c>
    </row>
    <row r="21803" spans="1:2" ht="12.75" customHeight="1">
      <c r="A21803" t="s">
        <v>32582</v>
      </c>
      <c r="B21803">
        <v>262.25</v>
      </c>
    </row>
    <row r="21804" spans="1:2" ht="12.75" customHeight="1">
      <c r="A21804" t="s">
        <v>32583</v>
      </c>
      <c r="B21804">
        <v>358.3</v>
      </c>
    </row>
    <row r="21805" spans="1:2" ht="12.75" customHeight="1">
      <c r="A21805" t="s">
        <v>32585</v>
      </c>
      <c r="B21805">
        <v>320.52999999999997</v>
      </c>
    </row>
    <row r="21806" spans="1:2" ht="12.75" customHeight="1">
      <c r="A21806" t="s">
        <v>32586</v>
      </c>
      <c r="B21806">
        <v>358.3</v>
      </c>
    </row>
    <row r="21807" spans="1:2" ht="12.75" customHeight="1">
      <c r="A21807" t="s">
        <v>32588</v>
      </c>
      <c r="B21807">
        <v>320.52999999999997</v>
      </c>
    </row>
    <row r="21808" spans="1:2" ht="12.75" customHeight="1">
      <c r="A21808" t="s">
        <v>32589</v>
      </c>
      <c r="B21808">
        <v>640.95000000000005</v>
      </c>
    </row>
    <row r="21809" spans="1:2" ht="12.75" customHeight="1">
      <c r="A21809" t="s">
        <v>32591</v>
      </c>
      <c r="B21809">
        <v>595.21</v>
      </c>
    </row>
    <row r="21810" spans="1:2" ht="12.75" customHeight="1">
      <c r="A21810" t="s">
        <v>32592</v>
      </c>
      <c r="B21810">
        <v>732.51</v>
      </c>
    </row>
    <row r="21811" spans="1:2" ht="12.75" customHeight="1">
      <c r="A21811" t="s">
        <v>32594</v>
      </c>
      <c r="B21811">
        <v>680.25</v>
      </c>
    </row>
    <row r="21812" spans="1:2" ht="12.75" customHeight="1">
      <c r="A21812" t="s">
        <v>32595</v>
      </c>
      <c r="B21812">
        <v>45.12</v>
      </c>
    </row>
    <row r="21813" spans="1:2" ht="12.75" customHeight="1">
      <c r="A21813" t="s">
        <v>32597</v>
      </c>
      <c r="B21813">
        <v>40.6</v>
      </c>
    </row>
    <row r="21814" spans="1:2" ht="12.75" customHeight="1">
      <c r="A21814" t="s">
        <v>32598</v>
      </c>
      <c r="B21814">
        <v>54.15</v>
      </c>
    </row>
    <row r="21815" spans="1:2" ht="12.75" customHeight="1">
      <c r="A21815" t="s">
        <v>32600</v>
      </c>
      <c r="B21815">
        <v>48.73</v>
      </c>
    </row>
    <row r="21816" spans="1:2" ht="12.75" customHeight="1">
      <c r="A21816" t="s">
        <v>32601</v>
      </c>
      <c r="B21816">
        <v>62.96</v>
      </c>
    </row>
    <row r="21817" spans="1:2" ht="12.75" customHeight="1">
      <c r="A21817" t="s">
        <v>32603</v>
      </c>
      <c r="B21817">
        <v>56.66</v>
      </c>
    </row>
    <row r="21818" spans="1:2" ht="12.75" customHeight="1">
      <c r="A21818" t="s">
        <v>32604</v>
      </c>
      <c r="B21818">
        <v>79.63</v>
      </c>
    </row>
    <row r="21819" spans="1:2" ht="12.75" customHeight="1">
      <c r="A21819" t="s">
        <v>32606</v>
      </c>
      <c r="B21819">
        <v>71.66</v>
      </c>
    </row>
    <row r="21820" spans="1:2" ht="12.75" customHeight="1">
      <c r="A21820" t="s">
        <v>32607</v>
      </c>
      <c r="B21820">
        <v>90.25</v>
      </c>
    </row>
    <row r="21821" spans="1:2" ht="12.75" customHeight="1">
      <c r="A21821" t="s">
        <v>32609</v>
      </c>
      <c r="B21821">
        <v>81.209999999999994</v>
      </c>
    </row>
    <row r="21822" spans="1:2" ht="12.75" customHeight="1">
      <c r="A21822" t="s">
        <v>32610</v>
      </c>
      <c r="B21822">
        <v>96.69</v>
      </c>
    </row>
    <row r="21823" spans="1:2" ht="12.75" customHeight="1">
      <c r="A21823" t="s">
        <v>32612</v>
      </c>
      <c r="B21823">
        <v>87.02</v>
      </c>
    </row>
    <row r="21824" spans="1:2" ht="12.75" customHeight="1">
      <c r="A21824" t="s">
        <v>32613</v>
      </c>
      <c r="B21824">
        <v>104.13</v>
      </c>
    </row>
    <row r="21825" spans="1:2" ht="12.75" customHeight="1">
      <c r="A21825" t="s">
        <v>32615</v>
      </c>
      <c r="B21825">
        <v>93.71</v>
      </c>
    </row>
    <row r="21826" spans="1:2" ht="12.75" customHeight="1">
      <c r="A21826" t="s">
        <v>32616</v>
      </c>
      <c r="B21826">
        <v>322.47000000000003</v>
      </c>
    </row>
    <row r="21827" spans="1:2" ht="12.75" customHeight="1">
      <c r="A21827" t="s">
        <v>32618</v>
      </c>
      <c r="B21827">
        <v>288.48</v>
      </c>
    </row>
    <row r="21828" spans="1:2" ht="12.75" customHeight="1">
      <c r="A21828" t="s">
        <v>32619</v>
      </c>
      <c r="B21828">
        <v>460.67</v>
      </c>
    </row>
    <row r="21829" spans="1:2" ht="12.75" customHeight="1">
      <c r="A21829" t="s">
        <v>32621</v>
      </c>
      <c r="B21829">
        <v>412.12</v>
      </c>
    </row>
    <row r="21830" spans="1:2" ht="12.75" customHeight="1">
      <c r="A21830" t="s">
        <v>32622</v>
      </c>
      <c r="B21830">
        <v>732.51</v>
      </c>
    </row>
    <row r="21831" spans="1:2" ht="12.75" customHeight="1">
      <c r="A21831" t="s">
        <v>32624</v>
      </c>
      <c r="B21831">
        <v>680.25</v>
      </c>
    </row>
    <row r="21832" spans="1:2" ht="12.75" customHeight="1">
      <c r="A21832" t="s">
        <v>32625</v>
      </c>
      <c r="B21832">
        <v>854.6</v>
      </c>
    </row>
    <row r="21833" spans="1:2" ht="12.75" customHeight="1">
      <c r="A21833" t="s">
        <v>32627</v>
      </c>
      <c r="B21833">
        <v>793.62</v>
      </c>
    </row>
    <row r="21834" spans="1:2" ht="12.75" customHeight="1">
      <c r="A21834" t="s">
        <v>32628</v>
      </c>
      <c r="B21834">
        <v>1025.52</v>
      </c>
    </row>
    <row r="21835" spans="1:2" ht="12.75" customHeight="1">
      <c r="A21835" t="s">
        <v>32630</v>
      </c>
      <c r="B21835">
        <v>952.35</v>
      </c>
    </row>
    <row r="21836" spans="1:2" ht="12.75" customHeight="1">
      <c r="A21836" t="s">
        <v>32631</v>
      </c>
      <c r="B21836">
        <v>1165.3599999999999</v>
      </c>
    </row>
    <row r="21837" spans="1:2" ht="12.75" customHeight="1">
      <c r="A21837" t="s">
        <v>32633</v>
      </c>
      <c r="B21837">
        <v>1082.21</v>
      </c>
    </row>
    <row r="21838" spans="1:2" ht="12.75" customHeight="1">
      <c r="A21838" t="s">
        <v>32634</v>
      </c>
      <c r="B21838">
        <v>1508.12</v>
      </c>
    </row>
    <row r="21839" spans="1:2" ht="12.75" customHeight="1">
      <c r="A21839" t="s">
        <v>32636</v>
      </c>
      <c r="B21839">
        <v>1400.51</v>
      </c>
    </row>
    <row r="21840" spans="1:2" ht="12.75" customHeight="1">
      <c r="A21840" t="s">
        <v>32637</v>
      </c>
      <c r="B21840">
        <v>1165.3599999999999</v>
      </c>
    </row>
    <row r="21841" spans="1:2" ht="12.75" customHeight="1">
      <c r="A21841" t="s">
        <v>32639</v>
      </c>
      <c r="B21841">
        <v>1082.21</v>
      </c>
    </row>
    <row r="21842" spans="1:2" ht="12.75" customHeight="1">
      <c r="A21842" t="s">
        <v>32640</v>
      </c>
      <c r="B21842">
        <v>1508.12</v>
      </c>
    </row>
    <row r="21843" spans="1:2" ht="12.75" customHeight="1">
      <c r="A21843" t="s">
        <v>32642</v>
      </c>
      <c r="B21843">
        <v>1400.51</v>
      </c>
    </row>
    <row r="21844" spans="1:2" ht="12.75" customHeight="1">
      <c r="A21844" t="s">
        <v>32643</v>
      </c>
      <c r="B21844">
        <v>1349.37</v>
      </c>
    </row>
    <row r="21845" spans="1:2" ht="12.75" customHeight="1">
      <c r="A21845" t="s">
        <v>32645</v>
      </c>
      <c r="B21845">
        <v>1253.0899999999999</v>
      </c>
    </row>
    <row r="21846" spans="1:2" ht="12.75" customHeight="1">
      <c r="A21846" t="s">
        <v>32646</v>
      </c>
      <c r="B21846">
        <v>1654.07</v>
      </c>
    </row>
    <row r="21847" spans="1:2" ht="12.75" customHeight="1">
      <c r="A21847" t="s">
        <v>32648</v>
      </c>
      <c r="B21847">
        <v>1536.04</v>
      </c>
    </row>
    <row r="21848" spans="1:2" ht="12.75" customHeight="1">
      <c r="A21848" t="s">
        <v>32649</v>
      </c>
      <c r="B21848">
        <v>1349.37</v>
      </c>
    </row>
    <row r="21849" spans="1:2" ht="12.75" customHeight="1">
      <c r="A21849" t="s">
        <v>32651</v>
      </c>
      <c r="B21849">
        <v>1253.0899999999999</v>
      </c>
    </row>
    <row r="21850" spans="1:2" ht="12.75" customHeight="1">
      <c r="A21850" t="s">
        <v>32652</v>
      </c>
      <c r="B21850">
        <v>1831.29</v>
      </c>
    </row>
    <row r="21851" spans="1:2" ht="12.75" customHeight="1">
      <c r="A21851" t="s">
        <v>32654</v>
      </c>
      <c r="B21851">
        <v>1700.62</v>
      </c>
    </row>
    <row r="21852" spans="1:2" ht="12.75" customHeight="1">
      <c r="A21852" t="s">
        <v>32655</v>
      </c>
      <c r="B21852">
        <v>1508.12</v>
      </c>
    </row>
    <row r="21853" spans="1:2" ht="12.75" customHeight="1">
      <c r="A21853" t="s">
        <v>32657</v>
      </c>
      <c r="B21853">
        <v>1400.51</v>
      </c>
    </row>
    <row r="21854" spans="1:2" ht="12.75" customHeight="1">
      <c r="A21854" t="s">
        <v>32658</v>
      </c>
      <c r="B21854">
        <v>2330.73</v>
      </c>
    </row>
    <row r="21855" spans="1:2" ht="12.75" customHeight="1">
      <c r="A21855" t="s">
        <v>32660</v>
      </c>
      <c r="B21855">
        <v>2164.4299999999998</v>
      </c>
    </row>
    <row r="21856" spans="1:2" ht="12.75" customHeight="1">
      <c r="A21856" t="s">
        <v>32661</v>
      </c>
      <c r="B21856">
        <v>1831.29</v>
      </c>
    </row>
    <row r="21857" spans="1:2" ht="12.75" customHeight="1">
      <c r="A21857" t="s">
        <v>32663</v>
      </c>
      <c r="B21857">
        <v>1700.62</v>
      </c>
    </row>
    <row r="21858" spans="1:2" ht="12.75" customHeight="1">
      <c r="A21858" t="s">
        <v>32664</v>
      </c>
      <c r="B21858">
        <v>2848.67</v>
      </c>
    </row>
    <row r="21859" spans="1:2" ht="12.75" customHeight="1">
      <c r="A21859" t="s">
        <v>32666</v>
      </c>
      <c r="B21859">
        <v>2645.41</v>
      </c>
    </row>
    <row r="21860" spans="1:2" ht="12.75" customHeight="1">
      <c r="A21860" t="s">
        <v>32667</v>
      </c>
      <c r="B21860">
        <v>2136.5</v>
      </c>
    </row>
    <row r="21861" spans="1:2" ht="12.75" customHeight="1">
      <c r="A21861" t="s">
        <v>32669</v>
      </c>
      <c r="B21861">
        <v>1984.06</v>
      </c>
    </row>
    <row r="21862" spans="1:2" ht="12.75" customHeight="1">
      <c r="A21862" t="s">
        <v>32670</v>
      </c>
      <c r="B21862">
        <v>3204.76</v>
      </c>
    </row>
    <row r="21863" spans="1:2" ht="12.75" customHeight="1">
      <c r="A21863" t="s">
        <v>32672</v>
      </c>
      <c r="B21863">
        <v>2976.09</v>
      </c>
    </row>
    <row r="21864" spans="1:2" ht="12.75" customHeight="1">
      <c r="A21864" t="s">
        <v>32673</v>
      </c>
      <c r="B21864">
        <v>2386.13</v>
      </c>
    </row>
    <row r="21865" spans="1:2" ht="12.75" customHeight="1">
      <c r="A21865" t="s">
        <v>32675</v>
      </c>
      <c r="B21865">
        <v>2142.04</v>
      </c>
    </row>
    <row r="21866" spans="1:2" ht="12.75" customHeight="1">
      <c r="A21866" t="s">
        <v>32676</v>
      </c>
      <c r="B21866">
        <v>1855.87</v>
      </c>
    </row>
    <row r="21867" spans="1:2" ht="12.75" customHeight="1">
      <c r="A21867" t="s">
        <v>32678</v>
      </c>
      <c r="B21867">
        <v>1666.03</v>
      </c>
    </row>
    <row r="21868" spans="1:2" ht="12.75" customHeight="1">
      <c r="A21868" t="s">
        <v>32679</v>
      </c>
      <c r="B21868">
        <v>1452.42</v>
      </c>
    </row>
    <row r="21869" spans="1:2" ht="12.75" customHeight="1">
      <c r="A21869" t="s">
        <v>32681</v>
      </c>
      <c r="B21869">
        <v>1303.8499999999999</v>
      </c>
    </row>
    <row r="21870" spans="1:2" ht="12.75" customHeight="1">
      <c r="A21870" t="s">
        <v>32682</v>
      </c>
      <c r="B21870">
        <v>1855.87</v>
      </c>
    </row>
    <row r="21871" spans="1:2" ht="12.75" customHeight="1">
      <c r="A21871" t="s">
        <v>32684</v>
      </c>
      <c r="B21871">
        <v>1666.03</v>
      </c>
    </row>
    <row r="21872" spans="1:2" ht="12.75" customHeight="1">
      <c r="A21872" t="s">
        <v>32685</v>
      </c>
      <c r="B21872">
        <v>1855.87</v>
      </c>
    </row>
    <row r="21873" spans="1:2" ht="12.75" customHeight="1">
      <c r="A21873" t="s">
        <v>32687</v>
      </c>
      <c r="B21873">
        <v>1666.03</v>
      </c>
    </row>
    <row r="21874" spans="1:2" ht="12.75" customHeight="1">
      <c r="A21874" t="s">
        <v>32688</v>
      </c>
      <c r="B21874">
        <v>2386.13</v>
      </c>
    </row>
    <row r="21875" spans="1:2" ht="12.75" customHeight="1">
      <c r="A21875" t="s">
        <v>32690</v>
      </c>
      <c r="B21875">
        <v>2142.04</v>
      </c>
    </row>
    <row r="21876" spans="1:2" ht="12.75" customHeight="1">
      <c r="A21876" t="s">
        <v>32691</v>
      </c>
      <c r="B21876">
        <v>3711.75</v>
      </c>
    </row>
    <row r="21877" spans="1:2" ht="12.75" customHeight="1">
      <c r="A21877" t="s">
        <v>32693</v>
      </c>
      <c r="B21877">
        <v>3332.07</v>
      </c>
    </row>
    <row r="21878" spans="1:2" ht="12.75" customHeight="1">
      <c r="A21878" t="s">
        <v>32694</v>
      </c>
      <c r="B21878">
        <v>3711.75</v>
      </c>
    </row>
    <row r="21879" spans="1:2" ht="12.75" customHeight="1">
      <c r="A21879" t="s">
        <v>32696</v>
      </c>
      <c r="B21879">
        <v>3332.07</v>
      </c>
    </row>
    <row r="21880" spans="1:2" ht="12.75" customHeight="1">
      <c r="A21880" t="s">
        <v>32697</v>
      </c>
      <c r="B21880">
        <v>8040.25</v>
      </c>
    </row>
    <row r="21881" spans="1:2" ht="12.75" customHeight="1">
      <c r="A21881" t="s">
        <v>32699</v>
      </c>
      <c r="B21881">
        <v>7217.28</v>
      </c>
    </row>
    <row r="21882" spans="1:2" ht="12.75" customHeight="1">
      <c r="A21882" t="s">
        <v>32700</v>
      </c>
      <c r="B21882">
        <v>8351.4599999999991</v>
      </c>
    </row>
    <row r="21883" spans="1:2" ht="12.75" customHeight="1">
      <c r="A21883" t="s">
        <v>32702</v>
      </c>
      <c r="B21883">
        <v>7497.16</v>
      </c>
    </row>
    <row r="21884" spans="1:2" ht="12.75" customHeight="1">
      <c r="A21884" t="s">
        <v>32703</v>
      </c>
      <c r="B21884">
        <v>55.22</v>
      </c>
    </row>
    <row r="21885" spans="1:2" ht="12.75" customHeight="1">
      <c r="A21885" t="s">
        <v>32705</v>
      </c>
      <c r="B21885">
        <v>53.56</v>
      </c>
    </row>
    <row r="21886" spans="1:2" ht="12.75" customHeight="1">
      <c r="A21886" t="s">
        <v>32706</v>
      </c>
      <c r="B21886">
        <v>21.94</v>
      </c>
    </row>
    <row r="21887" spans="1:2" ht="12.75" customHeight="1">
      <c r="A21887" t="s">
        <v>32708</v>
      </c>
      <c r="B21887">
        <v>20.3</v>
      </c>
    </row>
    <row r="21888" spans="1:2" ht="12.75" customHeight="1">
      <c r="A21888" t="s">
        <v>32709</v>
      </c>
      <c r="B21888">
        <v>59.06</v>
      </c>
    </row>
    <row r="21889" spans="1:2" ht="12.75" customHeight="1">
      <c r="A21889" t="s">
        <v>32711</v>
      </c>
      <c r="B21889">
        <v>56.59</v>
      </c>
    </row>
    <row r="21890" spans="1:2" ht="12.75" customHeight="1">
      <c r="A21890" t="s">
        <v>32712</v>
      </c>
      <c r="B21890">
        <v>6.47</v>
      </c>
    </row>
    <row r="21891" spans="1:2" ht="12.75" customHeight="1">
      <c r="A21891" t="s">
        <v>32714</v>
      </c>
      <c r="B21891">
        <v>6.21</v>
      </c>
    </row>
    <row r="21892" spans="1:2" ht="12.75" customHeight="1">
      <c r="A21892" t="s">
        <v>32715</v>
      </c>
      <c r="B21892">
        <v>72</v>
      </c>
    </row>
    <row r="21893" spans="1:2" ht="12.75" customHeight="1">
      <c r="A21893" t="s">
        <v>32717</v>
      </c>
      <c r="B21893">
        <v>72</v>
      </c>
    </row>
    <row r="21894" spans="1:2" ht="12.75" customHeight="1">
      <c r="A21894" t="s">
        <v>32718</v>
      </c>
      <c r="B21894">
        <v>0.49</v>
      </c>
    </row>
    <row r="21895" spans="1:2" ht="12.75" customHeight="1">
      <c r="A21895" t="s">
        <v>32720</v>
      </c>
      <c r="B21895">
        <v>0.49</v>
      </c>
    </row>
    <row r="21896" spans="1:2" ht="12.75" customHeight="1">
      <c r="A21896" t="s">
        <v>32721</v>
      </c>
      <c r="B21896">
        <v>78.81</v>
      </c>
    </row>
    <row r="21897" spans="1:2" ht="12.75" customHeight="1">
      <c r="A21897" t="s">
        <v>32723</v>
      </c>
      <c r="B21897">
        <v>78.81</v>
      </c>
    </row>
    <row r="21898" spans="1:2" ht="12.75" customHeight="1">
      <c r="A21898" t="s">
        <v>32724</v>
      </c>
      <c r="B21898">
        <v>73.22</v>
      </c>
    </row>
    <row r="21899" spans="1:2" ht="12.75" customHeight="1">
      <c r="A21899" t="s">
        <v>32726</v>
      </c>
      <c r="B21899">
        <v>73.22</v>
      </c>
    </row>
    <row r="21900" spans="1:2" ht="12.75" customHeight="1">
      <c r="A21900" t="s">
        <v>32727</v>
      </c>
      <c r="B21900">
        <v>76.12</v>
      </c>
    </row>
    <row r="21901" spans="1:2" ht="12.75" customHeight="1">
      <c r="A21901" t="s">
        <v>32729</v>
      </c>
      <c r="B21901">
        <v>76.12</v>
      </c>
    </row>
    <row r="21902" spans="1:2" ht="12.75" customHeight="1">
      <c r="A21902" t="s">
        <v>32730</v>
      </c>
      <c r="B21902">
        <v>76.12</v>
      </c>
    </row>
    <row r="21903" spans="1:2" ht="12.75" customHeight="1">
      <c r="A21903" t="s">
        <v>32732</v>
      </c>
      <c r="B21903">
        <v>76.12</v>
      </c>
    </row>
    <row r="21904" spans="1:2" ht="12.75" customHeight="1">
      <c r="A21904" t="s">
        <v>32733</v>
      </c>
      <c r="B21904">
        <v>44.88</v>
      </c>
    </row>
    <row r="21905" spans="1:2" ht="12.75" customHeight="1">
      <c r="A21905" t="s">
        <v>32735</v>
      </c>
      <c r="B21905">
        <v>44.88</v>
      </c>
    </row>
    <row r="21906" spans="1:2" ht="12.75" customHeight="1">
      <c r="A21906" t="s">
        <v>32736</v>
      </c>
      <c r="B21906">
        <v>47.58</v>
      </c>
    </row>
    <row r="21907" spans="1:2" ht="12.75" customHeight="1">
      <c r="A21907" t="s">
        <v>32738</v>
      </c>
      <c r="B21907">
        <v>47.58</v>
      </c>
    </row>
    <row r="21908" spans="1:2" ht="12.75" customHeight="1">
      <c r="A21908" t="s">
        <v>32739</v>
      </c>
      <c r="B21908">
        <v>74.67</v>
      </c>
    </row>
    <row r="21909" spans="1:2" ht="12.75" customHeight="1">
      <c r="A21909" t="s">
        <v>32741</v>
      </c>
      <c r="B21909">
        <v>74.67</v>
      </c>
    </row>
    <row r="21910" spans="1:2" ht="12.75" customHeight="1">
      <c r="A21910" t="s">
        <v>32742</v>
      </c>
      <c r="B21910">
        <v>85.31</v>
      </c>
    </row>
    <row r="21911" spans="1:2" ht="12.75" customHeight="1">
      <c r="A21911" t="s">
        <v>32744</v>
      </c>
      <c r="B21911">
        <v>85.31</v>
      </c>
    </row>
    <row r="21912" spans="1:2" ht="12.75" customHeight="1">
      <c r="A21912" t="s">
        <v>32745</v>
      </c>
      <c r="B21912">
        <v>84.84</v>
      </c>
    </row>
    <row r="21913" spans="1:2" ht="12.75" customHeight="1">
      <c r="A21913" t="s">
        <v>32747</v>
      </c>
      <c r="B21913">
        <v>84.84</v>
      </c>
    </row>
    <row r="21914" spans="1:2" ht="12.75" customHeight="1">
      <c r="A21914" t="s">
        <v>32748</v>
      </c>
      <c r="B21914">
        <v>31.2</v>
      </c>
    </row>
    <row r="21915" spans="1:2" ht="12.75" customHeight="1">
      <c r="A21915" t="s">
        <v>32750</v>
      </c>
      <c r="B21915">
        <v>31.2</v>
      </c>
    </row>
    <row r="21916" spans="1:2" ht="12.75" customHeight="1">
      <c r="A21916" t="s">
        <v>32751</v>
      </c>
      <c r="B21916">
        <v>2.91</v>
      </c>
    </row>
    <row r="21917" spans="1:2" ht="12.75" customHeight="1">
      <c r="A21917" t="s">
        <v>32753</v>
      </c>
      <c r="B21917">
        <v>2.91</v>
      </c>
    </row>
    <row r="21918" spans="1:2" ht="12.75" customHeight="1">
      <c r="A21918" t="s">
        <v>32754</v>
      </c>
      <c r="B21918">
        <v>743.04</v>
      </c>
    </row>
    <row r="21919" spans="1:2" ht="12.75" customHeight="1">
      <c r="A21919" t="s">
        <v>32756</v>
      </c>
      <c r="B21919">
        <v>736.6</v>
      </c>
    </row>
    <row r="21920" spans="1:2" ht="12.75" customHeight="1">
      <c r="A21920" t="s">
        <v>32757</v>
      </c>
      <c r="B21920">
        <v>291.12</v>
      </c>
    </row>
    <row r="21921" spans="1:2" ht="12.75" customHeight="1">
      <c r="A21921" t="s">
        <v>32759</v>
      </c>
      <c r="B21921">
        <v>284.67</v>
      </c>
    </row>
    <row r="21922" spans="1:2" ht="12.75" customHeight="1">
      <c r="A21922" t="s">
        <v>32760</v>
      </c>
      <c r="B21922">
        <v>545.64</v>
      </c>
    </row>
    <row r="21923" spans="1:2" ht="12.75" customHeight="1">
      <c r="A21923" t="s">
        <v>32762</v>
      </c>
      <c r="B21923">
        <v>545.64</v>
      </c>
    </row>
    <row r="21924" spans="1:2" ht="12.75" customHeight="1">
      <c r="A21924" t="s">
        <v>32763</v>
      </c>
      <c r="B21924">
        <v>737.46</v>
      </c>
    </row>
    <row r="21925" spans="1:2" ht="12.75" customHeight="1">
      <c r="A21925" t="s">
        <v>32765</v>
      </c>
      <c r="B21925">
        <v>731.01</v>
      </c>
    </row>
    <row r="21926" spans="1:2" ht="12.75" customHeight="1">
      <c r="A21926" t="s">
        <v>32766</v>
      </c>
      <c r="B21926">
        <v>568.78</v>
      </c>
    </row>
    <row r="21927" spans="1:2" ht="12.75" customHeight="1">
      <c r="A21927" t="s">
        <v>32768</v>
      </c>
      <c r="B21927">
        <v>568.78</v>
      </c>
    </row>
    <row r="21928" spans="1:2" ht="12.75" customHeight="1">
      <c r="A21928" t="s">
        <v>32769</v>
      </c>
      <c r="B21928">
        <v>2.15</v>
      </c>
    </row>
    <row r="21929" spans="1:2" ht="12.75" customHeight="1">
      <c r="A21929" t="s">
        <v>32771</v>
      </c>
      <c r="B21929">
        <v>2.15</v>
      </c>
    </row>
    <row r="21930" spans="1:2" ht="12.75" customHeight="1">
      <c r="A21930" t="s">
        <v>32772</v>
      </c>
      <c r="B21930">
        <v>5.04</v>
      </c>
    </row>
    <row r="21931" spans="1:2" ht="12.75" customHeight="1">
      <c r="A21931" t="s">
        <v>32774</v>
      </c>
      <c r="B21931">
        <v>5.04</v>
      </c>
    </row>
    <row r="21932" spans="1:2" ht="12.75" customHeight="1">
      <c r="A21932" t="s">
        <v>32775</v>
      </c>
      <c r="B21932">
        <v>657.44</v>
      </c>
    </row>
    <row r="21933" spans="1:2" ht="12.75" customHeight="1">
      <c r="A21933" t="s">
        <v>32777</v>
      </c>
      <c r="B21933">
        <v>657.44</v>
      </c>
    </row>
    <row r="21934" spans="1:2" ht="12.75" customHeight="1">
      <c r="A21934" t="s">
        <v>32778</v>
      </c>
      <c r="B21934">
        <v>327.93</v>
      </c>
    </row>
    <row r="21935" spans="1:2" ht="12.75" customHeight="1">
      <c r="A21935" t="s">
        <v>32780</v>
      </c>
      <c r="B21935">
        <v>327.93</v>
      </c>
    </row>
    <row r="21936" spans="1:2" ht="12.75" customHeight="1">
      <c r="A21936" t="s">
        <v>32781</v>
      </c>
      <c r="B21936">
        <v>5.61</v>
      </c>
    </row>
    <row r="21937" spans="1:2" ht="12.75" customHeight="1">
      <c r="A21937" t="s">
        <v>32783</v>
      </c>
      <c r="B21937">
        <v>5.61</v>
      </c>
    </row>
    <row r="21938" spans="1:2" ht="12.75" customHeight="1">
      <c r="A21938" t="s">
        <v>32784</v>
      </c>
      <c r="B21938">
        <v>1.42</v>
      </c>
    </row>
    <row r="21939" spans="1:2" ht="12.75" customHeight="1">
      <c r="A21939" t="s">
        <v>32786</v>
      </c>
      <c r="B21939">
        <v>1.42</v>
      </c>
    </row>
    <row r="21940" spans="1:2" ht="12.75" customHeight="1">
      <c r="A21940" t="s">
        <v>32787</v>
      </c>
      <c r="B21940">
        <v>653.20000000000005</v>
      </c>
    </row>
    <row r="21941" spans="1:2" ht="12.75" customHeight="1">
      <c r="A21941" t="s">
        <v>32789</v>
      </c>
      <c r="B21941">
        <v>651.29999999999995</v>
      </c>
    </row>
    <row r="21942" spans="1:2" ht="12.75" customHeight="1">
      <c r="A21942" t="s">
        <v>32790</v>
      </c>
      <c r="B21942">
        <v>3.58</v>
      </c>
    </row>
    <row r="21943" spans="1:2" ht="12.75" customHeight="1">
      <c r="A21943" t="s">
        <v>32792</v>
      </c>
      <c r="B21943">
        <v>3.58</v>
      </c>
    </row>
    <row r="21944" spans="1:2" ht="12.75" customHeight="1">
      <c r="A21944" t="s">
        <v>32793</v>
      </c>
      <c r="B21944">
        <v>9.16</v>
      </c>
    </row>
    <row r="21945" spans="1:2" ht="12.75" customHeight="1">
      <c r="A21945" t="s">
        <v>32795</v>
      </c>
      <c r="B21945">
        <v>9.16</v>
      </c>
    </row>
    <row r="21946" spans="1:2" ht="12.75" customHeight="1">
      <c r="A21946" t="s">
        <v>32796</v>
      </c>
      <c r="B21946">
        <v>9.83</v>
      </c>
    </row>
    <row r="21947" spans="1:2" ht="12.75" customHeight="1">
      <c r="A21947" t="s">
        <v>32798</v>
      </c>
      <c r="B21947">
        <v>9.83</v>
      </c>
    </row>
    <row r="21948" spans="1:2" ht="12.75" customHeight="1">
      <c r="A21948" t="s">
        <v>32799</v>
      </c>
      <c r="B21948">
        <v>12.73</v>
      </c>
    </row>
    <row r="21949" spans="1:2" ht="12.75" customHeight="1">
      <c r="A21949" t="s">
        <v>32801</v>
      </c>
      <c r="B21949">
        <v>12.73</v>
      </c>
    </row>
    <row r="21950" spans="1:2" ht="12.75" customHeight="1">
      <c r="A21950" t="s">
        <v>32802</v>
      </c>
      <c r="B21950">
        <v>2844.5</v>
      </c>
    </row>
    <row r="21951" spans="1:2" ht="12.75" customHeight="1">
      <c r="A21951" t="s">
        <v>32804</v>
      </c>
      <c r="B21951">
        <v>2844.5</v>
      </c>
    </row>
    <row r="21952" spans="1:2" ht="12.75" customHeight="1">
      <c r="A21952" t="s">
        <v>32805</v>
      </c>
      <c r="B21952">
        <v>2534</v>
      </c>
    </row>
    <row r="21953" spans="1:2" ht="12.75" customHeight="1">
      <c r="A21953" t="s">
        <v>32807</v>
      </c>
      <c r="B21953">
        <v>2534</v>
      </c>
    </row>
    <row r="21954" spans="1:2" ht="12.75" customHeight="1">
      <c r="A21954" t="s">
        <v>32808</v>
      </c>
      <c r="B21954">
        <v>2401.6999999999998</v>
      </c>
    </row>
    <row r="21955" spans="1:2" ht="12.75" customHeight="1">
      <c r="A21955" t="s">
        <v>32810</v>
      </c>
      <c r="B21955">
        <v>2401.6999999999998</v>
      </c>
    </row>
    <row r="21956" spans="1:2" ht="12.75" customHeight="1">
      <c r="A21956" t="s">
        <v>32811</v>
      </c>
      <c r="B21956">
        <v>3870.9</v>
      </c>
    </row>
    <row r="21957" spans="1:2" ht="12.75" customHeight="1">
      <c r="A21957" t="s">
        <v>32813</v>
      </c>
      <c r="B21957">
        <v>3870.9</v>
      </c>
    </row>
    <row r="21958" spans="1:2" ht="12.75" customHeight="1">
      <c r="A21958" t="s">
        <v>32814</v>
      </c>
      <c r="B21958">
        <v>5616.8</v>
      </c>
    </row>
    <row r="21959" spans="1:2" ht="12.75" customHeight="1">
      <c r="A21959" t="s">
        <v>32816</v>
      </c>
      <c r="B21959">
        <v>5616.8</v>
      </c>
    </row>
    <row r="21960" spans="1:2" ht="12.75" customHeight="1">
      <c r="A21960" t="s">
        <v>32817</v>
      </c>
      <c r="B21960">
        <v>3272.6</v>
      </c>
    </row>
    <row r="21961" spans="1:2" ht="12.75" customHeight="1">
      <c r="A21961" t="s">
        <v>32819</v>
      </c>
      <c r="B21961">
        <v>3272.6</v>
      </c>
    </row>
    <row r="21962" spans="1:2" ht="12.75" customHeight="1">
      <c r="A21962" t="s">
        <v>32820</v>
      </c>
      <c r="B21962">
        <v>3586.7</v>
      </c>
    </row>
    <row r="21963" spans="1:2" ht="12.75" customHeight="1">
      <c r="A21963" t="s">
        <v>32822</v>
      </c>
      <c r="B21963">
        <v>3586.7</v>
      </c>
    </row>
    <row r="21964" spans="1:2" ht="12.75" customHeight="1">
      <c r="A21964" t="s">
        <v>32823</v>
      </c>
      <c r="B21964">
        <v>51594.6</v>
      </c>
    </row>
    <row r="21965" spans="1:2" ht="12.75" customHeight="1">
      <c r="A21965" t="s">
        <v>32825</v>
      </c>
      <c r="B21965">
        <v>51594.6</v>
      </c>
    </row>
    <row r="21966" spans="1:2" ht="12.75" customHeight="1">
      <c r="A21966" t="s">
        <v>32826</v>
      </c>
      <c r="B21966">
        <v>55.43</v>
      </c>
    </row>
    <row r="21967" spans="1:2" ht="12.75" customHeight="1">
      <c r="A21967" t="s">
        <v>32828</v>
      </c>
      <c r="B21967">
        <v>55.43</v>
      </c>
    </row>
    <row r="21968" spans="1:2" ht="12.75" customHeight="1">
      <c r="A21968" t="s">
        <v>32829</v>
      </c>
      <c r="B21968">
        <v>27.44</v>
      </c>
    </row>
    <row r="21969" spans="1:2" ht="12.75" customHeight="1">
      <c r="A21969" t="s">
        <v>32831</v>
      </c>
      <c r="B21969">
        <v>27.44</v>
      </c>
    </row>
    <row r="21970" spans="1:2" ht="12.75" customHeight="1">
      <c r="A21970" t="s">
        <v>32832</v>
      </c>
      <c r="B21970">
        <v>5.16</v>
      </c>
    </row>
    <row r="21971" spans="1:2" ht="12.75" customHeight="1">
      <c r="A21971" t="s">
        <v>32834</v>
      </c>
      <c r="B21971">
        <v>4.5199999999999996</v>
      </c>
    </row>
    <row r="21972" spans="1:2" ht="12.75" customHeight="1">
      <c r="A21972" t="s">
        <v>32835</v>
      </c>
      <c r="B21972">
        <v>1350</v>
      </c>
    </row>
    <row r="21973" spans="1:2" ht="12.75" customHeight="1">
      <c r="A21973" t="s">
        <v>32837</v>
      </c>
      <c r="B21973">
        <v>1350</v>
      </c>
    </row>
    <row r="21974" spans="1:2" ht="12.75" customHeight="1">
      <c r="A21974" t="s">
        <v>32838</v>
      </c>
      <c r="B21974">
        <v>0.54</v>
      </c>
    </row>
    <row r="21975" spans="1:2" ht="12.75" customHeight="1">
      <c r="A21975" t="s">
        <v>32840</v>
      </c>
      <c r="B21975">
        <v>0.47</v>
      </c>
    </row>
    <row r="21976" spans="1:2" ht="12.75" customHeight="1">
      <c r="A21976" t="s">
        <v>32841</v>
      </c>
      <c r="B21976">
        <v>7.5</v>
      </c>
    </row>
    <row r="21977" spans="1:2" ht="12.75" customHeight="1">
      <c r="A21977" t="s">
        <v>32843</v>
      </c>
      <c r="B21977">
        <v>6.64</v>
      </c>
    </row>
    <row r="21978" spans="1:2" ht="12.75" customHeight="1">
      <c r="A21978" t="s">
        <v>32844</v>
      </c>
      <c r="B21978">
        <v>80.09</v>
      </c>
    </row>
    <row r="21979" spans="1:2" ht="12.75" customHeight="1">
      <c r="A21979" t="s">
        <v>32846</v>
      </c>
      <c r="B21979">
        <v>69.489999999999995</v>
      </c>
    </row>
    <row r="21980" spans="1:2" ht="12.75" customHeight="1">
      <c r="A21980" t="s">
        <v>32847</v>
      </c>
      <c r="B21980">
        <v>2709.1</v>
      </c>
    </row>
    <row r="21981" spans="1:2" ht="12.75" customHeight="1">
      <c r="A21981" t="s">
        <v>32849</v>
      </c>
      <c r="B21981">
        <v>2709.1</v>
      </c>
    </row>
    <row r="21982" spans="1:2" ht="12.75" customHeight="1">
      <c r="A21982" t="s">
        <v>32850</v>
      </c>
      <c r="B21982">
        <v>2413.3000000000002</v>
      </c>
    </row>
    <row r="21983" spans="1:2" ht="12.75" customHeight="1">
      <c r="A21983" t="s">
        <v>32852</v>
      </c>
      <c r="B21983">
        <v>2413.3000000000002</v>
      </c>
    </row>
    <row r="21984" spans="1:2" ht="12.75" customHeight="1">
      <c r="A21984" t="s">
        <v>32853</v>
      </c>
      <c r="B21984">
        <v>2287.4</v>
      </c>
    </row>
    <row r="21985" spans="1:2" ht="12.75" customHeight="1">
      <c r="A21985" t="s">
        <v>32855</v>
      </c>
      <c r="B21985">
        <v>2287.4</v>
      </c>
    </row>
    <row r="21986" spans="1:2" ht="12.75" customHeight="1">
      <c r="A21986" t="s">
        <v>32856</v>
      </c>
      <c r="B21986">
        <v>3686.6</v>
      </c>
    </row>
    <row r="21987" spans="1:2" ht="12.75" customHeight="1">
      <c r="A21987" t="s">
        <v>32858</v>
      </c>
      <c r="B21987">
        <v>3686.6</v>
      </c>
    </row>
    <row r="21988" spans="1:2" ht="12.75" customHeight="1">
      <c r="A21988" t="s">
        <v>32859</v>
      </c>
      <c r="B21988">
        <v>5349.3</v>
      </c>
    </row>
    <row r="21989" spans="1:2" ht="12.75" customHeight="1">
      <c r="A21989" t="s">
        <v>32861</v>
      </c>
      <c r="B21989">
        <v>5349.3</v>
      </c>
    </row>
    <row r="21990" spans="1:2" ht="12.75" customHeight="1">
      <c r="A21990" t="s">
        <v>32862</v>
      </c>
      <c r="B21990">
        <v>3116.8</v>
      </c>
    </row>
    <row r="21991" spans="1:2" ht="12.75" customHeight="1">
      <c r="A21991" t="s">
        <v>32864</v>
      </c>
      <c r="B21991">
        <v>3116.8</v>
      </c>
    </row>
    <row r="21992" spans="1:2" ht="12.75" customHeight="1">
      <c r="A21992" t="s">
        <v>32865</v>
      </c>
      <c r="B21992">
        <v>3415.9</v>
      </c>
    </row>
    <row r="21993" spans="1:2" ht="12.75" customHeight="1">
      <c r="A21993" t="s">
        <v>32867</v>
      </c>
      <c r="B21993">
        <v>3415.9</v>
      </c>
    </row>
    <row r="21994" spans="1:2" ht="12.75" customHeight="1">
      <c r="A21994" t="s">
        <v>32868</v>
      </c>
      <c r="B21994">
        <v>54.44</v>
      </c>
    </row>
    <row r="21995" spans="1:2" ht="12.75" customHeight="1">
      <c r="A21995" t="s">
        <v>32870</v>
      </c>
      <c r="B21995">
        <v>54.44</v>
      </c>
    </row>
    <row r="21996" spans="1:2" ht="12.75" customHeight="1">
      <c r="A21996" t="s">
        <v>32871</v>
      </c>
      <c r="B21996">
        <v>47.02</v>
      </c>
    </row>
    <row r="21997" spans="1:2" ht="12.75" customHeight="1">
      <c r="A21997" t="s">
        <v>32873</v>
      </c>
      <c r="B21997">
        <v>47.02</v>
      </c>
    </row>
    <row r="21998" spans="1:2" ht="12.75" customHeight="1">
      <c r="A21998" t="s">
        <v>32874</v>
      </c>
      <c r="B21998">
        <v>35.049999999999997</v>
      </c>
    </row>
    <row r="21999" spans="1:2" ht="12.75" customHeight="1">
      <c r="A21999" t="s">
        <v>32876</v>
      </c>
      <c r="B21999">
        <v>35.049999999999997</v>
      </c>
    </row>
    <row r="22000" spans="1:2" ht="12.75" customHeight="1">
      <c r="A22000" t="s">
        <v>32877</v>
      </c>
      <c r="B22000">
        <v>24.85</v>
      </c>
    </row>
    <row r="22001" spans="1:2" ht="12.75" customHeight="1">
      <c r="A22001" t="s">
        <v>32879</v>
      </c>
      <c r="B22001">
        <v>24.85</v>
      </c>
    </row>
    <row r="22002" spans="1:2" ht="12.75" customHeight="1">
      <c r="A22002" t="s">
        <v>32880</v>
      </c>
      <c r="B22002">
        <v>50.06</v>
      </c>
    </row>
    <row r="22003" spans="1:2" ht="12.75" customHeight="1">
      <c r="A22003" t="s">
        <v>32882</v>
      </c>
      <c r="B22003">
        <v>50.06</v>
      </c>
    </row>
    <row r="22004" spans="1:2" ht="12.75" customHeight="1">
      <c r="A22004" t="s">
        <v>32883</v>
      </c>
      <c r="B22004">
        <v>10</v>
      </c>
    </row>
    <row r="22005" spans="1:2" ht="12.75" customHeight="1">
      <c r="A22005" t="s">
        <v>32885</v>
      </c>
      <c r="B22005">
        <v>10</v>
      </c>
    </row>
    <row r="22006" spans="1:2" ht="12.75" customHeight="1">
      <c r="A22006" t="s">
        <v>32886</v>
      </c>
      <c r="B22006">
        <v>90.26</v>
      </c>
    </row>
    <row r="22007" spans="1:2" ht="12.75" customHeight="1">
      <c r="A22007" t="s">
        <v>32888</v>
      </c>
      <c r="B22007">
        <v>90.26</v>
      </c>
    </row>
    <row r="22008" spans="1:2" ht="12.75" customHeight="1">
      <c r="A22008" t="s">
        <v>32889</v>
      </c>
      <c r="B22008">
        <v>89.05</v>
      </c>
    </row>
    <row r="22009" spans="1:2" ht="12.75" customHeight="1">
      <c r="A22009" t="s">
        <v>32891</v>
      </c>
      <c r="B22009">
        <v>89.05</v>
      </c>
    </row>
    <row r="22010" spans="1:2" ht="12.75" customHeight="1">
      <c r="A22010" t="s">
        <v>32892</v>
      </c>
      <c r="B22010">
        <v>61.35</v>
      </c>
    </row>
    <row r="22011" spans="1:2" ht="12.75" customHeight="1">
      <c r="A22011" t="s">
        <v>32894</v>
      </c>
      <c r="B22011">
        <v>61.35</v>
      </c>
    </row>
    <row r="22012" spans="1:2" ht="12.75" customHeight="1">
      <c r="A22012" t="s">
        <v>32895</v>
      </c>
      <c r="B22012">
        <v>95.99</v>
      </c>
    </row>
    <row r="22013" spans="1:2" ht="12.75" customHeight="1">
      <c r="A22013" t="s">
        <v>32897</v>
      </c>
      <c r="B22013">
        <v>95.99</v>
      </c>
    </row>
    <row r="22014" spans="1:2" ht="12.75" customHeight="1">
      <c r="A22014" t="s">
        <v>32898</v>
      </c>
      <c r="B22014">
        <v>21</v>
      </c>
    </row>
    <row r="22015" spans="1:2" ht="12.75" customHeight="1">
      <c r="A22015" t="s">
        <v>32900</v>
      </c>
      <c r="B22015">
        <v>21</v>
      </c>
    </row>
    <row r="22016" spans="1:2" ht="12.75" customHeight="1">
      <c r="A22016" t="s">
        <v>32901</v>
      </c>
      <c r="B22016">
        <v>71</v>
      </c>
    </row>
    <row r="22017" spans="1:2" ht="12.75" customHeight="1">
      <c r="A22017" t="s">
        <v>32903</v>
      </c>
      <c r="B22017">
        <v>71</v>
      </c>
    </row>
    <row r="22018" spans="1:2" ht="12.75" customHeight="1">
      <c r="A22018" t="s">
        <v>32904</v>
      </c>
      <c r="B22018">
        <v>72.5</v>
      </c>
    </row>
    <row r="22019" spans="1:2" ht="12.75" customHeight="1">
      <c r="A22019" t="s">
        <v>32906</v>
      </c>
      <c r="B22019">
        <v>72.5</v>
      </c>
    </row>
    <row r="22020" spans="1:2" ht="12.75" customHeight="1">
      <c r="A22020" t="s">
        <v>32907</v>
      </c>
      <c r="B22020">
        <v>61.6</v>
      </c>
    </row>
    <row r="22021" spans="1:2" ht="12.75" customHeight="1">
      <c r="A22021" t="s">
        <v>32909</v>
      </c>
      <c r="B22021">
        <v>61.6</v>
      </c>
    </row>
    <row r="22022" spans="1:2" ht="12.75" customHeight="1">
      <c r="A22022" t="s">
        <v>32910</v>
      </c>
      <c r="B22022">
        <v>59.28</v>
      </c>
    </row>
    <row r="22023" spans="1:2" ht="12.75" customHeight="1">
      <c r="A22023" t="s">
        <v>32912</v>
      </c>
      <c r="B22023">
        <v>59.28</v>
      </c>
    </row>
    <row r="22024" spans="1:2" ht="12.75" customHeight="1">
      <c r="A22024" t="s">
        <v>32913</v>
      </c>
      <c r="B22024">
        <v>84</v>
      </c>
    </row>
    <row r="22025" spans="1:2" ht="12.75" customHeight="1">
      <c r="A22025" t="s">
        <v>32915</v>
      </c>
      <c r="B22025">
        <v>84</v>
      </c>
    </row>
    <row r="22026" spans="1:2" ht="12.75" customHeight="1">
      <c r="A22026" t="s">
        <v>32916</v>
      </c>
      <c r="B22026">
        <v>27</v>
      </c>
    </row>
    <row r="22027" spans="1:2" ht="12.75" customHeight="1">
      <c r="A22027" t="s">
        <v>32918</v>
      </c>
      <c r="B22027">
        <v>27</v>
      </c>
    </row>
    <row r="22028" spans="1:2" ht="12.75" customHeight="1">
      <c r="A22028" t="s">
        <v>32919</v>
      </c>
      <c r="B22028">
        <v>100.01</v>
      </c>
    </row>
    <row r="22029" spans="1:2" ht="12.75" customHeight="1">
      <c r="A22029" t="s">
        <v>32921</v>
      </c>
      <c r="B22029">
        <v>100.01</v>
      </c>
    </row>
    <row r="22030" spans="1:2" ht="12.75" customHeight="1">
      <c r="A22030" t="s">
        <v>32922</v>
      </c>
      <c r="B22030">
        <v>100</v>
      </c>
    </row>
    <row r="22031" spans="1:2" ht="12.75" customHeight="1">
      <c r="A22031" t="s">
        <v>32924</v>
      </c>
      <c r="B22031">
        <v>100</v>
      </c>
    </row>
    <row r="22032" spans="1:2" ht="12.75" customHeight="1">
      <c r="A22032" t="s">
        <v>32925</v>
      </c>
      <c r="B22032">
        <v>74.650000000000006</v>
      </c>
    </row>
    <row r="22033" spans="1:2" ht="12.75" customHeight="1">
      <c r="A22033" t="s">
        <v>32927</v>
      </c>
      <c r="B22033">
        <v>74.650000000000006</v>
      </c>
    </row>
    <row r="22034" spans="1:2" ht="12.75" customHeight="1">
      <c r="A22034" t="s">
        <v>32928</v>
      </c>
      <c r="B22034">
        <v>67.59</v>
      </c>
    </row>
    <row r="22035" spans="1:2" ht="12.75" customHeight="1">
      <c r="A22035" t="s">
        <v>32930</v>
      </c>
      <c r="B22035">
        <v>67.59</v>
      </c>
    </row>
    <row r="22036" spans="1:2" ht="12.75" customHeight="1">
      <c r="A22036" t="s">
        <v>32931</v>
      </c>
      <c r="B22036">
        <v>101.82</v>
      </c>
    </row>
    <row r="22037" spans="1:2" ht="12.75" customHeight="1">
      <c r="A22037" t="s">
        <v>32933</v>
      </c>
      <c r="B22037">
        <v>101.82</v>
      </c>
    </row>
    <row r="22038" spans="1:2" ht="12.75" customHeight="1">
      <c r="A22038" t="s">
        <v>32934</v>
      </c>
      <c r="B22038">
        <v>70</v>
      </c>
    </row>
    <row r="22039" spans="1:2" ht="12.75" customHeight="1">
      <c r="A22039" t="s">
        <v>32936</v>
      </c>
      <c r="B22039">
        <v>70</v>
      </c>
    </row>
    <row r="22040" spans="1:2" ht="12.75" customHeight="1">
      <c r="A22040" t="s">
        <v>32937</v>
      </c>
      <c r="B22040">
        <v>62.48</v>
      </c>
    </row>
    <row r="22041" spans="1:2" ht="12.75" customHeight="1">
      <c r="A22041" t="s">
        <v>32939</v>
      </c>
      <c r="B22041">
        <v>62.48</v>
      </c>
    </row>
    <row r="22042" spans="1:2" ht="12.75" customHeight="1">
      <c r="A22042" t="s">
        <v>32940</v>
      </c>
      <c r="B22042">
        <v>63.92</v>
      </c>
    </row>
    <row r="22043" spans="1:2" ht="12.75" customHeight="1">
      <c r="A22043" t="s">
        <v>32942</v>
      </c>
      <c r="B22043">
        <v>63.92</v>
      </c>
    </row>
    <row r="22044" spans="1:2" ht="12.75" customHeight="1">
      <c r="A22044" t="s">
        <v>32943</v>
      </c>
      <c r="B22044">
        <v>47.52</v>
      </c>
    </row>
    <row r="22045" spans="1:2" ht="12.75" customHeight="1">
      <c r="A22045" t="s">
        <v>32945</v>
      </c>
      <c r="B22045">
        <v>47.52</v>
      </c>
    </row>
    <row r="22046" spans="1:2" ht="12.75" customHeight="1">
      <c r="A22046" t="s">
        <v>32946</v>
      </c>
      <c r="B22046">
        <v>34.32</v>
      </c>
    </row>
    <row r="22047" spans="1:2" ht="12.75" customHeight="1">
      <c r="A22047" t="s">
        <v>32948</v>
      </c>
      <c r="B22047">
        <v>34.32</v>
      </c>
    </row>
    <row r="22048" spans="1:2" ht="12.75" customHeight="1">
      <c r="A22048" t="s">
        <v>32949</v>
      </c>
      <c r="B22048">
        <v>60.48</v>
      </c>
    </row>
    <row r="22049" spans="1:2" ht="12.75" customHeight="1">
      <c r="A22049" t="s">
        <v>32951</v>
      </c>
      <c r="B22049">
        <v>60.48</v>
      </c>
    </row>
    <row r="22050" spans="1:2" ht="12.75" customHeight="1">
      <c r="A22050" t="s">
        <v>32952</v>
      </c>
      <c r="B22050">
        <v>60</v>
      </c>
    </row>
    <row r="22051" spans="1:2" ht="12.75" customHeight="1">
      <c r="A22051" t="s">
        <v>32954</v>
      </c>
      <c r="B22051">
        <v>60</v>
      </c>
    </row>
    <row r="22052" spans="1:2" ht="12.75" customHeight="1">
      <c r="A22052" t="s">
        <v>32955</v>
      </c>
      <c r="B22052">
        <v>60.9</v>
      </c>
    </row>
    <row r="22053" spans="1:2" ht="12.75" customHeight="1">
      <c r="A22053" t="s">
        <v>32957</v>
      </c>
      <c r="B22053">
        <v>60.9</v>
      </c>
    </row>
    <row r="22054" spans="1:2" ht="12.75" customHeight="1">
      <c r="A22054" t="s">
        <v>32958</v>
      </c>
      <c r="B22054">
        <v>60.9</v>
      </c>
    </row>
    <row r="22055" spans="1:2" ht="12.75" customHeight="1">
      <c r="A22055" t="s">
        <v>32960</v>
      </c>
      <c r="B22055">
        <v>60.9</v>
      </c>
    </row>
    <row r="22056" spans="1:2" ht="12.75" customHeight="1">
      <c r="A22056" t="s">
        <v>32961</v>
      </c>
      <c r="B22056">
        <v>58</v>
      </c>
    </row>
    <row r="22057" spans="1:2" ht="12.75" customHeight="1">
      <c r="A22057" t="s">
        <v>32963</v>
      </c>
      <c r="B22057">
        <v>58</v>
      </c>
    </row>
    <row r="22058" spans="1:2" ht="12.75" customHeight="1">
      <c r="A22058" t="s">
        <v>32964</v>
      </c>
      <c r="B22058">
        <v>63.9</v>
      </c>
    </row>
    <row r="22059" spans="1:2" ht="12.75" customHeight="1">
      <c r="A22059" t="s">
        <v>32966</v>
      </c>
      <c r="B22059">
        <v>63.9</v>
      </c>
    </row>
    <row r="22060" spans="1:2" ht="12.75" customHeight="1">
      <c r="A22060" t="s">
        <v>32967</v>
      </c>
      <c r="B22060">
        <v>26.4</v>
      </c>
    </row>
    <row r="22061" spans="1:2" ht="12.75" customHeight="1">
      <c r="A22061" t="s">
        <v>32969</v>
      </c>
      <c r="B22061">
        <v>26.4</v>
      </c>
    </row>
    <row r="22062" spans="1:2" ht="12.75" customHeight="1">
      <c r="A22062" t="s">
        <v>32970</v>
      </c>
      <c r="B22062">
        <v>67.2</v>
      </c>
    </row>
    <row r="22063" spans="1:2" ht="12.75" customHeight="1">
      <c r="A22063" t="s">
        <v>32972</v>
      </c>
      <c r="B22063">
        <v>67.2</v>
      </c>
    </row>
    <row r="22064" spans="1:2" ht="12.75" customHeight="1">
      <c r="A22064" t="s">
        <v>32973</v>
      </c>
      <c r="B22064">
        <v>45</v>
      </c>
    </row>
    <row r="22065" spans="1:2" ht="12.75" customHeight="1">
      <c r="A22065" t="s">
        <v>32975</v>
      </c>
      <c r="B22065">
        <v>45</v>
      </c>
    </row>
    <row r="22066" spans="1:2" ht="12.75" customHeight="1">
      <c r="A22066" t="s">
        <v>32976</v>
      </c>
      <c r="B22066">
        <v>31.2</v>
      </c>
    </row>
    <row r="22067" spans="1:2" ht="12.75" customHeight="1">
      <c r="A22067" t="s">
        <v>32978</v>
      </c>
      <c r="B22067">
        <v>31.2</v>
      </c>
    </row>
    <row r="22068" spans="1:2" ht="12.75" customHeight="1">
      <c r="A22068" t="s">
        <v>32979</v>
      </c>
      <c r="B22068">
        <v>168.16</v>
      </c>
    </row>
    <row r="22069" spans="1:2" ht="12.75" customHeight="1">
      <c r="A22069" t="s">
        <v>32981</v>
      </c>
      <c r="B22069">
        <v>152.04</v>
      </c>
    </row>
    <row r="22070" spans="1:2" ht="12.75" customHeight="1">
      <c r="A22070" t="s">
        <v>32982</v>
      </c>
      <c r="B22070">
        <v>6565.31</v>
      </c>
    </row>
    <row r="22071" spans="1:2" ht="12.75" customHeight="1">
      <c r="A22071" t="s">
        <v>32984</v>
      </c>
      <c r="B22071">
        <v>6148.21</v>
      </c>
    </row>
    <row r="22072" spans="1:2" ht="12.75" customHeight="1">
      <c r="A22072" t="s">
        <v>32985</v>
      </c>
      <c r="B22072">
        <v>1817.08</v>
      </c>
    </row>
    <row r="22073" spans="1:2" ht="12.75" customHeight="1">
      <c r="A22073" t="s">
        <v>32987</v>
      </c>
      <c r="B22073">
        <v>1719.82</v>
      </c>
    </row>
    <row r="22074" spans="1:2" ht="12.75" customHeight="1">
      <c r="A22074" t="s">
        <v>32988</v>
      </c>
      <c r="B22074">
        <v>4492.97</v>
      </c>
    </row>
    <row r="22075" spans="1:2" ht="12.75" customHeight="1">
      <c r="A22075" t="s">
        <v>32990</v>
      </c>
      <c r="B22075">
        <v>4195.3900000000003</v>
      </c>
    </row>
    <row r="22076" spans="1:2" ht="12.75" customHeight="1">
      <c r="A22076" t="s">
        <v>32991</v>
      </c>
      <c r="B22076">
        <v>424.44</v>
      </c>
    </row>
    <row r="22077" spans="1:2" ht="12.75" customHeight="1">
      <c r="A22077" t="s">
        <v>32993</v>
      </c>
      <c r="B22077">
        <v>391.79</v>
      </c>
    </row>
    <row r="22078" spans="1:2" ht="12.75" customHeight="1">
      <c r="A22078" t="s">
        <v>32994</v>
      </c>
      <c r="B22078">
        <v>548.16999999999996</v>
      </c>
    </row>
    <row r="22079" spans="1:2" ht="12.75" customHeight="1">
      <c r="A22079" t="s">
        <v>32996</v>
      </c>
      <c r="B22079">
        <v>507.42</v>
      </c>
    </row>
    <row r="22080" spans="1:2" ht="12.75" customHeight="1">
      <c r="A22080" t="s">
        <v>32997</v>
      </c>
      <c r="B22080">
        <v>476.53</v>
      </c>
    </row>
    <row r="22081" spans="1:2" ht="12.75" customHeight="1">
      <c r="A22081" t="s">
        <v>32999</v>
      </c>
      <c r="B22081">
        <v>440.5</v>
      </c>
    </row>
    <row r="22082" spans="1:2" ht="12.75" customHeight="1">
      <c r="A22082" t="s">
        <v>33000</v>
      </c>
      <c r="B22082">
        <v>1293.05</v>
      </c>
    </row>
    <row r="22083" spans="1:2" ht="12.75" customHeight="1">
      <c r="A22083" t="s">
        <v>33002</v>
      </c>
      <c r="B22083">
        <v>1205.49</v>
      </c>
    </row>
    <row r="22084" spans="1:2" ht="12.75" customHeight="1">
      <c r="A22084" t="s">
        <v>33003</v>
      </c>
      <c r="B22084">
        <v>1389.98</v>
      </c>
    </row>
    <row r="22085" spans="1:2" ht="12.75" customHeight="1">
      <c r="A22085" t="s">
        <v>33005</v>
      </c>
      <c r="B22085">
        <v>1291.9100000000001</v>
      </c>
    </row>
    <row r="22086" spans="1:2" ht="12.75" customHeight="1">
      <c r="A22086" t="s">
        <v>33006</v>
      </c>
      <c r="B22086">
        <v>1236.78</v>
      </c>
    </row>
    <row r="22087" spans="1:2" ht="12.75" customHeight="1">
      <c r="A22087" t="s">
        <v>33008</v>
      </c>
      <c r="B22087">
        <v>1152.2</v>
      </c>
    </row>
    <row r="22088" spans="1:2" ht="12.75" customHeight="1">
      <c r="A22088" t="s">
        <v>33009</v>
      </c>
      <c r="B22088">
        <v>145.58000000000001</v>
      </c>
    </row>
    <row r="22089" spans="1:2" ht="12.75" customHeight="1">
      <c r="A22089" t="s">
        <v>33011</v>
      </c>
      <c r="B22089">
        <v>133.94</v>
      </c>
    </row>
    <row r="22090" spans="1:2" ht="12.75" customHeight="1">
      <c r="A22090" t="s">
        <v>33012</v>
      </c>
      <c r="B22090">
        <v>555.82000000000005</v>
      </c>
    </row>
    <row r="22091" spans="1:2" ht="12.75" customHeight="1">
      <c r="A22091" t="s">
        <v>33014</v>
      </c>
      <c r="B22091">
        <v>508.49</v>
      </c>
    </row>
    <row r="22092" spans="1:2" ht="12.75" customHeight="1">
      <c r="A22092" t="s">
        <v>33015</v>
      </c>
      <c r="B22092">
        <v>150.09</v>
      </c>
    </row>
    <row r="22093" spans="1:2" ht="12.75" customHeight="1">
      <c r="A22093" t="s">
        <v>33017</v>
      </c>
      <c r="B22093">
        <v>137.66</v>
      </c>
    </row>
    <row r="22094" spans="1:2" ht="12.75" customHeight="1">
      <c r="A22094" t="s">
        <v>33018</v>
      </c>
      <c r="B22094">
        <v>460.47</v>
      </c>
    </row>
    <row r="22095" spans="1:2" ht="12.75" customHeight="1">
      <c r="A22095" t="s">
        <v>33020</v>
      </c>
      <c r="B22095">
        <v>423</v>
      </c>
    </row>
    <row r="22096" spans="1:2" ht="12.75" customHeight="1">
      <c r="A22096" t="s">
        <v>33021</v>
      </c>
      <c r="B22096">
        <v>236.29</v>
      </c>
    </row>
    <row r="22097" spans="1:2" ht="12.75" customHeight="1">
      <c r="A22097" t="s">
        <v>33023</v>
      </c>
      <c r="B22097">
        <v>223.91</v>
      </c>
    </row>
    <row r="22098" spans="1:2" ht="12.75" customHeight="1">
      <c r="A22098" t="s">
        <v>33024</v>
      </c>
      <c r="B22098">
        <v>86.05</v>
      </c>
    </row>
    <row r="22099" spans="1:2" ht="12.75" customHeight="1">
      <c r="A22099" t="s">
        <v>33026</v>
      </c>
      <c r="B22099">
        <v>82.26</v>
      </c>
    </row>
    <row r="22100" spans="1:2" ht="12.75" customHeight="1">
      <c r="A22100" t="s">
        <v>33027</v>
      </c>
      <c r="B22100">
        <v>6845.56</v>
      </c>
    </row>
    <row r="22101" spans="1:2" ht="12.75" customHeight="1">
      <c r="A22101" t="s">
        <v>33029</v>
      </c>
      <c r="B22101">
        <v>6248.07</v>
      </c>
    </row>
    <row r="22102" spans="1:2" ht="12.75" customHeight="1">
      <c r="A22102" t="s">
        <v>33030</v>
      </c>
      <c r="B22102">
        <v>8852.5400000000009</v>
      </c>
    </row>
    <row r="22103" spans="1:2" ht="12.75" customHeight="1">
      <c r="A22103" t="s">
        <v>33032</v>
      </c>
      <c r="B22103">
        <v>8095.79</v>
      </c>
    </row>
    <row r="22104" spans="1:2" ht="12.75" customHeight="1">
      <c r="A22104" t="s">
        <v>33033</v>
      </c>
      <c r="B22104">
        <v>24.92</v>
      </c>
    </row>
    <row r="22105" spans="1:2" ht="12.75" customHeight="1">
      <c r="A22105" t="s">
        <v>33035</v>
      </c>
      <c r="B22105">
        <v>23.31</v>
      </c>
    </row>
    <row r="22106" spans="1:2" ht="12.75" customHeight="1">
      <c r="A22106" t="s">
        <v>33036</v>
      </c>
      <c r="B22106">
        <v>1368.43</v>
      </c>
    </row>
    <row r="22107" spans="1:2" ht="12.75" customHeight="1">
      <c r="A22107" t="s">
        <v>33038</v>
      </c>
      <c r="B22107">
        <v>1318.13</v>
      </c>
    </row>
    <row r="22108" spans="1:2" ht="12.75" customHeight="1">
      <c r="A22108" t="s">
        <v>33039</v>
      </c>
      <c r="B22108">
        <v>295.12</v>
      </c>
    </row>
    <row r="22109" spans="1:2" ht="12.75" customHeight="1">
      <c r="A22109" t="s">
        <v>33041</v>
      </c>
      <c r="B22109">
        <v>259.89999999999998</v>
      </c>
    </row>
    <row r="22110" spans="1:2" ht="12.75" customHeight="1">
      <c r="A22110" t="s">
        <v>33042</v>
      </c>
      <c r="B22110">
        <v>321.55</v>
      </c>
    </row>
    <row r="22111" spans="1:2" ht="12.75" customHeight="1">
      <c r="A22111" t="s">
        <v>33044</v>
      </c>
      <c r="B22111">
        <v>282.8</v>
      </c>
    </row>
    <row r="22112" spans="1:2" ht="12.75" customHeight="1">
      <c r="A22112" t="s">
        <v>33045</v>
      </c>
      <c r="B22112">
        <v>369.48</v>
      </c>
    </row>
    <row r="22113" spans="1:2" ht="12.75" customHeight="1">
      <c r="A22113" t="s">
        <v>33047</v>
      </c>
      <c r="B22113">
        <v>327.20999999999998</v>
      </c>
    </row>
    <row r="22114" spans="1:2" ht="12.75" customHeight="1">
      <c r="A22114" t="s">
        <v>33048</v>
      </c>
      <c r="B22114">
        <v>453.16</v>
      </c>
    </row>
    <row r="22115" spans="1:2" ht="12.75" customHeight="1">
      <c r="A22115" t="s">
        <v>33050</v>
      </c>
      <c r="B22115">
        <v>400.32</v>
      </c>
    </row>
    <row r="22116" spans="1:2" ht="12.75" customHeight="1">
      <c r="A22116" t="s">
        <v>33051</v>
      </c>
      <c r="B22116">
        <v>602.57000000000005</v>
      </c>
    </row>
    <row r="22117" spans="1:2" ht="12.75" customHeight="1">
      <c r="A22117" t="s">
        <v>33053</v>
      </c>
      <c r="B22117">
        <v>532.12</v>
      </c>
    </row>
    <row r="22118" spans="1:2" ht="12.75" customHeight="1">
      <c r="A22118" t="s">
        <v>33054</v>
      </c>
      <c r="B22118">
        <v>141.51</v>
      </c>
    </row>
    <row r="22119" spans="1:2" ht="12.75" customHeight="1">
      <c r="A22119" t="s">
        <v>33056</v>
      </c>
      <c r="B22119">
        <v>123.9</v>
      </c>
    </row>
    <row r="22120" spans="1:2" ht="12.75" customHeight="1">
      <c r="A22120" t="s">
        <v>33057</v>
      </c>
      <c r="B22120">
        <v>285.5</v>
      </c>
    </row>
    <row r="22121" spans="1:2" ht="12.75" customHeight="1">
      <c r="A22121" t="s">
        <v>33059</v>
      </c>
      <c r="B22121">
        <v>250.27</v>
      </c>
    </row>
    <row r="22122" spans="1:2" ht="12.75" customHeight="1">
      <c r="A22122" t="s">
        <v>33060</v>
      </c>
      <c r="B22122">
        <v>571.74</v>
      </c>
    </row>
    <row r="22123" spans="1:2" ht="12.75" customHeight="1">
      <c r="A22123" t="s">
        <v>33062</v>
      </c>
      <c r="B22123">
        <v>501.28</v>
      </c>
    </row>
    <row r="22124" spans="1:2" ht="12.75" customHeight="1">
      <c r="A22124" t="s">
        <v>33063</v>
      </c>
      <c r="B22124">
        <v>285.5</v>
      </c>
    </row>
    <row r="22125" spans="1:2" ht="12.75" customHeight="1">
      <c r="A22125" t="s">
        <v>33065</v>
      </c>
      <c r="B22125">
        <v>250.27</v>
      </c>
    </row>
    <row r="22126" spans="1:2" ht="12.75" customHeight="1">
      <c r="A22126" t="s">
        <v>33066</v>
      </c>
      <c r="B22126">
        <v>338.36</v>
      </c>
    </row>
    <row r="22127" spans="1:2" ht="12.75" customHeight="1">
      <c r="A22127" t="s">
        <v>33068</v>
      </c>
      <c r="B22127">
        <v>296.08</v>
      </c>
    </row>
    <row r="22128" spans="1:2" ht="12.75" customHeight="1">
      <c r="A22128" t="s">
        <v>33069</v>
      </c>
      <c r="B22128">
        <v>285.5</v>
      </c>
    </row>
    <row r="22129" spans="1:2" ht="12.75" customHeight="1">
      <c r="A22129" t="s">
        <v>33071</v>
      </c>
      <c r="B22129">
        <v>250.27</v>
      </c>
    </row>
    <row r="22130" spans="1:2" ht="12.75" customHeight="1">
      <c r="A22130" t="s">
        <v>33072</v>
      </c>
      <c r="B22130">
        <v>338.36</v>
      </c>
    </row>
    <row r="22131" spans="1:2" ht="12.75" customHeight="1">
      <c r="A22131" t="s">
        <v>33074</v>
      </c>
      <c r="B22131">
        <v>296.08</v>
      </c>
    </row>
    <row r="22132" spans="1:2" ht="12.75" customHeight="1">
      <c r="A22132" t="s">
        <v>33075</v>
      </c>
      <c r="B22132">
        <v>229.05</v>
      </c>
    </row>
    <row r="22133" spans="1:2" ht="12.75" customHeight="1">
      <c r="A22133" t="s">
        <v>33077</v>
      </c>
      <c r="B22133">
        <v>202.63</v>
      </c>
    </row>
    <row r="22134" spans="1:2" ht="12.75" customHeight="1">
      <c r="A22134" t="s">
        <v>33078</v>
      </c>
      <c r="B22134">
        <v>528.59</v>
      </c>
    </row>
    <row r="22135" spans="1:2" ht="12.75" customHeight="1">
      <c r="A22135" t="s">
        <v>33080</v>
      </c>
      <c r="B22135">
        <v>458.14</v>
      </c>
    </row>
    <row r="22136" spans="1:2" ht="12.75" customHeight="1">
      <c r="A22136" t="s">
        <v>33081</v>
      </c>
      <c r="B22136">
        <v>1585.78</v>
      </c>
    </row>
    <row r="22137" spans="1:2" ht="12.75" customHeight="1">
      <c r="A22137" t="s">
        <v>33083</v>
      </c>
      <c r="B22137">
        <v>1374.43</v>
      </c>
    </row>
    <row r="22138" spans="1:2" ht="12.75" customHeight="1">
      <c r="A22138" t="s">
        <v>33084</v>
      </c>
      <c r="B22138">
        <v>132.13999999999999</v>
      </c>
    </row>
    <row r="22139" spans="1:2" ht="12.75" customHeight="1">
      <c r="A22139" t="s">
        <v>33086</v>
      </c>
      <c r="B22139">
        <v>114.53</v>
      </c>
    </row>
    <row r="22140" spans="1:2" ht="12.75" customHeight="1">
      <c r="A22140" t="s">
        <v>33087</v>
      </c>
      <c r="B22140">
        <v>198.22</v>
      </c>
    </row>
    <row r="22141" spans="1:2" ht="12.75" customHeight="1">
      <c r="A22141" t="s">
        <v>33089</v>
      </c>
      <c r="B22141">
        <v>171.8</v>
      </c>
    </row>
    <row r="22142" spans="1:2" ht="12.75" customHeight="1">
      <c r="A22142" t="s">
        <v>33090</v>
      </c>
      <c r="B22142">
        <v>264.29000000000002</v>
      </c>
    </row>
    <row r="22143" spans="1:2" ht="12.75" customHeight="1">
      <c r="A22143" t="s">
        <v>33092</v>
      </c>
      <c r="B22143">
        <v>229.07</v>
      </c>
    </row>
    <row r="22144" spans="1:2" ht="12.75" customHeight="1">
      <c r="A22144" t="s">
        <v>33093</v>
      </c>
      <c r="B22144">
        <v>132.13999999999999</v>
      </c>
    </row>
    <row r="22145" spans="1:2" ht="12.75" customHeight="1">
      <c r="A22145" t="s">
        <v>33095</v>
      </c>
      <c r="B22145">
        <v>114.53</v>
      </c>
    </row>
    <row r="22146" spans="1:2" ht="12.75" customHeight="1">
      <c r="A22146" t="s">
        <v>33096</v>
      </c>
      <c r="B22146">
        <v>211.43</v>
      </c>
    </row>
    <row r="22147" spans="1:2" ht="12.75" customHeight="1">
      <c r="A22147" t="s">
        <v>33098</v>
      </c>
      <c r="B22147">
        <v>183.25</v>
      </c>
    </row>
    <row r="22148" spans="1:2" ht="12.75" customHeight="1">
      <c r="A22148" t="s">
        <v>33099</v>
      </c>
      <c r="B22148">
        <v>158.57</v>
      </c>
    </row>
    <row r="22149" spans="1:2" ht="12.75" customHeight="1">
      <c r="A22149" t="s">
        <v>33101</v>
      </c>
      <c r="B22149">
        <v>137.44</v>
      </c>
    </row>
    <row r="22150" spans="1:2" ht="12.75" customHeight="1">
      <c r="A22150" t="s">
        <v>33102</v>
      </c>
      <c r="B22150">
        <v>264.29000000000002</v>
      </c>
    </row>
    <row r="22151" spans="1:2" ht="12.75" customHeight="1">
      <c r="A22151" t="s">
        <v>33104</v>
      </c>
      <c r="B22151">
        <v>229.07</v>
      </c>
    </row>
    <row r="22152" spans="1:2" ht="12.75" customHeight="1">
      <c r="A22152" t="s">
        <v>33105</v>
      </c>
      <c r="B22152">
        <v>947.01</v>
      </c>
    </row>
    <row r="22153" spans="1:2" ht="12.75" customHeight="1">
      <c r="A22153" t="s">
        <v>33107</v>
      </c>
      <c r="B22153">
        <v>947.01</v>
      </c>
    </row>
    <row r="22154" spans="1:2" ht="12.75" customHeight="1">
      <c r="A22154" t="s">
        <v>33108</v>
      </c>
      <c r="B22154">
        <v>995.93</v>
      </c>
    </row>
    <row r="22155" spans="1:2" ht="12.75" customHeight="1">
      <c r="A22155" t="s">
        <v>33110</v>
      </c>
      <c r="B22155">
        <v>995.93</v>
      </c>
    </row>
    <row r="22156" spans="1:2" ht="12.75" customHeight="1">
      <c r="A22156" t="s">
        <v>33111</v>
      </c>
      <c r="B22156">
        <v>1358.12</v>
      </c>
    </row>
    <row r="22157" spans="1:2" ht="12.75" customHeight="1">
      <c r="A22157" t="s">
        <v>33113</v>
      </c>
      <c r="B22157">
        <v>1358.12</v>
      </c>
    </row>
    <row r="22158" spans="1:2" ht="12.75" customHeight="1">
      <c r="A22158" t="s">
        <v>33114</v>
      </c>
      <c r="B22158">
        <v>1610.92</v>
      </c>
    </row>
    <row r="22159" spans="1:2" ht="12.75" customHeight="1">
      <c r="A22159" t="s">
        <v>33116</v>
      </c>
      <c r="B22159">
        <v>1610.92</v>
      </c>
    </row>
    <row r="22160" spans="1:2" ht="12.75" customHeight="1">
      <c r="A22160" t="s">
        <v>33117</v>
      </c>
      <c r="B22160">
        <v>1842.67</v>
      </c>
    </row>
    <row r="22161" spans="1:2" ht="12.75" customHeight="1">
      <c r="A22161" t="s">
        <v>33119</v>
      </c>
      <c r="B22161">
        <v>1842.67</v>
      </c>
    </row>
    <row r="22162" spans="1:2" ht="12.75" customHeight="1">
      <c r="A22162" t="s">
        <v>33120</v>
      </c>
      <c r="B22162">
        <v>2097.08</v>
      </c>
    </row>
    <row r="22163" spans="1:2" ht="12.75" customHeight="1">
      <c r="A22163" t="s">
        <v>33122</v>
      </c>
      <c r="B22163">
        <v>2097.08</v>
      </c>
    </row>
    <row r="22164" spans="1:2" ht="12.75" customHeight="1">
      <c r="A22164" t="s">
        <v>33123</v>
      </c>
      <c r="B22164">
        <v>3565</v>
      </c>
    </row>
    <row r="22165" spans="1:2" ht="12.75" customHeight="1">
      <c r="A22165" t="s">
        <v>33125</v>
      </c>
      <c r="B22165">
        <v>3565</v>
      </c>
    </row>
    <row r="22166" spans="1:2" ht="12.75" customHeight="1">
      <c r="A22166" t="s">
        <v>33126</v>
      </c>
      <c r="B22166">
        <v>5786</v>
      </c>
    </row>
    <row r="22167" spans="1:2" ht="12.75" customHeight="1">
      <c r="A22167" t="s">
        <v>33128</v>
      </c>
      <c r="B22167">
        <v>5786</v>
      </c>
    </row>
    <row r="22168" spans="1:2" ht="12.75" customHeight="1">
      <c r="A22168" t="s">
        <v>33129</v>
      </c>
      <c r="B22168">
        <v>287.35000000000002</v>
      </c>
    </row>
    <row r="22169" spans="1:2" ht="12.75" customHeight="1">
      <c r="A22169" t="s">
        <v>33131</v>
      </c>
      <c r="B22169">
        <v>287.35000000000002</v>
      </c>
    </row>
    <row r="22170" spans="1:2" ht="12.75" customHeight="1">
      <c r="A22170" t="s">
        <v>33132</v>
      </c>
      <c r="B22170">
        <v>1152.43</v>
      </c>
    </row>
    <row r="22171" spans="1:2" ht="12.75" customHeight="1">
      <c r="A22171" t="s">
        <v>33134</v>
      </c>
      <c r="B22171">
        <v>1152.43</v>
      </c>
    </row>
    <row r="22172" spans="1:2" ht="12.75" customHeight="1">
      <c r="A22172" t="s">
        <v>33135</v>
      </c>
      <c r="B22172">
        <v>687.02</v>
      </c>
    </row>
    <row r="22173" spans="1:2" ht="12.75" customHeight="1">
      <c r="A22173" t="s">
        <v>33137</v>
      </c>
      <c r="B22173">
        <v>687.02</v>
      </c>
    </row>
    <row r="22174" spans="1:2" ht="12.75" customHeight="1">
      <c r="A22174" t="s">
        <v>33138</v>
      </c>
      <c r="B22174">
        <v>1241.08</v>
      </c>
    </row>
    <row r="22175" spans="1:2" ht="12.75" customHeight="1">
      <c r="A22175" t="s">
        <v>33140</v>
      </c>
      <c r="B22175">
        <v>1241.08</v>
      </c>
    </row>
    <row r="22176" spans="1:2" ht="12.75" customHeight="1">
      <c r="A22176" t="s">
        <v>33141</v>
      </c>
      <c r="B22176">
        <v>1275.31</v>
      </c>
    </row>
    <row r="22177" spans="1:2" ht="12.75" customHeight="1">
      <c r="A22177" t="s">
        <v>33143</v>
      </c>
      <c r="B22177">
        <v>1275.31</v>
      </c>
    </row>
    <row r="22178" spans="1:2" ht="12.75" customHeight="1">
      <c r="A22178" t="s">
        <v>33144</v>
      </c>
      <c r="B22178">
        <v>2194.0500000000002</v>
      </c>
    </row>
    <row r="22179" spans="1:2" ht="12.75" customHeight="1">
      <c r="A22179" t="s">
        <v>33146</v>
      </c>
      <c r="B22179">
        <v>2194.0500000000002</v>
      </c>
    </row>
    <row r="22180" spans="1:2" ht="12.75" customHeight="1">
      <c r="A22180" t="s">
        <v>33147</v>
      </c>
      <c r="B22180">
        <v>8776.2099999999991</v>
      </c>
    </row>
    <row r="22181" spans="1:2" ht="12.75" customHeight="1">
      <c r="A22181" t="s">
        <v>33149</v>
      </c>
      <c r="B22181">
        <v>8776.2099999999991</v>
      </c>
    </row>
    <row r="22182" spans="1:2" ht="12.75" customHeight="1">
      <c r="A22182" t="s">
        <v>33150</v>
      </c>
      <c r="B22182">
        <v>2171.89</v>
      </c>
    </row>
    <row r="22183" spans="1:2" ht="12.75" customHeight="1">
      <c r="A22183" t="s">
        <v>33152</v>
      </c>
      <c r="B22183">
        <v>2171.89</v>
      </c>
    </row>
    <row r="22184" spans="1:2" ht="12.75" customHeight="1">
      <c r="A22184" t="s">
        <v>33153</v>
      </c>
      <c r="B22184">
        <v>2504.3200000000002</v>
      </c>
    </row>
    <row r="22185" spans="1:2" ht="12.75" customHeight="1">
      <c r="A22185" t="s">
        <v>33155</v>
      </c>
      <c r="B22185">
        <v>2504.3200000000002</v>
      </c>
    </row>
    <row r="22186" spans="1:2" ht="12.75" customHeight="1">
      <c r="A22186" t="s">
        <v>33156</v>
      </c>
      <c r="B22186">
        <v>3025.13</v>
      </c>
    </row>
    <row r="22187" spans="1:2" ht="12.75" customHeight="1">
      <c r="A22187" t="s">
        <v>33158</v>
      </c>
      <c r="B22187">
        <v>3025.13</v>
      </c>
    </row>
    <row r="22188" spans="1:2" ht="12.75" customHeight="1">
      <c r="A22188" t="s">
        <v>33159</v>
      </c>
      <c r="B22188">
        <v>2460</v>
      </c>
    </row>
    <row r="22189" spans="1:2" ht="12.75" customHeight="1">
      <c r="A22189" t="s">
        <v>33161</v>
      </c>
      <c r="B22189">
        <v>2460</v>
      </c>
    </row>
    <row r="22190" spans="1:2" ht="12.75" customHeight="1">
      <c r="A22190" t="s">
        <v>33162</v>
      </c>
      <c r="B22190">
        <v>935.89</v>
      </c>
    </row>
    <row r="22191" spans="1:2" ht="12.75" customHeight="1">
      <c r="A22191" t="s">
        <v>33164</v>
      </c>
      <c r="B22191">
        <v>935.89</v>
      </c>
    </row>
    <row r="22192" spans="1:2" ht="12.75" customHeight="1">
      <c r="A22192" t="s">
        <v>33165</v>
      </c>
      <c r="B22192">
        <v>105.71</v>
      </c>
    </row>
    <row r="22193" spans="1:2" ht="12.75" customHeight="1">
      <c r="A22193" t="s">
        <v>33167</v>
      </c>
      <c r="B22193">
        <v>91.62</v>
      </c>
    </row>
    <row r="22194" spans="1:2" ht="12.75" customHeight="1">
      <c r="A22194" t="s">
        <v>33168</v>
      </c>
      <c r="B22194">
        <v>132.13999999999999</v>
      </c>
    </row>
    <row r="22195" spans="1:2" ht="12.75" customHeight="1">
      <c r="A22195" t="s">
        <v>33170</v>
      </c>
      <c r="B22195">
        <v>114.53</v>
      </c>
    </row>
    <row r="22196" spans="1:2" ht="12.75" customHeight="1">
      <c r="A22196" t="s">
        <v>33171</v>
      </c>
      <c r="B22196">
        <v>264.29000000000002</v>
      </c>
    </row>
    <row r="22197" spans="1:2" ht="12.75" customHeight="1">
      <c r="A22197" t="s">
        <v>33173</v>
      </c>
      <c r="B22197">
        <v>229.07</v>
      </c>
    </row>
    <row r="22198" spans="1:2" ht="12.75" customHeight="1">
      <c r="A22198" t="s">
        <v>33174</v>
      </c>
      <c r="B22198">
        <v>330.37</v>
      </c>
    </row>
    <row r="22199" spans="1:2" ht="12.75" customHeight="1">
      <c r="A22199" t="s">
        <v>33176</v>
      </c>
      <c r="B22199">
        <v>286.33999999999997</v>
      </c>
    </row>
    <row r="22200" spans="1:2" ht="12.75" customHeight="1">
      <c r="A22200" t="s">
        <v>33177</v>
      </c>
      <c r="B22200">
        <v>26.42</v>
      </c>
    </row>
    <row r="22201" spans="1:2" ht="12.75" customHeight="1">
      <c r="A22201" t="s">
        <v>33179</v>
      </c>
      <c r="B22201">
        <v>22.9</v>
      </c>
    </row>
    <row r="22202" spans="1:2" ht="12.75" customHeight="1">
      <c r="A22202" t="s">
        <v>33180</v>
      </c>
      <c r="B22202">
        <v>26.42</v>
      </c>
    </row>
    <row r="22203" spans="1:2" ht="12.75" customHeight="1">
      <c r="A22203" t="s">
        <v>33182</v>
      </c>
      <c r="B22203">
        <v>22.9</v>
      </c>
    </row>
    <row r="22204" spans="1:2" ht="12.75" customHeight="1">
      <c r="A22204" t="s">
        <v>33183</v>
      </c>
      <c r="B22204">
        <v>6.6</v>
      </c>
    </row>
    <row r="22205" spans="1:2" ht="12.75" customHeight="1">
      <c r="A22205" t="s">
        <v>33185</v>
      </c>
      <c r="B22205">
        <v>5.72</v>
      </c>
    </row>
    <row r="22206" spans="1:2" ht="12.75" customHeight="1">
      <c r="A22206" t="s">
        <v>33186</v>
      </c>
      <c r="B22206">
        <v>105.71</v>
      </c>
    </row>
    <row r="22207" spans="1:2" ht="12.75" customHeight="1">
      <c r="A22207" t="s">
        <v>33188</v>
      </c>
      <c r="B22207">
        <v>91.62</v>
      </c>
    </row>
    <row r="22208" spans="1:2" ht="12.75" customHeight="1">
      <c r="A22208" t="s">
        <v>33189</v>
      </c>
      <c r="B22208">
        <v>6.6</v>
      </c>
    </row>
    <row r="22209" spans="1:2" ht="12.75" customHeight="1">
      <c r="A22209" t="s">
        <v>33191</v>
      </c>
      <c r="B22209">
        <v>5.72</v>
      </c>
    </row>
    <row r="22210" spans="1:2" ht="12.75" customHeight="1">
      <c r="A22210" t="s">
        <v>33192</v>
      </c>
      <c r="B22210">
        <v>52.85</v>
      </c>
    </row>
    <row r="22211" spans="1:2" ht="12.75" customHeight="1">
      <c r="A22211" t="s">
        <v>33194</v>
      </c>
      <c r="B22211">
        <v>45.81</v>
      </c>
    </row>
    <row r="22212" spans="1:2" ht="12.75" customHeight="1">
      <c r="A22212" t="s">
        <v>33195</v>
      </c>
      <c r="B22212">
        <v>19.82</v>
      </c>
    </row>
    <row r="22213" spans="1:2" ht="12.75" customHeight="1">
      <c r="A22213" t="s">
        <v>33197</v>
      </c>
      <c r="B22213">
        <v>17.18</v>
      </c>
    </row>
    <row r="22214" spans="1:2" ht="12.75" customHeight="1">
      <c r="A22214" t="s">
        <v>33198</v>
      </c>
      <c r="B22214">
        <v>6.6</v>
      </c>
    </row>
    <row r="22215" spans="1:2" ht="12.75" customHeight="1">
      <c r="A22215" t="s">
        <v>33200</v>
      </c>
      <c r="B22215">
        <v>5.72</v>
      </c>
    </row>
    <row r="22216" spans="1:2" ht="12.75" customHeight="1">
      <c r="A22216" t="s">
        <v>33201</v>
      </c>
      <c r="B22216">
        <v>19.82</v>
      </c>
    </row>
    <row r="22217" spans="1:2" ht="12.75" customHeight="1">
      <c r="A22217" t="s">
        <v>33203</v>
      </c>
      <c r="B22217">
        <v>17.18</v>
      </c>
    </row>
    <row r="22218" spans="1:2" ht="12.75" customHeight="1">
      <c r="A22218" t="s">
        <v>33204</v>
      </c>
      <c r="B22218">
        <v>26.42</v>
      </c>
    </row>
    <row r="22219" spans="1:2" ht="12.75" customHeight="1">
      <c r="A22219" t="s">
        <v>33206</v>
      </c>
      <c r="B22219">
        <v>22.9</v>
      </c>
    </row>
    <row r="22220" spans="1:2" ht="12.75" customHeight="1">
      <c r="A22220" t="s">
        <v>33207</v>
      </c>
      <c r="B22220">
        <v>39.64</v>
      </c>
    </row>
    <row r="22221" spans="1:2" ht="12.75" customHeight="1">
      <c r="A22221" t="s">
        <v>33209</v>
      </c>
      <c r="B22221">
        <v>34.36</v>
      </c>
    </row>
    <row r="22222" spans="1:2" ht="12.75" customHeight="1">
      <c r="A22222" t="s">
        <v>33210</v>
      </c>
      <c r="B22222">
        <v>79.28</v>
      </c>
    </row>
    <row r="22223" spans="1:2" ht="12.75" customHeight="1">
      <c r="A22223" t="s">
        <v>33212</v>
      </c>
      <c r="B22223">
        <v>68.72</v>
      </c>
    </row>
    <row r="22224" spans="1:2" ht="12.75" customHeight="1">
      <c r="A22224" t="s">
        <v>33213</v>
      </c>
      <c r="B22224">
        <v>26.42</v>
      </c>
    </row>
    <row r="22225" spans="1:2" ht="12.75" customHeight="1">
      <c r="A22225" t="s">
        <v>33215</v>
      </c>
      <c r="B22225">
        <v>22.9</v>
      </c>
    </row>
    <row r="22226" spans="1:2" ht="12.75" customHeight="1">
      <c r="A22226" t="s">
        <v>33216</v>
      </c>
      <c r="B22226">
        <v>13.21</v>
      </c>
    </row>
    <row r="22227" spans="1:2" ht="12.75" customHeight="1">
      <c r="A22227" t="s">
        <v>33218</v>
      </c>
      <c r="B22227">
        <v>11.45</v>
      </c>
    </row>
    <row r="22228" spans="1:2" ht="12.75" customHeight="1">
      <c r="A22228" t="s">
        <v>33219</v>
      </c>
      <c r="B22228">
        <v>13.21</v>
      </c>
    </row>
    <row r="22229" spans="1:2" ht="12.75" customHeight="1">
      <c r="A22229" t="s">
        <v>33221</v>
      </c>
      <c r="B22229">
        <v>11.45</v>
      </c>
    </row>
    <row r="22230" spans="1:2" ht="12.75" customHeight="1">
      <c r="A22230" t="s">
        <v>33222</v>
      </c>
      <c r="B22230">
        <v>6.6</v>
      </c>
    </row>
    <row r="22231" spans="1:2" ht="12.75" customHeight="1">
      <c r="A22231" t="s">
        <v>33224</v>
      </c>
      <c r="B22231">
        <v>5.72</v>
      </c>
    </row>
    <row r="22232" spans="1:2" ht="12.75" customHeight="1">
      <c r="A22232" t="s">
        <v>33225</v>
      </c>
      <c r="B22232">
        <v>13.21</v>
      </c>
    </row>
    <row r="22233" spans="1:2" ht="12.75" customHeight="1">
      <c r="A22233" t="s">
        <v>33227</v>
      </c>
      <c r="B22233">
        <v>11.45</v>
      </c>
    </row>
    <row r="22234" spans="1:2" ht="12.75" customHeight="1">
      <c r="A22234" t="s">
        <v>33228</v>
      </c>
      <c r="B22234">
        <v>6.6</v>
      </c>
    </row>
    <row r="22235" spans="1:2" ht="12.75" customHeight="1">
      <c r="A22235" t="s">
        <v>33230</v>
      </c>
      <c r="B22235">
        <v>5.72</v>
      </c>
    </row>
    <row r="22236" spans="1:2" ht="12.75" customHeight="1">
      <c r="A22236" t="s">
        <v>33231</v>
      </c>
      <c r="B22236">
        <v>6.6</v>
      </c>
    </row>
    <row r="22237" spans="1:2" ht="12.75" customHeight="1">
      <c r="A22237" t="s">
        <v>33233</v>
      </c>
      <c r="B22237">
        <v>5.72</v>
      </c>
    </row>
    <row r="22238" spans="1:2" ht="12.75" customHeight="1">
      <c r="A22238" t="s">
        <v>33234</v>
      </c>
      <c r="B22238">
        <v>6.6</v>
      </c>
    </row>
    <row r="22239" spans="1:2" ht="12.75" customHeight="1">
      <c r="A22239" t="s">
        <v>33236</v>
      </c>
      <c r="B22239">
        <v>5.72</v>
      </c>
    </row>
    <row r="22240" spans="1:2" ht="12.75" customHeight="1">
      <c r="A22240" t="s">
        <v>33237</v>
      </c>
      <c r="B22240">
        <v>19.82</v>
      </c>
    </row>
    <row r="22241" spans="1:2" ht="12.75" customHeight="1">
      <c r="A22241" t="s">
        <v>33239</v>
      </c>
      <c r="B22241">
        <v>17.18</v>
      </c>
    </row>
    <row r="22242" spans="1:2" ht="12.75" customHeight="1">
      <c r="A22242" t="s">
        <v>33240</v>
      </c>
      <c r="B22242">
        <v>2.64</v>
      </c>
    </row>
    <row r="22243" spans="1:2" ht="12.75" customHeight="1">
      <c r="A22243" t="s">
        <v>33242</v>
      </c>
      <c r="B22243">
        <v>2.29</v>
      </c>
    </row>
    <row r="22244" spans="1:2" ht="12.75" customHeight="1">
      <c r="A22244" t="s">
        <v>33243</v>
      </c>
      <c r="B22244">
        <v>39.64</v>
      </c>
    </row>
    <row r="22245" spans="1:2" ht="12.75" customHeight="1">
      <c r="A22245" t="s">
        <v>33245</v>
      </c>
      <c r="B22245">
        <v>34.36</v>
      </c>
    </row>
    <row r="22246" spans="1:2" ht="12.75" customHeight="1">
      <c r="A22246" t="s">
        <v>33246</v>
      </c>
      <c r="B22246">
        <v>52.85</v>
      </c>
    </row>
    <row r="22247" spans="1:2" ht="12.75" customHeight="1">
      <c r="A22247" t="s">
        <v>33248</v>
      </c>
      <c r="B22247">
        <v>45.81</v>
      </c>
    </row>
    <row r="22248" spans="1:2" ht="12.75" customHeight="1">
      <c r="A22248" t="s">
        <v>33249</v>
      </c>
      <c r="B22248">
        <v>79.28</v>
      </c>
    </row>
    <row r="22249" spans="1:2" ht="12.75" customHeight="1">
      <c r="A22249" t="s">
        <v>33251</v>
      </c>
      <c r="B22249">
        <v>68.72</v>
      </c>
    </row>
    <row r="22250" spans="1:2" ht="12.75" customHeight="1">
      <c r="A22250" t="s">
        <v>33252</v>
      </c>
      <c r="B22250">
        <v>6.6</v>
      </c>
    </row>
    <row r="22251" spans="1:2" ht="12.75" customHeight="1">
      <c r="A22251" t="s">
        <v>33254</v>
      </c>
      <c r="B22251">
        <v>5.72</v>
      </c>
    </row>
    <row r="22252" spans="1:2" ht="12.75" customHeight="1">
      <c r="A22252" t="s">
        <v>33255</v>
      </c>
      <c r="B22252">
        <v>114.96</v>
      </c>
    </row>
    <row r="22253" spans="1:2" ht="12.75" customHeight="1">
      <c r="A22253" t="s">
        <v>33257</v>
      </c>
      <c r="B22253">
        <v>100.87</v>
      </c>
    </row>
    <row r="22254" spans="1:2" ht="12.75" customHeight="1">
      <c r="A22254" t="s">
        <v>33258</v>
      </c>
      <c r="B22254">
        <v>2182.14</v>
      </c>
    </row>
    <row r="22255" spans="1:2" ht="12.75" customHeight="1">
      <c r="A22255" t="s">
        <v>33260</v>
      </c>
      <c r="B22255">
        <v>2164.5300000000002</v>
      </c>
    </row>
    <row r="22256" spans="1:2" ht="12.75" customHeight="1">
      <c r="A22256" t="s">
        <v>33261</v>
      </c>
      <c r="B22256">
        <v>2292.9499999999998</v>
      </c>
    </row>
    <row r="22257" spans="1:2" ht="12.75" customHeight="1">
      <c r="A22257" t="s">
        <v>33263</v>
      </c>
      <c r="B22257">
        <v>2275.34</v>
      </c>
    </row>
    <row r="22258" spans="1:2" ht="12.75" customHeight="1">
      <c r="A22258" t="s">
        <v>33264</v>
      </c>
      <c r="B22258">
        <v>2592.14</v>
      </c>
    </row>
    <row r="22259" spans="1:2" ht="12.75" customHeight="1">
      <c r="A22259" t="s">
        <v>33266</v>
      </c>
      <c r="B22259">
        <v>2574.5300000000002</v>
      </c>
    </row>
    <row r="22260" spans="1:2" ht="12.75" customHeight="1">
      <c r="A22260" t="s">
        <v>33267</v>
      </c>
      <c r="B22260">
        <v>2702.95</v>
      </c>
    </row>
    <row r="22261" spans="1:2" ht="12.75" customHeight="1">
      <c r="A22261" t="s">
        <v>33269</v>
      </c>
      <c r="B22261">
        <v>2685.34</v>
      </c>
    </row>
    <row r="22262" spans="1:2" ht="12.75" customHeight="1">
      <c r="A22262" t="s">
        <v>33270</v>
      </c>
      <c r="B22262">
        <v>2060.25</v>
      </c>
    </row>
    <row r="22263" spans="1:2" ht="12.75" customHeight="1">
      <c r="A22263" t="s">
        <v>33272</v>
      </c>
      <c r="B22263">
        <v>2042.64</v>
      </c>
    </row>
    <row r="22264" spans="1:2" ht="12.75" customHeight="1">
      <c r="A22264" t="s">
        <v>33273</v>
      </c>
      <c r="B22264">
        <v>1714.96</v>
      </c>
    </row>
    <row r="22265" spans="1:2" ht="12.75" customHeight="1">
      <c r="A22265" t="s">
        <v>33275</v>
      </c>
      <c r="B22265">
        <v>1679.73</v>
      </c>
    </row>
    <row r="22266" spans="1:2" ht="12.75" customHeight="1">
      <c r="A22266" t="s">
        <v>33276</v>
      </c>
      <c r="B22266">
        <v>169.13</v>
      </c>
    </row>
    <row r="22267" spans="1:2" ht="12.75" customHeight="1">
      <c r="A22267" t="s">
        <v>33278</v>
      </c>
      <c r="B22267">
        <v>165.61</v>
      </c>
    </row>
    <row r="22268" spans="1:2" ht="12.75" customHeight="1">
      <c r="A22268" t="s">
        <v>33279</v>
      </c>
      <c r="B22268">
        <v>218.66</v>
      </c>
    </row>
    <row r="22269" spans="1:2" ht="12.75" customHeight="1">
      <c r="A22269" t="s">
        <v>33281</v>
      </c>
      <c r="B22269">
        <v>213.37</v>
      </c>
    </row>
    <row r="22270" spans="1:2" ht="12.75" customHeight="1">
      <c r="A22270" t="s">
        <v>33282</v>
      </c>
      <c r="B22270">
        <v>35.01</v>
      </c>
    </row>
    <row r="22271" spans="1:2" ht="12.75" customHeight="1">
      <c r="A22271" t="s">
        <v>33284</v>
      </c>
      <c r="B22271">
        <v>32.369999999999997</v>
      </c>
    </row>
    <row r="22272" spans="1:2" ht="12.75" customHeight="1">
      <c r="A22272" t="s">
        <v>33285</v>
      </c>
      <c r="B22272">
        <v>70.03</v>
      </c>
    </row>
    <row r="22273" spans="1:2" ht="12.75" customHeight="1">
      <c r="A22273" t="s">
        <v>33287</v>
      </c>
      <c r="B22273">
        <v>64.75</v>
      </c>
    </row>
    <row r="22274" spans="1:2" ht="12.75" customHeight="1">
      <c r="A22274" t="s">
        <v>33288</v>
      </c>
      <c r="B22274">
        <v>126.85</v>
      </c>
    </row>
    <row r="22275" spans="1:2" ht="12.75" customHeight="1">
      <c r="A22275" t="s">
        <v>33290</v>
      </c>
      <c r="B22275">
        <v>118.04</v>
      </c>
    </row>
    <row r="22276" spans="1:2" ht="12.75" customHeight="1">
      <c r="A22276" t="s">
        <v>33291</v>
      </c>
      <c r="B22276">
        <v>196.88</v>
      </c>
    </row>
    <row r="22277" spans="1:2" ht="12.75" customHeight="1">
      <c r="A22277" t="s">
        <v>33293</v>
      </c>
      <c r="B22277">
        <v>182.79</v>
      </c>
    </row>
    <row r="22278" spans="1:2" ht="12.75" customHeight="1">
      <c r="A22278" t="s">
        <v>33294</v>
      </c>
      <c r="B22278">
        <v>118.35</v>
      </c>
    </row>
    <row r="22279" spans="1:2" ht="12.75" customHeight="1">
      <c r="A22279" t="s">
        <v>33296</v>
      </c>
      <c r="B22279">
        <v>109.54</v>
      </c>
    </row>
    <row r="22280" spans="1:2" ht="12.75" customHeight="1">
      <c r="A22280" t="s">
        <v>33297</v>
      </c>
      <c r="B22280">
        <v>163.99</v>
      </c>
    </row>
    <row r="22281" spans="1:2" ht="12.75" customHeight="1">
      <c r="A22281" t="s">
        <v>33299</v>
      </c>
      <c r="B22281">
        <v>151.66</v>
      </c>
    </row>
    <row r="22282" spans="1:2" ht="12.75" customHeight="1">
      <c r="A22282" t="s">
        <v>33300</v>
      </c>
      <c r="B22282">
        <v>155.72</v>
      </c>
    </row>
    <row r="22283" spans="1:2" ht="12.75" customHeight="1">
      <c r="A22283" t="s">
        <v>33302</v>
      </c>
      <c r="B22283">
        <v>143.4</v>
      </c>
    </row>
    <row r="22284" spans="1:2" ht="12.75" customHeight="1">
      <c r="A22284" t="s">
        <v>33303</v>
      </c>
      <c r="B22284">
        <v>204.04</v>
      </c>
    </row>
    <row r="22285" spans="1:2" ht="12.75" customHeight="1">
      <c r="A22285" t="s">
        <v>33305</v>
      </c>
      <c r="B22285">
        <v>188.19</v>
      </c>
    </row>
    <row r="22286" spans="1:2" ht="12.75" customHeight="1">
      <c r="A22286" t="s">
        <v>33306</v>
      </c>
      <c r="B22286">
        <v>99.61</v>
      </c>
    </row>
    <row r="22287" spans="1:2" ht="12.75" customHeight="1">
      <c r="A22287" t="s">
        <v>33308</v>
      </c>
      <c r="B22287">
        <v>92.56</v>
      </c>
    </row>
    <row r="22288" spans="1:2" ht="12.75" customHeight="1">
      <c r="A22288" t="s">
        <v>33309</v>
      </c>
      <c r="B22288">
        <v>83.65</v>
      </c>
    </row>
    <row r="22289" spans="1:2" ht="12.75" customHeight="1">
      <c r="A22289" t="s">
        <v>33311</v>
      </c>
      <c r="B22289">
        <v>77.489999999999995</v>
      </c>
    </row>
    <row r="22290" spans="1:2" ht="12.75" customHeight="1">
      <c r="A22290" t="s">
        <v>33312</v>
      </c>
      <c r="B22290">
        <v>18.37</v>
      </c>
    </row>
    <row r="22291" spans="1:2" ht="12.75" customHeight="1">
      <c r="A22291" t="s">
        <v>33314</v>
      </c>
      <c r="B22291">
        <v>16.95</v>
      </c>
    </row>
    <row r="22292" spans="1:2" ht="12.75" customHeight="1">
      <c r="A22292" t="s">
        <v>33315</v>
      </c>
      <c r="B22292">
        <v>35.24</v>
      </c>
    </row>
    <row r="22293" spans="1:2" ht="12.75" customHeight="1">
      <c r="A22293" t="s">
        <v>33317</v>
      </c>
      <c r="B22293">
        <v>32.39</v>
      </c>
    </row>
    <row r="22294" spans="1:2" ht="12.75" customHeight="1">
      <c r="A22294" t="s">
        <v>33318</v>
      </c>
      <c r="B22294">
        <v>85.93</v>
      </c>
    </row>
    <row r="22295" spans="1:2" ht="12.75" customHeight="1">
      <c r="A22295" t="s">
        <v>33320</v>
      </c>
      <c r="B22295">
        <v>79.069999999999993</v>
      </c>
    </row>
    <row r="22296" spans="1:2" ht="12.75" customHeight="1">
      <c r="A22296" t="s">
        <v>33321</v>
      </c>
      <c r="B22296">
        <v>148.47999999999999</v>
      </c>
    </row>
    <row r="22297" spans="1:2" ht="12.75" customHeight="1">
      <c r="A22297" t="s">
        <v>33323</v>
      </c>
      <c r="B22297">
        <v>136.61000000000001</v>
      </c>
    </row>
    <row r="22298" spans="1:2" ht="12.75" customHeight="1">
      <c r="A22298" t="s">
        <v>33324</v>
      </c>
      <c r="B22298">
        <v>40.67</v>
      </c>
    </row>
    <row r="22299" spans="1:2" ht="12.75" customHeight="1">
      <c r="A22299" t="s">
        <v>33326</v>
      </c>
      <c r="B22299">
        <v>37.340000000000003</v>
      </c>
    </row>
    <row r="22300" spans="1:2" ht="12.75" customHeight="1">
      <c r="A22300" t="s">
        <v>33327</v>
      </c>
      <c r="B22300">
        <v>48.28</v>
      </c>
    </row>
    <row r="22301" spans="1:2" ht="12.75" customHeight="1">
      <c r="A22301" t="s">
        <v>33329</v>
      </c>
      <c r="B22301">
        <v>44.39</v>
      </c>
    </row>
    <row r="22302" spans="1:2" ht="12.75" customHeight="1">
      <c r="A22302" t="s">
        <v>33330</v>
      </c>
      <c r="B22302">
        <v>18.149999999999999</v>
      </c>
    </row>
    <row r="22303" spans="1:2" ht="12.75" customHeight="1">
      <c r="A22303" t="s">
        <v>33332</v>
      </c>
      <c r="B22303">
        <v>16.12</v>
      </c>
    </row>
    <row r="22304" spans="1:2" ht="12.75" customHeight="1">
      <c r="A22304" t="s">
        <v>33333</v>
      </c>
      <c r="B22304">
        <v>9.93</v>
      </c>
    </row>
    <row r="22305" spans="1:2" ht="12.75" customHeight="1">
      <c r="A22305" t="s">
        <v>33335</v>
      </c>
      <c r="B22305">
        <v>8.83</v>
      </c>
    </row>
    <row r="22306" spans="1:2" ht="12.75" customHeight="1">
      <c r="A22306" t="s">
        <v>33336</v>
      </c>
      <c r="B22306">
        <v>10.19</v>
      </c>
    </row>
    <row r="22307" spans="1:2" ht="12.75" customHeight="1">
      <c r="A22307" t="s">
        <v>33338</v>
      </c>
      <c r="B22307">
        <v>9.0299999999999994</v>
      </c>
    </row>
    <row r="22308" spans="1:2" ht="12.75" customHeight="1">
      <c r="A22308" t="s">
        <v>33339</v>
      </c>
      <c r="B22308">
        <v>10.82</v>
      </c>
    </row>
    <row r="22309" spans="1:2" ht="12.75" customHeight="1">
      <c r="A22309" t="s">
        <v>33341</v>
      </c>
      <c r="B22309">
        <v>9.61</v>
      </c>
    </row>
    <row r="22310" spans="1:2" ht="12.75" customHeight="1">
      <c r="A22310" t="s">
        <v>33342</v>
      </c>
      <c r="B22310">
        <v>11.14</v>
      </c>
    </row>
    <row r="22311" spans="1:2" ht="12.75" customHeight="1">
      <c r="A22311" t="s">
        <v>33344</v>
      </c>
      <c r="B22311">
        <v>9.89</v>
      </c>
    </row>
    <row r="22312" spans="1:2" ht="12.75" customHeight="1">
      <c r="A22312" t="s">
        <v>33345</v>
      </c>
      <c r="B22312">
        <v>11.55</v>
      </c>
    </row>
    <row r="22313" spans="1:2" ht="12.75" customHeight="1">
      <c r="A22313" t="s">
        <v>33347</v>
      </c>
      <c r="B22313">
        <v>10.27</v>
      </c>
    </row>
    <row r="22314" spans="1:2" ht="12.75" customHeight="1">
      <c r="A22314" t="s">
        <v>33348</v>
      </c>
      <c r="B22314">
        <v>58.5</v>
      </c>
    </row>
    <row r="22315" spans="1:2" ht="12.75" customHeight="1">
      <c r="A22315" t="s">
        <v>33350</v>
      </c>
      <c r="B22315">
        <v>53.49</v>
      </c>
    </row>
    <row r="22316" spans="1:2" ht="12.75" customHeight="1">
      <c r="A22316" t="s">
        <v>33351</v>
      </c>
      <c r="B22316">
        <v>18.149999999999999</v>
      </c>
    </row>
    <row r="22317" spans="1:2" ht="12.75" customHeight="1">
      <c r="A22317" t="s">
        <v>33353</v>
      </c>
      <c r="B22317">
        <v>16.12</v>
      </c>
    </row>
    <row r="22318" spans="1:2" ht="12.75" customHeight="1">
      <c r="A22318" t="s">
        <v>33354</v>
      </c>
      <c r="B22318">
        <v>12.36</v>
      </c>
    </row>
    <row r="22319" spans="1:2" ht="12.75" customHeight="1">
      <c r="A22319" t="s">
        <v>33356</v>
      </c>
      <c r="B22319">
        <v>11.11</v>
      </c>
    </row>
    <row r="22320" spans="1:2" ht="12.75" customHeight="1">
      <c r="A22320" t="s">
        <v>33357</v>
      </c>
      <c r="B22320">
        <v>46.94</v>
      </c>
    </row>
    <row r="22321" spans="1:2" ht="12.75" customHeight="1">
      <c r="A22321" t="s">
        <v>33359</v>
      </c>
      <c r="B22321">
        <v>43.42</v>
      </c>
    </row>
    <row r="22322" spans="1:2" ht="12.75" customHeight="1">
      <c r="A22322" t="s">
        <v>33360</v>
      </c>
      <c r="B22322">
        <v>79.97</v>
      </c>
    </row>
    <row r="22323" spans="1:2" ht="12.75" customHeight="1">
      <c r="A22323" t="s">
        <v>33362</v>
      </c>
      <c r="B22323">
        <v>73.84</v>
      </c>
    </row>
    <row r="22324" spans="1:2" ht="12.75" customHeight="1">
      <c r="A22324" t="s">
        <v>33363</v>
      </c>
      <c r="B22324">
        <v>203.09</v>
      </c>
    </row>
    <row r="22325" spans="1:2" ht="12.75" customHeight="1">
      <c r="A22325" t="s">
        <v>33365</v>
      </c>
      <c r="B22325">
        <v>187.48</v>
      </c>
    </row>
    <row r="22326" spans="1:2" ht="12.75" customHeight="1">
      <c r="A22326" t="s">
        <v>33366</v>
      </c>
      <c r="B22326">
        <v>342.77</v>
      </c>
    </row>
    <row r="22327" spans="1:2" ht="12.75" customHeight="1">
      <c r="A22327" t="s">
        <v>33368</v>
      </c>
      <c r="B22327">
        <v>315.67</v>
      </c>
    </row>
    <row r="22328" spans="1:2" ht="12.75" customHeight="1">
      <c r="A22328" t="s">
        <v>33369</v>
      </c>
      <c r="B22328">
        <v>91.78</v>
      </c>
    </row>
    <row r="22329" spans="1:2" ht="12.75" customHeight="1">
      <c r="A22329" t="s">
        <v>33371</v>
      </c>
      <c r="B22329">
        <v>84.57</v>
      </c>
    </row>
    <row r="22330" spans="1:2" ht="12.75" customHeight="1">
      <c r="A22330" t="s">
        <v>33372</v>
      </c>
      <c r="B22330">
        <v>112.07</v>
      </c>
    </row>
    <row r="22331" spans="1:2" ht="12.75" customHeight="1">
      <c r="A22331" t="s">
        <v>33374</v>
      </c>
      <c r="B22331">
        <v>103.2</v>
      </c>
    </row>
    <row r="22332" spans="1:2" ht="12.75" customHeight="1">
      <c r="A22332" t="s">
        <v>33375</v>
      </c>
      <c r="B22332">
        <v>136.13999999999999</v>
      </c>
    </row>
    <row r="22333" spans="1:2" ht="12.75" customHeight="1">
      <c r="A22333" t="s">
        <v>33377</v>
      </c>
      <c r="B22333">
        <v>125.42</v>
      </c>
    </row>
    <row r="22334" spans="1:2" ht="12.75" customHeight="1">
      <c r="A22334" t="s">
        <v>33378</v>
      </c>
      <c r="B22334">
        <v>152.31</v>
      </c>
    </row>
    <row r="22335" spans="1:2" ht="12.75" customHeight="1">
      <c r="A22335" t="s">
        <v>33380</v>
      </c>
      <c r="B22335">
        <v>140.38999999999999</v>
      </c>
    </row>
    <row r="22336" spans="1:2" ht="12.75" customHeight="1">
      <c r="A22336" t="s">
        <v>33381</v>
      </c>
      <c r="B22336">
        <v>48.77</v>
      </c>
    </row>
    <row r="22337" spans="1:2" ht="12.75" customHeight="1">
      <c r="A22337" t="s">
        <v>33383</v>
      </c>
      <c r="B22337">
        <v>44.02</v>
      </c>
    </row>
    <row r="22338" spans="1:2" ht="12.75" customHeight="1">
      <c r="A22338" t="s">
        <v>33384</v>
      </c>
      <c r="B22338">
        <v>162.08000000000001</v>
      </c>
    </row>
    <row r="22339" spans="1:2" ht="12.75" customHeight="1">
      <c r="A22339" t="s">
        <v>33386</v>
      </c>
      <c r="B22339">
        <v>144.46</v>
      </c>
    </row>
    <row r="22340" spans="1:2" ht="12.75" customHeight="1">
      <c r="A22340" t="s">
        <v>33387</v>
      </c>
      <c r="B22340">
        <v>192.06</v>
      </c>
    </row>
    <row r="22341" spans="1:2" ht="12.75" customHeight="1">
      <c r="A22341" t="s">
        <v>33389</v>
      </c>
      <c r="B22341">
        <v>174.45</v>
      </c>
    </row>
    <row r="22342" spans="1:2" ht="12.75" customHeight="1">
      <c r="A22342" t="s">
        <v>33390</v>
      </c>
      <c r="B22342">
        <v>477.35</v>
      </c>
    </row>
    <row r="22343" spans="1:2" ht="12.75" customHeight="1">
      <c r="A22343" t="s">
        <v>33392</v>
      </c>
      <c r="B22343">
        <v>442.12</v>
      </c>
    </row>
    <row r="22344" spans="1:2" ht="12.75" customHeight="1">
      <c r="A22344" t="s">
        <v>33393</v>
      </c>
      <c r="B22344">
        <v>943.35</v>
      </c>
    </row>
    <row r="22345" spans="1:2" ht="12.75" customHeight="1">
      <c r="A22345" t="s">
        <v>33395</v>
      </c>
      <c r="B22345">
        <v>872.9</v>
      </c>
    </row>
    <row r="22346" spans="1:2" ht="12.75" customHeight="1">
      <c r="A22346" t="s">
        <v>33396</v>
      </c>
      <c r="B22346">
        <v>192.06</v>
      </c>
    </row>
    <row r="22347" spans="1:2" ht="12.75" customHeight="1">
      <c r="A22347" t="s">
        <v>33398</v>
      </c>
      <c r="B22347">
        <v>174.45</v>
      </c>
    </row>
    <row r="22348" spans="1:2" ht="12.75" customHeight="1">
      <c r="A22348" t="s">
        <v>33399</v>
      </c>
      <c r="B22348">
        <v>371.22</v>
      </c>
    </row>
    <row r="22349" spans="1:2" ht="12.75" customHeight="1">
      <c r="A22349" t="s">
        <v>33401</v>
      </c>
      <c r="B22349">
        <v>343.04</v>
      </c>
    </row>
    <row r="22350" spans="1:2" ht="12.75" customHeight="1">
      <c r="A22350" t="s">
        <v>33402</v>
      </c>
      <c r="B22350">
        <v>192.06</v>
      </c>
    </row>
    <row r="22351" spans="1:2" ht="12.75" customHeight="1">
      <c r="A22351" t="s">
        <v>33404</v>
      </c>
      <c r="B22351">
        <v>174.45</v>
      </c>
    </row>
    <row r="22352" spans="1:2" ht="12.75" customHeight="1">
      <c r="A22352" t="s">
        <v>33405</v>
      </c>
      <c r="B22352">
        <v>371.22</v>
      </c>
    </row>
    <row r="22353" spans="1:2" ht="12.75" customHeight="1">
      <c r="A22353" t="s">
        <v>33407</v>
      </c>
      <c r="B22353">
        <v>343.04</v>
      </c>
    </row>
    <row r="22354" spans="1:2" ht="12.75" customHeight="1">
      <c r="A22354" t="s">
        <v>33408</v>
      </c>
      <c r="B22354">
        <v>815.55</v>
      </c>
    </row>
    <row r="22355" spans="1:2" ht="12.75" customHeight="1">
      <c r="A22355" t="s">
        <v>33410</v>
      </c>
      <c r="B22355">
        <v>762.71</v>
      </c>
    </row>
    <row r="22356" spans="1:2" ht="12.75" customHeight="1">
      <c r="A22356" t="s">
        <v>33411</v>
      </c>
      <c r="B22356">
        <v>1395.07</v>
      </c>
    </row>
    <row r="22357" spans="1:2" ht="12.75" customHeight="1">
      <c r="A22357" t="s">
        <v>33413</v>
      </c>
      <c r="B22357">
        <v>1324.62</v>
      </c>
    </row>
    <row r="22358" spans="1:2" ht="12.75" customHeight="1">
      <c r="A22358" t="s">
        <v>33414</v>
      </c>
      <c r="B22358">
        <v>1782.2</v>
      </c>
    </row>
    <row r="22359" spans="1:2" ht="12.75" customHeight="1">
      <c r="A22359" t="s">
        <v>33416</v>
      </c>
      <c r="B22359">
        <v>1676.53</v>
      </c>
    </row>
    <row r="22360" spans="1:2" ht="12.75" customHeight="1">
      <c r="A22360" t="s">
        <v>33417</v>
      </c>
      <c r="B22360">
        <v>2044.39</v>
      </c>
    </row>
    <row r="22361" spans="1:2" ht="12.75" customHeight="1">
      <c r="A22361" t="s">
        <v>33419</v>
      </c>
      <c r="B22361">
        <v>1921.1</v>
      </c>
    </row>
    <row r="22362" spans="1:2" ht="12.75" customHeight="1">
      <c r="A22362" t="s">
        <v>33420</v>
      </c>
      <c r="B22362">
        <v>2950.81</v>
      </c>
    </row>
    <row r="22363" spans="1:2" ht="12.75" customHeight="1">
      <c r="A22363" t="s">
        <v>33422</v>
      </c>
      <c r="B22363">
        <v>2739.46</v>
      </c>
    </row>
    <row r="22364" spans="1:2" ht="12.75" customHeight="1">
      <c r="A22364" t="s">
        <v>33423</v>
      </c>
      <c r="B22364">
        <v>2115.75</v>
      </c>
    </row>
    <row r="22365" spans="1:2" ht="12.75" customHeight="1">
      <c r="A22365" t="s">
        <v>33425</v>
      </c>
      <c r="B22365">
        <v>2045.3</v>
      </c>
    </row>
    <row r="22366" spans="1:2" ht="12.75" customHeight="1">
      <c r="A22366" t="s">
        <v>33426</v>
      </c>
      <c r="B22366">
        <v>578.97</v>
      </c>
    </row>
    <row r="22367" spans="1:2" ht="12.75" customHeight="1">
      <c r="A22367" t="s">
        <v>33428</v>
      </c>
      <c r="B22367">
        <v>543.74</v>
      </c>
    </row>
    <row r="22368" spans="1:2" ht="12.75" customHeight="1">
      <c r="A22368" t="s">
        <v>33429</v>
      </c>
      <c r="B22368">
        <v>836.62</v>
      </c>
    </row>
    <row r="22369" spans="1:2" ht="12.75" customHeight="1">
      <c r="A22369" t="s">
        <v>33431</v>
      </c>
      <c r="B22369">
        <v>783.78</v>
      </c>
    </row>
    <row r="22370" spans="1:2" ht="12.75" customHeight="1">
      <c r="A22370" t="s">
        <v>33432</v>
      </c>
      <c r="B22370">
        <v>1465.87</v>
      </c>
    </row>
    <row r="22371" spans="1:2" ht="12.75" customHeight="1">
      <c r="A22371" t="s">
        <v>33434</v>
      </c>
      <c r="B22371">
        <v>1395.41</v>
      </c>
    </row>
    <row r="22372" spans="1:2" ht="12.75" customHeight="1">
      <c r="A22372" t="s">
        <v>33435</v>
      </c>
      <c r="B22372">
        <v>995.2</v>
      </c>
    </row>
    <row r="22373" spans="1:2" ht="12.75" customHeight="1">
      <c r="A22373" t="s">
        <v>33437</v>
      </c>
      <c r="B22373">
        <v>921.22</v>
      </c>
    </row>
    <row r="22374" spans="1:2" ht="12.75" customHeight="1">
      <c r="A22374" t="s">
        <v>33438</v>
      </c>
      <c r="B22374">
        <v>1452.65</v>
      </c>
    </row>
    <row r="22375" spans="1:2" ht="12.75" customHeight="1">
      <c r="A22375" t="s">
        <v>33440</v>
      </c>
      <c r="B22375">
        <v>1383.96</v>
      </c>
    </row>
    <row r="22376" spans="1:2" ht="12.75" customHeight="1">
      <c r="A22376" t="s">
        <v>33441</v>
      </c>
      <c r="B22376">
        <v>1465.87</v>
      </c>
    </row>
    <row r="22377" spans="1:2" ht="12.75" customHeight="1">
      <c r="A22377" t="s">
        <v>33443</v>
      </c>
      <c r="B22377">
        <v>1395.41</v>
      </c>
    </row>
    <row r="22378" spans="1:2" ht="12.75" customHeight="1">
      <c r="A22378" t="s">
        <v>33444</v>
      </c>
      <c r="B22378">
        <v>937.71</v>
      </c>
    </row>
    <row r="22379" spans="1:2" ht="12.75" customHeight="1">
      <c r="A22379" t="s">
        <v>33446</v>
      </c>
      <c r="B22379">
        <v>923.62</v>
      </c>
    </row>
    <row r="22380" spans="1:2" ht="12.75" customHeight="1">
      <c r="A22380" t="s">
        <v>33447</v>
      </c>
      <c r="B22380">
        <v>13.21</v>
      </c>
    </row>
    <row r="22381" spans="1:2" ht="12.75" customHeight="1">
      <c r="A22381" t="s">
        <v>33449</v>
      </c>
      <c r="B22381">
        <v>11.45</v>
      </c>
    </row>
    <row r="22382" spans="1:2" ht="12.75" customHeight="1">
      <c r="A22382" t="s">
        <v>33450</v>
      </c>
      <c r="B22382">
        <v>62.38</v>
      </c>
    </row>
    <row r="22383" spans="1:2" ht="12.75" customHeight="1">
      <c r="A22383" t="s">
        <v>33452</v>
      </c>
      <c r="B22383">
        <v>60.62</v>
      </c>
    </row>
    <row r="22384" spans="1:2" ht="12.75" customHeight="1">
      <c r="A22384" t="s">
        <v>33453</v>
      </c>
      <c r="B22384">
        <v>50.05</v>
      </c>
    </row>
    <row r="22385" spans="1:2" ht="12.75" customHeight="1">
      <c r="A22385" t="s">
        <v>33455</v>
      </c>
      <c r="B22385">
        <v>48.29</v>
      </c>
    </row>
    <row r="22386" spans="1:2" ht="12.75" customHeight="1">
      <c r="A22386" t="s">
        <v>33456</v>
      </c>
      <c r="B22386">
        <v>105.71</v>
      </c>
    </row>
    <row r="22387" spans="1:2" ht="12.75" customHeight="1">
      <c r="A22387" t="s">
        <v>33458</v>
      </c>
      <c r="B22387">
        <v>91.62</v>
      </c>
    </row>
    <row r="22388" spans="1:2" ht="12.75" customHeight="1">
      <c r="A22388" t="s">
        <v>33459</v>
      </c>
      <c r="B22388">
        <v>52.85</v>
      </c>
    </row>
    <row r="22389" spans="1:2" ht="12.75" customHeight="1">
      <c r="A22389" t="s">
        <v>33461</v>
      </c>
      <c r="B22389">
        <v>45.81</v>
      </c>
    </row>
    <row r="22390" spans="1:2" ht="12.75" customHeight="1">
      <c r="A22390" t="s">
        <v>33462</v>
      </c>
      <c r="B22390">
        <v>638.87</v>
      </c>
    </row>
    <row r="22391" spans="1:2" ht="12.75" customHeight="1">
      <c r="A22391" t="s">
        <v>33464</v>
      </c>
      <c r="B22391">
        <v>631.83000000000004</v>
      </c>
    </row>
    <row r="22392" spans="1:2" ht="12.75" customHeight="1">
      <c r="A22392" t="s">
        <v>33465</v>
      </c>
      <c r="B22392">
        <v>837.25</v>
      </c>
    </row>
    <row r="22393" spans="1:2" ht="12.75" customHeight="1">
      <c r="A22393" t="s">
        <v>33467</v>
      </c>
      <c r="B22393">
        <v>830.2</v>
      </c>
    </row>
    <row r="22394" spans="1:2" ht="12.75" customHeight="1">
      <c r="A22394" t="s">
        <v>33468</v>
      </c>
      <c r="B22394">
        <v>92.5</v>
      </c>
    </row>
    <row r="22395" spans="1:2" ht="12.75" customHeight="1">
      <c r="A22395" t="s">
        <v>33470</v>
      </c>
      <c r="B22395">
        <v>80.17</v>
      </c>
    </row>
    <row r="22396" spans="1:2" ht="12.75" customHeight="1">
      <c r="A22396" t="s">
        <v>33471</v>
      </c>
      <c r="B22396">
        <v>105.71</v>
      </c>
    </row>
    <row r="22397" spans="1:2" ht="12.75" customHeight="1">
      <c r="A22397" t="s">
        <v>33473</v>
      </c>
      <c r="B22397">
        <v>91.62</v>
      </c>
    </row>
    <row r="22398" spans="1:2" ht="12.75" customHeight="1">
      <c r="A22398" t="s">
        <v>33474</v>
      </c>
      <c r="B22398">
        <v>1506.53</v>
      </c>
    </row>
    <row r="22399" spans="1:2" ht="12.75" customHeight="1">
      <c r="A22399" t="s">
        <v>33476</v>
      </c>
      <c r="B22399">
        <v>1492.43</v>
      </c>
    </row>
    <row r="22400" spans="1:2" ht="12.75" customHeight="1">
      <c r="A22400" t="s">
        <v>33477</v>
      </c>
      <c r="B22400">
        <v>105.71</v>
      </c>
    </row>
    <row r="22401" spans="1:2" ht="12.75" customHeight="1">
      <c r="A22401" t="s">
        <v>33479</v>
      </c>
      <c r="B22401">
        <v>91.62</v>
      </c>
    </row>
    <row r="22402" spans="1:2" ht="12.75" customHeight="1">
      <c r="A22402" t="s">
        <v>33480</v>
      </c>
      <c r="B22402">
        <v>211.43</v>
      </c>
    </row>
    <row r="22403" spans="1:2" ht="12.75" customHeight="1">
      <c r="A22403" t="s">
        <v>33482</v>
      </c>
      <c r="B22403">
        <v>183.25</v>
      </c>
    </row>
    <row r="22404" spans="1:2" ht="12.75" customHeight="1">
      <c r="A22404" t="s">
        <v>33483</v>
      </c>
      <c r="B22404">
        <v>109.59</v>
      </c>
    </row>
    <row r="22405" spans="1:2" ht="12.75" customHeight="1">
      <c r="A22405" t="s">
        <v>33485</v>
      </c>
      <c r="B22405">
        <v>109.59</v>
      </c>
    </row>
    <row r="22406" spans="1:2" ht="12.75" customHeight="1">
      <c r="A22406" t="s">
        <v>33486</v>
      </c>
      <c r="B22406">
        <v>31.93</v>
      </c>
    </row>
    <row r="22407" spans="1:2" ht="12.75" customHeight="1">
      <c r="A22407" t="s">
        <v>33488</v>
      </c>
      <c r="B22407">
        <v>30.17</v>
      </c>
    </row>
    <row r="22408" spans="1:2" ht="12.75" customHeight="1">
      <c r="A22408" t="s">
        <v>33489</v>
      </c>
      <c r="B22408">
        <v>61.11</v>
      </c>
    </row>
    <row r="22409" spans="1:2" ht="12.75" customHeight="1">
      <c r="A22409" t="s">
        <v>33491</v>
      </c>
      <c r="B22409">
        <v>60.23</v>
      </c>
    </row>
    <row r="22410" spans="1:2" ht="12.75" customHeight="1">
      <c r="A22410" t="s">
        <v>33492</v>
      </c>
      <c r="B22410">
        <v>100.61</v>
      </c>
    </row>
    <row r="22411" spans="1:2" ht="12.75" customHeight="1">
      <c r="A22411" t="s">
        <v>33494</v>
      </c>
      <c r="B22411">
        <v>99.73</v>
      </c>
    </row>
    <row r="22412" spans="1:2" ht="12.75" customHeight="1">
      <c r="A22412" t="s">
        <v>33495</v>
      </c>
      <c r="B22412">
        <v>645.92999999999995</v>
      </c>
    </row>
    <row r="22413" spans="1:2" ht="12.75" customHeight="1">
      <c r="A22413" t="s">
        <v>33497</v>
      </c>
      <c r="B22413">
        <v>630.08000000000004</v>
      </c>
    </row>
    <row r="22414" spans="1:2" ht="12.75" customHeight="1">
      <c r="A22414" t="s">
        <v>33498</v>
      </c>
      <c r="B22414">
        <v>460.67</v>
      </c>
    </row>
    <row r="22415" spans="1:2" ht="12.75" customHeight="1">
      <c r="A22415" t="s">
        <v>33500</v>
      </c>
      <c r="B22415">
        <v>450.1</v>
      </c>
    </row>
    <row r="22416" spans="1:2" ht="12.75" customHeight="1">
      <c r="A22416" t="s">
        <v>33501</v>
      </c>
      <c r="B22416">
        <v>34.72</v>
      </c>
    </row>
    <row r="22417" spans="1:2" ht="12.75" customHeight="1">
      <c r="A22417" t="s">
        <v>33503</v>
      </c>
      <c r="B22417">
        <v>34.72</v>
      </c>
    </row>
    <row r="22418" spans="1:2" ht="12.75" customHeight="1">
      <c r="A22418" t="s">
        <v>33504</v>
      </c>
      <c r="B22418">
        <v>41.56</v>
      </c>
    </row>
    <row r="22419" spans="1:2" ht="12.75" customHeight="1">
      <c r="A22419" t="s">
        <v>33506</v>
      </c>
      <c r="B22419">
        <v>41.56</v>
      </c>
    </row>
    <row r="22420" spans="1:2" ht="12.75" customHeight="1">
      <c r="A22420" t="s">
        <v>33507</v>
      </c>
      <c r="B22420">
        <v>48.53</v>
      </c>
    </row>
    <row r="22421" spans="1:2" ht="12.75" customHeight="1">
      <c r="A22421" t="s">
        <v>33509</v>
      </c>
      <c r="B22421">
        <v>48.53</v>
      </c>
    </row>
    <row r="22422" spans="1:2" ht="12.75" customHeight="1">
      <c r="A22422" t="s">
        <v>33510</v>
      </c>
      <c r="B22422">
        <v>69.47</v>
      </c>
    </row>
    <row r="22423" spans="1:2" ht="12.75" customHeight="1">
      <c r="A22423" t="s">
        <v>33512</v>
      </c>
      <c r="B22423">
        <v>69.47</v>
      </c>
    </row>
    <row r="22424" spans="1:2" ht="12.75" customHeight="1">
      <c r="A22424" t="s">
        <v>33513</v>
      </c>
      <c r="B22424">
        <v>3.7</v>
      </c>
    </row>
    <row r="22425" spans="1:2" ht="12.75" customHeight="1">
      <c r="A22425" t="s">
        <v>33515</v>
      </c>
      <c r="B22425">
        <v>3.2</v>
      </c>
    </row>
    <row r="22426" spans="1:2" ht="12.75" customHeight="1">
      <c r="A22426" t="s">
        <v>33516</v>
      </c>
      <c r="B22426">
        <v>92.5</v>
      </c>
    </row>
    <row r="22427" spans="1:2" ht="12.75" customHeight="1">
      <c r="A22427" t="s">
        <v>33518</v>
      </c>
      <c r="B22427">
        <v>80.17</v>
      </c>
    </row>
    <row r="22428" spans="1:2" ht="12.75" customHeight="1">
      <c r="A22428" t="s">
        <v>33519</v>
      </c>
      <c r="B22428">
        <v>132.13999999999999</v>
      </c>
    </row>
    <row r="22429" spans="1:2" ht="12.75" customHeight="1">
      <c r="A22429" t="s">
        <v>33521</v>
      </c>
      <c r="B22429">
        <v>114.53</v>
      </c>
    </row>
    <row r="22430" spans="1:2" ht="12.75" customHeight="1">
      <c r="A22430" t="s">
        <v>33522</v>
      </c>
      <c r="B22430">
        <v>105.71</v>
      </c>
    </row>
    <row r="22431" spans="1:2" ht="12.75" customHeight="1">
      <c r="A22431" t="s">
        <v>33524</v>
      </c>
      <c r="B22431">
        <v>91.62</v>
      </c>
    </row>
    <row r="22432" spans="1:2" ht="12.75" customHeight="1">
      <c r="A22432" t="s">
        <v>33525</v>
      </c>
      <c r="B22432">
        <v>158.57</v>
      </c>
    </row>
    <row r="22433" spans="1:2" ht="12.75" customHeight="1">
      <c r="A22433" t="s">
        <v>33527</v>
      </c>
      <c r="B22433">
        <v>137.44</v>
      </c>
    </row>
    <row r="22434" spans="1:2" ht="12.75" customHeight="1">
      <c r="A22434" t="s">
        <v>33528</v>
      </c>
      <c r="B22434">
        <v>26.42</v>
      </c>
    </row>
    <row r="22435" spans="1:2" ht="12.75" customHeight="1">
      <c r="A22435" t="s">
        <v>33530</v>
      </c>
      <c r="B22435">
        <v>22.9</v>
      </c>
    </row>
    <row r="22436" spans="1:2" ht="12.75" customHeight="1">
      <c r="A22436" t="s">
        <v>33531</v>
      </c>
      <c r="B22436">
        <v>52.85</v>
      </c>
    </row>
    <row r="22437" spans="1:2" ht="12.75" customHeight="1">
      <c r="A22437" t="s">
        <v>33533</v>
      </c>
      <c r="B22437">
        <v>45.81</v>
      </c>
    </row>
    <row r="22438" spans="1:2" ht="12.75" customHeight="1">
      <c r="A22438" t="s">
        <v>33534</v>
      </c>
      <c r="B22438">
        <v>79.28</v>
      </c>
    </row>
    <row r="22439" spans="1:2" ht="12.75" customHeight="1">
      <c r="A22439" t="s">
        <v>33536</v>
      </c>
      <c r="B22439">
        <v>68.72</v>
      </c>
    </row>
    <row r="22440" spans="1:2" ht="12.75" customHeight="1">
      <c r="A22440" t="s">
        <v>33537</v>
      </c>
      <c r="B22440">
        <v>105.71</v>
      </c>
    </row>
    <row r="22441" spans="1:2" ht="12.75" customHeight="1">
      <c r="A22441" t="s">
        <v>33539</v>
      </c>
      <c r="B22441">
        <v>91.62</v>
      </c>
    </row>
    <row r="22442" spans="1:2" ht="12.75" customHeight="1">
      <c r="A22442" t="s">
        <v>33540</v>
      </c>
      <c r="B22442">
        <v>85.89</v>
      </c>
    </row>
    <row r="22443" spans="1:2" ht="12.75" customHeight="1">
      <c r="A22443" t="s">
        <v>33542</v>
      </c>
      <c r="B22443">
        <v>74.44</v>
      </c>
    </row>
    <row r="22444" spans="1:2" ht="12.75" customHeight="1">
      <c r="A22444" t="s">
        <v>33543</v>
      </c>
      <c r="B22444">
        <v>132.13999999999999</v>
      </c>
    </row>
    <row r="22445" spans="1:2" ht="12.75" customHeight="1">
      <c r="A22445" t="s">
        <v>33545</v>
      </c>
      <c r="B22445">
        <v>114.53</v>
      </c>
    </row>
    <row r="22446" spans="1:2" ht="12.75" customHeight="1">
      <c r="A22446" t="s">
        <v>33546</v>
      </c>
      <c r="B22446">
        <v>39.64</v>
      </c>
    </row>
    <row r="22447" spans="1:2" ht="12.75" customHeight="1">
      <c r="A22447" t="s">
        <v>33548</v>
      </c>
      <c r="B22447">
        <v>34.36</v>
      </c>
    </row>
    <row r="22448" spans="1:2" ht="12.75" customHeight="1">
      <c r="A22448" t="s">
        <v>33549</v>
      </c>
      <c r="B22448">
        <v>66.069999999999993</v>
      </c>
    </row>
    <row r="22449" spans="1:2" ht="12.75" customHeight="1">
      <c r="A22449" t="s">
        <v>33551</v>
      </c>
      <c r="B22449">
        <v>57.26</v>
      </c>
    </row>
    <row r="22450" spans="1:2" ht="12.75" customHeight="1">
      <c r="A22450" t="s">
        <v>33552</v>
      </c>
      <c r="B22450">
        <v>7.66</v>
      </c>
    </row>
    <row r="22451" spans="1:2" ht="12.75" customHeight="1">
      <c r="A22451" t="s">
        <v>33554</v>
      </c>
      <c r="B22451">
        <v>6.64</v>
      </c>
    </row>
    <row r="22452" spans="1:2" ht="12.75" customHeight="1">
      <c r="A22452" t="s">
        <v>33555</v>
      </c>
      <c r="B22452">
        <v>4.3099999999999996</v>
      </c>
    </row>
    <row r="22453" spans="1:2" ht="12.75" customHeight="1">
      <c r="A22453" t="s">
        <v>33557</v>
      </c>
      <c r="B22453">
        <v>4.3099999999999996</v>
      </c>
    </row>
    <row r="22454" spans="1:2" ht="12.75" customHeight="1">
      <c r="A22454" t="s">
        <v>33558</v>
      </c>
      <c r="B22454">
        <v>17</v>
      </c>
    </row>
    <row r="22455" spans="1:2" ht="12.75" customHeight="1">
      <c r="A22455" t="s">
        <v>33560</v>
      </c>
      <c r="B22455">
        <v>17</v>
      </c>
    </row>
    <row r="22456" spans="1:2" ht="12.75" customHeight="1">
      <c r="A22456" t="s">
        <v>33561</v>
      </c>
      <c r="B22456">
        <v>153.47</v>
      </c>
    </row>
    <row r="22457" spans="1:2" ht="12.75" customHeight="1">
      <c r="A22457" t="s">
        <v>33563</v>
      </c>
      <c r="B22457">
        <v>153.47</v>
      </c>
    </row>
    <row r="22458" spans="1:2" ht="12.75" customHeight="1">
      <c r="A22458" t="s">
        <v>33564</v>
      </c>
      <c r="B22458">
        <v>240.78</v>
      </c>
    </row>
    <row r="22459" spans="1:2" ht="12.75" customHeight="1">
      <c r="A22459" t="s">
        <v>33566</v>
      </c>
      <c r="B22459">
        <v>240.78</v>
      </c>
    </row>
    <row r="22460" spans="1:2" ht="12.75" customHeight="1">
      <c r="A22460" t="s">
        <v>33567</v>
      </c>
      <c r="B22460">
        <v>282.27</v>
      </c>
    </row>
    <row r="22461" spans="1:2" ht="12.75" customHeight="1">
      <c r="A22461" t="s">
        <v>33569</v>
      </c>
      <c r="B22461">
        <v>282.27</v>
      </c>
    </row>
    <row r="22462" spans="1:2" ht="12.75" customHeight="1">
      <c r="A22462" t="s">
        <v>33570</v>
      </c>
      <c r="B22462">
        <v>824.94</v>
      </c>
    </row>
    <row r="22463" spans="1:2" ht="12.75" customHeight="1">
      <c r="A22463" t="s">
        <v>33572</v>
      </c>
      <c r="B22463">
        <v>824.94</v>
      </c>
    </row>
    <row r="22464" spans="1:2" ht="12.75" customHeight="1">
      <c r="A22464" t="s">
        <v>33573</v>
      </c>
      <c r="B22464">
        <v>580</v>
      </c>
    </row>
    <row r="22465" spans="1:2" ht="12.75" customHeight="1">
      <c r="A22465" t="s">
        <v>33575</v>
      </c>
      <c r="B22465">
        <v>580</v>
      </c>
    </row>
    <row r="22466" spans="1:2" ht="12.75" customHeight="1">
      <c r="A22466" t="s">
        <v>33576</v>
      </c>
      <c r="B22466">
        <v>890.71</v>
      </c>
    </row>
    <row r="22467" spans="1:2" ht="12.75" customHeight="1">
      <c r="A22467" t="s">
        <v>33578</v>
      </c>
      <c r="B22467">
        <v>890.71</v>
      </c>
    </row>
    <row r="22468" spans="1:2" ht="12.75" customHeight="1">
      <c r="A22468" t="s">
        <v>33579</v>
      </c>
      <c r="B22468">
        <v>73.06</v>
      </c>
    </row>
    <row r="22469" spans="1:2" ht="12.75" customHeight="1">
      <c r="A22469" t="s">
        <v>33581</v>
      </c>
      <c r="B22469">
        <v>71.3</v>
      </c>
    </row>
    <row r="22470" spans="1:2" ht="12.75" customHeight="1">
      <c r="A22470" t="s">
        <v>33582</v>
      </c>
      <c r="B22470">
        <v>149.36000000000001</v>
      </c>
    </row>
    <row r="22471" spans="1:2" ht="12.75" customHeight="1">
      <c r="A22471" t="s">
        <v>33584</v>
      </c>
      <c r="B22471">
        <v>145.84</v>
      </c>
    </row>
    <row r="22472" spans="1:2" ht="12.75" customHeight="1">
      <c r="A22472" t="s">
        <v>33585</v>
      </c>
      <c r="B22472">
        <v>175.79</v>
      </c>
    </row>
    <row r="22473" spans="1:2" ht="12.75" customHeight="1">
      <c r="A22473" t="s">
        <v>33587</v>
      </c>
      <c r="B22473">
        <v>168.75</v>
      </c>
    </row>
    <row r="22474" spans="1:2" ht="12.75" customHeight="1">
      <c r="A22474" t="s">
        <v>33588</v>
      </c>
      <c r="B22474">
        <v>13.21</v>
      </c>
    </row>
    <row r="22475" spans="1:2" ht="12.75" customHeight="1">
      <c r="A22475" t="s">
        <v>33590</v>
      </c>
      <c r="B22475">
        <v>11.45</v>
      </c>
    </row>
    <row r="22476" spans="1:2" ht="12.75" customHeight="1">
      <c r="A22476" t="s">
        <v>33591</v>
      </c>
      <c r="B22476">
        <v>13.21</v>
      </c>
    </row>
    <row r="22477" spans="1:2" ht="12.75" customHeight="1">
      <c r="A22477" t="s">
        <v>33593</v>
      </c>
      <c r="B22477">
        <v>11.45</v>
      </c>
    </row>
    <row r="22478" spans="1:2" ht="12.75" customHeight="1">
      <c r="A22478" t="s">
        <v>33594</v>
      </c>
      <c r="B22478">
        <v>26.42</v>
      </c>
    </row>
    <row r="22479" spans="1:2" ht="12.75" customHeight="1">
      <c r="A22479" t="s">
        <v>33596</v>
      </c>
      <c r="B22479">
        <v>22.9</v>
      </c>
    </row>
    <row r="22480" spans="1:2" ht="12.75" customHeight="1">
      <c r="A22480" t="s">
        <v>33597</v>
      </c>
      <c r="B22480">
        <v>19.82</v>
      </c>
    </row>
    <row r="22481" spans="1:2" ht="12.75" customHeight="1">
      <c r="A22481" t="s">
        <v>33599</v>
      </c>
      <c r="B22481">
        <v>17.18</v>
      </c>
    </row>
    <row r="22482" spans="1:2" ht="12.75" customHeight="1">
      <c r="A22482" t="s">
        <v>33600</v>
      </c>
      <c r="B22482">
        <v>66.069999999999993</v>
      </c>
    </row>
    <row r="22483" spans="1:2" ht="12.75" customHeight="1">
      <c r="A22483" t="s">
        <v>33602</v>
      </c>
      <c r="B22483">
        <v>57.26</v>
      </c>
    </row>
    <row r="22484" spans="1:2" ht="12.75" customHeight="1">
      <c r="A22484" t="s">
        <v>33603</v>
      </c>
      <c r="B22484">
        <v>39.64</v>
      </c>
    </row>
    <row r="22485" spans="1:2" ht="12.75" customHeight="1">
      <c r="A22485" t="s">
        <v>33605</v>
      </c>
      <c r="B22485">
        <v>34.36</v>
      </c>
    </row>
    <row r="22486" spans="1:2" ht="12.75" customHeight="1">
      <c r="A22486" t="s">
        <v>33606</v>
      </c>
      <c r="B22486">
        <v>26.42</v>
      </c>
    </row>
    <row r="22487" spans="1:2" ht="12.75" customHeight="1">
      <c r="A22487" t="s">
        <v>33608</v>
      </c>
      <c r="B22487">
        <v>22.9</v>
      </c>
    </row>
    <row r="22488" spans="1:2" ht="12.75" customHeight="1">
      <c r="A22488" t="s">
        <v>33609</v>
      </c>
      <c r="B22488">
        <v>92.5</v>
      </c>
    </row>
    <row r="22489" spans="1:2" ht="12.75" customHeight="1">
      <c r="A22489" t="s">
        <v>33611</v>
      </c>
      <c r="B22489">
        <v>80.17</v>
      </c>
    </row>
    <row r="22490" spans="1:2" ht="12.75" customHeight="1">
      <c r="A22490" t="s">
        <v>33612</v>
      </c>
      <c r="B22490">
        <v>24.25</v>
      </c>
    </row>
    <row r="22491" spans="1:2" ht="12.75" customHeight="1">
      <c r="A22491" t="s">
        <v>33614</v>
      </c>
      <c r="B22491">
        <v>24.07</v>
      </c>
    </row>
    <row r="22492" spans="1:2" ht="12.75" customHeight="1">
      <c r="A22492" t="s">
        <v>33615</v>
      </c>
      <c r="B22492">
        <v>664.86</v>
      </c>
    </row>
    <row r="22493" spans="1:2" ht="12.75" customHeight="1">
      <c r="A22493" t="s">
        <v>33617</v>
      </c>
      <c r="B22493">
        <v>664.86</v>
      </c>
    </row>
    <row r="22494" spans="1:2" ht="12.75" customHeight="1">
      <c r="A22494" t="s">
        <v>33618</v>
      </c>
      <c r="B22494">
        <v>1329.72</v>
      </c>
    </row>
    <row r="22495" spans="1:2" ht="12.75" customHeight="1">
      <c r="A22495" t="s">
        <v>33620</v>
      </c>
      <c r="B22495">
        <v>1329.72</v>
      </c>
    </row>
    <row r="22496" spans="1:2" ht="12.75" customHeight="1">
      <c r="A22496" t="s">
        <v>33621</v>
      </c>
      <c r="B22496">
        <v>2.64</v>
      </c>
    </row>
    <row r="22497" spans="1:2" ht="12.75" customHeight="1">
      <c r="A22497" t="s">
        <v>33623</v>
      </c>
      <c r="B22497">
        <v>2.29</v>
      </c>
    </row>
    <row r="22498" spans="1:2" ht="12.75" customHeight="1">
      <c r="A22498" t="s">
        <v>33624</v>
      </c>
      <c r="B22498">
        <v>3.3</v>
      </c>
    </row>
    <row r="22499" spans="1:2" ht="12.75" customHeight="1">
      <c r="A22499" t="s">
        <v>33626</v>
      </c>
      <c r="B22499">
        <v>2.86</v>
      </c>
    </row>
    <row r="22500" spans="1:2" ht="12.75" customHeight="1">
      <c r="A22500" t="s">
        <v>33627</v>
      </c>
      <c r="B22500">
        <v>3.96</v>
      </c>
    </row>
    <row r="22501" spans="1:2" ht="12.75" customHeight="1">
      <c r="A22501" t="s">
        <v>33629</v>
      </c>
      <c r="B22501">
        <v>3.43</v>
      </c>
    </row>
    <row r="22502" spans="1:2" ht="12.75" customHeight="1">
      <c r="A22502" t="s">
        <v>33630</v>
      </c>
      <c r="B22502">
        <v>5.28</v>
      </c>
    </row>
    <row r="22503" spans="1:2" ht="12.75" customHeight="1">
      <c r="A22503" t="s">
        <v>33632</v>
      </c>
      <c r="B22503">
        <v>4.58</v>
      </c>
    </row>
    <row r="22504" spans="1:2" ht="12.75" customHeight="1">
      <c r="A22504" t="s">
        <v>33633</v>
      </c>
      <c r="B22504">
        <v>3.96</v>
      </c>
    </row>
    <row r="22505" spans="1:2" ht="12.75" customHeight="1">
      <c r="A22505" t="s">
        <v>33635</v>
      </c>
      <c r="B22505">
        <v>3.43</v>
      </c>
    </row>
    <row r="22506" spans="1:2" ht="12.75" customHeight="1">
      <c r="A22506" t="s">
        <v>33636</v>
      </c>
      <c r="B22506">
        <v>3.96</v>
      </c>
    </row>
    <row r="22507" spans="1:2" ht="12.75" customHeight="1">
      <c r="A22507" t="s">
        <v>33638</v>
      </c>
      <c r="B22507">
        <v>3.43</v>
      </c>
    </row>
    <row r="22508" spans="1:2" ht="12.75" customHeight="1">
      <c r="A22508" t="s">
        <v>33639</v>
      </c>
      <c r="B22508">
        <v>1.63</v>
      </c>
    </row>
    <row r="22509" spans="1:2" ht="12.75" customHeight="1">
      <c r="A22509" t="s">
        <v>33641</v>
      </c>
      <c r="B22509">
        <v>1.45</v>
      </c>
    </row>
    <row r="22510" spans="1:2" ht="12.75" customHeight="1">
      <c r="A22510" t="s">
        <v>33642</v>
      </c>
      <c r="B22510">
        <v>0.06</v>
      </c>
    </row>
    <row r="22511" spans="1:2" ht="12.75" customHeight="1">
      <c r="A22511" t="s">
        <v>33644</v>
      </c>
      <c r="B22511">
        <v>0.06</v>
      </c>
    </row>
    <row r="22512" spans="1:2" ht="12.75" customHeight="1">
      <c r="A22512" t="s">
        <v>33645</v>
      </c>
      <c r="B22512">
        <v>0.08</v>
      </c>
    </row>
    <row r="22513" spans="1:2" ht="12.75" customHeight="1">
      <c r="A22513" t="s">
        <v>33647</v>
      </c>
      <c r="B22513">
        <v>0.08</v>
      </c>
    </row>
    <row r="22514" spans="1:2" ht="12.75" customHeight="1">
      <c r="A22514" t="s">
        <v>33648</v>
      </c>
      <c r="B22514">
        <v>0.99</v>
      </c>
    </row>
    <row r="22515" spans="1:2" ht="12.75" customHeight="1">
      <c r="A22515" t="s">
        <v>33650</v>
      </c>
      <c r="B22515">
        <v>0.99</v>
      </c>
    </row>
    <row r="22516" spans="1:2" ht="12.75" customHeight="1">
      <c r="A22516" t="s">
        <v>33651</v>
      </c>
      <c r="B22516">
        <v>2.16</v>
      </c>
    </row>
    <row r="22517" spans="1:2" ht="12.75" customHeight="1">
      <c r="A22517" t="s">
        <v>33653</v>
      </c>
      <c r="B22517">
        <v>2.16</v>
      </c>
    </row>
    <row r="22518" spans="1:2" ht="12.75" customHeight="1">
      <c r="A22518" t="s">
        <v>33654</v>
      </c>
      <c r="B22518">
        <v>2.87</v>
      </c>
    </row>
    <row r="22519" spans="1:2" ht="12.75" customHeight="1">
      <c r="A22519" t="s">
        <v>33656</v>
      </c>
      <c r="B22519">
        <v>2.87</v>
      </c>
    </row>
    <row r="22520" spans="1:2" ht="12.75" customHeight="1">
      <c r="A22520" t="s">
        <v>33657</v>
      </c>
      <c r="B22520">
        <v>6.87</v>
      </c>
    </row>
    <row r="22521" spans="1:2" ht="12.75" customHeight="1">
      <c r="A22521" t="s">
        <v>33659</v>
      </c>
      <c r="B22521">
        <v>6.87</v>
      </c>
    </row>
    <row r="22522" spans="1:2" ht="12.75" customHeight="1">
      <c r="A22522" t="s">
        <v>33660</v>
      </c>
      <c r="B22522">
        <v>6.26</v>
      </c>
    </row>
    <row r="22523" spans="1:2" ht="12.75" customHeight="1">
      <c r="A22523" t="s">
        <v>33662</v>
      </c>
      <c r="B22523">
        <v>6.26</v>
      </c>
    </row>
    <row r="22524" spans="1:2" ht="12.75" customHeight="1">
      <c r="A22524" t="s">
        <v>33663</v>
      </c>
      <c r="B22524">
        <v>7</v>
      </c>
    </row>
    <row r="22525" spans="1:2" ht="12.75" customHeight="1">
      <c r="A22525" t="s">
        <v>33665</v>
      </c>
      <c r="B22525">
        <v>7</v>
      </c>
    </row>
    <row r="22526" spans="1:2" ht="12.75" customHeight="1">
      <c r="A22526" t="s">
        <v>33666</v>
      </c>
      <c r="B22526">
        <v>9.3699999999999992</v>
      </c>
    </row>
    <row r="22527" spans="1:2" ht="12.75" customHeight="1">
      <c r="A22527" t="s">
        <v>33668</v>
      </c>
      <c r="B22527">
        <v>9.3699999999999992</v>
      </c>
    </row>
    <row r="22528" spans="1:2" ht="12.75" customHeight="1">
      <c r="A22528" t="s">
        <v>33669</v>
      </c>
      <c r="B22528">
        <v>10.81</v>
      </c>
    </row>
    <row r="22529" spans="1:2" ht="12.75" customHeight="1">
      <c r="A22529" t="s">
        <v>33671</v>
      </c>
      <c r="B22529">
        <v>10.81</v>
      </c>
    </row>
    <row r="22530" spans="1:2" ht="12.75" customHeight="1">
      <c r="A22530" t="s">
        <v>33672</v>
      </c>
      <c r="B22530">
        <v>13.07</v>
      </c>
    </row>
    <row r="22531" spans="1:2" ht="12.75" customHeight="1">
      <c r="A22531" t="s">
        <v>33674</v>
      </c>
      <c r="B22531">
        <v>13.07</v>
      </c>
    </row>
    <row r="22532" spans="1:2" ht="12.75" customHeight="1">
      <c r="A22532" t="s">
        <v>33675</v>
      </c>
      <c r="B22532">
        <v>10.4</v>
      </c>
    </row>
    <row r="22533" spans="1:2" ht="12.75" customHeight="1">
      <c r="A22533" t="s">
        <v>33677</v>
      </c>
      <c r="B22533">
        <v>10.4</v>
      </c>
    </row>
    <row r="22534" spans="1:2" ht="12.75" customHeight="1">
      <c r="A22534" t="s">
        <v>33678</v>
      </c>
      <c r="B22534">
        <v>14.36</v>
      </c>
    </row>
    <row r="22535" spans="1:2" ht="12.75" customHeight="1">
      <c r="A22535" t="s">
        <v>33680</v>
      </c>
      <c r="B22535">
        <v>14.36</v>
      </c>
    </row>
    <row r="22536" spans="1:2" ht="12.75" customHeight="1">
      <c r="A22536" t="s">
        <v>33681</v>
      </c>
      <c r="B22536">
        <v>29.2</v>
      </c>
    </row>
    <row r="22537" spans="1:2" ht="12.75" customHeight="1">
      <c r="A22537" t="s">
        <v>33683</v>
      </c>
      <c r="B22537">
        <v>29.2</v>
      </c>
    </row>
    <row r="22538" spans="1:2" ht="12.75" customHeight="1">
      <c r="A22538" t="s">
        <v>33684</v>
      </c>
      <c r="B22538">
        <v>9.73</v>
      </c>
    </row>
    <row r="22539" spans="1:2" ht="12.75" customHeight="1">
      <c r="A22539" t="s">
        <v>33686</v>
      </c>
      <c r="B22539">
        <v>9.73</v>
      </c>
    </row>
    <row r="22540" spans="1:2" ht="12.75" customHeight="1">
      <c r="A22540" t="s">
        <v>33687</v>
      </c>
      <c r="B22540">
        <v>37.08</v>
      </c>
    </row>
    <row r="22541" spans="1:2" ht="12.75" customHeight="1">
      <c r="A22541" t="s">
        <v>33689</v>
      </c>
      <c r="B22541">
        <v>37.08</v>
      </c>
    </row>
    <row r="22542" spans="1:2" ht="12.75" customHeight="1">
      <c r="A22542" t="s">
        <v>33690</v>
      </c>
      <c r="B22542">
        <v>3.09</v>
      </c>
    </row>
    <row r="22543" spans="1:2" ht="12.75" customHeight="1">
      <c r="A22543" t="s">
        <v>33692</v>
      </c>
      <c r="B22543">
        <v>3.09</v>
      </c>
    </row>
    <row r="22544" spans="1:2" ht="12.75" customHeight="1">
      <c r="A22544" t="s">
        <v>33693</v>
      </c>
      <c r="B22544">
        <v>9.67</v>
      </c>
    </row>
    <row r="22545" spans="1:2" ht="12.75" customHeight="1">
      <c r="A22545" t="s">
        <v>33695</v>
      </c>
      <c r="B22545">
        <v>9.67</v>
      </c>
    </row>
    <row r="22546" spans="1:2" ht="12.75" customHeight="1">
      <c r="A22546" t="s">
        <v>33696</v>
      </c>
      <c r="B22546">
        <v>12.76</v>
      </c>
    </row>
    <row r="22547" spans="1:2" ht="12.75" customHeight="1">
      <c r="A22547" t="s">
        <v>33698</v>
      </c>
      <c r="B22547">
        <v>12.76</v>
      </c>
    </row>
    <row r="22548" spans="1:2" ht="12.75" customHeight="1">
      <c r="A22548" t="s">
        <v>33699</v>
      </c>
      <c r="B22548">
        <v>17.57</v>
      </c>
    </row>
    <row r="22549" spans="1:2" ht="12.75" customHeight="1">
      <c r="A22549" t="s">
        <v>33701</v>
      </c>
      <c r="B22549">
        <v>17.57</v>
      </c>
    </row>
    <row r="22550" spans="1:2" ht="12.75" customHeight="1">
      <c r="A22550" t="s">
        <v>33702</v>
      </c>
      <c r="B22550">
        <v>24.5</v>
      </c>
    </row>
    <row r="22551" spans="1:2" ht="12.75" customHeight="1">
      <c r="A22551" t="s">
        <v>33704</v>
      </c>
      <c r="B22551">
        <v>24.5</v>
      </c>
    </row>
    <row r="22552" spans="1:2" ht="12.75" customHeight="1">
      <c r="A22552" t="s">
        <v>33705</v>
      </c>
      <c r="B22552">
        <v>5.94</v>
      </c>
    </row>
    <row r="22553" spans="1:2" ht="12.75" customHeight="1">
      <c r="A22553" t="s">
        <v>33707</v>
      </c>
      <c r="B22553">
        <v>5.94</v>
      </c>
    </row>
    <row r="22554" spans="1:2" ht="12.75" customHeight="1">
      <c r="A22554" t="s">
        <v>33708</v>
      </c>
      <c r="B22554">
        <v>16.170000000000002</v>
      </c>
    </row>
    <row r="22555" spans="1:2" ht="12.75" customHeight="1">
      <c r="A22555" t="s">
        <v>33710</v>
      </c>
      <c r="B22555">
        <v>16.170000000000002</v>
      </c>
    </row>
    <row r="22556" spans="1:2" ht="12.75" customHeight="1">
      <c r="A22556" t="s">
        <v>33711</v>
      </c>
      <c r="B22556">
        <v>30.8</v>
      </c>
    </row>
    <row r="22557" spans="1:2" ht="12.75" customHeight="1">
      <c r="A22557" t="s">
        <v>33713</v>
      </c>
      <c r="B22557">
        <v>30.8</v>
      </c>
    </row>
    <row r="22558" spans="1:2" ht="12.75" customHeight="1">
      <c r="A22558" t="s">
        <v>33714</v>
      </c>
      <c r="B22558">
        <v>50.08</v>
      </c>
    </row>
    <row r="22559" spans="1:2" ht="12.75" customHeight="1">
      <c r="A22559" t="s">
        <v>33716</v>
      </c>
      <c r="B22559">
        <v>50.08</v>
      </c>
    </row>
    <row r="22560" spans="1:2" ht="12.75" customHeight="1">
      <c r="A22560" t="s">
        <v>33717</v>
      </c>
      <c r="B22560">
        <v>27.22</v>
      </c>
    </row>
    <row r="22561" spans="1:2" ht="12.75" customHeight="1">
      <c r="A22561" t="s">
        <v>33719</v>
      </c>
      <c r="B22561">
        <v>27.22</v>
      </c>
    </row>
    <row r="22562" spans="1:2" ht="12.75" customHeight="1">
      <c r="A22562" t="s">
        <v>33720</v>
      </c>
      <c r="B22562">
        <v>136.24</v>
      </c>
    </row>
    <row r="22563" spans="1:2" ht="12.75" customHeight="1">
      <c r="A22563" t="s">
        <v>33722</v>
      </c>
      <c r="B22563">
        <v>136.24</v>
      </c>
    </row>
    <row r="22564" spans="1:2" ht="12.75" customHeight="1">
      <c r="A22564" t="s">
        <v>33723</v>
      </c>
      <c r="B22564">
        <v>1.97</v>
      </c>
    </row>
    <row r="22565" spans="1:2" ht="12.75" customHeight="1">
      <c r="A22565" t="s">
        <v>33725</v>
      </c>
      <c r="B22565">
        <v>1.97</v>
      </c>
    </row>
    <row r="22566" spans="1:2" ht="12.75" customHeight="1">
      <c r="A22566" t="s">
        <v>33726</v>
      </c>
      <c r="B22566">
        <v>4.3899999999999997</v>
      </c>
    </row>
    <row r="22567" spans="1:2" ht="12.75" customHeight="1">
      <c r="A22567" t="s">
        <v>33728</v>
      </c>
      <c r="B22567">
        <v>4.3899999999999997</v>
      </c>
    </row>
    <row r="22568" spans="1:2" ht="12.75" customHeight="1">
      <c r="A22568" t="s">
        <v>33729</v>
      </c>
      <c r="B22568">
        <v>6.22</v>
      </c>
    </row>
    <row r="22569" spans="1:2" ht="12.75" customHeight="1">
      <c r="A22569" t="s">
        <v>33731</v>
      </c>
      <c r="B22569">
        <v>6.22</v>
      </c>
    </row>
    <row r="22570" spans="1:2" ht="12.75" customHeight="1">
      <c r="A22570" t="s">
        <v>33732</v>
      </c>
      <c r="B22570">
        <v>2.0499999999999998</v>
      </c>
    </row>
    <row r="22571" spans="1:2" ht="12.75" customHeight="1">
      <c r="A22571" t="s">
        <v>93</v>
      </c>
      <c r="B22571">
        <v>2.0499999999999998</v>
      </c>
    </row>
    <row r="22572" spans="1:2" ht="12.75" customHeight="1">
      <c r="A22572" t="s">
        <v>33734</v>
      </c>
      <c r="B22572">
        <v>3.9</v>
      </c>
    </row>
    <row r="22573" spans="1:2" ht="12.75" customHeight="1">
      <c r="A22573" t="s">
        <v>33736</v>
      </c>
      <c r="B22573">
        <v>3.9</v>
      </c>
    </row>
    <row r="22574" spans="1:2" ht="12.75" customHeight="1">
      <c r="A22574" t="s">
        <v>33737</v>
      </c>
      <c r="B22574">
        <v>9.64</v>
      </c>
    </row>
    <row r="22575" spans="1:2" ht="12.75" customHeight="1">
      <c r="A22575" t="s">
        <v>33739</v>
      </c>
      <c r="B22575">
        <v>9.2899999999999991</v>
      </c>
    </row>
    <row r="22576" spans="1:2" ht="12.75" customHeight="1">
      <c r="A22576" t="s">
        <v>33740</v>
      </c>
      <c r="B22576">
        <v>7.79</v>
      </c>
    </row>
    <row r="22577" spans="1:4" ht="12.75" customHeight="1">
      <c r="A22577" t="s">
        <v>33742</v>
      </c>
      <c r="B22577">
        <v>7.44</v>
      </c>
    </row>
    <row r="22578" spans="1:4" ht="12.75" customHeight="1">
      <c r="A22578" t="s">
        <v>33743</v>
      </c>
      <c r="B22578">
        <v>6.24</v>
      </c>
    </row>
    <row r="22579" spans="1:4" ht="12.75" customHeight="1">
      <c r="A22579" t="s">
        <v>33745</v>
      </c>
      <c r="B22579">
        <v>5.89</v>
      </c>
    </row>
    <row r="22580" spans="1:4" ht="12.75" customHeight="1">
      <c r="A22580" t="s">
        <v>33746</v>
      </c>
      <c r="B22580">
        <v>5.93</v>
      </c>
      <c r="D22580">
        <f>B22580*26</f>
        <v>154.18</v>
      </c>
    </row>
    <row r="22581" spans="1:4" ht="12.75" customHeight="1">
      <c r="A22581" t="s">
        <v>33748</v>
      </c>
      <c r="B22581">
        <v>5.58</v>
      </c>
    </row>
    <row r="22582" spans="1:4" ht="12.75" customHeight="1">
      <c r="A22582" t="s">
        <v>33749</v>
      </c>
      <c r="B22582">
        <v>7.97</v>
      </c>
    </row>
    <row r="22583" spans="1:4" ht="12.75" customHeight="1">
      <c r="A22583" t="s">
        <v>33751</v>
      </c>
      <c r="B22583">
        <v>7.62</v>
      </c>
    </row>
    <row r="22584" spans="1:4" ht="12.75" customHeight="1">
      <c r="A22584" t="s">
        <v>33752</v>
      </c>
      <c r="B22584">
        <v>16.46</v>
      </c>
    </row>
    <row r="22585" spans="1:4" ht="12.75" customHeight="1">
      <c r="A22585" t="s">
        <v>33754</v>
      </c>
      <c r="B22585">
        <v>15.93</v>
      </c>
    </row>
    <row r="22586" spans="1:4" ht="12.75" customHeight="1">
      <c r="A22586" t="s">
        <v>33755</v>
      </c>
      <c r="B22586">
        <v>1.88</v>
      </c>
    </row>
    <row r="22587" spans="1:4" ht="12.75" customHeight="1">
      <c r="A22587" t="s">
        <v>33757</v>
      </c>
      <c r="B22587">
        <v>1.88</v>
      </c>
    </row>
    <row r="22588" spans="1:4" ht="12.75" customHeight="1">
      <c r="A22588" t="s">
        <v>33758</v>
      </c>
      <c r="B22588">
        <v>12.78</v>
      </c>
    </row>
    <row r="22589" spans="1:4" ht="12.75" customHeight="1">
      <c r="A22589" t="s">
        <v>33760</v>
      </c>
      <c r="B22589">
        <v>12.78</v>
      </c>
    </row>
    <row r="22590" spans="1:4" ht="12.75" customHeight="1">
      <c r="A22590" t="s">
        <v>33761</v>
      </c>
      <c r="B22590">
        <v>8.89</v>
      </c>
    </row>
    <row r="22591" spans="1:4" ht="12.75" customHeight="1">
      <c r="A22591" t="s">
        <v>33763</v>
      </c>
      <c r="B22591">
        <v>8.36</v>
      </c>
    </row>
    <row r="22592" spans="1:4" ht="12.75" customHeight="1">
      <c r="A22592" t="s">
        <v>33764</v>
      </c>
      <c r="B22592">
        <v>8.89</v>
      </c>
    </row>
    <row r="22593" spans="1:2" ht="12.75" customHeight="1">
      <c r="A22593" t="s">
        <v>33766</v>
      </c>
      <c r="B22593">
        <v>8.36</v>
      </c>
    </row>
    <row r="22594" spans="1:2" ht="12.75" customHeight="1">
      <c r="A22594" t="s">
        <v>33767</v>
      </c>
      <c r="B22594">
        <v>9.15</v>
      </c>
    </row>
    <row r="22595" spans="1:2" ht="12.75" customHeight="1">
      <c r="A22595" t="s">
        <v>33769</v>
      </c>
      <c r="B22595">
        <v>8.6199999999999992</v>
      </c>
    </row>
    <row r="22596" spans="1:2" ht="12.75" customHeight="1">
      <c r="A22596" t="s">
        <v>33770</v>
      </c>
      <c r="B22596">
        <v>6.08</v>
      </c>
    </row>
    <row r="22597" spans="1:2" ht="12.75" customHeight="1">
      <c r="A22597" t="s">
        <v>33772</v>
      </c>
      <c r="B22597">
        <v>5.55</v>
      </c>
    </row>
    <row r="22598" spans="1:2" ht="12.75" customHeight="1">
      <c r="A22598" t="s">
        <v>33773</v>
      </c>
      <c r="B22598">
        <v>6.12</v>
      </c>
    </row>
    <row r="22599" spans="1:2" ht="12.75" customHeight="1">
      <c r="A22599" t="s">
        <v>33775</v>
      </c>
      <c r="B22599">
        <v>5.59</v>
      </c>
    </row>
    <row r="22600" spans="1:2" ht="12.75" customHeight="1">
      <c r="A22600" t="s">
        <v>33776</v>
      </c>
      <c r="B22600">
        <v>10.3</v>
      </c>
    </row>
    <row r="22601" spans="1:2" ht="12.75" customHeight="1">
      <c r="A22601" t="s">
        <v>33778</v>
      </c>
      <c r="B22601">
        <v>9.77</v>
      </c>
    </row>
    <row r="22602" spans="1:2" ht="12.75" customHeight="1">
      <c r="A22602" t="s">
        <v>33779</v>
      </c>
      <c r="B22602">
        <v>9.7899999999999991</v>
      </c>
    </row>
    <row r="22603" spans="1:2" ht="12.75" customHeight="1">
      <c r="A22603" t="s">
        <v>33781</v>
      </c>
      <c r="B22603">
        <v>9.26</v>
      </c>
    </row>
    <row r="22604" spans="1:2" ht="12.75" customHeight="1">
      <c r="A22604" t="s">
        <v>33782</v>
      </c>
      <c r="B22604">
        <v>9.4700000000000006</v>
      </c>
    </row>
    <row r="22605" spans="1:2" ht="12.75" customHeight="1">
      <c r="A22605" t="s">
        <v>33784</v>
      </c>
      <c r="B22605">
        <v>8.94</v>
      </c>
    </row>
    <row r="22606" spans="1:2" ht="12.75" customHeight="1">
      <c r="A22606" t="s">
        <v>33785</v>
      </c>
      <c r="B22606">
        <v>9.1</v>
      </c>
    </row>
    <row r="22607" spans="1:2" ht="12.75" customHeight="1">
      <c r="A22607" t="s">
        <v>33787</v>
      </c>
      <c r="B22607">
        <v>8.57</v>
      </c>
    </row>
    <row r="22608" spans="1:2" ht="12.75" customHeight="1">
      <c r="A22608" t="s">
        <v>33788</v>
      </c>
      <c r="B22608">
        <v>8.89</v>
      </c>
    </row>
    <row r="22609" spans="1:2" ht="12.75" customHeight="1">
      <c r="A22609" t="s">
        <v>33790</v>
      </c>
      <c r="B22609">
        <v>8.36</v>
      </c>
    </row>
    <row r="22610" spans="1:2" ht="12.75" customHeight="1">
      <c r="A22610" t="s">
        <v>33791</v>
      </c>
      <c r="B22610">
        <v>9.42</v>
      </c>
    </row>
    <row r="22611" spans="1:2" ht="12.75" customHeight="1">
      <c r="A22611" t="s">
        <v>33793</v>
      </c>
      <c r="B22611">
        <v>8.89</v>
      </c>
    </row>
    <row r="22612" spans="1:2" ht="12.75" customHeight="1">
      <c r="A22612" t="s">
        <v>33794</v>
      </c>
      <c r="B22612">
        <v>10.57</v>
      </c>
    </row>
    <row r="22613" spans="1:2" ht="12.75" customHeight="1">
      <c r="A22613" t="s">
        <v>33796</v>
      </c>
      <c r="B22613">
        <v>10.039999999999999</v>
      </c>
    </row>
    <row r="22614" spans="1:2" ht="12.75" customHeight="1">
      <c r="A22614" t="s">
        <v>33797</v>
      </c>
      <c r="B22614">
        <v>11.88</v>
      </c>
    </row>
    <row r="22615" spans="1:2" ht="12.75" customHeight="1">
      <c r="A22615" t="s">
        <v>33799</v>
      </c>
      <c r="B22615">
        <v>11.35</v>
      </c>
    </row>
    <row r="22616" spans="1:2" ht="12.75" customHeight="1">
      <c r="A22616" t="s">
        <v>33800</v>
      </c>
      <c r="B22616">
        <v>11.89</v>
      </c>
    </row>
    <row r="22617" spans="1:2" ht="12.75" customHeight="1">
      <c r="A22617" t="s">
        <v>33802</v>
      </c>
      <c r="B22617">
        <v>11.36</v>
      </c>
    </row>
    <row r="22618" spans="1:2" ht="12.75" customHeight="1">
      <c r="A22618" t="s">
        <v>33803</v>
      </c>
      <c r="B22618">
        <v>6.64</v>
      </c>
    </row>
    <row r="22619" spans="1:2" ht="12.75" customHeight="1">
      <c r="A22619" t="s">
        <v>33805</v>
      </c>
      <c r="B22619">
        <v>6.64</v>
      </c>
    </row>
    <row r="22620" spans="1:2" ht="12.75" customHeight="1">
      <c r="A22620" t="s">
        <v>33806</v>
      </c>
      <c r="B22620">
        <v>15.96</v>
      </c>
    </row>
    <row r="22621" spans="1:2" ht="12.75" customHeight="1">
      <c r="A22621" t="s">
        <v>33808</v>
      </c>
      <c r="B22621">
        <v>15.96</v>
      </c>
    </row>
    <row r="22622" spans="1:2" ht="12.75" customHeight="1">
      <c r="A22622" t="s">
        <v>33809</v>
      </c>
      <c r="B22622">
        <v>29.19</v>
      </c>
    </row>
    <row r="22623" spans="1:2" ht="12.75" customHeight="1">
      <c r="A22623" t="s">
        <v>33811</v>
      </c>
      <c r="B22623">
        <v>29.19</v>
      </c>
    </row>
    <row r="22624" spans="1:2" ht="12.75" customHeight="1">
      <c r="A22624" t="s">
        <v>33821</v>
      </c>
      <c r="B22624">
        <v>216.3</v>
      </c>
    </row>
    <row r="22625" spans="1:2" ht="12.75" customHeight="1">
      <c r="A22625" t="s">
        <v>33823</v>
      </c>
      <c r="B22625">
        <v>216.3</v>
      </c>
    </row>
    <row r="22626" spans="1:2" ht="12.75" customHeight="1">
      <c r="A22626" t="s">
        <v>33824</v>
      </c>
      <c r="B22626">
        <v>2.29</v>
      </c>
    </row>
    <row r="22627" spans="1:2" ht="12.75" customHeight="1">
      <c r="A22627" t="s">
        <v>33826</v>
      </c>
      <c r="B22627">
        <v>2.29</v>
      </c>
    </row>
    <row r="22628" spans="1:2" ht="12.75" customHeight="1">
      <c r="A22628" t="s">
        <v>33827</v>
      </c>
      <c r="B22628">
        <v>33.56</v>
      </c>
    </row>
    <row r="22629" spans="1:2" ht="12.75" customHeight="1">
      <c r="A22629" t="s">
        <v>33829</v>
      </c>
      <c r="B22629">
        <v>33.56</v>
      </c>
    </row>
    <row r="22630" spans="1:2" ht="12.75" customHeight="1">
      <c r="A22630" t="s">
        <v>33830</v>
      </c>
      <c r="B22630">
        <v>74.16</v>
      </c>
    </row>
    <row r="22631" spans="1:2" ht="12.75" customHeight="1">
      <c r="A22631" t="s">
        <v>33832</v>
      </c>
      <c r="B22631">
        <v>74.16</v>
      </c>
    </row>
    <row r="22632" spans="1:2" ht="12.75" customHeight="1">
      <c r="A22632" t="s">
        <v>33833</v>
      </c>
      <c r="B22632">
        <v>28.97</v>
      </c>
    </row>
    <row r="22633" spans="1:2" ht="12.75" customHeight="1">
      <c r="A22633" t="s">
        <v>33835</v>
      </c>
      <c r="B22633">
        <v>28.97</v>
      </c>
    </row>
    <row r="22634" spans="1:2" ht="12.75" customHeight="1">
      <c r="A22634" t="s">
        <v>33836</v>
      </c>
      <c r="B22634">
        <v>8.68</v>
      </c>
    </row>
    <row r="22635" spans="1:2" ht="12.75" customHeight="1">
      <c r="A22635" t="s">
        <v>33838</v>
      </c>
      <c r="B22635">
        <v>8.68</v>
      </c>
    </row>
    <row r="22636" spans="1:2" ht="12.75" customHeight="1">
      <c r="A22636" t="s">
        <v>33839</v>
      </c>
      <c r="B22636">
        <v>11.21</v>
      </c>
    </row>
    <row r="22637" spans="1:2" ht="12.75" customHeight="1">
      <c r="A22637" t="s">
        <v>33841</v>
      </c>
      <c r="B22637">
        <v>11.21</v>
      </c>
    </row>
    <row r="22638" spans="1:2" ht="12.75" customHeight="1">
      <c r="A22638" t="s">
        <v>33842</v>
      </c>
      <c r="B22638">
        <v>28.17</v>
      </c>
    </row>
    <row r="22639" spans="1:2" ht="12.75" customHeight="1">
      <c r="A22639" t="s">
        <v>33844</v>
      </c>
      <c r="B22639">
        <v>28.17</v>
      </c>
    </row>
    <row r="22640" spans="1:2" ht="12.75" customHeight="1">
      <c r="A22640" t="s">
        <v>33845</v>
      </c>
      <c r="B22640">
        <v>40.17</v>
      </c>
    </row>
    <row r="22641" spans="1:2" ht="12.75" customHeight="1">
      <c r="A22641" t="s">
        <v>33847</v>
      </c>
      <c r="B22641">
        <v>40.17</v>
      </c>
    </row>
    <row r="22642" spans="1:2" ht="12.75" customHeight="1">
      <c r="A22642" t="s">
        <v>33848</v>
      </c>
      <c r="B22642">
        <v>111.73</v>
      </c>
    </row>
    <row r="22643" spans="1:2" ht="12.75" customHeight="1">
      <c r="A22643" t="s">
        <v>33850</v>
      </c>
      <c r="B22643">
        <v>111.73</v>
      </c>
    </row>
    <row r="22644" spans="1:2" ht="12.75" customHeight="1">
      <c r="A22644" t="s">
        <v>33851</v>
      </c>
      <c r="B22644">
        <v>7.34</v>
      </c>
    </row>
    <row r="22645" spans="1:2" ht="12.75" customHeight="1">
      <c r="A22645" t="s">
        <v>33853</v>
      </c>
      <c r="B22645">
        <v>7.34</v>
      </c>
    </row>
    <row r="22646" spans="1:2" ht="12.75" customHeight="1">
      <c r="A22646" t="s">
        <v>33854</v>
      </c>
      <c r="B22646">
        <v>20.49</v>
      </c>
    </row>
    <row r="22647" spans="1:2" ht="12.75" customHeight="1">
      <c r="A22647" t="s">
        <v>33856</v>
      </c>
      <c r="B22647">
        <v>20.49</v>
      </c>
    </row>
    <row r="22648" spans="1:2" ht="12.75" customHeight="1">
      <c r="A22648" t="s">
        <v>33857</v>
      </c>
      <c r="B22648">
        <v>342.83</v>
      </c>
    </row>
    <row r="22649" spans="1:2" ht="12.75" customHeight="1">
      <c r="A22649" t="s">
        <v>33859</v>
      </c>
      <c r="B22649">
        <v>342.83</v>
      </c>
    </row>
    <row r="22650" spans="1:2" ht="12.75" customHeight="1">
      <c r="A22650" t="s">
        <v>33860</v>
      </c>
      <c r="B22650">
        <v>39.880000000000003</v>
      </c>
    </row>
    <row r="22651" spans="1:2" ht="12.75" customHeight="1">
      <c r="A22651" t="s">
        <v>33862</v>
      </c>
      <c r="B22651">
        <v>39.880000000000003</v>
      </c>
    </row>
    <row r="22652" spans="1:2" ht="12.75" customHeight="1">
      <c r="A22652" t="s">
        <v>33863</v>
      </c>
      <c r="B22652">
        <v>19.82</v>
      </c>
    </row>
    <row r="22653" spans="1:2" ht="12.75" customHeight="1">
      <c r="A22653" t="s">
        <v>33865</v>
      </c>
      <c r="B22653">
        <v>17.18</v>
      </c>
    </row>
    <row r="22654" spans="1:2" ht="12.75" customHeight="1">
      <c r="A22654" t="s">
        <v>33866</v>
      </c>
      <c r="B22654">
        <v>63.19</v>
      </c>
    </row>
    <row r="22655" spans="1:2" ht="12.75" customHeight="1">
      <c r="A22655" t="s">
        <v>33868</v>
      </c>
      <c r="B22655">
        <v>60.55</v>
      </c>
    </row>
    <row r="22656" spans="1:2" ht="12.75" customHeight="1">
      <c r="A22656" t="s">
        <v>33869</v>
      </c>
      <c r="B22656">
        <v>19.82</v>
      </c>
    </row>
    <row r="22657" spans="1:2" ht="12.75" customHeight="1">
      <c r="A22657" t="s">
        <v>33871</v>
      </c>
      <c r="B22657">
        <v>17.18</v>
      </c>
    </row>
    <row r="22658" spans="1:2" ht="12.75" customHeight="1">
      <c r="A22658" t="s">
        <v>33872</v>
      </c>
      <c r="B22658">
        <v>219.36</v>
      </c>
    </row>
    <row r="22659" spans="1:2" ht="12.75" customHeight="1">
      <c r="A22659" t="s">
        <v>33874</v>
      </c>
      <c r="B22659">
        <v>204.92</v>
      </c>
    </row>
    <row r="22660" spans="1:2" ht="12.75" customHeight="1">
      <c r="A22660" t="s">
        <v>33875</v>
      </c>
      <c r="B22660">
        <v>285.04000000000002</v>
      </c>
    </row>
    <row r="22661" spans="1:2" ht="12.75" customHeight="1">
      <c r="A22661" t="s">
        <v>33877</v>
      </c>
      <c r="B22661">
        <v>266.89</v>
      </c>
    </row>
    <row r="22662" spans="1:2" ht="12.75" customHeight="1">
      <c r="A22662" t="s">
        <v>33878</v>
      </c>
      <c r="B22662">
        <v>157.69</v>
      </c>
    </row>
    <row r="22663" spans="1:2" ht="12.75" customHeight="1">
      <c r="A22663" t="s">
        <v>33880</v>
      </c>
      <c r="B22663">
        <v>147.12</v>
      </c>
    </row>
    <row r="22664" spans="1:2" ht="12.75" customHeight="1">
      <c r="A22664" t="s">
        <v>33881</v>
      </c>
      <c r="B22664">
        <v>228</v>
      </c>
    </row>
    <row r="22665" spans="1:2" ht="12.75" customHeight="1">
      <c r="A22665" t="s">
        <v>33883</v>
      </c>
      <c r="B22665">
        <v>213.91</v>
      </c>
    </row>
    <row r="22666" spans="1:2" ht="12.75" customHeight="1">
      <c r="A22666" t="s">
        <v>33884</v>
      </c>
      <c r="B22666">
        <v>298.31</v>
      </c>
    </row>
    <row r="22667" spans="1:2" ht="12.75" customHeight="1">
      <c r="A22667" t="s">
        <v>33886</v>
      </c>
      <c r="B22667">
        <v>280.7</v>
      </c>
    </row>
    <row r="22668" spans="1:2" ht="12.75" customHeight="1">
      <c r="A22668" t="s">
        <v>33887</v>
      </c>
      <c r="B22668">
        <v>112.44</v>
      </c>
    </row>
    <row r="22669" spans="1:2" ht="12.75" customHeight="1">
      <c r="A22669" t="s">
        <v>33889</v>
      </c>
      <c r="B22669">
        <v>105.39</v>
      </c>
    </row>
    <row r="22670" spans="1:2" ht="12.75" customHeight="1">
      <c r="A22670" t="s">
        <v>33890</v>
      </c>
      <c r="B22670">
        <v>263.39999999999998</v>
      </c>
    </row>
    <row r="22671" spans="1:2" ht="12.75" customHeight="1">
      <c r="A22671" t="s">
        <v>33892</v>
      </c>
      <c r="B22671">
        <v>256.36</v>
      </c>
    </row>
    <row r="22672" spans="1:2" ht="12.75" customHeight="1">
      <c r="A22672" t="s">
        <v>33893</v>
      </c>
      <c r="B22672">
        <v>347.73</v>
      </c>
    </row>
    <row r="22673" spans="1:2" ht="12.75" customHeight="1">
      <c r="A22673" t="s">
        <v>33895</v>
      </c>
      <c r="B22673">
        <v>340.69</v>
      </c>
    </row>
    <row r="22674" spans="1:2" ht="12.75" customHeight="1">
      <c r="A22674" t="s">
        <v>33896</v>
      </c>
      <c r="B22674">
        <v>416.22</v>
      </c>
    </row>
    <row r="22675" spans="1:2" ht="12.75" customHeight="1">
      <c r="A22675" t="s">
        <v>33898</v>
      </c>
      <c r="B22675">
        <v>402.13</v>
      </c>
    </row>
    <row r="22676" spans="1:2" ht="12.75" customHeight="1">
      <c r="A22676" t="s">
        <v>33899</v>
      </c>
      <c r="B22676">
        <v>577.91</v>
      </c>
    </row>
    <row r="22677" spans="1:2" ht="12.75" customHeight="1">
      <c r="A22677" t="s">
        <v>33901</v>
      </c>
      <c r="B22677">
        <v>563.82000000000005</v>
      </c>
    </row>
    <row r="22678" spans="1:2" ht="12.75" customHeight="1">
      <c r="A22678" t="s">
        <v>33902</v>
      </c>
      <c r="B22678">
        <v>79.28</v>
      </c>
    </row>
    <row r="22679" spans="1:2" ht="12.75" customHeight="1">
      <c r="A22679" t="s">
        <v>33904</v>
      </c>
      <c r="B22679">
        <v>68.72</v>
      </c>
    </row>
    <row r="22680" spans="1:2" ht="12.75" customHeight="1">
      <c r="A22680" t="s">
        <v>33905</v>
      </c>
      <c r="B22680">
        <v>13.21</v>
      </c>
    </row>
    <row r="22681" spans="1:2" ht="12.75" customHeight="1">
      <c r="A22681" t="s">
        <v>33907</v>
      </c>
      <c r="B22681">
        <v>11.45</v>
      </c>
    </row>
    <row r="22682" spans="1:2" ht="12.75" customHeight="1">
      <c r="A22682" t="s">
        <v>33908</v>
      </c>
      <c r="B22682">
        <v>205</v>
      </c>
    </row>
    <row r="22683" spans="1:2" ht="12.75" customHeight="1">
      <c r="A22683" t="s">
        <v>33910</v>
      </c>
      <c r="B22683">
        <v>205</v>
      </c>
    </row>
    <row r="22684" spans="1:2" ht="12.75" customHeight="1">
      <c r="A22684" t="s">
        <v>33911</v>
      </c>
      <c r="B22684">
        <v>198</v>
      </c>
    </row>
    <row r="22685" spans="1:2" ht="12.75" customHeight="1">
      <c r="A22685" t="s">
        <v>33913</v>
      </c>
      <c r="B22685">
        <v>198</v>
      </c>
    </row>
    <row r="22686" spans="1:2" ht="12.75" customHeight="1">
      <c r="A22686" t="s">
        <v>33914</v>
      </c>
      <c r="B22686">
        <v>50</v>
      </c>
    </row>
    <row r="22687" spans="1:2" ht="12.75" customHeight="1">
      <c r="A22687" t="s">
        <v>33916</v>
      </c>
      <c r="B22687">
        <v>50</v>
      </c>
    </row>
    <row r="22688" spans="1:2" ht="12.75" customHeight="1">
      <c r="A22688" t="s">
        <v>33917</v>
      </c>
      <c r="B22688">
        <v>139</v>
      </c>
    </row>
    <row r="22689" spans="1:2" ht="12.75" customHeight="1">
      <c r="A22689" t="s">
        <v>33919</v>
      </c>
      <c r="B22689">
        <v>139</v>
      </c>
    </row>
    <row r="22690" spans="1:2" ht="12.75" customHeight="1">
      <c r="A22690" t="s">
        <v>33920</v>
      </c>
      <c r="B22690">
        <v>395</v>
      </c>
    </row>
    <row r="22691" spans="1:2" ht="12.75" customHeight="1">
      <c r="A22691" t="s">
        <v>33922</v>
      </c>
      <c r="B22691">
        <v>395</v>
      </c>
    </row>
    <row r="22692" spans="1:2" ht="12.75" customHeight="1">
      <c r="A22692" t="s">
        <v>33923</v>
      </c>
      <c r="B22692">
        <v>22.4</v>
      </c>
    </row>
    <row r="22693" spans="1:2" ht="12.75" customHeight="1">
      <c r="A22693" t="s">
        <v>33925</v>
      </c>
      <c r="B22693">
        <v>22.4</v>
      </c>
    </row>
    <row r="22694" spans="1:2" ht="12.75" customHeight="1">
      <c r="A22694" t="s">
        <v>33926</v>
      </c>
      <c r="B22694">
        <v>29.59</v>
      </c>
    </row>
    <row r="22695" spans="1:2" ht="12.75" customHeight="1">
      <c r="A22695" t="s">
        <v>33928</v>
      </c>
      <c r="B22695">
        <v>29.59</v>
      </c>
    </row>
    <row r="22696" spans="1:2" ht="12.75" customHeight="1">
      <c r="A22696" t="s">
        <v>33929</v>
      </c>
      <c r="B22696">
        <v>53.15</v>
      </c>
    </row>
    <row r="22697" spans="1:2" ht="12.75" customHeight="1">
      <c r="A22697" t="s">
        <v>33931</v>
      </c>
      <c r="B22697">
        <v>53.15</v>
      </c>
    </row>
    <row r="22698" spans="1:2" ht="12.75" customHeight="1">
      <c r="A22698" t="s">
        <v>33932</v>
      </c>
      <c r="B22698">
        <v>58.48</v>
      </c>
    </row>
    <row r="22699" spans="1:2" ht="12.75" customHeight="1">
      <c r="A22699" t="s">
        <v>33934</v>
      </c>
      <c r="B22699">
        <v>58.48</v>
      </c>
    </row>
    <row r="22700" spans="1:2" ht="12.75" customHeight="1">
      <c r="A22700" t="s">
        <v>33935</v>
      </c>
      <c r="B22700">
        <v>111.31</v>
      </c>
    </row>
    <row r="22701" spans="1:2" ht="12.75" customHeight="1">
      <c r="A22701" t="s">
        <v>33937</v>
      </c>
      <c r="B22701">
        <v>111.31</v>
      </c>
    </row>
    <row r="22702" spans="1:2" ht="12.75" customHeight="1">
      <c r="A22702" t="s">
        <v>33938</v>
      </c>
      <c r="B22702">
        <v>5</v>
      </c>
    </row>
    <row r="22703" spans="1:2" ht="12.75" customHeight="1">
      <c r="A22703" t="s">
        <v>33940</v>
      </c>
      <c r="B22703">
        <v>5</v>
      </c>
    </row>
    <row r="22704" spans="1:2" ht="12.75" customHeight="1">
      <c r="A22704" t="s">
        <v>33941</v>
      </c>
      <c r="B22704">
        <v>18.600000000000001</v>
      </c>
    </row>
    <row r="22705" spans="1:2" ht="12.75" customHeight="1">
      <c r="A22705" t="s">
        <v>33943</v>
      </c>
      <c r="B22705">
        <v>18.600000000000001</v>
      </c>
    </row>
    <row r="22706" spans="1:2" ht="12.75" customHeight="1">
      <c r="A22706" t="s">
        <v>33944</v>
      </c>
      <c r="B22706">
        <v>46.76</v>
      </c>
    </row>
    <row r="22707" spans="1:2" ht="12.75" customHeight="1">
      <c r="A22707" t="s">
        <v>33946</v>
      </c>
      <c r="B22707">
        <v>46.76</v>
      </c>
    </row>
    <row r="22708" spans="1:2" ht="12.75" customHeight="1">
      <c r="A22708" t="s">
        <v>33947</v>
      </c>
      <c r="B22708">
        <v>1.08</v>
      </c>
    </row>
    <row r="22709" spans="1:2" ht="12.75" customHeight="1">
      <c r="A22709" t="s">
        <v>33949</v>
      </c>
      <c r="B22709">
        <v>1.08</v>
      </c>
    </row>
    <row r="22710" spans="1:2" ht="12.75" customHeight="1">
      <c r="A22710" t="s">
        <v>33950</v>
      </c>
      <c r="B22710">
        <v>4.04</v>
      </c>
    </row>
    <row r="22711" spans="1:2" ht="12.75" customHeight="1">
      <c r="A22711" t="s">
        <v>33952</v>
      </c>
      <c r="B22711">
        <v>4.04</v>
      </c>
    </row>
    <row r="22712" spans="1:2" ht="12.75" customHeight="1">
      <c r="A22712" t="s">
        <v>33953</v>
      </c>
      <c r="B22712">
        <v>5.0199999999999996</v>
      </c>
    </row>
    <row r="22713" spans="1:2" ht="12.75" customHeight="1">
      <c r="A22713" t="s">
        <v>33955</v>
      </c>
      <c r="B22713">
        <v>5.0199999999999996</v>
      </c>
    </row>
    <row r="22714" spans="1:2" ht="12.75" customHeight="1">
      <c r="A22714" t="s">
        <v>33956</v>
      </c>
      <c r="B22714">
        <v>11.71</v>
      </c>
    </row>
    <row r="22715" spans="1:2" ht="12.75" customHeight="1">
      <c r="A22715" t="s">
        <v>33958</v>
      </c>
      <c r="B22715">
        <v>11.71</v>
      </c>
    </row>
    <row r="22716" spans="1:2" ht="12.75" customHeight="1">
      <c r="A22716" t="s">
        <v>33959</v>
      </c>
      <c r="B22716">
        <v>1.43</v>
      </c>
    </row>
    <row r="22717" spans="1:2" ht="12.75" customHeight="1">
      <c r="A22717" t="s">
        <v>33961</v>
      </c>
      <c r="B22717">
        <v>1.43</v>
      </c>
    </row>
    <row r="22718" spans="1:2" ht="12.75" customHeight="1">
      <c r="A22718" t="s">
        <v>33962</v>
      </c>
      <c r="B22718">
        <v>2.94</v>
      </c>
    </row>
    <row r="22719" spans="1:2" ht="12.75" customHeight="1">
      <c r="A22719" t="s">
        <v>33964</v>
      </c>
      <c r="B22719">
        <v>2.94</v>
      </c>
    </row>
    <row r="22720" spans="1:2" ht="12.75" customHeight="1">
      <c r="A22720" t="s">
        <v>33965</v>
      </c>
      <c r="B22720">
        <v>11.97</v>
      </c>
    </row>
    <row r="22721" spans="1:2" ht="12.75" customHeight="1">
      <c r="A22721" t="s">
        <v>33967</v>
      </c>
      <c r="B22721">
        <v>11.97</v>
      </c>
    </row>
    <row r="22722" spans="1:2" ht="12.75" customHeight="1">
      <c r="A22722" t="s">
        <v>33968</v>
      </c>
      <c r="B22722">
        <v>0.77</v>
      </c>
    </row>
    <row r="22723" spans="1:2" ht="12.75" customHeight="1">
      <c r="A22723" t="s">
        <v>33970</v>
      </c>
      <c r="B22723">
        <v>0.77</v>
      </c>
    </row>
    <row r="22724" spans="1:2" ht="12.75" customHeight="1">
      <c r="A22724" t="s">
        <v>33971</v>
      </c>
      <c r="B22724">
        <v>1.64</v>
      </c>
    </row>
    <row r="22725" spans="1:2" ht="12.75" customHeight="1">
      <c r="A22725" t="s">
        <v>33973</v>
      </c>
      <c r="B22725">
        <v>1.64</v>
      </c>
    </row>
    <row r="22726" spans="1:2" ht="12.75" customHeight="1">
      <c r="A22726" t="s">
        <v>33974</v>
      </c>
      <c r="B22726">
        <v>4.57</v>
      </c>
    </row>
    <row r="22727" spans="1:2" ht="12.75" customHeight="1">
      <c r="A22727" t="s">
        <v>33976</v>
      </c>
      <c r="B22727">
        <v>4.57</v>
      </c>
    </row>
    <row r="22728" spans="1:2" ht="12.75" customHeight="1">
      <c r="A22728" t="s">
        <v>33977</v>
      </c>
      <c r="B22728">
        <v>16.97</v>
      </c>
    </row>
    <row r="22729" spans="1:2" ht="12.75" customHeight="1">
      <c r="A22729" t="s">
        <v>33979</v>
      </c>
      <c r="B22729">
        <v>16.97</v>
      </c>
    </row>
    <row r="22730" spans="1:2" ht="12.75" customHeight="1">
      <c r="A22730" t="s">
        <v>33980</v>
      </c>
      <c r="B22730">
        <v>0.61</v>
      </c>
    </row>
    <row r="22731" spans="1:2" ht="12.75" customHeight="1">
      <c r="A22731" t="s">
        <v>33982</v>
      </c>
      <c r="B22731">
        <v>0.61</v>
      </c>
    </row>
    <row r="22732" spans="1:2" ht="12.75" customHeight="1">
      <c r="A22732" t="s">
        <v>33983</v>
      </c>
      <c r="B22732">
        <v>1.29</v>
      </c>
    </row>
    <row r="22733" spans="1:2" ht="12.75" customHeight="1">
      <c r="A22733" t="s">
        <v>33985</v>
      </c>
      <c r="B22733">
        <v>1.29</v>
      </c>
    </row>
    <row r="22734" spans="1:2" ht="12.75" customHeight="1">
      <c r="A22734" t="s">
        <v>33986</v>
      </c>
      <c r="B22734">
        <v>2.78</v>
      </c>
    </row>
    <row r="22735" spans="1:2" ht="12.75" customHeight="1">
      <c r="A22735" t="s">
        <v>33988</v>
      </c>
      <c r="B22735">
        <v>2.78</v>
      </c>
    </row>
    <row r="22736" spans="1:2" ht="12.75" customHeight="1">
      <c r="A22736" t="s">
        <v>33989</v>
      </c>
      <c r="B22736">
        <v>6.39</v>
      </c>
    </row>
    <row r="22737" spans="1:2" ht="12.75" customHeight="1">
      <c r="A22737" t="s">
        <v>33991</v>
      </c>
      <c r="B22737">
        <v>6.39</v>
      </c>
    </row>
    <row r="22738" spans="1:2" ht="12.75" customHeight="1">
      <c r="A22738" t="s">
        <v>33992</v>
      </c>
      <c r="B22738">
        <v>10.55</v>
      </c>
    </row>
    <row r="22739" spans="1:2" ht="12.75" customHeight="1">
      <c r="A22739" t="s">
        <v>33994</v>
      </c>
      <c r="B22739">
        <v>9.67</v>
      </c>
    </row>
    <row r="22740" spans="1:2" ht="12.75" customHeight="1">
      <c r="A22740" t="s">
        <v>33995</v>
      </c>
      <c r="B22740">
        <v>12.84</v>
      </c>
    </row>
    <row r="22741" spans="1:2" ht="12.75" customHeight="1">
      <c r="A22741" t="s">
        <v>33997</v>
      </c>
      <c r="B22741">
        <v>12.84</v>
      </c>
    </row>
    <row r="22742" spans="1:2" ht="12.75" customHeight="1">
      <c r="A22742" t="s">
        <v>33998</v>
      </c>
      <c r="B22742">
        <v>22.55</v>
      </c>
    </row>
    <row r="22743" spans="1:2" ht="12.75" customHeight="1">
      <c r="A22743" t="s">
        <v>34000</v>
      </c>
      <c r="B22743">
        <v>22.55</v>
      </c>
    </row>
    <row r="22744" spans="1:2" ht="12.75" customHeight="1">
      <c r="A22744" t="s">
        <v>34001</v>
      </c>
      <c r="B22744">
        <v>97.23</v>
      </c>
    </row>
    <row r="22745" spans="1:2" ht="12.75" customHeight="1">
      <c r="A22745" t="s">
        <v>34003</v>
      </c>
      <c r="B22745">
        <v>97.23</v>
      </c>
    </row>
    <row r="22746" spans="1:2" ht="12.75" customHeight="1">
      <c r="A22746" t="s">
        <v>34004</v>
      </c>
      <c r="B22746">
        <v>6.82</v>
      </c>
    </row>
    <row r="22747" spans="1:2" ht="12.75" customHeight="1">
      <c r="A22747" t="s">
        <v>34006</v>
      </c>
      <c r="B22747">
        <v>6.82</v>
      </c>
    </row>
    <row r="22748" spans="1:2" ht="12.75" customHeight="1">
      <c r="A22748" t="s">
        <v>34007</v>
      </c>
      <c r="B22748">
        <v>92.5</v>
      </c>
    </row>
    <row r="22749" spans="1:2" ht="12.75" customHeight="1">
      <c r="A22749" t="s">
        <v>34009</v>
      </c>
      <c r="B22749">
        <v>80.17</v>
      </c>
    </row>
    <row r="22750" spans="1:2" ht="12.75" customHeight="1">
      <c r="A22750" t="s">
        <v>34013</v>
      </c>
      <c r="B22750">
        <v>1800</v>
      </c>
    </row>
    <row r="22751" spans="1:2" ht="12.75" customHeight="1">
      <c r="A22751" t="s">
        <v>34015</v>
      </c>
      <c r="B22751">
        <v>1800</v>
      </c>
    </row>
    <row r="22752" spans="1:2" ht="12.75" customHeight="1">
      <c r="A22752" t="s">
        <v>34016</v>
      </c>
      <c r="B22752">
        <v>1729.37</v>
      </c>
    </row>
    <row r="22753" spans="1:2" ht="12.75" customHeight="1">
      <c r="A22753" t="s">
        <v>34018</v>
      </c>
      <c r="B22753">
        <v>1729.37</v>
      </c>
    </row>
    <row r="22754" spans="1:2" ht="12.75" customHeight="1">
      <c r="A22754" t="s">
        <v>34019</v>
      </c>
      <c r="B22754">
        <v>361.52</v>
      </c>
    </row>
    <row r="22755" spans="1:2" ht="12.75" customHeight="1">
      <c r="A22755" t="s">
        <v>34021</v>
      </c>
      <c r="B22755">
        <v>361.52</v>
      </c>
    </row>
    <row r="22756" spans="1:2" ht="12.75" customHeight="1">
      <c r="A22756" t="s">
        <v>34022</v>
      </c>
      <c r="B22756">
        <v>331.77</v>
      </c>
    </row>
    <row r="22757" spans="1:2" ht="12.75" customHeight="1">
      <c r="A22757" t="s">
        <v>34024</v>
      </c>
      <c r="B22757">
        <v>331.77</v>
      </c>
    </row>
    <row r="22758" spans="1:2" ht="12.75" customHeight="1">
      <c r="A22758" t="s">
        <v>34025</v>
      </c>
      <c r="B22758">
        <v>167.88</v>
      </c>
    </row>
    <row r="22759" spans="1:2" ht="12.75" customHeight="1">
      <c r="A22759" t="s">
        <v>34027</v>
      </c>
      <c r="B22759">
        <v>167.88</v>
      </c>
    </row>
    <row r="22760" spans="1:2" ht="12.75" customHeight="1">
      <c r="A22760" t="s">
        <v>34028</v>
      </c>
      <c r="B22760">
        <v>167.26</v>
      </c>
    </row>
    <row r="22761" spans="1:2" ht="12.75" customHeight="1">
      <c r="A22761" t="s">
        <v>34030</v>
      </c>
      <c r="B22761">
        <v>167.26</v>
      </c>
    </row>
    <row r="22762" spans="1:2" ht="12.75" customHeight="1">
      <c r="A22762" t="s">
        <v>34031</v>
      </c>
      <c r="B22762">
        <v>764.97</v>
      </c>
    </row>
    <row r="22763" spans="1:2" ht="12.75" customHeight="1">
      <c r="A22763" t="s">
        <v>34033</v>
      </c>
      <c r="B22763">
        <v>764.97</v>
      </c>
    </row>
    <row r="22764" spans="1:2" ht="12.75" customHeight="1">
      <c r="A22764" t="s">
        <v>34034</v>
      </c>
      <c r="B22764">
        <v>3518.99</v>
      </c>
    </row>
    <row r="22765" spans="1:2" ht="12.75" customHeight="1">
      <c r="A22765" t="s">
        <v>34036</v>
      </c>
      <c r="B22765">
        <v>3518.99</v>
      </c>
    </row>
    <row r="22766" spans="1:2" ht="12.75" customHeight="1">
      <c r="A22766" t="s">
        <v>34037</v>
      </c>
      <c r="B22766">
        <v>90.45</v>
      </c>
    </row>
    <row r="22767" spans="1:2" ht="12.75" customHeight="1">
      <c r="A22767" t="s">
        <v>34039</v>
      </c>
      <c r="B22767">
        <v>90.45</v>
      </c>
    </row>
    <row r="22768" spans="1:2" ht="12.75" customHeight="1">
      <c r="A22768" t="s">
        <v>34040</v>
      </c>
      <c r="B22768">
        <v>497.34</v>
      </c>
    </row>
    <row r="22769" spans="1:2" ht="12.75" customHeight="1">
      <c r="A22769" t="s">
        <v>34042</v>
      </c>
      <c r="B22769">
        <v>497.34</v>
      </c>
    </row>
    <row r="22770" spans="1:2" ht="12.75" customHeight="1">
      <c r="A22770" t="s">
        <v>34043</v>
      </c>
      <c r="B22770">
        <v>377.29</v>
      </c>
    </row>
    <row r="22771" spans="1:2" ht="12.75" customHeight="1">
      <c r="A22771" t="s">
        <v>34045</v>
      </c>
      <c r="B22771">
        <v>377.29</v>
      </c>
    </row>
    <row r="22772" spans="1:2" ht="12.75" customHeight="1">
      <c r="A22772" t="s">
        <v>34046</v>
      </c>
      <c r="B22772">
        <v>933.91</v>
      </c>
    </row>
    <row r="22773" spans="1:2" ht="12.75" customHeight="1">
      <c r="A22773" t="s">
        <v>34048</v>
      </c>
      <c r="B22773">
        <v>933.91</v>
      </c>
    </row>
    <row r="22774" spans="1:2" ht="12.75" customHeight="1">
      <c r="A22774" t="s">
        <v>34049</v>
      </c>
      <c r="B22774">
        <v>490.5</v>
      </c>
    </row>
    <row r="22775" spans="1:2" ht="12.75" customHeight="1">
      <c r="A22775" t="s">
        <v>34051</v>
      </c>
      <c r="B22775">
        <v>490.5</v>
      </c>
    </row>
    <row r="22776" spans="1:2" ht="12.75" customHeight="1">
      <c r="A22776" t="s">
        <v>34052</v>
      </c>
      <c r="B22776">
        <v>1222.23</v>
      </c>
    </row>
    <row r="22777" spans="1:2" ht="12.75" customHeight="1">
      <c r="A22777" t="s">
        <v>34054</v>
      </c>
      <c r="B22777">
        <v>1222.23</v>
      </c>
    </row>
    <row r="22778" spans="1:2" ht="12.75" customHeight="1">
      <c r="A22778" t="s">
        <v>34055</v>
      </c>
      <c r="B22778">
        <v>1222.17</v>
      </c>
    </row>
    <row r="22779" spans="1:2" ht="12.75" customHeight="1">
      <c r="A22779" t="s">
        <v>34057</v>
      </c>
      <c r="B22779">
        <v>1222.17</v>
      </c>
    </row>
    <row r="22780" spans="1:2" ht="12.75" customHeight="1">
      <c r="A22780" t="s">
        <v>34058</v>
      </c>
      <c r="B22780">
        <v>89.63</v>
      </c>
    </row>
    <row r="22781" spans="1:2" ht="12.75" customHeight="1">
      <c r="A22781" t="s">
        <v>34060</v>
      </c>
      <c r="B22781">
        <v>89.63</v>
      </c>
    </row>
    <row r="22782" spans="1:2" ht="12.75" customHeight="1">
      <c r="A22782" t="s">
        <v>34061</v>
      </c>
      <c r="B22782">
        <v>38.51</v>
      </c>
    </row>
    <row r="22783" spans="1:2" ht="12.75" customHeight="1">
      <c r="A22783" t="s">
        <v>34063</v>
      </c>
      <c r="B22783">
        <v>38.51</v>
      </c>
    </row>
    <row r="22784" spans="1:2" ht="12.75" customHeight="1">
      <c r="A22784" t="s">
        <v>34064</v>
      </c>
      <c r="B22784">
        <v>65</v>
      </c>
    </row>
    <row r="22785" spans="1:2" ht="12.75" customHeight="1">
      <c r="A22785" t="s">
        <v>34066</v>
      </c>
      <c r="B22785">
        <v>65</v>
      </c>
    </row>
    <row r="22786" spans="1:2" ht="12.75" customHeight="1">
      <c r="A22786" t="s">
        <v>34067</v>
      </c>
      <c r="B22786">
        <v>50.78</v>
      </c>
    </row>
    <row r="22787" spans="1:2" ht="12.75" customHeight="1">
      <c r="A22787" t="s">
        <v>34069</v>
      </c>
      <c r="B22787">
        <v>50.78</v>
      </c>
    </row>
    <row r="22788" spans="1:2" ht="12.75" customHeight="1">
      <c r="A22788" t="s">
        <v>34070</v>
      </c>
      <c r="B22788">
        <v>59.27</v>
      </c>
    </row>
    <row r="22789" spans="1:2" ht="12.75" customHeight="1">
      <c r="A22789" t="s">
        <v>34072</v>
      </c>
      <c r="B22789">
        <v>59.27</v>
      </c>
    </row>
    <row r="22790" spans="1:2" ht="12.75" customHeight="1">
      <c r="A22790" t="s">
        <v>34073</v>
      </c>
      <c r="B22790">
        <v>53.88</v>
      </c>
    </row>
    <row r="22791" spans="1:2" ht="12.75" customHeight="1">
      <c r="A22791" t="s">
        <v>95</v>
      </c>
      <c r="B22791">
        <v>53.88</v>
      </c>
    </row>
    <row r="22792" spans="1:2" ht="12.75" customHeight="1">
      <c r="A22792" t="s">
        <v>34074</v>
      </c>
      <c r="B22792">
        <v>43.64</v>
      </c>
    </row>
    <row r="22793" spans="1:2" ht="12.75" customHeight="1">
      <c r="A22793" t="s">
        <v>34076</v>
      </c>
      <c r="B22793">
        <v>43.64</v>
      </c>
    </row>
    <row r="22794" spans="1:2" ht="12.75" customHeight="1">
      <c r="A22794" t="s">
        <v>34077</v>
      </c>
      <c r="B22794">
        <v>21.32</v>
      </c>
    </row>
    <row r="22795" spans="1:2" ht="12.75" customHeight="1">
      <c r="A22795" t="s">
        <v>34079</v>
      </c>
      <c r="B22795">
        <v>21.32</v>
      </c>
    </row>
    <row r="22796" spans="1:2" ht="12.75" customHeight="1">
      <c r="A22796" t="s">
        <v>34080</v>
      </c>
      <c r="B22796">
        <v>24.1</v>
      </c>
    </row>
    <row r="22797" spans="1:2" ht="12.75" customHeight="1">
      <c r="A22797" t="s">
        <v>34082</v>
      </c>
      <c r="B22797">
        <v>24.1</v>
      </c>
    </row>
    <row r="22798" spans="1:2" ht="12.75" customHeight="1">
      <c r="A22798" t="s">
        <v>34083</v>
      </c>
      <c r="B22798">
        <v>17.28</v>
      </c>
    </row>
    <row r="22799" spans="1:2" ht="12.75" customHeight="1">
      <c r="A22799" t="s">
        <v>34085</v>
      </c>
      <c r="B22799">
        <v>17.28</v>
      </c>
    </row>
    <row r="22800" spans="1:2" ht="12.75" customHeight="1">
      <c r="A22800" t="s">
        <v>34086</v>
      </c>
      <c r="B22800">
        <v>33.979999999999997</v>
      </c>
    </row>
    <row r="22801" spans="1:2" ht="12.75" customHeight="1">
      <c r="A22801" t="s">
        <v>34088</v>
      </c>
      <c r="B22801">
        <v>33.979999999999997</v>
      </c>
    </row>
    <row r="22802" spans="1:2" ht="12.75" customHeight="1">
      <c r="A22802" t="s">
        <v>34089</v>
      </c>
      <c r="B22802">
        <v>19</v>
      </c>
    </row>
    <row r="22803" spans="1:2" ht="12.75" customHeight="1">
      <c r="A22803" t="s">
        <v>34091</v>
      </c>
      <c r="B22803">
        <v>19</v>
      </c>
    </row>
    <row r="22804" spans="1:2" ht="12.75" customHeight="1">
      <c r="A22804" t="s">
        <v>34092</v>
      </c>
      <c r="B22804">
        <v>22</v>
      </c>
    </row>
    <row r="22805" spans="1:2" ht="12.75" customHeight="1">
      <c r="A22805" t="s">
        <v>34094</v>
      </c>
      <c r="B22805">
        <v>22</v>
      </c>
    </row>
    <row r="22806" spans="1:2" ht="12.75" customHeight="1">
      <c r="A22806" t="s">
        <v>34095</v>
      </c>
      <c r="B22806">
        <v>26.6</v>
      </c>
    </row>
    <row r="22807" spans="1:2" ht="12.75" customHeight="1">
      <c r="A22807" t="s">
        <v>34097</v>
      </c>
      <c r="B22807">
        <v>26.6</v>
      </c>
    </row>
    <row r="22808" spans="1:2" ht="12.75" customHeight="1">
      <c r="A22808" t="s">
        <v>34098</v>
      </c>
      <c r="B22808">
        <v>37.92</v>
      </c>
    </row>
    <row r="22809" spans="1:2" ht="12.75" customHeight="1">
      <c r="A22809" t="s">
        <v>34100</v>
      </c>
      <c r="B22809">
        <v>37.92</v>
      </c>
    </row>
    <row r="22810" spans="1:2" ht="12.75" customHeight="1">
      <c r="A22810" t="s">
        <v>34101</v>
      </c>
      <c r="B22810">
        <v>42.18</v>
      </c>
    </row>
    <row r="22811" spans="1:2" ht="12.75" customHeight="1">
      <c r="A22811" t="s">
        <v>34103</v>
      </c>
      <c r="B22811">
        <v>42.18</v>
      </c>
    </row>
    <row r="22812" spans="1:2" ht="12.75" customHeight="1">
      <c r="A22812" t="s">
        <v>34104</v>
      </c>
      <c r="B22812">
        <v>45.29</v>
      </c>
    </row>
    <row r="22813" spans="1:2" ht="12.75" customHeight="1">
      <c r="A22813" t="s">
        <v>34106</v>
      </c>
      <c r="B22813">
        <v>45.29</v>
      </c>
    </row>
    <row r="22814" spans="1:2" ht="12.75" customHeight="1">
      <c r="A22814" t="s">
        <v>34107</v>
      </c>
      <c r="B22814">
        <v>55.85</v>
      </c>
    </row>
    <row r="22815" spans="1:2" ht="12.75" customHeight="1">
      <c r="A22815" t="s">
        <v>96</v>
      </c>
      <c r="B22815">
        <v>55.85</v>
      </c>
    </row>
    <row r="22816" spans="1:2" ht="12.75" customHeight="1">
      <c r="A22816" t="s">
        <v>34109</v>
      </c>
      <c r="B22816">
        <v>69.87</v>
      </c>
    </row>
    <row r="22817" spans="1:2" ht="12.75" customHeight="1">
      <c r="A22817" t="s">
        <v>97</v>
      </c>
      <c r="B22817">
        <v>69.87</v>
      </c>
    </row>
    <row r="22818" spans="1:2" ht="12.75" customHeight="1">
      <c r="A22818" t="s">
        <v>34111</v>
      </c>
      <c r="B22818">
        <v>91.95</v>
      </c>
    </row>
    <row r="22819" spans="1:2" ht="12.75" customHeight="1">
      <c r="A22819" t="s">
        <v>98</v>
      </c>
      <c r="B22819">
        <v>91.95</v>
      </c>
    </row>
    <row r="22820" spans="1:2" ht="12.75" customHeight="1">
      <c r="A22820" t="s">
        <v>34119</v>
      </c>
      <c r="B22820">
        <v>42.34</v>
      </c>
    </row>
    <row r="22821" spans="1:2" ht="12.75" customHeight="1">
      <c r="A22821" t="s">
        <v>34121</v>
      </c>
      <c r="B22821">
        <v>42.34</v>
      </c>
    </row>
    <row r="22822" spans="1:2" ht="12.75" customHeight="1">
      <c r="A22822" t="s">
        <v>34122</v>
      </c>
      <c r="B22822">
        <v>54.79</v>
      </c>
    </row>
    <row r="22823" spans="1:2" ht="12.75" customHeight="1">
      <c r="A22823" t="s">
        <v>34124</v>
      </c>
      <c r="B22823">
        <v>54.79</v>
      </c>
    </row>
    <row r="22824" spans="1:2" ht="12.75" customHeight="1">
      <c r="A22824" t="s">
        <v>34125</v>
      </c>
      <c r="B22824">
        <v>76.239999999999995</v>
      </c>
    </row>
    <row r="22825" spans="1:2" ht="12.75" customHeight="1">
      <c r="A22825" t="s">
        <v>34127</v>
      </c>
      <c r="B22825">
        <v>76.239999999999995</v>
      </c>
    </row>
    <row r="22826" spans="1:2" ht="12.75" customHeight="1">
      <c r="A22826" t="s">
        <v>34128</v>
      </c>
      <c r="B22826">
        <v>88.73</v>
      </c>
    </row>
    <row r="22827" spans="1:2" ht="12.75" customHeight="1">
      <c r="A22827" t="s">
        <v>34130</v>
      </c>
      <c r="B22827">
        <v>88.73</v>
      </c>
    </row>
    <row r="22828" spans="1:2" ht="12.75" customHeight="1">
      <c r="A22828" t="s">
        <v>35203</v>
      </c>
      <c r="B22828">
        <v>45.69</v>
      </c>
    </row>
    <row r="22829" spans="1:2" ht="12.75" customHeight="1">
      <c r="A22829" t="s">
        <v>35204</v>
      </c>
      <c r="B22829">
        <v>45.69</v>
      </c>
    </row>
    <row r="22830" spans="1:2" ht="12.75" customHeight="1">
      <c r="A22830" t="s">
        <v>35205</v>
      </c>
      <c r="B22830">
        <v>46.31</v>
      </c>
    </row>
    <row r="22831" spans="1:2" ht="12.75" customHeight="1">
      <c r="A22831" t="s">
        <v>35206</v>
      </c>
      <c r="B22831">
        <v>46.31</v>
      </c>
    </row>
    <row r="22832" spans="1:2" ht="12.75" customHeight="1">
      <c r="A22832" t="s">
        <v>35207</v>
      </c>
      <c r="B22832">
        <v>55.62</v>
      </c>
    </row>
    <row r="22833" spans="1:2" ht="12.75" customHeight="1">
      <c r="A22833" t="s">
        <v>35208</v>
      </c>
      <c r="B22833">
        <v>55.62</v>
      </c>
    </row>
    <row r="22834" spans="1:2" ht="12.75" customHeight="1">
      <c r="A22834" t="s">
        <v>35209</v>
      </c>
      <c r="B22834">
        <v>60.89</v>
      </c>
    </row>
    <row r="22835" spans="1:2" ht="12.75" customHeight="1">
      <c r="A22835" t="s">
        <v>35210</v>
      </c>
      <c r="B22835">
        <v>60.89</v>
      </c>
    </row>
    <row r="22836" spans="1:2" ht="12.75" customHeight="1">
      <c r="A22836" t="s">
        <v>35211</v>
      </c>
      <c r="B22836">
        <v>85.4</v>
      </c>
    </row>
    <row r="22837" spans="1:2" ht="12.75" customHeight="1">
      <c r="A22837" t="s">
        <v>35212</v>
      </c>
      <c r="B22837">
        <v>85.4</v>
      </c>
    </row>
    <row r="22838" spans="1:2" ht="12.75" customHeight="1">
      <c r="A22838" t="s">
        <v>35213</v>
      </c>
      <c r="B22838">
        <v>38.409999999999997</v>
      </c>
    </row>
    <row r="22839" spans="1:2" ht="12.75" customHeight="1">
      <c r="A22839" t="s">
        <v>35214</v>
      </c>
      <c r="B22839">
        <v>38.409999999999997</v>
      </c>
    </row>
    <row r="22840" spans="1:2" ht="12.75" customHeight="1">
      <c r="A22840" t="s">
        <v>35215</v>
      </c>
      <c r="B22840">
        <v>49.43</v>
      </c>
    </row>
    <row r="22841" spans="1:2" ht="12.75" customHeight="1">
      <c r="A22841" t="s">
        <v>35216</v>
      </c>
      <c r="B22841">
        <v>49.43</v>
      </c>
    </row>
    <row r="22842" spans="1:2" ht="12.75" customHeight="1">
      <c r="A22842" t="s">
        <v>35217</v>
      </c>
      <c r="B22842">
        <v>60.67</v>
      </c>
    </row>
    <row r="22843" spans="1:2" ht="12.75" customHeight="1">
      <c r="A22843" t="s">
        <v>35218</v>
      </c>
      <c r="B22843">
        <v>60.67</v>
      </c>
    </row>
    <row r="22844" spans="1:2" ht="12.75" customHeight="1">
      <c r="A22844" t="s">
        <v>35219</v>
      </c>
      <c r="B22844">
        <v>64.17</v>
      </c>
    </row>
    <row r="22845" spans="1:2" ht="12.75" customHeight="1">
      <c r="A22845" t="s">
        <v>35220</v>
      </c>
      <c r="B22845">
        <v>64.17</v>
      </c>
    </row>
    <row r="22846" spans="1:2" ht="12.75" customHeight="1">
      <c r="A22846" t="s">
        <v>34131</v>
      </c>
      <c r="B22846">
        <v>368.35</v>
      </c>
    </row>
    <row r="22847" spans="1:2" ht="12.75" customHeight="1">
      <c r="A22847" t="s">
        <v>34133</v>
      </c>
      <c r="B22847">
        <v>354.26</v>
      </c>
    </row>
    <row r="22848" spans="1:2" ht="12.75" customHeight="1">
      <c r="A22848" t="s">
        <v>34134</v>
      </c>
      <c r="B22848">
        <v>105.71</v>
      </c>
    </row>
    <row r="22849" spans="1:2" ht="12.75" customHeight="1">
      <c r="A22849" t="s">
        <v>34136</v>
      </c>
      <c r="B22849">
        <v>91.62</v>
      </c>
    </row>
    <row r="22850" spans="1:2" ht="12.75" customHeight="1">
      <c r="A22850" t="s">
        <v>34137</v>
      </c>
      <c r="B22850">
        <v>88.83</v>
      </c>
    </row>
    <row r="22851" spans="1:2" ht="12.75" customHeight="1">
      <c r="A22851" t="s">
        <v>34139</v>
      </c>
      <c r="B22851">
        <v>76.959999999999994</v>
      </c>
    </row>
    <row r="22852" spans="1:2" ht="12.75" customHeight="1">
      <c r="A22852" t="s">
        <v>34140</v>
      </c>
      <c r="B22852">
        <v>117.16</v>
      </c>
    </row>
    <row r="22853" spans="1:2" ht="12.75" customHeight="1">
      <c r="A22853" t="s">
        <v>34142</v>
      </c>
      <c r="B22853">
        <v>111.88</v>
      </c>
    </row>
    <row r="22854" spans="1:2" ht="12.75" customHeight="1">
      <c r="A22854" t="s">
        <v>34143</v>
      </c>
      <c r="B22854">
        <v>110.24</v>
      </c>
    </row>
    <row r="22855" spans="1:2" ht="12.75" customHeight="1">
      <c r="A22855" t="s">
        <v>34145</v>
      </c>
      <c r="B22855">
        <v>104.96</v>
      </c>
    </row>
    <row r="22856" spans="1:2" ht="12.75" customHeight="1">
      <c r="A22856" t="s">
        <v>34146</v>
      </c>
      <c r="B22856">
        <v>217.55</v>
      </c>
    </row>
    <row r="22857" spans="1:2" ht="12.75" customHeight="1">
      <c r="A22857" t="s">
        <v>34148</v>
      </c>
      <c r="B22857">
        <v>208.74</v>
      </c>
    </row>
    <row r="22858" spans="1:2" ht="12.75" customHeight="1">
      <c r="A22858" t="s">
        <v>34149</v>
      </c>
      <c r="B22858">
        <v>245.82</v>
      </c>
    </row>
    <row r="22859" spans="1:2" ht="12.75" customHeight="1">
      <c r="A22859" t="s">
        <v>34151</v>
      </c>
      <c r="B22859">
        <v>235.26</v>
      </c>
    </row>
    <row r="22860" spans="1:2" ht="12.75" customHeight="1">
      <c r="A22860" t="s">
        <v>34152</v>
      </c>
      <c r="B22860">
        <v>3.3</v>
      </c>
    </row>
    <row r="22861" spans="1:2" ht="12.75" customHeight="1">
      <c r="A22861" t="s">
        <v>34154</v>
      </c>
      <c r="B22861">
        <v>2.86</v>
      </c>
    </row>
    <row r="22862" spans="1:2" ht="12.75" customHeight="1">
      <c r="A22862" t="s">
        <v>34155</v>
      </c>
      <c r="B22862">
        <v>26.42</v>
      </c>
    </row>
    <row r="22863" spans="1:2" ht="12.75" customHeight="1">
      <c r="A22863" t="s">
        <v>34157</v>
      </c>
      <c r="B22863">
        <v>22.9</v>
      </c>
    </row>
    <row r="22864" spans="1:2" ht="12.75" customHeight="1">
      <c r="A22864" t="s">
        <v>34158</v>
      </c>
      <c r="B22864">
        <v>26.42</v>
      </c>
    </row>
    <row r="22865" spans="1:2" ht="12.75" customHeight="1">
      <c r="A22865" t="s">
        <v>34160</v>
      </c>
      <c r="B22865">
        <v>22.9</v>
      </c>
    </row>
    <row r="22866" spans="1:2" ht="12.75" customHeight="1">
      <c r="A22866" t="s">
        <v>34161</v>
      </c>
      <c r="B22866">
        <v>39.64</v>
      </c>
    </row>
    <row r="22867" spans="1:2" ht="12.75" customHeight="1">
      <c r="A22867" t="s">
        <v>34163</v>
      </c>
      <c r="B22867">
        <v>34.36</v>
      </c>
    </row>
    <row r="22868" spans="1:2" ht="12.75" customHeight="1">
      <c r="A22868" t="s">
        <v>34164</v>
      </c>
      <c r="B22868">
        <v>1.98</v>
      </c>
    </row>
    <row r="22869" spans="1:2" ht="12.75" customHeight="1">
      <c r="A22869" t="s">
        <v>34166</v>
      </c>
      <c r="B22869">
        <v>1.71</v>
      </c>
    </row>
    <row r="22870" spans="1:2" ht="12.75" customHeight="1">
      <c r="A22870" t="s">
        <v>34167</v>
      </c>
      <c r="B22870">
        <v>21.8</v>
      </c>
    </row>
    <row r="22871" spans="1:2" ht="12.75" customHeight="1">
      <c r="A22871" t="s">
        <v>94</v>
      </c>
      <c r="B22871">
        <v>21.8</v>
      </c>
    </row>
    <row r="22872" spans="1:2" ht="12.75" customHeight="1">
      <c r="A22872" t="s">
        <v>34168</v>
      </c>
      <c r="B22872">
        <v>4.05</v>
      </c>
    </row>
    <row r="22873" spans="1:2" ht="12.75" customHeight="1">
      <c r="A22873" t="s">
        <v>34170</v>
      </c>
      <c r="B22873">
        <v>4.05</v>
      </c>
    </row>
    <row r="22874" spans="1:2" ht="12.75" customHeight="1">
      <c r="A22874" t="s">
        <v>34171</v>
      </c>
      <c r="B22874">
        <v>0.17</v>
      </c>
    </row>
    <row r="22875" spans="1:2" ht="12.75" customHeight="1">
      <c r="A22875" t="s">
        <v>34173</v>
      </c>
      <c r="B22875">
        <v>0.17</v>
      </c>
    </row>
    <row r="22876" spans="1:2" ht="12.75" customHeight="1">
      <c r="A22876" t="s">
        <v>34174</v>
      </c>
      <c r="B22876">
        <v>0.25</v>
      </c>
    </row>
    <row r="22877" spans="1:2" ht="12.75" customHeight="1">
      <c r="A22877" t="s">
        <v>34176</v>
      </c>
      <c r="B22877">
        <v>0.25</v>
      </c>
    </row>
    <row r="22878" spans="1:2" ht="12.75" customHeight="1">
      <c r="A22878" t="s">
        <v>34180</v>
      </c>
      <c r="B22878">
        <v>92</v>
      </c>
    </row>
    <row r="22879" spans="1:2" ht="12.75" customHeight="1">
      <c r="A22879" t="s">
        <v>34182</v>
      </c>
      <c r="B22879">
        <v>92</v>
      </c>
    </row>
    <row r="22880" spans="1:2" ht="12.75" customHeight="1">
      <c r="A22880" t="s">
        <v>34183</v>
      </c>
      <c r="B22880">
        <v>9.36</v>
      </c>
    </row>
    <row r="22881" spans="1:2" ht="12.75" customHeight="1">
      <c r="A22881" t="s">
        <v>34185</v>
      </c>
      <c r="B22881">
        <v>9.36</v>
      </c>
    </row>
    <row r="22882" spans="1:2" ht="12.75" customHeight="1">
      <c r="A22882" t="s">
        <v>34186</v>
      </c>
      <c r="B22882">
        <v>7.11</v>
      </c>
    </row>
    <row r="22883" spans="1:2" ht="12.75" customHeight="1">
      <c r="A22883" t="s">
        <v>34188</v>
      </c>
      <c r="B22883">
        <v>7.11</v>
      </c>
    </row>
    <row r="22884" spans="1:2" ht="12.75" customHeight="1">
      <c r="A22884" t="s">
        <v>34189</v>
      </c>
      <c r="B22884">
        <v>16.48</v>
      </c>
    </row>
    <row r="22885" spans="1:2" ht="12.75" customHeight="1">
      <c r="A22885" t="s">
        <v>34191</v>
      </c>
      <c r="B22885">
        <v>16.48</v>
      </c>
    </row>
    <row r="22886" spans="1:2" ht="12.75" customHeight="1">
      <c r="A22886" t="s">
        <v>34192</v>
      </c>
      <c r="B22886">
        <v>17.760000000000002</v>
      </c>
    </row>
    <row r="22887" spans="1:2" ht="12.75" customHeight="1">
      <c r="A22887" t="s">
        <v>34194</v>
      </c>
      <c r="B22887">
        <v>17.760000000000002</v>
      </c>
    </row>
    <row r="22888" spans="1:2" ht="12.75" customHeight="1">
      <c r="A22888" t="s">
        <v>34195</v>
      </c>
      <c r="B22888">
        <v>19.66</v>
      </c>
    </row>
    <row r="22889" spans="1:2" ht="12.75" customHeight="1">
      <c r="A22889" t="s">
        <v>34197</v>
      </c>
      <c r="B22889">
        <v>19.66</v>
      </c>
    </row>
    <row r="22890" spans="1:2" ht="12.75" customHeight="1">
      <c r="A22890" t="s">
        <v>34198</v>
      </c>
      <c r="B22890">
        <v>24.72</v>
      </c>
    </row>
    <row r="22891" spans="1:2" ht="12.75" customHeight="1">
      <c r="A22891" t="s">
        <v>34200</v>
      </c>
      <c r="B22891">
        <v>24.72</v>
      </c>
    </row>
    <row r="22892" spans="1:2" ht="12.75" customHeight="1">
      <c r="A22892" t="s">
        <v>34201</v>
      </c>
      <c r="B22892">
        <v>23.08</v>
      </c>
    </row>
    <row r="22893" spans="1:2" ht="12.75" customHeight="1">
      <c r="A22893" t="s">
        <v>34203</v>
      </c>
      <c r="B22893">
        <v>23.08</v>
      </c>
    </row>
    <row r="22894" spans="1:2" ht="12.75" customHeight="1">
      <c r="A22894" t="s">
        <v>34204</v>
      </c>
      <c r="B22894">
        <v>24.72</v>
      </c>
    </row>
    <row r="22895" spans="1:2" ht="12.75" customHeight="1">
      <c r="A22895" t="s">
        <v>34206</v>
      </c>
      <c r="B22895">
        <v>24.72</v>
      </c>
    </row>
    <row r="22896" spans="1:2" ht="12.75" customHeight="1">
      <c r="A22896" t="s">
        <v>34207</v>
      </c>
      <c r="B22896">
        <v>112</v>
      </c>
    </row>
    <row r="22897" spans="1:2" ht="12.75" customHeight="1">
      <c r="A22897" t="s">
        <v>34209</v>
      </c>
      <c r="B22897">
        <v>112</v>
      </c>
    </row>
    <row r="22898" spans="1:2" ht="12.75" customHeight="1">
      <c r="A22898" t="s">
        <v>34210</v>
      </c>
      <c r="B22898">
        <v>9.33</v>
      </c>
    </row>
    <row r="22899" spans="1:2" ht="12.75" customHeight="1">
      <c r="A22899" t="s">
        <v>34212</v>
      </c>
      <c r="B22899">
        <v>9.33</v>
      </c>
    </row>
    <row r="22900" spans="1:2" ht="12.75" customHeight="1">
      <c r="A22900" t="s">
        <v>34213</v>
      </c>
      <c r="B22900">
        <v>0.89</v>
      </c>
    </row>
    <row r="22901" spans="1:2" ht="12.75" customHeight="1">
      <c r="A22901" t="s">
        <v>34215</v>
      </c>
      <c r="B22901">
        <v>0.89</v>
      </c>
    </row>
    <row r="22902" spans="1:2" ht="12.75" customHeight="1">
      <c r="A22902" t="s">
        <v>34216</v>
      </c>
      <c r="B22902">
        <v>0.87</v>
      </c>
    </row>
    <row r="22903" spans="1:2" ht="12.75" customHeight="1">
      <c r="A22903" t="s">
        <v>34218</v>
      </c>
      <c r="B22903">
        <v>0.87</v>
      </c>
    </row>
    <row r="22904" spans="1:2" ht="12.75" customHeight="1">
      <c r="A22904" t="s">
        <v>34219</v>
      </c>
      <c r="B22904">
        <v>3.2</v>
      </c>
    </row>
    <row r="22905" spans="1:2" ht="12.75" customHeight="1">
      <c r="A22905" t="s">
        <v>34221</v>
      </c>
      <c r="B22905">
        <v>3.2</v>
      </c>
    </row>
    <row r="22906" spans="1:2" ht="12.75" customHeight="1">
      <c r="A22906" t="s">
        <v>34222</v>
      </c>
      <c r="B22906">
        <v>1.43</v>
      </c>
    </row>
    <row r="22907" spans="1:2" ht="12.75" customHeight="1">
      <c r="A22907" t="s">
        <v>34224</v>
      </c>
      <c r="B22907">
        <v>1.43</v>
      </c>
    </row>
    <row r="22908" spans="1:2" ht="12.75" customHeight="1">
      <c r="A22908" t="s">
        <v>34225</v>
      </c>
      <c r="B22908">
        <v>0.54</v>
      </c>
    </row>
    <row r="22909" spans="1:2" ht="12.75" customHeight="1">
      <c r="A22909" t="s">
        <v>34227</v>
      </c>
      <c r="B22909">
        <v>0.54</v>
      </c>
    </row>
    <row r="22910" spans="1:2" ht="12.75" customHeight="1">
      <c r="A22910" t="s">
        <v>34228</v>
      </c>
      <c r="B22910">
        <v>0.23</v>
      </c>
    </row>
    <row r="22911" spans="1:2" ht="12.75" customHeight="1">
      <c r="A22911" t="s">
        <v>34230</v>
      </c>
      <c r="B22911">
        <v>0.23</v>
      </c>
    </row>
    <row r="22912" spans="1:2" ht="12.75" customHeight="1">
      <c r="A22912" t="s">
        <v>34231</v>
      </c>
      <c r="B22912">
        <v>68.2</v>
      </c>
    </row>
    <row r="22913" spans="1:2" ht="12.75" customHeight="1">
      <c r="A22913" t="s">
        <v>34233</v>
      </c>
      <c r="B22913">
        <v>65.87</v>
      </c>
    </row>
    <row r="22914" spans="1:2" ht="12.75" customHeight="1">
      <c r="A22914" t="s">
        <v>34234</v>
      </c>
      <c r="B22914">
        <v>110.83</v>
      </c>
    </row>
    <row r="22915" spans="1:2" ht="12.75" customHeight="1">
      <c r="A22915" t="s">
        <v>34236</v>
      </c>
      <c r="B22915">
        <v>109.39</v>
      </c>
    </row>
    <row r="22916" spans="1:2" ht="12.75" customHeight="1">
      <c r="A22916" t="s">
        <v>34237</v>
      </c>
      <c r="B22916">
        <v>51.92</v>
      </c>
    </row>
    <row r="22917" spans="1:2" ht="12.75" customHeight="1">
      <c r="A22917" t="s">
        <v>34239</v>
      </c>
      <c r="B22917">
        <v>51.92</v>
      </c>
    </row>
    <row r="22918" spans="1:2" ht="12.75" customHeight="1">
      <c r="A22918" t="s">
        <v>34240</v>
      </c>
      <c r="B22918">
        <v>6.23</v>
      </c>
    </row>
    <row r="22919" spans="1:2" ht="12.75" customHeight="1">
      <c r="A22919" t="s">
        <v>34242</v>
      </c>
      <c r="B22919">
        <v>6.23</v>
      </c>
    </row>
    <row r="22920" spans="1:2" ht="12.75" customHeight="1">
      <c r="A22920" t="s">
        <v>34333</v>
      </c>
      <c r="B22920">
        <v>6.91</v>
      </c>
    </row>
    <row r="22921" spans="1:2" ht="12.75" customHeight="1">
      <c r="A22921" t="s">
        <v>34335</v>
      </c>
      <c r="B22921">
        <v>5.99</v>
      </c>
    </row>
    <row r="22922" spans="1:2" ht="12.75" customHeight="1">
      <c r="A22922" t="s">
        <v>34336</v>
      </c>
      <c r="B22922">
        <v>10.25</v>
      </c>
    </row>
    <row r="22923" spans="1:2" ht="12.75" customHeight="1">
      <c r="A22923" t="s">
        <v>34338</v>
      </c>
      <c r="B22923">
        <v>8.8800000000000008</v>
      </c>
    </row>
    <row r="22924" spans="1:2" ht="12.75" customHeight="1">
      <c r="A22924" t="s">
        <v>34339</v>
      </c>
      <c r="B22924">
        <v>3.45</v>
      </c>
    </row>
    <row r="22925" spans="1:2" ht="12.75" customHeight="1">
      <c r="A22925" t="s">
        <v>34341</v>
      </c>
      <c r="B22925">
        <v>2.99</v>
      </c>
    </row>
    <row r="22926" spans="1:2" ht="12.75" customHeight="1">
      <c r="A22926" t="s">
        <v>34342</v>
      </c>
      <c r="B22926">
        <v>23.27</v>
      </c>
    </row>
    <row r="22927" spans="1:2" ht="12.75" customHeight="1">
      <c r="A22927" t="s">
        <v>34344</v>
      </c>
      <c r="B22927">
        <v>21.33</v>
      </c>
    </row>
    <row r="22928" spans="1:2" ht="12.75" customHeight="1">
      <c r="A22928" t="s">
        <v>34345</v>
      </c>
      <c r="B22928">
        <v>3.45</v>
      </c>
    </row>
    <row r="22929" spans="1:2" ht="12.75" customHeight="1">
      <c r="A22929" t="s">
        <v>34347</v>
      </c>
      <c r="B22929">
        <v>2.99</v>
      </c>
    </row>
    <row r="22930" spans="1:2" ht="12.75" customHeight="1">
      <c r="A22930" t="s">
        <v>34348</v>
      </c>
      <c r="B22930">
        <v>10.25</v>
      </c>
    </row>
    <row r="22931" spans="1:2" ht="12.75" customHeight="1">
      <c r="A22931" t="s">
        <v>34350</v>
      </c>
      <c r="B22931">
        <v>8.8800000000000008</v>
      </c>
    </row>
    <row r="22932" spans="1:2" ht="12.75" customHeight="1">
      <c r="A22932" t="s">
        <v>34354</v>
      </c>
      <c r="B22932">
        <v>6.79</v>
      </c>
    </row>
    <row r="22933" spans="1:2" ht="12.75" customHeight="1">
      <c r="A22933" t="s">
        <v>34356</v>
      </c>
      <c r="B22933">
        <v>5.88</v>
      </c>
    </row>
    <row r="22934" spans="1:2" ht="12.75" customHeight="1">
      <c r="A22934" t="s">
        <v>34357</v>
      </c>
      <c r="B22934">
        <v>34.08</v>
      </c>
    </row>
    <row r="22935" spans="1:2" ht="12.75" customHeight="1">
      <c r="A22935" t="s">
        <v>34359</v>
      </c>
      <c r="B22935">
        <v>29.53</v>
      </c>
    </row>
    <row r="22936" spans="1:2" ht="12.75" customHeight="1">
      <c r="A22936" t="s">
        <v>34360</v>
      </c>
      <c r="B22936">
        <v>2.17</v>
      </c>
    </row>
    <row r="22937" spans="1:2" ht="12.75" customHeight="1">
      <c r="A22937" t="s">
        <v>34362</v>
      </c>
      <c r="B22937">
        <v>1.88</v>
      </c>
    </row>
    <row r="22938" spans="1:2" ht="12.75" customHeight="1">
      <c r="A22938" t="s">
        <v>34363</v>
      </c>
      <c r="B22938">
        <v>51.25</v>
      </c>
    </row>
    <row r="22939" spans="1:2" ht="12.75" customHeight="1">
      <c r="A22939" t="s">
        <v>34365</v>
      </c>
      <c r="B22939">
        <v>44.41</v>
      </c>
    </row>
    <row r="22940" spans="1:2" ht="12.75" customHeight="1">
      <c r="A22940" t="s">
        <v>34366</v>
      </c>
      <c r="B22940">
        <v>6.79</v>
      </c>
    </row>
    <row r="22941" spans="1:2" ht="12.75" customHeight="1">
      <c r="A22941" t="s">
        <v>34368</v>
      </c>
      <c r="B22941">
        <v>5.88</v>
      </c>
    </row>
    <row r="22942" spans="1:2" ht="12.75" customHeight="1">
      <c r="A22942" t="s">
        <v>34369</v>
      </c>
      <c r="B22942">
        <v>15.35</v>
      </c>
    </row>
    <row r="22943" spans="1:2" ht="12.75" customHeight="1">
      <c r="A22943" t="s">
        <v>34371</v>
      </c>
      <c r="B22943">
        <v>15.35</v>
      </c>
    </row>
    <row r="22944" spans="1:2" ht="12.75" customHeight="1">
      <c r="A22944" t="s">
        <v>34372</v>
      </c>
      <c r="B22944">
        <v>15.35</v>
      </c>
    </row>
    <row r="22945" spans="1:2" ht="12.75" customHeight="1">
      <c r="A22945" t="s">
        <v>34374</v>
      </c>
      <c r="B22945">
        <v>15.35</v>
      </c>
    </row>
    <row r="22946" spans="1:2" ht="12.75" customHeight="1">
      <c r="A22946" t="s">
        <v>34375</v>
      </c>
      <c r="B22946">
        <v>15.35</v>
      </c>
    </row>
    <row r="22947" spans="1:2" ht="12.75" customHeight="1">
      <c r="A22947" t="s">
        <v>34377</v>
      </c>
      <c r="B22947">
        <v>15.35</v>
      </c>
    </row>
    <row r="22948" spans="1:2" ht="12.75" customHeight="1">
      <c r="A22948" t="s">
        <v>34378</v>
      </c>
      <c r="B22948">
        <v>0.45</v>
      </c>
    </row>
    <row r="22949" spans="1:2" ht="12.75" customHeight="1">
      <c r="A22949" t="s">
        <v>34380</v>
      </c>
      <c r="B22949">
        <v>0.45</v>
      </c>
    </row>
    <row r="22950" spans="1:2" ht="12.75" customHeight="1">
      <c r="A22950" t="s">
        <v>34381</v>
      </c>
      <c r="B22950">
        <v>0.3</v>
      </c>
    </row>
    <row r="22951" spans="1:2" ht="12.75" customHeight="1">
      <c r="A22951" t="s">
        <v>34383</v>
      </c>
      <c r="B22951">
        <v>0.3</v>
      </c>
    </row>
    <row r="22952" spans="1:2" ht="12.75" customHeight="1">
      <c r="A22952" t="s">
        <v>34384</v>
      </c>
      <c r="B22952">
        <v>0.4</v>
      </c>
    </row>
    <row r="22953" spans="1:2" ht="12.75" customHeight="1">
      <c r="A22953" t="s">
        <v>34386</v>
      </c>
      <c r="B22953">
        <v>0.4</v>
      </c>
    </row>
    <row r="22954" spans="1:2" ht="12.75" customHeight="1">
      <c r="A22954" t="s">
        <v>34387</v>
      </c>
      <c r="B22954">
        <v>4</v>
      </c>
    </row>
    <row r="22955" spans="1:2" ht="12.75" customHeight="1">
      <c r="A22955" t="s">
        <v>34389</v>
      </c>
      <c r="B22955">
        <v>4</v>
      </c>
    </row>
    <row r="22956" spans="1:2" ht="12.75" customHeight="1">
      <c r="A22956" t="s">
        <v>34390</v>
      </c>
      <c r="B22956">
        <v>2.56</v>
      </c>
    </row>
    <row r="22957" spans="1:2" ht="12.75" customHeight="1">
      <c r="A22957" t="s">
        <v>34392</v>
      </c>
      <c r="B22957">
        <v>2.2200000000000002</v>
      </c>
    </row>
    <row r="22958" spans="1:2" ht="12.75" customHeight="1">
      <c r="A22958" t="s">
        <v>34393</v>
      </c>
      <c r="B22958">
        <v>1921.98</v>
      </c>
    </row>
    <row r="22959" spans="1:2" ht="12.75" customHeight="1">
      <c r="A22959" t="s">
        <v>34395</v>
      </c>
      <c r="B22959">
        <v>1665.51</v>
      </c>
    </row>
    <row r="22960" spans="1:2" ht="12.75" customHeight="1">
      <c r="A22960" t="s">
        <v>34396</v>
      </c>
      <c r="B22960">
        <v>1793.84</v>
      </c>
    </row>
    <row r="22961" spans="1:2" ht="12.75" customHeight="1">
      <c r="A22961" t="s">
        <v>34398</v>
      </c>
      <c r="B22961">
        <v>1554.47</v>
      </c>
    </row>
    <row r="22962" spans="1:2" ht="12.75" customHeight="1">
      <c r="A22962" t="s">
        <v>34399</v>
      </c>
      <c r="B22962">
        <v>2050.11</v>
      </c>
    </row>
    <row r="22963" spans="1:2" ht="12.75" customHeight="1">
      <c r="A22963" t="s">
        <v>34401</v>
      </c>
      <c r="B22963">
        <v>1776.54</v>
      </c>
    </row>
    <row r="22964" spans="1:2" ht="12.75" customHeight="1">
      <c r="A22964" t="s">
        <v>34405</v>
      </c>
      <c r="B22964">
        <v>445.67</v>
      </c>
    </row>
    <row r="22965" spans="1:2" ht="12.75" customHeight="1">
      <c r="A22965" t="s">
        <v>34407</v>
      </c>
      <c r="B22965">
        <v>437.55</v>
      </c>
    </row>
    <row r="22966" spans="1:2" ht="12.75" customHeight="1">
      <c r="A22966" t="s">
        <v>34408</v>
      </c>
      <c r="B22966">
        <v>3030.95</v>
      </c>
    </row>
    <row r="22967" spans="1:2" ht="12.75" customHeight="1">
      <c r="A22967" t="s">
        <v>34410</v>
      </c>
      <c r="B22967">
        <v>2655.2</v>
      </c>
    </row>
    <row r="22968" spans="1:2" ht="12.75" customHeight="1">
      <c r="A22968" t="s">
        <v>34411</v>
      </c>
      <c r="B22968">
        <v>158.24</v>
      </c>
    </row>
    <row r="22969" spans="1:2" ht="12.75" customHeight="1">
      <c r="A22969" t="s">
        <v>34413</v>
      </c>
      <c r="B22969">
        <v>151.74</v>
      </c>
    </row>
    <row r="22970" spans="1:2" ht="12.75" customHeight="1">
      <c r="A22970" t="s">
        <v>34414</v>
      </c>
      <c r="B22970">
        <v>356.54</v>
      </c>
    </row>
    <row r="22971" spans="1:2" ht="12.75" customHeight="1">
      <c r="A22971" t="s">
        <v>34416</v>
      </c>
      <c r="B22971">
        <v>350.04</v>
      </c>
    </row>
    <row r="22972" spans="1:2" ht="12.75" customHeight="1">
      <c r="A22972" t="s">
        <v>34417</v>
      </c>
      <c r="B22972">
        <v>238.24</v>
      </c>
    </row>
    <row r="22973" spans="1:2" ht="12.75" customHeight="1">
      <c r="A22973" t="s">
        <v>34419</v>
      </c>
      <c r="B22973">
        <v>228.49</v>
      </c>
    </row>
    <row r="22974" spans="1:2" ht="12.75" customHeight="1">
      <c r="A22974" t="s">
        <v>34420</v>
      </c>
      <c r="B22974">
        <v>122.6</v>
      </c>
    </row>
    <row r="22975" spans="1:2" ht="12.75" customHeight="1">
      <c r="A22975" t="s">
        <v>34422</v>
      </c>
      <c r="B22975">
        <v>117.72</v>
      </c>
    </row>
    <row r="22976" spans="1:2" ht="12.75" customHeight="1">
      <c r="A22976" t="s">
        <v>34423</v>
      </c>
      <c r="B22976">
        <v>8.1999999999999993</v>
      </c>
    </row>
    <row r="22977" spans="1:2" ht="12.75" customHeight="1">
      <c r="A22977" t="s">
        <v>34425</v>
      </c>
      <c r="B22977">
        <v>7.1</v>
      </c>
    </row>
    <row r="22978" spans="1:2" ht="12.75" customHeight="1">
      <c r="A22978" t="s">
        <v>34426</v>
      </c>
      <c r="B22978">
        <v>307.51</v>
      </c>
    </row>
    <row r="22979" spans="1:2" ht="12.75" customHeight="1">
      <c r="A22979" t="s">
        <v>34428</v>
      </c>
      <c r="B22979">
        <v>266.48</v>
      </c>
    </row>
    <row r="22980" spans="1:2" ht="12.75" customHeight="1">
      <c r="A22980" t="s">
        <v>34429</v>
      </c>
      <c r="B22980">
        <v>0.75</v>
      </c>
    </row>
    <row r="22981" spans="1:2" ht="12.75" customHeight="1">
      <c r="A22981" t="s">
        <v>34431</v>
      </c>
      <c r="B22981">
        <v>0.65</v>
      </c>
    </row>
    <row r="22982" spans="1:2" ht="12.75" customHeight="1">
      <c r="A22982" t="s">
        <v>34432</v>
      </c>
      <c r="B22982">
        <v>13.66</v>
      </c>
    </row>
    <row r="22983" spans="1:2" ht="12.75" customHeight="1">
      <c r="A22983" t="s">
        <v>34434</v>
      </c>
      <c r="B22983">
        <v>11.84</v>
      </c>
    </row>
    <row r="22984" spans="1:2" ht="12.75" customHeight="1">
      <c r="A22984" t="s">
        <v>34435</v>
      </c>
      <c r="B22984">
        <v>13.66</v>
      </c>
    </row>
    <row r="22985" spans="1:2" ht="12.75" customHeight="1">
      <c r="A22985" t="s">
        <v>34437</v>
      </c>
      <c r="B22985">
        <v>11.84</v>
      </c>
    </row>
    <row r="22986" spans="1:2" ht="12.75" customHeight="1">
      <c r="A22986" t="s">
        <v>34438</v>
      </c>
      <c r="B22986">
        <v>14.64</v>
      </c>
    </row>
    <row r="22987" spans="1:2" ht="12.75" customHeight="1">
      <c r="A22987" t="s">
        <v>34440</v>
      </c>
      <c r="B22987">
        <v>12.69</v>
      </c>
    </row>
    <row r="22988" spans="1:2" ht="12.75" customHeight="1">
      <c r="A22988" t="s">
        <v>34441</v>
      </c>
      <c r="B22988">
        <v>34.159999999999997</v>
      </c>
    </row>
    <row r="22989" spans="1:2" ht="12.75" customHeight="1">
      <c r="A22989" t="s">
        <v>34443</v>
      </c>
      <c r="B22989">
        <v>29.6</v>
      </c>
    </row>
    <row r="22990" spans="1:2" ht="12.75" customHeight="1">
      <c r="A22990" t="s">
        <v>34444</v>
      </c>
      <c r="B22990">
        <v>136.66999999999999</v>
      </c>
    </row>
    <row r="22991" spans="1:2" ht="12.75" customHeight="1">
      <c r="A22991" t="s">
        <v>34446</v>
      </c>
      <c r="B22991">
        <v>118.43</v>
      </c>
    </row>
    <row r="22992" spans="1:2" ht="12.75" customHeight="1">
      <c r="A22992" t="s">
        <v>34447</v>
      </c>
      <c r="B22992">
        <v>205.01</v>
      </c>
    </row>
    <row r="22993" spans="1:2" ht="12.75" customHeight="1">
      <c r="A22993" t="s">
        <v>34449</v>
      </c>
      <c r="B22993">
        <v>177.65</v>
      </c>
    </row>
    <row r="22994" spans="1:2" ht="12.75" customHeight="1">
      <c r="A22994" t="s">
        <v>34450</v>
      </c>
      <c r="B22994">
        <v>1.28</v>
      </c>
    </row>
    <row r="22995" spans="1:2" ht="12.75" customHeight="1">
      <c r="A22995" t="s">
        <v>34452</v>
      </c>
      <c r="B22995">
        <v>1.1100000000000001</v>
      </c>
    </row>
    <row r="22996" spans="1:2" ht="12.75" customHeight="1">
      <c r="A22996" t="s">
        <v>34453</v>
      </c>
      <c r="B22996">
        <v>0.4</v>
      </c>
    </row>
    <row r="22997" spans="1:2" ht="12.75" customHeight="1">
      <c r="A22997" t="s">
        <v>34455</v>
      </c>
      <c r="B22997">
        <v>0.35</v>
      </c>
    </row>
    <row r="22998" spans="1:2" ht="12.75" customHeight="1">
      <c r="A22998" t="s">
        <v>34456</v>
      </c>
      <c r="B22998">
        <v>0.48</v>
      </c>
    </row>
    <row r="22999" spans="1:2" ht="12.75" customHeight="1">
      <c r="A22999" t="s">
        <v>34458</v>
      </c>
      <c r="B22999">
        <v>0.42</v>
      </c>
    </row>
    <row r="23000" spans="1:2" ht="12.75" customHeight="1">
      <c r="A23000" t="s">
        <v>34459</v>
      </c>
      <c r="B23000">
        <v>0.56999999999999995</v>
      </c>
    </row>
    <row r="23001" spans="1:2" ht="12.75" customHeight="1">
      <c r="A23001" t="s">
        <v>34461</v>
      </c>
      <c r="B23001">
        <v>0.5</v>
      </c>
    </row>
    <row r="23002" spans="1:2" ht="12.75" customHeight="1">
      <c r="A23002" t="s">
        <v>34462</v>
      </c>
      <c r="B23002">
        <v>0.65</v>
      </c>
    </row>
    <row r="23003" spans="1:2" ht="12.75" customHeight="1">
      <c r="A23003" t="s">
        <v>34464</v>
      </c>
      <c r="B23003">
        <v>0.56999999999999995</v>
      </c>
    </row>
    <row r="23004" spans="1:2" ht="12.75" customHeight="1">
      <c r="A23004" t="s">
        <v>34465</v>
      </c>
      <c r="B23004">
        <v>1.4</v>
      </c>
    </row>
    <row r="23005" spans="1:2" ht="12.75" customHeight="1">
      <c r="A23005" t="s">
        <v>34467</v>
      </c>
      <c r="B23005">
        <v>1.37</v>
      </c>
    </row>
    <row r="23006" spans="1:2" ht="12.75" customHeight="1">
      <c r="A23006" t="s">
        <v>34468</v>
      </c>
      <c r="B23006">
        <v>0.56000000000000005</v>
      </c>
    </row>
    <row r="23007" spans="1:2" ht="12.75" customHeight="1">
      <c r="A23007" t="s">
        <v>34470</v>
      </c>
      <c r="B23007">
        <v>0.49</v>
      </c>
    </row>
    <row r="23008" spans="1:2" ht="12.75" customHeight="1">
      <c r="A23008" t="s">
        <v>34471</v>
      </c>
      <c r="B23008">
        <v>0.39</v>
      </c>
    </row>
    <row r="23009" spans="1:2" ht="12.75" customHeight="1">
      <c r="A23009" t="s">
        <v>34473</v>
      </c>
      <c r="B23009">
        <v>0.34</v>
      </c>
    </row>
    <row r="23010" spans="1:2" ht="12.75" customHeight="1">
      <c r="A23010" t="s">
        <v>34474</v>
      </c>
      <c r="B23010">
        <v>0.2</v>
      </c>
    </row>
    <row r="23011" spans="1:2" ht="12.75" customHeight="1">
      <c r="A23011" t="s">
        <v>34476</v>
      </c>
      <c r="B23011">
        <v>0.17</v>
      </c>
    </row>
    <row r="23012" spans="1:2" ht="12.75" customHeight="1">
      <c r="A23012" t="s">
        <v>34477</v>
      </c>
      <c r="B23012">
        <v>0.17</v>
      </c>
    </row>
    <row r="23013" spans="1:2" ht="12.75" customHeight="1">
      <c r="A23013" t="s">
        <v>34479</v>
      </c>
      <c r="B23013">
        <v>0.14000000000000001</v>
      </c>
    </row>
    <row r="23014" spans="1:2" ht="12.75" customHeight="1">
      <c r="A23014" t="s">
        <v>34480</v>
      </c>
      <c r="B23014">
        <v>0.1</v>
      </c>
    </row>
    <row r="23015" spans="1:2" ht="12.75" customHeight="1">
      <c r="A23015" t="s">
        <v>34482</v>
      </c>
      <c r="B23015">
        <v>0.08</v>
      </c>
    </row>
    <row r="23016" spans="1:2" ht="12.75" customHeight="1">
      <c r="A23016" t="s">
        <v>34483</v>
      </c>
      <c r="B23016">
        <v>13.4</v>
      </c>
    </row>
    <row r="23017" spans="1:2" ht="12.75" customHeight="1">
      <c r="A23017" t="s">
        <v>34485</v>
      </c>
      <c r="B23017">
        <v>12.3</v>
      </c>
    </row>
    <row r="23018" spans="1:2" ht="12.75" customHeight="1">
      <c r="A23018" t="s">
        <v>34486</v>
      </c>
      <c r="B23018">
        <v>5.56</v>
      </c>
    </row>
    <row r="23019" spans="1:2" ht="12.75" customHeight="1">
      <c r="A23019" t="s">
        <v>34488</v>
      </c>
      <c r="B23019">
        <v>5.44</v>
      </c>
    </row>
    <row r="23020" spans="1:2" ht="12.75" customHeight="1">
      <c r="A23020" t="s">
        <v>34489</v>
      </c>
      <c r="B23020">
        <v>1.2</v>
      </c>
    </row>
    <row r="23021" spans="1:2" ht="12.75" customHeight="1">
      <c r="A23021" t="s">
        <v>34491</v>
      </c>
      <c r="B23021">
        <v>1.1100000000000001</v>
      </c>
    </row>
    <row r="23022" spans="1:2" ht="12.75" customHeight="1">
      <c r="A23022" t="s">
        <v>34492</v>
      </c>
      <c r="B23022">
        <v>0.42</v>
      </c>
    </row>
    <row r="23023" spans="1:2" ht="12.75" customHeight="1">
      <c r="A23023" t="s">
        <v>34494</v>
      </c>
      <c r="B23023">
        <v>0.36</v>
      </c>
    </row>
    <row r="23024" spans="1:2" ht="12.75" customHeight="1">
      <c r="A23024" t="s">
        <v>34495</v>
      </c>
      <c r="B23024">
        <v>0.09</v>
      </c>
    </row>
    <row r="23025" spans="1:2" ht="12.75" customHeight="1">
      <c r="A23025" t="s">
        <v>34497</v>
      </c>
      <c r="B23025">
        <v>0.08</v>
      </c>
    </row>
    <row r="23026" spans="1:2" ht="12.75" customHeight="1">
      <c r="A23026" t="s">
        <v>34498</v>
      </c>
      <c r="B23026">
        <v>1.83</v>
      </c>
    </row>
    <row r="23027" spans="1:2" ht="12.75" customHeight="1">
      <c r="A23027" t="s">
        <v>34500</v>
      </c>
      <c r="B23027">
        <v>1.58</v>
      </c>
    </row>
    <row r="23028" spans="1:2" ht="12.75" customHeight="1">
      <c r="A23028" t="s">
        <v>34501</v>
      </c>
      <c r="B23028">
        <v>262.5</v>
      </c>
    </row>
    <row r="23029" spans="1:2" ht="12.75" customHeight="1">
      <c r="A23029" t="s">
        <v>34503</v>
      </c>
      <c r="B23029">
        <v>248.82</v>
      </c>
    </row>
    <row r="23030" spans="1:2" ht="12.75" customHeight="1">
      <c r="A23030" t="s">
        <v>34504</v>
      </c>
      <c r="B23030">
        <v>187.31</v>
      </c>
    </row>
    <row r="23031" spans="1:2" ht="12.75" customHeight="1">
      <c r="A23031" t="s">
        <v>34506</v>
      </c>
      <c r="B23031">
        <v>171.93</v>
      </c>
    </row>
    <row r="23032" spans="1:2" ht="12.75" customHeight="1">
      <c r="A23032" t="s">
        <v>34507</v>
      </c>
      <c r="B23032">
        <v>225.75</v>
      </c>
    </row>
    <row r="23033" spans="1:2" ht="12.75" customHeight="1">
      <c r="A23033" t="s">
        <v>34509</v>
      </c>
      <c r="B23033">
        <v>205.24</v>
      </c>
    </row>
    <row r="23034" spans="1:2" ht="12.75" customHeight="1">
      <c r="A23034" t="s">
        <v>34510</v>
      </c>
      <c r="B23034">
        <v>0.17</v>
      </c>
    </row>
    <row r="23035" spans="1:2" ht="12.75" customHeight="1">
      <c r="A23035" t="s">
        <v>34512</v>
      </c>
      <c r="B23035">
        <v>0.15</v>
      </c>
    </row>
    <row r="23036" spans="1:2" ht="12.75" customHeight="1">
      <c r="A23036" t="s">
        <v>34513</v>
      </c>
      <c r="B23036">
        <v>1.02</v>
      </c>
    </row>
    <row r="23037" spans="1:2" ht="12.75" customHeight="1">
      <c r="A23037" t="s">
        <v>34515</v>
      </c>
      <c r="B23037">
        <v>0.99</v>
      </c>
    </row>
    <row r="23038" spans="1:2" ht="12.75" customHeight="1">
      <c r="A23038" t="s">
        <v>34516</v>
      </c>
      <c r="B23038">
        <v>0.69</v>
      </c>
    </row>
    <row r="23039" spans="1:2" ht="12.75" customHeight="1">
      <c r="A23039" t="s">
        <v>34518</v>
      </c>
      <c r="B23039">
        <v>0.64</v>
      </c>
    </row>
    <row r="23040" spans="1:2" ht="12.75" customHeight="1">
      <c r="A23040" t="s">
        <v>34519</v>
      </c>
      <c r="B23040">
        <v>0.52</v>
      </c>
    </row>
    <row r="23041" spans="1:2" ht="12.75" customHeight="1">
      <c r="A23041" t="s">
        <v>34521</v>
      </c>
      <c r="B23041">
        <v>0.47</v>
      </c>
    </row>
    <row r="23042" spans="1:2" ht="12.75" customHeight="1">
      <c r="A23042" t="s">
        <v>34522</v>
      </c>
      <c r="B23042">
        <v>17.079999999999998</v>
      </c>
    </row>
    <row r="23043" spans="1:2" ht="12.75" customHeight="1">
      <c r="A23043" t="s">
        <v>34524</v>
      </c>
      <c r="B23043">
        <v>14.8</v>
      </c>
    </row>
    <row r="23044" spans="1:2" ht="12.75" customHeight="1">
      <c r="A23044" t="s">
        <v>34525</v>
      </c>
      <c r="B23044">
        <v>86.02</v>
      </c>
    </row>
    <row r="23045" spans="1:2" ht="12.75" customHeight="1">
      <c r="A23045" t="s">
        <v>34527</v>
      </c>
      <c r="B23045">
        <v>76.510000000000005</v>
      </c>
    </row>
    <row r="23046" spans="1:2" ht="12.75" customHeight="1">
      <c r="A23046" t="s">
        <v>34528</v>
      </c>
      <c r="B23046">
        <v>2.21</v>
      </c>
    </row>
    <row r="23047" spans="1:2" ht="12.75" customHeight="1">
      <c r="A23047" t="s">
        <v>34530</v>
      </c>
      <c r="B23047">
        <v>1.93</v>
      </c>
    </row>
    <row r="23048" spans="1:2" ht="12.75" customHeight="1">
      <c r="A23048" t="s">
        <v>34531</v>
      </c>
      <c r="B23048">
        <v>301.33999999999997</v>
      </c>
    </row>
    <row r="23049" spans="1:2" ht="12.75" customHeight="1">
      <c r="A23049" t="s">
        <v>34533</v>
      </c>
      <c r="B23049">
        <v>269.33</v>
      </c>
    </row>
    <row r="23050" spans="1:2" ht="12.75" customHeight="1">
      <c r="A23050" t="s">
        <v>34534</v>
      </c>
      <c r="B23050">
        <v>205.01</v>
      </c>
    </row>
    <row r="23051" spans="1:2" ht="12.75" customHeight="1">
      <c r="A23051" t="s">
        <v>34536</v>
      </c>
      <c r="B23051">
        <v>177.65</v>
      </c>
    </row>
    <row r="23052" spans="1:2" ht="12.75" customHeight="1">
      <c r="A23052" t="s">
        <v>34537</v>
      </c>
      <c r="B23052">
        <v>0.39</v>
      </c>
    </row>
    <row r="23053" spans="1:2" ht="12.75" customHeight="1">
      <c r="A23053" t="s">
        <v>34539</v>
      </c>
      <c r="B23053">
        <v>0.34</v>
      </c>
    </row>
    <row r="23054" spans="1:2" ht="12.75" customHeight="1">
      <c r="A23054" t="s">
        <v>34540</v>
      </c>
      <c r="B23054">
        <v>12.81</v>
      </c>
    </row>
    <row r="23055" spans="1:2" ht="12.75" customHeight="1">
      <c r="A23055" t="s">
        <v>34542</v>
      </c>
      <c r="B23055">
        <v>11.1</v>
      </c>
    </row>
    <row r="23056" spans="1:2" ht="12.75" customHeight="1">
      <c r="A23056" t="s">
        <v>34543</v>
      </c>
      <c r="B23056">
        <v>95.97</v>
      </c>
    </row>
    <row r="23057" spans="1:2" ht="12.75" customHeight="1">
      <c r="A23057" t="s">
        <v>34545</v>
      </c>
      <c r="B23057">
        <v>88.02</v>
      </c>
    </row>
    <row r="23058" spans="1:2" ht="12.75" customHeight="1">
      <c r="A23058" t="s">
        <v>34546</v>
      </c>
      <c r="B23058">
        <v>204.35</v>
      </c>
    </row>
    <row r="23059" spans="1:2" ht="12.75" customHeight="1">
      <c r="A23059" t="s">
        <v>34548</v>
      </c>
      <c r="B23059">
        <v>186.91</v>
      </c>
    </row>
    <row r="23060" spans="1:2" ht="12.75" customHeight="1">
      <c r="A23060" t="s">
        <v>34549</v>
      </c>
      <c r="B23060">
        <v>375.76</v>
      </c>
    </row>
    <row r="23061" spans="1:2" ht="12.75" customHeight="1">
      <c r="A23061" t="s">
        <v>107</v>
      </c>
      <c r="B23061">
        <v>341.84</v>
      </c>
    </row>
    <row r="23062" spans="1:2" ht="12.75" customHeight="1">
      <c r="A23062" t="s">
        <v>34550</v>
      </c>
      <c r="B23062">
        <v>20.91</v>
      </c>
    </row>
    <row r="23063" spans="1:2" ht="12.75" customHeight="1">
      <c r="A23063" t="s">
        <v>34552</v>
      </c>
      <c r="B23063">
        <v>19.22</v>
      </c>
    </row>
    <row r="23064" spans="1:2" ht="12.75" customHeight="1">
      <c r="A23064" t="s">
        <v>34553</v>
      </c>
      <c r="B23064">
        <v>80.010000000000005</v>
      </c>
    </row>
    <row r="23065" spans="1:2" ht="12.75" customHeight="1">
      <c r="A23065" t="s">
        <v>34555</v>
      </c>
      <c r="B23065">
        <v>73.489999999999995</v>
      </c>
    </row>
    <row r="23066" spans="1:2" ht="12.75" customHeight="1">
      <c r="A23066" t="s">
        <v>34556</v>
      </c>
      <c r="B23066">
        <v>204.09</v>
      </c>
    </row>
    <row r="23067" spans="1:2" ht="12.75" customHeight="1">
      <c r="A23067" t="s">
        <v>34558</v>
      </c>
      <c r="B23067">
        <v>186.85</v>
      </c>
    </row>
    <row r="23068" spans="1:2" ht="12.75" customHeight="1">
      <c r="A23068" t="s">
        <v>34559</v>
      </c>
      <c r="B23068">
        <v>415.81</v>
      </c>
    </row>
    <row r="23069" spans="1:2" ht="12.75" customHeight="1">
      <c r="A23069" t="s">
        <v>34561</v>
      </c>
      <c r="B23069">
        <v>379.9</v>
      </c>
    </row>
    <row r="23070" spans="1:2" ht="12.75" customHeight="1">
      <c r="A23070" t="s">
        <v>34562</v>
      </c>
      <c r="B23070">
        <v>169.54</v>
      </c>
    </row>
    <row r="23071" spans="1:2" ht="12.75" customHeight="1">
      <c r="A23071" t="s">
        <v>34564</v>
      </c>
      <c r="B23071">
        <v>154.88</v>
      </c>
    </row>
    <row r="23072" spans="1:2" ht="12.75" customHeight="1">
      <c r="A23072" t="s">
        <v>34565</v>
      </c>
      <c r="B23072">
        <v>768.03</v>
      </c>
    </row>
    <row r="23073" spans="1:2" ht="12.75" customHeight="1">
      <c r="A23073" t="s">
        <v>34567</v>
      </c>
      <c r="B23073">
        <v>694.92</v>
      </c>
    </row>
    <row r="23074" spans="1:2" ht="12.75" customHeight="1">
      <c r="A23074" t="s">
        <v>34568</v>
      </c>
      <c r="B23074">
        <v>52.24</v>
      </c>
    </row>
    <row r="23075" spans="1:2" ht="12.75" customHeight="1">
      <c r="A23075" t="s">
        <v>34570</v>
      </c>
      <c r="B23075">
        <v>49.07</v>
      </c>
    </row>
    <row r="23076" spans="1:2" ht="12.75" customHeight="1">
      <c r="A23076" t="s">
        <v>34571</v>
      </c>
      <c r="B23076">
        <v>25.56</v>
      </c>
    </row>
    <row r="23077" spans="1:2" ht="12.75" customHeight="1">
      <c r="A23077" t="s">
        <v>34573</v>
      </c>
      <c r="B23077">
        <v>22.14</v>
      </c>
    </row>
    <row r="23078" spans="1:2" ht="12.75" customHeight="1">
      <c r="A23078" t="s">
        <v>34574</v>
      </c>
      <c r="B23078">
        <v>138.13999999999999</v>
      </c>
    </row>
    <row r="23079" spans="1:2" ht="12.75" customHeight="1">
      <c r="A23079" t="s">
        <v>34576</v>
      </c>
      <c r="B23079">
        <v>138.13999999999999</v>
      </c>
    </row>
    <row r="23080" spans="1:2" ht="12.75" customHeight="1">
      <c r="A23080" t="s">
        <v>34577</v>
      </c>
      <c r="B23080">
        <v>109.01</v>
      </c>
    </row>
    <row r="23081" spans="1:2" ht="12.75" customHeight="1">
      <c r="A23081" t="s">
        <v>34579</v>
      </c>
      <c r="B23081">
        <v>109.01</v>
      </c>
    </row>
    <row r="23082" spans="1:2" ht="12.75" customHeight="1">
      <c r="A23082" t="s">
        <v>34580</v>
      </c>
      <c r="B23082">
        <v>1269.0899999999999</v>
      </c>
    </row>
    <row r="23083" spans="1:2" ht="12.75" customHeight="1">
      <c r="A23083" t="s">
        <v>34582</v>
      </c>
      <c r="B23083">
        <v>1162.42</v>
      </c>
    </row>
    <row r="23084" spans="1:2" ht="12.75" customHeight="1">
      <c r="A23084" t="s">
        <v>34583</v>
      </c>
      <c r="B23084">
        <v>54</v>
      </c>
    </row>
    <row r="23085" spans="1:2" ht="12.75" customHeight="1">
      <c r="A23085" t="s">
        <v>34585</v>
      </c>
      <c r="B23085">
        <v>54</v>
      </c>
    </row>
    <row r="23086" spans="1:2" ht="12.75" customHeight="1">
      <c r="A23086" t="s">
        <v>34586</v>
      </c>
      <c r="B23086">
        <v>82</v>
      </c>
    </row>
    <row r="23087" spans="1:2" ht="12.75" customHeight="1">
      <c r="A23087" t="s">
        <v>34588</v>
      </c>
      <c r="B23087">
        <v>71.06</v>
      </c>
    </row>
    <row r="23088" spans="1:2" ht="12.75" customHeight="1">
      <c r="A23088" t="s">
        <v>34589</v>
      </c>
      <c r="B23088">
        <v>82</v>
      </c>
    </row>
    <row r="23089" spans="1:2" ht="12.75" customHeight="1">
      <c r="A23089" t="s">
        <v>34591</v>
      </c>
      <c r="B23089">
        <v>71.06</v>
      </c>
    </row>
    <row r="23090" spans="1:2" ht="12.75" customHeight="1">
      <c r="A23090" t="s">
        <v>34592</v>
      </c>
      <c r="B23090">
        <v>36.6</v>
      </c>
    </row>
    <row r="23091" spans="1:2" ht="12.75" customHeight="1">
      <c r="A23091" t="s">
        <v>34594</v>
      </c>
      <c r="B23091">
        <v>31.72</v>
      </c>
    </row>
    <row r="23092" spans="1:2" ht="12.75" customHeight="1">
      <c r="A23092" t="s">
        <v>34595</v>
      </c>
      <c r="B23092">
        <v>20.5</v>
      </c>
    </row>
    <row r="23093" spans="1:2" ht="12.75" customHeight="1">
      <c r="A23093" t="s">
        <v>34598</v>
      </c>
      <c r="B23093">
        <v>17.760000000000002</v>
      </c>
    </row>
    <row r="23094" spans="1:2" ht="12.75" customHeight="1">
      <c r="A23094" t="s">
        <v>34599</v>
      </c>
      <c r="B23094">
        <v>25.62</v>
      </c>
    </row>
    <row r="23095" spans="1:2" ht="12.75" customHeight="1">
      <c r="A23095" t="s">
        <v>34601</v>
      </c>
      <c r="B23095">
        <v>22.2</v>
      </c>
    </row>
    <row r="23096" spans="1:2" ht="12.75" customHeight="1">
      <c r="A23096" t="s">
        <v>34602</v>
      </c>
      <c r="B23096">
        <v>128.13</v>
      </c>
    </row>
    <row r="23097" spans="1:2" ht="12.75" customHeight="1">
      <c r="A23097" t="s">
        <v>34604</v>
      </c>
      <c r="B23097">
        <v>111.03</v>
      </c>
    </row>
    <row r="23098" spans="1:2" ht="12.75" customHeight="1">
      <c r="A23098" t="s">
        <v>34605</v>
      </c>
      <c r="B23098">
        <v>29.28</v>
      </c>
    </row>
    <row r="23099" spans="1:2" ht="12.75" customHeight="1">
      <c r="A23099" t="s">
        <v>34607</v>
      </c>
      <c r="B23099">
        <v>25.37</v>
      </c>
    </row>
    <row r="23100" spans="1:2" ht="12.75" customHeight="1">
      <c r="A23100" t="s">
        <v>34608</v>
      </c>
      <c r="B23100">
        <v>20.5</v>
      </c>
    </row>
    <row r="23101" spans="1:2" ht="12.75" customHeight="1">
      <c r="A23101" t="s">
        <v>34610</v>
      </c>
      <c r="B23101">
        <v>17.760000000000002</v>
      </c>
    </row>
    <row r="23102" spans="1:2" ht="12.75" customHeight="1">
      <c r="A23102" t="s">
        <v>34611</v>
      </c>
      <c r="B23102">
        <v>34.159999999999997</v>
      </c>
    </row>
    <row r="23103" spans="1:2" ht="12.75" customHeight="1">
      <c r="A23103" t="s">
        <v>34613</v>
      </c>
      <c r="B23103">
        <v>29.6</v>
      </c>
    </row>
    <row r="23104" spans="1:2" ht="12.75" customHeight="1">
      <c r="A23104" t="s">
        <v>34614</v>
      </c>
      <c r="B23104">
        <v>4.0999999999999996</v>
      </c>
    </row>
    <row r="23105" spans="1:2" ht="12.75" customHeight="1">
      <c r="A23105" t="s">
        <v>34616</v>
      </c>
      <c r="B23105">
        <v>3.55</v>
      </c>
    </row>
    <row r="23106" spans="1:2" ht="12.75" customHeight="1">
      <c r="A23106" t="s">
        <v>34617</v>
      </c>
      <c r="B23106">
        <v>2.27</v>
      </c>
    </row>
    <row r="23107" spans="1:2" ht="12.75" customHeight="1">
      <c r="A23107" t="s">
        <v>34619</v>
      </c>
      <c r="B23107">
        <v>1.97</v>
      </c>
    </row>
    <row r="23108" spans="1:2" ht="12.75" customHeight="1">
      <c r="A23108" t="s">
        <v>34620</v>
      </c>
      <c r="B23108">
        <v>55.07</v>
      </c>
    </row>
    <row r="23109" spans="1:2" ht="12.75" customHeight="1">
      <c r="A23109" t="s">
        <v>34622</v>
      </c>
      <c r="B23109">
        <v>49.6</v>
      </c>
    </row>
    <row r="23110" spans="1:2" ht="12.75" customHeight="1">
      <c r="A23110" t="s">
        <v>34623</v>
      </c>
      <c r="B23110">
        <v>91.77</v>
      </c>
    </row>
    <row r="23111" spans="1:2" ht="12.75" customHeight="1">
      <c r="A23111" t="s">
        <v>34625</v>
      </c>
      <c r="B23111">
        <v>82.65</v>
      </c>
    </row>
    <row r="23112" spans="1:2" ht="12.75" customHeight="1">
      <c r="A23112" t="s">
        <v>34626</v>
      </c>
      <c r="B23112">
        <v>23.74</v>
      </c>
    </row>
    <row r="23113" spans="1:2" ht="12.75" customHeight="1">
      <c r="A23113" t="s">
        <v>34628</v>
      </c>
      <c r="B23113">
        <v>21.38</v>
      </c>
    </row>
    <row r="23114" spans="1:2" ht="12.75" customHeight="1">
      <c r="A23114" t="s">
        <v>34629</v>
      </c>
      <c r="B23114">
        <v>7.62</v>
      </c>
    </row>
    <row r="23115" spans="1:2" ht="12.75" customHeight="1">
      <c r="A23115" t="s">
        <v>34631</v>
      </c>
      <c r="B23115">
        <v>6.86</v>
      </c>
    </row>
    <row r="23116" spans="1:2" ht="12.75" customHeight="1">
      <c r="A23116" t="s">
        <v>34632</v>
      </c>
      <c r="B23116">
        <v>9.16</v>
      </c>
    </row>
    <row r="23117" spans="1:2" ht="12.75" customHeight="1">
      <c r="A23117" t="s">
        <v>34634</v>
      </c>
      <c r="B23117">
        <v>8.25</v>
      </c>
    </row>
    <row r="23118" spans="1:2" ht="12.75" customHeight="1">
      <c r="A23118" t="s">
        <v>34635</v>
      </c>
      <c r="B23118">
        <v>114.71</v>
      </c>
    </row>
    <row r="23119" spans="1:2" ht="12.75" customHeight="1">
      <c r="A23119" t="s">
        <v>34637</v>
      </c>
      <c r="B23119">
        <v>103.31</v>
      </c>
    </row>
    <row r="23120" spans="1:2" ht="12.75" customHeight="1">
      <c r="A23120" t="s">
        <v>34638</v>
      </c>
      <c r="B23120">
        <v>8.6199999999999992</v>
      </c>
    </row>
    <row r="23121" spans="1:2" ht="12.75" customHeight="1">
      <c r="A23121" t="s">
        <v>34640</v>
      </c>
      <c r="B23121">
        <v>8.26</v>
      </c>
    </row>
    <row r="23122" spans="1:2" ht="12.75" customHeight="1">
      <c r="A23122" t="s">
        <v>34641</v>
      </c>
      <c r="B23122">
        <v>0.63</v>
      </c>
    </row>
    <row r="23123" spans="1:2" ht="12.75" customHeight="1">
      <c r="A23123" t="s">
        <v>34643</v>
      </c>
      <c r="B23123">
        <v>0.63</v>
      </c>
    </row>
    <row r="23124" spans="1:2" ht="12.75" customHeight="1">
      <c r="A23124" t="s">
        <v>34644</v>
      </c>
      <c r="B23124">
        <v>5.25</v>
      </c>
    </row>
    <row r="23125" spans="1:2" ht="12.75" customHeight="1">
      <c r="A23125" t="s">
        <v>34646</v>
      </c>
      <c r="B23125">
        <v>5.25</v>
      </c>
    </row>
    <row r="23126" spans="1:2" ht="12.75" customHeight="1">
      <c r="A23126" t="s">
        <v>34647</v>
      </c>
      <c r="B23126">
        <v>5.25</v>
      </c>
    </row>
    <row r="23127" spans="1:2" ht="12.75" customHeight="1">
      <c r="A23127" t="s">
        <v>34649</v>
      </c>
      <c r="B23127">
        <v>5.25</v>
      </c>
    </row>
    <row r="23128" spans="1:2" ht="12.75" customHeight="1">
      <c r="A23128" t="s">
        <v>34650</v>
      </c>
      <c r="B23128">
        <v>5.32</v>
      </c>
    </row>
    <row r="23129" spans="1:2" ht="12.75" customHeight="1">
      <c r="A23129" t="s">
        <v>34652</v>
      </c>
      <c r="B23129">
        <v>5.32</v>
      </c>
    </row>
    <row r="23130" spans="1:2" ht="12.75" customHeight="1">
      <c r="A23130" t="s">
        <v>34653</v>
      </c>
      <c r="B23130">
        <v>86.47</v>
      </c>
    </row>
    <row r="23131" spans="1:2" ht="12.75" customHeight="1">
      <c r="A23131" t="s">
        <v>34655</v>
      </c>
      <c r="B23131">
        <v>85.58</v>
      </c>
    </row>
    <row r="23132" spans="1:2" ht="12.75" customHeight="1">
      <c r="A23132" t="s">
        <v>34656</v>
      </c>
      <c r="B23132">
        <v>17.53</v>
      </c>
    </row>
    <row r="23133" spans="1:2" ht="12.75" customHeight="1">
      <c r="A23133" t="s">
        <v>34658</v>
      </c>
      <c r="B23133">
        <v>17.32</v>
      </c>
    </row>
    <row r="23134" spans="1:2" ht="12.75" customHeight="1">
      <c r="A23134" t="s">
        <v>34659</v>
      </c>
      <c r="B23134">
        <v>247.32</v>
      </c>
    </row>
    <row r="23135" spans="1:2" ht="12.75" customHeight="1">
      <c r="A23135" t="s">
        <v>34661</v>
      </c>
      <c r="B23135">
        <v>241.11</v>
      </c>
    </row>
    <row r="23136" spans="1:2" ht="12.75" customHeight="1">
      <c r="A23136" t="s">
        <v>34662</v>
      </c>
      <c r="B23136">
        <v>27.85</v>
      </c>
    </row>
    <row r="23137" spans="1:2" ht="12.75" customHeight="1">
      <c r="A23137" t="s">
        <v>34664</v>
      </c>
      <c r="B23137">
        <v>27.31</v>
      </c>
    </row>
    <row r="23138" spans="1:2" ht="12.75" customHeight="1">
      <c r="A23138" t="s">
        <v>34665</v>
      </c>
      <c r="B23138">
        <v>73.099999999999994</v>
      </c>
    </row>
    <row r="23139" spans="1:2" ht="12.75" customHeight="1">
      <c r="A23139" t="s">
        <v>34667</v>
      </c>
      <c r="B23139">
        <v>72.87</v>
      </c>
    </row>
    <row r="23140" spans="1:2" ht="12.75" customHeight="1">
      <c r="A23140" t="s">
        <v>34668</v>
      </c>
      <c r="B23140">
        <v>36.880000000000003</v>
      </c>
    </row>
    <row r="23141" spans="1:2" ht="12.75" customHeight="1">
      <c r="A23141" t="s">
        <v>34670</v>
      </c>
      <c r="B23141">
        <v>34.950000000000003</v>
      </c>
    </row>
    <row r="23142" spans="1:2" ht="12.75" customHeight="1">
      <c r="A23142" t="s">
        <v>34671</v>
      </c>
      <c r="B23142">
        <v>260.02999999999997</v>
      </c>
    </row>
    <row r="23143" spans="1:2" ht="12.75" customHeight="1">
      <c r="A23143" t="s">
        <v>34673</v>
      </c>
      <c r="B23143">
        <v>253.82</v>
      </c>
    </row>
    <row r="23144" spans="1:2" ht="12.75" customHeight="1">
      <c r="A23144" t="s">
        <v>34674</v>
      </c>
      <c r="B23144">
        <v>263.68</v>
      </c>
    </row>
    <row r="23145" spans="1:2" ht="12.75" customHeight="1">
      <c r="A23145" t="s">
        <v>34676</v>
      </c>
      <c r="B23145">
        <v>257.47000000000003</v>
      </c>
    </row>
    <row r="23146" spans="1:2" ht="12.75" customHeight="1">
      <c r="A23146" t="s">
        <v>34677</v>
      </c>
      <c r="B23146">
        <v>84.31</v>
      </c>
    </row>
    <row r="23147" spans="1:2" ht="12.75" customHeight="1">
      <c r="A23147" t="s">
        <v>34679</v>
      </c>
      <c r="B23147">
        <v>77.02</v>
      </c>
    </row>
    <row r="23148" spans="1:2" ht="12.75" customHeight="1">
      <c r="A23148" t="s">
        <v>34680</v>
      </c>
      <c r="B23148">
        <v>1041586.71</v>
      </c>
    </row>
    <row r="23149" spans="1:2" ht="12.75" customHeight="1">
      <c r="A23149" t="s">
        <v>34682</v>
      </c>
      <c r="B23149">
        <v>1041586.71</v>
      </c>
    </row>
    <row r="23150" spans="1:2" ht="12.75" customHeight="1">
      <c r="A23150" t="s">
        <v>34683</v>
      </c>
      <c r="B23150">
        <v>34283.18</v>
      </c>
    </row>
    <row r="23151" spans="1:2" ht="12.75" customHeight="1">
      <c r="A23151" t="s">
        <v>34685</v>
      </c>
      <c r="B23151">
        <v>34283.18</v>
      </c>
    </row>
    <row r="23152" spans="1:2" ht="12.75" customHeight="1">
      <c r="A23152" t="s">
        <v>34686</v>
      </c>
      <c r="B23152">
        <v>923279.02</v>
      </c>
    </row>
    <row r="23153" spans="1:2" ht="12.75" customHeight="1">
      <c r="A23153" t="s">
        <v>34688</v>
      </c>
      <c r="B23153">
        <v>923279.02</v>
      </c>
    </row>
    <row r="23154" spans="1:2" ht="12.75" customHeight="1">
      <c r="A23154" t="s">
        <v>34689</v>
      </c>
      <c r="B23154">
        <v>794646.25</v>
      </c>
    </row>
    <row r="23155" spans="1:2" ht="12.75" customHeight="1">
      <c r="A23155" t="s">
        <v>34691</v>
      </c>
      <c r="B23155">
        <v>794646.25</v>
      </c>
    </row>
    <row r="23156" spans="1:2" ht="12.75" customHeight="1">
      <c r="A23156" t="s">
        <v>34692</v>
      </c>
      <c r="B23156">
        <v>794646.25</v>
      </c>
    </row>
    <row r="23157" spans="1:2" ht="12.75" customHeight="1">
      <c r="A23157" t="s">
        <v>34694</v>
      </c>
      <c r="B23157">
        <v>794646.25</v>
      </c>
    </row>
    <row r="23158" spans="1:2" ht="12.75" customHeight="1">
      <c r="A23158" t="s">
        <v>34695</v>
      </c>
      <c r="B23158">
        <v>1006551.49</v>
      </c>
    </row>
    <row r="23159" spans="1:2" ht="12.75" customHeight="1">
      <c r="A23159" t="s">
        <v>34697</v>
      </c>
      <c r="B23159">
        <v>1006551.49</v>
      </c>
    </row>
    <row r="23160" spans="1:2" ht="12.75" customHeight="1">
      <c r="A23160" t="s">
        <v>34698</v>
      </c>
      <c r="B23160">
        <v>31.91</v>
      </c>
    </row>
    <row r="23161" spans="1:2" ht="12.75" customHeight="1">
      <c r="A23161" t="s">
        <v>34700</v>
      </c>
      <c r="B23161">
        <v>31.91</v>
      </c>
    </row>
    <row r="23162" spans="1:2" ht="12.75" customHeight="1">
      <c r="A23162" t="s">
        <v>34701</v>
      </c>
      <c r="B23162">
        <v>35.049999999999997</v>
      </c>
    </row>
    <row r="23163" spans="1:2" ht="12.75" customHeight="1">
      <c r="A23163" t="s">
        <v>34703</v>
      </c>
      <c r="B23163">
        <v>35.049999999999997</v>
      </c>
    </row>
    <row r="23164" spans="1:2" ht="12.75" customHeight="1">
      <c r="A23164" t="s">
        <v>34704</v>
      </c>
      <c r="B23164">
        <v>36.54</v>
      </c>
    </row>
    <row r="23165" spans="1:2" ht="12.75" customHeight="1">
      <c r="A23165" t="s">
        <v>34706</v>
      </c>
      <c r="B23165">
        <v>36.54</v>
      </c>
    </row>
    <row r="23166" spans="1:2" ht="12.75" customHeight="1">
      <c r="A23166" t="s">
        <v>34707</v>
      </c>
      <c r="B23166">
        <v>41.88</v>
      </c>
    </row>
    <row r="23167" spans="1:2" ht="12.75" customHeight="1">
      <c r="A23167" t="s">
        <v>34709</v>
      </c>
      <c r="B23167">
        <v>41.88</v>
      </c>
    </row>
    <row r="23168" spans="1:2" ht="12.75" customHeight="1">
      <c r="A23168" t="s">
        <v>34710</v>
      </c>
      <c r="B23168">
        <v>42.75</v>
      </c>
    </row>
    <row r="23169" spans="1:2" ht="12.75" customHeight="1">
      <c r="A23169" t="s">
        <v>34712</v>
      </c>
      <c r="B23169">
        <v>42.75</v>
      </c>
    </row>
    <row r="23170" spans="1:2" ht="12.75" customHeight="1">
      <c r="A23170" t="s">
        <v>34713</v>
      </c>
      <c r="B23170">
        <v>51.41</v>
      </c>
    </row>
    <row r="23171" spans="1:2" ht="12.75" customHeight="1">
      <c r="A23171" t="s">
        <v>34715</v>
      </c>
      <c r="B23171">
        <v>51.41</v>
      </c>
    </row>
    <row r="23172" spans="1:2" ht="12.75" customHeight="1">
      <c r="A23172" t="s">
        <v>34716</v>
      </c>
      <c r="B23172">
        <v>56.01</v>
      </c>
    </row>
    <row r="23173" spans="1:2" ht="12.75" customHeight="1">
      <c r="A23173" t="s">
        <v>34718</v>
      </c>
      <c r="B23173">
        <v>56.01</v>
      </c>
    </row>
    <row r="23174" spans="1:2" ht="12.75" customHeight="1">
      <c r="A23174" t="s">
        <v>34719</v>
      </c>
      <c r="B23174">
        <v>66.02</v>
      </c>
    </row>
    <row r="23175" spans="1:2" ht="12.75" customHeight="1">
      <c r="A23175" t="s">
        <v>34721</v>
      </c>
      <c r="B23175">
        <v>66.02</v>
      </c>
    </row>
    <row r="23176" spans="1:2" ht="12.75" customHeight="1">
      <c r="A23176" t="s">
        <v>34722</v>
      </c>
      <c r="B23176">
        <v>73.33</v>
      </c>
    </row>
    <row r="23177" spans="1:2" ht="12.75" customHeight="1">
      <c r="A23177" t="s">
        <v>34724</v>
      </c>
      <c r="B23177">
        <v>73.33</v>
      </c>
    </row>
    <row r="23178" spans="1:2" ht="12.75" customHeight="1">
      <c r="A23178" t="s">
        <v>34725</v>
      </c>
      <c r="B23178">
        <v>8.43</v>
      </c>
    </row>
    <row r="23179" spans="1:2" ht="12.75" customHeight="1">
      <c r="A23179" t="s">
        <v>34727</v>
      </c>
      <c r="B23179">
        <v>8.43</v>
      </c>
    </row>
    <row r="23180" spans="1:2" ht="12.75" customHeight="1">
      <c r="A23180" t="s">
        <v>34728</v>
      </c>
      <c r="B23180">
        <v>11.45</v>
      </c>
    </row>
    <row r="23181" spans="1:2" ht="12.75" customHeight="1">
      <c r="A23181" t="s">
        <v>34730</v>
      </c>
      <c r="B23181">
        <v>11.45</v>
      </c>
    </row>
    <row r="23182" spans="1:2" ht="12.75" customHeight="1">
      <c r="A23182" t="s">
        <v>34731</v>
      </c>
      <c r="B23182">
        <v>25.92</v>
      </c>
    </row>
    <row r="23183" spans="1:2" ht="12.75" customHeight="1">
      <c r="A23183" t="s">
        <v>34733</v>
      </c>
      <c r="B23183">
        <v>25.92</v>
      </c>
    </row>
    <row r="23184" spans="1:2" ht="12.75" customHeight="1">
      <c r="A23184" t="s">
        <v>34734</v>
      </c>
      <c r="B23184">
        <v>30.21</v>
      </c>
    </row>
    <row r="23185" spans="1:2" ht="12.75" customHeight="1">
      <c r="A23185" t="s">
        <v>34736</v>
      </c>
      <c r="B23185">
        <v>30.21</v>
      </c>
    </row>
    <row r="23186" spans="1:2" ht="12.75" customHeight="1">
      <c r="A23186" t="s">
        <v>34737</v>
      </c>
      <c r="B23186">
        <v>38.78</v>
      </c>
    </row>
    <row r="23187" spans="1:2" ht="12.75" customHeight="1">
      <c r="A23187" t="s">
        <v>34739</v>
      </c>
      <c r="B23187">
        <v>38.78</v>
      </c>
    </row>
    <row r="23188" spans="1:2" ht="12.75" customHeight="1">
      <c r="A23188" t="s">
        <v>34740</v>
      </c>
      <c r="B23188">
        <v>47.36</v>
      </c>
    </row>
    <row r="23189" spans="1:2" ht="12.75" customHeight="1">
      <c r="A23189" t="s">
        <v>34742</v>
      </c>
      <c r="B23189">
        <v>47.36</v>
      </c>
    </row>
    <row r="23190" spans="1:2" ht="12.75" customHeight="1">
      <c r="A23190" t="s">
        <v>34743</v>
      </c>
      <c r="B23190">
        <v>81.790000000000006</v>
      </c>
    </row>
    <row r="23191" spans="1:2" ht="12.75" customHeight="1">
      <c r="A23191" t="s">
        <v>34745</v>
      </c>
      <c r="B23191">
        <v>81.790000000000006</v>
      </c>
    </row>
    <row r="23192" spans="1:2" ht="12.75" customHeight="1">
      <c r="A23192" t="s">
        <v>34746</v>
      </c>
      <c r="B23192">
        <v>35.78</v>
      </c>
    </row>
    <row r="23193" spans="1:2" ht="12.75" customHeight="1">
      <c r="A23193" t="s">
        <v>34748</v>
      </c>
      <c r="B23193">
        <v>35.78</v>
      </c>
    </row>
    <row r="23194" spans="1:2" ht="12.75" customHeight="1">
      <c r="A23194" t="s">
        <v>34749</v>
      </c>
      <c r="B23194">
        <v>81.400000000000006</v>
      </c>
    </row>
    <row r="23195" spans="1:2" ht="12.75" customHeight="1">
      <c r="A23195" t="s">
        <v>34751</v>
      </c>
      <c r="B23195">
        <v>81.400000000000006</v>
      </c>
    </row>
    <row r="23196" spans="1:2" ht="12.75" customHeight="1">
      <c r="A23196" t="s">
        <v>34752</v>
      </c>
      <c r="B23196">
        <v>90.35</v>
      </c>
    </row>
    <row r="23197" spans="1:2" ht="12.75" customHeight="1">
      <c r="A23197" t="s">
        <v>34754</v>
      </c>
      <c r="B23197">
        <v>90.35</v>
      </c>
    </row>
    <row r="23198" spans="1:2" ht="12.75" customHeight="1">
      <c r="A23198" t="s">
        <v>34755</v>
      </c>
      <c r="B23198">
        <v>5.43</v>
      </c>
    </row>
    <row r="23199" spans="1:2" ht="12.75" customHeight="1">
      <c r="A23199" t="s">
        <v>34757</v>
      </c>
      <c r="B23199">
        <v>5.43</v>
      </c>
    </row>
    <row r="23200" spans="1:2" ht="12.75" customHeight="1">
      <c r="A23200" t="s">
        <v>34758</v>
      </c>
      <c r="B23200">
        <v>29.75</v>
      </c>
    </row>
    <row r="23201" spans="1:2" ht="12.75" customHeight="1">
      <c r="A23201" t="s">
        <v>34760</v>
      </c>
      <c r="B23201">
        <v>29.75</v>
      </c>
    </row>
    <row r="23202" spans="1:2" ht="12.75" customHeight="1">
      <c r="A23202" t="s">
        <v>34761</v>
      </c>
      <c r="B23202">
        <v>8.8800000000000008</v>
      </c>
    </row>
    <row r="23203" spans="1:2" ht="12.75" customHeight="1">
      <c r="A23203" t="s">
        <v>34763</v>
      </c>
      <c r="B23203">
        <v>8.8800000000000008</v>
      </c>
    </row>
    <row r="23204" spans="1:2" ht="12.75" customHeight="1">
      <c r="A23204" t="s">
        <v>34764</v>
      </c>
      <c r="B23204">
        <v>7.44</v>
      </c>
    </row>
    <row r="23205" spans="1:2" ht="12.75" customHeight="1">
      <c r="A23205" t="s">
        <v>34766</v>
      </c>
      <c r="B23205">
        <v>7.44</v>
      </c>
    </row>
    <row r="23206" spans="1:2" ht="12.75" customHeight="1">
      <c r="A23206" t="s">
        <v>34767</v>
      </c>
      <c r="B23206">
        <v>12.4</v>
      </c>
    </row>
    <row r="23207" spans="1:2" ht="12.75" customHeight="1">
      <c r="A23207" t="s">
        <v>34769</v>
      </c>
      <c r="B23207">
        <v>12.4</v>
      </c>
    </row>
    <row r="23208" spans="1:2" ht="12.75" customHeight="1">
      <c r="A23208" t="s">
        <v>34770</v>
      </c>
      <c r="B23208">
        <v>15.7</v>
      </c>
    </row>
    <row r="23209" spans="1:2" ht="12.75" customHeight="1">
      <c r="A23209" t="s">
        <v>34772</v>
      </c>
      <c r="B23209">
        <v>15.7</v>
      </c>
    </row>
    <row r="23210" spans="1:2" ht="12.75" customHeight="1">
      <c r="A23210" t="s">
        <v>34773</v>
      </c>
      <c r="B23210">
        <v>4.67</v>
      </c>
    </row>
    <row r="23211" spans="1:2" ht="12.75" customHeight="1">
      <c r="A23211" t="s">
        <v>34775</v>
      </c>
      <c r="B23211">
        <v>4.67</v>
      </c>
    </row>
    <row r="23212" spans="1:2" ht="12.75" customHeight="1">
      <c r="A23212" t="s">
        <v>34776</v>
      </c>
      <c r="B23212">
        <v>0.9</v>
      </c>
    </row>
    <row r="23213" spans="1:2" ht="12.75" customHeight="1">
      <c r="A23213" t="s">
        <v>34778</v>
      </c>
      <c r="B23213">
        <v>0.9</v>
      </c>
    </row>
    <row r="23214" spans="1:2" ht="12.75" customHeight="1">
      <c r="A23214" t="s">
        <v>34779</v>
      </c>
      <c r="B23214">
        <v>1.1000000000000001</v>
      </c>
    </row>
    <row r="23215" spans="1:2" ht="12.75" customHeight="1">
      <c r="A23215" t="s">
        <v>34781</v>
      </c>
      <c r="B23215">
        <v>1.1000000000000001</v>
      </c>
    </row>
    <row r="23216" spans="1:2" ht="12.75" customHeight="1">
      <c r="A23216" t="s">
        <v>34782</v>
      </c>
      <c r="B23216">
        <v>2.2599999999999998</v>
      </c>
    </row>
    <row r="23217" spans="1:2" ht="12.75" customHeight="1">
      <c r="A23217" t="s">
        <v>34784</v>
      </c>
      <c r="B23217">
        <v>2.2599999999999998</v>
      </c>
    </row>
    <row r="23218" spans="1:2" ht="12.75" customHeight="1">
      <c r="A23218" t="s">
        <v>34785</v>
      </c>
      <c r="B23218">
        <v>900.14</v>
      </c>
    </row>
    <row r="23219" spans="1:2" ht="12.75" customHeight="1">
      <c r="A23219" t="s">
        <v>34787</v>
      </c>
      <c r="B23219">
        <v>900.14</v>
      </c>
    </row>
    <row r="23220" spans="1:2" ht="12.75" customHeight="1">
      <c r="A23220" t="s">
        <v>34788</v>
      </c>
      <c r="B23220">
        <v>1738.29</v>
      </c>
    </row>
    <row r="23221" spans="1:2" ht="12.75" customHeight="1">
      <c r="A23221" t="s">
        <v>34790</v>
      </c>
      <c r="B23221">
        <v>1619.42</v>
      </c>
    </row>
    <row r="23222" spans="1:2" ht="12.75" customHeight="1">
      <c r="A23222" t="s">
        <v>34791</v>
      </c>
      <c r="B23222">
        <v>145.83000000000001</v>
      </c>
    </row>
    <row r="23223" spans="1:2" ht="12.75" customHeight="1">
      <c r="A23223" t="s">
        <v>34794</v>
      </c>
      <c r="B23223">
        <v>137.54</v>
      </c>
    </row>
    <row r="23224" spans="1:2" ht="12.75" customHeight="1">
      <c r="A23224" t="s">
        <v>34795</v>
      </c>
      <c r="B23224">
        <v>96.96</v>
      </c>
    </row>
    <row r="23225" spans="1:2" ht="12.75" customHeight="1">
      <c r="A23225" t="s">
        <v>34797</v>
      </c>
      <c r="B23225">
        <v>84.04</v>
      </c>
    </row>
    <row r="23226" spans="1:2" ht="12.75" customHeight="1">
      <c r="A23226" t="s">
        <v>34798</v>
      </c>
      <c r="B23226">
        <v>129.07</v>
      </c>
    </row>
    <row r="23227" spans="1:2" ht="12.75" customHeight="1">
      <c r="A23227" t="s">
        <v>34800</v>
      </c>
      <c r="B23227">
        <v>118.11</v>
      </c>
    </row>
    <row r="23228" spans="1:2" ht="12.75" customHeight="1">
      <c r="A23228" t="s">
        <v>34801</v>
      </c>
      <c r="B23228">
        <v>70.510000000000005</v>
      </c>
    </row>
    <row r="23229" spans="1:2" ht="12.75" customHeight="1">
      <c r="A23229" t="s">
        <v>34804</v>
      </c>
      <c r="B23229">
        <v>67.52</v>
      </c>
    </row>
    <row r="23230" spans="1:2" ht="12.75" customHeight="1">
      <c r="A23230" t="s">
        <v>34805</v>
      </c>
      <c r="B23230">
        <v>72.58</v>
      </c>
    </row>
    <row r="23231" spans="1:2" ht="12.75" customHeight="1">
      <c r="A23231" t="s">
        <v>34807</v>
      </c>
      <c r="B23231">
        <v>69.59</v>
      </c>
    </row>
    <row r="23232" spans="1:2" ht="12.75" customHeight="1">
      <c r="A23232" t="s">
        <v>34808</v>
      </c>
      <c r="B23232">
        <v>415.29</v>
      </c>
    </row>
    <row r="23233" spans="1:2" ht="12.75" customHeight="1">
      <c r="A23233" t="s">
        <v>34810</v>
      </c>
      <c r="B23233">
        <v>367.67</v>
      </c>
    </row>
    <row r="23234" spans="1:2" ht="12.75" customHeight="1">
      <c r="A23234" t="s">
        <v>34811</v>
      </c>
      <c r="B23234">
        <v>9390.92</v>
      </c>
    </row>
    <row r="23235" spans="1:2" ht="12.75" customHeight="1">
      <c r="A23235" t="s">
        <v>34813</v>
      </c>
      <c r="B23235">
        <v>8441.69</v>
      </c>
    </row>
    <row r="23236" spans="1:2" ht="12.75" customHeight="1">
      <c r="A23236" t="s">
        <v>34814</v>
      </c>
      <c r="B23236">
        <v>365.04</v>
      </c>
    </row>
    <row r="23237" spans="1:2" ht="12.75" customHeight="1">
      <c r="A23237" t="s">
        <v>34816</v>
      </c>
      <c r="B23237">
        <v>337.13</v>
      </c>
    </row>
    <row r="23238" spans="1:2" ht="12.75" customHeight="1">
      <c r="A23238" t="s">
        <v>34817</v>
      </c>
      <c r="B23238">
        <v>864.81</v>
      </c>
    </row>
    <row r="23239" spans="1:2" ht="12.75" customHeight="1">
      <c r="A23239" t="s">
        <v>34819</v>
      </c>
      <c r="B23239">
        <v>790.74</v>
      </c>
    </row>
    <row r="23240" spans="1:2" ht="12.75" customHeight="1">
      <c r="A23240" t="s">
        <v>34820</v>
      </c>
      <c r="B23240">
        <v>777.59</v>
      </c>
    </row>
    <row r="23241" spans="1:2" ht="12.75" customHeight="1">
      <c r="A23241" t="s">
        <v>34822</v>
      </c>
      <c r="B23241">
        <v>707.68</v>
      </c>
    </row>
    <row r="23242" spans="1:2" ht="12.75" customHeight="1">
      <c r="A23242" t="s">
        <v>34823</v>
      </c>
      <c r="B23242">
        <v>437.98</v>
      </c>
    </row>
    <row r="23243" spans="1:2" ht="12.75" customHeight="1">
      <c r="A23243" t="s">
        <v>34825</v>
      </c>
      <c r="B23243">
        <v>406.94</v>
      </c>
    </row>
    <row r="23244" spans="1:2" ht="12.75" customHeight="1">
      <c r="A23244" t="s">
        <v>34826</v>
      </c>
      <c r="B23244">
        <v>1329.44</v>
      </c>
    </row>
    <row r="23245" spans="1:2" ht="12.75" customHeight="1">
      <c r="A23245" t="s">
        <v>34828</v>
      </c>
      <c r="B23245">
        <v>1152</v>
      </c>
    </row>
    <row r="23246" spans="1:2" ht="12.75" customHeight="1">
      <c r="A23246" t="s">
        <v>34829</v>
      </c>
      <c r="B23246">
        <v>223.77</v>
      </c>
    </row>
    <row r="23247" spans="1:2" ht="12.75" customHeight="1">
      <c r="A23247" t="s">
        <v>34831</v>
      </c>
      <c r="B23247">
        <v>202.78</v>
      </c>
    </row>
    <row r="23248" spans="1:2" ht="12.75" customHeight="1">
      <c r="A23248" t="s">
        <v>34832</v>
      </c>
      <c r="B23248">
        <v>232.72</v>
      </c>
    </row>
    <row r="23249" spans="1:2" ht="12.75" customHeight="1">
      <c r="A23249" t="s">
        <v>34834</v>
      </c>
      <c r="B23249">
        <v>210.82</v>
      </c>
    </row>
    <row r="23250" spans="1:2" ht="12.75" customHeight="1">
      <c r="A23250" t="s">
        <v>34835</v>
      </c>
      <c r="B23250">
        <v>205.4</v>
      </c>
    </row>
    <row r="23251" spans="1:2" ht="12.75" customHeight="1">
      <c r="A23251" t="s">
        <v>34837</v>
      </c>
      <c r="B23251">
        <v>188</v>
      </c>
    </row>
    <row r="23252" spans="1:2" ht="12.75" customHeight="1">
      <c r="A23252" t="s">
        <v>34838</v>
      </c>
      <c r="B23252">
        <v>128.22999999999999</v>
      </c>
    </row>
    <row r="23253" spans="1:2" ht="12.75" customHeight="1">
      <c r="A23253" t="s">
        <v>34840</v>
      </c>
      <c r="B23253">
        <v>111.42</v>
      </c>
    </row>
    <row r="23254" spans="1:2" ht="12.75" customHeight="1">
      <c r="A23254" t="s">
        <v>34841</v>
      </c>
      <c r="B23254">
        <v>237.09</v>
      </c>
    </row>
    <row r="23255" spans="1:2" ht="12.75" customHeight="1">
      <c r="A23255" t="s">
        <v>34843</v>
      </c>
      <c r="B23255">
        <v>221.13</v>
      </c>
    </row>
    <row r="23256" spans="1:2" ht="12.75" customHeight="1">
      <c r="A23256" t="s">
        <v>34844</v>
      </c>
      <c r="B23256">
        <v>127.44</v>
      </c>
    </row>
    <row r="23257" spans="1:2" ht="12.75" customHeight="1">
      <c r="A23257" t="s">
        <v>34846</v>
      </c>
      <c r="B23257">
        <v>112.95</v>
      </c>
    </row>
    <row r="23258" spans="1:2" ht="12.75" customHeight="1">
      <c r="A23258" t="s">
        <v>34847</v>
      </c>
      <c r="B23258">
        <v>443.19</v>
      </c>
    </row>
    <row r="23259" spans="1:2" ht="12.75" customHeight="1">
      <c r="A23259" t="s">
        <v>34849</v>
      </c>
      <c r="B23259">
        <v>426</v>
      </c>
    </row>
    <row r="23260" spans="1:2" ht="12.75" customHeight="1">
      <c r="A23260" t="s">
        <v>34850</v>
      </c>
      <c r="B23260">
        <v>156.5</v>
      </c>
    </row>
    <row r="23261" spans="1:2" ht="12.75" customHeight="1">
      <c r="A23261" t="s">
        <v>34852</v>
      </c>
      <c r="B23261">
        <v>142.01</v>
      </c>
    </row>
    <row r="23262" spans="1:2" ht="12.75" customHeight="1">
      <c r="A23262" t="s">
        <v>34853</v>
      </c>
      <c r="B23262">
        <v>1317.75</v>
      </c>
    </row>
    <row r="23263" spans="1:2" ht="12.75" customHeight="1">
      <c r="A23263" t="s">
        <v>34855</v>
      </c>
      <c r="B23263">
        <v>1317.75</v>
      </c>
    </row>
    <row r="23264" spans="1:2" ht="12.75" customHeight="1">
      <c r="A23264" t="s">
        <v>34856</v>
      </c>
      <c r="B23264">
        <v>1740.55</v>
      </c>
    </row>
    <row r="23265" spans="1:2" ht="12.75" customHeight="1">
      <c r="A23265" t="s">
        <v>34858</v>
      </c>
      <c r="B23265">
        <v>1740.55</v>
      </c>
    </row>
    <row r="23266" spans="1:2" ht="12.75" customHeight="1">
      <c r="A23266" t="s">
        <v>34859</v>
      </c>
      <c r="B23266">
        <v>803.33</v>
      </c>
    </row>
    <row r="23267" spans="1:2" ht="12.75" customHeight="1">
      <c r="A23267" t="s">
        <v>34861</v>
      </c>
      <c r="B23267">
        <v>803.33</v>
      </c>
    </row>
    <row r="23268" spans="1:2" ht="12.75" customHeight="1">
      <c r="A23268" t="s">
        <v>34862</v>
      </c>
      <c r="B23268">
        <v>965.41</v>
      </c>
    </row>
    <row r="23269" spans="1:2" ht="12.75" customHeight="1">
      <c r="A23269" t="s">
        <v>34864</v>
      </c>
      <c r="B23269">
        <v>965.41</v>
      </c>
    </row>
    <row r="23270" spans="1:2" ht="12.75" customHeight="1">
      <c r="A23270" t="s">
        <v>34865</v>
      </c>
      <c r="B23270">
        <v>1219.0899999999999</v>
      </c>
    </row>
    <row r="23271" spans="1:2" ht="12.75" customHeight="1">
      <c r="A23271" t="s">
        <v>34867</v>
      </c>
      <c r="B23271">
        <v>1219.0899999999999</v>
      </c>
    </row>
    <row r="23272" spans="1:2" ht="12.75" customHeight="1">
      <c r="A23272" t="s">
        <v>34868</v>
      </c>
      <c r="B23272">
        <v>731.04</v>
      </c>
    </row>
    <row r="23273" spans="1:2" ht="12.75" customHeight="1">
      <c r="A23273" t="s">
        <v>34870</v>
      </c>
      <c r="B23273">
        <v>731.04</v>
      </c>
    </row>
    <row r="23274" spans="1:2" ht="12.75" customHeight="1">
      <c r="A23274" t="s">
        <v>34871</v>
      </c>
      <c r="B23274">
        <v>301.17</v>
      </c>
    </row>
    <row r="23275" spans="1:2" ht="12.75" customHeight="1">
      <c r="A23275" t="s">
        <v>34873</v>
      </c>
      <c r="B23275">
        <v>285.52999999999997</v>
      </c>
    </row>
    <row r="23276" spans="1:2" ht="12.75" customHeight="1">
      <c r="A23276" t="s">
        <v>34874</v>
      </c>
      <c r="B23276">
        <v>781.66</v>
      </c>
    </row>
    <row r="23277" spans="1:2" ht="12.75" customHeight="1">
      <c r="A23277" t="s">
        <v>34876</v>
      </c>
      <c r="B23277">
        <v>781.66</v>
      </c>
    </row>
    <row r="23278" spans="1:2" ht="12.75" customHeight="1">
      <c r="A23278" t="s">
        <v>34877</v>
      </c>
      <c r="B23278">
        <v>129.66999999999999</v>
      </c>
    </row>
    <row r="23279" spans="1:2" ht="12.75" customHeight="1">
      <c r="A23279" t="s">
        <v>34879</v>
      </c>
      <c r="B23279">
        <v>126.77</v>
      </c>
    </row>
    <row r="23280" spans="1:2" ht="12.75" customHeight="1">
      <c r="A23280" t="s">
        <v>34880</v>
      </c>
      <c r="B23280">
        <v>59.17</v>
      </c>
    </row>
    <row r="23281" spans="1:2" ht="12.75" customHeight="1">
      <c r="A23281" t="s">
        <v>34882</v>
      </c>
      <c r="B23281">
        <v>56.27</v>
      </c>
    </row>
    <row r="23282" spans="1:2" ht="12.75" customHeight="1">
      <c r="A23282" t="s">
        <v>34883</v>
      </c>
      <c r="B23282">
        <v>50.47</v>
      </c>
    </row>
    <row r="23283" spans="1:2" ht="12.75" customHeight="1">
      <c r="A23283" t="s">
        <v>34885</v>
      </c>
      <c r="B23283">
        <v>47.57</v>
      </c>
    </row>
    <row r="23284" spans="1:2" ht="12.75" customHeight="1">
      <c r="A23284" t="s">
        <v>34886</v>
      </c>
      <c r="B23284">
        <v>20.13</v>
      </c>
    </row>
    <row r="23285" spans="1:2" ht="12.75" customHeight="1">
      <c r="A23285" t="s">
        <v>34888</v>
      </c>
      <c r="B23285">
        <v>20.13</v>
      </c>
    </row>
    <row r="23286" spans="1:2" ht="12.75" customHeight="1">
      <c r="A23286" t="s">
        <v>34889</v>
      </c>
      <c r="B23286">
        <v>5.95</v>
      </c>
    </row>
    <row r="23287" spans="1:2" ht="12.75" customHeight="1">
      <c r="A23287" t="s">
        <v>34891</v>
      </c>
      <c r="B23287">
        <v>5.95</v>
      </c>
    </row>
    <row r="23288" spans="1:2" ht="12.75" customHeight="1">
      <c r="A23288" t="s">
        <v>34892</v>
      </c>
      <c r="B23288">
        <v>2.6</v>
      </c>
    </row>
    <row r="23289" spans="1:2" ht="12.75" customHeight="1">
      <c r="A23289" t="s">
        <v>34894</v>
      </c>
      <c r="B23289">
        <v>2.6</v>
      </c>
    </row>
    <row r="23290" spans="1:2" ht="12.75" customHeight="1">
      <c r="A23290" t="s">
        <v>34895</v>
      </c>
      <c r="B23290">
        <v>2090.4499999999998</v>
      </c>
    </row>
    <row r="23291" spans="1:2" ht="12.75" customHeight="1">
      <c r="A23291" t="s">
        <v>34897</v>
      </c>
      <c r="B23291">
        <v>1947.3</v>
      </c>
    </row>
    <row r="23292" spans="1:2" ht="12.75" customHeight="1">
      <c r="A23292" t="s">
        <v>34898</v>
      </c>
      <c r="B23292">
        <v>2.98</v>
      </c>
    </row>
    <row r="23293" spans="1:2" ht="12.75" customHeight="1">
      <c r="A23293" t="s">
        <v>34900</v>
      </c>
      <c r="B23293">
        <v>2.98</v>
      </c>
    </row>
    <row r="23294" spans="1:2" ht="12.75" customHeight="1">
      <c r="A23294" t="s">
        <v>34901</v>
      </c>
      <c r="B23294">
        <v>2.91</v>
      </c>
    </row>
    <row r="23295" spans="1:2" ht="12.75" customHeight="1">
      <c r="A23295" t="s">
        <v>34903</v>
      </c>
      <c r="B23295">
        <v>2.91</v>
      </c>
    </row>
    <row r="23296" spans="1:2" ht="12.75" customHeight="1">
      <c r="A23296" t="s">
        <v>34904</v>
      </c>
      <c r="B23296">
        <v>2.69</v>
      </c>
    </row>
    <row r="23297" spans="1:2" ht="12.75" customHeight="1">
      <c r="A23297" t="s">
        <v>34906</v>
      </c>
      <c r="B23297">
        <v>2.69</v>
      </c>
    </row>
    <row r="23298" spans="1:2" ht="12.75" customHeight="1">
      <c r="A23298" t="s">
        <v>34907</v>
      </c>
      <c r="B23298">
        <v>35.29</v>
      </c>
    </row>
    <row r="23299" spans="1:2" ht="12.75" customHeight="1">
      <c r="A23299" t="s">
        <v>34909</v>
      </c>
      <c r="B23299">
        <v>32.97</v>
      </c>
    </row>
    <row r="23300" spans="1:2" ht="12.75" customHeight="1">
      <c r="A23300" t="s">
        <v>34910</v>
      </c>
      <c r="B23300">
        <v>50.01</v>
      </c>
    </row>
    <row r="23301" spans="1:2" ht="12.75" customHeight="1">
      <c r="A23301" t="s">
        <v>34912</v>
      </c>
      <c r="B23301">
        <v>46.7</v>
      </c>
    </row>
    <row r="23302" spans="1:2" ht="12.75" customHeight="1">
      <c r="A23302" t="s">
        <v>34913</v>
      </c>
      <c r="B23302">
        <v>3.51</v>
      </c>
    </row>
    <row r="23303" spans="1:2" ht="12.75" customHeight="1">
      <c r="A23303" t="s">
        <v>34915</v>
      </c>
      <c r="B23303">
        <v>3.4</v>
      </c>
    </row>
    <row r="23304" spans="1:2" ht="12.75" customHeight="1">
      <c r="A23304" t="s">
        <v>34916</v>
      </c>
      <c r="B23304">
        <v>37.04</v>
      </c>
    </row>
    <row r="23305" spans="1:2" ht="12.75" customHeight="1">
      <c r="A23305" t="s">
        <v>34918</v>
      </c>
      <c r="B23305">
        <v>35.56</v>
      </c>
    </row>
    <row r="23306" spans="1:2" ht="12.75" customHeight="1">
      <c r="A23306" t="s">
        <v>34919</v>
      </c>
      <c r="B23306">
        <v>61.52</v>
      </c>
    </row>
    <row r="23307" spans="1:2" ht="12.75" customHeight="1">
      <c r="A23307" t="s">
        <v>34921</v>
      </c>
      <c r="B23307">
        <v>56.4</v>
      </c>
    </row>
    <row r="23308" spans="1:2" ht="12.75" customHeight="1">
      <c r="A23308" t="s">
        <v>34922</v>
      </c>
      <c r="B23308">
        <v>125.01</v>
      </c>
    </row>
    <row r="23309" spans="1:2" ht="12.75" customHeight="1">
      <c r="A23309" t="s">
        <v>34924</v>
      </c>
      <c r="B23309">
        <v>125.01</v>
      </c>
    </row>
    <row r="23310" spans="1:2" ht="12.75" customHeight="1">
      <c r="A23310" t="s">
        <v>34925</v>
      </c>
      <c r="B23310">
        <v>2.91</v>
      </c>
    </row>
    <row r="23311" spans="1:2" ht="12.75" customHeight="1">
      <c r="A23311" t="s">
        <v>34927</v>
      </c>
      <c r="B23311">
        <v>2.91</v>
      </c>
    </row>
    <row r="23312" spans="1:2" ht="12.75" customHeight="1">
      <c r="A23312" t="s">
        <v>34928</v>
      </c>
      <c r="B23312">
        <v>0.32</v>
      </c>
    </row>
    <row r="23313" spans="1:2" ht="12.75" customHeight="1">
      <c r="A23313" t="s">
        <v>34930</v>
      </c>
      <c r="B23313">
        <v>0.32</v>
      </c>
    </row>
    <row r="23314" spans="1:2" ht="12.75" customHeight="1">
      <c r="A23314" t="s">
        <v>34931</v>
      </c>
      <c r="B23314">
        <v>71.260000000000005</v>
      </c>
    </row>
    <row r="23315" spans="1:2" ht="12.75" customHeight="1">
      <c r="A23315" t="s">
        <v>34933</v>
      </c>
      <c r="B23315">
        <v>63.38</v>
      </c>
    </row>
    <row r="23316" spans="1:2" ht="12.75" customHeight="1">
      <c r="A23316" t="s">
        <v>34934</v>
      </c>
      <c r="B23316">
        <v>66.52</v>
      </c>
    </row>
    <row r="23317" spans="1:2" ht="12.75" customHeight="1">
      <c r="A23317" t="s">
        <v>34937</v>
      </c>
      <c r="B23317">
        <v>66.099999999999994</v>
      </c>
    </row>
    <row r="23318" spans="1:2" ht="12.75" customHeight="1">
      <c r="A23318" t="s">
        <v>34938</v>
      </c>
      <c r="B23318">
        <v>38.01</v>
      </c>
    </row>
    <row r="23319" spans="1:2" ht="12.75" customHeight="1">
      <c r="A23319" t="s">
        <v>34941</v>
      </c>
      <c r="B23319">
        <v>37.619999999999997</v>
      </c>
    </row>
    <row r="23320" spans="1:2" ht="12.75" customHeight="1">
      <c r="A23320" t="s">
        <v>34942</v>
      </c>
      <c r="B23320">
        <v>1.3</v>
      </c>
    </row>
    <row r="23321" spans="1:2" ht="12.75" customHeight="1">
      <c r="A23321" t="s">
        <v>34944</v>
      </c>
      <c r="B23321">
        <v>1.25</v>
      </c>
    </row>
    <row r="23322" spans="1:2" ht="12.75" customHeight="1">
      <c r="A23322" t="s">
        <v>34945</v>
      </c>
      <c r="B23322">
        <v>8.0299999999999994</v>
      </c>
    </row>
    <row r="23323" spans="1:2" ht="12.75" customHeight="1">
      <c r="A23323" t="s">
        <v>34947</v>
      </c>
      <c r="B23323">
        <v>8.01</v>
      </c>
    </row>
    <row r="23324" spans="1:2" ht="12.75" customHeight="1">
      <c r="A23324" t="s">
        <v>34948</v>
      </c>
      <c r="B23324">
        <v>96.58</v>
      </c>
    </row>
    <row r="23325" spans="1:2" ht="12.75" customHeight="1">
      <c r="A23325" t="s">
        <v>34950</v>
      </c>
      <c r="B23325">
        <v>92.27</v>
      </c>
    </row>
    <row r="23326" spans="1:2" ht="12.75" customHeight="1">
      <c r="A23326" t="s">
        <v>34951</v>
      </c>
      <c r="B23326">
        <v>4.55</v>
      </c>
    </row>
    <row r="23327" spans="1:2" ht="12.75" customHeight="1">
      <c r="A23327" t="s">
        <v>34953</v>
      </c>
      <c r="B23327">
        <v>4.5199999999999996</v>
      </c>
    </row>
    <row r="23328" spans="1:2" ht="12.75" customHeight="1">
      <c r="A23328" t="s">
        <v>34954</v>
      </c>
      <c r="B23328">
        <v>1.54</v>
      </c>
    </row>
    <row r="23329" spans="1:2" ht="12.75" customHeight="1">
      <c r="A23329" t="s">
        <v>34956</v>
      </c>
      <c r="B23329">
        <v>1.53</v>
      </c>
    </row>
    <row r="23330" spans="1:2" ht="12.75" customHeight="1">
      <c r="A23330" t="s">
        <v>34957</v>
      </c>
      <c r="B23330">
        <v>90.16</v>
      </c>
    </row>
    <row r="23331" spans="1:2" ht="12.75" customHeight="1">
      <c r="A23331" t="s">
        <v>34959</v>
      </c>
      <c r="B23331">
        <v>82.67</v>
      </c>
    </row>
    <row r="23332" spans="1:2" ht="12.75" customHeight="1">
      <c r="A23332" t="s">
        <v>34960</v>
      </c>
      <c r="B23332">
        <v>61.63</v>
      </c>
    </row>
    <row r="23333" spans="1:2" ht="12.75" customHeight="1">
      <c r="A23333" t="s">
        <v>34962</v>
      </c>
      <c r="B23333">
        <v>56.49</v>
      </c>
    </row>
    <row r="23334" spans="1:2" ht="12.75" customHeight="1">
      <c r="A23334" t="s">
        <v>34963</v>
      </c>
      <c r="B23334">
        <v>105.63</v>
      </c>
    </row>
    <row r="23335" spans="1:2" ht="12.75" customHeight="1">
      <c r="A23335" t="s">
        <v>34965</v>
      </c>
      <c r="B23335">
        <v>91.62</v>
      </c>
    </row>
    <row r="23336" spans="1:2" ht="12.75" customHeight="1">
      <c r="A23336" t="s">
        <v>34966</v>
      </c>
      <c r="B23336">
        <v>113.78</v>
      </c>
    </row>
    <row r="23337" spans="1:2" ht="12.75" customHeight="1">
      <c r="A23337" t="s">
        <v>34968</v>
      </c>
      <c r="B23337">
        <v>99.23</v>
      </c>
    </row>
    <row r="23338" spans="1:2" ht="12.75" customHeight="1">
      <c r="A23338" t="s">
        <v>34969</v>
      </c>
      <c r="B23338">
        <v>51.77</v>
      </c>
    </row>
    <row r="23339" spans="1:2" ht="12.75" customHeight="1">
      <c r="A23339" t="s">
        <v>34971</v>
      </c>
      <c r="B23339">
        <v>48.36</v>
      </c>
    </row>
    <row r="23340" spans="1:2" ht="12.75" customHeight="1">
      <c r="A23340" t="s">
        <v>34972</v>
      </c>
      <c r="B23340">
        <v>82.17</v>
      </c>
    </row>
    <row r="23341" spans="1:2" ht="12.75" customHeight="1">
      <c r="A23341" t="s">
        <v>34974</v>
      </c>
      <c r="B23341">
        <v>77.75</v>
      </c>
    </row>
    <row r="23342" spans="1:2" ht="12.75" customHeight="1">
      <c r="A23342" t="s">
        <v>34975</v>
      </c>
      <c r="B23342">
        <v>174.49</v>
      </c>
    </row>
    <row r="23343" spans="1:2" ht="12.75" customHeight="1">
      <c r="A23343" t="s">
        <v>34977</v>
      </c>
      <c r="B23343">
        <v>166.98</v>
      </c>
    </row>
    <row r="23344" spans="1:2" ht="12.75" customHeight="1">
      <c r="A23344" t="s">
        <v>34978</v>
      </c>
      <c r="B23344">
        <v>39.08</v>
      </c>
    </row>
    <row r="23345" spans="1:2" ht="12.75" customHeight="1">
      <c r="A23345" t="s">
        <v>34981</v>
      </c>
      <c r="B23345">
        <v>34.340000000000003</v>
      </c>
    </row>
    <row r="23346" spans="1:2" ht="12.75" customHeight="1">
      <c r="A23346" t="s">
        <v>34982</v>
      </c>
      <c r="B23346">
        <v>2.65</v>
      </c>
    </row>
    <row r="23347" spans="1:2" ht="12.75" customHeight="1">
      <c r="A23347" t="s">
        <v>34984</v>
      </c>
      <c r="B23347">
        <v>2.5299999999999998</v>
      </c>
    </row>
    <row r="23348" spans="1:2" ht="12.75" customHeight="1">
      <c r="A23348" t="s">
        <v>34985</v>
      </c>
      <c r="B23348">
        <v>5.47</v>
      </c>
    </row>
    <row r="23349" spans="1:2" ht="12.75" customHeight="1">
      <c r="A23349" t="s">
        <v>34988</v>
      </c>
      <c r="B23349">
        <v>5.47</v>
      </c>
    </row>
    <row r="23350" spans="1:2" ht="12.75" customHeight="1">
      <c r="A23350" t="s">
        <v>34989</v>
      </c>
      <c r="B23350">
        <v>36.08</v>
      </c>
    </row>
    <row r="23351" spans="1:2" ht="12.75" customHeight="1">
      <c r="A23351" t="s">
        <v>34991</v>
      </c>
      <c r="B23351">
        <v>31.28</v>
      </c>
    </row>
    <row r="23352" spans="1:2" ht="12.75" customHeight="1">
      <c r="A23352" t="s">
        <v>34992</v>
      </c>
      <c r="B23352">
        <v>74.91</v>
      </c>
    </row>
    <row r="23353" spans="1:2" ht="12.75" customHeight="1">
      <c r="A23353" t="s">
        <v>34994</v>
      </c>
      <c r="B23353">
        <v>68.28</v>
      </c>
    </row>
    <row r="23354" spans="1:2" ht="12.75" customHeight="1">
      <c r="A23354" t="s">
        <v>34995</v>
      </c>
      <c r="B23354">
        <v>609.78</v>
      </c>
    </row>
    <row r="23355" spans="1:2" ht="12.75" customHeight="1">
      <c r="A23355" t="s">
        <v>34997</v>
      </c>
      <c r="B23355">
        <v>589.94000000000005</v>
      </c>
    </row>
    <row r="23356" spans="1:2" ht="12.75" customHeight="1">
      <c r="A23356" t="s">
        <v>34998</v>
      </c>
      <c r="B23356">
        <v>82.36</v>
      </c>
    </row>
    <row r="23357" spans="1:2" ht="12.75" customHeight="1">
      <c r="A23357" t="s">
        <v>35000</v>
      </c>
      <c r="B23357">
        <v>76.64</v>
      </c>
    </row>
    <row r="23358" spans="1:2" ht="12.75" customHeight="1">
      <c r="A23358" t="s">
        <v>35001</v>
      </c>
      <c r="B23358">
        <v>73.59</v>
      </c>
    </row>
    <row r="23359" spans="1:2" ht="12.75" customHeight="1">
      <c r="A23359" t="s">
        <v>35003</v>
      </c>
      <c r="B23359">
        <v>67.599999999999994</v>
      </c>
    </row>
    <row r="23360" spans="1:2" ht="12.75" customHeight="1">
      <c r="A23360" t="s">
        <v>35004</v>
      </c>
      <c r="B23360">
        <v>141.31</v>
      </c>
    </row>
    <row r="23361" spans="1:2" ht="12.75" customHeight="1">
      <c r="A23361" t="s">
        <v>35006</v>
      </c>
      <c r="B23361">
        <v>127.19</v>
      </c>
    </row>
    <row r="23362" spans="1:2" ht="12.75" customHeight="1">
      <c r="A23362" t="s">
        <v>35007</v>
      </c>
      <c r="B23362">
        <v>109.28</v>
      </c>
    </row>
    <row r="23363" spans="1:2" ht="12.75" customHeight="1">
      <c r="A23363" t="s">
        <v>35009</v>
      </c>
      <c r="B23363">
        <v>102.32</v>
      </c>
    </row>
    <row r="23364" spans="1:2" ht="12.75" customHeight="1">
      <c r="A23364" t="s">
        <v>35010</v>
      </c>
      <c r="B23364">
        <v>188.56</v>
      </c>
    </row>
    <row r="23365" spans="1:2" ht="12.75" customHeight="1">
      <c r="A23365" t="s">
        <v>35012</v>
      </c>
      <c r="B23365">
        <v>178.3</v>
      </c>
    </row>
    <row r="23366" spans="1:2" ht="12.75" customHeight="1">
      <c r="A23366" t="s">
        <v>35013</v>
      </c>
      <c r="B23366">
        <v>349.92</v>
      </c>
    </row>
    <row r="23367" spans="1:2" ht="12.75" customHeight="1">
      <c r="A23367" t="s">
        <v>35015</v>
      </c>
      <c r="B23367">
        <v>336.43</v>
      </c>
    </row>
    <row r="23368" spans="1:2" ht="12.75" customHeight="1">
      <c r="A23368" t="s">
        <v>35016</v>
      </c>
      <c r="B23368">
        <v>9.1199999999999992</v>
      </c>
    </row>
    <row r="23369" spans="1:2" ht="12.75" customHeight="1">
      <c r="A23369" t="s">
        <v>35018</v>
      </c>
      <c r="B23369">
        <v>9.1199999999999992</v>
      </c>
    </row>
    <row r="23370" spans="1:2" ht="12.75" customHeight="1">
      <c r="A23370" t="s">
        <v>35019</v>
      </c>
      <c r="B23370">
        <v>1.27</v>
      </c>
    </row>
    <row r="23371" spans="1:2" ht="12.75" customHeight="1">
      <c r="A23371" t="s">
        <v>35021</v>
      </c>
      <c r="B23371">
        <v>1.27</v>
      </c>
    </row>
    <row r="23372" spans="1:2" ht="12.75" customHeight="1">
      <c r="A23372" t="s">
        <v>35022</v>
      </c>
      <c r="B23372">
        <v>25.35</v>
      </c>
    </row>
    <row r="23373" spans="1:2" ht="12.75" customHeight="1">
      <c r="A23373" t="s">
        <v>35024</v>
      </c>
      <c r="B23373">
        <v>23.28</v>
      </c>
    </row>
    <row r="23374" spans="1:2" ht="12.75" customHeight="1">
      <c r="A23374" t="s">
        <v>35025</v>
      </c>
      <c r="B23374">
        <v>51.75</v>
      </c>
    </row>
    <row r="23375" spans="1:2" ht="12.75" customHeight="1">
      <c r="A23375" t="s">
        <v>35027</v>
      </c>
      <c r="B23375">
        <v>51.75</v>
      </c>
    </row>
    <row r="23376" spans="1:2" ht="12.75" customHeight="1">
      <c r="A23376" t="s">
        <v>35028</v>
      </c>
      <c r="B23376">
        <v>2.58</v>
      </c>
    </row>
    <row r="23377" spans="1:2" ht="12.75" customHeight="1">
      <c r="A23377" t="s">
        <v>35030</v>
      </c>
      <c r="B23377">
        <v>2.58</v>
      </c>
    </row>
    <row r="23378" spans="1:2" ht="12.75" customHeight="1">
      <c r="A23378" t="s">
        <v>35031</v>
      </c>
      <c r="B23378">
        <v>12.57</v>
      </c>
    </row>
    <row r="23379" spans="1:2" ht="12.75" customHeight="1">
      <c r="A23379" t="s">
        <v>35033</v>
      </c>
      <c r="B23379">
        <v>12.57</v>
      </c>
    </row>
    <row r="23380" spans="1:2" ht="12.75" customHeight="1">
      <c r="A23380" t="s">
        <v>35034</v>
      </c>
      <c r="B23380">
        <v>8.23</v>
      </c>
    </row>
    <row r="23381" spans="1:2" ht="12.75" customHeight="1">
      <c r="A23381" t="s">
        <v>35036</v>
      </c>
      <c r="B23381">
        <v>8.23</v>
      </c>
    </row>
    <row r="23382" spans="1:2" ht="12.75" customHeight="1">
      <c r="A23382" t="s">
        <v>35037</v>
      </c>
      <c r="B23382">
        <v>71.849999999999994</v>
      </c>
    </row>
    <row r="23383" spans="1:2" ht="12.75" customHeight="1">
      <c r="A23383" t="s">
        <v>35039</v>
      </c>
      <c r="B23383">
        <v>71.849999999999994</v>
      </c>
    </row>
    <row r="23384" spans="1:2" ht="12.75" customHeight="1">
      <c r="A23384" t="s">
        <v>35040</v>
      </c>
      <c r="B23384">
        <v>15.24</v>
      </c>
    </row>
    <row r="23385" spans="1:2" ht="12.75" customHeight="1">
      <c r="A23385" t="s">
        <v>35042</v>
      </c>
      <c r="B23385">
        <v>15.24</v>
      </c>
    </row>
    <row r="23386" spans="1:2" ht="12.75" customHeight="1">
      <c r="A23386" t="s">
        <v>35043</v>
      </c>
      <c r="B23386">
        <v>24.98</v>
      </c>
    </row>
    <row r="23387" spans="1:2" ht="12.75" customHeight="1">
      <c r="A23387" t="s">
        <v>35045</v>
      </c>
      <c r="B23387">
        <v>24.98</v>
      </c>
    </row>
    <row r="23388" spans="1:2" ht="12.75" customHeight="1">
      <c r="A23388" t="s">
        <v>35046</v>
      </c>
      <c r="B23388">
        <v>31.67</v>
      </c>
    </row>
    <row r="23389" spans="1:2" ht="12.75" customHeight="1">
      <c r="A23389" t="s">
        <v>35048</v>
      </c>
      <c r="B23389">
        <v>31.67</v>
      </c>
    </row>
    <row r="23390" spans="1:2" ht="12.75" customHeight="1">
      <c r="A23390" t="s">
        <v>35049</v>
      </c>
      <c r="B23390">
        <v>10.94</v>
      </c>
    </row>
    <row r="23391" spans="1:2" ht="12.75" customHeight="1">
      <c r="A23391" t="s">
        <v>35051</v>
      </c>
      <c r="B23391">
        <v>10.94</v>
      </c>
    </row>
    <row r="23392" spans="1:2" ht="12.75" customHeight="1">
      <c r="A23392" t="s">
        <v>35221</v>
      </c>
      <c r="B23392">
        <v>1066</v>
      </c>
    </row>
    <row r="23393" spans="1:2" ht="12.75" customHeight="1">
      <c r="A23393" t="s">
        <v>35222</v>
      </c>
      <c r="B23393">
        <v>1011.1</v>
      </c>
    </row>
    <row r="23394" spans="1:2" ht="12.75" customHeight="1">
      <c r="A23394" t="s">
        <v>35223</v>
      </c>
      <c r="B23394">
        <v>49.73</v>
      </c>
    </row>
    <row r="23395" spans="1:2" ht="12.75" customHeight="1">
      <c r="A23395" t="s">
        <v>35224</v>
      </c>
      <c r="B23395">
        <v>47.11</v>
      </c>
    </row>
    <row r="23396" spans="1:2" ht="12.75" customHeight="1">
      <c r="A23396" t="s">
        <v>35225</v>
      </c>
      <c r="B23396">
        <v>44.52</v>
      </c>
    </row>
    <row r="23397" spans="1:2" ht="12.75" customHeight="1">
      <c r="A23397" t="s">
        <v>35226</v>
      </c>
      <c r="B23397">
        <v>41.74</v>
      </c>
    </row>
    <row r="23398" spans="1:2" ht="12.75" customHeight="1">
      <c r="A23398" t="s">
        <v>35227</v>
      </c>
      <c r="B23398">
        <v>14.21</v>
      </c>
    </row>
    <row r="23399" spans="1:2" ht="12.75" customHeight="1">
      <c r="A23399" t="s">
        <v>35228</v>
      </c>
      <c r="B23399">
        <v>12.73</v>
      </c>
    </row>
    <row r="23400" spans="1:2" ht="12.75" customHeight="1">
      <c r="A23400" t="s">
        <v>35229</v>
      </c>
      <c r="B23400">
        <v>8.74</v>
      </c>
    </row>
    <row r="23401" spans="1:2" ht="12.75" customHeight="1">
      <c r="A23401" t="s">
        <v>35230</v>
      </c>
      <c r="B23401">
        <v>8</v>
      </c>
    </row>
    <row r="23402" spans="1:2" ht="12.75" customHeight="1">
      <c r="A23402" t="s">
        <v>35052</v>
      </c>
      <c r="B23402">
        <v>22.09</v>
      </c>
    </row>
    <row r="23403" spans="1:2" ht="12.75" customHeight="1">
      <c r="A23403" t="s">
        <v>35054</v>
      </c>
      <c r="B23403">
        <v>22.09</v>
      </c>
    </row>
    <row r="23404" spans="1:2" ht="12.75" customHeight="1">
      <c r="A23404" t="s">
        <v>35055</v>
      </c>
      <c r="B23404">
        <v>1.01</v>
      </c>
    </row>
    <row r="23405" spans="1:2" ht="12.75" customHeight="1">
      <c r="A23405" t="s">
        <v>35057</v>
      </c>
      <c r="B23405">
        <v>1.01</v>
      </c>
    </row>
    <row r="23406" spans="1:2" ht="12.75" customHeight="1">
      <c r="A23406" t="s">
        <v>35058</v>
      </c>
      <c r="B23406">
        <v>233.45</v>
      </c>
    </row>
    <row r="23407" spans="1:2" ht="12.75" customHeight="1">
      <c r="A23407" t="s">
        <v>35060</v>
      </c>
      <c r="B23407">
        <v>233.45</v>
      </c>
    </row>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71"/>
  <sheetViews>
    <sheetView topLeftCell="A163" workbookViewId="0">
      <selection activeCell="E39" sqref="E39:J39"/>
    </sheetView>
  </sheetViews>
  <sheetFormatPr defaultColWidth="12.5703125" defaultRowHeight="15" customHeight="1"/>
  <cols>
    <col min="1" max="1" width="6.28515625" customWidth="1"/>
    <col min="2" max="2" width="13.140625" customWidth="1"/>
    <col min="3" max="3" width="49.7109375" customWidth="1"/>
    <col min="4" max="4" width="8.7109375" customWidth="1"/>
    <col min="5" max="5" width="0.140625" customWidth="1"/>
    <col min="6" max="6" width="8" customWidth="1"/>
  </cols>
  <sheetData>
    <row r="1" spans="1:5" ht="141.75" customHeight="1">
      <c r="A1" s="147" t="s">
        <v>35231</v>
      </c>
      <c r="B1" s="148" t="s">
        <v>35232</v>
      </c>
      <c r="C1" s="147" t="s">
        <v>35233</v>
      </c>
      <c r="D1" s="148" t="s">
        <v>35234</v>
      </c>
      <c r="E1" s="148" t="s">
        <v>35235</v>
      </c>
    </row>
    <row r="2" spans="1:5" ht="12.75" customHeight="1">
      <c r="A2" s="149"/>
      <c r="C2" s="149"/>
    </row>
    <row r="3" spans="1:5" ht="12.75" customHeight="1">
      <c r="A3" s="149"/>
      <c r="C3" s="149"/>
    </row>
    <row r="4" spans="1:5" ht="25.5" customHeight="1">
      <c r="A4" s="149" t="s">
        <v>35236</v>
      </c>
      <c r="B4" s="149" t="s">
        <v>35237</v>
      </c>
      <c r="C4" s="149" t="s">
        <v>35238</v>
      </c>
      <c r="D4" s="149" t="s">
        <v>592</v>
      </c>
      <c r="E4" s="150">
        <v>51</v>
      </c>
    </row>
    <row r="5" spans="1:5" ht="12.75" customHeight="1">
      <c r="A5" s="149" t="s">
        <v>35239</v>
      </c>
      <c r="B5" s="149" t="s">
        <v>35237</v>
      </c>
      <c r="C5" s="149" t="s">
        <v>35240</v>
      </c>
      <c r="D5" s="149" t="s">
        <v>4500</v>
      </c>
      <c r="E5" s="150">
        <v>10.749700000000001</v>
      </c>
    </row>
    <row r="6" spans="1:5" ht="12.75" customHeight="1">
      <c r="A6" s="149" t="s">
        <v>35241</v>
      </c>
      <c r="B6" s="149" t="s">
        <v>35237</v>
      </c>
      <c r="C6" s="149" t="s">
        <v>35242</v>
      </c>
      <c r="D6" s="149" t="s">
        <v>4500</v>
      </c>
      <c r="E6" s="150">
        <v>8.42</v>
      </c>
    </row>
    <row r="7" spans="1:5" ht="12.75" customHeight="1">
      <c r="A7" s="149" t="s">
        <v>35243</v>
      </c>
      <c r="B7" s="149" t="s">
        <v>35237</v>
      </c>
      <c r="C7" s="149" t="s">
        <v>35244</v>
      </c>
      <c r="D7" s="149" t="s">
        <v>4500</v>
      </c>
      <c r="E7" s="150">
        <v>5.4325000000000001</v>
      </c>
    </row>
    <row r="8" spans="1:5" ht="12.75" customHeight="1">
      <c r="A8" s="149" t="s">
        <v>35245</v>
      </c>
      <c r="B8" s="149" t="s">
        <v>35237</v>
      </c>
      <c r="C8" s="149" t="s">
        <v>35246</v>
      </c>
      <c r="D8" s="149" t="s">
        <v>4500</v>
      </c>
      <c r="E8" s="150">
        <v>8.0399999999999991</v>
      </c>
    </row>
    <row r="9" spans="1:5" ht="12.75" customHeight="1">
      <c r="A9" s="149" t="s">
        <v>35247</v>
      </c>
      <c r="B9" s="149" t="s">
        <v>35237</v>
      </c>
      <c r="C9" s="149" t="s">
        <v>35248</v>
      </c>
      <c r="D9" s="149" t="s">
        <v>242</v>
      </c>
      <c r="E9" s="150">
        <v>7.8</v>
      </c>
    </row>
    <row r="10" spans="1:5" ht="25.5" customHeight="1">
      <c r="A10" s="149" t="s">
        <v>35249</v>
      </c>
      <c r="B10" s="149" t="s">
        <v>35237</v>
      </c>
      <c r="C10" s="149" t="s">
        <v>35250</v>
      </c>
      <c r="D10" s="149" t="s">
        <v>4500</v>
      </c>
      <c r="E10" s="150">
        <v>2.0438000000000001</v>
      </c>
    </row>
    <row r="11" spans="1:5" ht="12.75" customHeight="1">
      <c r="A11" s="149" t="s">
        <v>35251</v>
      </c>
      <c r="B11" s="149" t="s">
        <v>35237</v>
      </c>
      <c r="C11" s="149" t="s">
        <v>35252</v>
      </c>
      <c r="D11" s="149" t="s">
        <v>242</v>
      </c>
      <c r="E11" s="150">
        <v>3</v>
      </c>
    </row>
    <row r="12" spans="1:5" ht="25.5" customHeight="1">
      <c r="A12" s="149" t="s">
        <v>35253</v>
      </c>
      <c r="B12" s="149" t="s">
        <v>35237</v>
      </c>
      <c r="C12" s="149" t="s">
        <v>35254</v>
      </c>
      <c r="D12" s="149" t="s">
        <v>4500</v>
      </c>
      <c r="E12" s="150">
        <v>4.1500000000000004</v>
      </c>
    </row>
    <row r="13" spans="1:5" ht="38.25" customHeight="1">
      <c r="A13" s="149" t="s">
        <v>35255</v>
      </c>
      <c r="B13" s="149" t="s">
        <v>35237</v>
      </c>
      <c r="C13" s="149" t="s">
        <v>35256</v>
      </c>
      <c r="D13" s="149" t="s">
        <v>4500</v>
      </c>
      <c r="E13" s="150">
        <v>4.5599999999999996</v>
      </c>
    </row>
    <row r="14" spans="1:5" ht="25.5" customHeight="1">
      <c r="A14" s="149" t="s">
        <v>35257</v>
      </c>
      <c r="B14" s="149" t="s">
        <v>35237</v>
      </c>
      <c r="C14" s="149" t="s">
        <v>35258</v>
      </c>
      <c r="D14" s="149" t="s">
        <v>4500</v>
      </c>
      <c r="E14" s="150">
        <v>4.25</v>
      </c>
    </row>
    <row r="15" spans="1:5" ht="25.5" customHeight="1">
      <c r="A15" s="149" t="s">
        <v>35259</v>
      </c>
      <c r="B15" s="149" t="s">
        <v>35237</v>
      </c>
      <c r="C15" s="149" t="s">
        <v>35260</v>
      </c>
      <c r="D15" s="149" t="s">
        <v>4500</v>
      </c>
      <c r="E15" s="150">
        <v>3.86</v>
      </c>
    </row>
    <row r="16" spans="1:5" ht="25.5" customHeight="1">
      <c r="A16" s="149" t="s">
        <v>35261</v>
      </c>
      <c r="B16" s="149" t="s">
        <v>35237</v>
      </c>
      <c r="C16" s="149" t="s">
        <v>35262</v>
      </c>
      <c r="D16" s="149" t="s">
        <v>4500</v>
      </c>
      <c r="E16" s="150">
        <v>4.01</v>
      </c>
    </row>
    <row r="17" spans="1:5" ht="25.5" customHeight="1">
      <c r="A17" s="149" t="s">
        <v>35263</v>
      </c>
      <c r="B17" s="149" t="s">
        <v>35237</v>
      </c>
      <c r="C17" s="149" t="s">
        <v>35264</v>
      </c>
      <c r="D17" s="149" t="s">
        <v>4500</v>
      </c>
      <c r="E17" s="150">
        <v>3.82</v>
      </c>
    </row>
    <row r="18" spans="1:5" ht="25.5" customHeight="1">
      <c r="A18" s="149" t="s">
        <v>35265</v>
      </c>
      <c r="B18" s="149" t="s">
        <v>35237</v>
      </c>
      <c r="C18" s="149" t="s">
        <v>35266</v>
      </c>
      <c r="D18" s="149" t="s">
        <v>4500</v>
      </c>
      <c r="E18" s="150">
        <v>3.44</v>
      </c>
    </row>
    <row r="19" spans="1:5" ht="25.5" customHeight="1">
      <c r="A19" s="149" t="s">
        <v>35267</v>
      </c>
      <c r="B19" s="149" t="s">
        <v>35237</v>
      </c>
      <c r="C19" s="149" t="s">
        <v>35268</v>
      </c>
      <c r="D19" s="149" t="s">
        <v>4500</v>
      </c>
      <c r="E19" s="150">
        <v>3.44</v>
      </c>
    </row>
    <row r="20" spans="1:5" ht="25.5" customHeight="1">
      <c r="A20" s="149" t="s">
        <v>35269</v>
      </c>
      <c r="B20" s="149" t="s">
        <v>35237</v>
      </c>
      <c r="C20" s="149" t="s">
        <v>35270</v>
      </c>
      <c r="D20" s="149" t="s">
        <v>4500</v>
      </c>
      <c r="E20" s="150">
        <v>3.4</v>
      </c>
    </row>
    <row r="21" spans="1:5" ht="25.5" customHeight="1">
      <c r="A21" s="149" t="s">
        <v>35271</v>
      </c>
      <c r="B21" s="149" t="s">
        <v>35237</v>
      </c>
      <c r="C21" s="149" t="s">
        <v>35272</v>
      </c>
      <c r="D21" s="149" t="s">
        <v>4500</v>
      </c>
      <c r="E21" s="150">
        <v>16.8</v>
      </c>
    </row>
    <row r="22" spans="1:5" ht="25.5" customHeight="1">
      <c r="A22" s="149" t="s">
        <v>35273</v>
      </c>
      <c r="B22" s="149" t="s">
        <v>35237</v>
      </c>
      <c r="C22" s="149" t="s">
        <v>35274</v>
      </c>
      <c r="D22" s="149" t="s">
        <v>4500</v>
      </c>
      <c r="E22" s="150">
        <v>3.56</v>
      </c>
    </row>
    <row r="23" spans="1:5" ht="25.5" customHeight="1">
      <c r="A23" s="149" t="s">
        <v>35275</v>
      </c>
      <c r="B23" s="149" t="s">
        <v>35237</v>
      </c>
      <c r="C23" s="149" t="s">
        <v>35276</v>
      </c>
      <c r="D23" s="149" t="s">
        <v>4500</v>
      </c>
      <c r="E23" s="150">
        <v>3.56</v>
      </c>
    </row>
    <row r="24" spans="1:5" ht="25.5" customHeight="1">
      <c r="A24" s="149" t="s">
        <v>35277</v>
      </c>
      <c r="B24" s="149" t="s">
        <v>35237</v>
      </c>
      <c r="C24" s="149" t="s">
        <v>35278</v>
      </c>
      <c r="D24" s="149" t="s">
        <v>4500</v>
      </c>
      <c r="E24" s="150">
        <v>3.61</v>
      </c>
    </row>
    <row r="25" spans="1:5" ht="25.5" customHeight="1">
      <c r="A25" s="149" t="s">
        <v>35279</v>
      </c>
      <c r="B25" s="149" t="s">
        <v>35237</v>
      </c>
      <c r="C25" s="149" t="s">
        <v>35280</v>
      </c>
      <c r="D25" s="149" t="s">
        <v>4500</v>
      </c>
      <c r="E25" s="150">
        <v>3.44</v>
      </c>
    </row>
    <row r="26" spans="1:5" ht="25.5" customHeight="1">
      <c r="A26" s="149" t="s">
        <v>35281</v>
      </c>
      <c r="B26" s="149" t="s">
        <v>35237</v>
      </c>
      <c r="C26" s="149" t="s">
        <v>35282</v>
      </c>
      <c r="D26" s="149" t="s">
        <v>4500</v>
      </c>
      <c r="E26" s="150">
        <v>3.44</v>
      </c>
    </row>
    <row r="27" spans="1:5" ht="25.5" customHeight="1">
      <c r="A27" s="149" t="s">
        <v>35283</v>
      </c>
      <c r="B27" s="149" t="s">
        <v>35237</v>
      </c>
      <c r="C27" s="149" t="s">
        <v>35284</v>
      </c>
      <c r="D27" s="149" t="s">
        <v>4500</v>
      </c>
      <c r="E27" s="150">
        <v>3.44</v>
      </c>
    </row>
    <row r="28" spans="1:5" ht="25.5" customHeight="1">
      <c r="A28" s="149" t="s">
        <v>35285</v>
      </c>
      <c r="B28" s="149" t="s">
        <v>35237</v>
      </c>
      <c r="C28" s="149" t="s">
        <v>35286</v>
      </c>
      <c r="D28" s="149" t="s">
        <v>4500</v>
      </c>
      <c r="E28" s="150">
        <v>3.4</v>
      </c>
    </row>
    <row r="29" spans="1:5" ht="38.25" customHeight="1">
      <c r="A29" s="149" t="s">
        <v>35287</v>
      </c>
      <c r="B29" s="149" t="s">
        <v>35237</v>
      </c>
      <c r="C29" s="149" t="s">
        <v>35288</v>
      </c>
      <c r="D29" s="149" t="s">
        <v>4500</v>
      </c>
      <c r="E29" s="150">
        <v>4.5</v>
      </c>
    </row>
    <row r="30" spans="1:5" ht="12.75" customHeight="1">
      <c r="A30" s="149" t="s">
        <v>35289</v>
      </c>
      <c r="B30" s="149" t="s">
        <v>35237</v>
      </c>
      <c r="C30" s="149" t="s">
        <v>35290</v>
      </c>
      <c r="D30" s="149" t="s">
        <v>4500</v>
      </c>
      <c r="E30" s="150">
        <v>2.7852999999999999</v>
      </c>
    </row>
    <row r="31" spans="1:5" ht="38.25" customHeight="1">
      <c r="A31" s="149" t="s">
        <v>35291</v>
      </c>
      <c r="B31" s="149" t="s">
        <v>35237</v>
      </c>
      <c r="C31" s="149" t="s">
        <v>35292</v>
      </c>
      <c r="D31" s="149" t="s">
        <v>246</v>
      </c>
      <c r="E31" s="150">
        <v>13</v>
      </c>
    </row>
    <row r="32" spans="1:5" ht="38.25" customHeight="1">
      <c r="A32" s="149" t="s">
        <v>35293</v>
      </c>
      <c r="B32" s="149" t="s">
        <v>35237</v>
      </c>
      <c r="C32" s="149" t="s">
        <v>35294</v>
      </c>
      <c r="D32" s="149" t="s">
        <v>246</v>
      </c>
      <c r="E32" s="150">
        <v>26.86</v>
      </c>
    </row>
    <row r="33" spans="1:5" ht="38.25" customHeight="1">
      <c r="A33" s="149" t="s">
        <v>35295</v>
      </c>
      <c r="B33" s="149" t="s">
        <v>35237</v>
      </c>
      <c r="C33" s="149" t="s">
        <v>35296</v>
      </c>
      <c r="D33" s="149" t="s">
        <v>246</v>
      </c>
      <c r="E33" s="150">
        <v>48</v>
      </c>
    </row>
    <row r="34" spans="1:5" ht="38.25" customHeight="1">
      <c r="A34" s="149" t="s">
        <v>35297</v>
      </c>
      <c r="B34" s="149" t="s">
        <v>35237</v>
      </c>
      <c r="C34" s="149" t="s">
        <v>35298</v>
      </c>
      <c r="D34" s="149" t="s">
        <v>4500</v>
      </c>
      <c r="E34" s="150">
        <v>2.9740000000000002</v>
      </c>
    </row>
    <row r="35" spans="1:5" ht="38.25" customHeight="1">
      <c r="A35" s="149" t="s">
        <v>35299</v>
      </c>
      <c r="B35" s="149" t="s">
        <v>35237</v>
      </c>
      <c r="C35" s="149" t="s">
        <v>35300</v>
      </c>
      <c r="D35" s="149" t="s">
        <v>246</v>
      </c>
      <c r="E35" s="150">
        <v>80.75</v>
      </c>
    </row>
    <row r="36" spans="1:5" ht="51" customHeight="1">
      <c r="A36" s="149" t="s">
        <v>35301</v>
      </c>
      <c r="B36" s="149" t="s">
        <v>35237</v>
      </c>
      <c r="C36" s="149" t="s">
        <v>35302</v>
      </c>
      <c r="D36" s="149" t="s">
        <v>246</v>
      </c>
      <c r="E36" s="150">
        <v>150</v>
      </c>
    </row>
    <row r="37" spans="1:5" ht="25.5" customHeight="1">
      <c r="A37" s="149" t="s">
        <v>35303</v>
      </c>
      <c r="B37" s="149" t="s">
        <v>35237</v>
      </c>
      <c r="C37" s="149" t="s">
        <v>35304</v>
      </c>
      <c r="D37" s="149" t="s">
        <v>246</v>
      </c>
      <c r="E37" s="150">
        <v>461.16</v>
      </c>
    </row>
    <row r="38" spans="1:5" ht="25.5" customHeight="1">
      <c r="A38" s="149" t="s">
        <v>35305</v>
      </c>
      <c r="B38" s="149" t="s">
        <v>35237</v>
      </c>
      <c r="C38" s="149" t="s">
        <v>35306</v>
      </c>
      <c r="D38" s="149" t="s">
        <v>246</v>
      </c>
      <c r="E38" s="150">
        <v>576.45000000000005</v>
      </c>
    </row>
    <row r="39" spans="1:5" ht="25.5" customHeight="1">
      <c r="A39" s="149" t="s">
        <v>35307</v>
      </c>
      <c r="B39" s="149" t="s">
        <v>35237</v>
      </c>
      <c r="C39" s="149" t="s">
        <v>35308</v>
      </c>
      <c r="D39" s="149" t="s">
        <v>246</v>
      </c>
      <c r="E39" s="150">
        <v>691.74</v>
      </c>
    </row>
    <row r="40" spans="1:5" ht="38.25" customHeight="1">
      <c r="A40" s="149" t="s">
        <v>35309</v>
      </c>
      <c r="B40" s="149" t="s">
        <v>35237</v>
      </c>
      <c r="C40" s="149" t="s">
        <v>35310</v>
      </c>
      <c r="D40" s="149" t="s">
        <v>246</v>
      </c>
      <c r="E40" s="150">
        <v>5583.22</v>
      </c>
    </row>
    <row r="41" spans="1:5" ht="25.5" customHeight="1">
      <c r="A41" s="149" t="s">
        <v>35311</v>
      </c>
      <c r="B41" s="149" t="s">
        <v>35237</v>
      </c>
      <c r="C41" s="149" t="s">
        <v>35312</v>
      </c>
      <c r="D41" s="149" t="s">
        <v>246</v>
      </c>
      <c r="E41" s="150">
        <v>3.13</v>
      </c>
    </row>
    <row r="42" spans="1:5" ht="25.5" customHeight="1">
      <c r="A42" s="149" t="s">
        <v>35313</v>
      </c>
      <c r="B42" s="149" t="s">
        <v>35237</v>
      </c>
      <c r="C42" s="149" t="s">
        <v>35314</v>
      </c>
      <c r="D42" s="149" t="s">
        <v>1309</v>
      </c>
      <c r="E42" s="150">
        <v>1.2758</v>
      </c>
    </row>
    <row r="43" spans="1:5" ht="12.75" customHeight="1">
      <c r="A43" s="149" t="s">
        <v>35315</v>
      </c>
      <c r="B43" s="149" t="s">
        <v>35237</v>
      </c>
      <c r="C43" s="149" t="s">
        <v>35316</v>
      </c>
      <c r="D43" s="149" t="s">
        <v>4500</v>
      </c>
      <c r="E43" s="150">
        <v>7.6258999999999997</v>
      </c>
    </row>
    <row r="44" spans="1:5" ht="25.5" customHeight="1">
      <c r="A44" s="149" t="s">
        <v>35317</v>
      </c>
      <c r="B44" s="149" t="s">
        <v>35237</v>
      </c>
      <c r="C44" s="149" t="s">
        <v>35318</v>
      </c>
      <c r="D44" s="149" t="s">
        <v>1309</v>
      </c>
      <c r="E44" s="150">
        <v>10.51</v>
      </c>
    </row>
    <row r="45" spans="1:5" ht="12.75" customHeight="1">
      <c r="A45" s="149" t="s">
        <v>35319</v>
      </c>
      <c r="B45" s="149" t="s">
        <v>35237</v>
      </c>
      <c r="C45" s="149" t="s">
        <v>35320</v>
      </c>
      <c r="D45" s="149" t="s">
        <v>246</v>
      </c>
      <c r="E45" s="150">
        <v>1.57</v>
      </c>
    </row>
    <row r="46" spans="1:5" ht="51" customHeight="1">
      <c r="A46" s="149" t="s">
        <v>35321</v>
      </c>
      <c r="B46" s="149" t="s">
        <v>35237</v>
      </c>
      <c r="C46" s="149" t="s">
        <v>35322</v>
      </c>
      <c r="D46" s="149" t="s">
        <v>246</v>
      </c>
      <c r="E46" s="150">
        <v>208.2</v>
      </c>
    </row>
    <row r="47" spans="1:5" ht="12.75" customHeight="1">
      <c r="A47" s="149" t="s">
        <v>35323</v>
      </c>
      <c r="B47" s="149" t="s">
        <v>35237</v>
      </c>
      <c r="C47" s="149" t="s">
        <v>35324</v>
      </c>
      <c r="D47" s="149" t="s">
        <v>1309</v>
      </c>
      <c r="E47" s="150">
        <v>2.4300000000000002</v>
      </c>
    </row>
    <row r="48" spans="1:5" ht="25.5" customHeight="1">
      <c r="A48" s="149" t="s">
        <v>35325</v>
      </c>
      <c r="B48" s="149" t="s">
        <v>35237</v>
      </c>
      <c r="C48" s="149" t="s">
        <v>35326</v>
      </c>
      <c r="D48" s="149" t="s">
        <v>1309</v>
      </c>
      <c r="E48" s="150">
        <v>2.577</v>
      </c>
    </row>
    <row r="49" spans="1:5" ht="38.25" customHeight="1">
      <c r="A49" s="149" t="s">
        <v>35327</v>
      </c>
      <c r="B49" s="149" t="s">
        <v>34898</v>
      </c>
      <c r="C49" s="149" t="s">
        <v>35328</v>
      </c>
      <c r="D49" s="149" t="s">
        <v>4500</v>
      </c>
      <c r="E49" s="150">
        <v>2.0682</v>
      </c>
    </row>
    <row r="50" spans="1:5" ht="38.25" customHeight="1">
      <c r="A50" s="149" t="s">
        <v>35329</v>
      </c>
      <c r="B50" s="149" t="s">
        <v>34901</v>
      </c>
      <c r="C50" s="149" t="s">
        <v>35330</v>
      </c>
      <c r="D50" s="149" t="s">
        <v>4500</v>
      </c>
      <c r="E50" s="150">
        <v>2.0150999999999999</v>
      </c>
    </row>
    <row r="51" spans="1:5" ht="38.25" customHeight="1">
      <c r="A51" s="149" t="s">
        <v>35331</v>
      </c>
      <c r="B51" s="149" t="s">
        <v>34904</v>
      </c>
      <c r="C51" s="149" t="s">
        <v>35332</v>
      </c>
      <c r="D51" s="149" t="s">
        <v>4500</v>
      </c>
      <c r="E51" s="150">
        <v>1.8656999999999999</v>
      </c>
    </row>
    <row r="52" spans="1:5" ht="51" customHeight="1">
      <c r="A52" s="149" t="s">
        <v>35333</v>
      </c>
      <c r="B52" s="149" t="s">
        <v>35237</v>
      </c>
      <c r="C52" s="149" t="s">
        <v>35334</v>
      </c>
      <c r="D52" s="149" t="s">
        <v>4500</v>
      </c>
      <c r="E52" s="150">
        <v>3.3982999999999999</v>
      </c>
    </row>
    <row r="53" spans="1:5" ht="12.75" customHeight="1">
      <c r="A53" s="149" t="s">
        <v>35335</v>
      </c>
      <c r="B53" s="149" t="s">
        <v>35237</v>
      </c>
      <c r="C53" s="149" t="s">
        <v>35336</v>
      </c>
      <c r="D53" s="149" t="s">
        <v>4500</v>
      </c>
      <c r="E53" s="150">
        <v>18</v>
      </c>
    </row>
    <row r="54" spans="1:5" ht="12.75" customHeight="1">
      <c r="A54" s="149" t="s">
        <v>35337</v>
      </c>
      <c r="B54" s="149" t="s">
        <v>35237</v>
      </c>
      <c r="C54" s="149" t="s">
        <v>35338</v>
      </c>
      <c r="D54" s="149" t="s">
        <v>4500</v>
      </c>
      <c r="E54" s="150">
        <v>33.08</v>
      </c>
    </row>
    <row r="55" spans="1:5" ht="12.75" customHeight="1">
      <c r="A55" s="149" t="s">
        <v>35339</v>
      </c>
      <c r="B55" s="149" t="s">
        <v>35237</v>
      </c>
      <c r="C55" s="149" t="s">
        <v>35340</v>
      </c>
      <c r="D55" s="149" t="s">
        <v>4500</v>
      </c>
      <c r="E55" s="150">
        <v>57.32</v>
      </c>
    </row>
    <row r="56" spans="1:5" ht="25.5" customHeight="1">
      <c r="A56" s="149" t="s">
        <v>35341</v>
      </c>
      <c r="B56" s="149" t="s">
        <v>35237</v>
      </c>
      <c r="C56" s="149" t="s">
        <v>35342</v>
      </c>
      <c r="D56" s="149" t="s">
        <v>4500</v>
      </c>
      <c r="E56" s="150">
        <v>1.9950000000000001</v>
      </c>
    </row>
    <row r="57" spans="1:5" ht="38.25" customHeight="1">
      <c r="A57" s="149" t="s">
        <v>35343</v>
      </c>
      <c r="B57" s="149" t="s">
        <v>35237</v>
      </c>
      <c r="C57" s="149" t="s">
        <v>35344</v>
      </c>
      <c r="D57" s="149" t="s">
        <v>246</v>
      </c>
      <c r="E57" s="150">
        <v>330000</v>
      </c>
    </row>
    <row r="58" spans="1:5" ht="38.25" customHeight="1">
      <c r="A58" s="149" t="s">
        <v>35345</v>
      </c>
      <c r="B58" s="149" t="s">
        <v>35237</v>
      </c>
      <c r="C58" s="149" t="s">
        <v>35346</v>
      </c>
      <c r="D58" s="149" t="s">
        <v>246</v>
      </c>
      <c r="E58" s="150">
        <v>58958</v>
      </c>
    </row>
    <row r="59" spans="1:5" ht="12.75" customHeight="1">
      <c r="A59" s="149" t="s">
        <v>35347</v>
      </c>
      <c r="B59" s="149" t="s">
        <v>35237</v>
      </c>
      <c r="C59" s="149" t="s">
        <v>35348</v>
      </c>
      <c r="D59" s="149" t="s">
        <v>4500</v>
      </c>
      <c r="E59" s="150">
        <v>31.42</v>
      </c>
    </row>
    <row r="60" spans="1:5" ht="25.5" customHeight="1">
      <c r="A60" s="149" t="s">
        <v>35349</v>
      </c>
      <c r="B60" s="149" t="s">
        <v>35237</v>
      </c>
      <c r="C60" s="149" t="s">
        <v>35350</v>
      </c>
      <c r="D60" s="149" t="s">
        <v>4500</v>
      </c>
      <c r="E60" s="150">
        <v>40.43</v>
      </c>
    </row>
    <row r="61" spans="1:5" ht="38.25" customHeight="1">
      <c r="A61" s="149" t="s">
        <v>35351</v>
      </c>
      <c r="B61" s="149" t="s">
        <v>35237</v>
      </c>
      <c r="C61" s="149" t="s">
        <v>35352</v>
      </c>
      <c r="D61" s="149" t="s">
        <v>4500</v>
      </c>
      <c r="E61" s="150">
        <v>40.384700000000002</v>
      </c>
    </row>
    <row r="62" spans="1:5" ht="51" customHeight="1">
      <c r="A62" s="149" t="s">
        <v>35353</v>
      </c>
      <c r="B62" s="149" t="s">
        <v>35237</v>
      </c>
      <c r="C62" s="149" t="s">
        <v>35354</v>
      </c>
      <c r="D62" s="149" t="s">
        <v>4500</v>
      </c>
      <c r="E62" s="150">
        <v>2.9740000000000002</v>
      </c>
    </row>
    <row r="63" spans="1:5" ht="38.25" customHeight="1">
      <c r="A63" s="149" t="s">
        <v>35355</v>
      </c>
      <c r="B63" s="149" t="s">
        <v>35237</v>
      </c>
      <c r="C63" s="149" t="s">
        <v>35356</v>
      </c>
      <c r="D63" s="149" t="s">
        <v>4500</v>
      </c>
      <c r="E63" s="150">
        <v>21.63</v>
      </c>
    </row>
    <row r="64" spans="1:5" ht="25.5" customHeight="1">
      <c r="A64" s="149" t="s">
        <v>35357</v>
      </c>
      <c r="B64" s="149" t="s">
        <v>35237</v>
      </c>
      <c r="C64" s="149" t="s">
        <v>35358</v>
      </c>
      <c r="D64" s="149" t="s">
        <v>246</v>
      </c>
      <c r="E64" s="150">
        <v>1.38</v>
      </c>
    </row>
    <row r="65" spans="1:5" ht="25.5" customHeight="1">
      <c r="A65" s="149" t="s">
        <v>35359</v>
      </c>
      <c r="B65" s="149" t="s">
        <v>35237</v>
      </c>
      <c r="C65" s="149" t="s">
        <v>35360</v>
      </c>
      <c r="D65" s="149" t="s">
        <v>246</v>
      </c>
      <c r="E65" s="150">
        <v>2.2999999999999998</v>
      </c>
    </row>
    <row r="66" spans="1:5" ht="25.5" customHeight="1">
      <c r="A66" s="149" t="s">
        <v>35361</v>
      </c>
      <c r="B66" s="149" t="s">
        <v>35237</v>
      </c>
      <c r="C66" s="149" t="s">
        <v>35362</v>
      </c>
      <c r="D66" s="149" t="s">
        <v>4500</v>
      </c>
      <c r="E66" s="150">
        <v>0.68</v>
      </c>
    </row>
    <row r="67" spans="1:5" ht="12.75" customHeight="1">
      <c r="A67" s="149" t="s">
        <v>35363</v>
      </c>
      <c r="B67" s="149" t="s">
        <v>35237</v>
      </c>
      <c r="C67" s="149" t="s">
        <v>35364</v>
      </c>
      <c r="D67" s="149" t="s">
        <v>246</v>
      </c>
      <c r="E67" s="150">
        <v>7.7</v>
      </c>
    </row>
    <row r="68" spans="1:5" ht="25.5" customHeight="1">
      <c r="A68" s="149" t="s">
        <v>35365</v>
      </c>
      <c r="B68" s="149" t="s">
        <v>35237</v>
      </c>
      <c r="C68" s="149" t="s">
        <v>35366</v>
      </c>
      <c r="D68" s="149" t="s">
        <v>1371</v>
      </c>
      <c r="E68" s="150">
        <v>89.2</v>
      </c>
    </row>
    <row r="69" spans="1:5" ht="25.5" customHeight="1">
      <c r="A69" s="149" t="s">
        <v>35367</v>
      </c>
      <c r="B69" s="149" t="s">
        <v>35237</v>
      </c>
      <c r="C69" s="149" t="s">
        <v>35368</v>
      </c>
      <c r="D69" s="149" t="s">
        <v>246</v>
      </c>
      <c r="E69" s="150">
        <v>0.63</v>
      </c>
    </row>
    <row r="70" spans="1:5" ht="12.75" customHeight="1">
      <c r="A70" s="149" t="s">
        <v>35369</v>
      </c>
      <c r="B70" s="149" t="s">
        <v>35237</v>
      </c>
      <c r="C70" s="149" t="s">
        <v>35370</v>
      </c>
      <c r="D70" s="149" t="s">
        <v>246</v>
      </c>
      <c r="E70" s="150">
        <v>5.71</v>
      </c>
    </row>
    <row r="71" spans="1:5" ht="12.75" customHeight="1">
      <c r="A71" s="149" t="s">
        <v>35371</v>
      </c>
      <c r="B71" s="149" t="s">
        <v>35237</v>
      </c>
      <c r="C71" s="149" t="s">
        <v>35372</v>
      </c>
      <c r="D71" s="149" t="s">
        <v>246</v>
      </c>
      <c r="E71" s="150">
        <v>6.9</v>
      </c>
    </row>
    <row r="72" spans="1:5" ht="25.5" customHeight="1">
      <c r="A72" s="149" t="s">
        <v>35373</v>
      </c>
      <c r="B72" s="149" t="s">
        <v>35237</v>
      </c>
      <c r="C72" s="149" t="s">
        <v>35374</v>
      </c>
      <c r="D72" s="149" t="s">
        <v>246</v>
      </c>
      <c r="E72" s="150">
        <v>735</v>
      </c>
    </row>
    <row r="73" spans="1:5" ht="25.5" customHeight="1">
      <c r="A73" s="149" t="s">
        <v>35375</v>
      </c>
      <c r="B73" s="149" t="s">
        <v>35237</v>
      </c>
      <c r="C73" s="149" t="s">
        <v>35376</v>
      </c>
      <c r="D73" s="149" t="s">
        <v>35377</v>
      </c>
      <c r="E73" s="150">
        <v>43.25</v>
      </c>
    </row>
    <row r="74" spans="1:5" ht="25.5" customHeight="1">
      <c r="A74" s="149" t="s">
        <v>160</v>
      </c>
      <c r="B74" s="149" t="s">
        <v>35237</v>
      </c>
      <c r="C74" s="149" t="s">
        <v>161</v>
      </c>
      <c r="D74" s="149" t="s">
        <v>35377</v>
      </c>
      <c r="E74" s="150">
        <v>44.92</v>
      </c>
    </row>
    <row r="75" spans="1:5" ht="12.75" customHeight="1">
      <c r="A75" s="149" t="s">
        <v>35378</v>
      </c>
      <c r="B75" s="149" t="s">
        <v>35237</v>
      </c>
      <c r="C75" s="149" t="s">
        <v>35379</v>
      </c>
      <c r="D75" s="149" t="s">
        <v>35377</v>
      </c>
      <c r="E75" s="150">
        <v>47.24</v>
      </c>
    </row>
    <row r="76" spans="1:5" ht="12.75" customHeight="1">
      <c r="A76" s="149" t="s">
        <v>35380</v>
      </c>
      <c r="B76" s="149" t="s">
        <v>35237</v>
      </c>
      <c r="C76" s="149" t="s">
        <v>35381</v>
      </c>
      <c r="D76" s="149" t="s">
        <v>35377</v>
      </c>
      <c r="E76" s="150">
        <v>57.36</v>
      </c>
    </row>
    <row r="77" spans="1:5" ht="12.75" customHeight="1">
      <c r="A77" s="149" t="s">
        <v>35382</v>
      </c>
      <c r="B77" s="149" t="s">
        <v>35237</v>
      </c>
      <c r="C77" s="149" t="s">
        <v>35383</v>
      </c>
      <c r="D77" s="149" t="s">
        <v>4500</v>
      </c>
      <c r="E77" s="150">
        <v>6.75</v>
      </c>
    </row>
    <row r="78" spans="1:5" ht="12.75" customHeight="1">
      <c r="A78" s="149" t="s">
        <v>35384</v>
      </c>
      <c r="B78" s="149" t="s">
        <v>35237</v>
      </c>
      <c r="C78" s="149" t="s">
        <v>35385</v>
      </c>
      <c r="D78" s="149" t="s">
        <v>4500</v>
      </c>
      <c r="E78" s="150">
        <v>28</v>
      </c>
    </row>
    <row r="79" spans="1:5" ht="12.75" customHeight="1">
      <c r="A79" s="149" t="s">
        <v>35386</v>
      </c>
      <c r="B79" s="149" t="s">
        <v>35237</v>
      </c>
      <c r="C79" s="149" t="s">
        <v>35387</v>
      </c>
      <c r="D79" s="149" t="s">
        <v>4500</v>
      </c>
      <c r="E79" s="150">
        <v>1.28</v>
      </c>
    </row>
    <row r="80" spans="1:5" ht="25.5" customHeight="1">
      <c r="A80" s="149" t="s">
        <v>35388</v>
      </c>
      <c r="B80" s="149" t="s">
        <v>35237</v>
      </c>
      <c r="C80" s="149" t="s">
        <v>35389</v>
      </c>
      <c r="D80" s="149" t="s">
        <v>81</v>
      </c>
      <c r="E80" s="150">
        <v>10.220000000000001</v>
      </c>
    </row>
    <row r="81" spans="1:5" ht="25.5" customHeight="1">
      <c r="A81" s="149" t="s">
        <v>35390</v>
      </c>
      <c r="B81" s="149" t="s">
        <v>35237</v>
      </c>
      <c r="C81" s="149" t="s">
        <v>35391</v>
      </c>
      <c r="D81" s="149" t="s">
        <v>81</v>
      </c>
      <c r="E81" s="150">
        <v>13.66</v>
      </c>
    </row>
    <row r="82" spans="1:5" ht="12.75" customHeight="1">
      <c r="A82" s="149" t="s">
        <v>35392</v>
      </c>
      <c r="B82" s="149" t="s">
        <v>35237</v>
      </c>
      <c r="C82" s="149" t="s">
        <v>35393</v>
      </c>
      <c r="D82" s="149" t="s">
        <v>4500</v>
      </c>
      <c r="E82" s="150">
        <v>0.34</v>
      </c>
    </row>
    <row r="83" spans="1:5" ht="12.75" customHeight="1">
      <c r="A83" s="149" t="s">
        <v>35394</v>
      </c>
      <c r="B83" s="149" t="s">
        <v>35237</v>
      </c>
      <c r="C83" s="149" t="s">
        <v>35395</v>
      </c>
      <c r="D83" s="149" t="s">
        <v>4500</v>
      </c>
      <c r="E83" s="150">
        <v>1.75</v>
      </c>
    </row>
    <row r="84" spans="1:5" ht="25.5" customHeight="1">
      <c r="A84" s="149" t="s">
        <v>35396</v>
      </c>
      <c r="B84" s="149" t="s">
        <v>35237</v>
      </c>
      <c r="C84" s="149" t="s">
        <v>35397</v>
      </c>
      <c r="D84" s="149" t="s">
        <v>246</v>
      </c>
      <c r="E84" s="150">
        <v>16.899999999999999</v>
      </c>
    </row>
    <row r="85" spans="1:5" ht="25.5" customHeight="1">
      <c r="A85" s="149" t="s">
        <v>35398</v>
      </c>
      <c r="B85" s="149" t="s">
        <v>35237</v>
      </c>
      <c r="C85" s="149" t="s">
        <v>35399</v>
      </c>
      <c r="D85" s="149" t="s">
        <v>35377</v>
      </c>
      <c r="E85" s="150">
        <v>56.16</v>
      </c>
    </row>
    <row r="86" spans="1:5" ht="25.5" customHeight="1">
      <c r="A86" s="149" t="s">
        <v>35400</v>
      </c>
      <c r="B86" s="149" t="s">
        <v>35237</v>
      </c>
      <c r="C86" s="149" t="s">
        <v>35401</v>
      </c>
      <c r="D86" s="149" t="s">
        <v>246</v>
      </c>
      <c r="E86" s="150">
        <v>73.37</v>
      </c>
    </row>
    <row r="87" spans="1:5" ht="12.75" customHeight="1">
      <c r="A87" s="149" t="s">
        <v>35402</v>
      </c>
      <c r="B87" s="149" t="s">
        <v>35237</v>
      </c>
      <c r="C87" s="149" t="s">
        <v>35403</v>
      </c>
      <c r="D87" s="149" t="s">
        <v>4500</v>
      </c>
      <c r="E87" s="150">
        <v>6.6593</v>
      </c>
    </row>
    <row r="88" spans="1:5" ht="12.75" customHeight="1">
      <c r="A88" s="149" t="s">
        <v>35404</v>
      </c>
      <c r="B88" s="149" t="s">
        <v>35237</v>
      </c>
      <c r="C88" s="149" t="s">
        <v>35405</v>
      </c>
      <c r="D88" s="149" t="s">
        <v>833</v>
      </c>
      <c r="E88" s="150">
        <v>285</v>
      </c>
    </row>
    <row r="89" spans="1:5" ht="25.5" customHeight="1">
      <c r="A89" s="149" t="s">
        <v>35406</v>
      </c>
      <c r="B89" s="149" t="s">
        <v>35237</v>
      </c>
      <c r="C89" s="149" t="s">
        <v>35407</v>
      </c>
      <c r="D89" s="149" t="s">
        <v>246</v>
      </c>
      <c r="E89" s="150">
        <v>8.84</v>
      </c>
    </row>
    <row r="90" spans="1:5" ht="25.5" customHeight="1">
      <c r="A90" s="149" t="s">
        <v>162</v>
      </c>
      <c r="B90" s="149" t="s">
        <v>35237</v>
      </c>
      <c r="C90" s="149" t="s">
        <v>163</v>
      </c>
      <c r="D90" s="149" t="s">
        <v>1309</v>
      </c>
      <c r="E90" s="150">
        <v>6.57</v>
      </c>
    </row>
    <row r="91" spans="1:5" ht="38.25" customHeight="1">
      <c r="A91" s="149" t="s">
        <v>35408</v>
      </c>
      <c r="B91" s="149" t="s">
        <v>35237</v>
      </c>
      <c r="C91" s="149" t="s">
        <v>35409</v>
      </c>
      <c r="D91" s="149" t="s">
        <v>4500</v>
      </c>
      <c r="E91" s="150">
        <v>6.47</v>
      </c>
    </row>
    <row r="92" spans="1:5" ht="51" customHeight="1">
      <c r="A92" s="149" t="s">
        <v>35410</v>
      </c>
      <c r="B92" s="149" t="s">
        <v>35237</v>
      </c>
      <c r="C92" s="149" t="s">
        <v>35411</v>
      </c>
      <c r="D92" s="149" t="s">
        <v>4500</v>
      </c>
      <c r="E92" s="150">
        <v>5.0294999999999996</v>
      </c>
    </row>
    <row r="93" spans="1:5" ht="25.5" customHeight="1">
      <c r="A93" s="149" t="s">
        <v>35412</v>
      </c>
      <c r="B93" s="149" t="s">
        <v>35237</v>
      </c>
      <c r="C93" s="149" t="s">
        <v>35413</v>
      </c>
      <c r="D93" s="149" t="s">
        <v>1309</v>
      </c>
      <c r="E93" s="150">
        <v>41.91</v>
      </c>
    </row>
    <row r="94" spans="1:5" ht="12.75" customHeight="1">
      <c r="A94" s="149" t="s">
        <v>35414</v>
      </c>
      <c r="B94" s="149" t="s">
        <v>35237</v>
      </c>
      <c r="C94" s="149" t="s">
        <v>35415</v>
      </c>
      <c r="D94" s="149" t="s">
        <v>592</v>
      </c>
      <c r="E94" s="150">
        <v>7</v>
      </c>
    </row>
    <row r="95" spans="1:5" ht="25.5" customHeight="1">
      <c r="A95" s="149" t="s">
        <v>35416</v>
      </c>
      <c r="B95" s="149" t="s">
        <v>35237</v>
      </c>
      <c r="C95" s="149" t="s">
        <v>35417</v>
      </c>
      <c r="D95" s="149" t="s">
        <v>4500</v>
      </c>
      <c r="E95" s="150">
        <v>15.83</v>
      </c>
    </row>
    <row r="96" spans="1:5" ht="12.75" customHeight="1">
      <c r="A96" s="149" t="s">
        <v>35418</v>
      </c>
      <c r="B96" s="149" t="s">
        <v>35237</v>
      </c>
      <c r="C96" s="149" t="s">
        <v>35419</v>
      </c>
      <c r="D96" s="149" t="s">
        <v>4500</v>
      </c>
      <c r="E96" s="150">
        <v>18.64</v>
      </c>
    </row>
    <row r="97" spans="1:5" ht="25.5" customHeight="1">
      <c r="A97" s="149" t="s">
        <v>35420</v>
      </c>
      <c r="B97" s="149" t="s">
        <v>35237</v>
      </c>
      <c r="C97" s="149" t="s">
        <v>35421</v>
      </c>
      <c r="D97" s="149" t="s">
        <v>81</v>
      </c>
      <c r="E97" s="150">
        <v>17.96</v>
      </c>
    </row>
    <row r="98" spans="1:5" ht="12.75" customHeight="1">
      <c r="A98" s="149" t="s">
        <v>35422</v>
      </c>
      <c r="B98" s="149" t="s">
        <v>35237</v>
      </c>
      <c r="C98" s="149" t="s">
        <v>35423</v>
      </c>
      <c r="D98" s="149" t="s">
        <v>4500</v>
      </c>
      <c r="E98" s="150">
        <v>30</v>
      </c>
    </row>
    <row r="99" spans="1:5" ht="25.5" customHeight="1">
      <c r="A99" s="149" t="s">
        <v>35424</v>
      </c>
      <c r="B99" s="149" t="s">
        <v>35237</v>
      </c>
      <c r="C99" s="149" t="s">
        <v>35425</v>
      </c>
      <c r="D99" s="149" t="s">
        <v>81</v>
      </c>
      <c r="E99" s="150">
        <v>27.38</v>
      </c>
    </row>
    <row r="100" spans="1:5" ht="25.5" customHeight="1">
      <c r="A100" s="149" t="s">
        <v>35426</v>
      </c>
      <c r="B100" s="149" t="s">
        <v>35237</v>
      </c>
      <c r="C100" s="149" t="s">
        <v>35427</v>
      </c>
      <c r="D100" s="149" t="s">
        <v>81</v>
      </c>
      <c r="E100" s="150">
        <v>41.83</v>
      </c>
    </row>
    <row r="101" spans="1:5" ht="12.75" customHeight="1">
      <c r="A101" s="149" t="s">
        <v>35428</v>
      </c>
      <c r="B101" s="149" t="s">
        <v>35237</v>
      </c>
      <c r="C101" s="149" t="s">
        <v>35429</v>
      </c>
      <c r="D101" s="149" t="s">
        <v>246</v>
      </c>
      <c r="E101" s="150">
        <v>3.56</v>
      </c>
    </row>
    <row r="102" spans="1:5" ht="25.5" customHeight="1">
      <c r="A102" s="149" t="s">
        <v>35430</v>
      </c>
      <c r="B102" s="149" t="s">
        <v>35237</v>
      </c>
      <c r="C102" s="149" t="s">
        <v>35431</v>
      </c>
      <c r="D102" s="149" t="s">
        <v>1309</v>
      </c>
      <c r="E102" s="150">
        <v>3.27</v>
      </c>
    </row>
    <row r="103" spans="1:5" ht="12.75" customHeight="1">
      <c r="A103" s="149" t="s">
        <v>35432</v>
      </c>
      <c r="B103" s="149" t="s">
        <v>35237</v>
      </c>
      <c r="C103" s="149" t="s">
        <v>35433</v>
      </c>
      <c r="D103" s="149" t="s">
        <v>246</v>
      </c>
      <c r="E103" s="150">
        <v>8.65</v>
      </c>
    </row>
    <row r="104" spans="1:5" ht="12.75" customHeight="1">
      <c r="A104" s="149" t="s">
        <v>35434</v>
      </c>
      <c r="B104" s="149" t="s">
        <v>35237</v>
      </c>
      <c r="C104" s="149" t="s">
        <v>35435</v>
      </c>
      <c r="D104" s="149" t="s">
        <v>246</v>
      </c>
      <c r="E104" s="150">
        <v>7.55</v>
      </c>
    </row>
    <row r="105" spans="1:5" ht="38.25" customHeight="1">
      <c r="A105" s="149" t="s">
        <v>35436</v>
      </c>
      <c r="B105" s="149" t="s">
        <v>35237</v>
      </c>
      <c r="C105" s="149" t="s">
        <v>35437</v>
      </c>
      <c r="D105" s="149" t="s">
        <v>246</v>
      </c>
      <c r="E105" s="150">
        <v>16.8</v>
      </c>
    </row>
    <row r="106" spans="1:5" ht="25.5" customHeight="1">
      <c r="A106" s="149" t="s">
        <v>35438</v>
      </c>
      <c r="B106" s="149" t="s">
        <v>35237</v>
      </c>
      <c r="C106" s="149" t="s">
        <v>35439</v>
      </c>
      <c r="D106" s="149" t="s">
        <v>1309</v>
      </c>
      <c r="E106" s="150">
        <v>15.9</v>
      </c>
    </row>
    <row r="107" spans="1:5" ht="25.5" customHeight="1">
      <c r="A107" s="149" t="s">
        <v>35440</v>
      </c>
      <c r="B107" s="149" t="s">
        <v>35237</v>
      </c>
      <c r="C107" s="149" t="s">
        <v>35441</v>
      </c>
      <c r="D107" s="149" t="s">
        <v>81</v>
      </c>
      <c r="E107" s="150">
        <v>48.91</v>
      </c>
    </row>
    <row r="108" spans="1:5" ht="25.5" customHeight="1">
      <c r="A108" s="149" t="s">
        <v>35442</v>
      </c>
      <c r="B108" s="149" t="s">
        <v>35237</v>
      </c>
      <c r="C108" s="149" t="s">
        <v>35443</v>
      </c>
      <c r="D108" s="149" t="s">
        <v>81</v>
      </c>
      <c r="E108" s="150">
        <v>63.74</v>
      </c>
    </row>
    <row r="109" spans="1:5" ht="38.25" customHeight="1">
      <c r="A109" s="149" t="s">
        <v>35444</v>
      </c>
      <c r="B109" s="149" t="s">
        <v>35237</v>
      </c>
      <c r="C109" s="149" t="s">
        <v>35445</v>
      </c>
      <c r="D109" s="149" t="s">
        <v>246</v>
      </c>
      <c r="E109" s="150">
        <v>781</v>
      </c>
    </row>
    <row r="110" spans="1:5" ht="12.75" customHeight="1">
      <c r="A110" s="149" t="s">
        <v>35446</v>
      </c>
      <c r="B110" s="149" t="s">
        <v>35237</v>
      </c>
      <c r="C110" s="149" t="s">
        <v>35447</v>
      </c>
      <c r="D110" s="149" t="s">
        <v>81</v>
      </c>
      <c r="E110" s="150">
        <v>3.33</v>
      </c>
    </row>
    <row r="111" spans="1:5" ht="12.75" customHeight="1">
      <c r="A111" s="149" t="s">
        <v>35448</v>
      </c>
      <c r="B111" s="149" t="s">
        <v>35237</v>
      </c>
      <c r="C111" s="149" t="s">
        <v>35449</v>
      </c>
      <c r="D111" s="149" t="s">
        <v>246</v>
      </c>
      <c r="E111" s="150">
        <v>5.39</v>
      </c>
    </row>
    <row r="112" spans="1:5" ht="12.75" customHeight="1">
      <c r="A112" s="149" t="s">
        <v>35450</v>
      </c>
      <c r="B112" s="149" t="s">
        <v>35237</v>
      </c>
      <c r="C112" s="149" t="s">
        <v>35451</v>
      </c>
      <c r="D112" s="149" t="s">
        <v>4500</v>
      </c>
      <c r="E112" s="150">
        <v>0.48139999999999999</v>
      </c>
    </row>
    <row r="113" spans="1:5" ht="51" customHeight="1">
      <c r="A113" s="149" t="s">
        <v>35452</v>
      </c>
      <c r="B113" s="149" t="s">
        <v>35237</v>
      </c>
      <c r="C113" s="149" t="s">
        <v>35453</v>
      </c>
      <c r="D113" s="149" t="s">
        <v>246</v>
      </c>
      <c r="E113" s="150">
        <v>40845</v>
      </c>
    </row>
    <row r="114" spans="1:5" ht="25.5" customHeight="1">
      <c r="A114" s="149" t="s">
        <v>35454</v>
      </c>
      <c r="B114" s="149" t="s">
        <v>35237</v>
      </c>
      <c r="C114" s="149" t="s">
        <v>35455</v>
      </c>
      <c r="D114" s="149" t="s">
        <v>246</v>
      </c>
      <c r="E114" s="150">
        <v>1058.07</v>
      </c>
    </row>
    <row r="115" spans="1:5" ht="12.75" customHeight="1">
      <c r="A115" s="149" t="s">
        <v>181</v>
      </c>
      <c r="B115" s="149" t="s">
        <v>35237</v>
      </c>
      <c r="C115" s="149" t="s">
        <v>182</v>
      </c>
      <c r="D115" s="149" t="s">
        <v>242</v>
      </c>
      <c r="E115" s="150">
        <v>4.7380000000000004</v>
      </c>
    </row>
    <row r="116" spans="1:5" ht="25.5" customHeight="1">
      <c r="A116" s="149" t="s">
        <v>35456</v>
      </c>
      <c r="B116" s="149" t="s">
        <v>35237</v>
      </c>
      <c r="C116" s="149" t="s">
        <v>35457</v>
      </c>
      <c r="D116" s="149" t="s">
        <v>242</v>
      </c>
      <c r="E116" s="150">
        <v>12.5</v>
      </c>
    </row>
    <row r="117" spans="1:5" ht="12.75" customHeight="1">
      <c r="A117" s="149" t="s">
        <v>35458</v>
      </c>
      <c r="B117" s="149" t="s">
        <v>35237</v>
      </c>
      <c r="C117" s="149" t="s">
        <v>35459</v>
      </c>
      <c r="D117" s="149" t="s">
        <v>242</v>
      </c>
      <c r="E117" s="150">
        <v>3.03</v>
      </c>
    </row>
    <row r="118" spans="1:5" ht="12.75" customHeight="1">
      <c r="A118" s="149" t="s">
        <v>35460</v>
      </c>
      <c r="B118" s="149" t="s">
        <v>35237</v>
      </c>
      <c r="C118" s="149" t="s">
        <v>35461</v>
      </c>
      <c r="D118" s="149" t="s">
        <v>242</v>
      </c>
      <c r="E118" s="150">
        <v>3.6930000000000001</v>
      </c>
    </row>
    <row r="119" spans="1:5" ht="12.75" customHeight="1">
      <c r="A119" s="149" t="s">
        <v>35462</v>
      </c>
      <c r="B119" s="149" t="s">
        <v>35237</v>
      </c>
      <c r="C119" s="149" t="s">
        <v>35463</v>
      </c>
      <c r="D119" s="149" t="s">
        <v>242</v>
      </c>
      <c r="E119" s="150">
        <v>2.8988</v>
      </c>
    </row>
    <row r="120" spans="1:5" ht="38.25" customHeight="1">
      <c r="A120" s="149" t="s">
        <v>211</v>
      </c>
      <c r="B120" s="149" t="s">
        <v>35237</v>
      </c>
      <c r="C120" s="149" t="s">
        <v>35464</v>
      </c>
      <c r="D120" s="149" t="s">
        <v>242</v>
      </c>
      <c r="E120" s="150">
        <v>8.6</v>
      </c>
    </row>
    <row r="121" spans="1:5" ht="25.5" customHeight="1">
      <c r="A121" s="149" t="s">
        <v>212</v>
      </c>
      <c r="B121" s="149" t="s">
        <v>35237</v>
      </c>
      <c r="C121" s="149" t="s">
        <v>213</v>
      </c>
      <c r="D121" s="149" t="s">
        <v>4500</v>
      </c>
      <c r="E121" s="150">
        <v>10.58</v>
      </c>
    </row>
    <row r="122" spans="1:5" ht="25.5" customHeight="1">
      <c r="A122" s="149" t="s">
        <v>35465</v>
      </c>
      <c r="B122" s="149" t="s">
        <v>35237</v>
      </c>
      <c r="C122" s="149" t="s">
        <v>35466</v>
      </c>
      <c r="D122" s="149" t="s">
        <v>246</v>
      </c>
      <c r="E122" s="150">
        <v>285.5</v>
      </c>
    </row>
    <row r="123" spans="1:5" ht="25.5" customHeight="1">
      <c r="A123" s="149" t="s">
        <v>35467</v>
      </c>
      <c r="B123" s="149" t="s">
        <v>35237</v>
      </c>
      <c r="C123" s="149" t="s">
        <v>35468</v>
      </c>
      <c r="D123" s="149" t="s">
        <v>246</v>
      </c>
      <c r="E123" s="150">
        <v>225.2</v>
      </c>
    </row>
    <row r="124" spans="1:5" ht="12.75" customHeight="1">
      <c r="A124" s="149" t="s">
        <v>35469</v>
      </c>
      <c r="B124" s="149" t="s">
        <v>35237</v>
      </c>
      <c r="C124" s="149" t="s">
        <v>35470</v>
      </c>
      <c r="D124" s="149" t="s">
        <v>35377</v>
      </c>
      <c r="E124" s="150">
        <v>51.4</v>
      </c>
    </row>
    <row r="125" spans="1:5" ht="25.5" customHeight="1">
      <c r="A125" s="149" t="s">
        <v>35471</v>
      </c>
      <c r="B125" s="149" t="s">
        <v>35237</v>
      </c>
      <c r="C125" s="149" t="s">
        <v>35472</v>
      </c>
      <c r="D125" s="149" t="s">
        <v>246</v>
      </c>
      <c r="E125" s="150">
        <v>30</v>
      </c>
    </row>
    <row r="126" spans="1:5" ht="38.25" customHeight="1">
      <c r="A126" s="149" t="s">
        <v>35473</v>
      </c>
      <c r="B126" s="149" t="s">
        <v>35237</v>
      </c>
      <c r="C126" s="149" t="s">
        <v>35474</v>
      </c>
      <c r="D126" s="149" t="s">
        <v>246</v>
      </c>
      <c r="E126" s="150">
        <v>22.59</v>
      </c>
    </row>
    <row r="127" spans="1:5" ht="38.25" customHeight="1">
      <c r="A127" s="149" t="s">
        <v>35475</v>
      </c>
      <c r="B127" s="149" t="s">
        <v>35237</v>
      </c>
      <c r="C127" s="149" t="s">
        <v>35476</v>
      </c>
      <c r="D127" s="149" t="s">
        <v>246</v>
      </c>
      <c r="E127" s="150">
        <v>26</v>
      </c>
    </row>
    <row r="128" spans="1:5" ht="38.25" customHeight="1">
      <c r="A128" s="149" t="s">
        <v>35477</v>
      </c>
      <c r="B128" s="149" t="s">
        <v>35237</v>
      </c>
      <c r="C128" s="149" t="s">
        <v>35478</v>
      </c>
      <c r="D128" s="149" t="s">
        <v>246</v>
      </c>
      <c r="E128" s="150">
        <v>40.880000000000003</v>
      </c>
    </row>
    <row r="129" spans="1:5" ht="25.5" customHeight="1">
      <c r="A129" s="149" t="s">
        <v>35479</v>
      </c>
      <c r="B129" s="149" t="s">
        <v>35237</v>
      </c>
      <c r="C129" s="149" t="s">
        <v>35480</v>
      </c>
      <c r="D129" s="149" t="s">
        <v>246</v>
      </c>
      <c r="E129" s="150">
        <v>24</v>
      </c>
    </row>
    <row r="130" spans="1:5" ht="12.75" customHeight="1">
      <c r="A130" s="149" t="s">
        <v>35481</v>
      </c>
      <c r="B130" s="149" t="s">
        <v>35237</v>
      </c>
      <c r="C130" s="149" t="s">
        <v>35482</v>
      </c>
      <c r="D130" s="149" t="s">
        <v>4500</v>
      </c>
      <c r="E130" s="150">
        <v>55.3</v>
      </c>
    </row>
    <row r="131" spans="1:5" ht="25.5" customHeight="1">
      <c r="A131" s="149" t="s">
        <v>35483</v>
      </c>
      <c r="B131" s="149" t="s">
        <v>35237</v>
      </c>
      <c r="C131" s="149" t="s">
        <v>35484</v>
      </c>
      <c r="D131" s="149" t="s">
        <v>246</v>
      </c>
      <c r="E131" s="150">
        <v>16.170000000000002</v>
      </c>
    </row>
    <row r="132" spans="1:5" ht="51" customHeight="1">
      <c r="A132" s="149" t="s">
        <v>35485</v>
      </c>
      <c r="B132" s="149" t="s">
        <v>35237</v>
      </c>
      <c r="C132" s="149" t="s">
        <v>35486</v>
      </c>
      <c r="D132" s="149" t="s">
        <v>4500</v>
      </c>
      <c r="E132" s="150">
        <v>10.88</v>
      </c>
    </row>
    <row r="133" spans="1:5" ht="51" customHeight="1">
      <c r="A133" s="149" t="s">
        <v>35487</v>
      </c>
      <c r="B133" s="149" t="s">
        <v>35237</v>
      </c>
      <c r="C133" s="149" t="s">
        <v>35488</v>
      </c>
      <c r="D133" s="149" t="s">
        <v>4500</v>
      </c>
      <c r="E133" s="150">
        <v>15.4</v>
      </c>
    </row>
    <row r="134" spans="1:5" ht="12.75" customHeight="1">
      <c r="A134" s="149" t="s">
        <v>35489</v>
      </c>
      <c r="B134" s="149" t="s">
        <v>35237</v>
      </c>
      <c r="C134" s="149" t="s">
        <v>35490</v>
      </c>
      <c r="D134" s="149" t="s">
        <v>246</v>
      </c>
      <c r="E134" s="150">
        <v>1.24</v>
      </c>
    </row>
    <row r="135" spans="1:5" ht="12.75" customHeight="1">
      <c r="A135" s="149" t="s">
        <v>35491</v>
      </c>
      <c r="B135" s="149" t="s">
        <v>35237</v>
      </c>
      <c r="C135" s="149" t="s">
        <v>35492</v>
      </c>
      <c r="D135" s="149" t="s">
        <v>4500</v>
      </c>
      <c r="E135" s="150">
        <v>95.72</v>
      </c>
    </row>
    <row r="136" spans="1:5" ht="25.5" customHeight="1">
      <c r="A136" s="149" t="s">
        <v>35493</v>
      </c>
      <c r="B136" s="149" t="s">
        <v>35237</v>
      </c>
      <c r="C136" s="149" t="s">
        <v>35494</v>
      </c>
      <c r="D136" s="149" t="s">
        <v>1309</v>
      </c>
      <c r="E136" s="150">
        <v>14.67</v>
      </c>
    </row>
    <row r="137" spans="1:5" ht="25.5" customHeight="1">
      <c r="A137" s="149" t="s">
        <v>35495</v>
      </c>
      <c r="B137" s="149" t="s">
        <v>35237</v>
      </c>
      <c r="C137" s="149" t="s">
        <v>35496</v>
      </c>
      <c r="D137" s="149" t="s">
        <v>246</v>
      </c>
      <c r="E137" s="150">
        <v>69.900000000000006</v>
      </c>
    </row>
    <row r="138" spans="1:5" ht="25.5" customHeight="1">
      <c r="A138" s="149" t="s">
        <v>35497</v>
      </c>
      <c r="B138" s="149" t="s">
        <v>35237</v>
      </c>
      <c r="C138" s="149" t="s">
        <v>35498</v>
      </c>
      <c r="D138" s="149" t="s">
        <v>246</v>
      </c>
      <c r="E138" s="150">
        <v>557.4</v>
      </c>
    </row>
    <row r="139" spans="1:5" ht="12.75" customHeight="1">
      <c r="A139" s="149" t="s">
        <v>35499</v>
      </c>
      <c r="B139" s="149" t="s">
        <v>35237</v>
      </c>
      <c r="C139" s="149" t="s">
        <v>35500</v>
      </c>
      <c r="D139" s="149" t="s">
        <v>246</v>
      </c>
      <c r="E139" s="150">
        <v>442.9</v>
      </c>
    </row>
    <row r="140" spans="1:5" ht="25.5" customHeight="1">
      <c r="A140" s="149" t="s">
        <v>35501</v>
      </c>
      <c r="B140" s="149" t="s">
        <v>35237</v>
      </c>
      <c r="C140" s="149" t="s">
        <v>35502</v>
      </c>
      <c r="D140" s="149" t="s">
        <v>81</v>
      </c>
      <c r="E140" s="150">
        <v>5.3013000000000003</v>
      </c>
    </row>
    <row r="141" spans="1:5" ht="25.5" customHeight="1">
      <c r="A141" s="149" t="s">
        <v>35503</v>
      </c>
      <c r="B141" s="149" t="s">
        <v>35237</v>
      </c>
      <c r="C141" s="149" t="s">
        <v>35504</v>
      </c>
      <c r="D141" s="149" t="s">
        <v>81</v>
      </c>
      <c r="E141" s="150">
        <v>1.9842</v>
      </c>
    </row>
    <row r="142" spans="1:5" ht="25.5" customHeight="1">
      <c r="A142" s="149" t="s">
        <v>35505</v>
      </c>
      <c r="B142" s="149" t="s">
        <v>35237</v>
      </c>
      <c r="C142" s="149" t="s">
        <v>35506</v>
      </c>
      <c r="D142" s="149" t="s">
        <v>81</v>
      </c>
      <c r="E142" s="150">
        <v>1.3259000000000001</v>
      </c>
    </row>
    <row r="143" spans="1:5" ht="25.5" customHeight="1">
      <c r="A143" s="149" t="s">
        <v>35507</v>
      </c>
      <c r="B143" s="149" t="s">
        <v>35237</v>
      </c>
      <c r="C143" s="149" t="s">
        <v>35508</v>
      </c>
      <c r="D143" s="149" t="s">
        <v>81</v>
      </c>
      <c r="E143" s="150">
        <v>0.85709999999999997</v>
      </c>
    </row>
    <row r="144" spans="1:5" ht="25.5" customHeight="1">
      <c r="A144" s="149" t="s">
        <v>35509</v>
      </c>
      <c r="B144" s="149" t="s">
        <v>35237</v>
      </c>
      <c r="C144" s="149" t="s">
        <v>35510</v>
      </c>
      <c r="D144" s="149" t="s">
        <v>81</v>
      </c>
      <c r="E144" s="150">
        <v>0.53410000000000002</v>
      </c>
    </row>
    <row r="145" spans="1:5" ht="25.5" customHeight="1">
      <c r="A145" s="149" t="s">
        <v>35511</v>
      </c>
      <c r="B145" s="149" t="s">
        <v>35237</v>
      </c>
      <c r="C145" s="149" t="s">
        <v>35512</v>
      </c>
      <c r="D145" s="149" t="s">
        <v>81</v>
      </c>
      <c r="E145" s="150">
        <v>0.30669999999999997</v>
      </c>
    </row>
    <row r="146" spans="1:5" ht="25.5" customHeight="1">
      <c r="A146" s="149" t="s">
        <v>35513</v>
      </c>
      <c r="B146" s="149" t="s">
        <v>35237</v>
      </c>
      <c r="C146" s="149" t="s">
        <v>35514</v>
      </c>
      <c r="D146" s="149" t="s">
        <v>1309</v>
      </c>
      <c r="E146" s="150">
        <v>30.33</v>
      </c>
    </row>
    <row r="147" spans="1:5" ht="38.25" customHeight="1">
      <c r="A147" s="149" t="s">
        <v>35515</v>
      </c>
      <c r="B147" s="149" t="s">
        <v>35237</v>
      </c>
      <c r="C147" s="149" t="s">
        <v>35516</v>
      </c>
      <c r="D147" s="149" t="s">
        <v>4500</v>
      </c>
      <c r="E147" s="150">
        <v>40.384700000000002</v>
      </c>
    </row>
    <row r="148" spans="1:5" ht="12.75" customHeight="1">
      <c r="A148" s="149" t="s">
        <v>35517</v>
      </c>
      <c r="B148" s="149" t="s">
        <v>35237</v>
      </c>
      <c r="C148" s="149" t="s">
        <v>35518</v>
      </c>
      <c r="D148" s="149" t="s">
        <v>242</v>
      </c>
      <c r="E148" s="150">
        <v>57.75</v>
      </c>
    </row>
    <row r="149" spans="1:5" ht="25.5" customHeight="1">
      <c r="A149" s="149" t="s">
        <v>35519</v>
      </c>
      <c r="B149" s="149" t="s">
        <v>35237</v>
      </c>
      <c r="C149" s="149" t="s">
        <v>35520</v>
      </c>
      <c r="D149" s="149" t="s">
        <v>4500</v>
      </c>
      <c r="E149" s="150">
        <v>5.6749999999999998</v>
      </c>
    </row>
    <row r="150" spans="1:5" ht="25.5" customHeight="1">
      <c r="A150" s="149" t="s">
        <v>35521</v>
      </c>
      <c r="B150" s="149" t="s">
        <v>35237</v>
      </c>
      <c r="C150" s="149" t="s">
        <v>35522</v>
      </c>
      <c r="D150" s="149" t="s">
        <v>35377</v>
      </c>
      <c r="E150" s="150">
        <v>56.75</v>
      </c>
    </row>
    <row r="151" spans="1:5" ht="12.75" customHeight="1">
      <c r="A151" s="149" t="s">
        <v>35523</v>
      </c>
      <c r="B151" s="149" t="s">
        <v>35237</v>
      </c>
      <c r="C151" s="149" t="s">
        <v>35524</v>
      </c>
      <c r="D151" s="149" t="s">
        <v>4500</v>
      </c>
      <c r="E151" s="150">
        <v>0.6</v>
      </c>
    </row>
    <row r="152" spans="1:5" ht="12.75" customHeight="1">
      <c r="A152" s="149" t="s">
        <v>35525</v>
      </c>
      <c r="B152" s="149" t="s">
        <v>35237</v>
      </c>
      <c r="C152" s="149" t="s">
        <v>35526</v>
      </c>
      <c r="D152" s="149" t="s">
        <v>246</v>
      </c>
      <c r="E152" s="150">
        <v>4900</v>
      </c>
    </row>
    <row r="153" spans="1:5" ht="25.5" customHeight="1">
      <c r="A153" s="149" t="s">
        <v>35527</v>
      </c>
      <c r="B153" s="149" t="s">
        <v>35237</v>
      </c>
      <c r="C153" s="149" t="s">
        <v>35528</v>
      </c>
      <c r="D153" s="149" t="s">
        <v>246</v>
      </c>
      <c r="E153" s="150">
        <v>3090.62</v>
      </c>
    </row>
    <row r="154" spans="1:5" ht="25.5" customHeight="1">
      <c r="A154" s="149" t="s">
        <v>35529</v>
      </c>
      <c r="B154" s="149" t="s">
        <v>35237</v>
      </c>
      <c r="C154" s="149" t="s">
        <v>35530</v>
      </c>
      <c r="D154" s="149" t="s">
        <v>246</v>
      </c>
      <c r="E154" s="150">
        <v>49.9</v>
      </c>
    </row>
    <row r="155" spans="1:5" ht="25.5" customHeight="1">
      <c r="A155" s="149" t="s">
        <v>35531</v>
      </c>
      <c r="B155" s="149" t="s">
        <v>35237</v>
      </c>
      <c r="C155" s="149" t="s">
        <v>35532</v>
      </c>
      <c r="D155" s="149" t="s">
        <v>246</v>
      </c>
      <c r="E155" s="150">
        <v>2.31</v>
      </c>
    </row>
    <row r="156" spans="1:5" ht="25.5" customHeight="1">
      <c r="A156" s="149" t="s">
        <v>35533</v>
      </c>
      <c r="B156" s="149" t="s">
        <v>35237</v>
      </c>
      <c r="C156" s="149" t="s">
        <v>35534</v>
      </c>
      <c r="D156" s="149" t="s">
        <v>246</v>
      </c>
      <c r="E156" s="150">
        <v>4.83</v>
      </c>
    </row>
    <row r="157" spans="1:5" ht="25.5" customHeight="1">
      <c r="A157" s="149" t="s">
        <v>35535</v>
      </c>
      <c r="B157" s="149" t="s">
        <v>35237</v>
      </c>
      <c r="C157" s="149" t="s">
        <v>35536</v>
      </c>
      <c r="D157" s="149" t="s">
        <v>81</v>
      </c>
      <c r="E157" s="150">
        <v>95.34</v>
      </c>
    </row>
    <row r="158" spans="1:5" ht="25.5" customHeight="1">
      <c r="A158" s="149" t="s">
        <v>35537</v>
      </c>
      <c r="B158" s="149" t="s">
        <v>35237</v>
      </c>
      <c r="C158" s="149" t="s">
        <v>35538</v>
      </c>
      <c r="D158" s="149" t="s">
        <v>81</v>
      </c>
      <c r="E158" s="150">
        <v>0.7</v>
      </c>
    </row>
    <row r="159" spans="1:5" ht="25.5" customHeight="1">
      <c r="A159" s="149" t="s">
        <v>35539</v>
      </c>
      <c r="B159" s="149" t="s">
        <v>35237</v>
      </c>
      <c r="C159" s="149" t="s">
        <v>35540</v>
      </c>
      <c r="D159" s="149" t="s">
        <v>81</v>
      </c>
      <c r="E159" s="150">
        <v>1.1000000000000001</v>
      </c>
    </row>
    <row r="160" spans="1:5" ht="25.5" customHeight="1">
      <c r="A160" s="149" t="s">
        <v>35541</v>
      </c>
      <c r="B160" s="149" t="s">
        <v>35237</v>
      </c>
      <c r="C160" s="149" t="s">
        <v>35542</v>
      </c>
      <c r="D160" s="149" t="s">
        <v>4500</v>
      </c>
      <c r="E160" s="150">
        <v>8.6972000000000005</v>
      </c>
    </row>
    <row r="161" spans="1:5" ht="51" customHeight="1">
      <c r="A161" s="149" t="s">
        <v>35543</v>
      </c>
      <c r="B161" s="149" t="s">
        <v>35237</v>
      </c>
      <c r="C161" s="149" t="s">
        <v>35544</v>
      </c>
      <c r="D161" s="149" t="s">
        <v>4500</v>
      </c>
      <c r="E161" s="150">
        <v>10.88</v>
      </c>
    </row>
    <row r="162" spans="1:5" ht="12.75" customHeight="1">
      <c r="A162" s="149" t="s">
        <v>35545</v>
      </c>
      <c r="B162" s="149" t="s">
        <v>35237</v>
      </c>
      <c r="C162" s="149" t="s">
        <v>35546</v>
      </c>
      <c r="D162" s="149" t="s">
        <v>246</v>
      </c>
      <c r="E162" s="150">
        <v>0.46</v>
      </c>
    </row>
    <row r="163" spans="1:5" ht="25.5" customHeight="1">
      <c r="A163" s="149" t="s">
        <v>35547</v>
      </c>
      <c r="B163" s="149" t="s">
        <v>35237</v>
      </c>
      <c r="C163" s="149" t="s">
        <v>35548</v>
      </c>
      <c r="D163" s="149" t="s">
        <v>1309</v>
      </c>
      <c r="E163" s="150">
        <v>2</v>
      </c>
    </row>
    <row r="164" spans="1:5" ht="12.75" customHeight="1">
      <c r="A164" s="149" t="s">
        <v>35549</v>
      </c>
      <c r="B164" s="149" t="s">
        <v>35237</v>
      </c>
      <c r="C164" s="149" t="s">
        <v>35550</v>
      </c>
      <c r="D164" s="149" t="s">
        <v>4500</v>
      </c>
      <c r="E164" s="150">
        <v>8.4</v>
      </c>
    </row>
    <row r="165" spans="1:5" ht="12.75" customHeight="1">
      <c r="A165" s="149" t="s">
        <v>35551</v>
      </c>
      <c r="B165" s="149" t="s">
        <v>35237</v>
      </c>
      <c r="C165" s="149" t="s">
        <v>35552</v>
      </c>
      <c r="D165" s="149" t="s">
        <v>242</v>
      </c>
      <c r="E165" s="150">
        <v>48</v>
      </c>
    </row>
    <row r="166" spans="1:5" ht="12.75" customHeight="1">
      <c r="A166" s="149" t="s">
        <v>35553</v>
      </c>
      <c r="B166" s="149" t="s">
        <v>35237</v>
      </c>
      <c r="C166" s="149" t="s">
        <v>35554</v>
      </c>
      <c r="D166" s="149" t="s">
        <v>4500</v>
      </c>
      <c r="E166" s="150">
        <v>33.1</v>
      </c>
    </row>
    <row r="167" spans="1:5" ht="25.5" customHeight="1">
      <c r="A167" s="149" t="s">
        <v>35555</v>
      </c>
      <c r="B167" s="149" t="s">
        <v>35237</v>
      </c>
      <c r="C167" s="149" t="s">
        <v>35556</v>
      </c>
      <c r="D167" s="149" t="s">
        <v>246</v>
      </c>
      <c r="E167" s="150">
        <v>55316</v>
      </c>
    </row>
    <row r="168" spans="1:5" ht="25.5" customHeight="1">
      <c r="A168" s="149" t="s">
        <v>35557</v>
      </c>
      <c r="B168" s="149" t="s">
        <v>35237</v>
      </c>
      <c r="C168" s="149" t="s">
        <v>35558</v>
      </c>
      <c r="D168" s="149" t="s">
        <v>1309</v>
      </c>
      <c r="E168" s="150">
        <v>306</v>
      </c>
    </row>
    <row r="169" spans="1:5" ht="38.25" customHeight="1">
      <c r="A169" s="149" t="s">
        <v>35559</v>
      </c>
      <c r="B169" s="149" t="s">
        <v>35237</v>
      </c>
      <c r="C169" s="149" t="s">
        <v>35560</v>
      </c>
      <c r="D169" s="149" t="s">
        <v>246</v>
      </c>
      <c r="E169" s="150">
        <v>826482</v>
      </c>
    </row>
    <row r="170" spans="1:5" ht="12.75" customHeight="1">
      <c r="A170" s="149" t="s">
        <v>35561</v>
      </c>
      <c r="B170" s="149" t="s">
        <v>35237</v>
      </c>
      <c r="C170" s="149" t="s">
        <v>35562</v>
      </c>
      <c r="D170" s="149" t="s">
        <v>81</v>
      </c>
      <c r="E170" s="150">
        <v>5.3</v>
      </c>
    </row>
    <row r="171" spans="1:5" ht="12.75" customHeight="1">
      <c r="A171" s="149" t="s">
        <v>35563</v>
      </c>
      <c r="B171" s="149" t="s">
        <v>34773</v>
      </c>
      <c r="C171" s="149" t="s">
        <v>34774</v>
      </c>
      <c r="D171" s="149" t="s">
        <v>81</v>
      </c>
      <c r="E171" s="150">
        <v>3.6023999999999998</v>
      </c>
    </row>
    <row r="172" spans="1:5" ht="25.5" customHeight="1">
      <c r="A172" s="149" t="s">
        <v>35564</v>
      </c>
      <c r="B172" s="149" t="s">
        <v>35237</v>
      </c>
      <c r="C172" s="149" t="s">
        <v>35565</v>
      </c>
      <c r="D172" s="149" t="s">
        <v>1309</v>
      </c>
      <c r="E172" s="150">
        <v>39</v>
      </c>
    </row>
    <row r="173" spans="1:5" ht="38.25" customHeight="1">
      <c r="A173" s="149" t="s">
        <v>35566</v>
      </c>
      <c r="B173" s="149" t="s">
        <v>35237</v>
      </c>
      <c r="C173" s="149" t="s">
        <v>35567</v>
      </c>
      <c r="D173" s="149" t="s">
        <v>1309</v>
      </c>
      <c r="E173" s="150">
        <v>13</v>
      </c>
    </row>
    <row r="174" spans="1:5" ht="38.25" customHeight="1">
      <c r="A174" s="149" t="s">
        <v>35568</v>
      </c>
      <c r="B174" s="149" t="s">
        <v>35237</v>
      </c>
      <c r="C174" s="149" t="s">
        <v>35569</v>
      </c>
      <c r="D174" s="149" t="s">
        <v>246</v>
      </c>
      <c r="E174" s="150">
        <v>51.3</v>
      </c>
    </row>
    <row r="175" spans="1:5" ht="25.5" customHeight="1">
      <c r="A175" s="149" t="s">
        <v>35570</v>
      </c>
      <c r="B175" s="149" t="s">
        <v>35237</v>
      </c>
      <c r="C175" s="149" t="s">
        <v>35571</v>
      </c>
      <c r="D175" s="149" t="s">
        <v>1309</v>
      </c>
      <c r="E175" s="150">
        <v>63.9</v>
      </c>
    </row>
    <row r="176" spans="1:5" ht="12.75" customHeight="1">
      <c r="A176" s="149" t="s">
        <v>35572</v>
      </c>
      <c r="B176" s="149" t="s">
        <v>34785</v>
      </c>
      <c r="C176" s="149" t="s">
        <v>35573</v>
      </c>
      <c r="D176" s="149" t="s">
        <v>592</v>
      </c>
      <c r="E176" s="150">
        <v>611.00699999999995</v>
      </c>
    </row>
    <row r="177" spans="1:5" ht="12.75" customHeight="1">
      <c r="A177" s="149" t="s">
        <v>35574</v>
      </c>
      <c r="B177" s="149" t="s">
        <v>35052</v>
      </c>
      <c r="C177" s="149" t="s">
        <v>35575</v>
      </c>
      <c r="D177" s="149" t="s">
        <v>1309</v>
      </c>
      <c r="E177" s="150">
        <v>17.0199</v>
      </c>
    </row>
    <row r="178" spans="1:5" ht="12.75" customHeight="1">
      <c r="A178" s="149" t="s">
        <v>35576</v>
      </c>
      <c r="B178" s="149" t="s">
        <v>34761</v>
      </c>
      <c r="C178" s="149" t="s">
        <v>35577</v>
      </c>
      <c r="D178" s="149" t="s">
        <v>81</v>
      </c>
      <c r="E178" s="150">
        <v>6.8437999999999999</v>
      </c>
    </row>
    <row r="179" spans="1:5" ht="12.75" customHeight="1">
      <c r="A179" s="149" t="s">
        <v>35578</v>
      </c>
      <c r="B179" s="149" t="s">
        <v>34770</v>
      </c>
      <c r="C179" s="149" t="s">
        <v>35579</v>
      </c>
      <c r="D179" s="149" t="s">
        <v>81</v>
      </c>
      <c r="E179" s="150">
        <v>10.6633</v>
      </c>
    </row>
    <row r="180" spans="1:5" ht="12.75" customHeight="1">
      <c r="A180" s="149" t="s">
        <v>164</v>
      </c>
      <c r="B180" s="149" t="s">
        <v>35237</v>
      </c>
      <c r="C180" s="149" t="s">
        <v>165</v>
      </c>
      <c r="D180" s="149" t="s">
        <v>81</v>
      </c>
      <c r="E180" s="150">
        <v>2.46</v>
      </c>
    </row>
    <row r="181" spans="1:5" ht="12.75" customHeight="1">
      <c r="A181" s="149" t="s">
        <v>35580</v>
      </c>
      <c r="B181" s="149" t="s">
        <v>34782</v>
      </c>
      <c r="C181" s="149" t="s">
        <v>35581</v>
      </c>
      <c r="D181" s="149" t="s">
        <v>81</v>
      </c>
      <c r="E181" s="150">
        <v>1.7444999999999999</v>
      </c>
    </row>
    <row r="182" spans="1:5" ht="12.75" customHeight="1">
      <c r="A182" s="149" t="s">
        <v>35582</v>
      </c>
      <c r="B182" s="149" t="s">
        <v>34779</v>
      </c>
      <c r="C182" s="149" t="s">
        <v>35583</v>
      </c>
      <c r="D182" s="149" t="s">
        <v>81</v>
      </c>
      <c r="E182" s="150">
        <v>0.85370000000000001</v>
      </c>
    </row>
    <row r="183" spans="1:5" ht="12.75" customHeight="1">
      <c r="A183" s="149" t="s">
        <v>35584</v>
      </c>
      <c r="B183" s="149" t="s">
        <v>34776</v>
      </c>
      <c r="C183" s="149" t="s">
        <v>35585</v>
      </c>
      <c r="D183" s="149" t="s">
        <v>81</v>
      </c>
      <c r="E183" s="150">
        <v>0.61499999999999999</v>
      </c>
    </row>
    <row r="184" spans="1:5" ht="25.5" customHeight="1">
      <c r="A184" s="149" t="s">
        <v>35586</v>
      </c>
      <c r="B184" s="149" t="s">
        <v>35237</v>
      </c>
      <c r="C184" s="149" t="s">
        <v>35587</v>
      </c>
      <c r="D184" s="149" t="s">
        <v>1309</v>
      </c>
      <c r="E184" s="150">
        <v>17.899999999999999</v>
      </c>
    </row>
    <row r="185" spans="1:5" ht="25.5" customHeight="1">
      <c r="A185" s="149" t="s">
        <v>35588</v>
      </c>
      <c r="B185" s="149" t="s">
        <v>35237</v>
      </c>
      <c r="C185" s="149" t="s">
        <v>35589</v>
      </c>
      <c r="D185" s="149" t="s">
        <v>81</v>
      </c>
      <c r="E185" s="150">
        <v>6.7</v>
      </c>
    </row>
    <row r="186" spans="1:5" ht="12.75" customHeight="1">
      <c r="A186" s="149" t="s">
        <v>35590</v>
      </c>
      <c r="B186" s="149" t="s">
        <v>35237</v>
      </c>
      <c r="C186" s="149" t="s">
        <v>35591</v>
      </c>
      <c r="D186" s="149" t="s">
        <v>81</v>
      </c>
      <c r="E186" s="150">
        <v>10.1</v>
      </c>
    </row>
    <row r="187" spans="1:5" ht="51" customHeight="1">
      <c r="A187" s="149" t="s">
        <v>35592</v>
      </c>
      <c r="B187" s="149" t="s">
        <v>35237</v>
      </c>
      <c r="C187" s="149" t="s">
        <v>35593</v>
      </c>
      <c r="D187" s="149" t="s">
        <v>246</v>
      </c>
      <c r="E187" s="150">
        <v>2415</v>
      </c>
    </row>
    <row r="188" spans="1:5" ht="25.5" customHeight="1">
      <c r="A188" s="149" t="s">
        <v>35594</v>
      </c>
      <c r="B188" s="149" t="s">
        <v>35237</v>
      </c>
      <c r="C188" s="149" t="s">
        <v>35595</v>
      </c>
      <c r="D188" s="149" t="s">
        <v>1309</v>
      </c>
      <c r="E188" s="150">
        <v>220</v>
      </c>
    </row>
    <row r="189" spans="1:5" ht="25.5" customHeight="1">
      <c r="A189" s="149" t="s">
        <v>35596</v>
      </c>
      <c r="B189" s="149" t="s">
        <v>35237</v>
      </c>
      <c r="C189" s="149" t="s">
        <v>35597</v>
      </c>
      <c r="D189" s="149" t="s">
        <v>81</v>
      </c>
      <c r="E189" s="150">
        <v>4.26</v>
      </c>
    </row>
    <row r="190" spans="1:5" ht="25.5" customHeight="1">
      <c r="A190" s="149" t="s">
        <v>35598</v>
      </c>
      <c r="B190" s="149" t="s">
        <v>35237</v>
      </c>
      <c r="C190" s="149" t="s">
        <v>35599</v>
      </c>
      <c r="D190" s="149" t="s">
        <v>81</v>
      </c>
      <c r="E190" s="150">
        <v>7.33</v>
      </c>
    </row>
    <row r="191" spans="1:5" ht="25.5" customHeight="1">
      <c r="A191" s="149" t="s">
        <v>35600</v>
      </c>
      <c r="B191" s="149" t="s">
        <v>35237</v>
      </c>
      <c r="C191" s="149" t="s">
        <v>35601</v>
      </c>
      <c r="D191" s="149" t="s">
        <v>81</v>
      </c>
      <c r="E191" s="150">
        <v>2.86</v>
      </c>
    </row>
    <row r="192" spans="1:5" ht="12.75" customHeight="1">
      <c r="A192" s="149" t="s">
        <v>35602</v>
      </c>
      <c r="B192" s="149" t="s">
        <v>35237</v>
      </c>
      <c r="C192" s="149" t="s">
        <v>35603</v>
      </c>
      <c r="D192" s="149" t="s">
        <v>246</v>
      </c>
      <c r="E192" s="150">
        <v>20.9</v>
      </c>
    </row>
    <row r="193" spans="1:5" ht="12.75" customHeight="1">
      <c r="A193" s="149" t="s">
        <v>35604</v>
      </c>
      <c r="B193" s="149" t="s">
        <v>35237</v>
      </c>
      <c r="C193" s="149" t="s">
        <v>35605</v>
      </c>
      <c r="D193" s="149" t="s">
        <v>246</v>
      </c>
      <c r="E193" s="150">
        <v>5.36</v>
      </c>
    </row>
    <row r="194" spans="1:5" ht="25.5" customHeight="1">
      <c r="A194" s="149" t="s">
        <v>35606</v>
      </c>
      <c r="B194" s="149" t="s">
        <v>35237</v>
      </c>
      <c r="C194" s="149" t="s">
        <v>35607</v>
      </c>
      <c r="D194" s="149" t="s">
        <v>1309</v>
      </c>
      <c r="E194" s="150">
        <v>36.9</v>
      </c>
    </row>
    <row r="195" spans="1:5" ht="25.5" customHeight="1">
      <c r="A195" s="149" t="s">
        <v>35608</v>
      </c>
      <c r="B195" s="149" t="s">
        <v>35237</v>
      </c>
      <c r="C195" s="149" t="s">
        <v>35609</v>
      </c>
      <c r="D195" s="149" t="s">
        <v>4500</v>
      </c>
      <c r="E195" s="150">
        <v>0.52</v>
      </c>
    </row>
    <row r="196" spans="1:5" ht="25.5" customHeight="1">
      <c r="A196" s="149" t="s">
        <v>35610</v>
      </c>
      <c r="B196" s="149" t="s">
        <v>35237</v>
      </c>
      <c r="C196" s="149" t="s">
        <v>35611</v>
      </c>
      <c r="D196" s="149" t="s">
        <v>4500</v>
      </c>
      <c r="E196" s="150">
        <v>0.85440000000000005</v>
      </c>
    </row>
    <row r="197" spans="1:5" ht="25.5" customHeight="1">
      <c r="A197" s="149" t="s">
        <v>35612</v>
      </c>
      <c r="B197" s="149" t="s">
        <v>35237</v>
      </c>
      <c r="C197" s="149" t="s">
        <v>35613</v>
      </c>
      <c r="D197" s="149" t="s">
        <v>1309</v>
      </c>
      <c r="E197" s="150">
        <v>53.5</v>
      </c>
    </row>
    <row r="198" spans="1:5" ht="12.75" customHeight="1">
      <c r="A198" s="149" t="s">
        <v>35614</v>
      </c>
      <c r="B198" s="149" t="s">
        <v>35237</v>
      </c>
      <c r="C198" s="149" t="s">
        <v>35615</v>
      </c>
      <c r="D198" s="149" t="s">
        <v>35377</v>
      </c>
      <c r="E198" s="150">
        <v>30.96</v>
      </c>
    </row>
    <row r="199" spans="1:5" ht="12.75" customHeight="1">
      <c r="A199" s="149" t="s">
        <v>35616</v>
      </c>
      <c r="B199" s="149" t="s">
        <v>35237</v>
      </c>
      <c r="C199" s="149" t="s">
        <v>35617</v>
      </c>
      <c r="D199" s="149" t="s">
        <v>4500</v>
      </c>
      <c r="E199" s="150">
        <v>25.16</v>
      </c>
    </row>
    <row r="200" spans="1:5" ht="25.5" customHeight="1">
      <c r="A200" s="149" t="s">
        <v>35618</v>
      </c>
      <c r="B200" s="149" t="s">
        <v>35237</v>
      </c>
      <c r="C200" s="149" t="s">
        <v>35619</v>
      </c>
      <c r="D200" s="149" t="s">
        <v>1309</v>
      </c>
      <c r="E200" s="150">
        <v>11.62</v>
      </c>
    </row>
    <row r="201" spans="1:5" ht="25.5" customHeight="1">
      <c r="A201" s="149" t="s">
        <v>35620</v>
      </c>
      <c r="B201" s="149" t="s">
        <v>35237</v>
      </c>
      <c r="C201" s="149" t="s">
        <v>35621</v>
      </c>
      <c r="D201" s="149" t="s">
        <v>592</v>
      </c>
      <c r="E201" s="150">
        <v>3990</v>
      </c>
    </row>
    <row r="202" spans="1:5" ht="38.25" customHeight="1">
      <c r="A202" s="149" t="s">
        <v>35622</v>
      </c>
      <c r="B202" s="149" t="s">
        <v>35237</v>
      </c>
      <c r="C202" s="149" t="s">
        <v>35623</v>
      </c>
      <c r="D202" s="149" t="s">
        <v>81</v>
      </c>
      <c r="E202" s="150">
        <v>101.62</v>
      </c>
    </row>
    <row r="203" spans="1:5" ht="38.25" customHeight="1">
      <c r="A203" s="149" t="s">
        <v>35624</v>
      </c>
      <c r="B203" s="149" t="s">
        <v>35237</v>
      </c>
      <c r="C203" s="149" t="s">
        <v>35625</v>
      </c>
      <c r="D203" s="149" t="s">
        <v>246</v>
      </c>
      <c r="E203" s="150">
        <v>4740</v>
      </c>
    </row>
    <row r="204" spans="1:5" ht="25.5" customHeight="1">
      <c r="A204" s="149" t="s">
        <v>35626</v>
      </c>
      <c r="B204" s="149" t="s">
        <v>35237</v>
      </c>
      <c r="C204" s="149" t="s">
        <v>35627</v>
      </c>
      <c r="D204" s="149" t="s">
        <v>4500</v>
      </c>
      <c r="E204" s="150">
        <v>35</v>
      </c>
    </row>
    <row r="205" spans="1:5" ht="25.5" customHeight="1">
      <c r="A205" s="149" t="s">
        <v>35628</v>
      </c>
      <c r="B205" s="149" t="s">
        <v>35237</v>
      </c>
      <c r="C205" s="149" t="s">
        <v>35629</v>
      </c>
      <c r="D205" s="149" t="s">
        <v>1309</v>
      </c>
      <c r="E205" s="150">
        <v>26.77</v>
      </c>
    </row>
    <row r="206" spans="1:5" ht="12.75" customHeight="1">
      <c r="A206" s="149" t="s">
        <v>35630</v>
      </c>
      <c r="B206" s="149" t="s">
        <v>35237</v>
      </c>
      <c r="C206" s="149" t="s">
        <v>35631</v>
      </c>
      <c r="D206" s="149" t="s">
        <v>4500</v>
      </c>
      <c r="E206" s="150">
        <v>1.5607</v>
      </c>
    </row>
    <row r="207" spans="1:5" ht="25.5" customHeight="1">
      <c r="A207" s="149" t="s">
        <v>35632</v>
      </c>
      <c r="B207" s="149" t="s">
        <v>35237</v>
      </c>
      <c r="C207" s="149" t="s">
        <v>35633</v>
      </c>
      <c r="D207" s="149" t="s">
        <v>16305</v>
      </c>
      <c r="E207" s="150">
        <v>39.270000000000003</v>
      </c>
    </row>
    <row r="208" spans="1:5" ht="25.5" customHeight="1">
      <c r="A208" s="149" t="s">
        <v>35634</v>
      </c>
      <c r="B208" s="149" t="s">
        <v>35237</v>
      </c>
      <c r="C208" s="149" t="s">
        <v>35635</v>
      </c>
      <c r="D208" s="149" t="s">
        <v>81</v>
      </c>
      <c r="E208" s="150">
        <v>11.88</v>
      </c>
    </row>
    <row r="209" spans="1:5" ht="25.5" customHeight="1">
      <c r="A209" s="149" t="s">
        <v>35636</v>
      </c>
      <c r="B209" s="149" t="s">
        <v>35237</v>
      </c>
      <c r="C209" s="149" t="s">
        <v>35637</v>
      </c>
      <c r="D209" s="149" t="s">
        <v>81</v>
      </c>
      <c r="E209" s="150">
        <v>17.46</v>
      </c>
    </row>
    <row r="210" spans="1:5" ht="25.5" customHeight="1">
      <c r="A210" s="149" t="s">
        <v>35638</v>
      </c>
      <c r="B210" s="149" t="s">
        <v>35237</v>
      </c>
      <c r="C210" s="149" t="s">
        <v>35639</v>
      </c>
      <c r="D210" s="149" t="s">
        <v>81</v>
      </c>
      <c r="E210" s="150">
        <v>24.02</v>
      </c>
    </row>
    <row r="211" spans="1:5" ht="12.75" customHeight="1">
      <c r="A211" s="149" t="s">
        <v>35640</v>
      </c>
      <c r="B211" s="149" t="s">
        <v>35237</v>
      </c>
      <c r="C211" s="149" t="s">
        <v>35641</v>
      </c>
      <c r="D211" s="149" t="s">
        <v>16305</v>
      </c>
      <c r="E211" s="150">
        <v>42.22</v>
      </c>
    </row>
    <row r="212" spans="1:5" ht="12.75" customHeight="1">
      <c r="A212" s="149" t="s">
        <v>35642</v>
      </c>
      <c r="B212" s="149" t="s">
        <v>35237</v>
      </c>
      <c r="C212" s="149" t="s">
        <v>35643</v>
      </c>
      <c r="D212" s="149" t="s">
        <v>242</v>
      </c>
      <c r="E212" s="150">
        <v>9.9700000000000006</v>
      </c>
    </row>
    <row r="213" spans="1:5" ht="12.75" customHeight="1">
      <c r="A213" s="149" t="s">
        <v>35644</v>
      </c>
      <c r="B213" s="149" t="s">
        <v>35237</v>
      </c>
      <c r="C213" s="149" t="s">
        <v>35645</v>
      </c>
      <c r="D213" s="149" t="s">
        <v>4500</v>
      </c>
      <c r="E213" s="150">
        <v>0.14000000000000001</v>
      </c>
    </row>
    <row r="214" spans="1:5" ht="12.75" customHeight="1">
      <c r="A214" s="149" t="s">
        <v>35646</v>
      </c>
      <c r="B214" s="149" t="s">
        <v>35237</v>
      </c>
      <c r="C214" s="149" t="s">
        <v>35647</v>
      </c>
      <c r="D214" s="149" t="s">
        <v>1309</v>
      </c>
      <c r="E214" s="150">
        <v>40.5</v>
      </c>
    </row>
    <row r="215" spans="1:5" ht="12.75" customHeight="1">
      <c r="A215" s="149" t="s">
        <v>35648</v>
      </c>
      <c r="B215" s="149" t="s">
        <v>35237</v>
      </c>
      <c r="C215" s="149" t="s">
        <v>35649</v>
      </c>
      <c r="D215" s="149" t="s">
        <v>1309</v>
      </c>
      <c r="E215" s="150">
        <v>88</v>
      </c>
    </row>
    <row r="216" spans="1:5" ht="12.75" customHeight="1">
      <c r="A216" s="149" t="s">
        <v>35650</v>
      </c>
      <c r="B216" s="149" t="s">
        <v>35237</v>
      </c>
      <c r="C216" s="149" t="s">
        <v>35651</v>
      </c>
      <c r="D216" s="149" t="s">
        <v>246</v>
      </c>
      <c r="E216" s="150">
        <v>1</v>
      </c>
    </row>
    <row r="217" spans="1:5" ht="12.75" customHeight="1">
      <c r="A217" s="149" t="s">
        <v>35652</v>
      </c>
      <c r="B217" s="149" t="s">
        <v>35237</v>
      </c>
      <c r="C217" s="149" t="s">
        <v>35653</v>
      </c>
      <c r="D217" s="149" t="s">
        <v>1309</v>
      </c>
      <c r="E217" s="150">
        <v>46.25</v>
      </c>
    </row>
    <row r="218" spans="1:5" ht="12.75" customHeight="1">
      <c r="A218" s="149" t="s">
        <v>35654</v>
      </c>
      <c r="B218" s="149" t="s">
        <v>35237</v>
      </c>
      <c r="C218" s="149" t="s">
        <v>35655</v>
      </c>
      <c r="D218" s="149" t="s">
        <v>592</v>
      </c>
      <c r="E218" s="150">
        <v>72</v>
      </c>
    </row>
    <row r="219" spans="1:5" ht="12.75" customHeight="1">
      <c r="A219" s="149" t="s">
        <v>35656</v>
      </c>
      <c r="B219" s="149" t="s">
        <v>35237</v>
      </c>
      <c r="C219" s="149" t="s">
        <v>35657</v>
      </c>
      <c r="D219" s="149" t="s">
        <v>4500</v>
      </c>
      <c r="E219" s="150">
        <v>7.36</v>
      </c>
    </row>
    <row r="220" spans="1:5" ht="38.25" customHeight="1">
      <c r="A220" s="149" t="s">
        <v>35658</v>
      </c>
      <c r="B220" s="149" t="s">
        <v>35237</v>
      </c>
      <c r="C220" s="149" t="s">
        <v>35659</v>
      </c>
      <c r="D220" s="149" t="s">
        <v>4500</v>
      </c>
      <c r="E220" s="150">
        <v>11.97</v>
      </c>
    </row>
    <row r="221" spans="1:5" ht="38.25" customHeight="1">
      <c r="A221" s="149" t="s">
        <v>166</v>
      </c>
      <c r="B221" s="149" t="s">
        <v>35237</v>
      </c>
      <c r="C221" s="149" t="s">
        <v>35660</v>
      </c>
      <c r="D221" s="149" t="s">
        <v>4500</v>
      </c>
      <c r="E221" s="150">
        <v>8.39</v>
      </c>
    </row>
    <row r="222" spans="1:5" ht="51" customHeight="1">
      <c r="A222" s="149" t="s">
        <v>35661</v>
      </c>
      <c r="B222" s="149" t="s">
        <v>35237</v>
      </c>
      <c r="C222" s="149" t="s">
        <v>35662</v>
      </c>
      <c r="D222" s="149" t="s">
        <v>246</v>
      </c>
      <c r="E222" s="150">
        <v>322.39999999999998</v>
      </c>
    </row>
    <row r="223" spans="1:5" ht="12.75" customHeight="1">
      <c r="A223" s="149" t="s">
        <v>35663</v>
      </c>
      <c r="B223" s="149" t="s">
        <v>34728</v>
      </c>
      <c r="C223" s="149" t="s">
        <v>34729</v>
      </c>
      <c r="D223" s="149" t="s">
        <v>246</v>
      </c>
      <c r="E223" s="150">
        <v>7.3570000000000002</v>
      </c>
    </row>
    <row r="224" spans="1:5" ht="12.75" customHeight="1">
      <c r="A224" s="149" t="s">
        <v>35664</v>
      </c>
      <c r="B224" s="149" t="s">
        <v>34725</v>
      </c>
      <c r="C224" s="149" t="s">
        <v>34726</v>
      </c>
      <c r="D224" s="149" t="s">
        <v>246</v>
      </c>
      <c r="E224" s="150">
        <v>5.4161000000000001</v>
      </c>
    </row>
    <row r="225" spans="1:5" ht="38.25" customHeight="1">
      <c r="A225" s="149" t="s">
        <v>35665</v>
      </c>
      <c r="B225" s="149" t="s">
        <v>35237</v>
      </c>
      <c r="C225" s="149" t="s">
        <v>35666</v>
      </c>
      <c r="D225" s="149" t="s">
        <v>246</v>
      </c>
      <c r="E225" s="150">
        <v>3.34</v>
      </c>
    </row>
    <row r="226" spans="1:5" ht="38.25" customHeight="1">
      <c r="A226" s="149" t="s">
        <v>35667</v>
      </c>
      <c r="B226" s="149" t="s">
        <v>35237</v>
      </c>
      <c r="C226" s="149" t="s">
        <v>35668</v>
      </c>
      <c r="D226" s="149" t="s">
        <v>246</v>
      </c>
      <c r="E226" s="150">
        <v>2.85</v>
      </c>
    </row>
    <row r="227" spans="1:5" ht="25.5" customHeight="1">
      <c r="A227" s="149" t="s">
        <v>35669</v>
      </c>
      <c r="B227" s="149" t="s">
        <v>35237</v>
      </c>
      <c r="C227" s="149" t="s">
        <v>35670</v>
      </c>
      <c r="D227" s="149" t="s">
        <v>246</v>
      </c>
      <c r="E227" s="150">
        <v>8.48</v>
      </c>
    </row>
    <row r="228" spans="1:5" ht="25.5" customHeight="1">
      <c r="A228" s="149" t="s">
        <v>35671</v>
      </c>
      <c r="B228" s="149" t="s">
        <v>35237</v>
      </c>
      <c r="C228" s="149" t="s">
        <v>35672</v>
      </c>
      <c r="D228" s="149" t="s">
        <v>246</v>
      </c>
      <c r="E228" s="150">
        <v>0.8</v>
      </c>
    </row>
    <row r="229" spans="1:5" ht="25.5" customHeight="1">
      <c r="A229" s="149" t="s">
        <v>35673</v>
      </c>
      <c r="B229" s="149" t="s">
        <v>35237</v>
      </c>
      <c r="C229" s="149" t="s">
        <v>35674</v>
      </c>
      <c r="D229" s="149" t="s">
        <v>246</v>
      </c>
      <c r="E229" s="150">
        <v>0.9</v>
      </c>
    </row>
    <row r="230" spans="1:5" ht="25.5" customHeight="1">
      <c r="A230" s="149" t="s">
        <v>35675</v>
      </c>
      <c r="B230" s="149" t="s">
        <v>35237</v>
      </c>
      <c r="C230" s="149" t="s">
        <v>35676</v>
      </c>
      <c r="D230" s="149" t="s">
        <v>246</v>
      </c>
      <c r="E230" s="150">
        <v>1.42</v>
      </c>
    </row>
    <row r="231" spans="1:5" ht="25.5" customHeight="1">
      <c r="A231" s="149" t="s">
        <v>35677</v>
      </c>
      <c r="B231" s="149" t="s">
        <v>35237</v>
      </c>
      <c r="C231" s="149" t="s">
        <v>35678</v>
      </c>
      <c r="D231" s="149" t="s">
        <v>246</v>
      </c>
      <c r="E231" s="150">
        <v>12.9</v>
      </c>
    </row>
    <row r="232" spans="1:5" ht="38.25" customHeight="1">
      <c r="A232" s="149" t="s">
        <v>35679</v>
      </c>
      <c r="B232" s="149" t="s">
        <v>35237</v>
      </c>
      <c r="C232" s="149" t="s">
        <v>35680</v>
      </c>
      <c r="D232" s="149" t="s">
        <v>1309</v>
      </c>
      <c r="E232" s="150">
        <v>48.12</v>
      </c>
    </row>
    <row r="233" spans="1:5" ht="12.75" customHeight="1">
      <c r="A233" s="149" t="s">
        <v>35681</v>
      </c>
      <c r="B233" s="149" t="s">
        <v>35237</v>
      </c>
      <c r="C233" s="149" t="s">
        <v>35682</v>
      </c>
      <c r="D233" s="149" t="s">
        <v>4500</v>
      </c>
      <c r="E233" s="150">
        <v>3.8517999999999999</v>
      </c>
    </row>
    <row r="234" spans="1:5" ht="25.5" customHeight="1">
      <c r="A234" s="149" t="s">
        <v>35683</v>
      </c>
      <c r="B234" s="149" t="s">
        <v>35237</v>
      </c>
      <c r="C234" s="149" t="s">
        <v>35684</v>
      </c>
      <c r="D234" s="149" t="s">
        <v>4500</v>
      </c>
      <c r="E234" s="150">
        <v>3.9815</v>
      </c>
    </row>
    <row r="235" spans="1:5" ht="38.25" customHeight="1">
      <c r="A235" s="149" t="s">
        <v>35685</v>
      </c>
      <c r="B235" s="149" t="s">
        <v>35237</v>
      </c>
      <c r="C235" s="149" t="s">
        <v>35686</v>
      </c>
      <c r="D235" s="149" t="s">
        <v>1309</v>
      </c>
      <c r="E235" s="150">
        <v>89.6</v>
      </c>
    </row>
    <row r="236" spans="1:5" ht="25.5" customHeight="1">
      <c r="A236" s="149" t="s">
        <v>35687</v>
      </c>
      <c r="B236" s="149" t="s">
        <v>35237</v>
      </c>
      <c r="C236" s="149" t="s">
        <v>35688</v>
      </c>
      <c r="D236" s="149" t="s">
        <v>4500</v>
      </c>
      <c r="E236" s="150">
        <v>4.4295999999999998</v>
      </c>
    </row>
    <row r="237" spans="1:5" ht="25.5" customHeight="1">
      <c r="A237" s="149" t="s">
        <v>35689</v>
      </c>
      <c r="B237" s="149" t="s">
        <v>35237</v>
      </c>
      <c r="C237" s="149" t="s">
        <v>35690</v>
      </c>
      <c r="D237" s="149" t="s">
        <v>81</v>
      </c>
      <c r="E237" s="150">
        <v>11</v>
      </c>
    </row>
    <row r="238" spans="1:5" ht="38.25" customHeight="1">
      <c r="A238" s="149" t="s">
        <v>35691</v>
      </c>
      <c r="B238" s="149" t="s">
        <v>35237</v>
      </c>
      <c r="C238" s="149" t="s">
        <v>35692</v>
      </c>
      <c r="D238" s="149" t="s">
        <v>246</v>
      </c>
      <c r="E238" s="150">
        <v>65</v>
      </c>
    </row>
    <row r="239" spans="1:5" ht="51" customHeight="1">
      <c r="A239" s="149" t="s">
        <v>35693</v>
      </c>
      <c r="B239" s="149" t="s">
        <v>35237</v>
      </c>
      <c r="C239" s="149" t="s">
        <v>35694</v>
      </c>
      <c r="D239" s="149" t="s">
        <v>246</v>
      </c>
      <c r="E239" s="150">
        <v>1860</v>
      </c>
    </row>
    <row r="240" spans="1:5" ht="12.75" customHeight="1">
      <c r="A240" s="149" t="s">
        <v>35695</v>
      </c>
      <c r="B240" s="149" t="s">
        <v>35237</v>
      </c>
      <c r="C240" s="149" t="s">
        <v>35696</v>
      </c>
      <c r="D240" s="149" t="s">
        <v>242</v>
      </c>
      <c r="E240" s="150">
        <v>19.79</v>
      </c>
    </row>
    <row r="241" spans="1:5" ht="51" customHeight="1">
      <c r="A241" s="149" t="s">
        <v>35697</v>
      </c>
      <c r="B241" s="149" t="s">
        <v>35237</v>
      </c>
      <c r="C241" s="149" t="s">
        <v>35698</v>
      </c>
      <c r="D241" s="149" t="s">
        <v>246</v>
      </c>
      <c r="E241" s="150">
        <v>100107</v>
      </c>
    </row>
    <row r="242" spans="1:5" ht="51" customHeight="1">
      <c r="A242" s="149" t="s">
        <v>35699</v>
      </c>
      <c r="B242" s="149" t="s">
        <v>35237</v>
      </c>
      <c r="C242" s="149" t="s">
        <v>35700</v>
      </c>
      <c r="D242" s="149" t="s">
        <v>1309</v>
      </c>
      <c r="E242" s="150">
        <v>11.24</v>
      </c>
    </row>
    <row r="243" spans="1:5" ht="38.25" customHeight="1">
      <c r="A243" s="149" t="s">
        <v>35701</v>
      </c>
      <c r="B243" s="149" t="s">
        <v>35237</v>
      </c>
      <c r="C243" s="149" t="s">
        <v>35702</v>
      </c>
      <c r="D243" s="149" t="s">
        <v>4500</v>
      </c>
      <c r="E243" s="150">
        <v>1.04</v>
      </c>
    </row>
    <row r="244" spans="1:5" ht="38.25" customHeight="1">
      <c r="A244" s="149" t="s">
        <v>35703</v>
      </c>
      <c r="B244" s="149" t="s">
        <v>35237</v>
      </c>
      <c r="C244" s="149" t="s">
        <v>35704</v>
      </c>
      <c r="D244" s="149" t="s">
        <v>246</v>
      </c>
      <c r="E244" s="150">
        <v>238</v>
      </c>
    </row>
    <row r="245" spans="1:5" ht="38.25" customHeight="1">
      <c r="A245" s="149" t="s">
        <v>35705</v>
      </c>
      <c r="B245" s="149" t="s">
        <v>35237</v>
      </c>
      <c r="C245" s="149" t="s">
        <v>35706</v>
      </c>
      <c r="D245" s="149" t="s">
        <v>246</v>
      </c>
      <c r="E245" s="150">
        <v>244</v>
      </c>
    </row>
    <row r="246" spans="1:5" ht="38.25" customHeight="1">
      <c r="A246" s="149" t="s">
        <v>35707</v>
      </c>
      <c r="B246" s="149" t="s">
        <v>35237</v>
      </c>
      <c r="C246" s="149" t="s">
        <v>35708</v>
      </c>
      <c r="D246" s="149" t="s">
        <v>246</v>
      </c>
      <c r="E246" s="150">
        <v>280</v>
      </c>
    </row>
    <row r="247" spans="1:5" ht="12.75" customHeight="1">
      <c r="A247" s="149" t="s">
        <v>35709</v>
      </c>
      <c r="B247" s="149" t="s">
        <v>35237</v>
      </c>
      <c r="C247" s="149" t="s">
        <v>35710</v>
      </c>
      <c r="D247" s="149" t="s">
        <v>246</v>
      </c>
      <c r="E247" s="150">
        <v>25.42</v>
      </c>
    </row>
    <row r="248" spans="1:5" ht="25.5" customHeight="1">
      <c r="A248" s="149" t="s">
        <v>35711</v>
      </c>
      <c r="B248" s="149" t="s">
        <v>35237</v>
      </c>
      <c r="C248" s="149" t="s">
        <v>35712</v>
      </c>
      <c r="D248" s="149" t="s">
        <v>246</v>
      </c>
      <c r="E248" s="150">
        <v>2.31</v>
      </c>
    </row>
    <row r="249" spans="1:5" ht="25.5" customHeight="1">
      <c r="A249" s="149" t="s">
        <v>35713</v>
      </c>
      <c r="B249" s="149" t="s">
        <v>35237</v>
      </c>
      <c r="C249" s="149" t="s">
        <v>35714</v>
      </c>
      <c r="D249" s="149" t="s">
        <v>246</v>
      </c>
      <c r="E249" s="150">
        <v>230</v>
      </c>
    </row>
    <row r="250" spans="1:5" ht="25.5" customHeight="1">
      <c r="A250" s="149" t="s">
        <v>35715</v>
      </c>
      <c r="B250" s="149" t="s">
        <v>35237</v>
      </c>
      <c r="C250" s="149" t="s">
        <v>35716</v>
      </c>
      <c r="D250" s="149" t="s">
        <v>246</v>
      </c>
      <c r="E250" s="150">
        <v>64116</v>
      </c>
    </row>
    <row r="251" spans="1:5" ht="38.25" customHeight="1">
      <c r="A251" s="149" t="s">
        <v>35717</v>
      </c>
      <c r="B251" s="149" t="s">
        <v>35237</v>
      </c>
      <c r="C251" s="149" t="s">
        <v>35718</v>
      </c>
      <c r="D251" s="149" t="s">
        <v>246</v>
      </c>
      <c r="E251" s="150">
        <v>23553.82</v>
      </c>
    </row>
    <row r="252" spans="1:5" ht="12.75" customHeight="1">
      <c r="A252" s="149" t="s">
        <v>35719</v>
      </c>
      <c r="B252" s="149" t="s">
        <v>35237</v>
      </c>
      <c r="C252" s="149" t="s">
        <v>35720</v>
      </c>
      <c r="D252" s="149" t="s">
        <v>592</v>
      </c>
      <c r="E252" s="150">
        <v>36</v>
      </c>
    </row>
    <row r="253" spans="1:5" ht="25.5" customHeight="1">
      <c r="A253" s="149" t="s">
        <v>35721</v>
      </c>
      <c r="B253" s="149" t="s">
        <v>35237</v>
      </c>
      <c r="C253" s="149" t="s">
        <v>35722</v>
      </c>
      <c r="D253" s="149" t="s">
        <v>4500</v>
      </c>
      <c r="E253" s="150">
        <v>4.7222</v>
      </c>
    </row>
    <row r="254" spans="1:5" ht="51" customHeight="1">
      <c r="A254" s="149" t="s">
        <v>35723</v>
      </c>
      <c r="B254" s="149" t="s">
        <v>35237</v>
      </c>
      <c r="C254" s="149" t="s">
        <v>35724</v>
      </c>
      <c r="D254" s="149" t="s">
        <v>246</v>
      </c>
      <c r="E254" s="150">
        <v>144.27000000000001</v>
      </c>
    </row>
    <row r="255" spans="1:5" ht="51" customHeight="1">
      <c r="A255" s="149" t="s">
        <v>35725</v>
      </c>
      <c r="B255" s="149" t="s">
        <v>35237</v>
      </c>
      <c r="C255" s="149" t="s">
        <v>35726</v>
      </c>
      <c r="D255" s="149" t="s">
        <v>246</v>
      </c>
      <c r="E255" s="150">
        <v>61738.37</v>
      </c>
    </row>
    <row r="256" spans="1:5" ht="12.75" customHeight="1">
      <c r="A256" s="149" t="s">
        <v>35727</v>
      </c>
      <c r="B256" s="149" t="s">
        <v>35237</v>
      </c>
      <c r="C256" s="149" t="s">
        <v>35728</v>
      </c>
      <c r="D256" s="149" t="s">
        <v>4500</v>
      </c>
      <c r="E256" s="150">
        <v>61.9</v>
      </c>
    </row>
    <row r="257" spans="1:5" ht="25.5" customHeight="1">
      <c r="A257" s="149" t="s">
        <v>35729</v>
      </c>
      <c r="B257" s="149" t="s">
        <v>35237</v>
      </c>
      <c r="C257" s="149" t="s">
        <v>35730</v>
      </c>
      <c r="D257" s="149" t="s">
        <v>81</v>
      </c>
      <c r="E257" s="150">
        <v>24</v>
      </c>
    </row>
    <row r="258" spans="1:5" ht="25.5" customHeight="1">
      <c r="A258" s="149" t="s">
        <v>35731</v>
      </c>
      <c r="B258" s="149" t="s">
        <v>35237</v>
      </c>
      <c r="C258" s="149" t="s">
        <v>35732</v>
      </c>
      <c r="D258" s="149" t="s">
        <v>81</v>
      </c>
      <c r="E258" s="150">
        <v>31</v>
      </c>
    </row>
    <row r="259" spans="1:5" ht="25.5" customHeight="1">
      <c r="A259" s="149" t="s">
        <v>35733</v>
      </c>
      <c r="B259" s="149" t="s">
        <v>35237</v>
      </c>
      <c r="C259" s="149" t="s">
        <v>35734</v>
      </c>
      <c r="D259" s="149" t="s">
        <v>81</v>
      </c>
      <c r="E259" s="150">
        <v>45.12</v>
      </c>
    </row>
    <row r="260" spans="1:5" ht="25.5" customHeight="1">
      <c r="A260" s="149" t="s">
        <v>35735</v>
      </c>
      <c r="B260" s="149" t="s">
        <v>35237</v>
      </c>
      <c r="C260" s="149" t="s">
        <v>35736</v>
      </c>
      <c r="D260" s="149" t="s">
        <v>81</v>
      </c>
      <c r="E260" s="150">
        <v>67.430000000000007</v>
      </c>
    </row>
    <row r="261" spans="1:5" ht="25.5" customHeight="1">
      <c r="A261" s="149" t="s">
        <v>35737</v>
      </c>
      <c r="B261" s="149" t="s">
        <v>35237</v>
      </c>
      <c r="C261" s="149" t="s">
        <v>35738</v>
      </c>
      <c r="D261" s="149" t="s">
        <v>81</v>
      </c>
      <c r="E261" s="150">
        <v>88.26</v>
      </c>
    </row>
    <row r="262" spans="1:5" ht="25.5" customHeight="1">
      <c r="A262" s="149" t="s">
        <v>35739</v>
      </c>
      <c r="B262" s="149" t="s">
        <v>35237</v>
      </c>
      <c r="C262" s="149" t="s">
        <v>35740</v>
      </c>
      <c r="D262" s="149" t="s">
        <v>81</v>
      </c>
      <c r="E262" s="150">
        <v>53</v>
      </c>
    </row>
    <row r="263" spans="1:5" ht="25.5" customHeight="1">
      <c r="A263" s="149" t="s">
        <v>35741</v>
      </c>
      <c r="B263" s="149" t="s">
        <v>35237</v>
      </c>
      <c r="C263" s="149" t="s">
        <v>35742</v>
      </c>
      <c r="D263" s="149" t="s">
        <v>81</v>
      </c>
      <c r="E263" s="150">
        <v>76</v>
      </c>
    </row>
    <row r="264" spans="1:5" ht="51" customHeight="1">
      <c r="A264" s="149" t="s">
        <v>35743</v>
      </c>
      <c r="B264" s="149" t="s">
        <v>35237</v>
      </c>
      <c r="C264" s="149" t="s">
        <v>35744</v>
      </c>
      <c r="D264" s="149" t="s">
        <v>35745</v>
      </c>
      <c r="E264" s="150">
        <v>62.57</v>
      </c>
    </row>
    <row r="265" spans="1:5" ht="25.5" customHeight="1">
      <c r="A265" s="149" t="s">
        <v>35746</v>
      </c>
      <c r="B265" s="149" t="s">
        <v>35237</v>
      </c>
      <c r="C265" s="149" t="s">
        <v>35747</v>
      </c>
      <c r="D265" s="149" t="s">
        <v>81</v>
      </c>
      <c r="E265" s="150">
        <v>159</v>
      </c>
    </row>
    <row r="266" spans="1:5" ht="25.5" customHeight="1">
      <c r="A266" s="149" t="s">
        <v>35748</v>
      </c>
      <c r="B266" s="149" t="s">
        <v>35237</v>
      </c>
      <c r="C266" s="149" t="s">
        <v>35749</v>
      </c>
      <c r="D266" s="149" t="s">
        <v>81</v>
      </c>
      <c r="E266" s="150">
        <v>165</v>
      </c>
    </row>
    <row r="267" spans="1:5" ht="25.5" customHeight="1">
      <c r="A267" s="149" t="s">
        <v>35750</v>
      </c>
      <c r="B267" s="149" t="s">
        <v>35237</v>
      </c>
      <c r="C267" s="149" t="s">
        <v>35751</v>
      </c>
      <c r="D267" s="149" t="s">
        <v>81</v>
      </c>
      <c r="E267" s="150">
        <v>236</v>
      </c>
    </row>
    <row r="268" spans="1:5" ht="25.5" customHeight="1">
      <c r="A268" s="149" t="s">
        <v>35752</v>
      </c>
      <c r="B268" s="149" t="s">
        <v>35237</v>
      </c>
      <c r="C268" s="149" t="s">
        <v>35753</v>
      </c>
      <c r="D268" s="149" t="s">
        <v>81</v>
      </c>
      <c r="E268" s="150">
        <v>258</v>
      </c>
    </row>
    <row r="269" spans="1:5" ht="25.5" customHeight="1">
      <c r="A269" s="149" t="s">
        <v>35754</v>
      </c>
      <c r="B269" s="149" t="s">
        <v>35237</v>
      </c>
      <c r="C269" s="149" t="s">
        <v>35755</v>
      </c>
      <c r="D269" s="149" t="s">
        <v>81</v>
      </c>
      <c r="E269" s="150">
        <v>396</v>
      </c>
    </row>
    <row r="270" spans="1:5" ht="25.5" customHeight="1">
      <c r="A270" s="149" t="s">
        <v>35756</v>
      </c>
      <c r="B270" s="149" t="s">
        <v>35237</v>
      </c>
      <c r="C270" s="149" t="s">
        <v>35757</v>
      </c>
      <c r="D270" s="149" t="s">
        <v>35758</v>
      </c>
      <c r="E270" s="150">
        <v>1.65</v>
      </c>
    </row>
    <row r="271" spans="1:5" ht="38.25" customHeight="1">
      <c r="A271" s="149" t="s">
        <v>35759</v>
      </c>
      <c r="B271" s="149" t="s">
        <v>35237</v>
      </c>
      <c r="C271" s="149" t="s">
        <v>35760</v>
      </c>
      <c r="D271" s="149" t="s">
        <v>246</v>
      </c>
      <c r="E271" s="150">
        <v>180</v>
      </c>
    </row>
    <row r="272" spans="1:5" ht="38.25" customHeight="1">
      <c r="A272" s="149" t="s">
        <v>35761</v>
      </c>
      <c r="B272" s="149" t="s">
        <v>35237</v>
      </c>
      <c r="C272" s="149" t="s">
        <v>35762</v>
      </c>
      <c r="D272" s="149" t="s">
        <v>246</v>
      </c>
      <c r="E272" s="150">
        <v>280</v>
      </c>
    </row>
    <row r="273" spans="1:5" ht="38.25" customHeight="1">
      <c r="A273" s="149" t="s">
        <v>35763</v>
      </c>
      <c r="B273" s="149" t="s">
        <v>35237</v>
      </c>
      <c r="C273" s="149" t="s">
        <v>35764</v>
      </c>
      <c r="D273" s="149" t="s">
        <v>246</v>
      </c>
      <c r="E273" s="150">
        <v>315</v>
      </c>
    </row>
    <row r="274" spans="1:5" ht="38.25" customHeight="1">
      <c r="A274" s="149" t="s">
        <v>35765</v>
      </c>
      <c r="B274" s="149" t="s">
        <v>35237</v>
      </c>
      <c r="C274" s="149" t="s">
        <v>35766</v>
      </c>
      <c r="D274" s="149" t="s">
        <v>246</v>
      </c>
      <c r="E274" s="150">
        <v>75</v>
      </c>
    </row>
    <row r="275" spans="1:5" ht="12.75" customHeight="1">
      <c r="A275" s="149" t="s">
        <v>35767</v>
      </c>
      <c r="B275" s="149" t="s">
        <v>35237</v>
      </c>
      <c r="C275" s="149" t="s">
        <v>35768</v>
      </c>
      <c r="D275" s="149" t="s">
        <v>246</v>
      </c>
      <c r="E275" s="150">
        <v>0.72</v>
      </c>
    </row>
    <row r="276" spans="1:5" ht="12.75" customHeight="1">
      <c r="A276" s="149" t="s">
        <v>35769</v>
      </c>
      <c r="B276" s="149" t="s">
        <v>35237</v>
      </c>
      <c r="C276" s="149" t="s">
        <v>35770</v>
      </c>
      <c r="D276" s="149" t="s">
        <v>246</v>
      </c>
      <c r="E276" s="150">
        <v>0.5</v>
      </c>
    </row>
    <row r="277" spans="1:5" ht="12.75" customHeight="1">
      <c r="A277" s="149" t="s">
        <v>35771</v>
      </c>
      <c r="B277" s="149" t="s">
        <v>35237</v>
      </c>
      <c r="C277" s="149" t="s">
        <v>35772</v>
      </c>
      <c r="D277" s="149" t="s">
        <v>246</v>
      </c>
      <c r="E277" s="150">
        <v>0.7</v>
      </c>
    </row>
    <row r="278" spans="1:5" ht="12.75" customHeight="1">
      <c r="A278" s="149" t="s">
        <v>35773</v>
      </c>
      <c r="B278" s="149" t="s">
        <v>35237</v>
      </c>
      <c r="C278" s="149" t="s">
        <v>35774</v>
      </c>
      <c r="D278" s="149" t="s">
        <v>246</v>
      </c>
      <c r="E278" s="150">
        <v>1</v>
      </c>
    </row>
    <row r="279" spans="1:5" ht="12.75" customHeight="1">
      <c r="A279" s="149" t="s">
        <v>35775</v>
      </c>
      <c r="B279" s="149" t="s">
        <v>35237</v>
      </c>
      <c r="C279" s="149" t="s">
        <v>35776</v>
      </c>
      <c r="D279" s="149" t="s">
        <v>246</v>
      </c>
      <c r="E279" s="150">
        <v>2</v>
      </c>
    </row>
    <row r="280" spans="1:5" ht="12.75" customHeight="1">
      <c r="A280" s="149" t="s">
        <v>35777</v>
      </c>
      <c r="B280" s="149" t="s">
        <v>35237</v>
      </c>
      <c r="C280" s="149" t="s">
        <v>35778</v>
      </c>
      <c r="D280" s="149" t="s">
        <v>246</v>
      </c>
      <c r="E280" s="150">
        <v>1.93</v>
      </c>
    </row>
    <row r="281" spans="1:5" ht="38.25" customHeight="1">
      <c r="A281" s="149" t="s">
        <v>35779</v>
      </c>
      <c r="B281" s="149" t="s">
        <v>35237</v>
      </c>
      <c r="C281" s="149" t="s">
        <v>35780</v>
      </c>
      <c r="D281" s="149" t="s">
        <v>246</v>
      </c>
      <c r="E281" s="150">
        <v>122010</v>
      </c>
    </row>
    <row r="282" spans="1:5" ht="25.5" customHeight="1">
      <c r="A282" s="149" t="s">
        <v>35781</v>
      </c>
      <c r="B282" s="149" t="s">
        <v>35237</v>
      </c>
      <c r="C282" s="149" t="s">
        <v>35782</v>
      </c>
      <c r="D282" s="149" t="s">
        <v>4500</v>
      </c>
      <c r="E282" s="150">
        <v>15.9</v>
      </c>
    </row>
    <row r="283" spans="1:5" ht="25.5" customHeight="1">
      <c r="A283" s="149" t="s">
        <v>35783</v>
      </c>
      <c r="B283" s="149" t="s">
        <v>35237</v>
      </c>
      <c r="C283" s="149" t="s">
        <v>35784</v>
      </c>
      <c r="D283" s="149" t="s">
        <v>246</v>
      </c>
      <c r="E283" s="150">
        <v>4.3099999999999996</v>
      </c>
    </row>
    <row r="284" spans="1:5" ht="51" customHeight="1">
      <c r="A284" s="149" t="s">
        <v>35785</v>
      </c>
      <c r="B284" s="149" t="s">
        <v>35237</v>
      </c>
      <c r="C284" s="149" t="s">
        <v>35786</v>
      </c>
      <c r="D284" s="149" t="s">
        <v>35745</v>
      </c>
      <c r="E284" s="150">
        <v>294</v>
      </c>
    </row>
    <row r="285" spans="1:5" ht="25.5" customHeight="1">
      <c r="A285" s="149" t="s">
        <v>35787</v>
      </c>
      <c r="B285" s="149" t="s">
        <v>35237</v>
      </c>
      <c r="C285" s="149" t="s">
        <v>35788</v>
      </c>
      <c r="D285" s="149" t="s">
        <v>246</v>
      </c>
      <c r="E285" s="150">
        <v>1766</v>
      </c>
    </row>
    <row r="286" spans="1:5" ht="25.5" customHeight="1">
      <c r="A286" s="149" t="s">
        <v>35789</v>
      </c>
      <c r="B286" s="149" t="s">
        <v>35237</v>
      </c>
      <c r="C286" s="149" t="s">
        <v>35790</v>
      </c>
      <c r="D286" s="149" t="s">
        <v>246</v>
      </c>
      <c r="E286" s="150">
        <v>2078.2600000000002</v>
      </c>
    </row>
    <row r="287" spans="1:5" ht="12.75" customHeight="1">
      <c r="A287" s="149" t="s">
        <v>35791</v>
      </c>
      <c r="B287" s="149" t="s">
        <v>35237</v>
      </c>
      <c r="C287" s="149" t="s">
        <v>35792</v>
      </c>
      <c r="D287" s="149" t="s">
        <v>246</v>
      </c>
      <c r="E287" s="150">
        <v>8</v>
      </c>
    </row>
    <row r="288" spans="1:5" ht="12.75" customHeight="1">
      <c r="A288" s="149" t="s">
        <v>35793</v>
      </c>
      <c r="B288" s="149" t="s">
        <v>35237</v>
      </c>
      <c r="C288" s="149" t="s">
        <v>35794</v>
      </c>
      <c r="D288" s="149" t="s">
        <v>242</v>
      </c>
      <c r="E288" s="150">
        <v>16</v>
      </c>
    </row>
    <row r="289" spans="1:5" ht="12.75" customHeight="1">
      <c r="A289" s="149" t="s">
        <v>35795</v>
      </c>
      <c r="B289" s="149" t="s">
        <v>35237</v>
      </c>
      <c r="C289" s="149" t="s">
        <v>35796</v>
      </c>
      <c r="D289" s="149" t="s">
        <v>242</v>
      </c>
      <c r="E289" s="150">
        <v>15</v>
      </c>
    </row>
    <row r="290" spans="1:5" ht="51" customHeight="1">
      <c r="A290" s="149" t="s">
        <v>35797</v>
      </c>
      <c r="B290" s="149" t="s">
        <v>35237</v>
      </c>
      <c r="C290" s="149" t="s">
        <v>35798</v>
      </c>
      <c r="D290" s="149" t="s">
        <v>1309</v>
      </c>
      <c r="E290" s="150">
        <v>1808.5</v>
      </c>
    </row>
    <row r="291" spans="1:5" ht="12.75" customHeight="1">
      <c r="A291" s="149" t="s">
        <v>35799</v>
      </c>
      <c r="B291" s="149" t="s">
        <v>35237</v>
      </c>
      <c r="C291" s="149" t="s">
        <v>35800</v>
      </c>
      <c r="D291" s="149" t="s">
        <v>81</v>
      </c>
      <c r="E291" s="150">
        <v>22.5</v>
      </c>
    </row>
    <row r="292" spans="1:5" ht="12.75" customHeight="1">
      <c r="A292" s="149" t="s">
        <v>35801</v>
      </c>
      <c r="B292" s="149" t="s">
        <v>35237</v>
      </c>
      <c r="C292" s="149" t="s">
        <v>35802</v>
      </c>
      <c r="D292" s="149" t="s">
        <v>246</v>
      </c>
      <c r="E292" s="150">
        <v>67</v>
      </c>
    </row>
    <row r="293" spans="1:5" ht="12.75" customHeight="1">
      <c r="A293" s="149" t="s">
        <v>35803</v>
      </c>
      <c r="B293" s="149" t="s">
        <v>35237</v>
      </c>
      <c r="C293" s="149" t="s">
        <v>35804</v>
      </c>
      <c r="D293" s="149" t="s">
        <v>246</v>
      </c>
      <c r="E293" s="150">
        <v>30</v>
      </c>
    </row>
    <row r="294" spans="1:5" ht="12.75" customHeight="1">
      <c r="A294" s="149" t="s">
        <v>35805</v>
      </c>
      <c r="B294" s="149" t="s">
        <v>35237</v>
      </c>
      <c r="C294" s="149" t="s">
        <v>35806</v>
      </c>
      <c r="D294" s="149" t="s">
        <v>35377</v>
      </c>
      <c r="E294" s="150">
        <v>44.44</v>
      </c>
    </row>
    <row r="295" spans="1:5" ht="38.25" customHeight="1">
      <c r="A295" s="149" t="s">
        <v>35807</v>
      </c>
      <c r="B295" s="149" t="s">
        <v>35237</v>
      </c>
      <c r="C295" s="149" t="s">
        <v>35808</v>
      </c>
      <c r="D295" s="149" t="s">
        <v>246</v>
      </c>
      <c r="E295" s="150">
        <v>1150000</v>
      </c>
    </row>
    <row r="296" spans="1:5" ht="25.5" customHeight="1">
      <c r="A296" s="149" t="s">
        <v>35809</v>
      </c>
      <c r="B296" s="149" t="s">
        <v>35237</v>
      </c>
      <c r="C296" s="149" t="s">
        <v>35810</v>
      </c>
      <c r="D296" s="149" t="s">
        <v>1309</v>
      </c>
      <c r="E296" s="150">
        <v>35</v>
      </c>
    </row>
    <row r="297" spans="1:5" ht="25.5" customHeight="1">
      <c r="A297" s="149" t="s">
        <v>35811</v>
      </c>
      <c r="B297" s="149" t="s">
        <v>35237</v>
      </c>
      <c r="C297" s="149" t="s">
        <v>35812</v>
      </c>
      <c r="D297" s="149" t="s">
        <v>1309</v>
      </c>
      <c r="E297" s="150">
        <v>45</v>
      </c>
    </row>
    <row r="298" spans="1:5" ht="51" customHeight="1">
      <c r="A298" s="149" t="s">
        <v>35813</v>
      </c>
      <c r="B298" s="149" t="s">
        <v>35237</v>
      </c>
      <c r="C298" s="149" t="s">
        <v>35814</v>
      </c>
      <c r="D298" s="149" t="s">
        <v>246</v>
      </c>
      <c r="E298" s="150">
        <v>4273080</v>
      </c>
    </row>
    <row r="299" spans="1:5" ht="12.75" customHeight="1">
      <c r="A299" s="149" t="s">
        <v>35815</v>
      </c>
      <c r="B299" s="149" t="s">
        <v>35237</v>
      </c>
      <c r="C299" s="149" t="s">
        <v>35816</v>
      </c>
      <c r="D299" s="149" t="s">
        <v>81</v>
      </c>
      <c r="E299" s="150">
        <v>79</v>
      </c>
    </row>
    <row r="300" spans="1:5" ht="25.5" customHeight="1">
      <c r="A300" s="149" t="s">
        <v>35817</v>
      </c>
      <c r="B300" s="149" t="s">
        <v>35237</v>
      </c>
      <c r="C300" s="149" t="s">
        <v>35818</v>
      </c>
      <c r="D300" s="149" t="s">
        <v>246</v>
      </c>
      <c r="E300" s="150">
        <v>56.1</v>
      </c>
    </row>
    <row r="301" spans="1:5" ht="12.75" customHeight="1">
      <c r="A301" s="149" t="s">
        <v>35819</v>
      </c>
      <c r="B301" s="149" t="s">
        <v>35237</v>
      </c>
      <c r="C301" s="149" t="s">
        <v>35820</v>
      </c>
      <c r="D301" s="149" t="s">
        <v>246</v>
      </c>
      <c r="E301" s="150">
        <v>77</v>
      </c>
    </row>
    <row r="302" spans="1:5" ht="25.5" customHeight="1">
      <c r="A302" s="149" t="s">
        <v>35821</v>
      </c>
      <c r="B302" s="149" t="s">
        <v>35237</v>
      </c>
      <c r="C302" s="149" t="s">
        <v>35822</v>
      </c>
      <c r="D302" s="149" t="s">
        <v>246</v>
      </c>
      <c r="E302" s="150">
        <v>109.2</v>
      </c>
    </row>
    <row r="303" spans="1:5" ht="25.5" customHeight="1">
      <c r="A303" s="149" t="s">
        <v>35823</v>
      </c>
      <c r="B303" s="149" t="s">
        <v>35237</v>
      </c>
      <c r="C303" s="149" t="s">
        <v>35824</v>
      </c>
      <c r="D303" s="149" t="s">
        <v>246</v>
      </c>
      <c r="E303" s="150">
        <v>30.45</v>
      </c>
    </row>
    <row r="304" spans="1:5" ht="25.5" customHeight="1">
      <c r="A304" s="149" t="s">
        <v>35825</v>
      </c>
      <c r="B304" s="149" t="s">
        <v>35237</v>
      </c>
      <c r="C304" s="149" t="s">
        <v>35826</v>
      </c>
      <c r="D304" s="149" t="s">
        <v>246</v>
      </c>
      <c r="E304" s="150">
        <v>17.600000000000001</v>
      </c>
    </row>
    <row r="305" spans="1:5" ht="25.5" customHeight="1">
      <c r="A305" s="149" t="s">
        <v>35827</v>
      </c>
      <c r="B305" s="149" t="s">
        <v>35237</v>
      </c>
      <c r="C305" s="149" t="s">
        <v>35828</v>
      </c>
      <c r="D305" s="149" t="s">
        <v>246</v>
      </c>
      <c r="E305" s="150">
        <v>5202</v>
      </c>
    </row>
    <row r="306" spans="1:5" ht="38.25" customHeight="1">
      <c r="A306" s="149" t="s">
        <v>35829</v>
      </c>
      <c r="B306" s="149" t="s">
        <v>35237</v>
      </c>
      <c r="C306" s="149" t="s">
        <v>35830</v>
      </c>
      <c r="D306" s="149" t="s">
        <v>4500</v>
      </c>
      <c r="E306" s="150">
        <v>2.9740000000000002</v>
      </c>
    </row>
    <row r="307" spans="1:5" ht="25.5" customHeight="1">
      <c r="A307" s="149" t="s">
        <v>35831</v>
      </c>
      <c r="B307" s="149" t="s">
        <v>35237</v>
      </c>
      <c r="C307" s="149" t="s">
        <v>35832</v>
      </c>
      <c r="D307" s="149" t="s">
        <v>592</v>
      </c>
      <c r="E307" s="150">
        <v>19.101500000000001</v>
      </c>
    </row>
    <row r="308" spans="1:5" ht="38.25" customHeight="1">
      <c r="A308" s="149" t="s">
        <v>35833</v>
      </c>
      <c r="B308" s="149" t="s">
        <v>35237</v>
      </c>
      <c r="C308" s="149" t="s">
        <v>35834</v>
      </c>
      <c r="D308" s="149" t="s">
        <v>592</v>
      </c>
      <c r="E308" s="150">
        <v>20.0566</v>
      </c>
    </row>
    <row r="309" spans="1:5" ht="25.5" customHeight="1">
      <c r="A309" s="149" t="s">
        <v>35835</v>
      </c>
      <c r="B309" s="149" t="s">
        <v>35237</v>
      </c>
      <c r="C309" s="149" t="s">
        <v>35836</v>
      </c>
      <c r="D309" s="149" t="s">
        <v>592</v>
      </c>
      <c r="E309" s="150">
        <v>23.472799999999999</v>
      </c>
    </row>
    <row r="310" spans="1:5" ht="25.5" customHeight="1">
      <c r="A310" s="149" t="s">
        <v>35837</v>
      </c>
      <c r="B310" s="149" t="s">
        <v>35237</v>
      </c>
      <c r="C310" s="149" t="s">
        <v>35838</v>
      </c>
      <c r="D310" s="149" t="s">
        <v>592</v>
      </c>
      <c r="E310" s="150">
        <v>15.144500000000001</v>
      </c>
    </row>
    <row r="311" spans="1:5" ht="38.25" customHeight="1">
      <c r="A311" s="149" t="s">
        <v>35839</v>
      </c>
      <c r="B311" s="149" t="s">
        <v>35237</v>
      </c>
      <c r="C311" s="149" t="s">
        <v>35840</v>
      </c>
      <c r="D311" s="149" t="s">
        <v>592</v>
      </c>
      <c r="E311" s="150">
        <v>17.400099999999998</v>
      </c>
    </row>
    <row r="312" spans="1:5" ht="38.25" customHeight="1">
      <c r="A312" s="149" t="s">
        <v>35841</v>
      </c>
      <c r="B312" s="149" t="s">
        <v>35237</v>
      </c>
      <c r="C312" s="149" t="s">
        <v>35842</v>
      </c>
      <c r="D312" s="149" t="s">
        <v>592</v>
      </c>
      <c r="E312" s="150">
        <v>18.366800000000001</v>
      </c>
    </row>
    <row r="313" spans="1:5" ht="25.5" customHeight="1">
      <c r="A313" s="149" t="s">
        <v>35843</v>
      </c>
      <c r="B313" s="149" t="s">
        <v>35237</v>
      </c>
      <c r="C313" s="149" t="s">
        <v>35844</v>
      </c>
      <c r="D313" s="149" t="s">
        <v>246</v>
      </c>
      <c r="E313" s="150">
        <v>130</v>
      </c>
    </row>
    <row r="314" spans="1:5" ht="25.5" customHeight="1">
      <c r="A314" s="149" t="s">
        <v>35845</v>
      </c>
      <c r="B314" s="149" t="s">
        <v>35237</v>
      </c>
      <c r="C314" s="149" t="s">
        <v>35846</v>
      </c>
      <c r="D314" s="149" t="s">
        <v>246</v>
      </c>
      <c r="E314" s="150">
        <v>168</v>
      </c>
    </row>
    <row r="315" spans="1:5" ht="25.5" customHeight="1">
      <c r="A315" s="149" t="s">
        <v>35847</v>
      </c>
      <c r="B315" s="149" t="s">
        <v>35237</v>
      </c>
      <c r="C315" s="149" t="s">
        <v>35848</v>
      </c>
      <c r="D315" s="149" t="s">
        <v>246</v>
      </c>
      <c r="E315" s="150">
        <v>0.83</v>
      </c>
    </row>
    <row r="316" spans="1:5" ht="12.75" customHeight="1">
      <c r="A316" s="149" t="s">
        <v>35849</v>
      </c>
      <c r="B316" s="149" t="s">
        <v>35237</v>
      </c>
      <c r="C316" s="149" t="s">
        <v>35850</v>
      </c>
      <c r="D316" s="149" t="s">
        <v>246</v>
      </c>
      <c r="E316" s="150">
        <v>0.25430000000000003</v>
      </c>
    </row>
    <row r="317" spans="1:5" ht="25.5" customHeight="1">
      <c r="A317" s="149" t="s">
        <v>35851</v>
      </c>
      <c r="B317" s="149" t="s">
        <v>35237</v>
      </c>
      <c r="C317" s="149" t="s">
        <v>35852</v>
      </c>
      <c r="D317" s="149" t="s">
        <v>246</v>
      </c>
      <c r="E317" s="150">
        <v>215</v>
      </c>
    </row>
    <row r="318" spans="1:5" ht="38.25" customHeight="1">
      <c r="A318" s="149" t="s">
        <v>35853</v>
      </c>
      <c r="B318" s="149" t="s">
        <v>35237</v>
      </c>
      <c r="C318" s="149" t="s">
        <v>35854</v>
      </c>
      <c r="D318" s="149" t="s">
        <v>246</v>
      </c>
      <c r="E318" s="150">
        <v>152.99</v>
      </c>
    </row>
    <row r="319" spans="1:5" ht="38.25" customHeight="1">
      <c r="A319" s="149" t="s">
        <v>35855</v>
      </c>
      <c r="B319" s="149" t="s">
        <v>35237</v>
      </c>
      <c r="C319" s="149" t="s">
        <v>35856</v>
      </c>
      <c r="D319" s="149" t="s">
        <v>246</v>
      </c>
      <c r="E319" s="150">
        <v>177.49</v>
      </c>
    </row>
    <row r="320" spans="1:5" ht="12.75" customHeight="1">
      <c r="A320" s="149" t="s">
        <v>35857</v>
      </c>
      <c r="B320" s="149" t="s">
        <v>35237</v>
      </c>
      <c r="C320" s="149" t="s">
        <v>35858</v>
      </c>
      <c r="D320" s="149" t="s">
        <v>246</v>
      </c>
      <c r="E320" s="150">
        <v>293.25</v>
      </c>
    </row>
    <row r="321" spans="1:5" ht="12.75" customHeight="1">
      <c r="A321" s="149" t="s">
        <v>35859</v>
      </c>
      <c r="B321" s="149" t="s">
        <v>35237</v>
      </c>
      <c r="C321" s="149" t="s">
        <v>35860</v>
      </c>
      <c r="D321" s="149" t="s">
        <v>246</v>
      </c>
      <c r="E321" s="150">
        <v>459.7</v>
      </c>
    </row>
    <row r="322" spans="1:5" ht="12.75" customHeight="1">
      <c r="A322" s="149" t="s">
        <v>35861</v>
      </c>
      <c r="B322" s="149" t="s">
        <v>34650</v>
      </c>
      <c r="C322" s="149" t="s">
        <v>35862</v>
      </c>
      <c r="D322" s="149" t="s">
        <v>4500</v>
      </c>
      <c r="E322" s="150">
        <v>3.915</v>
      </c>
    </row>
    <row r="323" spans="1:5" ht="12.75" customHeight="1">
      <c r="A323" s="149" t="s">
        <v>35863</v>
      </c>
      <c r="B323" s="149" t="s">
        <v>35237</v>
      </c>
      <c r="C323" s="149" t="s">
        <v>35864</v>
      </c>
      <c r="D323" s="149" t="s">
        <v>246</v>
      </c>
      <c r="E323" s="150">
        <v>261.62</v>
      </c>
    </row>
    <row r="324" spans="1:5" ht="12.75" customHeight="1">
      <c r="A324" s="149" t="s">
        <v>35865</v>
      </c>
      <c r="B324" s="149" t="s">
        <v>34644</v>
      </c>
      <c r="C324" s="149" t="s">
        <v>35866</v>
      </c>
      <c r="D324" s="149" t="s">
        <v>4500</v>
      </c>
      <c r="E324" s="150">
        <v>3.4264999999999999</v>
      </c>
    </row>
    <row r="325" spans="1:5" ht="25.5" customHeight="1">
      <c r="A325" s="149" t="s">
        <v>35867</v>
      </c>
      <c r="B325" s="149" t="s">
        <v>35237</v>
      </c>
      <c r="C325" s="149" t="s">
        <v>35868</v>
      </c>
      <c r="D325" s="149" t="s">
        <v>246</v>
      </c>
      <c r="E325" s="150">
        <v>85</v>
      </c>
    </row>
    <row r="326" spans="1:5" ht="25.5" customHeight="1">
      <c r="A326" s="149" t="s">
        <v>35869</v>
      </c>
      <c r="B326" s="149" t="s">
        <v>35237</v>
      </c>
      <c r="C326" s="149" t="s">
        <v>35870</v>
      </c>
      <c r="D326" s="149" t="s">
        <v>246</v>
      </c>
      <c r="E326" s="150">
        <v>78</v>
      </c>
    </row>
    <row r="327" spans="1:5" ht="38.25" customHeight="1">
      <c r="A327" s="149" t="s">
        <v>35871</v>
      </c>
      <c r="B327" s="149" t="s">
        <v>35237</v>
      </c>
      <c r="C327" s="149" t="s">
        <v>35872</v>
      </c>
      <c r="D327" s="149" t="s">
        <v>4500</v>
      </c>
      <c r="E327" s="150">
        <v>4.431</v>
      </c>
    </row>
    <row r="328" spans="1:5" ht="38.25" customHeight="1">
      <c r="A328" s="149" t="s">
        <v>35873</v>
      </c>
      <c r="B328" s="149" t="s">
        <v>35237</v>
      </c>
      <c r="C328" s="149" t="s">
        <v>35874</v>
      </c>
      <c r="D328" s="149" t="s">
        <v>246</v>
      </c>
      <c r="E328" s="150">
        <v>793.36</v>
      </c>
    </row>
    <row r="329" spans="1:5" ht="38.25" customHeight="1">
      <c r="A329" s="149" t="s">
        <v>35875</v>
      </c>
      <c r="B329" s="149" t="s">
        <v>35237</v>
      </c>
      <c r="C329" s="149" t="s">
        <v>35876</v>
      </c>
      <c r="D329" s="149" t="s">
        <v>4500</v>
      </c>
      <c r="E329" s="150">
        <v>3.1680000000000001</v>
      </c>
    </row>
    <row r="330" spans="1:5" ht="38.25" customHeight="1">
      <c r="A330" s="149" t="s">
        <v>35877</v>
      </c>
      <c r="B330" s="149" t="s">
        <v>35237</v>
      </c>
      <c r="C330" s="149" t="s">
        <v>35878</v>
      </c>
      <c r="D330" s="149" t="s">
        <v>81</v>
      </c>
      <c r="E330" s="150">
        <v>49</v>
      </c>
    </row>
    <row r="331" spans="1:5" ht="25.5" customHeight="1">
      <c r="A331" s="149" t="s">
        <v>35879</v>
      </c>
      <c r="B331" s="149" t="s">
        <v>35237</v>
      </c>
      <c r="C331" s="149" t="s">
        <v>35880</v>
      </c>
      <c r="D331" s="149" t="s">
        <v>81</v>
      </c>
      <c r="E331" s="150">
        <v>99</v>
      </c>
    </row>
    <row r="332" spans="1:5" ht="25.5" customHeight="1">
      <c r="A332" s="149" t="s">
        <v>35881</v>
      </c>
      <c r="B332" s="149" t="s">
        <v>35237</v>
      </c>
      <c r="C332" s="149" t="s">
        <v>35882</v>
      </c>
      <c r="D332" s="149" t="s">
        <v>81</v>
      </c>
      <c r="E332" s="150">
        <v>435</v>
      </c>
    </row>
    <row r="333" spans="1:5" ht="25.5" customHeight="1">
      <c r="A333" s="149" t="s">
        <v>35883</v>
      </c>
      <c r="B333" s="149" t="s">
        <v>35237</v>
      </c>
      <c r="C333" s="149" t="s">
        <v>35884</v>
      </c>
      <c r="D333" s="149" t="s">
        <v>1309</v>
      </c>
      <c r="E333" s="150">
        <v>3.2</v>
      </c>
    </row>
    <row r="334" spans="1:5" ht="25.5" customHeight="1">
      <c r="A334" s="149" t="s">
        <v>35885</v>
      </c>
      <c r="B334" s="149" t="s">
        <v>35237</v>
      </c>
      <c r="C334" s="149" t="s">
        <v>35886</v>
      </c>
      <c r="D334" s="149" t="s">
        <v>1309</v>
      </c>
      <c r="E334" s="150">
        <v>2.7</v>
      </c>
    </row>
    <row r="335" spans="1:5" ht="38.25" customHeight="1">
      <c r="A335" s="149" t="s">
        <v>35887</v>
      </c>
      <c r="B335" s="149" t="s">
        <v>35237</v>
      </c>
      <c r="C335" s="149" t="s">
        <v>35888</v>
      </c>
      <c r="D335" s="149" t="s">
        <v>246</v>
      </c>
      <c r="E335" s="150">
        <v>16</v>
      </c>
    </row>
    <row r="336" spans="1:5" ht="38.25" customHeight="1">
      <c r="A336" s="149" t="s">
        <v>35889</v>
      </c>
      <c r="B336" s="149" t="s">
        <v>35237</v>
      </c>
      <c r="C336" s="149" t="s">
        <v>35890</v>
      </c>
      <c r="D336" s="149" t="s">
        <v>246</v>
      </c>
      <c r="E336" s="150">
        <v>19.16</v>
      </c>
    </row>
    <row r="337" spans="1:5" ht="38.25" customHeight="1">
      <c r="A337" s="149" t="s">
        <v>35891</v>
      </c>
      <c r="B337" s="149" t="s">
        <v>35237</v>
      </c>
      <c r="C337" s="149" t="s">
        <v>35892</v>
      </c>
      <c r="D337" s="149" t="s">
        <v>246</v>
      </c>
      <c r="E337" s="150">
        <v>28.59</v>
      </c>
    </row>
    <row r="338" spans="1:5" ht="38.25" customHeight="1">
      <c r="A338" s="149" t="s">
        <v>35893</v>
      </c>
      <c r="B338" s="149" t="s">
        <v>35237</v>
      </c>
      <c r="C338" s="149" t="s">
        <v>35894</v>
      </c>
      <c r="D338" s="149" t="s">
        <v>246</v>
      </c>
      <c r="E338" s="150">
        <v>38.659999999999997</v>
      </c>
    </row>
    <row r="339" spans="1:5" ht="38.25" customHeight="1">
      <c r="A339" s="149" t="s">
        <v>35895</v>
      </c>
      <c r="B339" s="149" t="s">
        <v>35237</v>
      </c>
      <c r="C339" s="149" t="s">
        <v>35896</v>
      </c>
      <c r="D339" s="149" t="s">
        <v>246</v>
      </c>
      <c r="E339" s="150">
        <v>45.01</v>
      </c>
    </row>
    <row r="340" spans="1:5" ht="38.25" customHeight="1">
      <c r="A340" s="149" t="s">
        <v>35897</v>
      </c>
      <c r="B340" s="149" t="s">
        <v>35237</v>
      </c>
      <c r="C340" s="149" t="s">
        <v>35898</v>
      </c>
      <c r="D340" s="149" t="s">
        <v>246</v>
      </c>
      <c r="E340" s="150">
        <v>84.23</v>
      </c>
    </row>
    <row r="341" spans="1:5" ht="38.25" customHeight="1">
      <c r="A341" s="149" t="s">
        <v>35899</v>
      </c>
      <c r="B341" s="149" t="s">
        <v>35237</v>
      </c>
      <c r="C341" s="149" t="s">
        <v>35900</v>
      </c>
      <c r="D341" s="149" t="s">
        <v>246</v>
      </c>
      <c r="E341" s="150">
        <v>172.21</v>
      </c>
    </row>
    <row r="342" spans="1:5" ht="38.25" customHeight="1">
      <c r="A342" s="149" t="s">
        <v>35901</v>
      </c>
      <c r="B342" s="149" t="s">
        <v>35237</v>
      </c>
      <c r="C342" s="149" t="s">
        <v>35902</v>
      </c>
      <c r="D342" s="149" t="s">
        <v>246</v>
      </c>
      <c r="E342" s="150">
        <v>267.27</v>
      </c>
    </row>
    <row r="343" spans="1:5" ht="12.75" customHeight="1">
      <c r="A343" s="149" t="s">
        <v>35903</v>
      </c>
      <c r="B343" s="149" t="s">
        <v>35019</v>
      </c>
      <c r="C343" s="149" t="s">
        <v>35904</v>
      </c>
      <c r="D343" s="149" t="s">
        <v>246</v>
      </c>
      <c r="E343" s="150">
        <v>1.0492999999999999</v>
      </c>
    </row>
    <row r="344" spans="1:5" ht="25.5" customHeight="1">
      <c r="A344" s="149" t="s">
        <v>35905</v>
      </c>
      <c r="B344" s="149" t="s">
        <v>35237</v>
      </c>
      <c r="C344" s="149" t="s">
        <v>35906</v>
      </c>
      <c r="D344" s="149" t="s">
        <v>1309</v>
      </c>
      <c r="E344" s="150">
        <v>4.71</v>
      </c>
    </row>
    <row r="345" spans="1:5" ht="25.5" customHeight="1">
      <c r="A345" s="149" t="s">
        <v>35907</v>
      </c>
      <c r="B345" s="149" t="s">
        <v>35237</v>
      </c>
      <c r="C345" s="149" t="s">
        <v>35908</v>
      </c>
      <c r="D345" s="149" t="s">
        <v>1309</v>
      </c>
      <c r="E345" s="150">
        <v>4.21</v>
      </c>
    </row>
    <row r="346" spans="1:5" ht="25.5" customHeight="1">
      <c r="A346" s="149" t="s">
        <v>35909</v>
      </c>
      <c r="B346" s="149" t="s">
        <v>35237</v>
      </c>
      <c r="C346" s="149" t="s">
        <v>35910</v>
      </c>
      <c r="D346" s="149" t="s">
        <v>246</v>
      </c>
      <c r="E346" s="150">
        <v>164</v>
      </c>
    </row>
    <row r="347" spans="1:5" ht="12.75" customHeight="1">
      <c r="A347" s="149" t="s">
        <v>35911</v>
      </c>
      <c r="B347" s="149" t="s">
        <v>35237</v>
      </c>
      <c r="C347" s="149" t="s">
        <v>35912</v>
      </c>
      <c r="D347" s="149" t="s">
        <v>592</v>
      </c>
      <c r="E347" s="150">
        <v>110</v>
      </c>
    </row>
    <row r="348" spans="1:5" ht="38.25" customHeight="1">
      <c r="A348" s="149" t="s">
        <v>35913</v>
      </c>
      <c r="B348" s="149" t="s">
        <v>35237</v>
      </c>
      <c r="C348" s="149" t="s">
        <v>35914</v>
      </c>
      <c r="D348" s="149" t="s">
        <v>246</v>
      </c>
      <c r="E348" s="150">
        <v>175.49</v>
      </c>
    </row>
    <row r="349" spans="1:5" ht="12.75" customHeight="1">
      <c r="A349" s="149" t="s">
        <v>35915</v>
      </c>
      <c r="B349" s="149" t="s">
        <v>35055</v>
      </c>
      <c r="C349" s="149" t="s">
        <v>35056</v>
      </c>
      <c r="D349" s="149" t="s">
        <v>246</v>
      </c>
      <c r="E349" s="150">
        <v>0.68879999999999997</v>
      </c>
    </row>
    <row r="350" spans="1:5" ht="38.25" customHeight="1">
      <c r="A350" s="149" t="s">
        <v>35916</v>
      </c>
      <c r="B350" s="149" t="s">
        <v>35237</v>
      </c>
      <c r="C350" s="149" t="s">
        <v>35917</v>
      </c>
      <c r="D350" s="149" t="s">
        <v>246</v>
      </c>
      <c r="E350" s="150">
        <v>439.8</v>
      </c>
    </row>
    <row r="351" spans="1:5" ht="12.75" customHeight="1">
      <c r="A351" s="149" t="s">
        <v>35918</v>
      </c>
      <c r="B351" s="149" t="s">
        <v>34767</v>
      </c>
      <c r="C351" s="149" t="s">
        <v>35919</v>
      </c>
      <c r="D351" s="149" t="s">
        <v>81</v>
      </c>
      <c r="E351" s="150">
        <v>8.4205000000000005</v>
      </c>
    </row>
    <row r="352" spans="1:5" ht="12.75" customHeight="1">
      <c r="A352" s="149" t="s">
        <v>35920</v>
      </c>
      <c r="B352" s="149" t="s">
        <v>35237</v>
      </c>
      <c r="C352" s="149" t="s">
        <v>35921</v>
      </c>
      <c r="D352" s="149" t="s">
        <v>35922</v>
      </c>
      <c r="E352" s="150">
        <v>0.77539999999999998</v>
      </c>
    </row>
    <row r="353" spans="1:5" ht="38.25" customHeight="1">
      <c r="A353" s="149" t="s">
        <v>35923</v>
      </c>
      <c r="B353" s="149" t="s">
        <v>35237</v>
      </c>
      <c r="C353" s="149" t="s">
        <v>35924</v>
      </c>
      <c r="D353" s="149" t="s">
        <v>246</v>
      </c>
      <c r="E353" s="150">
        <v>674.58</v>
      </c>
    </row>
    <row r="354" spans="1:5" ht="38.25" customHeight="1">
      <c r="A354" s="149" t="s">
        <v>35925</v>
      </c>
      <c r="B354" s="149" t="s">
        <v>35237</v>
      </c>
      <c r="C354" s="149" t="s">
        <v>35926</v>
      </c>
      <c r="D354" s="149" t="s">
        <v>246</v>
      </c>
      <c r="E354" s="150">
        <v>1060.03</v>
      </c>
    </row>
    <row r="355" spans="1:5" ht="38.25" customHeight="1">
      <c r="A355" s="149" t="s">
        <v>35927</v>
      </c>
      <c r="B355" s="149" t="s">
        <v>35237</v>
      </c>
      <c r="C355" s="149" t="s">
        <v>35928</v>
      </c>
      <c r="D355" s="149" t="s">
        <v>246</v>
      </c>
      <c r="E355" s="150">
        <v>1272.81</v>
      </c>
    </row>
    <row r="356" spans="1:5" ht="51" customHeight="1">
      <c r="A356" s="149" t="s">
        <v>35929</v>
      </c>
      <c r="B356" s="149" t="s">
        <v>35237</v>
      </c>
      <c r="C356" s="149" t="s">
        <v>35930</v>
      </c>
      <c r="D356" s="149" t="s">
        <v>4500</v>
      </c>
      <c r="E356" s="150">
        <v>17.5</v>
      </c>
    </row>
    <row r="357" spans="1:5" ht="51" customHeight="1">
      <c r="A357" s="149" t="s">
        <v>35931</v>
      </c>
      <c r="B357" s="149" t="s">
        <v>35237</v>
      </c>
      <c r="C357" s="149" t="s">
        <v>35932</v>
      </c>
      <c r="D357" s="149" t="s">
        <v>4500</v>
      </c>
      <c r="E357" s="150">
        <v>18.28</v>
      </c>
    </row>
    <row r="358" spans="1:5" ht="38.25" customHeight="1">
      <c r="A358" s="149" t="s">
        <v>35933</v>
      </c>
      <c r="B358" s="149" t="s">
        <v>35237</v>
      </c>
      <c r="C358" s="149" t="s">
        <v>35934</v>
      </c>
      <c r="D358" s="149" t="s">
        <v>246</v>
      </c>
      <c r="E358" s="150">
        <v>714</v>
      </c>
    </row>
    <row r="359" spans="1:5" ht="12.75" customHeight="1">
      <c r="A359" s="149" t="s">
        <v>35935</v>
      </c>
      <c r="B359" s="149" t="s">
        <v>35237</v>
      </c>
      <c r="C359" s="149" t="s">
        <v>35936</v>
      </c>
      <c r="D359" s="149" t="s">
        <v>246</v>
      </c>
      <c r="E359" s="150">
        <v>392.78</v>
      </c>
    </row>
    <row r="360" spans="1:5" ht="25.5" customHeight="1">
      <c r="A360" s="149" t="s">
        <v>35937</v>
      </c>
      <c r="B360" s="149" t="s">
        <v>35237</v>
      </c>
      <c r="C360" s="149" t="s">
        <v>35938</v>
      </c>
      <c r="D360" s="149" t="s">
        <v>246</v>
      </c>
      <c r="E360" s="150">
        <v>1895.25</v>
      </c>
    </row>
    <row r="361" spans="1:5" ht="25.5" customHeight="1">
      <c r="A361" s="149" t="s">
        <v>35939</v>
      </c>
      <c r="B361" s="149" t="s">
        <v>35237</v>
      </c>
      <c r="C361" s="149" t="s">
        <v>35940</v>
      </c>
      <c r="D361" s="149" t="s">
        <v>246</v>
      </c>
      <c r="E361" s="150">
        <v>372.07</v>
      </c>
    </row>
    <row r="362" spans="1:5" ht="25.5" customHeight="1">
      <c r="A362" s="149" t="s">
        <v>35941</v>
      </c>
      <c r="B362" s="149" t="s">
        <v>35237</v>
      </c>
      <c r="C362" s="149" t="s">
        <v>35942</v>
      </c>
      <c r="D362" s="149" t="s">
        <v>1309</v>
      </c>
      <c r="E362" s="150">
        <v>60</v>
      </c>
    </row>
    <row r="363" spans="1:5" ht="25.5" customHeight="1">
      <c r="A363" s="149" t="s">
        <v>35943</v>
      </c>
      <c r="B363" s="149" t="s">
        <v>35237</v>
      </c>
      <c r="C363" s="149" t="s">
        <v>35944</v>
      </c>
      <c r="D363" s="149" t="s">
        <v>1309</v>
      </c>
      <c r="E363" s="150">
        <v>65</v>
      </c>
    </row>
    <row r="364" spans="1:5" ht="25.5" customHeight="1">
      <c r="A364" s="149" t="s">
        <v>35945</v>
      </c>
      <c r="B364" s="149" t="s">
        <v>35237</v>
      </c>
      <c r="C364" s="149" t="s">
        <v>35946</v>
      </c>
      <c r="D364" s="149" t="s">
        <v>1309</v>
      </c>
      <c r="E364" s="150">
        <v>39.9</v>
      </c>
    </row>
    <row r="365" spans="1:5" ht="25.5" customHeight="1">
      <c r="A365" s="149" t="s">
        <v>35947</v>
      </c>
      <c r="B365" s="149" t="s">
        <v>35237</v>
      </c>
      <c r="C365" s="149" t="s">
        <v>35948</v>
      </c>
      <c r="D365" s="149" t="s">
        <v>246</v>
      </c>
      <c r="E365" s="150">
        <v>62</v>
      </c>
    </row>
    <row r="366" spans="1:5" ht="25.5" customHeight="1">
      <c r="A366" s="149" t="s">
        <v>35949</v>
      </c>
      <c r="B366" s="149" t="s">
        <v>35237</v>
      </c>
      <c r="C366" s="149" t="s">
        <v>35950</v>
      </c>
      <c r="D366" s="149" t="s">
        <v>246</v>
      </c>
      <c r="E366" s="150">
        <v>62</v>
      </c>
    </row>
    <row r="367" spans="1:5" ht="25.5" customHeight="1">
      <c r="A367" s="149" t="s">
        <v>35951</v>
      </c>
      <c r="B367" s="149" t="s">
        <v>35237</v>
      </c>
      <c r="C367" s="149" t="s">
        <v>35952</v>
      </c>
      <c r="D367" s="149" t="s">
        <v>246</v>
      </c>
      <c r="E367" s="150">
        <v>59.9</v>
      </c>
    </row>
    <row r="368" spans="1:5" ht="25.5" customHeight="1">
      <c r="A368" s="149" t="s">
        <v>35953</v>
      </c>
      <c r="B368" s="149" t="s">
        <v>35237</v>
      </c>
      <c r="C368" s="149" t="s">
        <v>35954</v>
      </c>
      <c r="D368" s="149" t="s">
        <v>246</v>
      </c>
      <c r="E368" s="150">
        <v>170</v>
      </c>
    </row>
    <row r="369" spans="1:5" ht="25.5" customHeight="1">
      <c r="A369" s="149" t="s">
        <v>35955</v>
      </c>
      <c r="B369" s="149" t="s">
        <v>35237</v>
      </c>
      <c r="C369" s="149" t="s">
        <v>35956</v>
      </c>
      <c r="D369" s="149" t="s">
        <v>246</v>
      </c>
      <c r="E369" s="150">
        <v>636.44000000000005</v>
      </c>
    </row>
    <row r="370" spans="1:5" ht="38.25" customHeight="1">
      <c r="A370" s="149" t="s">
        <v>35957</v>
      </c>
      <c r="B370" s="149" t="s">
        <v>35237</v>
      </c>
      <c r="C370" s="149" t="s">
        <v>35958</v>
      </c>
      <c r="D370" s="149" t="s">
        <v>246</v>
      </c>
      <c r="E370" s="150">
        <v>123.5</v>
      </c>
    </row>
    <row r="371" spans="1:5" ht="25.5" customHeight="1">
      <c r="A371" s="149" t="s">
        <v>35959</v>
      </c>
      <c r="B371" s="149" t="s">
        <v>35237</v>
      </c>
      <c r="C371" s="149" t="s">
        <v>35960</v>
      </c>
      <c r="D371" s="149" t="s">
        <v>246</v>
      </c>
      <c r="E371" s="150">
        <v>240</v>
      </c>
    </row>
    <row r="372" spans="1:5" ht="12.75" customHeight="1">
      <c r="A372" s="149" t="s">
        <v>35961</v>
      </c>
      <c r="B372" s="149" t="s">
        <v>35237</v>
      </c>
      <c r="C372" s="149" t="s">
        <v>35962</v>
      </c>
      <c r="D372" s="149" t="s">
        <v>242</v>
      </c>
      <c r="E372" s="150">
        <v>1.9</v>
      </c>
    </row>
    <row r="373" spans="1:5" ht="12.75" customHeight="1">
      <c r="A373" s="149" t="s">
        <v>35963</v>
      </c>
      <c r="B373" s="149" t="s">
        <v>35237</v>
      </c>
      <c r="C373" s="149" t="s">
        <v>35964</v>
      </c>
      <c r="D373" s="149" t="s">
        <v>4500</v>
      </c>
      <c r="E373" s="150">
        <v>15.62</v>
      </c>
    </row>
    <row r="374" spans="1:5" ht="38.25" customHeight="1">
      <c r="A374" s="149" t="s">
        <v>35965</v>
      </c>
      <c r="B374" s="149" t="s">
        <v>35237</v>
      </c>
      <c r="C374" s="149" t="s">
        <v>35966</v>
      </c>
      <c r="D374" s="149" t="s">
        <v>246</v>
      </c>
      <c r="E374" s="150">
        <v>121.44</v>
      </c>
    </row>
    <row r="375" spans="1:5" ht="25.5" customHeight="1">
      <c r="A375" s="149" t="s">
        <v>35967</v>
      </c>
      <c r="B375" s="149" t="s">
        <v>35237</v>
      </c>
      <c r="C375" s="149" t="s">
        <v>35968</v>
      </c>
      <c r="D375" s="149" t="s">
        <v>833</v>
      </c>
      <c r="E375" s="150">
        <v>82.4</v>
      </c>
    </row>
    <row r="376" spans="1:5" ht="12.75" customHeight="1">
      <c r="A376" s="149" t="s">
        <v>35969</v>
      </c>
      <c r="B376" s="149" t="s">
        <v>35237</v>
      </c>
      <c r="C376" s="149" t="s">
        <v>35970</v>
      </c>
      <c r="D376" s="149" t="s">
        <v>4500</v>
      </c>
      <c r="E376" s="150">
        <v>19</v>
      </c>
    </row>
    <row r="377" spans="1:5" ht="12.75" customHeight="1">
      <c r="A377" s="149" t="s">
        <v>35971</v>
      </c>
      <c r="B377" s="149" t="s">
        <v>35237</v>
      </c>
      <c r="C377" s="149" t="s">
        <v>35972</v>
      </c>
      <c r="D377" s="149" t="s">
        <v>246</v>
      </c>
      <c r="E377" s="150">
        <v>10</v>
      </c>
    </row>
    <row r="378" spans="1:5" ht="12.75" customHeight="1">
      <c r="A378" s="149" t="s">
        <v>35973</v>
      </c>
      <c r="B378" s="149" t="s">
        <v>34764</v>
      </c>
      <c r="C378" s="149" t="s">
        <v>35974</v>
      </c>
      <c r="D378" s="149" t="s">
        <v>81</v>
      </c>
      <c r="E378" s="150">
        <v>5.0510999999999999</v>
      </c>
    </row>
    <row r="379" spans="1:5" ht="12.75" customHeight="1">
      <c r="A379" s="149" t="s">
        <v>35975</v>
      </c>
      <c r="B379" s="149" t="s">
        <v>34641</v>
      </c>
      <c r="C379" s="149" t="s">
        <v>35976</v>
      </c>
      <c r="D379" s="149" t="s">
        <v>246</v>
      </c>
      <c r="E379" s="150">
        <v>0.52459999999999996</v>
      </c>
    </row>
    <row r="380" spans="1:5" ht="12.75" customHeight="1">
      <c r="A380" s="149" t="s">
        <v>35977</v>
      </c>
      <c r="B380" s="149" t="s">
        <v>35237</v>
      </c>
      <c r="C380" s="149" t="s">
        <v>35978</v>
      </c>
      <c r="D380" s="149" t="s">
        <v>246</v>
      </c>
      <c r="E380" s="150">
        <v>18.02</v>
      </c>
    </row>
    <row r="381" spans="1:5" ht="12.75" customHeight="1">
      <c r="A381" s="149" t="s">
        <v>35979</v>
      </c>
      <c r="B381" s="149" t="s">
        <v>35237</v>
      </c>
      <c r="C381" s="149" t="s">
        <v>35980</v>
      </c>
      <c r="D381" s="149" t="s">
        <v>246</v>
      </c>
      <c r="E381" s="150">
        <v>440.6</v>
      </c>
    </row>
    <row r="382" spans="1:5" ht="12.75" customHeight="1">
      <c r="A382" s="149" t="s">
        <v>35981</v>
      </c>
      <c r="B382" s="149" t="s">
        <v>35237</v>
      </c>
      <c r="C382" s="149" t="s">
        <v>35982</v>
      </c>
      <c r="D382" s="149" t="s">
        <v>246</v>
      </c>
      <c r="E382" s="150">
        <v>1743.05</v>
      </c>
    </row>
    <row r="383" spans="1:5" ht="12.75" customHeight="1">
      <c r="A383" s="149" t="s">
        <v>214</v>
      </c>
      <c r="B383" s="149" t="s">
        <v>35237</v>
      </c>
      <c r="C383" s="149" t="s">
        <v>215</v>
      </c>
      <c r="D383" s="149" t="s">
        <v>246</v>
      </c>
      <c r="E383" s="150">
        <v>690.36</v>
      </c>
    </row>
    <row r="384" spans="1:5" ht="25.5" customHeight="1">
      <c r="A384" s="149" t="s">
        <v>35983</v>
      </c>
      <c r="B384" s="149" t="s">
        <v>35237</v>
      </c>
      <c r="C384" s="149" t="s">
        <v>35984</v>
      </c>
      <c r="D384" s="149" t="s">
        <v>246</v>
      </c>
      <c r="E384" s="150">
        <v>9935.76</v>
      </c>
    </row>
    <row r="385" spans="1:5" ht="38.25" customHeight="1">
      <c r="A385" s="149" t="s">
        <v>35985</v>
      </c>
      <c r="B385" s="149" t="s">
        <v>35237</v>
      </c>
      <c r="C385" s="149" t="s">
        <v>35986</v>
      </c>
      <c r="D385" s="149" t="s">
        <v>4500</v>
      </c>
      <c r="E385" s="150">
        <v>4.431</v>
      </c>
    </row>
    <row r="386" spans="1:5" ht="25.5" customHeight="1">
      <c r="A386" s="149" t="s">
        <v>35987</v>
      </c>
      <c r="B386" s="149" t="s">
        <v>35237</v>
      </c>
      <c r="C386" s="149" t="s">
        <v>35988</v>
      </c>
      <c r="D386" s="149" t="s">
        <v>246</v>
      </c>
      <c r="E386" s="150">
        <v>24.98</v>
      </c>
    </row>
    <row r="387" spans="1:5" ht="25.5" customHeight="1">
      <c r="A387" s="149" t="s">
        <v>35989</v>
      </c>
      <c r="B387" s="149" t="s">
        <v>35237</v>
      </c>
      <c r="C387" s="149" t="s">
        <v>35990</v>
      </c>
      <c r="D387" s="149" t="s">
        <v>35377</v>
      </c>
      <c r="E387" s="150">
        <v>96.04</v>
      </c>
    </row>
    <row r="388" spans="1:5" ht="25.5" customHeight="1">
      <c r="A388" s="149" t="s">
        <v>35991</v>
      </c>
      <c r="B388" s="149" t="s">
        <v>35237</v>
      </c>
      <c r="C388" s="149" t="s">
        <v>35992</v>
      </c>
      <c r="D388" s="149" t="s">
        <v>246</v>
      </c>
      <c r="E388" s="150">
        <v>16728</v>
      </c>
    </row>
    <row r="389" spans="1:5" ht="25.5" customHeight="1">
      <c r="A389" s="149" t="s">
        <v>35993</v>
      </c>
      <c r="B389" s="149" t="s">
        <v>35237</v>
      </c>
      <c r="C389" s="149" t="s">
        <v>35994</v>
      </c>
      <c r="D389" s="149" t="s">
        <v>246</v>
      </c>
      <c r="E389" s="150">
        <v>3084</v>
      </c>
    </row>
    <row r="390" spans="1:5" ht="38.25" customHeight="1">
      <c r="A390" s="149" t="s">
        <v>35995</v>
      </c>
      <c r="B390" s="149" t="s">
        <v>35237</v>
      </c>
      <c r="C390" s="149" t="s">
        <v>35996</v>
      </c>
      <c r="D390" s="149" t="s">
        <v>246</v>
      </c>
      <c r="E390" s="150">
        <v>6522</v>
      </c>
    </row>
    <row r="391" spans="1:5" ht="38.25" customHeight="1">
      <c r="A391" s="149" t="s">
        <v>35997</v>
      </c>
      <c r="B391" s="149" t="s">
        <v>35237</v>
      </c>
      <c r="C391" s="149" t="s">
        <v>35998</v>
      </c>
      <c r="D391" s="149" t="s">
        <v>246</v>
      </c>
      <c r="E391" s="150">
        <v>8474</v>
      </c>
    </row>
    <row r="392" spans="1:5" ht="25.5" customHeight="1">
      <c r="A392" s="149" t="s">
        <v>35999</v>
      </c>
      <c r="B392" s="149" t="s">
        <v>35237</v>
      </c>
      <c r="C392" s="149" t="s">
        <v>36000</v>
      </c>
      <c r="D392" s="149" t="s">
        <v>246</v>
      </c>
      <c r="E392" s="150">
        <v>1054</v>
      </c>
    </row>
    <row r="393" spans="1:5" ht="25.5" customHeight="1">
      <c r="A393" s="149" t="s">
        <v>36001</v>
      </c>
      <c r="B393" s="149" t="s">
        <v>35237</v>
      </c>
      <c r="C393" s="149" t="s">
        <v>36002</v>
      </c>
      <c r="D393" s="149" t="s">
        <v>246</v>
      </c>
      <c r="E393" s="150">
        <v>16860</v>
      </c>
    </row>
    <row r="394" spans="1:5" ht="25.5" customHeight="1">
      <c r="A394" s="149" t="s">
        <v>36003</v>
      </c>
      <c r="B394" s="149" t="s">
        <v>35237</v>
      </c>
      <c r="C394" s="149" t="s">
        <v>36004</v>
      </c>
      <c r="D394" s="149" t="s">
        <v>246</v>
      </c>
      <c r="E394" s="150">
        <v>10722</v>
      </c>
    </row>
    <row r="395" spans="1:5" ht="25.5" customHeight="1">
      <c r="A395" s="149" t="s">
        <v>36005</v>
      </c>
      <c r="B395" s="149" t="s">
        <v>35237</v>
      </c>
      <c r="C395" s="149" t="s">
        <v>36006</v>
      </c>
      <c r="D395" s="149" t="s">
        <v>246</v>
      </c>
      <c r="E395" s="150">
        <v>12780</v>
      </c>
    </row>
    <row r="396" spans="1:5" ht="25.5" customHeight="1">
      <c r="A396" s="149" t="s">
        <v>36007</v>
      </c>
      <c r="B396" s="149" t="s">
        <v>35237</v>
      </c>
      <c r="C396" s="149" t="s">
        <v>36008</v>
      </c>
      <c r="D396" s="149" t="s">
        <v>246</v>
      </c>
      <c r="E396" s="150">
        <v>127280</v>
      </c>
    </row>
    <row r="397" spans="1:5" ht="25.5" customHeight="1">
      <c r="A397" s="149" t="s">
        <v>36009</v>
      </c>
      <c r="B397" s="149" t="s">
        <v>35237</v>
      </c>
      <c r="C397" s="149" t="s">
        <v>36010</v>
      </c>
      <c r="D397" s="149" t="s">
        <v>246</v>
      </c>
      <c r="E397" s="150">
        <v>1500</v>
      </c>
    </row>
    <row r="398" spans="1:5" ht="25.5" customHeight="1">
      <c r="A398" s="149" t="s">
        <v>36011</v>
      </c>
      <c r="B398" s="149" t="s">
        <v>35237</v>
      </c>
      <c r="C398" s="149" t="s">
        <v>36012</v>
      </c>
      <c r="D398" s="149" t="s">
        <v>4500</v>
      </c>
      <c r="E398" s="150">
        <v>4.2141999999999999</v>
      </c>
    </row>
    <row r="399" spans="1:5" ht="25.5" customHeight="1">
      <c r="A399" s="149" t="s">
        <v>36013</v>
      </c>
      <c r="B399" s="149" t="s">
        <v>35237</v>
      </c>
      <c r="C399" s="149" t="s">
        <v>36014</v>
      </c>
      <c r="D399" s="149" t="s">
        <v>246</v>
      </c>
      <c r="E399" s="150">
        <v>2108</v>
      </c>
    </row>
    <row r="400" spans="1:5" ht="38.25" customHeight="1">
      <c r="A400" s="149" t="s">
        <v>36015</v>
      </c>
      <c r="B400" s="149" t="s">
        <v>35237</v>
      </c>
      <c r="C400" s="149" t="s">
        <v>36016</v>
      </c>
      <c r="D400" s="149" t="s">
        <v>246</v>
      </c>
      <c r="E400" s="150">
        <v>315</v>
      </c>
    </row>
    <row r="401" spans="1:5" ht="25.5" customHeight="1">
      <c r="A401" s="149" t="s">
        <v>36017</v>
      </c>
      <c r="B401" s="149" t="s">
        <v>35237</v>
      </c>
      <c r="C401" s="149" t="s">
        <v>36018</v>
      </c>
      <c r="D401" s="149" t="s">
        <v>246</v>
      </c>
      <c r="E401" s="150">
        <v>10821</v>
      </c>
    </row>
    <row r="402" spans="1:5" ht="25.5" customHeight="1">
      <c r="A402" s="149" t="s">
        <v>36019</v>
      </c>
      <c r="B402" s="149" t="s">
        <v>35237</v>
      </c>
      <c r="C402" s="149" t="s">
        <v>36020</v>
      </c>
      <c r="D402" s="149" t="s">
        <v>4500</v>
      </c>
      <c r="E402" s="150">
        <v>19.63</v>
      </c>
    </row>
    <row r="403" spans="1:5" ht="25.5" customHeight="1">
      <c r="A403" s="149" t="s">
        <v>36021</v>
      </c>
      <c r="B403" s="149" t="s">
        <v>35237</v>
      </c>
      <c r="C403" s="149" t="s">
        <v>36022</v>
      </c>
      <c r="D403" s="149" t="s">
        <v>246</v>
      </c>
      <c r="E403" s="150">
        <v>5.89</v>
      </c>
    </row>
    <row r="404" spans="1:5" ht="38.25" customHeight="1">
      <c r="A404" s="149" t="s">
        <v>36023</v>
      </c>
      <c r="B404" s="149" t="s">
        <v>35237</v>
      </c>
      <c r="C404" s="149" t="s">
        <v>36024</v>
      </c>
      <c r="D404" s="149" t="s">
        <v>81</v>
      </c>
      <c r="E404" s="150">
        <v>62.71</v>
      </c>
    </row>
    <row r="405" spans="1:5" ht="25.5" customHeight="1">
      <c r="A405" s="149" t="s">
        <v>36025</v>
      </c>
      <c r="B405" s="149" t="s">
        <v>35237</v>
      </c>
      <c r="C405" s="149" t="s">
        <v>36026</v>
      </c>
      <c r="D405" s="149" t="s">
        <v>81</v>
      </c>
      <c r="E405" s="150">
        <v>8.5</v>
      </c>
    </row>
    <row r="406" spans="1:5" ht="25.5" customHeight="1">
      <c r="A406" s="149" t="s">
        <v>36027</v>
      </c>
      <c r="B406" s="149" t="s">
        <v>35237</v>
      </c>
      <c r="C406" s="149" t="s">
        <v>36028</v>
      </c>
      <c r="D406" s="149" t="s">
        <v>81</v>
      </c>
      <c r="E406" s="150">
        <v>12.8</v>
      </c>
    </row>
    <row r="407" spans="1:5" ht="25.5" customHeight="1">
      <c r="A407" s="149" t="s">
        <v>36029</v>
      </c>
      <c r="B407" s="149" t="s">
        <v>35237</v>
      </c>
      <c r="C407" s="149" t="s">
        <v>36030</v>
      </c>
      <c r="D407" s="149" t="s">
        <v>81</v>
      </c>
      <c r="E407" s="150">
        <v>21</v>
      </c>
    </row>
    <row r="408" spans="1:5" ht="25.5" customHeight="1">
      <c r="A408" s="149" t="s">
        <v>36031</v>
      </c>
      <c r="B408" s="149" t="s">
        <v>35237</v>
      </c>
      <c r="C408" s="149" t="s">
        <v>36032</v>
      </c>
      <c r="D408" s="149" t="s">
        <v>81</v>
      </c>
      <c r="E408" s="150">
        <v>27</v>
      </c>
    </row>
    <row r="409" spans="1:5" ht="25.5" customHeight="1">
      <c r="A409" s="149" t="s">
        <v>36033</v>
      </c>
      <c r="B409" s="149" t="s">
        <v>35237</v>
      </c>
      <c r="C409" s="149" t="s">
        <v>36034</v>
      </c>
      <c r="D409" s="149" t="s">
        <v>81</v>
      </c>
      <c r="E409" s="150">
        <v>42</v>
      </c>
    </row>
    <row r="410" spans="1:5" ht="38.25" customHeight="1">
      <c r="A410" s="149" t="s">
        <v>36035</v>
      </c>
      <c r="B410" s="149" t="s">
        <v>35237</v>
      </c>
      <c r="C410" s="149" t="s">
        <v>36036</v>
      </c>
      <c r="D410" s="149" t="s">
        <v>81</v>
      </c>
      <c r="E410" s="150">
        <v>30.16</v>
      </c>
    </row>
    <row r="411" spans="1:5" ht="38.25" customHeight="1">
      <c r="A411" s="149" t="s">
        <v>36037</v>
      </c>
      <c r="B411" s="149" t="s">
        <v>35237</v>
      </c>
      <c r="C411" s="149" t="s">
        <v>36038</v>
      </c>
      <c r="D411" s="149" t="s">
        <v>81</v>
      </c>
      <c r="E411" s="150">
        <v>22.03</v>
      </c>
    </row>
    <row r="412" spans="1:5" ht="25.5" customHeight="1">
      <c r="A412" s="149" t="s">
        <v>36039</v>
      </c>
      <c r="B412" s="149" t="s">
        <v>35237</v>
      </c>
      <c r="C412" s="149" t="s">
        <v>36040</v>
      </c>
      <c r="D412" s="149" t="s">
        <v>246</v>
      </c>
      <c r="E412" s="150">
        <v>2123.34</v>
      </c>
    </row>
    <row r="413" spans="1:5" ht="25.5" customHeight="1">
      <c r="A413" s="149" t="s">
        <v>36041</v>
      </c>
      <c r="B413" s="149" t="s">
        <v>35237</v>
      </c>
      <c r="C413" s="149" t="s">
        <v>36042</v>
      </c>
      <c r="D413" s="149" t="s">
        <v>246</v>
      </c>
      <c r="E413" s="150">
        <v>10.4</v>
      </c>
    </row>
    <row r="414" spans="1:5" ht="25.5" customHeight="1">
      <c r="A414" s="149" t="s">
        <v>36043</v>
      </c>
      <c r="B414" s="149" t="s">
        <v>35237</v>
      </c>
      <c r="C414" s="149" t="s">
        <v>36044</v>
      </c>
      <c r="D414" s="149" t="s">
        <v>246</v>
      </c>
      <c r="E414" s="150">
        <v>14</v>
      </c>
    </row>
    <row r="415" spans="1:5" ht="25.5" customHeight="1">
      <c r="A415" s="149" t="s">
        <v>36045</v>
      </c>
      <c r="B415" s="149" t="s">
        <v>35237</v>
      </c>
      <c r="C415" s="149" t="s">
        <v>36046</v>
      </c>
      <c r="D415" s="149" t="s">
        <v>246</v>
      </c>
      <c r="E415" s="150">
        <v>31.33</v>
      </c>
    </row>
    <row r="416" spans="1:5" ht="25.5" customHeight="1">
      <c r="A416" s="149" t="s">
        <v>36047</v>
      </c>
      <c r="B416" s="149" t="s">
        <v>35237</v>
      </c>
      <c r="C416" s="149" t="s">
        <v>36048</v>
      </c>
      <c r="D416" s="149" t="s">
        <v>246</v>
      </c>
      <c r="E416" s="150">
        <v>95</v>
      </c>
    </row>
    <row r="417" spans="1:5" ht="25.5" customHeight="1">
      <c r="A417" s="149" t="s">
        <v>36049</v>
      </c>
      <c r="B417" s="149" t="s">
        <v>35237</v>
      </c>
      <c r="C417" s="149" t="s">
        <v>36050</v>
      </c>
      <c r="D417" s="149" t="s">
        <v>246</v>
      </c>
      <c r="E417" s="150">
        <v>130</v>
      </c>
    </row>
    <row r="418" spans="1:5" ht="25.5" customHeight="1">
      <c r="A418" s="149" t="s">
        <v>36051</v>
      </c>
      <c r="B418" s="149" t="s">
        <v>35237</v>
      </c>
      <c r="C418" s="149" t="s">
        <v>36052</v>
      </c>
      <c r="D418" s="149" t="s">
        <v>246</v>
      </c>
      <c r="E418" s="150">
        <v>10.4</v>
      </c>
    </row>
    <row r="419" spans="1:5" ht="25.5" customHeight="1">
      <c r="A419" s="149" t="s">
        <v>36053</v>
      </c>
      <c r="B419" s="149" t="s">
        <v>35237</v>
      </c>
      <c r="C419" s="149" t="s">
        <v>36054</v>
      </c>
      <c r="D419" s="149" t="s">
        <v>246</v>
      </c>
      <c r="E419" s="150">
        <v>14.5</v>
      </c>
    </row>
    <row r="420" spans="1:5" ht="25.5" customHeight="1">
      <c r="A420" s="149" t="s">
        <v>36055</v>
      </c>
      <c r="B420" s="149" t="s">
        <v>35237</v>
      </c>
      <c r="C420" s="149" t="s">
        <v>36056</v>
      </c>
      <c r="D420" s="149" t="s">
        <v>246</v>
      </c>
      <c r="E420" s="150">
        <v>22.81</v>
      </c>
    </row>
    <row r="421" spans="1:5" ht="25.5" customHeight="1">
      <c r="A421" s="149" t="s">
        <v>36057</v>
      </c>
      <c r="B421" s="149" t="s">
        <v>35237</v>
      </c>
      <c r="C421" s="149" t="s">
        <v>36058</v>
      </c>
      <c r="D421" s="149" t="s">
        <v>246</v>
      </c>
      <c r="E421" s="150">
        <v>5272</v>
      </c>
    </row>
    <row r="422" spans="1:5" ht="25.5" customHeight="1">
      <c r="A422" s="149" t="s">
        <v>36059</v>
      </c>
      <c r="B422" s="149" t="s">
        <v>35237</v>
      </c>
      <c r="C422" s="149" t="s">
        <v>36060</v>
      </c>
      <c r="D422" s="149" t="s">
        <v>246</v>
      </c>
      <c r="E422" s="150">
        <v>1305</v>
      </c>
    </row>
    <row r="423" spans="1:5" ht="25.5" customHeight="1">
      <c r="A423" s="149" t="s">
        <v>36061</v>
      </c>
      <c r="B423" s="149" t="s">
        <v>35237</v>
      </c>
      <c r="C423" s="149" t="s">
        <v>36062</v>
      </c>
      <c r="D423" s="149" t="s">
        <v>246</v>
      </c>
      <c r="E423" s="150">
        <v>117</v>
      </c>
    </row>
    <row r="424" spans="1:5" ht="38.25" customHeight="1">
      <c r="A424" s="149" t="s">
        <v>36063</v>
      </c>
      <c r="B424" s="149" t="s">
        <v>35237</v>
      </c>
      <c r="C424" s="149" t="s">
        <v>36064</v>
      </c>
      <c r="D424" s="149" t="s">
        <v>246</v>
      </c>
      <c r="E424" s="150">
        <v>124340.16</v>
      </c>
    </row>
    <row r="425" spans="1:5" ht="38.25" customHeight="1">
      <c r="A425" s="149" t="s">
        <v>36065</v>
      </c>
      <c r="B425" s="149" t="s">
        <v>35237</v>
      </c>
      <c r="C425" s="149" t="s">
        <v>36066</v>
      </c>
      <c r="D425" s="149" t="s">
        <v>246</v>
      </c>
      <c r="E425" s="150">
        <v>1611.81</v>
      </c>
    </row>
    <row r="426" spans="1:5" ht="25.5" customHeight="1">
      <c r="A426" s="149" t="s">
        <v>36067</v>
      </c>
      <c r="B426" s="149" t="s">
        <v>35237</v>
      </c>
      <c r="C426" s="149" t="s">
        <v>36068</v>
      </c>
      <c r="D426" s="149" t="s">
        <v>246</v>
      </c>
      <c r="E426" s="150">
        <v>13.93</v>
      </c>
    </row>
    <row r="427" spans="1:5" ht="25.5" customHeight="1">
      <c r="A427" s="149" t="s">
        <v>36069</v>
      </c>
      <c r="B427" s="149" t="s">
        <v>35237</v>
      </c>
      <c r="C427" s="149" t="s">
        <v>36070</v>
      </c>
      <c r="D427" s="149" t="s">
        <v>246</v>
      </c>
      <c r="E427" s="150">
        <v>4.4800000000000004</v>
      </c>
    </row>
    <row r="428" spans="1:5" ht="25.5" customHeight="1">
      <c r="A428" s="149" t="s">
        <v>36071</v>
      </c>
      <c r="B428" s="149" t="s">
        <v>35237</v>
      </c>
      <c r="C428" s="149" t="s">
        <v>36072</v>
      </c>
      <c r="D428" s="149" t="s">
        <v>246</v>
      </c>
      <c r="E428" s="150">
        <v>14</v>
      </c>
    </row>
    <row r="429" spans="1:5" ht="25.5" customHeight="1">
      <c r="A429" s="149" t="s">
        <v>36073</v>
      </c>
      <c r="B429" s="149" t="s">
        <v>35237</v>
      </c>
      <c r="C429" s="149" t="s">
        <v>36074</v>
      </c>
      <c r="D429" s="149" t="s">
        <v>246</v>
      </c>
      <c r="E429" s="150">
        <v>29.64</v>
      </c>
    </row>
    <row r="430" spans="1:5" ht="51" customHeight="1">
      <c r="A430" s="149" t="s">
        <v>36075</v>
      </c>
      <c r="B430" s="149" t="s">
        <v>35237</v>
      </c>
      <c r="C430" s="149" t="s">
        <v>36076</v>
      </c>
      <c r="D430" s="149" t="s">
        <v>246</v>
      </c>
      <c r="E430" s="150">
        <v>114840</v>
      </c>
    </row>
    <row r="431" spans="1:5" ht="38.25" customHeight="1">
      <c r="A431" s="149" t="s">
        <v>36077</v>
      </c>
      <c r="B431" s="149" t="s">
        <v>35237</v>
      </c>
      <c r="C431" s="149" t="s">
        <v>36078</v>
      </c>
      <c r="D431" s="149" t="s">
        <v>246</v>
      </c>
      <c r="E431" s="150">
        <v>5272.2</v>
      </c>
    </row>
    <row r="432" spans="1:5" ht="38.25" customHeight="1">
      <c r="A432" s="149" t="s">
        <v>36079</v>
      </c>
      <c r="B432" s="149" t="s">
        <v>35237</v>
      </c>
      <c r="C432" s="149" t="s">
        <v>36080</v>
      </c>
      <c r="D432" s="149" t="s">
        <v>246</v>
      </c>
      <c r="E432" s="150">
        <v>23240.7</v>
      </c>
    </row>
    <row r="433" spans="1:5" ht="38.25" customHeight="1">
      <c r="A433" s="149" t="s">
        <v>36081</v>
      </c>
      <c r="B433" s="149" t="s">
        <v>35237</v>
      </c>
      <c r="C433" s="149" t="s">
        <v>36082</v>
      </c>
      <c r="D433" s="149" t="s">
        <v>246</v>
      </c>
      <c r="E433" s="150">
        <v>20789.64</v>
      </c>
    </row>
    <row r="434" spans="1:5" ht="38.25" customHeight="1">
      <c r="A434" s="149" t="s">
        <v>36083</v>
      </c>
      <c r="B434" s="149" t="s">
        <v>35237</v>
      </c>
      <c r="C434" s="149" t="s">
        <v>36084</v>
      </c>
      <c r="D434" s="149" t="s">
        <v>246</v>
      </c>
      <c r="E434" s="150">
        <v>25913.7</v>
      </c>
    </row>
    <row r="435" spans="1:5" ht="25.5" customHeight="1">
      <c r="A435" s="149" t="s">
        <v>36085</v>
      </c>
      <c r="B435" s="149" t="s">
        <v>35237</v>
      </c>
      <c r="C435" s="149" t="s">
        <v>36086</v>
      </c>
      <c r="D435" s="149" t="s">
        <v>81</v>
      </c>
      <c r="E435" s="150">
        <v>1.66</v>
      </c>
    </row>
    <row r="436" spans="1:5" ht="25.5" customHeight="1">
      <c r="A436" s="149" t="s">
        <v>36087</v>
      </c>
      <c r="B436" s="149" t="s">
        <v>35237</v>
      </c>
      <c r="C436" s="149" t="s">
        <v>36088</v>
      </c>
      <c r="D436" s="149" t="s">
        <v>81</v>
      </c>
      <c r="E436" s="150">
        <v>2.77</v>
      </c>
    </row>
    <row r="437" spans="1:5" ht="25.5" customHeight="1">
      <c r="A437" s="149" t="s">
        <v>36089</v>
      </c>
      <c r="B437" s="149" t="s">
        <v>35237</v>
      </c>
      <c r="C437" s="149" t="s">
        <v>36090</v>
      </c>
      <c r="D437" s="149" t="s">
        <v>246</v>
      </c>
      <c r="E437" s="150">
        <v>29.4</v>
      </c>
    </row>
    <row r="438" spans="1:5" ht="38.25" customHeight="1">
      <c r="A438" s="149" t="s">
        <v>36091</v>
      </c>
      <c r="B438" s="149" t="s">
        <v>35237</v>
      </c>
      <c r="C438" s="149" t="s">
        <v>36092</v>
      </c>
      <c r="D438" s="149" t="s">
        <v>246</v>
      </c>
      <c r="E438" s="150">
        <v>12.67</v>
      </c>
    </row>
    <row r="439" spans="1:5" ht="38.25" customHeight="1">
      <c r="A439" s="149" t="s">
        <v>36093</v>
      </c>
      <c r="B439" s="149" t="s">
        <v>35237</v>
      </c>
      <c r="C439" s="149" t="s">
        <v>36094</v>
      </c>
      <c r="D439" s="149" t="s">
        <v>246</v>
      </c>
      <c r="E439" s="150">
        <v>5.32</v>
      </c>
    </row>
    <row r="440" spans="1:5" ht="38.25" customHeight="1">
      <c r="A440" s="149" t="s">
        <v>36095</v>
      </c>
      <c r="B440" s="149" t="s">
        <v>35237</v>
      </c>
      <c r="C440" s="149" t="s">
        <v>36096</v>
      </c>
      <c r="D440" s="149" t="s">
        <v>246</v>
      </c>
      <c r="E440" s="150">
        <v>22.57</v>
      </c>
    </row>
    <row r="441" spans="1:5" ht="12.75" customHeight="1">
      <c r="A441" s="149" t="s">
        <v>36097</v>
      </c>
      <c r="B441" s="149" t="s">
        <v>35237</v>
      </c>
      <c r="C441" s="149" t="s">
        <v>36098</v>
      </c>
      <c r="D441" s="149" t="s">
        <v>246</v>
      </c>
      <c r="E441" s="150">
        <v>71.56</v>
      </c>
    </row>
    <row r="442" spans="1:5" ht="25.5" customHeight="1">
      <c r="A442" s="149" t="s">
        <v>36099</v>
      </c>
      <c r="B442" s="149" t="s">
        <v>35237</v>
      </c>
      <c r="C442" s="149" t="s">
        <v>36100</v>
      </c>
      <c r="D442" s="149" t="s">
        <v>246</v>
      </c>
      <c r="E442" s="150">
        <v>321.29000000000002</v>
      </c>
    </row>
    <row r="443" spans="1:5" ht="25.5" customHeight="1">
      <c r="A443" s="149" t="s">
        <v>36101</v>
      </c>
      <c r="B443" s="149" t="s">
        <v>35237</v>
      </c>
      <c r="C443" s="149" t="s">
        <v>36102</v>
      </c>
      <c r="D443" s="149" t="s">
        <v>246</v>
      </c>
      <c r="E443" s="150">
        <v>10.65</v>
      </c>
    </row>
    <row r="444" spans="1:5" ht="38.25" customHeight="1">
      <c r="A444" s="149" t="s">
        <v>36103</v>
      </c>
      <c r="B444" s="149" t="s">
        <v>35237</v>
      </c>
      <c r="C444" s="149" t="s">
        <v>36104</v>
      </c>
      <c r="D444" s="149" t="s">
        <v>246</v>
      </c>
      <c r="E444" s="150">
        <v>80.2</v>
      </c>
    </row>
    <row r="445" spans="1:5" ht="25.5" customHeight="1">
      <c r="A445" s="149" t="s">
        <v>36105</v>
      </c>
      <c r="B445" s="149" t="s">
        <v>35237</v>
      </c>
      <c r="C445" s="149" t="s">
        <v>36106</v>
      </c>
      <c r="D445" s="149" t="s">
        <v>246</v>
      </c>
      <c r="E445" s="150">
        <v>6.51</v>
      </c>
    </row>
    <row r="446" spans="1:5" ht="25.5" customHeight="1">
      <c r="A446" s="149" t="s">
        <v>36107</v>
      </c>
      <c r="B446" s="149" t="s">
        <v>35237</v>
      </c>
      <c r="C446" s="149" t="s">
        <v>36108</v>
      </c>
      <c r="D446" s="149" t="s">
        <v>246</v>
      </c>
      <c r="E446" s="150">
        <v>110.26</v>
      </c>
    </row>
    <row r="447" spans="1:5" ht="25.5" customHeight="1">
      <c r="A447" s="149" t="s">
        <v>36109</v>
      </c>
      <c r="B447" s="149" t="s">
        <v>35237</v>
      </c>
      <c r="C447" s="149" t="s">
        <v>36110</v>
      </c>
      <c r="D447" s="149" t="s">
        <v>28778</v>
      </c>
      <c r="E447" s="150">
        <v>10.61</v>
      </c>
    </row>
    <row r="448" spans="1:5" ht="25.5" customHeight="1">
      <c r="A448" s="149" t="s">
        <v>36111</v>
      </c>
      <c r="B448" s="149" t="s">
        <v>35237</v>
      </c>
      <c r="C448" s="149" t="s">
        <v>36112</v>
      </c>
      <c r="D448" s="149" t="s">
        <v>246</v>
      </c>
      <c r="E448" s="150">
        <v>0.75</v>
      </c>
    </row>
    <row r="449" spans="1:5" ht="38.25" customHeight="1">
      <c r="A449" s="149" t="s">
        <v>36113</v>
      </c>
      <c r="B449" s="149" t="s">
        <v>35237</v>
      </c>
      <c r="C449" s="149" t="s">
        <v>36114</v>
      </c>
      <c r="D449" s="149" t="s">
        <v>246</v>
      </c>
      <c r="E449" s="150">
        <v>0.75</v>
      </c>
    </row>
    <row r="450" spans="1:5" ht="25.5" customHeight="1">
      <c r="A450" s="149" t="s">
        <v>36115</v>
      </c>
      <c r="B450" s="149" t="s">
        <v>35237</v>
      </c>
      <c r="C450" s="149" t="s">
        <v>36116</v>
      </c>
      <c r="D450" s="149" t="s">
        <v>81</v>
      </c>
      <c r="E450" s="150">
        <v>32.64</v>
      </c>
    </row>
    <row r="451" spans="1:5" ht="25.5" customHeight="1">
      <c r="A451" s="149" t="s">
        <v>36117</v>
      </c>
      <c r="B451" s="149" t="s">
        <v>35237</v>
      </c>
      <c r="C451" s="149" t="s">
        <v>36118</v>
      </c>
      <c r="D451" s="149" t="s">
        <v>81</v>
      </c>
      <c r="E451" s="150">
        <v>7.1</v>
      </c>
    </row>
    <row r="452" spans="1:5" ht="25.5" customHeight="1">
      <c r="A452" s="149" t="s">
        <v>36119</v>
      </c>
      <c r="B452" s="149" t="s">
        <v>35237</v>
      </c>
      <c r="C452" s="149" t="s">
        <v>36120</v>
      </c>
      <c r="D452" s="149" t="s">
        <v>81</v>
      </c>
      <c r="E452" s="150">
        <v>17</v>
      </c>
    </row>
    <row r="453" spans="1:5" ht="51" customHeight="1">
      <c r="A453" s="149" t="s">
        <v>36121</v>
      </c>
      <c r="B453" s="149" t="s">
        <v>35237</v>
      </c>
      <c r="C453" s="149" t="s">
        <v>36122</v>
      </c>
      <c r="D453" s="149" t="s">
        <v>246</v>
      </c>
      <c r="E453" s="150">
        <v>44000</v>
      </c>
    </row>
    <row r="454" spans="1:5" ht="38.25" customHeight="1">
      <c r="A454" s="149" t="s">
        <v>36123</v>
      </c>
      <c r="B454" s="149" t="s">
        <v>35237</v>
      </c>
      <c r="C454" s="149" t="s">
        <v>36124</v>
      </c>
      <c r="D454" s="149" t="s">
        <v>246</v>
      </c>
      <c r="E454" s="150">
        <v>13.5</v>
      </c>
    </row>
    <row r="455" spans="1:5" ht="38.25" customHeight="1">
      <c r="A455" s="149" t="s">
        <v>36125</v>
      </c>
      <c r="B455" s="149" t="s">
        <v>35237</v>
      </c>
      <c r="C455" s="149" t="s">
        <v>36126</v>
      </c>
      <c r="D455" s="149" t="s">
        <v>246</v>
      </c>
      <c r="E455" s="150">
        <v>4.3499999999999996</v>
      </c>
    </row>
    <row r="456" spans="1:5" ht="25.5" customHeight="1">
      <c r="A456" s="149" t="s">
        <v>36127</v>
      </c>
      <c r="B456" s="149" t="s">
        <v>35237</v>
      </c>
      <c r="C456" s="149" t="s">
        <v>36128</v>
      </c>
      <c r="D456" s="149" t="s">
        <v>246</v>
      </c>
      <c r="E456" s="150">
        <v>653.19000000000005</v>
      </c>
    </row>
    <row r="457" spans="1:5" ht="25.5" customHeight="1">
      <c r="A457" s="149" t="s">
        <v>36129</v>
      </c>
      <c r="B457" s="149" t="s">
        <v>35237</v>
      </c>
      <c r="C457" s="149" t="s">
        <v>36130</v>
      </c>
      <c r="D457" s="149" t="s">
        <v>246</v>
      </c>
      <c r="E457" s="150">
        <v>811.05</v>
      </c>
    </row>
    <row r="458" spans="1:5" ht="25.5" customHeight="1">
      <c r="A458" s="149" t="s">
        <v>36131</v>
      </c>
      <c r="B458" s="149" t="s">
        <v>35237</v>
      </c>
      <c r="C458" s="149" t="s">
        <v>36132</v>
      </c>
      <c r="D458" s="149" t="s">
        <v>246</v>
      </c>
      <c r="E458" s="150">
        <v>908.66</v>
      </c>
    </row>
    <row r="459" spans="1:5" ht="25.5" customHeight="1">
      <c r="A459" s="149" t="s">
        <v>36133</v>
      </c>
      <c r="B459" s="149" t="s">
        <v>35237</v>
      </c>
      <c r="C459" s="149" t="s">
        <v>36134</v>
      </c>
      <c r="D459" s="149" t="s">
        <v>246</v>
      </c>
      <c r="E459" s="150">
        <v>777.09</v>
      </c>
    </row>
    <row r="460" spans="1:5" ht="38.25" customHeight="1">
      <c r="A460" s="149" t="s">
        <v>36135</v>
      </c>
      <c r="B460" s="149" t="s">
        <v>35237</v>
      </c>
      <c r="C460" s="149" t="s">
        <v>36136</v>
      </c>
      <c r="D460" s="149" t="s">
        <v>246</v>
      </c>
      <c r="E460" s="150">
        <v>32.9</v>
      </c>
    </row>
    <row r="461" spans="1:5" ht="12.75" customHeight="1">
      <c r="A461" s="149" t="s">
        <v>36137</v>
      </c>
      <c r="B461" s="149" t="s">
        <v>35237</v>
      </c>
      <c r="C461" s="149" t="s">
        <v>36138</v>
      </c>
      <c r="D461" s="149" t="s">
        <v>242</v>
      </c>
      <c r="E461" s="150">
        <v>15.744400000000001</v>
      </c>
    </row>
    <row r="462" spans="1:5" ht="51" customHeight="1">
      <c r="A462" s="149" t="s">
        <v>36139</v>
      </c>
      <c r="B462" s="149" t="s">
        <v>35237</v>
      </c>
      <c r="C462" s="149" t="s">
        <v>36140</v>
      </c>
      <c r="D462" s="149" t="s">
        <v>246</v>
      </c>
      <c r="E462" s="150">
        <v>8.31</v>
      </c>
    </row>
    <row r="463" spans="1:5" ht="38.25" customHeight="1">
      <c r="A463" s="149" t="s">
        <v>36141</v>
      </c>
      <c r="B463" s="149" t="s">
        <v>35237</v>
      </c>
      <c r="C463" s="149" t="s">
        <v>36142</v>
      </c>
      <c r="D463" s="149" t="s">
        <v>246</v>
      </c>
      <c r="E463" s="150">
        <v>15.87</v>
      </c>
    </row>
    <row r="464" spans="1:5" ht="25.5" customHeight="1">
      <c r="A464" s="149" t="s">
        <v>36143</v>
      </c>
      <c r="B464" s="149" t="s">
        <v>35237</v>
      </c>
      <c r="C464" s="149" t="s">
        <v>36144</v>
      </c>
      <c r="D464" s="149" t="s">
        <v>246</v>
      </c>
      <c r="E464" s="150">
        <v>4030.2</v>
      </c>
    </row>
    <row r="465" spans="1:5" ht="25.5" customHeight="1">
      <c r="A465" s="149" t="s">
        <v>36145</v>
      </c>
      <c r="B465" s="149" t="s">
        <v>35237</v>
      </c>
      <c r="C465" s="149" t="s">
        <v>36146</v>
      </c>
      <c r="D465" s="149" t="s">
        <v>246</v>
      </c>
      <c r="E465" s="150">
        <v>590.62</v>
      </c>
    </row>
    <row r="466" spans="1:5" ht="25.5" customHeight="1">
      <c r="A466" s="149" t="s">
        <v>36147</v>
      </c>
      <c r="B466" s="149" t="s">
        <v>35237</v>
      </c>
      <c r="C466" s="149" t="s">
        <v>36148</v>
      </c>
      <c r="D466" s="149" t="s">
        <v>246</v>
      </c>
      <c r="E466" s="150">
        <v>1.07</v>
      </c>
    </row>
    <row r="467" spans="1:5" ht="12.75" customHeight="1">
      <c r="A467" s="149" t="s">
        <v>36149</v>
      </c>
      <c r="B467" s="149" t="s">
        <v>35237</v>
      </c>
      <c r="C467" s="149" t="s">
        <v>36150</v>
      </c>
      <c r="D467" s="149" t="s">
        <v>1309</v>
      </c>
      <c r="E467" s="150">
        <v>2.5</v>
      </c>
    </row>
    <row r="468" spans="1:5" ht="12.75" customHeight="1">
      <c r="A468" s="149" t="s">
        <v>36151</v>
      </c>
      <c r="B468" s="149" t="s">
        <v>35237</v>
      </c>
      <c r="C468" s="149" t="s">
        <v>36152</v>
      </c>
      <c r="D468" s="149" t="s">
        <v>4500</v>
      </c>
      <c r="E468" s="150">
        <v>10.55</v>
      </c>
    </row>
    <row r="469" spans="1:5" ht="25.5" customHeight="1">
      <c r="A469" s="149" t="s">
        <v>36153</v>
      </c>
      <c r="B469" s="149" t="s">
        <v>35237</v>
      </c>
      <c r="C469" s="149" t="s">
        <v>36154</v>
      </c>
      <c r="D469" s="149" t="s">
        <v>242</v>
      </c>
      <c r="E469" s="150">
        <v>8.5816999999999997</v>
      </c>
    </row>
    <row r="470" spans="1:5" ht="25.5" customHeight="1">
      <c r="A470" s="149" t="s">
        <v>36155</v>
      </c>
      <c r="B470" s="149" t="s">
        <v>35237</v>
      </c>
      <c r="C470" s="149" t="s">
        <v>36156</v>
      </c>
      <c r="D470" s="149" t="s">
        <v>246</v>
      </c>
      <c r="E470" s="150">
        <v>25</v>
      </c>
    </row>
    <row r="471" spans="1:5" ht="25.5" customHeight="1">
      <c r="A471" s="149" t="s">
        <v>36157</v>
      </c>
      <c r="B471" s="149" t="s">
        <v>35237</v>
      </c>
      <c r="C471" s="149" t="s">
        <v>36158</v>
      </c>
      <c r="D471" s="149" t="s">
        <v>246</v>
      </c>
      <c r="E471" s="150">
        <v>29.5</v>
      </c>
    </row>
    <row r="472" spans="1:5" ht="25.5" customHeight="1">
      <c r="A472" s="149" t="s">
        <v>36159</v>
      </c>
      <c r="B472" s="149" t="s">
        <v>35237</v>
      </c>
      <c r="C472" s="149" t="s">
        <v>36160</v>
      </c>
      <c r="D472" s="149" t="s">
        <v>246</v>
      </c>
      <c r="E472" s="150">
        <v>4.07</v>
      </c>
    </row>
    <row r="473" spans="1:5" ht="12.75" customHeight="1">
      <c r="A473" s="149" t="s">
        <v>36161</v>
      </c>
      <c r="B473" s="149" t="s">
        <v>30254</v>
      </c>
      <c r="C473" s="149" t="s">
        <v>36162</v>
      </c>
      <c r="D473" s="149" t="s">
        <v>131</v>
      </c>
      <c r="E473" s="150">
        <v>100.37009999999999</v>
      </c>
    </row>
    <row r="474" spans="1:5" ht="12.75" customHeight="1">
      <c r="A474" s="149" t="s">
        <v>36163</v>
      </c>
      <c r="B474" s="149" t="s">
        <v>30256</v>
      </c>
      <c r="C474" s="149" t="s">
        <v>36164</v>
      </c>
      <c r="D474" s="149" t="s">
        <v>131</v>
      </c>
      <c r="E474" s="150">
        <v>43.999099999999999</v>
      </c>
    </row>
    <row r="475" spans="1:5" ht="12.75" customHeight="1">
      <c r="A475" s="149" t="s">
        <v>36165</v>
      </c>
      <c r="B475" s="149" t="s">
        <v>30258</v>
      </c>
      <c r="C475" s="149" t="s">
        <v>36166</v>
      </c>
      <c r="D475" s="149" t="s">
        <v>131</v>
      </c>
      <c r="E475" s="150">
        <v>36.713099999999997</v>
      </c>
    </row>
    <row r="476" spans="1:5" ht="12.75" customHeight="1">
      <c r="A476" s="149" t="s">
        <v>36167</v>
      </c>
      <c r="B476" s="149" t="s">
        <v>30262</v>
      </c>
      <c r="C476" s="149" t="s">
        <v>172</v>
      </c>
      <c r="D476" s="149" t="s">
        <v>131</v>
      </c>
      <c r="E476" s="150">
        <v>117.82210000000001</v>
      </c>
    </row>
    <row r="477" spans="1:5" ht="12.75" customHeight="1">
      <c r="A477" s="149" t="s">
        <v>36168</v>
      </c>
      <c r="B477" s="149" t="s">
        <v>30264</v>
      </c>
      <c r="C477" s="149" t="s">
        <v>195</v>
      </c>
      <c r="D477" s="149" t="s">
        <v>131</v>
      </c>
      <c r="E477" s="150">
        <v>48.1511</v>
      </c>
    </row>
    <row r="478" spans="1:5" ht="12.75" customHeight="1">
      <c r="A478" s="149" t="s">
        <v>36169</v>
      </c>
      <c r="B478" s="149" t="s">
        <v>30265</v>
      </c>
      <c r="C478" s="149" t="s">
        <v>174</v>
      </c>
      <c r="D478" s="149" t="s">
        <v>131</v>
      </c>
      <c r="E478" s="150">
        <v>39.425699999999999</v>
      </c>
    </row>
    <row r="479" spans="1:5" ht="12.75" customHeight="1">
      <c r="A479" s="149" t="s">
        <v>36170</v>
      </c>
      <c r="B479" s="149" t="s">
        <v>30276</v>
      </c>
      <c r="C479" s="149" t="s">
        <v>36171</v>
      </c>
      <c r="D479" s="149" t="s">
        <v>131</v>
      </c>
      <c r="E479" s="150">
        <v>106.652</v>
      </c>
    </row>
    <row r="480" spans="1:5" ht="12.75" customHeight="1">
      <c r="A480" s="149" t="s">
        <v>36172</v>
      </c>
      <c r="B480" s="149" t="s">
        <v>30278</v>
      </c>
      <c r="C480" s="149" t="s">
        <v>36173</v>
      </c>
      <c r="D480" s="149" t="s">
        <v>131</v>
      </c>
      <c r="E480" s="150">
        <v>46.597700000000003</v>
      </c>
    </row>
    <row r="481" spans="1:5" ht="12.75" customHeight="1">
      <c r="A481" s="149" t="s">
        <v>36174</v>
      </c>
      <c r="B481" s="149" t="s">
        <v>30279</v>
      </c>
      <c r="C481" s="149" t="s">
        <v>36175</v>
      </c>
      <c r="D481" s="149" t="s">
        <v>131</v>
      </c>
      <c r="E481" s="150">
        <v>38.351500000000001</v>
      </c>
    </row>
    <row r="482" spans="1:5" ht="12.75" customHeight="1">
      <c r="A482" s="149" t="s">
        <v>36176</v>
      </c>
      <c r="B482" s="149" t="s">
        <v>30318</v>
      </c>
      <c r="C482" s="149" t="s">
        <v>36177</v>
      </c>
      <c r="D482" s="149" t="s">
        <v>131</v>
      </c>
      <c r="E482" s="150">
        <v>126.03149999999999</v>
      </c>
    </row>
    <row r="483" spans="1:5" ht="12.75" customHeight="1">
      <c r="A483" s="149" t="s">
        <v>36178</v>
      </c>
      <c r="B483" s="149" t="s">
        <v>30320</v>
      </c>
      <c r="C483" s="149" t="s">
        <v>36179</v>
      </c>
      <c r="D483" s="149" t="s">
        <v>131</v>
      </c>
      <c r="E483" s="150">
        <v>52.744300000000003</v>
      </c>
    </row>
    <row r="484" spans="1:5" ht="12.75" customHeight="1">
      <c r="A484" s="149" t="s">
        <v>36180</v>
      </c>
      <c r="B484" s="149" t="s">
        <v>30321</v>
      </c>
      <c r="C484" s="149" t="s">
        <v>36181</v>
      </c>
      <c r="D484" s="149" t="s">
        <v>131</v>
      </c>
      <c r="E484" s="150">
        <v>42.831600000000002</v>
      </c>
    </row>
    <row r="485" spans="1:5" ht="12.75" customHeight="1">
      <c r="A485" s="149" t="s">
        <v>36182</v>
      </c>
      <c r="B485" s="149" t="s">
        <v>30675</v>
      </c>
      <c r="C485" s="149" t="s">
        <v>36183</v>
      </c>
      <c r="D485" s="149" t="s">
        <v>131</v>
      </c>
      <c r="E485" s="150">
        <v>73.489999999999995</v>
      </c>
    </row>
    <row r="486" spans="1:5" ht="12.75" customHeight="1">
      <c r="A486" s="149" t="s">
        <v>36184</v>
      </c>
      <c r="B486" s="149" t="s">
        <v>30677</v>
      </c>
      <c r="C486" s="149" t="s">
        <v>36185</v>
      </c>
      <c r="D486" s="149" t="s">
        <v>131</v>
      </c>
      <c r="E486" s="150">
        <v>35.389099999999999</v>
      </c>
    </row>
    <row r="487" spans="1:5" ht="12.75" customHeight="1">
      <c r="A487" s="149" t="s">
        <v>36186</v>
      </c>
      <c r="B487" s="149" t="s">
        <v>30678</v>
      </c>
      <c r="C487" s="149" t="s">
        <v>36187</v>
      </c>
      <c r="D487" s="149" t="s">
        <v>131</v>
      </c>
      <c r="E487" s="150">
        <v>30.780799999999999</v>
      </c>
    </row>
    <row r="488" spans="1:5" ht="25.5" customHeight="1">
      <c r="A488" s="149" t="s">
        <v>36188</v>
      </c>
      <c r="B488" s="149" t="s">
        <v>30805</v>
      </c>
      <c r="C488" s="149" t="s">
        <v>36189</v>
      </c>
      <c r="D488" s="149" t="s">
        <v>131</v>
      </c>
      <c r="E488" s="150">
        <v>97.698700000000002</v>
      </c>
    </row>
    <row r="489" spans="1:5" ht="25.5" customHeight="1">
      <c r="A489" s="149" t="s">
        <v>36190</v>
      </c>
      <c r="B489" s="149" t="s">
        <v>30807</v>
      </c>
      <c r="C489" s="149" t="s">
        <v>36191</v>
      </c>
      <c r="D489" s="149" t="s">
        <v>131</v>
      </c>
      <c r="E489" s="150">
        <v>53.3842</v>
      </c>
    </row>
    <row r="490" spans="1:5" ht="25.5" customHeight="1">
      <c r="A490" s="149" t="s">
        <v>36192</v>
      </c>
      <c r="B490" s="149" t="s">
        <v>30809</v>
      </c>
      <c r="C490" s="149" t="s">
        <v>36193</v>
      </c>
      <c r="D490" s="149" t="s">
        <v>131</v>
      </c>
      <c r="E490" s="150">
        <v>45.84</v>
      </c>
    </row>
    <row r="491" spans="1:5" ht="38.25" customHeight="1">
      <c r="A491" s="149" t="s">
        <v>36194</v>
      </c>
      <c r="B491" s="149" t="s">
        <v>30381</v>
      </c>
      <c r="C491" s="149" t="s">
        <v>36195</v>
      </c>
      <c r="D491" s="149" t="s">
        <v>131</v>
      </c>
      <c r="E491" s="150">
        <v>72.777299999999997</v>
      </c>
    </row>
    <row r="492" spans="1:5" ht="38.25" customHeight="1">
      <c r="A492" s="149" t="s">
        <v>36196</v>
      </c>
      <c r="B492" s="149" t="s">
        <v>30383</v>
      </c>
      <c r="C492" s="149" t="s">
        <v>36197</v>
      </c>
      <c r="D492" s="149" t="s">
        <v>131</v>
      </c>
      <c r="E492" s="150">
        <v>38.015700000000002</v>
      </c>
    </row>
    <row r="493" spans="1:5" ht="38.25" customHeight="1">
      <c r="A493" s="149" t="s">
        <v>36198</v>
      </c>
      <c r="B493" s="149" t="s">
        <v>30384</v>
      </c>
      <c r="C493" s="149" t="s">
        <v>36199</v>
      </c>
      <c r="D493" s="149" t="s">
        <v>131</v>
      </c>
      <c r="E493" s="150">
        <v>33.807600000000001</v>
      </c>
    </row>
    <row r="494" spans="1:5" ht="25.5" customHeight="1">
      <c r="A494" s="149" t="s">
        <v>36200</v>
      </c>
      <c r="B494" s="149" t="s">
        <v>30820</v>
      </c>
      <c r="C494" s="149" t="s">
        <v>36201</v>
      </c>
      <c r="D494" s="149" t="s">
        <v>131</v>
      </c>
      <c r="E494" s="150">
        <v>86.5762</v>
      </c>
    </row>
    <row r="495" spans="1:5" ht="25.5" customHeight="1">
      <c r="A495" s="149" t="s">
        <v>36202</v>
      </c>
      <c r="B495" s="149" t="s">
        <v>30822</v>
      </c>
      <c r="C495" s="149" t="s">
        <v>36203</v>
      </c>
      <c r="D495" s="149" t="s">
        <v>131</v>
      </c>
      <c r="E495" s="150">
        <v>45.864100000000001</v>
      </c>
    </row>
    <row r="496" spans="1:5" ht="25.5" customHeight="1">
      <c r="A496" s="149" t="s">
        <v>36204</v>
      </c>
      <c r="B496" s="149" t="s">
        <v>30823</v>
      </c>
      <c r="C496" s="149" t="s">
        <v>36205</v>
      </c>
      <c r="D496" s="149" t="s">
        <v>131</v>
      </c>
      <c r="E496" s="150">
        <v>39.450499999999998</v>
      </c>
    </row>
    <row r="497" spans="1:5" ht="12.75" customHeight="1">
      <c r="A497" s="149" t="s">
        <v>36206</v>
      </c>
      <c r="B497" s="149" t="s">
        <v>30827</v>
      </c>
      <c r="C497" s="149" t="s">
        <v>36207</v>
      </c>
      <c r="D497" s="149" t="s">
        <v>131</v>
      </c>
      <c r="E497" s="150">
        <v>87.888800000000003</v>
      </c>
    </row>
    <row r="498" spans="1:5" ht="12.75" customHeight="1">
      <c r="A498" s="149" t="s">
        <v>36208</v>
      </c>
      <c r="B498" s="149" t="s">
        <v>30829</v>
      </c>
      <c r="C498" s="149" t="s">
        <v>36209</v>
      </c>
      <c r="D498" s="149" t="s">
        <v>131</v>
      </c>
      <c r="E498" s="150">
        <v>43.934800000000003</v>
      </c>
    </row>
    <row r="499" spans="1:5" ht="12.75" customHeight="1">
      <c r="A499" s="149" t="s">
        <v>36210</v>
      </c>
      <c r="B499" s="149" t="s">
        <v>30830</v>
      </c>
      <c r="C499" s="149" t="s">
        <v>36211</v>
      </c>
      <c r="D499" s="149" t="s">
        <v>131</v>
      </c>
      <c r="E499" s="150">
        <v>37.39</v>
      </c>
    </row>
    <row r="500" spans="1:5" ht="12.75" customHeight="1">
      <c r="A500" s="149" t="s">
        <v>36212</v>
      </c>
      <c r="B500" s="149" t="s">
        <v>31037</v>
      </c>
      <c r="C500" s="149" t="s">
        <v>36213</v>
      </c>
      <c r="D500" s="149" t="s">
        <v>131</v>
      </c>
      <c r="E500" s="150">
        <v>16.011399999999998</v>
      </c>
    </row>
    <row r="501" spans="1:5" ht="12.75" customHeight="1">
      <c r="A501" s="149" t="s">
        <v>36214</v>
      </c>
      <c r="B501" s="149" t="s">
        <v>31039</v>
      </c>
      <c r="C501" s="149" t="s">
        <v>36215</v>
      </c>
      <c r="D501" s="149" t="s">
        <v>131</v>
      </c>
      <c r="E501" s="150">
        <v>3.6436000000000002</v>
      </c>
    </row>
    <row r="502" spans="1:5" ht="25.5" customHeight="1">
      <c r="A502" s="149" t="s">
        <v>36216</v>
      </c>
      <c r="B502" s="149" t="s">
        <v>30881</v>
      </c>
      <c r="C502" s="149" t="s">
        <v>36217</v>
      </c>
      <c r="D502" s="149" t="s">
        <v>131</v>
      </c>
      <c r="E502" s="150">
        <v>144.65190000000001</v>
      </c>
    </row>
    <row r="503" spans="1:5" ht="25.5" customHeight="1">
      <c r="A503" s="149" t="s">
        <v>36218</v>
      </c>
      <c r="B503" s="149" t="s">
        <v>30883</v>
      </c>
      <c r="C503" s="149" t="s">
        <v>36219</v>
      </c>
      <c r="D503" s="149" t="s">
        <v>131</v>
      </c>
      <c r="E503" s="150">
        <v>33.153199999999998</v>
      </c>
    </row>
    <row r="504" spans="1:5" ht="51" customHeight="1">
      <c r="A504" s="149" t="s">
        <v>36220</v>
      </c>
      <c r="B504" s="149" t="s">
        <v>31140</v>
      </c>
      <c r="C504" s="149" t="s">
        <v>36221</v>
      </c>
      <c r="D504" s="149" t="s">
        <v>131</v>
      </c>
      <c r="E504" s="150">
        <v>3.3858000000000001</v>
      </c>
    </row>
    <row r="505" spans="1:5" ht="51" customHeight="1">
      <c r="A505" s="149" t="s">
        <v>36222</v>
      </c>
      <c r="B505" s="149" t="s">
        <v>31142</v>
      </c>
      <c r="C505" s="149" t="s">
        <v>36223</v>
      </c>
      <c r="D505" s="149" t="s">
        <v>131</v>
      </c>
      <c r="E505" s="150">
        <v>0.27760000000000001</v>
      </c>
    </row>
    <row r="506" spans="1:5" ht="25.5" customHeight="1">
      <c r="A506" s="149" t="s">
        <v>36224</v>
      </c>
      <c r="B506" s="149" t="s">
        <v>31145</v>
      </c>
      <c r="C506" s="149" t="s">
        <v>36225</v>
      </c>
      <c r="D506" s="149" t="s">
        <v>131</v>
      </c>
      <c r="E506" s="150">
        <v>10.187900000000001</v>
      </c>
    </row>
    <row r="507" spans="1:5" ht="25.5" customHeight="1">
      <c r="A507" s="149" t="s">
        <v>36226</v>
      </c>
      <c r="B507" s="149" t="s">
        <v>31147</v>
      </c>
      <c r="C507" s="149" t="s">
        <v>36227</v>
      </c>
      <c r="D507" s="149" t="s">
        <v>131</v>
      </c>
      <c r="E507" s="150">
        <v>0.33560000000000001</v>
      </c>
    </row>
    <row r="508" spans="1:5" ht="25.5" customHeight="1">
      <c r="A508" s="149" t="s">
        <v>36228</v>
      </c>
      <c r="B508" s="149" t="s">
        <v>31151</v>
      </c>
      <c r="C508" s="149" t="s">
        <v>36229</v>
      </c>
      <c r="D508" s="149" t="s">
        <v>131</v>
      </c>
      <c r="E508" s="150">
        <v>15.1896</v>
      </c>
    </row>
    <row r="509" spans="1:5" ht="25.5" customHeight="1">
      <c r="A509" s="149" t="s">
        <v>36230</v>
      </c>
      <c r="B509" s="149" t="s">
        <v>31153</v>
      </c>
      <c r="C509" s="149" t="s">
        <v>36231</v>
      </c>
      <c r="D509" s="149" t="s">
        <v>131</v>
      </c>
      <c r="E509" s="150">
        <v>0.4294</v>
      </c>
    </row>
    <row r="510" spans="1:5" ht="25.5" customHeight="1">
      <c r="A510" s="149" t="s">
        <v>36232</v>
      </c>
      <c r="B510" s="149" t="s">
        <v>31157</v>
      </c>
      <c r="C510" s="149" t="s">
        <v>36233</v>
      </c>
      <c r="D510" s="149" t="s">
        <v>131</v>
      </c>
      <c r="E510" s="150">
        <v>20.0503</v>
      </c>
    </row>
    <row r="511" spans="1:5" ht="25.5" customHeight="1">
      <c r="A511" s="149" t="s">
        <v>36234</v>
      </c>
      <c r="B511" s="149" t="s">
        <v>31159</v>
      </c>
      <c r="C511" s="149" t="s">
        <v>36235</v>
      </c>
      <c r="D511" s="149" t="s">
        <v>131</v>
      </c>
      <c r="E511" s="150">
        <v>0.4622</v>
      </c>
    </row>
    <row r="512" spans="1:5" ht="12.75" customHeight="1">
      <c r="A512" s="149" t="s">
        <v>36236</v>
      </c>
      <c r="B512" s="149" t="s">
        <v>30367</v>
      </c>
      <c r="C512" s="149" t="s">
        <v>36237</v>
      </c>
      <c r="D512" s="149" t="s">
        <v>131</v>
      </c>
      <c r="E512" s="150">
        <v>272.38810000000001</v>
      </c>
    </row>
    <row r="513" spans="1:5" ht="12.75" customHeight="1">
      <c r="A513" s="149" t="s">
        <v>36238</v>
      </c>
      <c r="B513" s="149" t="s">
        <v>30369</v>
      </c>
      <c r="C513" s="149" t="s">
        <v>36239</v>
      </c>
      <c r="D513" s="149" t="s">
        <v>131</v>
      </c>
      <c r="E513" s="150">
        <v>95.763400000000004</v>
      </c>
    </row>
    <row r="514" spans="1:5" ht="12.75" customHeight="1">
      <c r="A514" s="149" t="s">
        <v>36240</v>
      </c>
      <c r="B514" s="149" t="s">
        <v>30370</v>
      </c>
      <c r="C514" s="149" t="s">
        <v>36241</v>
      </c>
      <c r="D514" s="149" t="s">
        <v>131</v>
      </c>
      <c r="E514" s="150">
        <v>73.871899999999997</v>
      </c>
    </row>
    <row r="515" spans="1:5" ht="12.75" customHeight="1">
      <c r="A515" s="149" t="s">
        <v>36242</v>
      </c>
      <c r="B515" s="149" t="s">
        <v>30290</v>
      </c>
      <c r="C515" s="149" t="s">
        <v>36243</v>
      </c>
      <c r="D515" s="149" t="s">
        <v>131</v>
      </c>
      <c r="E515" s="150">
        <v>134.27289999999999</v>
      </c>
    </row>
    <row r="516" spans="1:5" ht="12.75" customHeight="1">
      <c r="A516" s="149" t="s">
        <v>36244</v>
      </c>
      <c r="B516" s="149" t="s">
        <v>30292</v>
      </c>
      <c r="C516" s="149" t="s">
        <v>36245</v>
      </c>
      <c r="D516" s="149" t="s">
        <v>131</v>
      </c>
      <c r="E516" s="150">
        <v>53.740400000000001</v>
      </c>
    </row>
    <row r="517" spans="1:5" ht="12.75" customHeight="1">
      <c r="A517" s="149" t="s">
        <v>36246</v>
      </c>
      <c r="B517" s="149" t="s">
        <v>30293</v>
      </c>
      <c r="C517" s="149" t="s">
        <v>36247</v>
      </c>
      <c r="D517" s="149" t="s">
        <v>131</v>
      </c>
      <c r="E517" s="150">
        <v>43.000300000000003</v>
      </c>
    </row>
    <row r="518" spans="1:5" ht="12.75" customHeight="1">
      <c r="A518" s="149" t="s">
        <v>36248</v>
      </c>
      <c r="B518" s="149" t="s">
        <v>30633</v>
      </c>
      <c r="C518" s="149" t="s">
        <v>36249</v>
      </c>
      <c r="D518" s="149" t="s">
        <v>131</v>
      </c>
      <c r="E518" s="150">
        <v>35.969900000000003</v>
      </c>
    </row>
    <row r="519" spans="1:5" ht="12.75" customHeight="1">
      <c r="A519" s="149" t="s">
        <v>36250</v>
      </c>
      <c r="B519" s="149" t="s">
        <v>30635</v>
      </c>
      <c r="C519" s="149" t="s">
        <v>36251</v>
      </c>
      <c r="D519" s="149" t="s">
        <v>131</v>
      </c>
      <c r="E519" s="150">
        <v>26.837599999999998</v>
      </c>
    </row>
    <row r="520" spans="1:5" ht="12.75" customHeight="1">
      <c r="A520" s="149" t="s">
        <v>36252</v>
      </c>
      <c r="B520" s="149" t="s">
        <v>30637</v>
      </c>
      <c r="C520" s="149" t="s">
        <v>36253</v>
      </c>
      <c r="D520" s="149" t="s">
        <v>131</v>
      </c>
      <c r="E520" s="150">
        <v>25.582799999999999</v>
      </c>
    </row>
    <row r="521" spans="1:5" ht="25.5" customHeight="1">
      <c r="A521" s="149" t="s">
        <v>36254</v>
      </c>
      <c r="B521" s="149" t="s">
        <v>30455</v>
      </c>
      <c r="C521" s="149" t="s">
        <v>36255</v>
      </c>
      <c r="D521" s="149" t="s">
        <v>131</v>
      </c>
      <c r="E521" s="150">
        <v>299.24270000000001</v>
      </c>
    </row>
    <row r="522" spans="1:5" ht="25.5" customHeight="1">
      <c r="A522" s="149" t="s">
        <v>36256</v>
      </c>
      <c r="B522" s="149" t="s">
        <v>30457</v>
      </c>
      <c r="C522" s="149" t="s">
        <v>36257</v>
      </c>
      <c r="D522" s="149" t="s">
        <v>131</v>
      </c>
      <c r="E522" s="150">
        <v>176.54130000000001</v>
      </c>
    </row>
    <row r="523" spans="1:5" ht="25.5" customHeight="1">
      <c r="A523" s="149" t="s">
        <v>36258</v>
      </c>
      <c r="B523" s="149" t="s">
        <v>30458</v>
      </c>
      <c r="C523" s="149" t="s">
        <v>36259</v>
      </c>
      <c r="D523" s="149" t="s">
        <v>131</v>
      </c>
      <c r="E523" s="150">
        <v>154.2852</v>
      </c>
    </row>
    <row r="524" spans="1:5" ht="12.75" customHeight="1">
      <c r="A524" s="149" t="s">
        <v>36260</v>
      </c>
      <c r="B524" s="149" t="s">
        <v>30655</v>
      </c>
      <c r="C524" s="149" t="s">
        <v>36261</v>
      </c>
      <c r="D524" s="149" t="s">
        <v>131</v>
      </c>
      <c r="E524" s="150">
        <v>193.6799</v>
      </c>
    </row>
    <row r="525" spans="1:5" ht="12.75" customHeight="1">
      <c r="A525" s="149" t="s">
        <v>36262</v>
      </c>
      <c r="B525" s="149" t="s">
        <v>30657</v>
      </c>
      <c r="C525" s="149" t="s">
        <v>36263</v>
      </c>
      <c r="D525" s="149" t="s">
        <v>131</v>
      </c>
      <c r="E525" s="150">
        <v>83.608800000000002</v>
      </c>
    </row>
    <row r="526" spans="1:5" ht="12.75" customHeight="1">
      <c r="A526" s="149" t="s">
        <v>36264</v>
      </c>
      <c r="B526" s="149" t="s">
        <v>30658</v>
      </c>
      <c r="C526" s="149" t="s">
        <v>36265</v>
      </c>
      <c r="D526" s="149" t="s">
        <v>131</v>
      </c>
      <c r="E526" s="150">
        <v>67.491200000000006</v>
      </c>
    </row>
    <row r="527" spans="1:5" ht="12.75" customHeight="1">
      <c r="A527" s="149" t="s">
        <v>36266</v>
      </c>
      <c r="B527" s="149" t="s">
        <v>30867</v>
      </c>
      <c r="C527" s="149" t="s">
        <v>36267</v>
      </c>
      <c r="D527" s="149" t="s">
        <v>131</v>
      </c>
      <c r="E527" s="150">
        <v>2353.0074</v>
      </c>
    </row>
    <row r="528" spans="1:5" ht="12.75" customHeight="1">
      <c r="A528" s="149" t="s">
        <v>36268</v>
      </c>
      <c r="B528" s="149" t="s">
        <v>30869</v>
      </c>
      <c r="C528" s="149" t="s">
        <v>36269</v>
      </c>
      <c r="D528" s="149" t="s">
        <v>131</v>
      </c>
      <c r="E528" s="150">
        <v>998.02049999999997</v>
      </c>
    </row>
    <row r="529" spans="1:5" ht="12.75" customHeight="1">
      <c r="A529" s="149" t="s">
        <v>36270</v>
      </c>
      <c r="B529" s="149" t="s">
        <v>30870</v>
      </c>
      <c r="C529" s="149" t="s">
        <v>36271</v>
      </c>
      <c r="D529" s="149" t="s">
        <v>131</v>
      </c>
      <c r="E529" s="150">
        <v>730.06759999999997</v>
      </c>
    </row>
    <row r="530" spans="1:5" ht="12.75" customHeight="1">
      <c r="A530" s="149" t="s">
        <v>36272</v>
      </c>
      <c r="B530" s="149" t="s">
        <v>30874</v>
      </c>
      <c r="C530" s="149" t="s">
        <v>36273</v>
      </c>
      <c r="D530" s="149" t="s">
        <v>131</v>
      </c>
      <c r="E530" s="150">
        <v>424.04180000000002</v>
      </c>
    </row>
    <row r="531" spans="1:5" ht="12.75" customHeight="1">
      <c r="A531" s="149" t="s">
        <v>36274</v>
      </c>
      <c r="B531" s="149" t="s">
        <v>30876</v>
      </c>
      <c r="C531" s="149" t="s">
        <v>36275</v>
      </c>
      <c r="D531" s="149" t="s">
        <v>131</v>
      </c>
      <c r="E531" s="150">
        <v>190.12049999999999</v>
      </c>
    </row>
    <row r="532" spans="1:5" ht="12.75" customHeight="1">
      <c r="A532" s="149" t="s">
        <v>36276</v>
      </c>
      <c r="B532" s="149" t="s">
        <v>30877</v>
      </c>
      <c r="C532" s="149" t="s">
        <v>36277</v>
      </c>
      <c r="D532" s="149" t="s">
        <v>131</v>
      </c>
      <c r="E532" s="150">
        <v>146.5625</v>
      </c>
    </row>
    <row r="533" spans="1:5" ht="12.75" customHeight="1">
      <c r="A533" s="149" t="s">
        <v>36278</v>
      </c>
      <c r="B533" s="149" t="s">
        <v>30860</v>
      </c>
      <c r="C533" s="149" t="s">
        <v>36279</v>
      </c>
      <c r="D533" s="149" t="s">
        <v>131</v>
      </c>
      <c r="E533" s="150">
        <v>248.88800000000001</v>
      </c>
    </row>
    <row r="534" spans="1:5" ht="12.75" customHeight="1">
      <c r="A534" s="149" t="s">
        <v>36280</v>
      </c>
      <c r="B534" s="149" t="s">
        <v>30862</v>
      </c>
      <c r="C534" s="149" t="s">
        <v>36281</v>
      </c>
      <c r="D534" s="149" t="s">
        <v>131</v>
      </c>
      <c r="E534" s="150">
        <v>157.91999999999999</v>
      </c>
    </row>
    <row r="535" spans="1:5" ht="12.75" customHeight="1">
      <c r="A535" s="149" t="s">
        <v>36282</v>
      </c>
      <c r="B535" s="149" t="s">
        <v>30863</v>
      </c>
      <c r="C535" s="149" t="s">
        <v>36283</v>
      </c>
      <c r="D535" s="149" t="s">
        <v>131</v>
      </c>
      <c r="E535" s="150">
        <v>152.32</v>
      </c>
    </row>
    <row r="536" spans="1:5" ht="12.75" customHeight="1">
      <c r="A536" s="149" t="s">
        <v>36284</v>
      </c>
      <c r="B536" s="149" t="s">
        <v>30886</v>
      </c>
      <c r="C536" s="149" t="s">
        <v>36285</v>
      </c>
      <c r="D536" s="149" t="s">
        <v>131</v>
      </c>
      <c r="E536" s="150">
        <v>102.7152</v>
      </c>
    </row>
    <row r="537" spans="1:5" ht="12.75" customHeight="1">
      <c r="A537" s="149" t="s">
        <v>36286</v>
      </c>
      <c r="B537" s="149" t="s">
        <v>30888</v>
      </c>
      <c r="C537" s="149" t="s">
        <v>36287</v>
      </c>
      <c r="D537" s="149" t="s">
        <v>131</v>
      </c>
      <c r="E537" s="150">
        <v>63.479199999999999</v>
      </c>
    </row>
    <row r="538" spans="1:5" ht="12.75" customHeight="1">
      <c r="A538" s="149" t="s">
        <v>36288</v>
      </c>
      <c r="B538" s="149" t="s">
        <v>30889</v>
      </c>
      <c r="C538" s="149" t="s">
        <v>36289</v>
      </c>
      <c r="D538" s="149" t="s">
        <v>131</v>
      </c>
      <c r="E538" s="150">
        <v>58.624099999999999</v>
      </c>
    </row>
    <row r="539" spans="1:5" ht="12.75" customHeight="1">
      <c r="A539" s="149" t="s">
        <v>36290</v>
      </c>
      <c r="B539" s="149" t="s">
        <v>30893</v>
      </c>
      <c r="C539" s="149" t="s">
        <v>36291</v>
      </c>
      <c r="D539" s="149" t="s">
        <v>131</v>
      </c>
      <c r="E539" s="150">
        <v>45.214599999999997</v>
      </c>
    </row>
    <row r="540" spans="1:5" ht="12.75" customHeight="1">
      <c r="A540" s="149" t="s">
        <v>36292</v>
      </c>
      <c r="B540" s="149" t="s">
        <v>30895</v>
      </c>
      <c r="C540" s="149" t="s">
        <v>36293</v>
      </c>
      <c r="D540" s="149" t="s">
        <v>131</v>
      </c>
      <c r="E540" s="150">
        <v>13.099500000000001</v>
      </c>
    </row>
    <row r="541" spans="1:5" ht="12.75" customHeight="1">
      <c r="A541" s="149" t="s">
        <v>36294</v>
      </c>
      <c r="B541" s="149" t="s">
        <v>30896</v>
      </c>
      <c r="C541" s="149" t="s">
        <v>36295</v>
      </c>
      <c r="D541" s="149" t="s">
        <v>131</v>
      </c>
      <c r="E541" s="150">
        <v>8.8808000000000007</v>
      </c>
    </row>
    <row r="542" spans="1:5" ht="12.75" customHeight="1">
      <c r="A542" s="149" t="s">
        <v>36296</v>
      </c>
      <c r="B542" s="149" t="s">
        <v>30901</v>
      </c>
      <c r="C542" s="149" t="s">
        <v>36297</v>
      </c>
      <c r="D542" s="149" t="s">
        <v>131</v>
      </c>
      <c r="E542" s="150">
        <v>199.4288</v>
      </c>
    </row>
    <row r="543" spans="1:5" ht="12.75" customHeight="1">
      <c r="A543" s="149" t="s">
        <v>36298</v>
      </c>
      <c r="B543" s="149" t="s">
        <v>30903</v>
      </c>
      <c r="C543" s="149" t="s">
        <v>36299</v>
      </c>
      <c r="D543" s="149" t="s">
        <v>131</v>
      </c>
      <c r="E543" s="150">
        <v>75.6447</v>
      </c>
    </row>
    <row r="544" spans="1:5" ht="12.75" customHeight="1">
      <c r="A544" s="149" t="s">
        <v>36300</v>
      </c>
      <c r="B544" s="149" t="s">
        <v>30904</v>
      </c>
      <c r="C544" s="149" t="s">
        <v>36301</v>
      </c>
      <c r="D544" s="149" t="s">
        <v>131</v>
      </c>
      <c r="E544" s="150">
        <v>60.079300000000003</v>
      </c>
    </row>
    <row r="545" spans="1:5" ht="12.75" customHeight="1">
      <c r="A545" s="149" t="s">
        <v>36302</v>
      </c>
      <c r="B545" s="149" t="s">
        <v>30913</v>
      </c>
      <c r="C545" s="149" t="s">
        <v>36303</v>
      </c>
      <c r="D545" s="149" t="s">
        <v>131</v>
      </c>
      <c r="E545" s="150">
        <v>182.30760000000001</v>
      </c>
    </row>
    <row r="546" spans="1:5" ht="12.75" customHeight="1">
      <c r="A546" s="149" t="s">
        <v>36304</v>
      </c>
      <c r="B546" s="149" t="s">
        <v>30915</v>
      </c>
      <c r="C546" s="149" t="s">
        <v>36305</v>
      </c>
      <c r="D546" s="149" t="s">
        <v>131</v>
      </c>
      <c r="E546" s="150">
        <v>109.94970000000001</v>
      </c>
    </row>
    <row r="547" spans="1:5" ht="12.75" customHeight="1">
      <c r="A547" s="149" t="s">
        <v>36306</v>
      </c>
      <c r="B547" s="149" t="s">
        <v>30916</v>
      </c>
      <c r="C547" s="149" t="s">
        <v>36307</v>
      </c>
      <c r="D547" s="149" t="s">
        <v>131</v>
      </c>
      <c r="E547" s="150">
        <v>95.41</v>
      </c>
    </row>
    <row r="548" spans="1:5" ht="12.75" customHeight="1">
      <c r="A548" s="149" t="s">
        <v>36308</v>
      </c>
      <c r="B548" s="149" t="s">
        <v>30999</v>
      </c>
      <c r="C548" s="149" t="s">
        <v>36309</v>
      </c>
      <c r="D548" s="149" t="s">
        <v>131</v>
      </c>
      <c r="E548" s="150">
        <v>110.8597</v>
      </c>
    </row>
    <row r="549" spans="1:5" ht="12.75" customHeight="1">
      <c r="A549" s="149" t="s">
        <v>36310</v>
      </c>
      <c r="B549" s="149" t="s">
        <v>31001</v>
      </c>
      <c r="C549" s="149" t="s">
        <v>36311</v>
      </c>
      <c r="D549" s="149" t="s">
        <v>131</v>
      </c>
      <c r="E549" s="150">
        <v>47.487000000000002</v>
      </c>
    </row>
    <row r="550" spans="1:5" ht="12.75" customHeight="1">
      <c r="A550" s="149" t="s">
        <v>36312</v>
      </c>
      <c r="B550" s="149" t="s">
        <v>31027</v>
      </c>
      <c r="C550" s="149" t="s">
        <v>36313</v>
      </c>
      <c r="D550" s="149" t="s">
        <v>131</v>
      </c>
      <c r="E550" s="150">
        <v>8.4353999999999996</v>
      </c>
    </row>
    <row r="551" spans="1:5" ht="12.75" customHeight="1">
      <c r="A551" s="149" t="s">
        <v>36314</v>
      </c>
      <c r="B551" s="149" t="s">
        <v>31029</v>
      </c>
      <c r="C551" s="149" t="s">
        <v>36315</v>
      </c>
      <c r="D551" s="149" t="s">
        <v>131</v>
      </c>
      <c r="E551" s="150">
        <v>0.62009999999999998</v>
      </c>
    </row>
    <row r="552" spans="1:5" ht="12.75" customHeight="1">
      <c r="A552" s="149" t="s">
        <v>36316</v>
      </c>
      <c r="B552" s="149" t="s">
        <v>36317</v>
      </c>
      <c r="C552" s="149" t="s">
        <v>36318</v>
      </c>
      <c r="D552" s="149" t="s">
        <v>246</v>
      </c>
      <c r="E552" s="150">
        <v>132.8092</v>
      </c>
    </row>
    <row r="553" spans="1:5" ht="12.75" customHeight="1">
      <c r="A553" s="149" t="s">
        <v>36319</v>
      </c>
      <c r="B553" s="149" t="s">
        <v>36320</v>
      </c>
      <c r="C553" s="149" t="s">
        <v>36321</v>
      </c>
      <c r="D553" s="149" t="s">
        <v>246</v>
      </c>
      <c r="E553" s="150">
        <v>294</v>
      </c>
    </row>
    <row r="554" spans="1:5" ht="12.75" customHeight="1">
      <c r="A554" s="149" t="s">
        <v>36322</v>
      </c>
      <c r="B554" s="149" t="s">
        <v>31257</v>
      </c>
      <c r="C554" s="149" t="s">
        <v>36323</v>
      </c>
      <c r="D554" s="149" t="s">
        <v>131</v>
      </c>
      <c r="E554" s="150">
        <v>135.435</v>
      </c>
    </row>
    <row r="555" spans="1:5" ht="12.75" customHeight="1">
      <c r="A555" s="149" t="s">
        <v>36324</v>
      </c>
      <c r="B555" s="149" t="s">
        <v>31259</v>
      </c>
      <c r="C555" s="149" t="s">
        <v>36325</v>
      </c>
      <c r="D555" s="149" t="s">
        <v>131</v>
      </c>
      <c r="E555" s="150">
        <v>18.366</v>
      </c>
    </row>
    <row r="556" spans="1:5" ht="12.75" customHeight="1">
      <c r="A556" s="149" t="s">
        <v>36326</v>
      </c>
      <c r="B556" s="149" t="s">
        <v>31260</v>
      </c>
      <c r="C556" s="149" t="s">
        <v>36327</v>
      </c>
      <c r="D556" s="149" t="s">
        <v>131</v>
      </c>
      <c r="E556" s="150">
        <v>5.0658000000000003</v>
      </c>
    </row>
    <row r="557" spans="1:5" ht="12.75" customHeight="1">
      <c r="A557" s="149" t="s">
        <v>36328</v>
      </c>
      <c r="B557" s="149" t="s">
        <v>31214</v>
      </c>
      <c r="C557" s="149" t="s">
        <v>36329</v>
      </c>
      <c r="D557" s="149" t="s">
        <v>131</v>
      </c>
      <c r="E557" s="150">
        <v>63.530200000000001</v>
      </c>
    </row>
    <row r="558" spans="1:5" ht="12.75" customHeight="1">
      <c r="A558" s="149" t="s">
        <v>36330</v>
      </c>
      <c r="B558" s="149" t="s">
        <v>31216</v>
      </c>
      <c r="C558" s="149" t="s">
        <v>36331</v>
      </c>
      <c r="D558" s="149" t="s">
        <v>131</v>
      </c>
      <c r="E558" s="150">
        <v>12.608599999999999</v>
      </c>
    </row>
    <row r="559" spans="1:5" ht="12.75" customHeight="1">
      <c r="A559" s="149" t="s">
        <v>36332</v>
      </c>
      <c r="B559" s="149" t="s">
        <v>31217</v>
      </c>
      <c r="C559" s="149" t="s">
        <v>36333</v>
      </c>
      <c r="D559" s="149" t="s">
        <v>131</v>
      </c>
      <c r="E559" s="150">
        <v>6.4160000000000004</v>
      </c>
    </row>
    <row r="560" spans="1:5" ht="12.75" customHeight="1">
      <c r="A560" s="149" t="s">
        <v>36334</v>
      </c>
      <c r="B560" s="149" t="s">
        <v>31221</v>
      </c>
      <c r="C560" s="149" t="s">
        <v>36335</v>
      </c>
      <c r="D560" s="149" t="s">
        <v>131</v>
      </c>
      <c r="E560" s="150">
        <v>94.225999999999999</v>
      </c>
    </row>
    <row r="561" spans="1:5" ht="12.75" customHeight="1">
      <c r="A561" s="149" t="s">
        <v>36336</v>
      </c>
      <c r="B561" s="149" t="s">
        <v>31223</v>
      </c>
      <c r="C561" s="149" t="s">
        <v>36337</v>
      </c>
      <c r="D561" s="149" t="s">
        <v>131</v>
      </c>
      <c r="E561" s="150">
        <v>19.120999999999999</v>
      </c>
    </row>
    <row r="562" spans="1:5" ht="12.75" customHeight="1">
      <c r="A562" s="149" t="s">
        <v>36338</v>
      </c>
      <c r="B562" s="149" t="s">
        <v>31224</v>
      </c>
      <c r="C562" s="149" t="s">
        <v>36339</v>
      </c>
      <c r="D562" s="149" t="s">
        <v>131</v>
      </c>
      <c r="E562" s="150">
        <v>9.9472000000000005</v>
      </c>
    </row>
    <row r="563" spans="1:5" ht="12.75" customHeight="1">
      <c r="A563" s="149" t="s">
        <v>36340</v>
      </c>
      <c r="B563" s="149" t="s">
        <v>31228</v>
      </c>
      <c r="C563" s="149" t="s">
        <v>36341</v>
      </c>
      <c r="D563" s="149" t="s">
        <v>131</v>
      </c>
      <c r="E563" s="150">
        <v>100.72580000000001</v>
      </c>
    </row>
    <row r="564" spans="1:5" ht="12.75" customHeight="1">
      <c r="A564" s="149" t="s">
        <v>36342</v>
      </c>
      <c r="B564" s="149" t="s">
        <v>31230</v>
      </c>
      <c r="C564" s="149" t="s">
        <v>36343</v>
      </c>
      <c r="D564" s="149" t="s">
        <v>131</v>
      </c>
      <c r="E564" s="150">
        <v>20.079899999999999</v>
      </c>
    </row>
    <row r="565" spans="1:5" ht="12.75" customHeight="1">
      <c r="A565" s="149" t="s">
        <v>36344</v>
      </c>
      <c r="B565" s="149" t="s">
        <v>31231</v>
      </c>
      <c r="C565" s="149" t="s">
        <v>36345</v>
      </c>
      <c r="D565" s="149" t="s">
        <v>131</v>
      </c>
      <c r="E565" s="150">
        <v>10.263999999999999</v>
      </c>
    </row>
    <row r="566" spans="1:5" ht="12.75" customHeight="1">
      <c r="A566" s="149" t="s">
        <v>36346</v>
      </c>
      <c r="B566" s="149" t="s">
        <v>31235</v>
      </c>
      <c r="C566" s="149" t="s">
        <v>36347</v>
      </c>
      <c r="D566" s="149" t="s">
        <v>131</v>
      </c>
      <c r="E566" s="150">
        <v>152.24420000000001</v>
      </c>
    </row>
    <row r="567" spans="1:5" ht="12.75" customHeight="1">
      <c r="A567" s="149" t="s">
        <v>36348</v>
      </c>
      <c r="B567" s="149" t="s">
        <v>31237</v>
      </c>
      <c r="C567" s="149" t="s">
        <v>36349</v>
      </c>
      <c r="D567" s="149" t="s">
        <v>131</v>
      </c>
      <c r="E567" s="150">
        <v>32.238500000000002</v>
      </c>
    </row>
    <row r="568" spans="1:5" ht="12.75" customHeight="1">
      <c r="A568" s="149" t="s">
        <v>36350</v>
      </c>
      <c r="B568" s="149" t="s">
        <v>31238</v>
      </c>
      <c r="C568" s="149" t="s">
        <v>36351</v>
      </c>
      <c r="D568" s="149" t="s">
        <v>131</v>
      </c>
      <c r="E568" s="150">
        <v>17.603200000000001</v>
      </c>
    </row>
    <row r="569" spans="1:5" ht="25.5" customHeight="1">
      <c r="A569" s="149" t="s">
        <v>36352</v>
      </c>
      <c r="B569" s="149" t="s">
        <v>30641</v>
      </c>
      <c r="C569" s="149" t="s">
        <v>36353</v>
      </c>
      <c r="D569" s="149" t="s">
        <v>131</v>
      </c>
      <c r="E569" s="150">
        <v>156.447</v>
      </c>
    </row>
    <row r="570" spans="1:5" ht="25.5" customHeight="1">
      <c r="A570" s="149" t="s">
        <v>36354</v>
      </c>
      <c r="B570" s="149" t="s">
        <v>30643</v>
      </c>
      <c r="C570" s="149" t="s">
        <v>36355</v>
      </c>
      <c r="D570" s="149" t="s">
        <v>131</v>
      </c>
      <c r="E570" s="150">
        <v>69.460700000000003</v>
      </c>
    </row>
    <row r="571" spans="1:5" ht="25.5" customHeight="1">
      <c r="A571" s="149" t="s">
        <v>36356</v>
      </c>
      <c r="B571" s="149" t="s">
        <v>30644</v>
      </c>
      <c r="C571" s="149" t="s">
        <v>36357</v>
      </c>
      <c r="D571" s="149" t="s">
        <v>131</v>
      </c>
      <c r="E571" s="150">
        <v>55.24</v>
      </c>
    </row>
    <row r="572" spans="1:5" ht="12.75" customHeight="1">
      <c r="A572" s="149" t="s">
        <v>36358</v>
      </c>
      <c r="B572" s="149" t="s">
        <v>31184</v>
      </c>
      <c r="C572" s="149" t="s">
        <v>36359</v>
      </c>
      <c r="D572" s="149" t="s">
        <v>131</v>
      </c>
      <c r="E572" s="150">
        <v>193.8321</v>
      </c>
    </row>
    <row r="573" spans="1:5" ht="12.75" customHeight="1">
      <c r="A573" s="149" t="s">
        <v>36360</v>
      </c>
      <c r="B573" s="149" t="s">
        <v>31186</v>
      </c>
      <c r="C573" s="149" t="s">
        <v>36361</v>
      </c>
      <c r="D573" s="149" t="s">
        <v>131</v>
      </c>
      <c r="E573" s="150">
        <v>108.6247</v>
      </c>
    </row>
    <row r="574" spans="1:5" ht="12.75" customHeight="1">
      <c r="A574" s="149" t="s">
        <v>36362</v>
      </c>
      <c r="B574" s="149" t="s">
        <v>31187</v>
      </c>
      <c r="C574" s="149" t="s">
        <v>36363</v>
      </c>
      <c r="D574" s="149" t="s">
        <v>131</v>
      </c>
      <c r="E574" s="150">
        <v>93.6417</v>
      </c>
    </row>
    <row r="575" spans="1:5" ht="12.75" customHeight="1">
      <c r="A575" s="149" t="s">
        <v>36364</v>
      </c>
      <c r="B575" s="149" t="s">
        <v>31177</v>
      </c>
      <c r="C575" s="149" t="s">
        <v>36365</v>
      </c>
      <c r="D575" s="149" t="s">
        <v>131</v>
      </c>
      <c r="E575" s="150">
        <v>181.78399999999999</v>
      </c>
    </row>
    <row r="576" spans="1:5" ht="12.75" customHeight="1">
      <c r="A576" s="149" t="s">
        <v>36366</v>
      </c>
      <c r="B576" s="149" t="s">
        <v>31179</v>
      </c>
      <c r="C576" s="149" t="s">
        <v>36367</v>
      </c>
      <c r="D576" s="149" t="s">
        <v>131</v>
      </c>
      <c r="E576" s="150">
        <v>107.4199</v>
      </c>
    </row>
    <row r="577" spans="1:5" ht="12.75" customHeight="1">
      <c r="A577" s="149" t="s">
        <v>36368</v>
      </c>
      <c r="B577" s="149" t="s">
        <v>31180</v>
      </c>
      <c r="C577" s="149" t="s">
        <v>36369</v>
      </c>
      <c r="D577" s="149" t="s">
        <v>131</v>
      </c>
      <c r="E577" s="150">
        <v>93.6417</v>
      </c>
    </row>
    <row r="578" spans="1:5" ht="12.75" customHeight="1">
      <c r="A578" s="149" t="s">
        <v>36370</v>
      </c>
      <c r="B578" s="149" t="s">
        <v>31198</v>
      </c>
      <c r="C578" s="149" t="s">
        <v>36371</v>
      </c>
      <c r="D578" s="149" t="s">
        <v>131</v>
      </c>
      <c r="E578" s="150">
        <v>207.67179999999999</v>
      </c>
    </row>
    <row r="579" spans="1:5" ht="12.75" customHeight="1">
      <c r="A579" s="149" t="s">
        <v>36372</v>
      </c>
      <c r="B579" s="149" t="s">
        <v>31200</v>
      </c>
      <c r="C579" s="149" t="s">
        <v>36373</v>
      </c>
      <c r="D579" s="149" t="s">
        <v>131</v>
      </c>
      <c r="E579" s="150">
        <v>94.2761</v>
      </c>
    </row>
    <row r="580" spans="1:5" ht="12.75" customHeight="1">
      <c r="A580" s="149" t="s">
        <v>36374</v>
      </c>
      <c r="B580" s="149" t="s">
        <v>31201</v>
      </c>
      <c r="C580" s="149" t="s">
        <v>36375</v>
      </c>
      <c r="D580" s="149" t="s">
        <v>131</v>
      </c>
      <c r="E580" s="150">
        <v>77.709999999999994</v>
      </c>
    </row>
    <row r="581" spans="1:5" ht="25.5" customHeight="1">
      <c r="A581" s="149" t="s">
        <v>36376</v>
      </c>
      <c r="B581" s="149" t="s">
        <v>31070</v>
      </c>
      <c r="C581" s="149" t="s">
        <v>36377</v>
      </c>
      <c r="D581" s="149" t="s">
        <v>131</v>
      </c>
      <c r="E581" s="150">
        <v>368.63549999999998</v>
      </c>
    </row>
    <row r="582" spans="1:5" ht="25.5" customHeight="1">
      <c r="A582" s="149" t="s">
        <v>36378</v>
      </c>
      <c r="B582" s="149" t="s">
        <v>31072</v>
      </c>
      <c r="C582" s="149" t="s">
        <v>36379</v>
      </c>
      <c r="D582" s="149" t="s">
        <v>131</v>
      </c>
      <c r="E582" s="150">
        <v>306.16570000000002</v>
      </c>
    </row>
    <row r="583" spans="1:5" ht="25.5" customHeight="1">
      <c r="A583" s="149" t="s">
        <v>36380</v>
      </c>
      <c r="B583" s="149" t="s">
        <v>31073</v>
      </c>
      <c r="C583" s="149" t="s">
        <v>36381</v>
      </c>
      <c r="D583" s="149" t="s">
        <v>131</v>
      </c>
      <c r="E583" s="150">
        <v>285.85579999999999</v>
      </c>
    </row>
    <row r="584" spans="1:5" ht="12.75" customHeight="1">
      <c r="A584" s="149" t="s">
        <v>36382</v>
      </c>
      <c r="B584" s="149" t="s">
        <v>31278</v>
      </c>
      <c r="C584" s="149" t="s">
        <v>36383</v>
      </c>
      <c r="D584" s="149" t="s">
        <v>131</v>
      </c>
      <c r="E584" s="150">
        <v>841.56780000000003</v>
      </c>
    </row>
    <row r="585" spans="1:5" ht="12.75" customHeight="1">
      <c r="A585" s="149" t="s">
        <v>36384</v>
      </c>
      <c r="B585" s="149" t="s">
        <v>31280</v>
      </c>
      <c r="C585" s="149" t="s">
        <v>36385</v>
      </c>
      <c r="D585" s="149" t="s">
        <v>131</v>
      </c>
      <c r="E585" s="150">
        <v>451.02159999999998</v>
      </c>
    </row>
    <row r="586" spans="1:5" ht="12.75" customHeight="1">
      <c r="A586" s="149" t="s">
        <v>36386</v>
      </c>
      <c r="B586" s="149" t="s">
        <v>31281</v>
      </c>
      <c r="C586" s="149" t="s">
        <v>36387</v>
      </c>
      <c r="D586" s="149" t="s">
        <v>131</v>
      </c>
      <c r="E586" s="150">
        <v>369.35219999999998</v>
      </c>
    </row>
    <row r="587" spans="1:5" ht="12.75" customHeight="1">
      <c r="A587" s="149" t="s">
        <v>36388</v>
      </c>
      <c r="B587" s="149" t="s">
        <v>30483</v>
      </c>
      <c r="C587" s="149" t="s">
        <v>36389</v>
      </c>
      <c r="D587" s="149" t="s">
        <v>131</v>
      </c>
      <c r="E587" s="150">
        <v>23.249199999999998</v>
      </c>
    </row>
    <row r="588" spans="1:5" ht="12.75" customHeight="1">
      <c r="A588" s="149" t="s">
        <v>36390</v>
      </c>
      <c r="B588" s="149" t="s">
        <v>30485</v>
      </c>
      <c r="C588" s="149" t="s">
        <v>36391</v>
      </c>
      <c r="D588" s="149" t="s">
        <v>131</v>
      </c>
      <c r="E588" s="150">
        <v>14.1029</v>
      </c>
    </row>
    <row r="589" spans="1:5" ht="12.75" customHeight="1">
      <c r="A589" s="149" t="s">
        <v>36392</v>
      </c>
      <c r="B589" s="149" t="s">
        <v>30486</v>
      </c>
      <c r="C589" s="149" t="s">
        <v>36393</v>
      </c>
      <c r="D589" s="149" t="s">
        <v>131</v>
      </c>
      <c r="E589" s="150">
        <v>11.859299999999999</v>
      </c>
    </row>
    <row r="590" spans="1:5" ht="12.75" customHeight="1">
      <c r="A590" s="149" t="s">
        <v>36394</v>
      </c>
      <c r="B590" s="149" t="s">
        <v>31264</v>
      </c>
      <c r="C590" s="149" t="s">
        <v>36395</v>
      </c>
      <c r="D590" s="149" t="s">
        <v>131</v>
      </c>
      <c r="E590" s="150">
        <v>10.565300000000001</v>
      </c>
    </row>
    <row r="591" spans="1:5" ht="12.75" customHeight="1">
      <c r="A591" s="149" t="s">
        <v>36396</v>
      </c>
      <c r="B591" s="149" t="s">
        <v>31266</v>
      </c>
      <c r="C591" s="149" t="s">
        <v>36397</v>
      </c>
      <c r="D591" s="149" t="s">
        <v>131</v>
      </c>
      <c r="E591" s="150">
        <v>1.3057000000000001</v>
      </c>
    </row>
    <row r="592" spans="1:5" ht="12.75" customHeight="1">
      <c r="A592" s="149" t="s">
        <v>36398</v>
      </c>
      <c r="B592" s="149" t="s">
        <v>31267</v>
      </c>
      <c r="C592" s="149" t="s">
        <v>36399</v>
      </c>
      <c r="D592" s="149" t="s">
        <v>131</v>
      </c>
      <c r="E592" s="150">
        <v>0.27</v>
      </c>
    </row>
    <row r="593" spans="1:5" ht="12.75" customHeight="1">
      <c r="A593" s="149" t="s">
        <v>36400</v>
      </c>
      <c r="B593" s="149" t="s">
        <v>31004</v>
      </c>
      <c r="C593" s="149" t="s">
        <v>36401</v>
      </c>
      <c r="D593" s="149" t="s">
        <v>131</v>
      </c>
      <c r="E593" s="150">
        <v>141.51240000000001</v>
      </c>
    </row>
    <row r="594" spans="1:5" ht="12.75" customHeight="1">
      <c r="A594" s="149" t="s">
        <v>36402</v>
      </c>
      <c r="B594" s="149" t="s">
        <v>31006</v>
      </c>
      <c r="C594" s="149" t="s">
        <v>36403</v>
      </c>
      <c r="D594" s="149" t="s">
        <v>131</v>
      </c>
      <c r="E594" s="150">
        <v>60.617100000000001</v>
      </c>
    </row>
    <row r="595" spans="1:5" ht="12.75" customHeight="1">
      <c r="A595" s="149" t="s">
        <v>36404</v>
      </c>
      <c r="B595" s="149" t="s">
        <v>31022</v>
      </c>
      <c r="C595" s="149" t="s">
        <v>36405</v>
      </c>
      <c r="D595" s="149" t="s">
        <v>131</v>
      </c>
      <c r="E595" s="150">
        <v>3.3601000000000001</v>
      </c>
    </row>
    <row r="596" spans="1:5" ht="12.75" customHeight="1">
      <c r="A596" s="149" t="s">
        <v>36406</v>
      </c>
      <c r="B596" s="149" t="s">
        <v>31024</v>
      </c>
      <c r="C596" s="149" t="s">
        <v>36407</v>
      </c>
      <c r="D596" s="149" t="s">
        <v>131</v>
      </c>
      <c r="E596" s="150">
        <v>0.44729999999999998</v>
      </c>
    </row>
    <row r="597" spans="1:5" ht="12.75" customHeight="1">
      <c r="A597" s="149" t="s">
        <v>36408</v>
      </c>
      <c r="B597" s="149" t="s">
        <v>31078</v>
      </c>
      <c r="C597" s="149" t="s">
        <v>36409</v>
      </c>
      <c r="D597" s="149" t="s">
        <v>131</v>
      </c>
      <c r="E597" s="150">
        <v>1.1515</v>
      </c>
    </row>
    <row r="598" spans="1:5" ht="12.75" customHeight="1">
      <c r="A598" s="149" t="s">
        <v>36410</v>
      </c>
      <c r="B598" s="149" t="s">
        <v>31080</v>
      </c>
      <c r="C598" s="149" t="s">
        <v>36411</v>
      </c>
      <c r="D598" s="149" t="s">
        <v>131</v>
      </c>
      <c r="E598" s="150">
        <v>0.26860000000000001</v>
      </c>
    </row>
    <row r="599" spans="1:5" ht="38.25" customHeight="1">
      <c r="A599" s="149" t="s">
        <v>36412</v>
      </c>
      <c r="B599" s="149" t="s">
        <v>30763</v>
      </c>
      <c r="C599" s="149" t="s">
        <v>36413</v>
      </c>
      <c r="D599" s="149" t="s">
        <v>131</v>
      </c>
      <c r="E599" s="150">
        <v>0.94910000000000005</v>
      </c>
    </row>
    <row r="600" spans="1:5" ht="38.25" customHeight="1">
      <c r="A600" s="149" t="s">
        <v>36414</v>
      </c>
      <c r="B600" s="149" t="s">
        <v>30765</v>
      </c>
      <c r="C600" s="149" t="s">
        <v>36415</v>
      </c>
      <c r="D600" s="149" t="s">
        <v>131</v>
      </c>
      <c r="E600" s="150">
        <v>0.63270000000000004</v>
      </c>
    </row>
    <row r="601" spans="1:5" ht="38.25" customHeight="1">
      <c r="A601" s="149" t="s">
        <v>36416</v>
      </c>
      <c r="B601" s="149" t="s">
        <v>30768</v>
      </c>
      <c r="C601" s="149" t="s">
        <v>36417</v>
      </c>
      <c r="D601" s="149" t="s">
        <v>131</v>
      </c>
      <c r="E601" s="150">
        <v>3.3096999999999999</v>
      </c>
    </row>
    <row r="602" spans="1:5" ht="38.25" customHeight="1">
      <c r="A602" s="149" t="s">
        <v>36418</v>
      </c>
      <c r="B602" s="149" t="s">
        <v>30770</v>
      </c>
      <c r="C602" s="149" t="s">
        <v>36419</v>
      </c>
      <c r="D602" s="149" t="s">
        <v>131</v>
      </c>
      <c r="E602" s="150">
        <v>2.2063999999999999</v>
      </c>
    </row>
    <row r="603" spans="1:5" ht="25.5" customHeight="1">
      <c r="A603" s="149" t="s">
        <v>36420</v>
      </c>
      <c r="B603" s="149" t="s">
        <v>30848</v>
      </c>
      <c r="C603" s="149" t="s">
        <v>36421</v>
      </c>
      <c r="D603" s="149" t="s">
        <v>131</v>
      </c>
      <c r="E603" s="150">
        <v>94.805099999999996</v>
      </c>
    </row>
    <row r="604" spans="1:5" ht="25.5" customHeight="1">
      <c r="A604" s="149" t="s">
        <v>36422</v>
      </c>
      <c r="B604" s="149" t="s">
        <v>30851</v>
      </c>
      <c r="C604" s="149" t="s">
        <v>36423</v>
      </c>
      <c r="D604" s="149" t="s">
        <v>131</v>
      </c>
      <c r="E604" s="150">
        <v>43.564999999999998</v>
      </c>
    </row>
    <row r="605" spans="1:5" ht="12.75" customHeight="1">
      <c r="A605" s="149" t="s">
        <v>36424</v>
      </c>
      <c r="B605" s="149" t="s">
        <v>30908</v>
      </c>
      <c r="C605" s="149" t="s">
        <v>36425</v>
      </c>
      <c r="D605" s="149" t="s">
        <v>131</v>
      </c>
      <c r="E605" s="150">
        <v>6.5384000000000002</v>
      </c>
    </row>
    <row r="606" spans="1:5" ht="12.75" customHeight="1">
      <c r="A606" s="149" t="s">
        <v>36426</v>
      </c>
      <c r="B606" s="149" t="s">
        <v>30910</v>
      </c>
      <c r="C606" s="149" t="s">
        <v>36427</v>
      </c>
      <c r="D606" s="149" t="s">
        <v>131</v>
      </c>
      <c r="E606" s="150">
        <v>2.8178999999999998</v>
      </c>
    </row>
    <row r="607" spans="1:5" ht="12.75" customHeight="1">
      <c r="A607" s="149" t="s">
        <v>36428</v>
      </c>
      <c r="B607" s="149" t="s">
        <v>30989</v>
      </c>
      <c r="C607" s="149" t="s">
        <v>36429</v>
      </c>
      <c r="D607" s="149" t="s">
        <v>131</v>
      </c>
      <c r="E607" s="150">
        <v>3.5863</v>
      </c>
    </row>
    <row r="608" spans="1:5" ht="12.75" customHeight="1">
      <c r="A608" s="149" t="s">
        <v>36430</v>
      </c>
      <c r="B608" s="149" t="s">
        <v>30991</v>
      </c>
      <c r="C608" s="149" t="s">
        <v>36431</v>
      </c>
      <c r="D608" s="149" t="s">
        <v>131</v>
      </c>
      <c r="E608" s="150">
        <v>1.4177</v>
      </c>
    </row>
    <row r="609" spans="1:5" ht="12.75" customHeight="1">
      <c r="A609" s="149" t="s">
        <v>36432</v>
      </c>
      <c r="B609" s="149" t="s">
        <v>30669</v>
      </c>
      <c r="C609" s="149" t="s">
        <v>36433</v>
      </c>
      <c r="D609" s="149" t="s">
        <v>131</v>
      </c>
      <c r="E609" s="150">
        <v>4.9909999999999997</v>
      </c>
    </row>
    <row r="610" spans="1:5" ht="12.75" customHeight="1">
      <c r="A610" s="149" t="s">
        <v>36434</v>
      </c>
      <c r="B610" s="149" t="s">
        <v>30671</v>
      </c>
      <c r="C610" s="149" t="s">
        <v>36435</v>
      </c>
      <c r="D610" s="149" t="s">
        <v>131</v>
      </c>
      <c r="E610" s="150">
        <v>1.8</v>
      </c>
    </row>
    <row r="611" spans="1:5" ht="25.5" customHeight="1">
      <c r="A611" s="149" t="s">
        <v>36436</v>
      </c>
      <c r="B611" s="149" t="s">
        <v>30855</v>
      </c>
      <c r="C611" s="149" t="s">
        <v>36437</v>
      </c>
      <c r="D611" s="149" t="s">
        <v>131</v>
      </c>
      <c r="E611" s="150">
        <v>25.1905</v>
      </c>
    </row>
    <row r="612" spans="1:5" ht="12.75" customHeight="1">
      <c r="A612" s="149" t="s">
        <v>36438</v>
      </c>
      <c r="B612" s="149" t="s">
        <v>30857</v>
      </c>
      <c r="C612" s="149" t="s">
        <v>36439</v>
      </c>
      <c r="D612" s="149" t="s">
        <v>131</v>
      </c>
      <c r="E612" s="150">
        <v>8.0441000000000003</v>
      </c>
    </row>
    <row r="613" spans="1:5" ht="12.75" customHeight="1">
      <c r="A613" s="149" t="s">
        <v>36440</v>
      </c>
      <c r="B613" s="149" t="s">
        <v>30994</v>
      </c>
      <c r="C613" s="149" t="s">
        <v>36441</v>
      </c>
      <c r="D613" s="149" t="s">
        <v>131</v>
      </c>
      <c r="E613" s="150">
        <v>3.2383000000000002</v>
      </c>
    </row>
    <row r="614" spans="1:5" ht="12.75" customHeight="1">
      <c r="A614" s="149" t="s">
        <v>36442</v>
      </c>
      <c r="B614" s="149" t="s">
        <v>30996</v>
      </c>
      <c r="C614" s="149" t="s">
        <v>36443</v>
      </c>
      <c r="D614" s="149" t="s">
        <v>131</v>
      </c>
      <c r="E614" s="150">
        <v>1.2001999999999999</v>
      </c>
    </row>
    <row r="615" spans="1:5" ht="12.75" customHeight="1">
      <c r="A615" s="149" t="s">
        <v>36444</v>
      </c>
      <c r="B615" s="149" t="s">
        <v>31113</v>
      </c>
      <c r="C615" s="149" t="s">
        <v>36445</v>
      </c>
      <c r="D615" s="149" t="s">
        <v>131</v>
      </c>
      <c r="E615" s="150">
        <v>138.119</v>
      </c>
    </row>
    <row r="616" spans="1:5" ht="12.75" customHeight="1">
      <c r="A616" s="149" t="s">
        <v>36446</v>
      </c>
      <c r="B616" s="149" t="s">
        <v>31115</v>
      </c>
      <c r="C616" s="149" t="s">
        <v>36447</v>
      </c>
      <c r="D616" s="149" t="s">
        <v>131</v>
      </c>
      <c r="E616" s="150">
        <v>92.148499999999999</v>
      </c>
    </row>
    <row r="617" spans="1:5" ht="12.75" customHeight="1">
      <c r="A617" s="149" t="s">
        <v>36448</v>
      </c>
      <c r="B617" s="149" t="s">
        <v>31116</v>
      </c>
      <c r="C617" s="149" t="s">
        <v>36449</v>
      </c>
      <c r="D617" s="149" t="s">
        <v>131</v>
      </c>
      <c r="E617" s="150">
        <v>83.607600000000005</v>
      </c>
    </row>
    <row r="618" spans="1:5" ht="12.75" customHeight="1">
      <c r="A618" s="149" t="s">
        <v>36450</v>
      </c>
      <c r="B618" s="149" t="s">
        <v>31120</v>
      </c>
      <c r="C618" s="149" t="s">
        <v>36451</v>
      </c>
      <c r="D618" s="149" t="s">
        <v>131</v>
      </c>
      <c r="E618" s="150">
        <v>199.81120000000001</v>
      </c>
    </row>
    <row r="619" spans="1:5" ht="12.75" customHeight="1">
      <c r="A619" s="149" t="s">
        <v>36452</v>
      </c>
      <c r="B619" s="149" t="s">
        <v>31122</v>
      </c>
      <c r="C619" s="149" t="s">
        <v>36453</v>
      </c>
      <c r="D619" s="149" t="s">
        <v>131</v>
      </c>
      <c r="E619" s="150">
        <v>135.0155</v>
      </c>
    </row>
    <row r="620" spans="1:5" ht="12.75" customHeight="1">
      <c r="A620" s="149" t="s">
        <v>36454</v>
      </c>
      <c r="B620" s="149" t="s">
        <v>31124</v>
      </c>
      <c r="C620" s="149" t="s">
        <v>36455</v>
      </c>
      <c r="D620" s="149" t="s">
        <v>131</v>
      </c>
      <c r="E620" s="150">
        <v>122.7825</v>
      </c>
    </row>
    <row r="621" spans="1:5" ht="12.75" customHeight="1">
      <c r="A621" s="149" t="s">
        <v>36456</v>
      </c>
      <c r="B621" s="149" t="s">
        <v>31300</v>
      </c>
      <c r="C621" s="149" t="s">
        <v>36457</v>
      </c>
      <c r="D621" s="149" t="s">
        <v>131</v>
      </c>
      <c r="E621" s="150">
        <v>0.99590000000000001</v>
      </c>
    </row>
    <row r="622" spans="1:5" ht="12.75" customHeight="1">
      <c r="A622" s="149" t="s">
        <v>36458</v>
      </c>
      <c r="B622" s="149" t="s">
        <v>31302</v>
      </c>
      <c r="C622" s="149" t="s">
        <v>36459</v>
      </c>
      <c r="D622" s="149" t="s">
        <v>131</v>
      </c>
      <c r="E622" s="150">
        <v>0.99590000000000001</v>
      </c>
    </row>
    <row r="623" spans="1:5" ht="12.75" customHeight="1">
      <c r="A623" s="149" t="s">
        <v>36460</v>
      </c>
      <c r="B623" s="149" t="s">
        <v>31290</v>
      </c>
      <c r="C623" s="149" t="s">
        <v>36461</v>
      </c>
      <c r="D623" s="149" t="s">
        <v>131</v>
      </c>
      <c r="E623" s="150">
        <v>9.2606999999999999</v>
      </c>
    </row>
    <row r="624" spans="1:5" ht="12.75" customHeight="1">
      <c r="A624" s="149" t="s">
        <v>36462</v>
      </c>
      <c r="B624" s="149" t="s">
        <v>31292</v>
      </c>
      <c r="C624" s="149" t="s">
        <v>36463</v>
      </c>
      <c r="D624" s="149" t="s">
        <v>131</v>
      </c>
      <c r="E624" s="150">
        <v>7.7172000000000001</v>
      </c>
    </row>
    <row r="625" spans="1:5" ht="12.75" customHeight="1">
      <c r="A625" s="149" t="s">
        <v>36464</v>
      </c>
      <c r="B625" s="149" t="s">
        <v>30800</v>
      </c>
      <c r="C625" s="149" t="s">
        <v>36465</v>
      </c>
      <c r="D625" s="149" t="s">
        <v>131</v>
      </c>
      <c r="E625" s="150">
        <v>5.4973999999999998</v>
      </c>
    </row>
    <row r="626" spans="1:5" ht="12.75" customHeight="1">
      <c r="A626" s="149" t="s">
        <v>36466</v>
      </c>
      <c r="B626" s="149" t="s">
        <v>30802</v>
      </c>
      <c r="C626" s="149" t="s">
        <v>36467</v>
      </c>
      <c r="D626" s="149" t="s">
        <v>131</v>
      </c>
      <c r="E626" s="150">
        <v>3.9264000000000001</v>
      </c>
    </row>
    <row r="627" spans="1:5" ht="12.75" customHeight="1">
      <c r="A627" s="149" t="s">
        <v>36468</v>
      </c>
      <c r="B627" s="149" t="s">
        <v>30304</v>
      </c>
      <c r="C627" s="149" t="s">
        <v>36469</v>
      </c>
      <c r="D627" s="149" t="s">
        <v>131</v>
      </c>
      <c r="E627" s="150">
        <v>301.7022</v>
      </c>
    </row>
    <row r="628" spans="1:5" ht="12.75" customHeight="1">
      <c r="A628" s="149" t="s">
        <v>36470</v>
      </c>
      <c r="B628" s="149" t="s">
        <v>30306</v>
      </c>
      <c r="C628" s="149" t="s">
        <v>36471</v>
      </c>
      <c r="D628" s="149" t="s">
        <v>131</v>
      </c>
      <c r="E628" s="150">
        <v>120.5977</v>
      </c>
    </row>
    <row r="629" spans="1:5" ht="12.75" customHeight="1">
      <c r="A629" s="149" t="s">
        <v>36472</v>
      </c>
      <c r="B629" s="149" t="s">
        <v>30307</v>
      </c>
      <c r="C629" s="149" t="s">
        <v>36473</v>
      </c>
      <c r="D629" s="149" t="s">
        <v>131</v>
      </c>
      <c r="E629" s="150">
        <v>97.268000000000001</v>
      </c>
    </row>
    <row r="630" spans="1:5" ht="12.75" customHeight="1">
      <c r="A630" s="149" t="s">
        <v>36474</v>
      </c>
      <c r="B630" s="149" t="s">
        <v>36475</v>
      </c>
      <c r="C630" s="149" t="s">
        <v>36476</v>
      </c>
      <c r="D630" s="149" t="s">
        <v>131</v>
      </c>
      <c r="E630" s="150">
        <v>20.680800000000001</v>
      </c>
    </row>
    <row r="631" spans="1:5" ht="12.75" customHeight="1">
      <c r="A631" s="149" t="s">
        <v>36477</v>
      </c>
      <c r="B631" s="149" t="s">
        <v>36478</v>
      </c>
      <c r="C631" s="149" t="s">
        <v>36479</v>
      </c>
      <c r="D631" s="149" t="s">
        <v>131</v>
      </c>
      <c r="E631" s="150">
        <v>10.2576</v>
      </c>
    </row>
    <row r="632" spans="1:5" ht="12.75" customHeight="1">
      <c r="A632" s="149" t="s">
        <v>36480</v>
      </c>
      <c r="B632" s="149" t="s">
        <v>36481</v>
      </c>
      <c r="C632" s="149" t="s">
        <v>36482</v>
      </c>
      <c r="D632" s="149" t="s">
        <v>131</v>
      </c>
      <c r="E632" s="150">
        <v>8.6205999999999996</v>
      </c>
    </row>
    <row r="633" spans="1:5" ht="12.75" customHeight="1">
      <c r="A633" s="149" t="s">
        <v>36483</v>
      </c>
      <c r="B633" s="149" t="s">
        <v>30682</v>
      </c>
      <c r="C633" s="149" t="s">
        <v>36484</v>
      </c>
      <c r="D633" s="149" t="s">
        <v>131</v>
      </c>
      <c r="E633" s="150">
        <v>127.10639999999999</v>
      </c>
    </row>
    <row r="634" spans="1:5" ht="12.75" customHeight="1">
      <c r="A634" s="149" t="s">
        <v>36485</v>
      </c>
      <c r="B634" s="149" t="s">
        <v>30684</v>
      </c>
      <c r="C634" s="149" t="s">
        <v>36486</v>
      </c>
      <c r="D634" s="149" t="s">
        <v>131</v>
      </c>
      <c r="E634" s="150">
        <v>62.021799999999999</v>
      </c>
    </row>
    <row r="635" spans="1:5" ht="12.75" customHeight="1">
      <c r="A635" s="149" t="s">
        <v>36487</v>
      </c>
      <c r="B635" s="149" t="s">
        <v>30685</v>
      </c>
      <c r="C635" s="149" t="s">
        <v>36488</v>
      </c>
      <c r="D635" s="149" t="s">
        <v>131</v>
      </c>
      <c r="E635" s="150">
        <v>50.84</v>
      </c>
    </row>
    <row r="636" spans="1:5" ht="12.75" customHeight="1">
      <c r="A636" s="149" t="s">
        <v>36489</v>
      </c>
      <c r="B636" s="149" t="s">
        <v>30689</v>
      </c>
      <c r="C636" s="149" t="s">
        <v>36490</v>
      </c>
      <c r="D636" s="149" t="s">
        <v>131</v>
      </c>
      <c r="E636" s="150">
        <v>257.41809999999998</v>
      </c>
    </row>
    <row r="637" spans="1:5" ht="12.75" customHeight="1">
      <c r="A637" s="149" t="s">
        <v>36491</v>
      </c>
      <c r="B637" s="149" t="s">
        <v>30691</v>
      </c>
      <c r="C637" s="149" t="s">
        <v>36492</v>
      </c>
      <c r="D637" s="149" t="s">
        <v>131</v>
      </c>
      <c r="E637" s="150">
        <v>119.0346</v>
      </c>
    </row>
    <row r="638" spans="1:5" ht="12.75" customHeight="1">
      <c r="A638" s="149" t="s">
        <v>36493</v>
      </c>
      <c r="B638" s="149" t="s">
        <v>30692</v>
      </c>
      <c r="C638" s="149" t="s">
        <v>36494</v>
      </c>
      <c r="D638" s="149" t="s">
        <v>131</v>
      </c>
      <c r="E638" s="150">
        <v>93.754000000000005</v>
      </c>
    </row>
    <row r="639" spans="1:5" ht="12.75" customHeight="1">
      <c r="A639" s="149" t="s">
        <v>36495</v>
      </c>
      <c r="B639" s="149" t="s">
        <v>30696</v>
      </c>
      <c r="C639" s="149" t="s">
        <v>36496</v>
      </c>
      <c r="D639" s="149" t="s">
        <v>131</v>
      </c>
      <c r="E639" s="150">
        <v>335.5795</v>
      </c>
    </row>
    <row r="640" spans="1:5" ht="12.75" customHeight="1">
      <c r="A640" s="149" t="s">
        <v>36497</v>
      </c>
      <c r="B640" s="149" t="s">
        <v>30698</v>
      </c>
      <c r="C640" s="149" t="s">
        <v>36498</v>
      </c>
      <c r="D640" s="149" t="s">
        <v>131</v>
      </c>
      <c r="E640" s="150">
        <v>145.9855</v>
      </c>
    </row>
    <row r="641" spans="1:5" ht="12.75" customHeight="1">
      <c r="A641" s="149" t="s">
        <v>36499</v>
      </c>
      <c r="B641" s="149" t="s">
        <v>30699</v>
      </c>
      <c r="C641" s="149" t="s">
        <v>36500</v>
      </c>
      <c r="D641" s="149" t="s">
        <v>131</v>
      </c>
      <c r="E641" s="150">
        <v>112.422</v>
      </c>
    </row>
    <row r="642" spans="1:5" ht="12.75" customHeight="1">
      <c r="A642" s="149" t="s">
        <v>36501</v>
      </c>
      <c r="B642" s="149" t="s">
        <v>30703</v>
      </c>
      <c r="C642" s="149" t="s">
        <v>36502</v>
      </c>
      <c r="D642" s="149" t="s">
        <v>131</v>
      </c>
      <c r="E642" s="150">
        <v>571.4742</v>
      </c>
    </row>
    <row r="643" spans="1:5" ht="12.75" customHeight="1">
      <c r="A643" s="149" t="s">
        <v>36503</v>
      </c>
      <c r="B643" s="149" t="s">
        <v>30705</v>
      </c>
      <c r="C643" s="149" t="s">
        <v>36504</v>
      </c>
      <c r="D643" s="149" t="s">
        <v>131</v>
      </c>
      <c r="E643" s="150">
        <v>253.18100000000001</v>
      </c>
    </row>
    <row r="644" spans="1:5" ht="12.75" customHeight="1">
      <c r="A644" s="149" t="s">
        <v>36505</v>
      </c>
      <c r="B644" s="149" t="s">
        <v>30706</v>
      </c>
      <c r="C644" s="149" t="s">
        <v>36506</v>
      </c>
      <c r="D644" s="149" t="s">
        <v>131</v>
      </c>
      <c r="E644" s="150">
        <v>193.9889</v>
      </c>
    </row>
    <row r="645" spans="1:5" ht="12.75" customHeight="1">
      <c r="A645" s="149" t="s">
        <v>36507</v>
      </c>
      <c r="B645" s="149" t="s">
        <v>30710</v>
      </c>
      <c r="C645" s="149" t="s">
        <v>36508</v>
      </c>
      <c r="D645" s="149" t="s">
        <v>131</v>
      </c>
      <c r="E645" s="150">
        <v>616.30510000000004</v>
      </c>
    </row>
    <row r="646" spans="1:5" ht="12.75" customHeight="1">
      <c r="A646" s="149" t="s">
        <v>36509</v>
      </c>
      <c r="B646" s="149" t="s">
        <v>30712</v>
      </c>
      <c r="C646" s="149" t="s">
        <v>36510</v>
      </c>
      <c r="D646" s="149" t="s">
        <v>131</v>
      </c>
      <c r="E646" s="150">
        <v>271.18939999999998</v>
      </c>
    </row>
    <row r="647" spans="1:5" ht="12.75" customHeight="1">
      <c r="A647" s="149" t="s">
        <v>36511</v>
      </c>
      <c r="B647" s="149" t="s">
        <v>30713</v>
      </c>
      <c r="C647" s="149" t="s">
        <v>36512</v>
      </c>
      <c r="D647" s="149" t="s">
        <v>131</v>
      </c>
      <c r="E647" s="150">
        <v>207.18430000000001</v>
      </c>
    </row>
    <row r="648" spans="1:5" ht="12.75" customHeight="1">
      <c r="A648" s="149" t="s">
        <v>36513</v>
      </c>
      <c r="B648" s="149" t="s">
        <v>30717</v>
      </c>
      <c r="C648" s="149" t="s">
        <v>36514</v>
      </c>
      <c r="D648" s="149" t="s">
        <v>131</v>
      </c>
      <c r="E648" s="150">
        <v>651.96460000000002</v>
      </c>
    </row>
    <row r="649" spans="1:5" ht="12.75" customHeight="1">
      <c r="A649" s="149" t="s">
        <v>36515</v>
      </c>
      <c r="B649" s="149" t="s">
        <v>30719</v>
      </c>
      <c r="C649" s="149" t="s">
        <v>36516</v>
      </c>
      <c r="D649" s="149" t="s">
        <v>131</v>
      </c>
      <c r="E649" s="150">
        <v>289.31790000000001</v>
      </c>
    </row>
    <row r="650" spans="1:5" ht="12.75" customHeight="1">
      <c r="A650" s="149" t="s">
        <v>36517</v>
      </c>
      <c r="B650" s="149" t="s">
        <v>30720</v>
      </c>
      <c r="C650" s="149" t="s">
        <v>36518</v>
      </c>
      <c r="D650" s="149" t="s">
        <v>131</v>
      </c>
      <c r="E650" s="150">
        <v>221.39160000000001</v>
      </c>
    </row>
    <row r="651" spans="1:5" ht="25.5" customHeight="1">
      <c r="A651" s="149" t="s">
        <v>36519</v>
      </c>
      <c r="B651" s="149" t="s">
        <v>30662</v>
      </c>
      <c r="C651" s="149" t="s">
        <v>36520</v>
      </c>
      <c r="D651" s="149" t="s">
        <v>131</v>
      </c>
      <c r="E651" s="150">
        <v>364.45139999999998</v>
      </c>
    </row>
    <row r="652" spans="1:5" ht="25.5" customHeight="1">
      <c r="A652" s="149" t="s">
        <v>36521</v>
      </c>
      <c r="B652" s="149" t="s">
        <v>30664</v>
      </c>
      <c r="C652" s="149" t="s">
        <v>36522</v>
      </c>
      <c r="D652" s="149" t="s">
        <v>131</v>
      </c>
      <c r="E652" s="150">
        <v>110.0219</v>
      </c>
    </row>
    <row r="653" spans="1:5" ht="25.5" customHeight="1">
      <c r="A653" s="149" t="s">
        <v>36523</v>
      </c>
      <c r="B653" s="149" t="s">
        <v>30665</v>
      </c>
      <c r="C653" s="149" t="s">
        <v>36524</v>
      </c>
      <c r="D653" s="149" t="s">
        <v>131</v>
      </c>
      <c r="E653" s="150">
        <v>83.457599999999999</v>
      </c>
    </row>
    <row r="654" spans="1:5" ht="25.5" customHeight="1">
      <c r="A654" s="149" t="s">
        <v>36525</v>
      </c>
      <c r="B654" s="149" t="s">
        <v>30732</v>
      </c>
      <c r="C654" s="149" t="s">
        <v>36526</v>
      </c>
      <c r="D654" s="149" t="s">
        <v>131</v>
      </c>
      <c r="E654" s="150">
        <v>155.33449999999999</v>
      </c>
    </row>
    <row r="655" spans="1:5" ht="25.5" customHeight="1">
      <c r="A655" s="149" t="s">
        <v>36527</v>
      </c>
      <c r="B655" s="149" t="s">
        <v>30734</v>
      </c>
      <c r="C655" s="149" t="s">
        <v>36528</v>
      </c>
      <c r="D655" s="149" t="s">
        <v>131</v>
      </c>
      <c r="E655" s="150">
        <v>69.905900000000003</v>
      </c>
    </row>
    <row r="656" spans="1:5" ht="25.5" customHeight="1">
      <c r="A656" s="149" t="s">
        <v>36529</v>
      </c>
      <c r="B656" s="149" t="s">
        <v>30735</v>
      </c>
      <c r="C656" s="149" t="s">
        <v>36530</v>
      </c>
      <c r="D656" s="149" t="s">
        <v>131</v>
      </c>
      <c r="E656" s="150">
        <v>57.383200000000002</v>
      </c>
    </row>
    <row r="657" spans="1:5" ht="25.5" customHeight="1">
      <c r="A657" s="149" t="s">
        <v>36531</v>
      </c>
      <c r="B657" s="149" t="s">
        <v>30739</v>
      </c>
      <c r="C657" s="149" t="s">
        <v>36532</v>
      </c>
      <c r="D657" s="149" t="s">
        <v>131</v>
      </c>
      <c r="E657" s="150">
        <v>280.83679999999998</v>
      </c>
    </row>
    <row r="658" spans="1:5" ht="25.5" customHeight="1">
      <c r="A658" s="149" t="s">
        <v>36533</v>
      </c>
      <c r="B658" s="149" t="s">
        <v>30741</v>
      </c>
      <c r="C658" s="149" t="s">
        <v>36534</v>
      </c>
      <c r="D658" s="149" t="s">
        <v>131</v>
      </c>
      <c r="E658" s="150">
        <v>111.0791</v>
      </c>
    </row>
    <row r="659" spans="1:5" ht="25.5" customHeight="1">
      <c r="A659" s="149" t="s">
        <v>36535</v>
      </c>
      <c r="B659" s="149" t="s">
        <v>30742</v>
      </c>
      <c r="C659" s="149" t="s">
        <v>36536</v>
      </c>
      <c r="D659" s="149" t="s">
        <v>131</v>
      </c>
      <c r="E659" s="150">
        <v>88.558499999999995</v>
      </c>
    </row>
    <row r="660" spans="1:5" ht="12.75" customHeight="1">
      <c r="A660" s="149" t="s">
        <v>36537</v>
      </c>
      <c r="B660" s="149" t="s">
        <v>30297</v>
      </c>
      <c r="C660" s="149" t="s">
        <v>36538</v>
      </c>
      <c r="D660" s="149" t="s">
        <v>131</v>
      </c>
      <c r="E660" s="150">
        <v>154.11770000000001</v>
      </c>
    </row>
    <row r="661" spans="1:5" ht="12.75" customHeight="1">
      <c r="A661" s="149" t="s">
        <v>36539</v>
      </c>
      <c r="B661" s="149" t="s">
        <v>30299</v>
      </c>
      <c r="C661" s="149" t="s">
        <v>36540</v>
      </c>
      <c r="D661" s="149" t="s">
        <v>131</v>
      </c>
      <c r="E661" s="150">
        <v>57.831899999999997</v>
      </c>
    </row>
    <row r="662" spans="1:5" ht="12.75" customHeight="1">
      <c r="A662" s="149" t="s">
        <v>36541</v>
      </c>
      <c r="B662" s="149" t="s">
        <v>30300</v>
      </c>
      <c r="C662" s="149" t="s">
        <v>36542</v>
      </c>
      <c r="D662" s="149" t="s">
        <v>131</v>
      </c>
      <c r="E662" s="150">
        <v>45.506999999999998</v>
      </c>
    </row>
    <row r="663" spans="1:5" ht="12.75" customHeight="1">
      <c r="A663" s="149" t="s">
        <v>36543</v>
      </c>
      <c r="B663" s="149" t="s">
        <v>30927</v>
      </c>
      <c r="C663" s="149" t="s">
        <v>36544</v>
      </c>
      <c r="D663" s="149" t="s">
        <v>131</v>
      </c>
      <c r="E663" s="150">
        <v>85.593299999999999</v>
      </c>
    </row>
    <row r="664" spans="1:5" ht="12.75" customHeight="1">
      <c r="A664" s="149" t="s">
        <v>36545</v>
      </c>
      <c r="B664" s="149" t="s">
        <v>30929</v>
      </c>
      <c r="C664" s="149" t="s">
        <v>36546</v>
      </c>
      <c r="D664" s="149" t="s">
        <v>131</v>
      </c>
      <c r="E664" s="150">
        <v>24.0488</v>
      </c>
    </row>
    <row r="665" spans="1:5" ht="12.75" customHeight="1">
      <c r="A665" s="149" t="s">
        <v>36547</v>
      </c>
      <c r="B665" s="149" t="s">
        <v>30930</v>
      </c>
      <c r="C665" s="149" t="s">
        <v>36548</v>
      </c>
      <c r="D665" s="149" t="s">
        <v>131</v>
      </c>
      <c r="E665" s="150">
        <v>22.971299999999999</v>
      </c>
    </row>
    <row r="666" spans="1:5" ht="25.5" customHeight="1">
      <c r="A666" s="149" t="s">
        <v>36549</v>
      </c>
      <c r="B666" s="149" t="s">
        <v>31128</v>
      </c>
      <c r="C666" s="149" t="s">
        <v>36550</v>
      </c>
      <c r="D666" s="149" t="s">
        <v>131</v>
      </c>
      <c r="E666" s="150">
        <v>245.18989999999999</v>
      </c>
    </row>
    <row r="667" spans="1:5" ht="25.5" customHeight="1">
      <c r="A667" s="149" t="s">
        <v>36551</v>
      </c>
      <c r="B667" s="149" t="s">
        <v>31130</v>
      </c>
      <c r="C667" s="149" t="s">
        <v>36552</v>
      </c>
      <c r="D667" s="149" t="s">
        <v>131</v>
      </c>
      <c r="E667" s="150">
        <v>146.3486</v>
      </c>
    </row>
    <row r="668" spans="1:5" ht="25.5" customHeight="1">
      <c r="A668" s="149" t="s">
        <v>36553</v>
      </c>
      <c r="B668" s="149" t="s">
        <v>31131</v>
      </c>
      <c r="C668" s="149" t="s">
        <v>36554</v>
      </c>
      <c r="D668" s="149" t="s">
        <v>131</v>
      </c>
      <c r="E668" s="150">
        <v>129.75200000000001</v>
      </c>
    </row>
    <row r="669" spans="1:5" ht="12.75" customHeight="1">
      <c r="A669" s="149" t="s">
        <v>36555</v>
      </c>
      <c r="B669" s="149" t="s">
        <v>31135</v>
      </c>
      <c r="C669" s="149" t="s">
        <v>36556</v>
      </c>
      <c r="D669" s="149" t="s">
        <v>131</v>
      </c>
      <c r="E669" s="150">
        <v>14.177</v>
      </c>
    </row>
    <row r="670" spans="1:5" ht="12.75" customHeight="1">
      <c r="A670" s="149" t="s">
        <v>36557</v>
      </c>
      <c r="B670" s="149" t="s">
        <v>31137</v>
      </c>
      <c r="C670" s="149" t="s">
        <v>36558</v>
      </c>
      <c r="D670" s="149" t="s">
        <v>131</v>
      </c>
      <c r="E670" s="150">
        <v>9.0096000000000007</v>
      </c>
    </row>
    <row r="671" spans="1:5" ht="12.75" customHeight="1">
      <c r="A671" s="149" t="s">
        <v>36559</v>
      </c>
      <c r="B671" s="149" t="s">
        <v>31271</v>
      </c>
      <c r="C671" s="149" t="s">
        <v>36560</v>
      </c>
      <c r="D671" s="149" t="s">
        <v>131</v>
      </c>
      <c r="E671" s="150">
        <v>49.3735</v>
      </c>
    </row>
    <row r="672" spans="1:5" ht="12.75" customHeight="1">
      <c r="A672" s="149" t="s">
        <v>36561</v>
      </c>
      <c r="B672" s="149" t="s">
        <v>31274</v>
      </c>
      <c r="C672" s="149" t="s">
        <v>36562</v>
      </c>
      <c r="D672" s="149" t="s">
        <v>131</v>
      </c>
      <c r="E672" s="150">
        <v>7.3959999999999999</v>
      </c>
    </row>
    <row r="673" spans="1:5" ht="12.75" customHeight="1">
      <c r="A673" s="149" t="s">
        <v>36563</v>
      </c>
      <c r="B673" s="149" t="s">
        <v>3200</v>
      </c>
      <c r="C673" s="149" t="s">
        <v>36564</v>
      </c>
      <c r="D673" s="149" t="s">
        <v>592</v>
      </c>
      <c r="E673" s="150">
        <v>35.769799999999996</v>
      </c>
    </row>
    <row r="674" spans="1:5" ht="12.75" customHeight="1">
      <c r="A674" s="149" t="s">
        <v>36565</v>
      </c>
      <c r="B674" s="149" t="s">
        <v>30448</v>
      </c>
      <c r="C674" s="149" t="s">
        <v>36566</v>
      </c>
      <c r="D674" s="149" t="s">
        <v>131</v>
      </c>
      <c r="E674" s="150">
        <v>195.1473</v>
      </c>
    </row>
    <row r="675" spans="1:5" ht="12.75" customHeight="1">
      <c r="A675" s="149" t="s">
        <v>36567</v>
      </c>
      <c r="B675" s="149" t="s">
        <v>30450</v>
      </c>
      <c r="C675" s="149" t="s">
        <v>36568</v>
      </c>
      <c r="D675" s="149" t="s">
        <v>131</v>
      </c>
      <c r="E675" s="150">
        <v>122.4474</v>
      </c>
    </row>
    <row r="676" spans="1:5" ht="12.75" customHeight="1">
      <c r="A676" s="149" t="s">
        <v>36569</v>
      </c>
      <c r="B676" s="149" t="s">
        <v>30451</v>
      </c>
      <c r="C676" s="149" t="s">
        <v>36570</v>
      </c>
      <c r="D676" s="149" t="s">
        <v>131</v>
      </c>
      <c r="E676" s="150">
        <v>107.4786</v>
      </c>
    </row>
    <row r="677" spans="1:5" ht="12.75" customHeight="1">
      <c r="A677" s="149" t="s">
        <v>36571</v>
      </c>
      <c r="B677" s="149" t="s">
        <v>31162</v>
      </c>
      <c r="C677" s="149" t="s">
        <v>36572</v>
      </c>
      <c r="D677" s="149" t="s">
        <v>131</v>
      </c>
      <c r="E677" s="150">
        <v>3.1970000000000001</v>
      </c>
    </row>
    <row r="678" spans="1:5" ht="12.75" customHeight="1">
      <c r="A678" s="149" t="s">
        <v>36573</v>
      </c>
      <c r="B678" s="149" t="s">
        <v>31164</v>
      </c>
      <c r="C678" s="149" t="s">
        <v>36574</v>
      </c>
      <c r="D678" s="149" t="s">
        <v>131</v>
      </c>
      <c r="E678" s="150">
        <v>0.32200000000000001</v>
      </c>
    </row>
    <row r="679" spans="1:5" ht="12.75" customHeight="1">
      <c r="A679" s="149" t="s">
        <v>36575</v>
      </c>
      <c r="B679" s="149" t="s">
        <v>31273</v>
      </c>
      <c r="C679" s="149" t="s">
        <v>36576</v>
      </c>
      <c r="D679" s="149" t="s">
        <v>131</v>
      </c>
      <c r="E679" s="150">
        <v>11.9635</v>
      </c>
    </row>
    <row r="680" spans="1:5" ht="25.5" customHeight="1">
      <c r="A680" s="149" t="s">
        <v>36577</v>
      </c>
      <c r="B680" s="149" t="s">
        <v>35237</v>
      </c>
      <c r="C680" s="149" t="s">
        <v>36578</v>
      </c>
      <c r="D680" s="149" t="s">
        <v>246</v>
      </c>
      <c r="E680" s="150">
        <v>563140</v>
      </c>
    </row>
    <row r="681" spans="1:5" ht="38.25" customHeight="1">
      <c r="A681" s="149" t="s">
        <v>36579</v>
      </c>
      <c r="B681" s="149" t="s">
        <v>35237</v>
      </c>
      <c r="C681" s="149" t="s">
        <v>36580</v>
      </c>
      <c r="D681" s="149" t="s">
        <v>246</v>
      </c>
      <c r="E681" s="150">
        <v>436791</v>
      </c>
    </row>
    <row r="682" spans="1:5" ht="38.25" customHeight="1">
      <c r="A682" s="149" t="s">
        <v>36581</v>
      </c>
      <c r="B682" s="149" t="s">
        <v>35237</v>
      </c>
      <c r="C682" s="149" t="s">
        <v>36582</v>
      </c>
      <c r="D682" s="149" t="s">
        <v>246</v>
      </c>
      <c r="E682" s="150">
        <v>1124775</v>
      </c>
    </row>
    <row r="683" spans="1:5" ht="38.25" customHeight="1">
      <c r="A683" s="149" t="s">
        <v>36583</v>
      </c>
      <c r="B683" s="149" t="s">
        <v>35237</v>
      </c>
      <c r="C683" s="149" t="s">
        <v>36584</v>
      </c>
      <c r="D683" s="149" t="s">
        <v>246</v>
      </c>
      <c r="E683" s="150">
        <v>2144362</v>
      </c>
    </row>
    <row r="684" spans="1:5" ht="38.25" customHeight="1">
      <c r="A684" s="149" t="s">
        <v>36585</v>
      </c>
      <c r="B684" s="149" t="s">
        <v>35237</v>
      </c>
      <c r="C684" s="149" t="s">
        <v>36586</v>
      </c>
      <c r="D684" s="149" t="s">
        <v>246</v>
      </c>
      <c r="E684" s="150">
        <v>2309304</v>
      </c>
    </row>
    <row r="685" spans="1:5" ht="51" customHeight="1">
      <c r="A685" s="149" t="s">
        <v>36587</v>
      </c>
      <c r="B685" s="149" t="s">
        <v>35237</v>
      </c>
      <c r="C685" s="149" t="s">
        <v>36588</v>
      </c>
      <c r="D685" s="149" t="s">
        <v>246</v>
      </c>
      <c r="E685" s="150">
        <v>2486896</v>
      </c>
    </row>
    <row r="686" spans="1:5" ht="12.75" customHeight="1">
      <c r="A686" s="149" t="s">
        <v>36589</v>
      </c>
      <c r="B686" s="149" t="s">
        <v>35237</v>
      </c>
      <c r="C686" s="149" t="s">
        <v>36590</v>
      </c>
      <c r="D686" s="149" t="s">
        <v>246</v>
      </c>
      <c r="E686" s="150">
        <v>13125</v>
      </c>
    </row>
    <row r="687" spans="1:5" ht="51" customHeight="1">
      <c r="A687" s="149" t="s">
        <v>36591</v>
      </c>
      <c r="B687" s="149" t="s">
        <v>35237</v>
      </c>
      <c r="C687" s="149" t="s">
        <v>36592</v>
      </c>
      <c r="D687" s="149" t="s">
        <v>246</v>
      </c>
      <c r="E687" s="150">
        <v>33829</v>
      </c>
    </row>
    <row r="688" spans="1:5" ht="51" customHeight="1">
      <c r="A688" s="149" t="s">
        <v>36593</v>
      </c>
      <c r="B688" s="149" t="s">
        <v>35237</v>
      </c>
      <c r="C688" s="149" t="s">
        <v>36594</v>
      </c>
      <c r="D688" s="149" t="s">
        <v>246</v>
      </c>
      <c r="E688" s="150">
        <v>154278</v>
      </c>
    </row>
    <row r="689" spans="1:5" ht="38.25" customHeight="1">
      <c r="A689" s="149" t="s">
        <v>36595</v>
      </c>
      <c r="B689" s="149" t="s">
        <v>35237</v>
      </c>
      <c r="C689" s="149" t="s">
        <v>36596</v>
      </c>
      <c r="D689" s="149" t="s">
        <v>246</v>
      </c>
      <c r="E689" s="150">
        <v>780000</v>
      </c>
    </row>
    <row r="690" spans="1:5" ht="38.25" customHeight="1">
      <c r="A690" s="149" t="s">
        <v>36597</v>
      </c>
      <c r="B690" s="149" t="s">
        <v>35237</v>
      </c>
      <c r="C690" s="149" t="s">
        <v>36598</v>
      </c>
      <c r="D690" s="149" t="s">
        <v>246</v>
      </c>
      <c r="E690" s="150">
        <v>25000</v>
      </c>
    </row>
    <row r="691" spans="1:5" ht="38.25" customHeight="1">
      <c r="A691" s="149" t="s">
        <v>36599</v>
      </c>
      <c r="B691" s="149" t="s">
        <v>35237</v>
      </c>
      <c r="C691" s="149" t="s">
        <v>36600</v>
      </c>
      <c r="D691" s="149" t="s">
        <v>246</v>
      </c>
      <c r="E691" s="150">
        <v>56500</v>
      </c>
    </row>
    <row r="692" spans="1:5" ht="38.25" customHeight="1">
      <c r="A692" s="149" t="s">
        <v>36601</v>
      </c>
      <c r="B692" s="149" t="s">
        <v>35237</v>
      </c>
      <c r="C692" s="149" t="s">
        <v>36602</v>
      </c>
      <c r="D692" s="149" t="s">
        <v>246</v>
      </c>
      <c r="E692" s="150">
        <v>355000</v>
      </c>
    </row>
    <row r="693" spans="1:5" ht="38.25" customHeight="1">
      <c r="A693" s="149" t="s">
        <v>36603</v>
      </c>
      <c r="B693" s="149" t="s">
        <v>35237</v>
      </c>
      <c r="C693" s="149" t="s">
        <v>36604</v>
      </c>
      <c r="D693" s="149" t="s">
        <v>246</v>
      </c>
      <c r="E693" s="150">
        <v>891425</v>
      </c>
    </row>
    <row r="694" spans="1:5" ht="38.25" customHeight="1">
      <c r="A694" s="149" t="s">
        <v>36605</v>
      </c>
      <c r="B694" s="149" t="s">
        <v>35237</v>
      </c>
      <c r="C694" s="149" t="s">
        <v>36606</v>
      </c>
      <c r="D694" s="149" t="s">
        <v>246</v>
      </c>
      <c r="E694" s="150">
        <v>3163.9</v>
      </c>
    </row>
    <row r="695" spans="1:5" ht="12.75" customHeight="1">
      <c r="A695" s="149" t="s">
        <v>36607</v>
      </c>
      <c r="B695" s="149" t="s">
        <v>34838</v>
      </c>
      <c r="C695" s="149" t="s">
        <v>36608</v>
      </c>
      <c r="D695" s="149" t="s">
        <v>131</v>
      </c>
      <c r="E695" s="150">
        <v>118.2094</v>
      </c>
    </row>
    <row r="696" spans="1:5" ht="38.25" customHeight="1">
      <c r="A696" s="149" t="s">
        <v>36609</v>
      </c>
      <c r="B696" s="149" t="s">
        <v>35237</v>
      </c>
      <c r="C696" s="149" t="s">
        <v>36610</v>
      </c>
      <c r="D696" s="149" t="s">
        <v>246</v>
      </c>
      <c r="E696" s="150">
        <v>192000</v>
      </c>
    </row>
    <row r="697" spans="1:5" ht="38.25" customHeight="1">
      <c r="A697" s="149" t="s">
        <v>36611</v>
      </c>
      <c r="B697" s="149" t="s">
        <v>35237</v>
      </c>
      <c r="C697" s="149" t="s">
        <v>36612</v>
      </c>
      <c r="D697" s="149" t="s">
        <v>246</v>
      </c>
      <c r="E697" s="150">
        <v>92450.98</v>
      </c>
    </row>
    <row r="698" spans="1:5" ht="38.25" customHeight="1">
      <c r="A698" s="149" t="s">
        <v>36613</v>
      </c>
      <c r="B698" s="149" t="s">
        <v>35237</v>
      </c>
      <c r="C698" s="149" t="s">
        <v>36614</v>
      </c>
      <c r="D698" s="149" t="s">
        <v>246</v>
      </c>
      <c r="E698" s="150">
        <v>850386.88</v>
      </c>
    </row>
    <row r="699" spans="1:5" ht="12.75" customHeight="1">
      <c r="A699" s="149" t="s">
        <v>36615</v>
      </c>
      <c r="B699" s="149" t="s">
        <v>35237</v>
      </c>
      <c r="C699" s="149" t="s">
        <v>36616</v>
      </c>
      <c r="D699" s="149" t="s">
        <v>1309</v>
      </c>
      <c r="E699" s="150">
        <v>136.28</v>
      </c>
    </row>
    <row r="700" spans="1:5" ht="25.5" customHeight="1">
      <c r="A700" s="149" t="s">
        <v>36617</v>
      </c>
      <c r="B700" s="149" t="s">
        <v>35237</v>
      </c>
      <c r="C700" s="149" t="s">
        <v>36618</v>
      </c>
      <c r="D700" s="149" t="s">
        <v>4500</v>
      </c>
      <c r="E700" s="150">
        <v>0.62</v>
      </c>
    </row>
    <row r="701" spans="1:5" ht="38.25" customHeight="1">
      <c r="A701" s="149" t="s">
        <v>36619</v>
      </c>
      <c r="B701" s="149" t="s">
        <v>35237</v>
      </c>
      <c r="C701" s="149" t="s">
        <v>36620</v>
      </c>
      <c r="D701" s="149" t="s">
        <v>246</v>
      </c>
      <c r="E701" s="150">
        <v>150</v>
      </c>
    </row>
    <row r="702" spans="1:5" ht="25.5" customHeight="1">
      <c r="A702" s="149" t="s">
        <v>36621</v>
      </c>
      <c r="B702" s="149" t="s">
        <v>35237</v>
      </c>
      <c r="C702" s="149" t="s">
        <v>36622</v>
      </c>
      <c r="D702" s="149" t="s">
        <v>1309</v>
      </c>
      <c r="E702" s="150">
        <v>39.11</v>
      </c>
    </row>
    <row r="703" spans="1:5" ht="25.5" customHeight="1">
      <c r="A703" s="149" t="s">
        <v>36623</v>
      </c>
      <c r="B703" s="149" t="s">
        <v>35237</v>
      </c>
      <c r="C703" s="149" t="s">
        <v>36624</v>
      </c>
      <c r="D703" s="149" t="s">
        <v>1309</v>
      </c>
      <c r="E703" s="150">
        <v>21.85</v>
      </c>
    </row>
    <row r="704" spans="1:5" ht="25.5" customHeight="1">
      <c r="A704" s="149" t="s">
        <v>36625</v>
      </c>
      <c r="B704" s="149" t="s">
        <v>35237</v>
      </c>
      <c r="C704" s="149" t="s">
        <v>36626</v>
      </c>
      <c r="D704" s="149" t="s">
        <v>1309</v>
      </c>
      <c r="E704" s="150">
        <v>20.45</v>
      </c>
    </row>
    <row r="705" spans="1:5" ht="25.5" customHeight="1">
      <c r="A705" s="149" t="s">
        <v>36627</v>
      </c>
      <c r="B705" s="149" t="s">
        <v>35237</v>
      </c>
      <c r="C705" s="149" t="s">
        <v>36628</v>
      </c>
      <c r="D705" s="149" t="s">
        <v>1309</v>
      </c>
      <c r="E705" s="150">
        <v>29.55</v>
      </c>
    </row>
    <row r="706" spans="1:5" ht="25.5" customHeight="1">
      <c r="A706" s="149" t="s">
        <v>36629</v>
      </c>
      <c r="B706" s="149" t="s">
        <v>35237</v>
      </c>
      <c r="C706" s="149" t="s">
        <v>36630</v>
      </c>
      <c r="D706" s="149" t="s">
        <v>1309</v>
      </c>
      <c r="E706" s="150">
        <v>15.32</v>
      </c>
    </row>
    <row r="707" spans="1:5" ht="25.5" customHeight="1">
      <c r="A707" s="149" t="s">
        <v>36631</v>
      </c>
      <c r="B707" s="149" t="s">
        <v>35237</v>
      </c>
      <c r="C707" s="149" t="s">
        <v>36632</v>
      </c>
      <c r="D707" s="149" t="s">
        <v>1309</v>
      </c>
      <c r="E707" s="150">
        <v>20.75</v>
      </c>
    </row>
    <row r="708" spans="1:5" ht="25.5" customHeight="1">
      <c r="A708" s="149" t="s">
        <v>36633</v>
      </c>
      <c r="B708" s="149" t="s">
        <v>35237</v>
      </c>
      <c r="C708" s="149" t="s">
        <v>36634</v>
      </c>
      <c r="D708" s="149" t="s">
        <v>1309</v>
      </c>
      <c r="E708" s="150">
        <v>10.28</v>
      </c>
    </row>
    <row r="709" spans="1:5" ht="25.5" customHeight="1">
      <c r="A709" s="149" t="s">
        <v>36635</v>
      </c>
      <c r="B709" s="149" t="s">
        <v>35237</v>
      </c>
      <c r="C709" s="149" t="s">
        <v>36636</v>
      </c>
      <c r="D709" s="149" t="s">
        <v>1309</v>
      </c>
      <c r="E709" s="150">
        <v>18.14</v>
      </c>
    </row>
    <row r="710" spans="1:5" ht="38.25" customHeight="1">
      <c r="A710" s="149" t="s">
        <v>36637</v>
      </c>
      <c r="B710" s="149" t="s">
        <v>34963</v>
      </c>
      <c r="C710" s="149" t="s">
        <v>36638</v>
      </c>
      <c r="D710" s="149" t="s">
        <v>131</v>
      </c>
      <c r="E710" s="150">
        <v>97.371899999999997</v>
      </c>
    </row>
    <row r="711" spans="1:5" ht="12.75" customHeight="1">
      <c r="A711" s="149" t="s">
        <v>36639</v>
      </c>
      <c r="B711" s="149" t="s">
        <v>35237</v>
      </c>
      <c r="C711" s="149" t="s">
        <v>36640</v>
      </c>
      <c r="D711" s="149" t="s">
        <v>4500</v>
      </c>
      <c r="E711" s="150">
        <v>10</v>
      </c>
    </row>
    <row r="712" spans="1:5" ht="12.75" customHeight="1">
      <c r="A712" s="149" t="s">
        <v>36641</v>
      </c>
      <c r="B712" s="149" t="s">
        <v>35237</v>
      </c>
      <c r="C712" s="149" t="s">
        <v>36642</v>
      </c>
      <c r="D712" s="149" t="s">
        <v>4500</v>
      </c>
      <c r="E712" s="150">
        <v>3.1353</v>
      </c>
    </row>
    <row r="713" spans="1:5" ht="25.5" customHeight="1">
      <c r="A713" s="149" t="s">
        <v>36643</v>
      </c>
      <c r="B713" s="149" t="s">
        <v>35237</v>
      </c>
      <c r="C713" s="149" t="s">
        <v>36644</v>
      </c>
      <c r="D713" s="149" t="s">
        <v>4500</v>
      </c>
      <c r="E713" s="150">
        <v>1.9402999999999999</v>
      </c>
    </row>
    <row r="714" spans="1:5" ht="12.75" customHeight="1">
      <c r="A714" s="149" t="s">
        <v>36645</v>
      </c>
      <c r="B714" s="149" t="s">
        <v>35237</v>
      </c>
      <c r="C714" s="149" t="s">
        <v>36646</v>
      </c>
      <c r="D714" s="149" t="s">
        <v>4500</v>
      </c>
      <c r="E714" s="150">
        <v>7.7259000000000002</v>
      </c>
    </row>
    <row r="715" spans="1:5" ht="25.5" customHeight="1">
      <c r="A715" s="149" t="s">
        <v>36647</v>
      </c>
      <c r="B715" s="149" t="s">
        <v>35237</v>
      </c>
      <c r="C715" s="149" t="s">
        <v>36648</v>
      </c>
      <c r="D715" s="149" t="s">
        <v>246</v>
      </c>
      <c r="E715" s="150">
        <v>17500</v>
      </c>
    </row>
    <row r="716" spans="1:5" ht="51" customHeight="1">
      <c r="A716" s="149" t="s">
        <v>36649</v>
      </c>
      <c r="B716" s="149" t="s">
        <v>35237</v>
      </c>
      <c r="C716" s="149" t="s">
        <v>36650</v>
      </c>
      <c r="D716" s="149" t="s">
        <v>246</v>
      </c>
      <c r="E716" s="150">
        <v>1455.3</v>
      </c>
    </row>
    <row r="717" spans="1:5" ht="12.75" customHeight="1">
      <c r="A717" s="149" t="s">
        <v>36651</v>
      </c>
      <c r="B717" s="149" t="s">
        <v>35237</v>
      </c>
      <c r="C717" s="149" t="s">
        <v>36652</v>
      </c>
      <c r="D717" s="149" t="s">
        <v>4500</v>
      </c>
      <c r="E717" s="150">
        <v>6.51</v>
      </c>
    </row>
    <row r="718" spans="1:5" ht="12.75" customHeight="1">
      <c r="A718" s="149" t="s">
        <v>36653</v>
      </c>
      <c r="B718" s="149" t="s">
        <v>35237</v>
      </c>
      <c r="C718" s="149" t="s">
        <v>36654</v>
      </c>
      <c r="D718" s="149" t="s">
        <v>81</v>
      </c>
      <c r="E718" s="150">
        <v>21.99</v>
      </c>
    </row>
    <row r="719" spans="1:5" ht="12.75" customHeight="1">
      <c r="A719" s="149" t="s">
        <v>36655</v>
      </c>
      <c r="B719" s="149" t="s">
        <v>35237</v>
      </c>
      <c r="C719" s="149" t="s">
        <v>36656</v>
      </c>
      <c r="D719" s="149" t="s">
        <v>81</v>
      </c>
      <c r="E719" s="150">
        <v>24.87</v>
      </c>
    </row>
    <row r="720" spans="1:5" ht="25.5" customHeight="1">
      <c r="A720" s="149" t="s">
        <v>36657</v>
      </c>
      <c r="B720" s="149" t="s">
        <v>35237</v>
      </c>
      <c r="C720" s="149" t="s">
        <v>36658</v>
      </c>
      <c r="D720" s="149" t="s">
        <v>246</v>
      </c>
      <c r="E720" s="150">
        <v>837.46</v>
      </c>
    </row>
    <row r="721" spans="1:5" ht="25.5" customHeight="1">
      <c r="A721" s="149" t="s">
        <v>36659</v>
      </c>
      <c r="B721" s="149" t="s">
        <v>35237</v>
      </c>
      <c r="C721" s="149" t="s">
        <v>36660</v>
      </c>
      <c r="D721" s="149" t="s">
        <v>1371</v>
      </c>
      <c r="E721" s="150">
        <v>113.98</v>
      </c>
    </row>
    <row r="722" spans="1:5" ht="25.5" customHeight="1">
      <c r="A722" s="149" t="s">
        <v>36661</v>
      </c>
      <c r="B722" s="149" t="s">
        <v>35237</v>
      </c>
      <c r="C722" s="149" t="s">
        <v>36662</v>
      </c>
      <c r="D722" s="149" t="s">
        <v>1371</v>
      </c>
      <c r="E722" s="150">
        <v>386.53</v>
      </c>
    </row>
    <row r="723" spans="1:5" ht="25.5" customHeight="1">
      <c r="A723" s="149" t="s">
        <v>36663</v>
      </c>
      <c r="B723" s="149" t="s">
        <v>35237</v>
      </c>
      <c r="C723" s="149" t="s">
        <v>36664</v>
      </c>
      <c r="D723" s="149" t="s">
        <v>1371</v>
      </c>
      <c r="E723" s="150">
        <v>476.72</v>
      </c>
    </row>
    <row r="724" spans="1:5" ht="38.25" customHeight="1">
      <c r="A724" s="149" t="s">
        <v>36665</v>
      </c>
      <c r="B724" s="149" t="s">
        <v>35237</v>
      </c>
      <c r="C724" s="149" t="s">
        <v>36666</v>
      </c>
      <c r="D724" s="149" t="s">
        <v>246</v>
      </c>
      <c r="E724" s="150">
        <v>238</v>
      </c>
    </row>
    <row r="725" spans="1:5" ht="12.75" customHeight="1">
      <c r="A725" s="149" t="s">
        <v>36667</v>
      </c>
      <c r="B725" s="149" t="s">
        <v>35237</v>
      </c>
      <c r="C725" s="149" t="s">
        <v>36668</v>
      </c>
      <c r="D725" s="149" t="s">
        <v>4500</v>
      </c>
      <c r="E725" s="150">
        <v>1.847</v>
      </c>
    </row>
    <row r="726" spans="1:5" ht="12.75" customHeight="1">
      <c r="A726" s="149" t="s">
        <v>36669</v>
      </c>
      <c r="B726" s="149" t="s">
        <v>35237</v>
      </c>
      <c r="C726" s="149" t="s">
        <v>36670</v>
      </c>
      <c r="D726" s="149" t="s">
        <v>81</v>
      </c>
      <c r="E726" s="150">
        <v>10.14</v>
      </c>
    </row>
    <row r="727" spans="1:5" ht="12.75" customHeight="1">
      <c r="A727" s="149" t="s">
        <v>36671</v>
      </c>
      <c r="B727" s="149" t="s">
        <v>35237</v>
      </c>
      <c r="C727" s="149" t="s">
        <v>36672</v>
      </c>
      <c r="D727" s="149" t="s">
        <v>81</v>
      </c>
      <c r="E727" s="150">
        <v>13.31</v>
      </c>
    </row>
    <row r="728" spans="1:5" ht="12.75" customHeight="1">
      <c r="A728" s="149" t="s">
        <v>36673</v>
      </c>
      <c r="B728" s="149" t="s">
        <v>35237</v>
      </c>
      <c r="C728" s="149" t="s">
        <v>36674</v>
      </c>
      <c r="D728" s="149" t="s">
        <v>81</v>
      </c>
      <c r="E728" s="150">
        <v>15.3</v>
      </c>
    </row>
    <row r="729" spans="1:5" ht="25.5" customHeight="1">
      <c r="A729" s="149" t="s">
        <v>36675</v>
      </c>
      <c r="B729" s="149" t="s">
        <v>35237</v>
      </c>
      <c r="C729" s="149" t="s">
        <v>36676</v>
      </c>
      <c r="D729" s="149" t="s">
        <v>81</v>
      </c>
      <c r="E729" s="150">
        <v>93</v>
      </c>
    </row>
    <row r="730" spans="1:5" ht="25.5" customHeight="1">
      <c r="A730" s="149" t="s">
        <v>36677</v>
      </c>
      <c r="B730" s="149" t="s">
        <v>35237</v>
      </c>
      <c r="C730" s="149" t="s">
        <v>36678</v>
      </c>
      <c r="D730" s="149" t="s">
        <v>81</v>
      </c>
      <c r="E730" s="150">
        <v>137</v>
      </c>
    </row>
    <row r="731" spans="1:5" ht="25.5" customHeight="1">
      <c r="A731" s="149" t="s">
        <v>36679</v>
      </c>
      <c r="B731" s="149" t="s">
        <v>35237</v>
      </c>
      <c r="C731" s="149" t="s">
        <v>36680</v>
      </c>
      <c r="D731" s="149" t="s">
        <v>81</v>
      </c>
      <c r="E731" s="150">
        <v>170</v>
      </c>
    </row>
    <row r="732" spans="1:5" ht="25.5" customHeight="1">
      <c r="A732" s="149" t="s">
        <v>36681</v>
      </c>
      <c r="B732" s="149" t="s">
        <v>35237</v>
      </c>
      <c r="C732" s="149" t="s">
        <v>36682</v>
      </c>
      <c r="D732" s="149" t="s">
        <v>81</v>
      </c>
      <c r="E732" s="150">
        <v>219</v>
      </c>
    </row>
    <row r="733" spans="1:5" ht="25.5" customHeight="1">
      <c r="A733" s="149" t="s">
        <v>36683</v>
      </c>
      <c r="B733" s="149" t="s">
        <v>35237</v>
      </c>
      <c r="C733" s="149" t="s">
        <v>36684</v>
      </c>
      <c r="D733" s="149" t="s">
        <v>81</v>
      </c>
      <c r="E733" s="150">
        <v>269</v>
      </c>
    </row>
    <row r="734" spans="1:5" ht="25.5" customHeight="1">
      <c r="A734" s="149" t="s">
        <v>36685</v>
      </c>
      <c r="B734" s="149" t="s">
        <v>35237</v>
      </c>
      <c r="C734" s="149" t="s">
        <v>36686</v>
      </c>
      <c r="D734" s="149" t="s">
        <v>81</v>
      </c>
      <c r="E734" s="150">
        <v>341</v>
      </c>
    </row>
    <row r="735" spans="1:5" ht="25.5" customHeight="1">
      <c r="A735" s="149" t="s">
        <v>36687</v>
      </c>
      <c r="B735" s="149" t="s">
        <v>35237</v>
      </c>
      <c r="C735" s="149" t="s">
        <v>36688</v>
      </c>
      <c r="D735" s="149" t="s">
        <v>81</v>
      </c>
      <c r="E735" s="150">
        <v>389</v>
      </c>
    </row>
    <row r="736" spans="1:5" ht="25.5" customHeight="1">
      <c r="A736" s="149" t="s">
        <v>36689</v>
      </c>
      <c r="B736" s="149" t="s">
        <v>35237</v>
      </c>
      <c r="C736" s="149" t="s">
        <v>36690</v>
      </c>
      <c r="D736" s="149" t="s">
        <v>81</v>
      </c>
      <c r="E736" s="150">
        <v>561</v>
      </c>
    </row>
    <row r="737" spans="1:5" ht="25.5" customHeight="1">
      <c r="A737" s="149" t="s">
        <v>36691</v>
      </c>
      <c r="B737" s="149" t="s">
        <v>35237</v>
      </c>
      <c r="C737" s="149" t="s">
        <v>36692</v>
      </c>
      <c r="D737" s="149" t="s">
        <v>81</v>
      </c>
      <c r="E737" s="150">
        <v>847</v>
      </c>
    </row>
    <row r="738" spans="1:5" ht="51" customHeight="1">
      <c r="A738" s="149" t="s">
        <v>36693</v>
      </c>
      <c r="B738" s="149" t="s">
        <v>35237</v>
      </c>
      <c r="C738" s="149" t="s">
        <v>36694</v>
      </c>
      <c r="D738" s="149" t="s">
        <v>4500</v>
      </c>
      <c r="E738" s="150">
        <v>4.431</v>
      </c>
    </row>
    <row r="739" spans="1:5" ht="38.25" customHeight="1">
      <c r="A739" s="149" t="s">
        <v>36695</v>
      </c>
      <c r="B739" s="149" t="s">
        <v>35237</v>
      </c>
      <c r="C739" s="149" t="s">
        <v>36696</v>
      </c>
      <c r="D739" s="149" t="s">
        <v>246</v>
      </c>
      <c r="E739" s="150">
        <v>12065.37</v>
      </c>
    </row>
    <row r="740" spans="1:5" ht="51" customHeight="1">
      <c r="A740" s="149" t="s">
        <v>36697</v>
      </c>
      <c r="B740" s="149" t="s">
        <v>35237</v>
      </c>
      <c r="C740" s="149" t="s">
        <v>36698</v>
      </c>
      <c r="D740" s="149" t="s">
        <v>246</v>
      </c>
      <c r="E740" s="150">
        <v>192000</v>
      </c>
    </row>
    <row r="741" spans="1:5" ht="38.25" customHeight="1">
      <c r="A741" s="149" t="s">
        <v>36699</v>
      </c>
      <c r="B741" s="149" t="s">
        <v>35237</v>
      </c>
      <c r="C741" s="149" t="s">
        <v>36700</v>
      </c>
      <c r="D741" s="149" t="s">
        <v>246</v>
      </c>
      <c r="E741" s="150">
        <v>5440.05</v>
      </c>
    </row>
    <row r="742" spans="1:5" ht="38.25" customHeight="1">
      <c r="A742" s="149" t="s">
        <v>36701</v>
      </c>
      <c r="B742" s="149" t="s">
        <v>35237</v>
      </c>
      <c r="C742" s="149" t="s">
        <v>36702</v>
      </c>
      <c r="D742" s="149" t="s">
        <v>246</v>
      </c>
      <c r="E742" s="150">
        <v>80200</v>
      </c>
    </row>
    <row r="743" spans="1:5" ht="38.25" customHeight="1">
      <c r="A743" s="149" t="s">
        <v>36703</v>
      </c>
      <c r="B743" s="149" t="s">
        <v>35237</v>
      </c>
      <c r="C743" s="149" t="s">
        <v>36704</v>
      </c>
      <c r="D743" s="149" t="s">
        <v>246</v>
      </c>
      <c r="E743" s="150">
        <v>128300</v>
      </c>
    </row>
    <row r="744" spans="1:5" ht="25.5" customHeight="1">
      <c r="A744" s="149" t="s">
        <v>36705</v>
      </c>
      <c r="B744" s="149" t="s">
        <v>34686</v>
      </c>
      <c r="C744" s="149" t="s">
        <v>36706</v>
      </c>
      <c r="D744" s="149" t="s">
        <v>246</v>
      </c>
      <c r="E744" s="150">
        <v>823938.87780000002</v>
      </c>
    </row>
    <row r="745" spans="1:5" ht="38.25" customHeight="1">
      <c r="A745" s="149" t="s">
        <v>36707</v>
      </c>
      <c r="B745" s="149" t="s">
        <v>35237</v>
      </c>
      <c r="C745" s="149" t="s">
        <v>36708</v>
      </c>
      <c r="D745" s="149" t="s">
        <v>246</v>
      </c>
      <c r="E745" s="150">
        <v>222579</v>
      </c>
    </row>
    <row r="746" spans="1:5" ht="25.5" customHeight="1">
      <c r="A746" s="149" t="s">
        <v>36709</v>
      </c>
      <c r="B746" s="149" t="s">
        <v>35237</v>
      </c>
      <c r="C746" s="149" t="s">
        <v>36710</v>
      </c>
      <c r="D746" s="149" t="s">
        <v>246</v>
      </c>
      <c r="E746" s="150">
        <v>360000</v>
      </c>
    </row>
    <row r="747" spans="1:5" ht="38.25" customHeight="1">
      <c r="A747" s="149" t="s">
        <v>36711</v>
      </c>
      <c r="B747" s="149" t="s">
        <v>35237</v>
      </c>
      <c r="C747" s="149" t="s">
        <v>36712</v>
      </c>
      <c r="D747" s="149" t="s">
        <v>246</v>
      </c>
      <c r="E747" s="150">
        <v>2982.44</v>
      </c>
    </row>
    <row r="748" spans="1:5" ht="38.25" customHeight="1">
      <c r="A748" s="149" t="s">
        <v>36713</v>
      </c>
      <c r="B748" s="149" t="s">
        <v>35237</v>
      </c>
      <c r="C748" s="149" t="s">
        <v>36714</v>
      </c>
      <c r="D748" s="149" t="s">
        <v>246</v>
      </c>
      <c r="E748" s="150">
        <v>3445.16</v>
      </c>
    </row>
    <row r="749" spans="1:5" ht="38.25" customHeight="1">
      <c r="A749" s="149" t="s">
        <v>36715</v>
      </c>
      <c r="B749" s="149" t="s">
        <v>35237</v>
      </c>
      <c r="C749" s="149" t="s">
        <v>36716</v>
      </c>
      <c r="D749" s="149" t="s">
        <v>246</v>
      </c>
      <c r="E749" s="150">
        <v>8505</v>
      </c>
    </row>
    <row r="750" spans="1:5" ht="51" customHeight="1">
      <c r="A750" s="149" t="s">
        <v>36717</v>
      </c>
      <c r="B750" s="149" t="s">
        <v>35237</v>
      </c>
      <c r="C750" s="149" t="s">
        <v>36718</v>
      </c>
      <c r="D750" s="149" t="s">
        <v>246</v>
      </c>
      <c r="E750" s="150">
        <v>7200</v>
      </c>
    </row>
    <row r="751" spans="1:5" ht="38.25" customHeight="1">
      <c r="A751" s="149" t="s">
        <v>36719</v>
      </c>
      <c r="B751" s="149" t="s">
        <v>35237</v>
      </c>
      <c r="C751" s="149" t="s">
        <v>36720</v>
      </c>
      <c r="D751" s="149" t="s">
        <v>246</v>
      </c>
      <c r="E751" s="150">
        <v>140000</v>
      </c>
    </row>
    <row r="752" spans="1:5" ht="38.25" customHeight="1">
      <c r="A752" s="149" t="s">
        <v>36721</v>
      </c>
      <c r="B752" s="149" t="s">
        <v>35237</v>
      </c>
      <c r="C752" s="149" t="s">
        <v>36722</v>
      </c>
      <c r="D752" s="149" t="s">
        <v>246</v>
      </c>
      <c r="E752" s="150">
        <v>55200</v>
      </c>
    </row>
    <row r="753" spans="1:5" ht="25.5" customHeight="1">
      <c r="A753" s="149" t="s">
        <v>36723</v>
      </c>
      <c r="B753" s="149" t="s">
        <v>35237</v>
      </c>
      <c r="C753" s="149" t="s">
        <v>36724</v>
      </c>
      <c r="D753" s="149" t="s">
        <v>246</v>
      </c>
      <c r="E753" s="150">
        <v>3600</v>
      </c>
    </row>
    <row r="754" spans="1:5" ht="38.25" customHeight="1">
      <c r="A754" s="149" t="s">
        <v>36725</v>
      </c>
      <c r="B754" s="149" t="s">
        <v>35237</v>
      </c>
      <c r="C754" s="149" t="s">
        <v>36726</v>
      </c>
      <c r="D754" s="149" t="s">
        <v>246</v>
      </c>
      <c r="E754" s="150">
        <v>84150</v>
      </c>
    </row>
    <row r="755" spans="1:5" ht="38.25" customHeight="1">
      <c r="A755" s="149" t="s">
        <v>36727</v>
      </c>
      <c r="B755" s="149" t="s">
        <v>35237</v>
      </c>
      <c r="C755" s="149" t="s">
        <v>36728</v>
      </c>
      <c r="D755" s="149" t="s">
        <v>246</v>
      </c>
      <c r="E755" s="150">
        <v>7715</v>
      </c>
    </row>
    <row r="756" spans="1:5" ht="38.25" customHeight="1">
      <c r="A756" s="149" t="s">
        <v>36729</v>
      </c>
      <c r="B756" s="149" t="s">
        <v>35237</v>
      </c>
      <c r="C756" s="149" t="s">
        <v>36730</v>
      </c>
      <c r="D756" s="149" t="s">
        <v>246</v>
      </c>
      <c r="E756" s="150">
        <v>3590.5</v>
      </c>
    </row>
    <row r="757" spans="1:5" ht="12.75" customHeight="1">
      <c r="A757" s="149" t="s">
        <v>36731</v>
      </c>
      <c r="B757" s="149" t="s">
        <v>35237</v>
      </c>
      <c r="C757" s="149" t="s">
        <v>36732</v>
      </c>
      <c r="D757" s="149" t="s">
        <v>246</v>
      </c>
      <c r="E757" s="150">
        <v>4500</v>
      </c>
    </row>
    <row r="758" spans="1:5" ht="38.25" customHeight="1">
      <c r="A758" s="149" t="s">
        <v>36733</v>
      </c>
      <c r="B758" s="149" t="s">
        <v>35237</v>
      </c>
      <c r="C758" s="149" t="s">
        <v>36734</v>
      </c>
      <c r="D758" s="149" t="s">
        <v>246</v>
      </c>
      <c r="E758" s="150">
        <v>25000</v>
      </c>
    </row>
    <row r="759" spans="1:5" ht="12.75" customHeight="1">
      <c r="A759" s="149" t="s">
        <v>36735</v>
      </c>
      <c r="B759" s="149" t="s">
        <v>35237</v>
      </c>
      <c r="C759" s="149" t="s">
        <v>36736</v>
      </c>
      <c r="D759" s="149" t="s">
        <v>246</v>
      </c>
      <c r="E759" s="150">
        <v>130000</v>
      </c>
    </row>
    <row r="760" spans="1:5" ht="12.75" customHeight="1">
      <c r="A760" s="149" t="s">
        <v>36737</v>
      </c>
      <c r="B760" s="149" t="s">
        <v>34683</v>
      </c>
      <c r="C760" s="149" t="s">
        <v>34684</v>
      </c>
      <c r="D760" s="149" t="s">
        <v>246</v>
      </c>
      <c r="E760" s="150">
        <v>30594.488000000001</v>
      </c>
    </row>
    <row r="761" spans="1:5" ht="51" customHeight="1">
      <c r="A761" s="149" t="s">
        <v>36738</v>
      </c>
      <c r="B761" s="149" t="s">
        <v>35237</v>
      </c>
      <c r="C761" s="149" t="s">
        <v>36739</v>
      </c>
      <c r="D761" s="149" t="s">
        <v>246</v>
      </c>
      <c r="E761" s="150">
        <v>5974.5</v>
      </c>
    </row>
    <row r="762" spans="1:5" ht="25.5" customHeight="1">
      <c r="A762" s="149" t="s">
        <v>36740</v>
      </c>
      <c r="B762" s="149" t="s">
        <v>35237</v>
      </c>
      <c r="C762" s="149" t="s">
        <v>36741</v>
      </c>
      <c r="D762" s="149" t="s">
        <v>246</v>
      </c>
      <c r="E762" s="150">
        <v>4026.2</v>
      </c>
    </row>
    <row r="763" spans="1:5" ht="38.25" customHeight="1">
      <c r="A763" s="149" t="s">
        <v>36742</v>
      </c>
      <c r="B763" s="149" t="s">
        <v>35237</v>
      </c>
      <c r="C763" s="149" t="s">
        <v>36743</v>
      </c>
      <c r="D763" s="149" t="s">
        <v>246</v>
      </c>
      <c r="E763" s="150">
        <v>332733</v>
      </c>
    </row>
    <row r="764" spans="1:5" ht="38.25" customHeight="1">
      <c r="A764" s="149" t="s">
        <v>36744</v>
      </c>
      <c r="B764" s="149" t="s">
        <v>35237</v>
      </c>
      <c r="C764" s="149" t="s">
        <v>36745</v>
      </c>
      <c r="D764" s="149" t="s">
        <v>246</v>
      </c>
      <c r="E764" s="150">
        <v>323733</v>
      </c>
    </row>
    <row r="765" spans="1:5" ht="38.25" customHeight="1">
      <c r="A765" s="149" t="s">
        <v>36746</v>
      </c>
      <c r="B765" s="149" t="s">
        <v>35237</v>
      </c>
      <c r="C765" s="149" t="s">
        <v>36747</v>
      </c>
      <c r="D765" s="149" t="s">
        <v>246</v>
      </c>
      <c r="E765" s="150">
        <v>14664.28</v>
      </c>
    </row>
    <row r="766" spans="1:5" ht="51" customHeight="1">
      <c r="A766" s="149" t="s">
        <v>36748</v>
      </c>
      <c r="B766" s="149" t="s">
        <v>35237</v>
      </c>
      <c r="C766" s="149" t="s">
        <v>36749</v>
      </c>
      <c r="D766" s="149" t="s">
        <v>246</v>
      </c>
      <c r="E766" s="150">
        <v>44527.51</v>
      </c>
    </row>
    <row r="767" spans="1:5" ht="51" customHeight="1">
      <c r="A767" s="149" t="s">
        <v>36750</v>
      </c>
      <c r="B767" s="149" t="s">
        <v>35237</v>
      </c>
      <c r="C767" s="149" t="s">
        <v>36751</v>
      </c>
      <c r="D767" s="149" t="s">
        <v>246</v>
      </c>
      <c r="E767" s="150">
        <v>12300.69</v>
      </c>
    </row>
    <row r="768" spans="1:5" ht="63.75" customHeight="1">
      <c r="A768" s="149" t="s">
        <v>36752</v>
      </c>
      <c r="B768" s="149" t="s">
        <v>35237</v>
      </c>
      <c r="C768" s="149" t="s">
        <v>36753</v>
      </c>
      <c r="D768" s="149" t="s">
        <v>246</v>
      </c>
      <c r="E768" s="150">
        <v>24213.95</v>
      </c>
    </row>
    <row r="769" spans="1:5" ht="12.75" customHeight="1">
      <c r="A769" s="149" t="s">
        <v>36754</v>
      </c>
      <c r="B769" s="149" t="s">
        <v>35237</v>
      </c>
      <c r="C769" s="149" t="s">
        <v>36755</v>
      </c>
      <c r="D769" s="149" t="s">
        <v>246</v>
      </c>
      <c r="E769" s="150">
        <v>788.37</v>
      </c>
    </row>
    <row r="770" spans="1:5" ht="12.75" customHeight="1">
      <c r="A770" s="149" t="s">
        <v>36756</v>
      </c>
      <c r="B770" s="149" t="s">
        <v>35237</v>
      </c>
      <c r="C770" s="149" t="s">
        <v>36757</v>
      </c>
      <c r="D770" s="149" t="s">
        <v>246</v>
      </c>
      <c r="E770" s="150">
        <v>111.39</v>
      </c>
    </row>
    <row r="771" spans="1:5" ht="12.75" customHeight="1">
      <c r="A771" s="149" t="s">
        <v>36758</v>
      </c>
      <c r="B771" s="149" t="s">
        <v>35237</v>
      </c>
      <c r="C771" s="149" t="s">
        <v>36759</v>
      </c>
      <c r="D771" s="149" t="s">
        <v>246</v>
      </c>
      <c r="E771" s="150">
        <v>342.44</v>
      </c>
    </row>
    <row r="772" spans="1:5" ht="25.5" customHeight="1">
      <c r="A772" s="149" t="s">
        <v>36760</v>
      </c>
      <c r="B772" s="149" t="s">
        <v>35237</v>
      </c>
      <c r="C772" s="149" t="s">
        <v>36761</v>
      </c>
      <c r="D772" s="149" t="s">
        <v>246</v>
      </c>
      <c r="E772" s="150">
        <v>1173752.8</v>
      </c>
    </row>
    <row r="773" spans="1:5" ht="38.25" customHeight="1">
      <c r="A773" s="149" t="s">
        <v>36762</v>
      </c>
      <c r="B773" s="149" t="s">
        <v>35237</v>
      </c>
      <c r="C773" s="149" t="s">
        <v>36763</v>
      </c>
      <c r="D773" s="149" t="s">
        <v>246</v>
      </c>
      <c r="E773" s="150">
        <v>1401.93</v>
      </c>
    </row>
    <row r="774" spans="1:5" ht="38.25" customHeight="1">
      <c r="A774" s="149" t="s">
        <v>36764</v>
      </c>
      <c r="B774" s="149" t="s">
        <v>35237</v>
      </c>
      <c r="C774" s="149" t="s">
        <v>36765</v>
      </c>
      <c r="D774" s="149" t="s">
        <v>246</v>
      </c>
      <c r="E774" s="150">
        <v>72800</v>
      </c>
    </row>
    <row r="775" spans="1:5" ht="38.25" customHeight="1">
      <c r="A775" s="149" t="s">
        <v>36766</v>
      </c>
      <c r="B775" s="149" t="s">
        <v>35237</v>
      </c>
      <c r="C775" s="149" t="s">
        <v>36767</v>
      </c>
      <c r="D775" s="149" t="s">
        <v>246</v>
      </c>
      <c r="E775" s="150">
        <v>2346</v>
      </c>
    </row>
    <row r="776" spans="1:5" ht="51" customHeight="1">
      <c r="A776" s="149" t="s">
        <v>36768</v>
      </c>
      <c r="B776" s="149" t="s">
        <v>35237</v>
      </c>
      <c r="C776" s="149" t="s">
        <v>36769</v>
      </c>
      <c r="D776" s="149" t="s">
        <v>246</v>
      </c>
      <c r="E776" s="150">
        <v>3090</v>
      </c>
    </row>
    <row r="777" spans="1:5" ht="12.75" customHeight="1">
      <c r="A777" s="149" t="s">
        <v>36770</v>
      </c>
      <c r="B777" s="149" t="s">
        <v>35237</v>
      </c>
      <c r="C777" s="149" t="s">
        <v>36771</v>
      </c>
      <c r="D777" s="149" t="s">
        <v>246</v>
      </c>
      <c r="E777" s="150">
        <v>857.91</v>
      </c>
    </row>
    <row r="778" spans="1:5" ht="12.75" customHeight="1">
      <c r="A778" s="149" t="s">
        <v>36772</v>
      </c>
      <c r="B778" s="149" t="s">
        <v>35237</v>
      </c>
      <c r="C778" s="149" t="s">
        <v>36773</v>
      </c>
      <c r="D778" s="149" t="s">
        <v>246</v>
      </c>
      <c r="E778" s="150">
        <v>176.46</v>
      </c>
    </row>
    <row r="779" spans="1:5" ht="38.25" customHeight="1">
      <c r="A779" s="149" t="s">
        <v>36774</v>
      </c>
      <c r="B779" s="149" t="s">
        <v>35237</v>
      </c>
      <c r="C779" s="149" t="s">
        <v>36775</v>
      </c>
      <c r="D779" s="149" t="s">
        <v>246</v>
      </c>
      <c r="E779" s="150">
        <v>29915</v>
      </c>
    </row>
    <row r="780" spans="1:5" ht="25.5" customHeight="1">
      <c r="A780" s="149" t="s">
        <v>36776</v>
      </c>
      <c r="B780" s="149" t="s">
        <v>35237</v>
      </c>
      <c r="C780" s="149" t="s">
        <v>36777</v>
      </c>
      <c r="D780" s="149" t="s">
        <v>246</v>
      </c>
      <c r="E780" s="150">
        <v>1732.5</v>
      </c>
    </row>
    <row r="781" spans="1:5" ht="25.5" customHeight="1">
      <c r="A781" s="149" t="s">
        <v>36778</v>
      </c>
      <c r="B781" s="149" t="s">
        <v>35237</v>
      </c>
      <c r="C781" s="149" t="s">
        <v>36779</v>
      </c>
      <c r="D781" s="149" t="s">
        <v>246</v>
      </c>
      <c r="E781" s="150">
        <v>7750</v>
      </c>
    </row>
    <row r="782" spans="1:5" ht="51" customHeight="1">
      <c r="A782" s="149" t="s">
        <v>36780</v>
      </c>
      <c r="B782" s="149" t="s">
        <v>34966</v>
      </c>
      <c r="C782" s="149" t="s">
        <v>36781</v>
      </c>
      <c r="D782" s="149" t="s">
        <v>131</v>
      </c>
      <c r="E782" s="150">
        <v>104.5141</v>
      </c>
    </row>
    <row r="783" spans="1:5" ht="12.75" customHeight="1">
      <c r="A783" s="149" t="s">
        <v>36782</v>
      </c>
      <c r="B783" s="149" t="s">
        <v>34829</v>
      </c>
      <c r="C783" s="149" t="s">
        <v>36783</v>
      </c>
      <c r="D783" s="149" t="s">
        <v>131</v>
      </c>
      <c r="E783" s="150">
        <v>206.39019999999999</v>
      </c>
    </row>
    <row r="784" spans="1:5" ht="12.75" customHeight="1">
      <c r="A784" s="149" t="s">
        <v>36784</v>
      </c>
      <c r="B784" s="149" t="s">
        <v>34832</v>
      </c>
      <c r="C784" s="149" t="s">
        <v>36785</v>
      </c>
      <c r="D784" s="149" t="s">
        <v>131</v>
      </c>
      <c r="E784" s="150">
        <v>214.69810000000001</v>
      </c>
    </row>
    <row r="785" spans="1:5" ht="12.75" customHeight="1">
      <c r="A785" s="149" t="s">
        <v>36786</v>
      </c>
      <c r="B785" s="149" t="s">
        <v>34835</v>
      </c>
      <c r="C785" s="149" t="s">
        <v>36787</v>
      </c>
      <c r="D785" s="149" t="s">
        <v>131</v>
      </c>
      <c r="E785" s="150">
        <v>189.70140000000001</v>
      </c>
    </row>
    <row r="786" spans="1:5" ht="25.5" customHeight="1">
      <c r="A786" s="149" t="s">
        <v>36788</v>
      </c>
      <c r="B786" s="149" t="s">
        <v>34841</v>
      </c>
      <c r="C786" s="149" t="s">
        <v>36789</v>
      </c>
      <c r="D786" s="149" t="s">
        <v>131</v>
      </c>
      <c r="E786" s="150">
        <v>217.6037</v>
      </c>
    </row>
    <row r="787" spans="1:5" ht="12.75" customHeight="1">
      <c r="A787" s="149" t="s">
        <v>36790</v>
      </c>
      <c r="B787" s="149" t="s">
        <v>34844</v>
      </c>
      <c r="C787" s="149" t="s">
        <v>34845</v>
      </c>
      <c r="D787" s="149" t="s">
        <v>131</v>
      </c>
      <c r="E787" s="150">
        <v>117.2403</v>
      </c>
    </row>
    <row r="788" spans="1:5" ht="12.75" customHeight="1">
      <c r="A788" s="149" t="s">
        <v>36791</v>
      </c>
      <c r="B788" s="149" t="s">
        <v>30476</v>
      </c>
      <c r="C788" s="149" t="s">
        <v>36792</v>
      </c>
      <c r="D788" s="149" t="s">
        <v>131</v>
      </c>
      <c r="E788" s="150">
        <v>5.8289999999999997</v>
      </c>
    </row>
    <row r="789" spans="1:5" ht="12.75" customHeight="1">
      <c r="A789" s="149" t="s">
        <v>36793</v>
      </c>
      <c r="B789" s="149" t="s">
        <v>30478</v>
      </c>
      <c r="C789" s="149" t="s">
        <v>36794</v>
      </c>
      <c r="D789" s="149" t="s">
        <v>131</v>
      </c>
      <c r="E789" s="150">
        <v>1.8290999999999999</v>
      </c>
    </row>
    <row r="790" spans="1:5" ht="12.75" customHeight="1">
      <c r="A790" s="149" t="s">
        <v>36795</v>
      </c>
      <c r="B790" s="149" t="s">
        <v>30479</v>
      </c>
      <c r="C790" s="149" t="s">
        <v>36796</v>
      </c>
      <c r="D790" s="149" t="s">
        <v>131</v>
      </c>
      <c r="E790" s="150">
        <v>1.107</v>
      </c>
    </row>
    <row r="791" spans="1:5" ht="25.5" customHeight="1">
      <c r="A791" s="149" t="s">
        <v>36797</v>
      </c>
      <c r="B791" s="149" t="s">
        <v>30469</v>
      </c>
      <c r="C791" s="149" t="s">
        <v>36798</v>
      </c>
      <c r="D791" s="149" t="s">
        <v>131</v>
      </c>
      <c r="E791" s="150">
        <v>105.7961</v>
      </c>
    </row>
    <row r="792" spans="1:5" ht="25.5" customHeight="1">
      <c r="A792" s="149" t="s">
        <v>36799</v>
      </c>
      <c r="B792" s="149" t="s">
        <v>30471</v>
      </c>
      <c r="C792" s="149" t="s">
        <v>36800</v>
      </c>
      <c r="D792" s="149" t="s">
        <v>131</v>
      </c>
      <c r="E792" s="150">
        <v>68.485299999999995</v>
      </c>
    </row>
    <row r="793" spans="1:5" ht="25.5" customHeight="1">
      <c r="A793" s="149" t="s">
        <v>36801</v>
      </c>
      <c r="B793" s="149" t="s">
        <v>30472</v>
      </c>
      <c r="C793" s="149" t="s">
        <v>36802</v>
      </c>
      <c r="D793" s="149" t="s">
        <v>131</v>
      </c>
      <c r="E793" s="150">
        <v>60.020099999999999</v>
      </c>
    </row>
    <row r="794" spans="1:5" ht="25.5" customHeight="1">
      <c r="A794" s="149" t="s">
        <v>36803</v>
      </c>
      <c r="B794" s="149" t="s">
        <v>31062</v>
      </c>
      <c r="C794" s="149" t="s">
        <v>36804</v>
      </c>
      <c r="D794" s="149" t="s">
        <v>131</v>
      </c>
      <c r="E794" s="150">
        <v>347.28660000000002</v>
      </c>
    </row>
    <row r="795" spans="1:5" ht="25.5" customHeight="1">
      <c r="A795" s="149" t="s">
        <v>36805</v>
      </c>
      <c r="B795" s="149" t="s">
        <v>31064</v>
      </c>
      <c r="C795" s="149" t="s">
        <v>36806</v>
      </c>
      <c r="D795" s="149" t="s">
        <v>131</v>
      </c>
      <c r="E795" s="150">
        <v>289.09809999999999</v>
      </c>
    </row>
    <row r="796" spans="1:5" ht="25.5" customHeight="1">
      <c r="A796" s="149" t="s">
        <v>36807</v>
      </c>
      <c r="B796" s="149" t="s">
        <v>31066</v>
      </c>
      <c r="C796" s="149" t="s">
        <v>36808</v>
      </c>
      <c r="D796" s="149" t="s">
        <v>131</v>
      </c>
      <c r="E796" s="150">
        <v>269.85849999999999</v>
      </c>
    </row>
    <row r="797" spans="1:5" ht="38.25" customHeight="1">
      <c r="A797" s="149" t="s">
        <v>36809</v>
      </c>
      <c r="B797" s="149" t="s">
        <v>31054</v>
      </c>
      <c r="C797" s="149" t="s">
        <v>36810</v>
      </c>
      <c r="D797" s="149" t="s">
        <v>131</v>
      </c>
      <c r="E797" s="150">
        <v>275.9658</v>
      </c>
    </row>
    <row r="798" spans="1:5" ht="38.25" customHeight="1">
      <c r="A798" s="149" t="s">
        <v>36811</v>
      </c>
      <c r="B798" s="149" t="s">
        <v>31056</v>
      </c>
      <c r="C798" s="149" t="s">
        <v>36812</v>
      </c>
      <c r="D798" s="149" t="s">
        <v>131</v>
      </c>
      <c r="E798" s="150">
        <v>229.85679999999999</v>
      </c>
    </row>
    <row r="799" spans="1:5" ht="38.25" customHeight="1">
      <c r="A799" s="149" t="s">
        <v>36813</v>
      </c>
      <c r="B799" s="149" t="s">
        <v>31058</v>
      </c>
      <c r="C799" s="149" t="s">
        <v>36814</v>
      </c>
      <c r="D799" s="149" t="s">
        <v>131</v>
      </c>
      <c r="E799" s="150">
        <v>212.95869999999999</v>
      </c>
    </row>
    <row r="800" spans="1:5" ht="25.5" customHeight="1">
      <c r="A800" s="149" t="s">
        <v>36815</v>
      </c>
      <c r="B800" s="149" t="s">
        <v>31047</v>
      </c>
      <c r="C800" s="149" t="s">
        <v>36816</v>
      </c>
      <c r="D800" s="149" t="s">
        <v>131</v>
      </c>
      <c r="E800" s="150">
        <v>251.34780000000001</v>
      </c>
    </row>
    <row r="801" spans="1:5" ht="25.5" customHeight="1">
      <c r="A801" s="149" t="s">
        <v>36817</v>
      </c>
      <c r="B801" s="149" t="s">
        <v>31049</v>
      </c>
      <c r="C801" s="149" t="s">
        <v>36818</v>
      </c>
      <c r="D801" s="149" t="s">
        <v>131</v>
      </c>
      <c r="E801" s="150">
        <v>205.9358</v>
      </c>
    </row>
    <row r="802" spans="1:5" ht="25.5" customHeight="1">
      <c r="A802" s="149" t="s">
        <v>36819</v>
      </c>
      <c r="B802" s="149" t="s">
        <v>31050</v>
      </c>
      <c r="C802" s="149" t="s">
        <v>36820</v>
      </c>
      <c r="D802" s="149" t="s">
        <v>131</v>
      </c>
      <c r="E802" s="150">
        <v>189.21190000000001</v>
      </c>
    </row>
    <row r="803" spans="1:5" ht="12.75" customHeight="1">
      <c r="A803" s="149" t="s">
        <v>36821</v>
      </c>
      <c r="B803" s="149" t="s">
        <v>5205</v>
      </c>
      <c r="C803" s="149" t="s">
        <v>36822</v>
      </c>
      <c r="D803" s="149" t="s">
        <v>1309</v>
      </c>
      <c r="E803" s="150">
        <v>0.49180000000000001</v>
      </c>
    </row>
    <row r="804" spans="1:5" ht="12.75" customHeight="1">
      <c r="A804" s="149" t="s">
        <v>36823</v>
      </c>
      <c r="B804" s="149" t="s">
        <v>4255</v>
      </c>
      <c r="C804" s="149" t="s">
        <v>36824</v>
      </c>
      <c r="D804" s="149" t="s">
        <v>592</v>
      </c>
      <c r="E804" s="150">
        <v>281.80889999999999</v>
      </c>
    </row>
    <row r="805" spans="1:5" ht="12.75" customHeight="1">
      <c r="A805" s="149" t="s">
        <v>36825</v>
      </c>
      <c r="B805" s="149" t="s">
        <v>4868</v>
      </c>
      <c r="C805" s="149" t="s">
        <v>36826</v>
      </c>
      <c r="D805" s="149" t="s">
        <v>592</v>
      </c>
      <c r="E805" s="150">
        <v>293.19880000000001</v>
      </c>
    </row>
    <row r="806" spans="1:5" ht="12.75" customHeight="1">
      <c r="A806" s="149" t="s">
        <v>36827</v>
      </c>
      <c r="B806" s="149" t="s">
        <v>4874</v>
      </c>
      <c r="C806" s="149" t="s">
        <v>36828</v>
      </c>
      <c r="D806" s="149" t="s">
        <v>1309</v>
      </c>
      <c r="E806" s="150">
        <v>18.607299999999999</v>
      </c>
    </row>
    <row r="807" spans="1:5" ht="12.75" customHeight="1">
      <c r="A807" s="149" t="s">
        <v>36829</v>
      </c>
      <c r="B807" s="149" t="s">
        <v>4877</v>
      </c>
      <c r="C807" s="149" t="s">
        <v>36830</v>
      </c>
      <c r="D807" s="149" t="s">
        <v>1309</v>
      </c>
      <c r="E807" s="150">
        <v>27.591000000000001</v>
      </c>
    </row>
    <row r="808" spans="1:5" ht="12.75" customHeight="1">
      <c r="A808" s="149" t="s">
        <v>36831</v>
      </c>
      <c r="B808" s="149" t="s">
        <v>4886</v>
      </c>
      <c r="C808" s="149" t="s">
        <v>36832</v>
      </c>
      <c r="D808" s="149" t="s">
        <v>1309</v>
      </c>
      <c r="E808" s="150">
        <v>19.872299999999999</v>
      </c>
    </row>
    <row r="809" spans="1:5" ht="12.75" customHeight="1">
      <c r="A809" s="149" t="s">
        <v>36833</v>
      </c>
      <c r="B809" s="149" t="s">
        <v>4889</v>
      </c>
      <c r="C809" s="149" t="s">
        <v>36834</v>
      </c>
      <c r="D809" s="149" t="s">
        <v>1309</v>
      </c>
      <c r="E809" s="150">
        <v>24.8705</v>
      </c>
    </row>
    <row r="810" spans="1:5" ht="51" customHeight="1">
      <c r="A810" s="149" t="s">
        <v>36835</v>
      </c>
      <c r="B810" s="149" t="s">
        <v>30773</v>
      </c>
      <c r="C810" s="149" t="s">
        <v>36836</v>
      </c>
      <c r="D810" s="149" t="s">
        <v>131</v>
      </c>
      <c r="E810" s="150">
        <v>1.236</v>
      </c>
    </row>
    <row r="811" spans="1:5" ht="51" customHeight="1">
      <c r="A811" s="149" t="s">
        <v>36837</v>
      </c>
      <c r="B811" s="149" t="s">
        <v>30775</v>
      </c>
      <c r="C811" s="149" t="s">
        <v>36838</v>
      </c>
      <c r="D811" s="149" t="s">
        <v>131</v>
      </c>
      <c r="E811" s="150">
        <v>0.88370000000000004</v>
      </c>
    </row>
    <row r="812" spans="1:5" ht="12.75" customHeight="1">
      <c r="A812" s="149" t="s">
        <v>36839</v>
      </c>
      <c r="B812" s="149" t="s">
        <v>34808</v>
      </c>
      <c r="C812" s="149" t="s">
        <v>34809</v>
      </c>
      <c r="D812" s="149" t="s">
        <v>131</v>
      </c>
      <c r="E812" s="150">
        <v>382.76940000000002</v>
      </c>
    </row>
    <row r="813" spans="1:5" ht="12.75" customHeight="1">
      <c r="A813" s="149" t="s">
        <v>36840</v>
      </c>
      <c r="B813" s="149" t="s">
        <v>35237</v>
      </c>
      <c r="C813" s="149" t="s">
        <v>36841</v>
      </c>
      <c r="D813" s="149" t="s">
        <v>246</v>
      </c>
      <c r="E813" s="150">
        <v>95</v>
      </c>
    </row>
    <row r="814" spans="1:5" ht="25.5" customHeight="1">
      <c r="A814" s="149" t="s">
        <v>36842</v>
      </c>
      <c r="B814" s="149" t="s">
        <v>35237</v>
      </c>
      <c r="C814" s="149" t="s">
        <v>36843</v>
      </c>
      <c r="D814" s="149" t="s">
        <v>246</v>
      </c>
      <c r="E814" s="150">
        <v>95</v>
      </c>
    </row>
    <row r="815" spans="1:5" ht="25.5" customHeight="1">
      <c r="A815" s="149" t="s">
        <v>36844</v>
      </c>
      <c r="B815" s="149" t="s">
        <v>35237</v>
      </c>
      <c r="C815" s="149" t="s">
        <v>36845</v>
      </c>
      <c r="D815" s="149" t="s">
        <v>81</v>
      </c>
      <c r="E815" s="150">
        <v>8.4</v>
      </c>
    </row>
    <row r="816" spans="1:5" ht="12.75" customHeight="1">
      <c r="A816" s="149" t="s">
        <v>36846</v>
      </c>
      <c r="B816" s="149" t="s">
        <v>3571</v>
      </c>
      <c r="C816" s="149" t="s">
        <v>36847</v>
      </c>
      <c r="D816" s="149" t="s">
        <v>1309</v>
      </c>
      <c r="E816" s="150">
        <v>6.5579000000000001</v>
      </c>
    </row>
    <row r="817" spans="1:5" ht="12.75" customHeight="1">
      <c r="A817" s="149" t="s">
        <v>36848</v>
      </c>
      <c r="B817" s="149" t="s">
        <v>3574</v>
      </c>
      <c r="C817" s="149" t="s">
        <v>36849</v>
      </c>
      <c r="D817" s="149" t="s">
        <v>592</v>
      </c>
      <c r="E817" s="150">
        <v>7.9428999999999998</v>
      </c>
    </row>
    <row r="818" spans="1:5" ht="51" customHeight="1">
      <c r="A818" s="149" t="s">
        <v>36850</v>
      </c>
      <c r="B818" s="149" t="s">
        <v>35237</v>
      </c>
      <c r="C818" s="149" t="s">
        <v>36851</v>
      </c>
      <c r="D818" s="149" t="s">
        <v>246</v>
      </c>
      <c r="E818" s="150">
        <v>108000</v>
      </c>
    </row>
    <row r="819" spans="1:5" ht="25.5" customHeight="1">
      <c r="A819" s="149" t="s">
        <v>36852</v>
      </c>
      <c r="B819" s="149" t="s">
        <v>35237</v>
      </c>
      <c r="C819" s="149" t="s">
        <v>36853</v>
      </c>
      <c r="D819" s="149" t="s">
        <v>246</v>
      </c>
      <c r="E819" s="150">
        <v>265759.3</v>
      </c>
    </row>
    <row r="820" spans="1:5" ht="38.25" customHeight="1">
      <c r="A820" s="149" t="s">
        <v>36854</v>
      </c>
      <c r="B820" s="149" t="s">
        <v>35237</v>
      </c>
      <c r="C820" s="149" t="s">
        <v>36855</v>
      </c>
      <c r="D820" s="149" t="s">
        <v>246</v>
      </c>
      <c r="E820" s="150">
        <v>269759.3</v>
      </c>
    </row>
    <row r="821" spans="1:5" ht="38.25" customHeight="1">
      <c r="A821" s="149" t="s">
        <v>36856</v>
      </c>
      <c r="B821" s="149" t="s">
        <v>35237</v>
      </c>
      <c r="C821" s="149" t="s">
        <v>36857</v>
      </c>
      <c r="D821" s="149" t="s">
        <v>246</v>
      </c>
      <c r="E821" s="150">
        <v>273759.3</v>
      </c>
    </row>
    <row r="822" spans="1:5" ht="38.25" customHeight="1">
      <c r="A822" s="149" t="s">
        <v>36858</v>
      </c>
      <c r="B822" s="149" t="s">
        <v>35237</v>
      </c>
      <c r="C822" s="149" t="s">
        <v>36859</v>
      </c>
      <c r="D822" s="149" t="s">
        <v>246</v>
      </c>
      <c r="E822" s="150">
        <v>370753.3</v>
      </c>
    </row>
    <row r="823" spans="1:5" ht="12.75" customHeight="1">
      <c r="A823" s="149" t="s">
        <v>36860</v>
      </c>
      <c r="B823" s="149" t="s">
        <v>3583</v>
      </c>
      <c r="C823" s="149" t="s">
        <v>36861</v>
      </c>
      <c r="D823" s="149" t="s">
        <v>592</v>
      </c>
      <c r="E823" s="150">
        <v>7.6410999999999998</v>
      </c>
    </row>
    <row r="824" spans="1:5" ht="12.75" customHeight="1">
      <c r="A824" s="149" t="s">
        <v>36862</v>
      </c>
      <c r="B824" s="149" t="s">
        <v>35237</v>
      </c>
      <c r="C824" s="149" t="s">
        <v>36863</v>
      </c>
      <c r="D824" s="149" t="s">
        <v>4500</v>
      </c>
      <c r="E824" s="150">
        <v>1.8031999999999999</v>
      </c>
    </row>
    <row r="825" spans="1:5" ht="12.75" customHeight="1">
      <c r="A825" s="149" t="s">
        <v>36864</v>
      </c>
      <c r="B825" s="149" t="s">
        <v>3586</v>
      </c>
      <c r="C825" s="149" t="s">
        <v>36865</v>
      </c>
      <c r="D825" s="149" t="s">
        <v>592</v>
      </c>
      <c r="E825" s="150">
        <v>9.7392000000000003</v>
      </c>
    </row>
    <row r="826" spans="1:5" ht="12.75" customHeight="1">
      <c r="A826" s="149" t="s">
        <v>36866</v>
      </c>
      <c r="B826" s="149" t="s">
        <v>35237</v>
      </c>
      <c r="C826" s="149" t="s">
        <v>36867</v>
      </c>
      <c r="D826" s="149" t="s">
        <v>1309</v>
      </c>
      <c r="E826" s="150">
        <v>21.9</v>
      </c>
    </row>
    <row r="827" spans="1:5" ht="25.5" customHeight="1">
      <c r="A827" s="149" t="s">
        <v>36868</v>
      </c>
      <c r="B827" s="149" t="s">
        <v>35237</v>
      </c>
      <c r="C827" s="149" t="s">
        <v>36869</v>
      </c>
      <c r="D827" s="149" t="s">
        <v>246</v>
      </c>
      <c r="E827" s="150">
        <v>415.69</v>
      </c>
    </row>
    <row r="828" spans="1:5" ht="25.5" customHeight="1">
      <c r="A828" s="149" t="s">
        <v>36870</v>
      </c>
      <c r="B828" s="149" t="s">
        <v>35237</v>
      </c>
      <c r="C828" s="149" t="s">
        <v>36871</v>
      </c>
      <c r="D828" s="149" t="s">
        <v>246</v>
      </c>
      <c r="E828" s="150">
        <v>683.76</v>
      </c>
    </row>
    <row r="829" spans="1:5" ht="25.5" customHeight="1">
      <c r="A829" s="149" t="s">
        <v>36872</v>
      </c>
      <c r="B829" s="149" t="s">
        <v>35237</v>
      </c>
      <c r="C829" s="149" t="s">
        <v>36873</v>
      </c>
      <c r="D829" s="149" t="s">
        <v>246</v>
      </c>
      <c r="E829" s="150">
        <v>941</v>
      </c>
    </row>
    <row r="830" spans="1:5" ht="25.5" customHeight="1">
      <c r="A830" s="149" t="s">
        <v>36874</v>
      </c>
      <c r="B830" s="149" t="s">
        <v>35237</v>
      </c>
      <c r="C830" s="149" t="s">
        <v>36875</v>
      </c>
      <c r="D830" s="149" t="s">
        <v>246</v>
      </c>
      <c r="E830" s="150">
        <v>1075</v>
      </c>
    </row>
    <row r="831" spans="1:5" ht="25.5" customHeight="1">
      <c r="A831" s="149" t="s">
        <v>36876</v>
      </c>
      <c r="B831" s="149" t="s">
        <v>35237</v>
      </c>
      <c r="C831" s="149" t="s">
        <v>36877</v>
      </c>
      <c r="D831" s="149" t="s">
        <v>246</v>
      </c>
      <c r="E831" s="150">
        <v>1410</v>
      </c>
    </row>
    <row r="832" spans="1:5" ht="25.5" customHeight="1">
      <c r="A832" s="149" t="s">
        <v>36878</v>
      </c>
      <c r="B832" s="149" t="s">
        <v>35237</v>
      </c>
      <c r="C832" s="149" t="s">
        <v>36879</v>
      </c>
      <c r="D832" s="149" t="s">
        <v>246</v>
      </c>
      <c r="E832" s="150">
        <v>1545</v>
      </c>
    </row>
    <row r="833" spans="1:5" ht="25.5" customHeight="1">
      <c r="A833" s="149" t="s">
        <v>36880</v>
      </c>
      <c r="B833" s="149" t="s">
        <v>35237</v>
      </c>
      <c r="C833" s="149" t="s">
        <v>36881</v>
      </c>
      <c r="D833" s="149" t="s">
        <v>4500</v>
      </c>
      <c r="E833" s="150">
        <v>4.8</v>
      </c>
    </row>
    <row r="834" spans="1:5" ht="25.5" customHeight="1">
      <c r="A834" s="149" t="s">
        <v>36882</v>
      </c>
      <c r="B834" s="149" t="s">
        <v>35237</v>
      </c>
      <c r="C834" s="149" t="s">
        <v>36883</v>
      </c>
      <c r="D834" s="149" t="s">
        <v>4500</v>
      </c>
      <c r="E834" s="150">
        <v>4.5</v>
      </c>
    </row>
    <row r="835" spans="1:5" ht="38.25" customHeight="1">
      <c r="A835" s="149" t="s">
        <v>36884</v>
      </c>
      <c r="B835" s="149" t="s">
        <v>35237</v>
      </c>
      <c r="C835" s="149" t="s">
        <v>36885</v>
      </c>
      <c r="D835" s="149" t="s">
        <v>4500</v>
      </c>
      <c r="E835" s="150">
        <v>4.5</v>
      </c>
    </row>
    <row r="836" spans="1:5" ht="38.25" customHeight="1">
      <c r="A836" s="149" t="s">
        <v>36886</v>
      </c>
      <c r="B836" s="149" t="s">
        <v>35237</v>
      </c>
      <c r="C836" s="149" t="s">
        <v>36887</v>
      </c>
      <c r="D836" s="149" t="s">
        <v>4500</v>
      </c>
      <c r="E836" s="150">
        <v>4.66</v>
      </c>
    </row>
    <row r="837" spans="1:5" ht="25.5" customHeight="1">
      <c r="A837" s="149" t="s">
        <v>36888</v>
      </c>
      <c r="B837" s="149" t="s">
        <v>35237</v>
      </c>
      <c r="C837" s="149" t="s">
        <v>36889</v>
      </c>
      <c r="D837" s="149" t="s">
        <v>81</v>
      </c>
      <c r="E837" s="150">
        <v>5.98</v>
      </c>
    </row>
    <row r="838" spans="1:5" ht="25.5" customHeight="1">
      <c r="A838" s="149" t="s">
        <v>36890</v>
      </c>
      <c r="B838" s="149" t="s">
        <v>35237</v>
      </c>
      <c r="C838" s="149" t="s">
        <v>36891</v>
      </c>
      <c r="D838" s="149" t="s">
        <v>81</v>
      </c>
      <c r="E838" s="150">
        <v>14.01</v>
      </c>
    </row>
    <row r="839" spans="1:5" ht="25.5" customHeight="1">
      <c r="A839" s="149" t="s">
        <v>36892</v>
      </c>
      <c r="B839" s="149" t="s">
        <v>35237</v>
      </c>
      <c r="C839" s="149" t="s">
        <v>36893</v>
      </c>
      <c r="D839" s="149" t="s">
        <v>81</v>
      </c>
      <c r="E839" s="150">
        <v>12.7</v>
      </c>
    </row>
    <row r="840" spans="1:5" ht="51" customHeight="1">
      <c r="A840" s="149" t="s">
        <v>36894</v>
      </c>
      <c r="B840" s="149" t="s">
        <v>35237</v>
      </c>
      <c r="C840" s="149" t="s">
        <v>36895</v>
      </c>
      <c r="D840" s="149" t="s">
        <v>246</v>
      </c>
      <c r="E840" s="150">
        <v>1005.1</v>
      </c>
    </row>
    <row r="841" spans="1:5" ht="38.25" customHeight="1">
      <c r="A841" s="149" t="s">
        <v>36896</v>
      </c>
      <c r="B841" s="149" t="s">
        <v>35237</v>
      </c>
      <c r="C841" s="149" t="s">
        <v>36897</v>
      </c>
      <c r="D841" s="149" t="s">
        <v>246</v>
      </c>
      <c r="E841" s="150">
        <v>170487</v>
      </c>
    </row>
    <row r="842" spans="1:5" ht="12.75" customHeight="1">
      <c r="A842" s="149" t="s">
        <v>36898</v>
      </c>
      <c r="B842" s="149" t="s">
        <v>35237</v>
      </c>
      <c r="C842" s="149" t="s">
        <v>36899</v>
      </c>
      <c r="D842" s="149" t="s">
        <v>246</v>
      </c>
      <c r="E842" s="150">
        <v>4.93</v>
      </c>
    </row>
    <row r="843" spans="1:5" ht="38.25" customHeight="1">
      <c r="A843" s="149" t="s">
        <v>36900</v>
      </c>
      <c r="B843" s="149" t="s">
        <v>35237</v>
      </c>
      <c r="C843" s="149" t="s">
        <v>36901</v>
      </c>
      <c r="D843" s="149" t="s">
        <v>246</v>
      </c>
      <c r="E843" s="150">
        <v>396959.91</v>
      </c>
    </row>
    <row r="844" spans="1:5" ht="38.25" customHeight="1">
      <c r="A844" s="149" t="s">
        <v>36902</v>
      </c>
      <c r="B844" s="149" t="s">
        <v>35237</v>
      </c>
      <c r="C844" s="149" t="s">
        <v>36903</v>
      </c>
      <c r="D844" s="149" t="s">
        <v>246</v>
      </c>
      <c r="E844" s="150">
        <v>229679</v>
      </c>
    </row>
    <row r="845" spans="1:5" ht="38.25" customHeight="1">
      <c r="A845" s="149" t="s">
        <v>36904</v>
      </c>
      <c r="B845" s="149" t="s">
        <v>35237</v>
      </c>
      <c r="C845" s="149" t="s">
        <v>36905</v>
      </c>
      <c r="D845" s="149" t="s">
        <v>246</v>
      </c>
      <c r="E845" s="150">
        <v>5313.37</v>
      </c>
    </row>
    <row r="846" spans="1:5" ht="38.25" customHeight="1">
      <c r="A846" s="149" t="s">
        <v>36906</v>
      </c>
      <c r="B846" s="149" t="s">
        <v>35237</v>
      </c>
      <c r="C846" s="149" t="s">
        <v>36907</v>
      </c>
      <c r="D846" s="149" t="s">
        <v>246</v>
      </c>
      <c r="E846" s="150">
        <v>20242.34</v>
      </c>
    </row>
    <row r="847" spans="1:5" ht="51" customHeight="1">
      <c r="A847" s="149" t="s">
        <v>36908</v>
      </c>
      <c r="B847" s="149" t="s">
        <v>35237</v>
      </c>
      <c r="C847" s="149" t="s">
        <v>36909</v>
      </c>
      <c r="D847" s="149" t="s">
        <v>246</v>
      </c>
      <c r="E847" s="150">
        <v>116445</v>
      </c>
    </row>
    <row r="848" spans="1:5" ht="38.25" customHeight="1">
      <c r="A848" s="149" t="s">
        <v>36910</v>
      </c>
      <c r="B848" s="149" t="s">
        <v>35237</v>
      </c>
      <c r="C848" s="149" t="s">
        <v>36911</v>
      </c>
      <c r="D848" s="149" t="s">
        <v>246</v>
      </c>
      <c r="E848" s="150">
        <v>1671284</v>
      </c>
    </row>
    <row r="849" spans="1:5" ht="38.25" customHeight="1">
      <c r="A849" s="149" t="s">
        <v>36912</v>
      </c>
      <c r="B849" s="149" t="s">
        <v>35237</v>
      </c>
      <c r="C849" s="149" t="s">
        <v>36913</v>
      </c>
      <c r="D849" s="149" t="s">
        <v>246</v>
      </c>
      <c r="E849" s="150">
        <v>98676</v>
      </c>
    </row>
    <row r="850" spans="1:5" ht="25.5" customHeight="1">
      <c r="A850" s="149" t="s">
        <v>36914</v>
      </c>
      <c r="B850" s="149" t="s">
        <v>35237</v>
      </c>
      <c r="C850" s="149" t="s">
        <v>36915</v>
      </c>
      <c r="D850" s="149" t="s">
        <v>246</v>
      </c>
      <c r="E850" s="150">
        <v>104260</v>
      </c>
    </row>
    <row r="851" spans="1:5" ht="38.25" customHeight="1">
      <c r="A851" s="149" t="s">
        <v>36916</v>
      </c>
      <c r="B851" s="149" t="s">
        <v>35237</v>
      </c>
      <c r="C851" s="149" t="s">
        <v>36917</v>
      </c>
      <c r="D851" s="149" t="s">
        <v>246</v>
      </c>
      <c r="E851" s="150">
        <v>227996</v>
      </c>
    </row>
    <row r="852" spans="1:5" ht="38.25" customHeight="1">
      <c r="A852" s="149" t="s">
        <v>36918</v>
      </c>
      <c r="B852" s="149" t="s">
        <v>35237</v>
      </c>
      <c r="C852" s="149" t="s">
        <v>36919</v>
      </c>
      <c r="D852" s="149" t="s">
        <v>246</v>
      </c>
      <c r="E852" s="150">
        <v>183317</v>
      </c>
    </row>
    <row r="853" spans="1:5" ht="38.25" customHeight="1">
      <c r="A853" s="149" t="s">
        <v>36920</v>
      </c>
      <c r="B853" s="149" t="s">
        <v>35237</v>
      </c>
      <c r="C853" s="149" t="s">
        <v>36921</v>
      </c>
      <c r="D853" s="149" t="s">
        <v>246</v>
      </c>
      <c r="E853" s="150">
        <v>198108</v>
      </c>
    </row>
    <row r="854" spans="1:5" ht="38.25" customHeight="1">
      <c r="A854" s="149" t="s">
        <v>36922</v>
      </c>
      <c r="B854" s="149" t="s">
        <v>35237</v>
      </c>
      <c r="C854" s="149" t="s">
        <v>36923</v>
      </c>
      <c r="D854" s="149" t="s">
        <v>246</v>
      </c>
      <c r="E854" s="150">
        <v>770884</v>
      </c>
    </row>
    <row r="855" spans="1:5" ht="38.25" customHeight="1">
      <c r="A855" s="149" t="s">
        <v>36924</v>
      </c>
      <c r="B855" s="149" t="s">
        <v>35237</v>
      </c>
      <c r="C855" s="149" t="s">
        <v>36925</v>
      </c>
      <c r="D855" s="149" t="s">
        <v>246</v>
      </c>
      <c r="E855" s="150">
        <v>244489.3</v>
      </c>
    </row>
    <row r="856" spans="1:5" ht="12.75" customHeight="1">
      <c r="A856" s="149" t="s">
        <v>36926</v>
      </c>
      <c r="B856" s="149" t="s">
        <v>15591</v>
      </c>
      <c r="C856" s="149" t="s">
        <v>36927</v>
      </c>
      <c r="D856" s="149" t="s">
        <v>592</v>
      </c>
      <c r="E856" s="150">
        <v>168.43469999999999</v>
      </c>
    </row>
    <row r="857" spans="1:5" ht="25.5" customHeight="1">
      <c r="A857" s="149" t="s">
        <v>36928</v>
      </c>
      <c r="B857" s="149" t="s">
        <v>13087</v>
      </c>
      <c r="C857" s="149" t="s">
        <v>36929</v>
      </c>
      <c r="D857" s="149" t="s">
        <v>592</v>
      </c>
      <c r="E857" s="150">
        <v>202.01240000000001</v>
      </c>
    </row>
    <row r="858" spans="1:5" ht="25.5" customHeight="1">
      <c r="A858" s="149" t="s">
        <v>36930</v>
      </c>
      <c r="B858" s="149" t="s">
        <v>13042</v>
      </c>
      <c r="C858" s="149" t="s">
        <v>36931</v>
      </c>
      <c r="D858" s="149" t="s">
        <v>592</v>
      </c>
      <c r="E858" s="150">
        <v>265.45589999999999</v>
      </c>
    </row>
    <row r="859" spans="1:5" ht="12.75" customHeight="1">
      <c r="A859" s="149" t="s">
        <v>36932</v>
      </c>
      <c r="B859" s="149" t="s">
        <v>3601</v>
      </c>
      <c r="C859" s="149" t="s">
        <v>36933</v>
      </c>
      <c r="D859" s="149" t="s">
        <v>592</v>
      </c>
      <c r="E859" s="150">
        <v>4.2125000000000004</v>
      </c>
    </row>
    <row r="860" spans="1:5" ht="25.5" customHeight="1">
      <c r="A860" s="149" t="s">
        <v>36934</v>
      </c>
      <c r="B860" s="149" t="s">
        <v>13045</v>
      </c>
      <c r="C860" s="149" t="s">
        <v>36935</v>
      </c>
      <c r="D860" s="149" t="s">
        <v>592</v>
      </c>
      <c r="E860" s="150">
        <v>252.91309999999999</v>
      </c>
    </row>
    <row r="861" spans="1:5" ht="25.5" customHeight="1">
      <c r="A861" s="149" t="s">
        <v>36936</v>
      </c>
      <c r="B861" s="149" t="s">
        <v>13051</v>
      </c>
      <c r="C861" s="149" t="s">
        <v>36937</v>
      </c>
      <c r="D861" s="149" t="s">
        <v>592</v>
      </c>
      <c r="E861" s="150">
        <v>238.64240000000001</v>
      </c>
    </row>
    <row r="862" spans="1:5" ht="25.5" customHeight="1">
      <c r="A862" s="149" t="s">
        <v>36938</v>
      </c>
      <c r="B862" s="149" t="s">
        <v>13054</v>
      </c>
      <c r="C862" s="149" t="s">
        <v>36939</v>
      </c>
      <c r="D862" s="149" t="s">
        <v>592</v>
      </c>
      <c r="E862" s="150">
        <v>238.54689999999999</v>
      </c>
    </row>
    <row r="863" spans="1:5" ht="12.75" customHeight="1">
      <c r="A863" s="149" t="s">
        <v>36940</v>
      </c>
      <c r="B863" s="149" t="s">
        <v>12946</v>
      </c>
      <c r="C863" s="149" t="s">
        <v>12947</v>
      </c>
      <c r="D863" s="149" t="s">
        <v>592</v>
      </c>
      <c r="E863" s="150">
        <v>562.5829</v>
      </c>
    </row>
    <row r="864" spans="1:5" ht="12.75" customHeight="1">
      <c r="A864" s="149" t="s">
        <v>36941</v>
      </c>
      <c r="B864" s="149" t="s">
        <v>3604</v>
      </c>
      <c r="C864" s="149" t="s">
        <v>36933</v>
      </c>
      <c r="D864" s="149" t="s">
        <v>592</v>
      </c>
      <c r="E864" s="150">
        <v>4.7756999999999996</v>
      </c>
    </row>
    <row r="865" spans="1:5" ht="25.5" customHeight="1">
      <c r="A865" s="149" t="s">
        <v>36942</v>
      </c>
      <c r="B865" s="149" t="s">
        <v>13066</v>
      </c>
      <c r="C865" s="149" t="s">
        <v>36943</v>
      </c>
      <c r="D865" s="149" t="s">
        <v>592</v>
      </c>
      <c r="E865" s="150">
        <v>350.03129999999999</v>
      </c>
    </row>
    <row r="866" spans="1:5" ht="25.5" customHeight="1">
      <c r="A866" s="149" t="s">
        <v>36944</v>
      </c>
      <c r="B866" s="149" t="s">
        <v>13090</v>
      </c>
      <c r="C866" s="149" t="s">
        <v>36945</v>
      </c>
      <c r="D866" s="149" t="s">
        <v>592</v>
      </c>
      <c r="E866" s="150">
        <v>203.20689999999999</v>
      </c>
    </row>
    <row r="867" spans="1:5" ht="25.5" customHeight="1">
      <c r="A867" s="149" t="s">
        <v>36946</v>
      </c>
      <c r="B867" s="149" t="s">
        <v>13105</v>
      </c>
      <c r="C867" s="149" t="s">
        <v>36947</v>
      </c>
      <c r="D867" s="149" t="s">
        <v>592</v>
      </c>
      <c r="E867" s="150">
        <v>298.22070000000002</v>
      </c>
    </row>
    <row r="868" spans="1:5" ht="38.25" customHeight="1">
      <c r="A868" s="149" t="s">
        <v>36948</v>
      </c>
      <c r="B868" s="149" t="s">
        <v>34934</v>
      </c>
      <c r="C868" s="149" t="s">
        <v>36949</v>
      </c>
      <c r="D868" s="149" t="s">
        <v>592</v>
      </c>
      <c r="E868" s="150">
        <v>67.241600000000005</v>
      </c>
    </row>
    <row r="869" spans="1:5" ht="12.75" customHeight="1">
      <c r="A869" s="149" t="s">
        <v>36950</v>
      </c>
      <c r="B869" s="149" t="s">
        <v>13166</v>
      </c>
      <c r="C869" s="149" t="s">
        <v>36951</v>
      </c>
      <c r="D869" s="149" t="s">
        <v>592</v>
      </c>
      <c r="E869" s="150">
        <v>134.38200000000001</v>
      </c>
    </row>
    <row r="870" spans="1:5" ht="38.25" customHeight="1">
      <c r="A870" s="149" t="s">
        <v>36952</v>
      </c>
      <c r="B870" s="149" t="s">
        <v>34938</v>
      </c>
      <c r="C870" s="149" t="s">
        <v>36953</v>
      </c>
      <c r="D870" s="149" t="s">
        <v>1309</v>
      </c>
      <c r="E870" s="150">
        <v>28.4848</v>
      </c>
    </row>
    <row r="871" spans="1:5" ht="38.25" customHeight="1">
      <c r="A871" s="149" t="s">
        <v>36954</v>
      </c>
      <c r="B871" s="149" t="s">
        <v>34951</v>
      </c>
      <c r="C871" s="149" t="s">
        <v>36955</v>
      </c>
      <c r="D871" s="149" t="s">
        <v>1309</v>
      </c>
      <c r="E871" s="150">
        <v>4.8132000000000001</v>
      </c>
    </row>
    <row r="872" spans="1:5" ht="38.25" customHeight="1">
      <c r="A872" s="149" t="s">
        <v>36956</v>
      </c>
      <c r="B872" s="149" t="s">
        <v>34957</v>
      </c>
      <c r="C872" s="149" t="s">
        <v>36957</v>
      </c>
      <c r="D872" s="149" t="s">
        <v>81</v>
      </c>
      <c r="E872" s="150">
        <v>77.768699999999995</v>
      </c>
    </row>
    <row r="873" spans="1:5" ht="25.5" customHeight="1">
      <c r="A873" s="149" t="s">
        <v>36958</v>
      </c>
      <c r="B873" s="149" t="s">
        <v>13093</v>
      </c>
      <c r="C873" s="149" t="s">
        <v>36959</v>
      </c>
      <c r="D873" s="149" t="s">
        <v>592</v>
      </c>
      <c r="E873" s="150">
        <v>239.32310000000001</v>
      </c>
    </row>
    <row r="874" spans="1:5" ht="12.75" customHeight="1">
      <c r="A874" s="149" t="s">
        <v>36960</v>
      </c>
      <c r="B874" s="149" t="s">
        <v>5114</v>
      </c>
      <c r="C874" s="149" t="s">
        <v>36961</v>
      </c>
      <c r="D874" s="149" t="s">
        <v>1309</v>
      </c>
      <c r="E874" s="150">
        <v>2.145</v>
      </c>
    </row>
    <row r="875" spans="1:5" ht="38.25" customHeight="1">
      <c r="A875" s="149" t="s">
        <v>36962</v>
      </c>
      <c r="B875" s="149" t="s">
        <v>34945</v>
      </c>
      <c r="C875" s="149" t="s">
        <v>36963</v>
      </c>
      <c r="D875" s="149" t="s">
        <v>1309</v>
      </c>
      <c r="E875" s="150">
        <v>4.1788999999999996</v>
      </c>
    </row>
    <row r="876" spans="1:5" ht="38.25" customHeight="1">
      <c r="A876" s="149" t="s">
        <v>36964</v>
      </c>
      <c r="B876" s="149" t="s">
        <v>34960</v>
      </c>
      <c r="C876" s="149" t="s">
        <v>36965</v>
      </c>
      <c r="D876" s="149" t="s">
        <v>81</v>
      </c>
      <c r="E876" s="150">
        <v>53.172899999999998</v>
      </c>
    </row>
    <row r="877" spans="1:5" ht="12.75" customHeight="1">
      <c r="A877" s="149" t="s">
        <v>36966</v>
      </c>
      <c r="B877" s="149" t="s">
        <v>3607</v>
      </c>
      <c r="C877" s="149" t="s">
        <v>36967</v>
      </c>
      <c r="D877" s="149" t="s">
        <v>592</v>
      </c>
      <c r="E877" s="150">
        <v>5.9915000000000003</v>
      </c>
    </row>
    <row r="878" spans="1:5" ht="12.75" customHeight="1">
      <c r="A878" s="149" t="s">
        <v>36968</v>
      </c>
      <c r="B878" s="149" t="s">
        <v>5006</v>
      </c>
      <c r="C878" s="149" t="s">
        <v>36969</v>
      </c>
      <c r="D878" s="149" t="s">
        <v>592</v>
      </c>
      <c r="E878" s="150">
        <v>81.441400000000002</v>
      </c>
    </row>
    <row r="879" spans="1:5" ht="12.75" customHeight="1">
      <c r="A879" s="149" t="s">
        <v>36970</v>
      </c>
      <c r="B879" s="149" t="s">
        <v>15561</v>
      </c>
      <c r="C879" s="149" t="s">
        <v>36971</v>
      </c>
      <c r="D879" s="149" t="s">
        <v>592</v>
      </c>
      <c r="E879" s="150">
        <v>192.86940000000001</v>
      </c>
    </row>
    <row r="880" spans="1:5" ht="12.75" customHeight="1">
      <c r="A880" s="149" t="s">
        <v>36972</v>
      </c>
      <c r="B880" s="149" t="s">
        <v>15564</v>
      </c>
      <c r="C880" s="149" t="s">
        <v>36973</v>
      </c>
      <c r="D880" s="149" t="s">
        <v>592</v>
      </c>
      <c r="E880" s="150">
        <v>206.45320000000001</v>
      </c>
    </row>
    <row r="881" spans="1:5" ht="12.75" customHeight="1">
      <c r="A881" s="149" t="s">
        <v>36974</v>
      </c>
      <c r="B881" s="149" t="s">
        <v>5009</v>
      </c>
      <c r="C881" s="149" t="s">
        <v>36975</v>
      </c>
      <c r="D881" s="149" t="s">
        <v>592</v>
      </c>
      <c r="E881" s="150">
        <v>106.17189999999999</v>
      </c>
    </row>
    <row r="882" spans="1:5" ht="12.75" customHeight="1">
      <c r="A882" s="149" t="s">
        <v>36976</v>
      </c>
      <c r="B882" s="149" t="s">
        <v>15567</v>
      </c>
      <c r="C882" s="149" t="s">
        <v>36977</v>
      </c>
      <c r="D882" s="149" t="s">
        <v>592</v>
      </c>
      <c r="E882" s="150">
        <v>221.4093</v>
      </c>
    </row>
    <row r="883" spans="1:5" ht="12.75" customHeight="1">
      <c r="A883" s="149" t="s">
        <v>36978</v>
      </c>
      <c r="B883" s="149" t="s">
        <v>15772</v>
      </c>
      <c r="C883" s="149" t="s">
        <v>36979</v>
      </c>
      <c r="D883" s="149" t="s">
        <v>1309</v>
      </c>
      <c r="E883" s="150">
        <v>26.692599999999999</v>
      </c>
    </row>
    <row r="884" spans="1:5" ht="12.75" customHeight="1">
      <c r="A884" s="149" t="s">
        <v>36980</v>
      </c>
      <c r="B884" s="149" t="s">
        <v>15784</v>
      </c>
      <c r="C884" s="149" t="s">
        <v>36981</v>
      </c>
      <c r="D884" s="149" t="s">
        <v>1309</v>
      </c>
      <c r="E884" s="150">
        <v>52.883400000000002</v>
      </c>
    </row>
    <row r="885" spans="1:5" ht="12.75" customHeight="1">
      <c r="A885" s="149" t="s">
        <v>36982</v>
      </c>
      <c r="B885" s="149" t="s">
        <v>15787</v>
      </c>
      <c r="C885" s="149" t="s">
        <v>36983</v>
      </c>
      <c r="D885" s="149" t="s">
        <v>1309</v>
      </c>
      <c r="E885" s="150">
        <v>58.044899999999998</v>
      </c>
    </row>
    <row r="886" spans="1:5" ht="12.75" customHeight="1">
      <c r="A886" s="149" t="s">
        <v>36984</v>
      </c>
      <c r="B886" s="149" t="s">
        <v>15790</v>
      </c>
      <c r="C886" s="149" t="s">
        <v>36985</v>
      </c>
      <c r="D886" s="149" t="s">
        <v>1309</v>
      </c>
      <c r="E886" s="150">
        <v>64.844800000000006</v>
      </c>
    </row>
    <row r="887" spans="1:5" ht="38.25" customHeight="1">
      <c r="A887" s="149" t="s">
        <v>36986</v>
      </c>
      <c r="B887" s="149" t="s">
        <v>34985</v>
      </c>
      <c r="C887" s="149" t="s">
        <v>36987</v>
      </c>
      <c r="D887" s="149" t="s">
        <v>4500</v>
      </c>
      <c r="E887" s="150">
        <v>4.0789</v>
      </c>
    </row>
    <row r="888" spans="1:5" ht="12.75" customHeight="1">
      <c r="A888" s="149" t="s">
        <v>36988</v>
      </c>
      <c r="B888" s="149" t="s">
        <v>15910</v>
      </c>
      <c r="C888" s="149" t="s">
        <v>36989</v>
      </c>
      <c r="D888" s="149" t="s">
        <v>4500</v>
      </c>
      <c r="E888" s="150">
        <v>3.4131</v>
      </c>
    </row>
    <row r="889" spans="1:5" ht="12.75" customHeight="1">
      <c r="A889" s="149" t="s">
        <v>36990</v>
      </c>
      <c r="B889" s="149" t="s">
        <v>16096</v>
      </c>
      <c r="C889" s="149" t="s">
        <v>36991</v>
      </c>
      <c r="D889" s="149" t="s">
        <v>4500</v>
      </c>
      <c r="E889" s="150">
        <v>3.5472999999999999</v>
      </c>
    </row>
    <row r="890" spans="1:5" ht="12.75" customHeight="1">
      <c r="A890" s="149" t="s">
        <v>36992</v>
      </c>
      <c r="B890" s="149" t="s">
        <v>15826</v>
      </c>
      <c r="C890" s="149" t="s">
        <v>36993</v>
      </c>
      <c r="D890" s="149" t="s">
        <v>1309</v>
      </c>
      <c r="E890" s="150">
        <v>63.121000000000002</v>
      </c>
    </row>
    <row r="891" spans="1:5" ht="12.75" customHeight="1">
      <c r="A891" s="149" t="s">
        <v>36994</v>
      </c>
      <c r="B891" s="149" t="s">
        <v>15703</v>
      </c>
      <c r="C891" s="149" t="s">
        <v>36995</v>
      </c>
      <c r="D891" s="149" t="s">
        <v>592</v>
      </c>
      <c r="E891" s="150">
        <v>367.67329999999998</v>
      </c>
    </row>
    <row r="892" spans="1:5" ht="12.75" customHeight="1">
      <c r="A892" s="149" t="s">
        <v>36996</v>
      </c>
      <c r="B892" s="149" t="s">
        <v>17107</v>
      </c>
      <c r="C892" s="149" t="s">
        <v>36997</v>
      </c>
      <c r="D892" s="149" t="s">
        <v>1309</v>
      </c>
      <c r="E892" s="150">
        <v>48.0807</v>
      </c>
    </row>
    <row r="893" spans="1:5" ht="12.75" customHeight="1">
      <c r="A893" s="149" t="s">
        <v>36998</v>
      </c>
      <c r="B893" s="149" t="s">
        <v>17242</v>
      </c>
      <c r="C893" s="149" t="s">
        <v>36999</v>
      </c>
      <c r="D893" s="149" t="s">
        <v>1309</v>
      </c>
      <c r="E893" s="150">
        <v>77.240600000000001</v>
      </c>
    </row>
    <row r="894" spans="1:5" ht="12.75" customHeight="1">
      <c r="A894" s="149" t="s">
        <v>37000</v>
      </c>
      <c r="B894" s="149" t="s">
        <v>17248</v>
      </c>
      <c r="C894" s="149" t="s">
        <v>37001</v>
      </c>
      <c r="D894" s="149" t="s">
        <v>1309</v>
      </c>
      <c r="E894" s="150">
        <v>94.977099999999993</v>
      </c>
    </row>
    <row r="895" spans="1:5" ht="12.75" customHeight="1">
      <c r="A895" s="149" t="s">
        <v>37002</v>
      </c>
      <c r="B895" s="149" t="s">
        <v>15904</v>
      </c>
      <c r="C895" s="149" t="s">
        <v>37003</v>
      </c>
      <c r="D895" s="149" t="s">
        <v>4500</v>
      </c>
      <c r="E895" s="150">
        <v>3.3199000000000001</v>
      </c>
    </row>
    <row r="896" spans="1:5" ht="12.75" customHeight="1">
      <c r="A896" s="149" t="s">
        <v>37004</v>
      </c>
      <c r="B896" s="149" t="s">
        <v>19108</v>
      </c>
      <c r="C896" s="149" t="s">
        <v>37005</v>
      </c>
      <c r="D896" s="149" t="s">
        <v>1309</v>
      </c>
      <c r="E896" s="150">
        <v>129.5153</v>
      </c>
    </row>
    <row r="897" spans="1:5" ht="12.75" customHeight="1">
      <c r="A897" s="149" t="s">
        <v>37006</v>
      </c>
      <c r="B897" s="149" t="s">
        <v>18352</v>
      </c>
      <c r="C897" s="149" t="s">
        <v>37007</v>
      </c>
      <c r="D897" s="149" t="s">
        <v>1309</v>
      </c>
      <c r="E897" s="150">
        <v>31.9131</v>
      </c>
    </row>
    <row r="898" spans="1:5" ht="12.75" customHeight="1">
      <c r="A898" s="149" t="s">
        <v>37008</v>
      </c>
      <c r="B898" s="149" t="s">
        <v>18031</v>
      </c>
      <c r="C898" s="149" t="s">
        <v>37009</v>
      </c>
      <c r="D898" s="149" t="s">
        <v>1309</v>
      </c>
      <c r="E898" s="150">
        <v>47</v>
      </c>
    </row>
    <row r="899" spans="1:5" ht="12.75" customHeight="1">
      <c r="A899" s="149" t="s">
        <v>37010</v>
      </c>
      <c r="B899" s="149" t="s">
        <v>3610</v>
      </c>
      <c r="C899" s="149" t="s">
        <v>37011</v>
      </c>
      <c r="D899" s="149" t="s">
        <v>592</v>
      </c>
      <c r="E899" s="150">
        <v>7.3243999999999998</v>
      </c>
    </row>
    <row r="900" spans="1:5" ht="12.75" customHeight="1">
      <c r="A900" s="149" t="s">
        <v>37012</v>
      </c>
      <c r="B900" s="149" t="s">
        <v>16892</v>
      </c>
      <c r="C900" s="149" t="s">
        <v>37013</v>
      </c>
      <c r="D900" s="149" t="s">
        <v>16894</v>
      </c>
      <c r="E900" s="150">
        <v>8.25</v>
      </c>
    </row>
    <row r="901" spans="1:5" ht="12.75" customHeight="1">
      <c r="A901" s="149" t="s">
        <v>37014</v>
      </c>
      <c r="B901" s="149" t="s">
        <v>3589</v>
      </c>
      <c r="C901" s="149" t="s">
        <v>36933</v>
      </c>
      <c r="D901" s="149" t="s">
        <v>592</v>
      </c>
      <c r="E901" s="150">
        <v>10.8508</v>
      </c>
    </row>
    <row r="902" spans="1:5" ht="12.75" customHeight="1">
      <c r="A902" s="149" t="s">
        <v>37015</v>
      </c>
      <c r="B902" s="149" t="s">
        <v>27840</v>
      </c>
      <c r="C902" s="149" t="s">
        <v>37016</v>
      </c>
      <c r="D902" s="149" t="s">
        <v>1309</v>
      </c>
      <c r="E902" s="150">
        <v>6.4055999999999997</v>
      </c>
    </row>
    <row r="903" spans="1:5" ht="12.75" customHeight="1">
      <c r="A903" s="149" t="s">
        <v>37017</v>
      </c>
      <c r="B903" s="149" t="s">
        <v>27888</v>
      </c>
      <c r="C903" s="149" t="s">
        <v>37018</v>
      </c>
      <c r="D903" s="149" t="s">
        <v>1309</v>
      </c>
      <c r="E903" s="150">
        <v>15.7448</v>
      </c>
    </row>
    <row r="904" spans="1:5" ht="12.75" customHeight="1">
      <c r="A904" s="149" t="s">
        <v>37019</v>
      </c>
      <c r="B904" s="149" t="s">
        <v>16902</v>
      </c>
      <c r="C904" s="149" t="s">
        <v>37020</v>
      </c>
      <c r="D904" s="149" t="s">
        <v>592</v>
      </c>
      <c r="E904" s="150">
        <v>18.003699999999998</v>
      </c>
    </row>
    <row r="905" spans="1:5" ht="12.75" customHeight="1">
      <c r="A905" s="149" t="s">
        <v>37021</v>
      </c>
      <c r="B905" s="149" t="s">
        <v>3592</v>
      </c>
      <c r="C905" s="149" t="s">
        <v>37022</v>
      </c>
      <c r="D905" s="149" t="s">
        <v>592</v>
      </c>
      <c r="E905" s="150">
        <v>12.4587</v>
      </c>
    </row>
    <row r="906" spans="1:5" ht="12.75" customHeight="1">
      <c r="A906" s="149" t="s">
        <v>37023</v>
      </c>
      <c r="B906" s="149" t="s">
        <v>3613</v>
      </c>
      <c r="C906" s="149" t="s">
        <v>37024</v>
      </c>
      <c r="D906" s="149" t="s">
        <v>592</v>
      </c>
      <c r="E906" s="150">
        <v>13.9292</v>
      </c>
    </row>
    <row r="907" spans="1:5" ht="12.75" customHeight="1">
      <c r="A907" s="149" t="s">
        <v>37025</v>
      </c>
      <c r="B907" s="149" t="s">
        <v>3616</v>
      </c>
      <c r="C907" s="149" t="s">
        <v>37026</v>
      </c>
      <c r="D907" s="149" t="s">
        <v>592</v>
      </c>
      <c r="E907" s="150">
        <v>16.0383</v>
      </c>
    </row>
    <row r="908" spans="1:5" ht="12.75" customHeight="1">
      <c r="A908" s="149" t="s">
        <v>37027</v>
      </c>
      <c r="B908" s="149" t="s">
        <v>3640</v>
      </c>
      <c r="C908" s="149" t="s">
        <v>37028</v>
      </c>
      <c r="D908" s="149" t="s">
        <v>592</v>
      </c>
      <c r="E908" s="150">
        <v>2.6943999999999999</v>
      </c>
    </row>
    <row r="909" spans="1:5" ht="25.5" customHeight="1">
      <c r="A909" s="149" t="s">
        <v>37029</v>
      </c>
      <c r="B909" s="149" t="s">
        <v>13048</v>
      </c>
      <c r="C909" s="149" t="s">
        <v>37030</v>
      </c>
      <c r="D909" s="149" t="s">
        <v>592</v>
      </c>
      <c r="E909" s="150">
        <v>243.43039999999999</v>
      </c>
    </row>
    <row r="910" spans="1:5" ht="12.75" customHeight="1">
      <c r="A910" s="149" t="s">
        <v>37031</v>
      </c>
      <c r="B910" s="149" t="s">
        <v>34874</v>
      </c>
      <c r="C910" s="149" t="s">
        <v>34875</v>
      </c>
      <c r="D910" s="149" t="s">
        <v>246</v>
      </c>
      <c r="E910" s="150">
        <v>481.20159999999998</v>
      </c>
    </row>
    <row r="911" spans="1:5" ht="12.75" customHeight="1">
      <c r="A911" s="149" t="s">
        <v>37032</v>
      </c>
      <c r="B911" s="149" t="s">
        <v>3619</v>
      </c>
      <c r="C911" s="149" t="s">
        <v>37033</v>
      </c>
      <c r="D911" s="149" t="s">
        <v>592</v>
      </c>
      <c r="E911" s="150">
        <v>22.0761</v>
      </c>
    </row>
    <row r="912" spans="1:5" ht="12.75" customHeight="1">
      <c r="A912" s="149" t="s">
        <v>37034</v>
      </c>
      <c r="B912" s="149" t="s">
        <v>3622</v>
      </c>
      <c r="C912" s="149" t="s">
        <v>37035</v>
      </c>
      <c r="D912" s="149" t="s">
        <v>592</v>
      </c>
      <c r="E912" s="150">
        <v>34.0411</v>
      </c>
    </row>
    <row r="913" spans="1:5" ht="12.75" customHeight="1">
      <c r="A913" s="149" t="s">
        <v>37036</v>
      </c>
      <c r="B913" s="149" t="s">
        <v>3577</v>
      </c>
      <c r="C913" s="149" t="s">
        <v>37037</v>
      </c>
      <c r="D913" s="149" t="s">
        <v>592</v>
      </c>
      <c r="E913" s="150">
        <v>20.3324</v>
      </c>
    </row>
    <row r="914" spans="1:5" ht="12.75" customHeight="1">
      <c r="A914" s="149" t="s">
        <v>37038</v>
      </c>
      <c r="B914" s="149" t="s">
        <v>29717</v>
      </c>
      <c r="C914" s="149" t="s">
        <v>37039</v>
      </c>
      <c r="D914" s="149" t="s">
        <v>35237</v>
      </c>
      <c r="E914" s="150">
        <v>764.75070000000005</v>
      </c>
    </row>
    <row r="915" spans="1:5" ht="12.75" customHeight="1">
      <c r="A915" s="149" t="s">
        <v>37040</v>
      </c>
      <c r="B915" s="149" t="s">
        <v>3580</v>
      </c>
      <c r="C915" s="149" t="s">
        <v>36865</v>
      </c>
      <c r="D915" s="149" t="s">
        <v>592</v>
      </c>
      <c r="E915" s="150">
        <v>26.069400000000002</v>
      </c>
    </row>
    <row r="916" spans="1:5" ht="12.75" customHeight="1">
      <c r="A916" s="149" t="s">
        <v>37041</v>
      </c>
      <c r="B916" s="149" t="s">
        <v>3625</v>
      </c>
      <c r="C916" s="149" t="s">
        <v>37024</v>
      </c>
      <c r="D916" s="149" t="s">
        <v>592</v>
      </c>
      <c r="E916" s="150">
        <v>5.3071999999999999</v>
      </c>
    </row>
    <row r="917" spans="1:5" ht="12.75" customHeight="1">
      <c r="A917" s="149" t="s">
        <v>37042</v>
      </c>
      <c r="B917" s="149" t="s">
        <v>3628</v>
      </c>
      <c r="C917" s="149" t="s">
        <v>37026</v>
      </c>
      <c r="D917" s="149" t="s">
        <v>592</v>
      </c>
      <c r="E917" s="150">
        <v>6.0658000000000003</v>
      </c>
    </row>
    <row r="918" spans="1:5" ht="12.75" customHeight="1">
      <c r="A918" s="149" t="s">
        <v>37043</v>
      </c>
      <c r="B918" s="149" t="s">
        <v>30626</v>
      </c>
      <c r="C918" s="149" t="s">
        <v>37044</v>
      </c>
      <c r="D918" s="149" t="s">
        <v>131</v>
      </c>
      <c r="E918" s="150">
        <v>370.39670000000001</v>
      </c>
    </row>
    <row r="919" spans="1:5" ht="12.75" customHeight="1">
      <c r="A919" s="149" t="s">
        <v>37045</v>
      </c>
      <c r="B919" s="149" t="s">
        <v>30628</v>
      </c>
      <c r="C919" s="149" t="s">
        <v>37046</v>
      </c>
      <c r="D919" s="149" t="s">
        <v>131</v>
      </c>
      <c r="E919" s="150">
        <v>176.78469999999999</v>
      </c>
    </row>
    <row r="920" spans="1:5" ht="12.75" customHeight="1">
      <c r="A920" s="149" t="s">
        <v>37047</v>
      </c>
      <c r="B920" s="149" t="s">
        <v>30629</v>
      </c>
      <c r="C920" s="149" t="s">
        <v>37048</v>
      </c>
      <c r="D920" s="149" t="s">
        <v>131</v>
      </c>
      <c r="E920" s="150">
        <v>163.35210000000001</v>
      </c>
    </row>
    <row r="921" spans="1:5" ht="12.75" customHeight="1">
      <c r="A921" s="149" t="s">
        <v>37049</v>
      </c>
      <c r="B921" s="149" t="s">
        <v>3631</v>
      </c>
      <c r="C921" s="149" t="s">
        <v>37033</v>
      </c>
      <c r="D921" s="149" t="s">
        <v>592</v>
      </c>
      <c r="E921" s="150">
        <v>8.9487000000000005</v>
      </c>
    </row>
    <row r="922" spans="1:5" ht="12.75" customHeight="1">
      <c r="A922" s="149" t="s">
        <v>37050</v>
      </c>
      <c r="B922" s="149" t="s">
        <v>5763</v>
      </c>
      <c r="C922" s="149" t="s">
        <v>37051</v>
      </c>
      <c r="D922" s="149" t="s">
        <v>81</v>
      </c>
      <c r="E922" s="150">
        <v>96.127099999999999</v>
      </c>
    </row>
    <row r="923" spans="1:5" ht="12.75" customHeight="1">
      <c r="A923" s="149" t="s">
        <v>37052</v>
      </c>
      <c r="B923" s="149" t="s">
        <v>3634</v>
      </c>
      <c r="C923" s="149" t="s">
        <v>37053</v>
      </c>
      <c r="D923" s="149" t="s">
        <v>592</v>
      </c>
      <c r="E923" s="150">
        <v>13.0601</v>
      </c>
    </row>
    <row r="924" spans="1:5" ht="12.75" customHeight="1">
      <c r="A924" s="149" t="s">
        <v>37054</v>
      </c>
      <c r="B924" s="149" t="s">
        <v>15853</v>
      </c>
      <c r="C924" s="149" t="s">
        <v>37055</v>
      </c>
      <c r="D924" s="149" t="s">
        <v>1309</v>
      </c>
      <c r="E924" s="150">
        <v>51.726999999999997</v>
      </c>
    </row>
    <row r="925" spans="1:5" ht="12.75" customHeight="1">
      <c r="A925" s="149" t="s">
        <v>37056</v>
      </c>
      <c r="B925" s="149" t="s">
        <v>15709</v>
      </c>
      <c r="C925" s="149" t="s">
        <v>37057</v>
      </c>
      <c r="D925" s="149" t="s">
        <v>592</v>
      </c>
      <c r="E925" s="150">
        <v>396.21319999999997</v>
      </c>
    </row>
    <row r="926" spans="1:5" ht="12.75" customHeight="1">
      <c r="A926" s="149" t="s">
        <v>37058</v>
      </c>
      <c r="B926" s="149" t="s">
        <v>15712</v>
      </c>
      <c r="C926" s="149" t="s">
        <v>37059</v>
      </c>
      <c r="D926" s="149" t="s">
        <v>246</v>
      </c>
      <c r="E926" s="150">
        <v>408.48930000000001</v>
      </c>
    </row>
    <row r="927" spans="1:5" ht="12.75" customHeight="1">
      <c r="A927" s="149" t="s">
        <v>37060</v>
      </c>
      <c r="B927" s="149" t="s">
        <v>30269</v>
      </c>
      <c r="C927" s="149" t="s">
        <v>37061</v>
      </c>
      <c r="D927" s="149" t="s">
        <v>131</v>
      </c>
      <c r="E927" s="150">
        <v>150.72219999999999</v>
      </c>
    </row>
    <row r="928" spans="1:5" ht="12.75" customHeight="1">
      <c r="A928" s="149" t="s">
        <v>37062</v>
      </c>
      <c r="B928" s="149" t="s">
        <v>30271</v>
      </c>
      <c r="C928" s="149" t="s">
        <v>37063</v>
      </c>
      <c r="D928" s="149" t="s">
        <v>131</v>
      </c>
      <c r="E928" s="150">
        <v>55.844900000000003</v>
      </c>
    </row>
    <row r="929" spans="1:5" ht="12.75" customHeight="1">
      <c r="A929" s="149" t="s">
        <v>37064</v>
      </c>
      <c r="B929" s="149" t="s">
        <v>30272</v>
      </c>
      <c r="C929" s="149" t="s">
        <v>37065</v>
      </c>
      <c r="D929" s="149" t="s">
        <v>131</v>
      </c>
      <c r="E929" s="150">
        <v>44.485399999999998</v>
      </c>
    </row>
    <row r="930" spans="1:5" ht="12.75" customHeight="1">
      <c r="A930" s="149" t="s">
        <v>37066</v>
      </c>
      <c r="B930" s="149" t="s">
        <v>30325</v>
      </c>
      <c r="C930" s="149" t="s">
        <v>37067</v>
      </c>
      <c r="D930" s="149" t="s">
        <v>131</v>
      </c>
      <c r="E930" s="150">
        <v>132.23009999999999</v>
      </c>
    </row>
    <row r="931" spans="1:5" ht="12.75" customHeight="1">
      <c r="A931" s="149" t="s">
        <v>37068</v>
      </c>
      <c r="B931" s="149" t="s">
        <v>30327</v>
      </c>
      <c r="C931" s="149" t="s">
        <v>37069</v>
      </c>
      <c r="D931" s="149" t="s">
        <v>131</v>
      </c>
      <c r="E931" s="150">
        <v>57.177</v>
      </c>
    </row>
    <row r="932" spans="1:5" ht="12.75" customHeight="1">
      <c r="A932" s="149" t="s">
        <v>37070</v>
      </c>
      <c r="B932" s="149" t="s">
        <v>30328</v>
      </c>
      <c r="C932" s="149" t="s">
        <v>37071</v>
      </c>
      <c r="D932" s="149" t="s">
        <v>131</v>
      </c>
      <c r="E932" s="150">
        <v>46.618200000000002</v>
      </c>
    </row>
    <row r="933" spans="1:5" ht="12.75" customHeight="1">
      <c r="A933" s="149" t="s">
        <v>37072</v>
      </c>
      <c r="B933" s="149" t="s">
        <v>30332</v>
      </c>
      <c r="C933" s="149" t="s">
        <v>37073</v>
      </c>
      <c r="D933" s="149" t="s">
        <v>131</v>
      </c>
      <c r="E933" s="150">
        <v>143.74719999999999</v>
      </c>
    </row>
    <row r="934" spans="1:5" ht="12.75" customHeight="1">
      <c r="A934" s="149" t="s">
        <v>37074</v>
      </c>
      <c r="B934" s="149" t="s">
        <v>30334</v>
      </c>
      <c r="C934" s="149" t="s">
        <v>37075</v>
      </c>
      <c r="D934" s="149" t="s">
        <v>131</v>
      </c>
      <c r="E934" s="150">
        <v>57.646500000000003</v>
      </c>
    </row>
    <row r="935" spans="1:5" ht="12.75" customHeight="1">
      <c r="A935" s="149" t="s">
        <v>37076</v>
      </c>
      <c r="B935" s="149" t="s">
        <v>30335</v>
      </c>
      <c r="C935" s="149" t="s">
        <v>37077</v>
      </c>
      <c r="D935" s="149" t="s">
        <v>131</v>
      </c>
      <c r="E935" s="150">
        <v>47.019300000000001</v>
      </c>
    </row>
    <row r="936" spans="1:5" ht="12.75" customHeight="1">
      <c r="A936" s="149" t="s">
        <v>37078</v>
      </c>
      <c r="B936" s="149" t="s">
        <v>14876</v>
      </c>
      <c r="C936" s="149" t="s">
        <v>37079</v>
      </c>
      <c r="D936" s="149" t="s">
        <v>81</v>
      </c>
      <c r="E936" s="150">
        <v>209.99719999999999</v>
      </c>
    </row>
    <row r="937" spans="1:5" ht="12.75" customHeight="1">
      <c r="A937" s="149" t="s">
        <v>37080</v>
      </c>
      <c r="B937" s="149" t="s">
        <v>14861</v>
      </c>
      <c r="C937" s="149" t="s">
        <v>37081</v>
      </c>
      <c r="D937" s="149" t="s">
        <v>81</v>
      </c>
      <c r="E937" s="150">
        <v>206.12209999999999</v>
      </c>
    </row>
    <row r="938" spans="1:5" ht="12.75" customHeight="1">
      <c r="A938" s="149" t="s">
        <v>37082</v>
      </c>
      <c r="B938" s="149" t="s">
        <v>30778</v>
      </c>
      <c r="C938" s="149" t="s">
        <v>37083</v>
      </c>
      <c r="D938" s="149" t="s">
        <v>131</v>
      </c>
      <c r="E938" s="150">
        <v>2.5996999999999999</v>
      </c>
    </row>
    <row r="939" spans="1:5" ht="12.75" customHeight="1">
      <c r="A939" s="149" t="s">
        <v>37084</v>
      </c>
      <c r="B939" s="149" t="s">
        <v>30780</v>
      </c>
      <c r="C939" s="149" t="s">
        <v>37085</v>
      </c>
      <c r="D939" s="149" t="s">
        <v>131</v>
      </c>
      <c r="E939" s="150">
        <v>0.86670000000000003</v>
      </c>
    </row>
    <row r="940" spans="1:5" ht="12.75" customHeight="1">
      <c r="A940" s="149" t="s">
        <v>37086</v>
      </c>
      <c r="B940" s="149" t="s">
        <v>30790</v>
      </c>
      <c r="C940" s="149" t="s">
        <v>37087</v>
      </c>
      <c r="D940" s="149" t="s">
        <v>131</v>
      </c>
      <c r="E940" s="150">
        <v>2.35</v>
      </c>
    </row>
    <row r="941" spans="1:5" ht="12.75" customHeight="1">
      <c r="A941" s="149" t="s">
        <v>37088</v>
      </c>
      <c r="B941" s="149" t="s">
        <v>30792</v>
      </c>
      <c r="C941" s="149" t="s">
        <v>37089</v>
      </c>
      <c r="D941" s="149" t="s">
        <v>131</v>
      </c>
      <c r="E941" s="150">
        <v>0.64</v>
      </c>
    </row>
    <row r="942" spans="1:5" ht="12.75" customHeight="1">
      <c r="A942" s="149" t="s">
        <v>37090</v>
      </c>
      <c r="B942" s="149" t="s">
        <v>30795</v>
      </c>
      <c r="C942" s="149" t="s">
        <v>37091</v>
      </c>
      <c r="D942" s="149" t="s">
        <v>131</v>
      </c>
      <c r="E942" s="150">
        <v>1.0628</v>
      </c>
    </row>
    <row r="943" spans="1:5" ht="12.75" customHeight="1">
      <c r="A943" s="149" t="s">
        <v>37092</v>
      </c>
      <c r="B943" s="149" t="s">
        <v>30797</v>
      </c>
      <c r="C943" s="149" t="s">
        <v>37093</v>
      </c>
      <c r="D943" s="149" t="s">
        <v>131</v>
      </c>
      <c r="E943" s="150">
        <v>0.2399</v>
      </c>
    </row>
    <row r="944" spans="1:5" ht="12.75" customHeight="1">
      <c r="A944" s="149" t="s">
        <v>37094</v>
      </c>
      <c r="B944" s="149" t="s">
        <v>31322</v>
      </c>
      <c r="C944" s="149" t="s">
        <v>37095</v>
      </c>
      <c r="D944" s="149" t="s">
        <v>131</v>
      </c>
      <c r="E944" s="150">
        <v>4.1184000000000003</v>
      </c>
    </row>
    <row r="945" spans="1:5" ht="12.75" customHeight="1">
      <c r="A945" s="149" t="s">
        <v>37096</v>
      </c>
      <c r="B945" s="149" t="s">
        <v>31324</v>
      </c>
      <c r="C945" s="149" t="s">
        <v>37097</v>
      </c>
      <c r="D945" s="149" t="s">
        <v>131</v>
      </c>
      <c r="E945" s="150">
        <v>8.3799999999999999E-2</v>
      </c>
    </row>
    <row r="946" spans="1:5" ht="12.75" customHeight="1">
      <c r="A946" s="149" t="s">
        <v>37098</v>
      </c>
      <c r="B946" s="149" t="s">
        <v>31327</v>
      </c>
      <c r="C946" s="149" t="s">
        <v>37099</v>
      </c>
      <c r="D946" s="149" t="s">
        <v>131</v>
      </c>
      <c r="E946" s="150">
        <v>4.4587000000000003</v>
      </c>
    </row>
    <row r="947" spans="1:5" ht="12.75" customHeight="1">
      <c r="A947" s="149" t="s">
        <v>37100</v>
      </c>
      <c r="B947" s="149" t="s">
        <v>31329</v>
      </c>
      <c r="C947" s="149" t="s">
        <v>37101</v>
      </c>
      <c r="D947" s="149" t="s">
        <v>131</v>
      </c>
      <c r="E947" s="150">
        <v>0.29320000000000002</v>
      </c>
    </row>
    <row r="948" spans="1:5" ht="38.25" customHeight="1">
      <c r="A948" s="149" t="s">
        <v>37102</v>
      </c>
      <c r="B948" s="149" t="s">
        <v>30414</v>
      </c>
      <c r="C948" s="149" t="s">
        <v>37103</v>
      </c>
      <c r="D948" s="149" t="s">
        <v>131</v>
      </c>
      <c r="E948" s="150">
        <v>71.072400000000002</v>
      </c>
    </row>
    <row r="949" spans="1:5" ht="38.25" customHeight="1">
      <c r="A949" s="149" t="s">
        <v>37104</v>
      </c>
      <c r="B949" s="149" t="s">
        <v>30416</v>
      </c>
      <c r="C949" s="149" t="s">
        <v>37105</v>
      </c>
      <c r="D949" s="149" t="s">
        <v>131</v>
      </c>
      <c r="E949" s="150">
        <v>30.053799999999999</v>
      </c>
    </row>
    <row r="950" spans="1:5" ht="38.25" customHeight="1">
      <c r="A950" s="149" t="s">
        <v>37106</v>
      </c>
      <c r="B950" s="149" t="s">
        <v>30417</v>
      </c>
      <c r="C950" s="149" t="s">
        <v>37107</v>
      </c>
      <c r="D950" s="149" t="s">
        <v>131</v>
      </c>
      <c r="E950" s="150">
        <v>25.906400000000001</v>
      </c>
    </row>
    <row r="951" spans="1:5" ht="12.75" customHeight="1">
      <c r="A951" s="149" t="s">
        <v>37108</v>
      </c>
      <c r="B951" s="149" t="s">
        <v>30339</v>
      </c>
      <c r="C951" s="149" t="s">
        <v>37109</v>
      </c>
      <c r="D951" s="149" t="s">
        <v>131</v>
      </c>
      <c r="E951" s="150">
        <v>179.21619999999999</v>
      </c>
    </row>
    <row r="952" spans="1:5" ht="12.75" customHeight="1">
      <c r="A952" s="149" t="s">
        <v>37110</v>
      </c>
      <c r="B952" s="149" t="s">
        <v>30341</v>
      </c>
      <c r="C952" s="149" t="s">
        <v>37111</v>
      </c>
      <c r="D952" s="149" t="s">
        <v>131</v>
      </c>
      <c r="E952" s="150">
        <v>61.743600000000001</v>
      </c>
    </row>
    <row r="953" spans="1:5" ht="12.75" customHeight="1">
      <c r="A953" s="149" t="s">
        <v>37112</v>
      </c>
      <c r="B953" s="149" t="s">
        <v>30342</v>
      </c>
      <c r="C953" s="149" t="s">
        <v>37113</v>
      </c>
      <c r="D953" s="149" t="s">
        <v>131</v>
      </c>
      <c r="E953" s="150">
        <v>47.420299999999997</v>
      </c>
    </row>
    <row r="954" spans="1:5" ht="38.25" customHeight="1">
      <c r="A954" s="149" t="s">
        <v>37114</v>
      </c>
      <c r="B954" s="149" t="s">
        <v>5868</v>
      </c>
      <c r="C954" s="149" t="s">
        <v>37115</v>
      </c>
      <c r="D954" s="149" t="s">
        <v>1309</v>
      </c>
      <c r="E954" s="150">
        <v>152.7731</v>
      </c>
    </row>
    <row r="955" spans="1:5" ht="12.75" customHeight="1">
      <c r="A955" s="149" t="s">
        <v>37116</v>
      </c>
      <c r="B955" s="149" t="s">
        <v>34795</v>
      </c>
      <c r="C955" s="149" t="s">
        <v>37117</v>
      </c>
      <c r="D955" s="149" t="s">
        <v>246</v>
      </c>
      <c r="E955" s="150">
        <v>89.424599999999998</v>
      </c>
    </row>
    <row r="956" spans="1:5" ht="12.75" customHeight="1">
      <c r="A956" s="149" t="s">
        <v>37118</v>
      </c>
      <c r="B956" s="149" t="s">
        <v>30346</v>
      </c>
      <c r="C956" s="149" t="s">
        <v>37119</v>
      </c>
      <c r="D956" s="149" t="s">
        <v>131</v>
      </c>
      <c r="E956" s="150">
        <v>238.12719999999999</v>
      </c>
    </row>
    <row r="957" spans="1:5" ht="12.75" customHeight="1">
      <c r="A957" s="149" t="s">
        <v>37120</v>
      </c>
      <c r="B957" s="149" t="s">
        <v>30348</v>
      </c>
      <c r="C957" s="149" t="s">
        <v>37121</v>
      </c>
      <c r="D957" s="149" t="s">
        <v>131</v>
      </c>
      <c r="E957" s="150">
        <v>65.959400000000002</v>
      </c>
    </row>
    <row r="958" spans="1:5" ht="12.75" customHeight="1">
      <c r="A958" s="149" t="s">
        <v>37122</v>
      </c>
      <c r="B958" s="149" t="s">
        <v>30349</v>
      </c>
      <c r="C958" s="149" t="s">
        <v>37123</v>
      </c>
      <c r="D958" s="149" t="s">
        <v>131</v>
      </c>
      <c r="E958" s="150">
        <v>57.146099999999997</v>
      </c>
    </row>
    <row r="959" spans="1:5" ht="12.75" customHeight="1">
      <c r="A959" s="149" t="s">
        <v>37124</v>
      </c>
      <c r="B959" s="149" t="s">
        <v>15850</v>
      </c>
      <c r="C959" s="149" t="s">
        <v>37125</v>
      </c>
      <c r="D959" s="149" t="s">
        <v>1309</v>
      </c>
      <c r="E959" s="150">
        <v>30.9236</v>
      </c>
    </row>
    <row r="960" spans="1:5" ht="38.25" customHeight="1">
      <c r="A960" s="149" t="s">
        <v>37126</v>
      </c>
      <c r="B960" s="149" t="s">
        <v>34942</v>
      </c>
      <c r="C960" s="149" t="s">
        <v>37127</v>
      </c>
      <c r="D960" s="149" t="s">
        <v>1309</v>
      </c>
      <c r="E960" s="150">
        <v>1.2279</v>
      </c>
    </row>
    <row r="961" spans="1:5" ht="12.75" customHeight="1">
      <c r="A961" s="149" t="s">
        <v>37128</v>
      </c>
      <c r="B961" s="149" t="s">
        <v>3565</v>
      </c>
      <c r="C961" s="149" t="s">
        <v>37129</v>
      </c>
      <c r="D961" s="149" t="s">
        <v>592</v>
      </c>
      <c r="E961" s="150">
        <v>16.589600000000001</v>
      </c>
    </row>
    <row r="962" spans="1:5" ht="12.75" customHeight="1">
      <c r="A962" s="149" t="s">
        <v>37130</v>
      </c>
      <c r="B962" s="149" t="s">
        <v>34791</v>
      </c>
      <c r="C962" s="149" t="s">
        <v>37131</v>
      </c>
      <c r="D962" s="149" t="s">
        <v>81</v>
      </c>
      <c r="E962" s="150">
        <v>128.71539999999999</v>
      </c>
    </row>
    <row r="963" spans="1:5" ht="12.75" customHeight="1">
      <c r="A963" s="149" t="s">
        <v>37132</v>
      </c>
      <c r="B963" s="149" t="s">
        <v>8866</v>
      </c>
      <c r="C963" s="149" t="s">
        <v>37133</v>
      </c>
      <c r="D963" s="149" t="s">
        <v>246</v>
      </c>
      <c r="E963" s="150">
        <v>1771.5328</v>
      </c>
    </row>
    <row r="964" spans="1:5" ht="25.5" customHeight="1">
      <c r="A964" s="149" t="s">
        <v>37134</v>
      </c>
      <c r="B964" s="149" t="s">
        <v>34948</v>
      </c>
      <c r="C964" s="149" t="s">
        <v>34949</v>
      </c>
      <c r="D964" s="149" t="s">
        <v>1309</v>
      </c>
      <c r="E964" s="150">
        <v>86.291300000000007</v>
      </c>
    </row>
    <row r="965" spans="1:5" ht="12.75" customHeight="1">
      <c r="A965" s="149" t="s">
        <v>37135</v>
      </c>
      <c r="B965" s="149" t="s">
        <v>5895</v>
      </c>
      <c r="C965" s="149" t="s">
        <v>37136</v>
      </c>
      <c r="D965" s="149" t="s">
        <v>1309</v>
      </c>
      <c r="E965" s="150">
        <v>93.842699999999994</v>
      </c>
    </row>
    <row r="966" spans="1:5" ht="12.75" customHeight="1">
      <c r="A966" s="149" t="s">
        <v>37137</v>
      </c>
      <c r="B966" s="149" t="s">
        <v>15612</v>
      </c>
      <c r="C966" s="149" t="s">
        <v>37138</v>
      </c>
      <c r="D966" s="149" t="s">
        <v>592</v>
      </c>
      <c r="E966" s="150">
        <v>43.886200000000002</v>
      </c>
    </row>
    <row r="967" spans="1:5" ht="12.75" customHeight="1">
      <c r="A967" s="149" t="s">
        <v>37139</v>
      </c>
      <c r="B967" s="149" t="s">
        <v>15405</v>
      </c>
      <c r="C967" s="149" t="s">
        <v>37140</v>
      </c>
      <c r="D967" s="149" t="s">
        <v>246</v>
      </c>
      <c r="E967" s="150">
        <v>449.78609999999998</v>
      </c>
    </row>
    <row r="968" spans="1:5" ht="12.75" customHeight="1">
      <c r="A968" s="149" t="s">
        <v>37141</v>
      </c>
      <c r="B968" s="149" t="s">
        <v>5907</v>
      </c>
      <c r="C968" s="149" t="s">
        <v>37142</v>
      </c>
      <c r="D968" s="149" t="s">
        <v>81</v>
      </c>
      <c r="E968" s="150">
        <v>45.315899999999999</v>
      </c>
    </row>
    <row r="969" spans="1:5" ht="12.75" customHeight="1">
      <c r="A969" s="149" t="s">
        <v>37143</v>
      </c>
      <c r="B969" s="149" t="s">
        <v>15615</v>
      </c>
      <c r="C969" s="149" t="s">
        <v>37144</v>
      </c>
      <c r="D969" s="149" t="s">
        <v>592</v>
      </c>
      <c r="E969" s="150">
        <v>55.4773</v>
      </c>
    </row>
    <row r="970" spans="1:5" ht="12.75" customHeight="1">
      <c r="A970" s="149" t="s">
        <v>37145</v>
      </c>
      <c r="B970" s="149" t="s">
        <v>15618</v>
      </c>
      <c r="C970" s="149" t="s">
        <v>37146</v>
      </c>
      <c r="D970" s="149" t="s">
        <v>592</v>
      </c>
      <c r="E970" s="150">
        <v>71.286100000000005</v>
      </c>
    </row>
    <row r="971" spans="1:5" ht="12.75" customHeight="1">
      <c r="A971" s="149" t="s">
        <v>37147</v>
      </c>
      <c r="B971" s="149" t="s">
        <v>15621</v>
      </c>
      <c r="C971" s="149" t="s">
        <v>37148</v>
      </c>
      <c r="D971" s="149" t="s">
        <v>592</v>
      </c>
      <c r="E971" s="150">
        <v>85.343500000000006</v>
      </c>
    </row>
    <row r="972" spans="1:5" ht="12.75" customHeight="1">
      <c r="A972" s="149" t="s">
        <v>37149</v>
      </c>
      <c r="B972" s="149" t="s">
        <v>15624</v>
      </c>
      <c r="C972" s="149" t="s">
        <v>37150</v>
      </c>
      <c r="D972" s="149" t="s">
        <v>592</v>
      </c>
      <c r="E972" s="150">
        <v>97.86</v>
      </c>
    </row>
    <row r="973" spans="1:5" ht="12.75" customHeight="1">
      <c r="A973" s="149" t="s">
        <v>37151</v>
      </c>
      <c r="B973" s="149" t="s">
        <v>16655</v>
      </c>
      <c r="C973" s="149" t="s">
        <v>37152</v>
      </c>
      <c r="D973" s="149" t="s">
        <v>246</v>
      </c>
      <c r="E973" s="150">
        <v>46.623699999999999</v>
      </c>
    </row>
    <row r="974" spans="1:5" ht="12.75" customHeight="1">
      <c r="A974" s="149" t="s">
        <v>37153</v>
      </c>
      <c r="B974" s="149" t="s">
        <v>15627</v>
      </c>
      <c r="C974" s="149" t="s">
        <v>37154</v>
      </c>
      <c r="D974" s="149" t="s">
        <v>592</v>
      </c>
      <c r="E974" s="150">
        <v>29.511099999999999</v>
      </c>
    </row>
    <row r="975" spans="1:5" ht="12.75" customHeight="1">
      <c r="A975" s="149" t="s">
        <v>37155</v>
      </c>
      <c r="B975" s="149" t="s">
        <v>15633</v>
      </c>
      <c r="C975" s="149" t="s">
        <v>37156</v>
      </c>
      <c r="D975" s="149" t="s">
        <v>592</v>
      </c>
      <c r="E975" s="150">
        <v>83.498500000000007</v>
      </c>
    </row>
    <row r="976" spans="1:5" ht="12.75" customHeight="1">
      <c r="A976" s="149" t="s">
        <v>37157</v>
      </c>
      <c r="B976" s="149" t="s">
        <v>15636</v>
      </c>
      <c r="C976" s="149" t="s">
        <v>37158</v>
      </c>
      <c r="D976" s="149" t="s">
        <v>592</v>
      </c>
      <c r="E976" s="150">
        <v>86.826300000000003</v>
      </c>
    </row>
    <row r="977" spans="1:5" ht="12.75" customHeight="1">
      <c r="A977" s="149" t="s">
        <v>37159</v>
      </c>
      <c r="B977" s="149" t="s">
        <v>15639</v>
      </c>
      <c r="C977" s="149" t="s">
        <v>37160</v>
      </c>
      <c r="D977" s="149" t="s">
        <v>592</v>
      </c>
      <c r="E977" s="150">
        <v>103.51779999999999</v>
      </c>
    </row>
    <row r="978" spans="1:5" ht="12.75" customHeight="1">
      <c r="A978" s="149" t="s">
        <v>37161</v>
      </c>
      <c r="B978" s="149" t="s">
        <v>15642</v>
      </c>
      <c r="C978" s="149" t="s">
        <v>37162</v>
      </c>
      <c r="D978" s="149" t="s">
        <v>592</v>
      </c>
      <c r="E978" s="150">
        <v>114.3182</v>
      </c>
    </row>
    <row r="979" spans="1:5" ht="12.75" customHeight="1">
      <c r="A979" s="149" t="s">
        <v>37163</v>
      </c>
      <c r="B979" s="149" t="s">
        <v>15645</v>
      </c>
      <c r="C979" s="149" t="s">
        <v>37164</v>
      </c>
      <c r="D979" s="149" t="s">
        <v>592</v>
      </c>
      <c r="E979" s="150">
        <v>153.67699999999999</v>
      </c>
    </row>
    <row r="980" spans="1:5" ht="12.75" customHeight="1">
      <c r="A980" s="149" t="s">
        <v>37165</v>
      </c>
      <c r="B980" s="149" t="s">
        <v>15648</v>
      </c>
      <c r="C980" s="149" t="s">
        <v>37166</v>
      </c>
      <c r="D980" s="149" t="s">
        <v>592</v>
      </c>
      <c r="E980" s="150">
        <v>73.091399999999993</v>
      </c>
    </row>
    <row r="981" spans="1:5" ht="12.75" customHeight="1">
      <c r="A981" s="149" t="s">
        <v>37167</v>
      </c>
      <c r="B981" s="149" t="s">
        <v>15651</v>
      </c>
      <c r="C981" s="149" t="s">
        <v>37168</v>
      </c>
      <c r="D981" s="149" t="s">
        <v>592</v>
      </c>
      <c r="E981" s="150">
        <v>85.119299999999996</v>
      </c>
    </row>
    <row r="982" spans="1:5" ht="12.75" customHeight="1">
      <c r="A982" s="149" t="s">
        <v>37169</v>
      </c>
      <c r="B982" s="149" t="s">
        <v>15654</v>
      </c>
      <c r="C982" s="149" t="s">
        <v>37170</v>
      </c>
      <c r="D982" s="149" t="s">
        <v>592</v>
      </c>
      <c r="E982" s="150">
        <v>93.144900000000007</v>
      </c>
    </row>
    <row r="983" spans="1:5" ht="12.75" customHeight="1">
      <c r="A983" s="149" t="s">
        <v>37171</v>
      </c>
      <c r="B983" s="149" t="s">
        <v>15657</v>
      </c>
      <c r="C983" s="149" t="s">
        <v>37168</v>
      </c>
      <c r="D983" s="149" t="s">
        <v>592</v>
      </c>
      <c r="E983" s="150">
        <v>103.7971</v>
      </c>
    </row>
    <row r="984" spans="1:5" ht="12.75" customHeight="1">
      <c r="A984" s="149" t="s">
        <v>37172</v>
      </c>
      <c r="B984" s="149" t="s">
        <v>15660</v>
      </c>
      <c r="C984" s="149" t="s">
        <v>37173</v>
      </c>
      <c r="D984" s="149" t="s">
        <v>592</v>
      </c>
      <c r="E984" s="150">
        <v>138.72880000000001</v>
      </c>
    </row>
    <row r="985" spans="1:5" ht="12.75" customHeight="1">
      <c r="A985" s="149" t="s">
        <v>37174</v>
      </c>
      <c r="B985" s="149" t="s">
        <v>15663</v>
      </c>
      <c r="C985" s="149" t="s">
        <v>37175</v>
      </c>
      <c r="D985" s="149" t="s">
        <v>592</v>
      </c>
      <c r="E985" s="150">
        <v>64.807699999999997</v>
      </c>
    </row>
    <row r="986" spans="1:5" ht="12.75" customHeight="1">
      <c r="A986" s="149" t="s">
        <v>37176</v>
      </c>
      <c r="B986" s="149" t="s">
        <v>15666</v>
      </c>
      <c r="C986" s="149" t="s">
        <v>37177</v>
      </c>
      <c r="D986" s="149" t="s">
        <v>592</v>
      </c>
      <c r="E986" s="150">
        <v>65.208399999999997</v>
      </c>
    </row>
    <row r="987" spans="1:5" ht="12.75" customHeight="1">
      <c r="A987" s="149" t="s">
        <v>37178</v>
      </c>
      <c r="B987" s="149" t="s">
        <v>15669</v>
      </c>
      <c r="C987" s="149" t="s">
        <v>37179</v>
      </c>
      <c r="D987" s="149" t="s">
        <v>592</v>
      </c>
      <c r="E987" s="150">
        <v>65.814700000000002</v>
      </c>
    </row>
    <row r="988" spans="1:5" ht="12.75" customHeight="1">
      <c r="A988" s="149" t="s">
        <v>37180</v>
      </c>
      <c r="B988" s="149" t="s">
        <v>15672</v>
      </c>
      <c r="C988" s="149" t="s">
        <v>37181</v>
      </c>
      <c r="D988" s="149" t="s">
        <v>592</v>
      </c>
      <c r="E988" s="150">
        <v>68.248500000000007</v>
      </c>
    </row>
    <row r="989" spans="1:5" ht="12.75" customHeight="1">
      <c r="A989" s="149" t="s">
        <v>37182</v>
      </c>
      <c r="B989" s="149" t="s">
        <v>15675</v>
      </c>
      <c r="C989" s="149" t="s">
        <v>37183</v>
      </c>
      <c r="D989" s="149" t="s">
        <v>592</v>
      </c>
      <c r="E989" s="150">
        <v>78.755200000000002</v>
      </c>
    </row>
    <row r="990" spans="1:5" ht="12.75" customHeight="1">
      <c r="A990" s="149" t="s">
        <v>37184</v>
      </c>
      <c r="B990" s="149" t="s">
        <v>15678</v>
      </c>
      <c r="C990" s="149" t="s">
        <v>37185</v>
      </c>
      <c r="D990" s="149" t="s">
        <v>592</v>
      </c>
      <c r="E990" s="150">
        <v>6.13</v>
      </c>
    </row>
    <row r="991" spans="1:5" ht="12.75" customHeight="1">
      <c r="A991" s="149" t="s">
        <v>37186</v>
      </c>
      <c r="B991" s="149" t="s">
        <v>15682</v>
      </c>
      <c r="C991" s="149" t="s">
        <v>37187</v>
      </c>
      <c r="D991" s="149" t="s">
        <v>592</v>
      </c>
      <c r="E991" s="150">
        <v>3.33</v>
      </c>
    </row>
    <row r="992" spans="1:5" ht="12.75" customHeight="1">
      <c r="A992" s="149" t="s">
        <v>37188</v>
      </c>
      <c r="B992" s="149" t="s">
        <v>34801</v>
      </c>
      <c r="C992" s="149" t="s">
        <v>37189</v>
      </c>
      <c r="D992" s="149" t="s">
        <v>131</v>
      </c>
      <c r="E992" s="150">
        <v>66.8596</v>
      </c>
    </row>
    <row r="993" spans="1:5" ht="25.5" customHeight="1">
      <c r="A993" s="149" t="s">
        <v>37190</v>
      </c>
      <c r="B993" s="149" t="s">
        <v>34805</v>
      </c>
      <c r="C993" s="149" t="s">
        <v>37191</v>
      </c>
      <c r="D993" s="149" t="s">
        <v>131</v>
      </c>
      <c r="E993" s="150">
        <v>67.998500000000007</v>
      </c>
    </row>
    <row r="994" spans="1:5" ht="12.75" customHeight="1">
      <c r="A994" s="149" t="s">
        <v>37192</v>
      </c>
      <c r="B994" s="149" t="s">
        <v>16502</v>
      </c>
      <c r="C994" s="149" t="s">
        <v>37193</v>
      </c>
      <c r="D994" s="149" t="s">
        <v>592</v>
      </c>
      <c r="E994" s="150">
        <v>1033.5661</v>
      </c>
    </row>
    <row r="995" spans="1:5" ht="25.5" customHeight="1">
      <c r="A995" s="149" t="s">
        <v>37194</v>
      </c>
      <c r="B995" s="149" t="s">
        <v>34847</v>
      </c>
      <c r="C995" s="149" t="s">
        <v>37195</v>
      </c>
      <c r="D995" s="149" t="s">
        <v>131</v>
      </c>
      <c r="E995" s="150">
        <v>392.74040000000002</v>
      </c>
    </row>
    <row r="996" spans="1:5" ht="12.75" customHeight="1">
      <c r="A996" s="149" t="s">
        <v>37196</v>
      </c>
      <c r="B996" s="149" t="s">
        <v>34850</v>
      </c>
      <c r="C996" s="149" t="s">
        <v>34851</v>
      </c>
      <c r="D996" s="149" t="s">
        <v>131</v>
      </c>
      <c r="E996" s="150">
        <v>142.44450000000001</v>
      </c>
    </row>
    <row r="997" spans="1:5" ht="12.75" customHeight="1">
      <c r="A997" s="149" t="s">
        <v>37197</v>
      </c>
      <c r="B997" s="149" t="s">
        <v>30536</v>
      </c>
      <c r="C997" s="149" t="s">
        <v>37198</v>
      </c>
      <c r="D997" s="149" t="s">
        <v>131</v>
      </c>
      <c r="E997" s="150">
        <v>90.572299999999998</v>
      </c>
    </row>
    <row r="998" spans="1:5" ht="12.75" customHeight="1">
      <c r="A998" s="149" t="s">
        <v>37199</v>
      </c>
      <c r="B998" s="149" t="s">
        <v>30538</v>
      </c>
      <c r="C998" s="149" t="s">
        <v>37200</v>
      </c>
      <c r="D998" s="149" t="s">
        <v>131</v>
      </c>
      <c r="E998" s="150">
        <v>47.608199999999997</v>
      </c>
    </row>
    <row r="999" spans="1:5" ht="12.75" customHeight="1">
      <c r="A999" s="149" t="s">
        <v>37201</v>
      </c>
      <c r="B999" s="149" t="s">
        <v>30539</v>
      </c>
      <c r="C999" s="149" t="s">
        <v>37202</v>
      </c>
      <c r="D999" s="149" t="s">
        <v>131</v>
      </c>
      <c r="E999" s="150">
        <v>41.393799999999999</v>
      </c>
    </row>
    <row r="1000" spans="1:5" ht="12.75" customHeight="1">
      <c r="A1000" s="149" t="s">
        <v>37203</v>
      </c>
      <c r="B1000" s="149" t="s">
        <v>5904</v>
      </c>
      <c r="C1000" s="149" t="s">
        <v>37204</v>
      </c>
      <c r="D1000" s="149" t="s">
        <v>246</v>
      </c>
      <c r="E1000" s="150">
        <v>90.125399999999999</v>
      </c>
    </row>
    <row r="1001" spans="1:5" ht="12.75" customHeight="1">
      <c r="A1001" s="149" t="s">
        <v>37205</v>
      </c>
      <c r="B1001" s="149" t="s">
        <v>21524</v>
      </c>
      <c r="C1001" s="149" t="s">
        <v>37206</v>
      </c>
      <c r="D1001" s="149" t="s">
        <v>246</v>
      </c>
      <c r="E1001" s="150">
        <v>31.525099999999998</v>
      </c>
    </row>
    <row r="1002" spans="1:5" ht="12.75" customHeight="1">
      <c r="A1002" s="149" t="s">
        <v>37207</v>
      </c>
      <c r="B1002" s="149" t="s">
        <v>21530</v>
      </c>
      <c r="C1002" s="149" t="s">
        <v>37208</v>
      </c>
      <c r="D1002" s="149" t="s">
        <v>246</v>
      </c>
      <c r="E1002" s="150">
        <v>38.200499999999998</v>
      </c>
    </row>
    <row r="1003" spans="1:5" ht="12.75" customHeight="1">
      <c r="A1003" s="149" t="s">
        <v>37209</v>
      </c>
      <c r="B1003" s="149" t="s">
        <v>21536</v>
      </c>
      <c r="C1003" s="149" t="s">
        <v>37210</v>
      </c>
      <c r="D1003" s="149" t="s">
        <v>246</v>
      </c>
      <c r="E1003" s="150">
        <v>50.612400000000001</v>
      </c>
    </row>
    <row r="1004" spans="1:5" ht="12.75" customHeight="1">
      <c r="A1004" s="149" t="s">
        <v>37211</v>
      </c>
      <c r="B1004" s="149" t="s">
        <v>28056</v>
      </c>
      <c r="C1004" s="149" t="s">
        <v>37212</v>
      </c>
      <c r="D1004" s="149" t="s">
        <v>1309</v>
      </c>
      <c r="E1004" s="150">
        <v>2.8363</v>
      </c>
    </row>
    <row r="1005" spans="1:5" ht="12.75" customHeight="1">
      <c r="A1005" s="149" t="s">
        <v>37213</v>
      </c>
      <c r="B1005" s="149" t="s">
        <v>5913</v>
      </c>
      <c r="C1005" s="149" t="s">
        <v>37214</v>
      </c>
      <c r="D1005" s="149" t="s">
        <v>246</v>
      </c>
      <c r="E1005" s="150">
        <v>113.5689</v>
      </c>
    </row>
    <row r="1006" spans="1:5" ht="12.75" customHeight="1">
      <c r="A1006" s="149" t="s">
        <v>37215</v>
      </c>
      <c r="B1006" s="149" t="s">
        <v>5105</v>
      </c>
      <c r="C1006" s="149" t="s">
        <v>37216</v>
      </c>
      <c r="D1006" s="149" t="s">
        <v>1309</v>
      </c>
      <c r="E1006" s="150">
        <v>8.5648</v>
      </c>
    </row>
    <row r="1007" spans="1:5" ht="12.75" customHeight="1">
      <c r="A1007" s="149" t="s">
        <v>37217</v>
      </c>
      <c r="B1007" s="149" t="s">
        <v>5108</v>
      </c>
      <c r="C1007" s="149" t="s">
        <v>37218</v>
      </c>
      <c r="D1007" s="149" t="s">
        <v>1309</v>
      </c>
      <c r="E1007" s="150">
        <v>13.345000000000001</v>
      </c>
    </row>
    <row r="1008" spans="1:5" ht="12.75" customHeight="1">
      <c r="A1008" s="149" t="s">
        <v>37219</v>
      </c>
      <c r="B1008" s="149" t="s">
        <v>3529</v>
      </c>
      <c r="C1008" s="149" t="s">
        <v>37220</v>
      </c>
      <c r="D1008" s="149" t="s">
        <v>592</v>
      </c>
      <c r="E1008" s="150">
        <v>31.2986</v>
      </c>
    </row>
    <row r="1009" spans="1:5" ht="12.75" customHeight="1">
      <c r="A1009" s="149" t="s">
        <v>37221</v>
      </c>
      <c r="B1009" s="149" t="s">
        <v>17074</v>
      </c>
      <c r="C1009" s="149" t="s">
        <v>37222</v>
      </c>
      <c r="D1009" s="149" t="s">
        <v>1309</v>
      </c>
      <c r="E1009" s="150">
        <v>110.8947</v>
      </c>
    </row>
    <row r="1010" spans="1:5" ht="12.75" customHeight="1">
      <c r="A1010" s="149" t="s">
        <v>37223</v>
      </c>
      <c r="B1010" s="149" t="s">
        <v>17077</v>
      </c>
      <c r="C1010" s="149" t="s">
        <v>37224</v>
      </c>
      <c r="D1010" s="149" t="s">
        <v>1309</v>
      </c>
      <c r="E1010" s="150">
        <v>215.9341</v>
      </c>
    </row>
    <row r="1011" spans="1:5" ht="12.75" customHeight="1">
      <c r="A1011" s="149" t="s">
        <v>37225</v>
      </c>
      <c r="B1011" s="149" t="s">
        <v>17080</v>
      </c>
      <c r="C1011" s="149" t="s">
        <v>37226</v>
      </c>
      <c r="D1011" s="149" t="s">
        <v>1309</v>
      </c>
      <c r="E1011" s="150">
        <v>238.2774</v>
      </c>
    </row>
    <row r="1012" spans="1:5" ht="12.75" customHeight="1">
      <c r="A1012" s="149" t="s">
        <v>37227</v>
      </c>
      <c r="B1012" s="149" t="s">
        <v>37228</v>
      </c>
      <c r="C1012" s="149" t="s">
        <v>37229</v>
      </c>
      <c r="D1012" s="149" t="s">
        <v>592</v>
      </c>
      <c r="E1012" s="150">
        <v>96.875699999999995</v>
      </c>
    </row>
    <row r="1013" spans="1:5" ht="12.75" customHeight="1">
      <c r="A1013" s="149" t="s">
        <v>37230</v>
      </c>
      <c r="B1013" s="149" t="s">
        <v>5003</v>
      </c>
      <c r="C1013" s="149" t="s">
        <v>37231</v>
      </c>
      <c r="D1013" s="149" t="s">
        <v>592</v>
      </c>
      <c r="E1013" s="150">
        <v>56.665599999999998</v>
      </c>
    </row>
    <row r="1014" spans="1:5" ht="12.75" customHeight="1">
      <c r="A1014" s="149" t="s">
        <v>37232</v>
      </c>
      <c r="B1014" s="149" t="s">
        <v>4997</v>
      </c>
      <c r="C1014" s="149" t="s">
        <v>37233</v>
      </c>
      <c r="D1014" s="149" t="s">
        <v>592</v>
      </c>
      <c r="E1014" s="150">
        <v>67.068399999999997</v>
      </c>
    </row>
    <row r="1015" spans="1:5" ht="25.5" customHeight="1">
      <c r="A1015" s="149" t="s">
        <v>37234</v>
      </c>
      <c r="B1015" s="149" t="s">
        <v>30834</v>
      </c>
      <c r="C1015" s="149" t="s">
        <v>37235</v>
      </c>
      <c r="D1015" s="149" t="s">
        <v>131</v>
      </c>
      <c r="E1015" s="150">
        <v>96.755099999999999</v>
      </c>
    </row>
    <row r="1016" spans="1:5" ht="25.5" customHeight="1">
      <c r="A1016" s="149" t="s">
        <v>37236</v>
      </c>
      <c r="B1016" s="149" t="s">
        <v>30836</v>
      </c>
      <c r="C1016" s="149" t="s">
        <v>37237</v>
      </c>
      <c r="D1016" s="149" t="s">
        <v>131</v>
      </c>
      <c r="E1016" s="150">
        <v>51.971400000000003</v>
      </c>
    </row>
    <row r="1017" spans="1:5" ht="25.5" customHeight="1">
      <c r="A1017" s="149" t="s">
        <v>37238</v>
      </c>
      <c r="B1017" s="149" t="s">
        <v>30837</v>
      </c>
      <c r="C1017" s="149" t="s">
        <v>37239</v>
      </c>
      <c r="D1017" s="149" t="s">
        <v>131</v>
      </c>
      <c r="E1017" s="150">
        <v>44.54</v>
      </c>
    </row>
    <row r="1018" spans="1:5" ht="12.75" customHeight="1">
      <c r="A1018" s="149" t="s">
        <v>37240</v>
      </c>
      <c r="B1018" s="149" t="s">
        <v>31105</v>
      </c>
      <c r="C1018" s="149" t="s">
        <v>37241</v>
      </c>
      <c r="D1018" s="149" t="s">
        <v>131</v>
      </c>
      <c r="E1018" s="150">
        <v>83.769599999999997</v>
      </c>
    </row>
    <row r="1019" spans="1:5" ht="12.75" customHeight="1">
      <c r="A1019" s="149" t="s">
        <v>37242</v>
      </c>
      <c r="B1019" s="149" t="s">
        <v>31107</v>
      </c>
      <c r="C1019" s="149" t="s">
        <v>37243</v>
      </c>
      <c r="D1019" s="149" t="s">
        <v>131</v>
      </c>
      <c r="E1019" s="150">
        <v>58.019100000000002</v>
      </c>
    </row>
    <row r="1020" spans="1:5" ht="12.75" customHeight="1">
      <c r="A1020" s="149" t="s">
        <v>37244</v>
      </c>
      <c r="B1020" s="149" t="s">
        <v>31109</v>
      </c>
      <c r="C1020" s="149" t="s">
        <v>37245</v>
      </c>
      <c r="D1020" s="149" t="s">
        <v>131</v>
      </c>
      <c r="E1020" s="150">
        <v>52.641199999999998</v>
      </c>
    </row>
    <row r="1021" spans="1:5" ht="25.5" customHeight="1">
      <c r="A1021" s="149" t="s">
        <v>37246</v>
      </c>
      <c r="B1021" s="149" t="s">
        <v>34811</v>
      </c>
      <c r="C1021" s="149" t="s">
        <v>37247</v>
      </c>
      <c r="D1021" s="149" t="s">
        <v>1334</v>
      </c>
      <c r="E1021" s="150">
        <v>8403.5084000000006</v>
      </c>
    </row>
    <row r="1022" spans="1:5" ht="25.5" customHeight="1">
      <c r="A1022" s="149" t="s">
        <v>37248</v>
      </c>
      <c r="B1022" s="149" t="s">
        <v>34814</v>
      </c>
      <c r="C1022" s="149" t="s">
        <v>37249</v>
      </c>
      <c r="D1022" s="149" t="s">
        <v>1334</v>
      </c>
      <c r="E1022" s="150">
        <v>335.15699999999998</v>
      </c>
    </row>
    <row r="1023" spans="1:5" ht="25.5" customHeight="1">
      <c r="A1023" s="149" t="s">
        <v>37250</v>
      </c>
      <c r="B1023" s="149" t="s">
        <v>34817</v>
      </c>
      <c r="C1023" s="149" t="s">
        <v>37251</v>
      </c>
      <c r="D1023" s="149" t="s">
        <v>1334</v>
      </c>
      <c r="E1023" s="150">
        <v>804.93730000000005</v>
      </c>
    </row>
    <row r="1024" spans="1:5" ht="38.25" customHeight="1">
      <c r="A1024" s="149" t="s">
        <v>37252</v>
      </c>
      <c r="B1024" s="149" t="s">
        <v>34820</v>
      </c>
      <c r="C1024" s="149" t="s">
        <v>37253</v>
      </c>
      <c r="D1024" s="149" t="s">
        <v>1334</v>
      </c>
      <c r="E1024" s="150">
        <v>723.16089999999997</v>
      </c>
    </row>
    <row r="1025" spans="1:5" ht="25.5" customHeight="1">
      <c r="A1025" s="149" t="s">
        <v>37254</v>
      </c>
      <c r="B1025" s="149" t="s">
        <v>34823</v>
      </c>
      <c r="C1025" s="149" t="s">
        <v>37255</v>
      </c>
      <c r="D1025" s="149" t="s">
        <v>1334</v>
      </c>
      <c r="E1025" s="150">
        <v>394.80189999999999</v>
      </c>
    </row>
    <row r="1026" spans="1:5" ht="25.5" customHeight="1">
      <c r="A1026" s="149" t="s">
        <v>37256</v>
      </c>
      <c r="B1026" s="149" t="s">
        <v>34826</v>
      </c>
      <c r="C1026" s="149" t="s">
        <v>37257</v>
      </c>
      <c r="D1026" s="149" t="s">
        <v>1334</v>
      </c>
      <c r="E1026" s="150">
        <v>1211.0903000000001</v>
      </c>
    </row>
    <row r="1027" spans="1:5" ht="12.75" customHeight="1">
      <c r="A1027" s="149" t="s">
        <v>37258</v>
      </c>
      <c r="B1027" s="149" t="s">
        <v>31312</v>
      </c>
      <c r="C1027" s="149" t="s">
        <v>37259</v>
      </c>
      <c r="D1027" s="149" t="s">
        <v>131</v>
      </c>
      <c r="E1027" s="150">
        <v>2.5528</v>
      </c>
    </row>
    <row r="1028" spans="1:5" ht="12.75" customHeight="1">
      <c r="A1028" s="149" t="s">
        <v>37260</v>
      </c>
      <c r="B1028" s="149" t="s">
        <v>31314</v>
      </c>
      <c r="C1028" s="149" t="s">
        <v>37261</v>
      </c>
      <c r="D1028" s="149" t="s">
        <v>131</v>
      </c>
      <c r="E1028" s="150">
        <v>1.7359</v>
      </c>
    </row>
    <row r="1029" spans="1:5" ht="12.75" customHeight="1">
      <c r="A1029" s="149" t="s">
        <v>37262</v>
      </c>
      <c r="B1029" s="149" t="s">
        <v>30724</v>
      </c>
      <c r="C1029" s="149" t="s">
        <v>37263</v>
      </c>
      <c r="D1029" s="149" t="s">
        <v>131</v>
      </c>
      <c r="E1029" s="150">
        <v>115.298</v>
      </c>
    </row>
    <row r="1030" spans="1:5" ht="12.75" customHeight="1">
      <c r="A1030" s="149" t="s">
        <v>37264</v>
      </c>
      <c r="B1030" s="149" t="s">
        <v>30726</v>
      </c>
      <c r="C1030" s="149" t="s">
        <v>37265</v>
      </c>
      <c r="D1030" s="149" t="s">
        <v>131</v>
      </c>
      <c r="E1030" s="150">
        <v>49.3825</v>
      </c>
    </row>
    <row r="1031" spans="1:5" ht="12.75" customHeight="1">
      <c r="A1031" s="149" t="s">
        <v>37266</v>
      </c>
      <c r="B1031" s="149" t="s">
        <v>30727</v>
      </c>
      <c r="C1031" s="149" t="s">
        <v>37267</v>
      </c>
      <c r="D1031" s="149" t="s">
        <v>131</v>
      </c>
      <c r="E1031" s="150">
        <v>40.161999999999999</v>
      </c>
    </row>
    <row r="1032" spans="1:5" ht="12.75" customHeight="1">
      <c r="A1032" s="149" t="s">
        <v>37268</v>
      </c>
      <c r="B1032" s="149" t="s">
        <v>30841</v>
      </c>
      <c r="C1032" s="149" t="s">
        <v>37269</v>
      </c>
      <c r="D1032" s="149" t="s">
        <v>131</v>
      </c>
      <c r="E1032" s="150">
        <v>46.574199999999998</v>
      </c>
    </row>
    <row r="1033" spans="1:5" ht="12.75" customHeight="1">
      <c r="A1033" s="149" t="s">
        <v>37270</v>
      </c>
      <c r="B1033" s="149" t="s">
        <v>30843</v>
      </c>
      <c r="C1033" s="149" t="s">
        <v>37271</v>
      </c>
      <c r="D1033" s="149" t="s">
        <v>131</v>
      </c>
      <c r="E1033" s="150">
        <v>32.317999999999998</v>
      </c>
    </row>
    <row r="1034" spans="1:5" ht="12.75" customHeight="1">
      <c r="A1034" s="149" t="s">
        <v>37272</v>
      </c>
      <c r="B1034" s="149" t="s">
        <v>30844</v>
      </c>
      <c r="C1034" s="149" t="s">
        <v>37273</v>
      </c>
      <c r="D1034" s="149" t="s">
        <v>131</v>
      </c>
      <c r="E1034" s="150">
        <v>29.904599999999999</v>
      </c>
    </row>
    <row r="1035" spans="1:5" ht="12.75" customHeight="1">
      <c r="A1035" s="149" t="s">
        <v>37274</v>
      </c>
      <c r="B1035" s="149" t="s">
        <v>3197</v>
      </c>
      <c r="C1035" s="149" t="s">
        <v>37275</v>
      </c>
      <c r="D1035" s="149" t="s">
        <v>592</v>
      </c>
      <c r="E1035" s="150">
        <v>36.271599999999999</v>
      </c>
    </row>
    <row r="1036" spans="1:5" ht="12.75" customHeight="1">
      <c r="A1036" s="149" t="s">
        <v>37276</v>
      </c>
      <c r="B1036" s="149" t="s">
        <v>5432</v>
      </c>
      <c r="C1036" s="149" t="s">
        <v>37277</v>
      </c>
      <c r="D1036" s="149" t="s">
        <v>81</v>
      </c>
      <c r="E1036" s="150">
        <v>102.3471</v>
      </c>
    </row>
    <row r="1037" spans="1:5" ht="12.75" customHeight="1">
      <c r="A1037" s="149" t="s">
        <v>37278</v>
      </c>
      <c r="B1037" s="149" t="s">
        <v>5438</v>
      </c>
      <c r="C1037" s="149" t="s">
        <v>37279</v>
      </c>
      <c r="D1037" s="149" t="s">
        <v>81</v>
      </c>
      <c r="E1037" s="150">
        <v>137.5095</v>
      </c>
    </row>
    <row r="1038" spans="1:5" ht="12.75" customHeight="1">
      <c r="A1038" s="149" t="s">
        <v>37280</v>
      </c>
      <c r="B1038" s="149" t="s">
        <v>5444</v>
      </c>
      <c r="C1038" s="149" t="s">
        <v>37281</v>
      </c>
      <c r="D1038" s="149" t="s">
        <v>81</v>
      </c>
      <c r="E1038" s="150">
        <v>234.9606</v>
      </c>
    </row>
    <row r="1039" spans="1:5" ht="12.75" customHeight="1">
      <c r="A1039" s="149" t="s">
        <v>37282</v>
      </c>
      <c r="B1039" s="149" t="s">
        <v>3872</v>
      </c>
      <c r="C1039" s="149" t="s">
        <v>37283</v>
      </c>
      <c r="D1039" s="149" t="s">
        <v>3864</v>
      </c>
      <c r="E1039" s="150">
        <v>1.0486</v>
      </c>
    </row>
    <row r="1040" spans="1:5" ht="12.75" customHeight="1">
      <c r="A1040" s="149" t="s">
        <v>37284</v>
      </c>
      <c r="B1040" s="149" t="s">
        <v>30360</v>
      </c>
      <c r="C1040" s="149" t="s">
        <v>37285</v>
      </c>
      <c r="D1040" s="149" t="s">
        <v>131</v>
      </c>
      <c r="E1040" s="150">
        <v>182.81739999999999</v>
      </c>
    </row>
    <row r="1041" spans="1:5" ht="12.75" customHeight="1">
      <c r="A1041" s="149" t="s">
        <v>37286</v>
      </c>
      <c r="B1041" s="149" t="s">
        <v>30362</v>
      </c>
      <c r="C1041" s="149" t="s">
        <v>37287</v>
      </c>
      <c r="D1041" s="149" t="s">
        <v>131</v>
      </c>
      <c r="E1041" s="150">
        <v>72.102999999999994</v>
      </c>
    </row>
    <row r="1042" spans="1:5" ht="12.75" customHeight="1">
      <c r="A1042" s="149" t="s">
        <v>37288</v>
      </c>
      <c r="B1042" s="149" t="s">
        <v>30363</v>
      </c>
      <c r="C1042" s="149" t="s">
        <v>37289</v>
      </c>
      <c r="D1042" s="149" t="s">
        <v>131</v>
      </c>
      <c r="E1042" s="150">
        <v>57.330500000000001</v>
      </c>
    </row>
    <row r="1043" spans="1:5" ht="12.75" customHeight="1">
      <c r="A1043" s="149" t="s">
        <v>37290</v>
      </c>
      <c r="B1043" s="149" t="s">
        <v>30353</v>
      </c>
      <c r="C1043" s="149" t="s">
        <v>37291</v>
      </c>
      <c r="D1043" s="149" t="s">
        <v>131</v>
      </c>
      <c r="E1043" s="150">
        <v>173.67189999999999</v>
      </c>
    </row>
    <row r="1044" spans="1:5" ht="12.75" customHeight="1">
      <c r="A1044" s="149" t="s">
        <v>37292</v>
      </c>
      <c r="B1044" s="149" t="s">
        <v>30355</v>
      </c>
      <c r="C1044" s="149" t="s">
        <v>37293</v>
      </c>
      <c r="D1044" s="149" t="s">
        <v>131</v>
      </c>
      <c r="E1044" s="150">
        <v>69.832099999999997</v>
      </c>
    </row>
    <row r="1045" spans="1:5" ht="12.75" customHeight="1">
      <c r="A1045" s="149" t="s">
        <v>37294</v>
      </c>
      <c r="B1045" s="149" t="s">
        <v>30356</v>
      </c>
      <c r="C1045" s="149" t="s">
        <v>37295</v>
      </c>
      <c r="D1045" s="149" t="s">
        <v>131</v>
      </c>
      <c r="E1045" s="150">
        <v>56.32</v>
      </c>
    </row>
    <row r="1046" spans="1:5" ht="12.75" customHeight="1">
      <c r="A1046" s="149" t="s">
        <v>37296</v>
      </c>
      <c r="B1046" s="149" t="s">
        <v>31032</v>
      </c>
      <c r="C1046" s="149" t="s">
        <v>37297</v>
      </c>
      <c r="D1046" s="149" t="s">
        <v>131</v>
      </c>
      <c r="E1046" s="150">
        <v>7.2096999999999998</v>
      </c>
    </row>
    <row r="1047" spans="1:5" ht="12.75" customHeight="1">
      <c r="A1047" s="149" t="s">
        <v>37298</v>
      </c>
      <c r="B1047" s="149" t="s">
        <v>31034</v>
      </c>
      <c r="C1047" s="149" t="s">
        <v>37299</v>
      </c>
      <c r="D1047" s="149" t="s">
        <v>131</v>
      </c>
      <c r="E1047" s="150">
        <v>2.1996000000000002</v>
      </c>
    </row>
    <row r="1048" spans="1:5" ht="12.75" customHeight="1">
      <c r="A1048" s="149" t="s">
        <v>37300</v>
      </c>
      <c r="B1048" s="149" t="s">
        <v>31042</v>
      </c>
      <c r="C1048" s="149" t="s">
        <v>37301</v>
      </c>
      <c r="D1048" s="149" t="s">
        <v>131</v>
      </c>
      <c r="E1048" s="150">
        <v>13.4389</v>
      </c>
    </row>
    <row r="1049" spans="1:5" ht="12.75" customHeight="1">
      <c r="A1049" s="149" t="s">
        <v>37302</v>
      </c>
      <c r="B1049" s="149" t="s">
        <v>31044</v>
      </c>
      <c r="C1049" s="149" t="s">
        <v>37303</v>
      </c>
      <c r="D1049" s="149" t="s">
        <v>131</v>
      </c>
      <c r="E1049" s="150">
        <v>5.0092999999999996</v>
      </c>
    </row>
    <row r="1050" spans="1:5" ht="25.5" customHeight="1">
      <c r="A1050" s="149" t="s">
        <v>37304</v>
      </c>
      <c r="B1050" s="149" t="s">
        <v>30490</v>
      </c>
      <c r="C1050" s="149" t="s">
        <v>37305</v>
      </c>
      <c r="D1050" s="149" t="s">
        <v>131</v>
      </c>
      <c r="E1050" s="150">
        <v>36.878</v>
      </c>
    </row>
    <row r="1051" spans="1:5" ht="25.5" customHeight="1">
      <c r="A1051" s="149" t="s">
        <v>37306</v>
      </c>
      <c r="B1051" s="149" t="s">
        <v>30492</v>
      </c>
      <c r="C1051" s="149" t="s">
        <v>37307</v>
      </c>
      <c r="D1051" s="149" t="s">
        <v>131</v>
      </c>
      <c r="E1051" s="150">
        <v>19.3</v>
      </c>
    </row>
    <row r="1052" spans="1:5" ht="12.75" customHeight="1">
      <c r="A1052" s="149" t="s">
        <v>37308</v>
      </c>
      <c r="B1052" s="149" t="s">
        <v>3191</v>
      </c>
      <c r="C1052" s="149" t="s">
        <v>37309</v>
      </c>
      <c r="D1052" s="149" t="s">
        <v>592</v>
      </c>
      <c r="E1052" s="150">
        <v>107.32989999999999</v>
      </c>
    </row>
    <row r="1053" spans="1:5" ht="12.75" customHeight="1">
      <c r="A1053" s="149" t="s">
        <v>37310</v>
      </c>
      <c r="B1053" s="149" t="s">
        <v>3194</v>
      </c>
      <c r="C1053" s="149" t="s">
        <v>37311</v>
      </c>
      <c r="D1053" s="149" t="s">
        <v>592</v>
      </c>
      <c r="E1053" s="150">
        <v>96.596900000000005</v>
      </c>
    </row>
    <row r="1054" spans="1:5" ht="12.75" customHeight="1">
      <c r="A1054" s="149" t="s">
        <v>37312</v>
      </c>
      <c r="B1054" s="149" t="s">
        <v>3415</v>
      </c>
      <c r="C1054" s="149" t="s">
        <v>37313</v>
      </c>
      <c r="D1054" s="149" t="s">
        <v>592</v>
      </c>
      <c r="E1054" s="150">
        <v>379.6277</v>
      </c>
    </row>
    <row r="1055" spans="1:5" ht="12.75" customHeight="1">
      <c r="A1055" s="149" t="s">
        <v>37314</v>
      </c>
      <c r="B1055" s="149" t="s">
        <v>30935</v>
      </c>
      <c r="C1055" s="149" t="s">
        <v>37315</v>
      </c>
      <c r="D1055" s="149" t="s">
        <v>131</v>
      </c>
      <c r="E1055" s="150">
        <v>13.3413</v>
      </c>
    </row>
    <row r="1056" spans="1:5" ht="12.75" customHeight="1">
      <c r="A1056" s="149" t="s">
        <v>37316</v>
      </c>
      <c r="B1056" s="149" t="s">
        <v>30937</v>
      </c>
      <c r="C1056" s="149" t="s">
        <v>37317</v>
      </c>
      <c r="D1056" s="149" t="s">
        <v>131</v>
      </c>
      <c r="E1056" s="150">
        <v>3.7393000000000001</v>
      </c>
    </row>
    <row r="1057" spans="1:5" ht="12.75" customHeight="1">
      <c r="A1057" s="149" t="s">
        <v>37318</v>
      </c>
      <c r="B1057" s="149" t="s">
        <v>3418</v>
      </c>
      <c r="C1057" s="149" t="s">
        <v>37319</v>
      </c>
      <c r="D1057" s="149" t="s">
        <v>592</v>
      </c>
      <c r="E1057" s="150">
        <v>131.11920000000001</v>
      </c>
    </row>
    <row r="1058" spans="1:5" ht="12.75" customHeight="1">
      <c r="A1058" s="149" t="s">
        <v>37320</v>
      </c>
      <c r="B1058" s="149" t="s">
        <v>31305</v>
      </c>
      <c r="C1058" s="149" t="s">
        <v>37321</v>
      </c>
      <c r="D1058" s="149" t="s">
        <v>131</v>
      </c>
      <c r="E1058" s="150">
        <v>3.0817000000000001</v>
      </c>
    </row>
    <row r="1059" spans="1:5" ht="12.75" customHeight="1">
      <c r="A1059" s="149" t="s">
        <v>37322</v>
      </c>
      <c r="B1059" s="149" t="s">
        <v>31307</v>
      </c>
      <c r="C1059" s="149" t="s">
        <v>37323</v>
      </c>
      <c r="D1059" s="149" t="s">
        <v>131</v>
      </c>
      <c r="E1059" s="150">
        <v>0.47920000000000001</v>
      </c>
    </row>
    <row r="1060" spans="1:5" ht="12.75" customHeight="1">
      <c r="A1060" s="149" t="s">
        <v>37324</v>
      </c>
      <c r="B1060" s="149" t="s">
        <v>31308</v>
      </c>
      <c r="C1060" s="149" t="s">
        <v>37325</v>
      </c>
      <c r="D1060" s="149" t="s">
        <v>131</v>
      </c>
      <c r="E1060" s="150">
        <v>0.16800000000000001</v>
      </c>
    </row>
    <row r="1061" spans="1:5" ht="25.5" customHeight="1">
      <c r="A1061" s="149" t="s">
        <v>37326</v>
      </c>
      <c r="B1061" s="149" t="s">
        <v>35237</v>
      </c>
      <c r="C1061" s="149" t="s">
        <v>37327</v>
      </c>
      <c r="D1061" s="149" t="s">
        <v>131</v>
      </c>
      <c r="E1061" s="150">
        <v>18.29</v>
      </c>
    </row>
    <row r="1062" spans="1:5" ht="25.5" customHeight="1">
      <c r="A1062" s="149" t="s">
        <v>37328</v>
      </c>
      <c r="B1062" s="149" t="s">
        <v>35237</v>
      </c>
      <c r="C1062" s="149" t="s">
        <v>37329</v>
      </c>
      <c r="D1062" s="149" t="s">
        <v>131</v>
      </c>
      <c r="E1062" s="150">
        <v>11.98</v>
      </c>
    </row>
    <row r="1063" spans="1:5" ht="25.5" customHeight="1">
      <c r="A1063" s="149" t="s">
        <v>37330</v>
      </c>
      <c r="B1063" s="149" t="s">
        <v>35237</v>
      </c>
      <c r="C1063" s="149" t="s">
        <v>37331</v>
      </c>
      <c r="D1063" s="149" t="s">
        <v>131</v>
      </c>
      <c r="E1063" s="150">
        <v>33.25</v>
      </c>
    </row>
    <row r="1064" spans="1:5" ht="25.5" customHeight="1">
      <c r="A1064" s="149" t="s">
        <v>37332</v>
      </c>
      <c r="B1064" s="149" t="s">
        <v>35237</v>
      </c>
      <c r="C1064" s="149" t="s">
        <v>37333</v>
      </c>
      <c r="D1064" s="149" t="s">
        <v>131</v>
      </c>
      <c r="E1064" s="150">
        <v>18.29</v>
      </c>
    </row>
    <row r="1065" spans="1:5" ht="38.25" customHeight="1">
      <c r="A1065" s="149" t="s">
        <v>37334</v>
      </c>
      <c r="B1065" s="149" t="s">
        <v>35237</v>
      </c>
      <c r="C1065" s="149" t="s">
        <v>37335</v>
      </c>
      <c r="D1065" s="149" t="s">
        <v>131</v>
      </c>
      <c r="E1065" s="150">
        <v>33.25</v>
      </c>
    </row>
    <row r="1066" spans="1:5" ht="25.5" customHeight="1">
      <c r="A1066" s="149" t="s">
        <v>37336</v>
      </c>
      <c r="B1066" s="149" t="s">
        <v>35237</v>
      </c>
      <c r="C1066" s="149" t="s">
        <v>37337</v>
      </c>
      <c r="D1066" s="149" t="s">
        <v>131</v>
      </c>
      <c r="E1066" s="150">
        <v>31.9</v>
      </c>
    </row>
    <row r="1067" spans="1:5" ht="25.5" customHeight="1">
      <c r="A1067" s="149" t="s">
        <v>37338</v>
      </c>
      <c r="B1067" s="149" t="s">
        <v>35237</v>
      </c>
      <c r="C1067" s="149" t="s">
        <v>37339</v>
      </c>
      <c r="D1067" s="149" t="s">
        <v>131</v>
      </c>
      <c r="E1067" s="150">
        <v>23.64</v>
      </c>
    </row>
    <row r="1068" spans="1:5" ht="25.5" customHeight="1">
      <c r="A1068" s="149" t="s">
        <v>37340</v>
      </c>
      <c r="B1068" s="149" t="s">
        <v>35237</v>
      </c>
      <c r="C1068" s="149" t="s">
        <v>37341</v>
      </c>
      <c r="D1068" s="149" t="s">
        <v>131</v>
      </c>
      <c r="E1068" s="150">
        <v>18.29</v>
      </c>
    </row>
    <row r="1069" spans="1:5" ht="25.5" customHeight="1">
      <c r="A1069" s="149" t="s">
        <v>37342</v>
      </c>
      <c r="B1069" s="149" t="s">
        <v>35237</v>
      </c>
      <c r="C1069" s="149" t="s">
        <v>37343</v>
      </c>
      <c r="D1069" s="149" t="s">
        <v>131</v>
      </c>
      <c r="E1069" s="150">
        <v>18.29</v>
      </c>
    </row>
    <row r="1070" spans="1:5" ht="25.5" customHeight="1">
      <c r="A1070" s="149" t="s">
        <v>37344</v>
      </c>
      <c r="B1070" s="149" t="s">
        <v>35237</v>
      </c>
      <c r="C1070" s="149" t="s">
        <v>37345</v>
      </c>
      <c r="D1070" s="149" t="s">
        <v>131</v>
      </c>
      <c r="E1070" s="150">
        <v>23.64</v>
      </c>
    </row>
    <row r="1071" spans="1:5" ht="25.5" customHeight="1">
      <c r="A1071" s="149" t="s">
        <v>37346</v>
      </c>
      <c r="B1071" s="149" t="s">
        <v>35237</v>
      </c>
      <c r="C1071" s="149" t="s">
        <v>5998</v>
      </c>
      <c r="D1071" s="149" t="s">
        <v>131</v>
      </c>
      <c r="E1071" s="150">
        <v>15.22</v>
      </c>
    </row>
    <row r="1072" spans="1:5" ht="25.5" customHeight="1">
      <c r="A1072" s="149" t="s">
        <v>37347</v>
      </c>
      <c r="B1072" s="149" t="s">
        <v>35237</v>
      </c>
      <c r="C1072" s="149" t="s">
        <v>37348</v>
      </c>
      <c r="D1072" s="149" t="s">
        <v>131</v>
      </c>
      <c r="E1072" s="150">
        <v>9.58</v>
      </c>
    </row>
    <row r="1073" spans="1:5" ht="25.5" customHeight="1">
      <c r="A1073" s="149" t="s">
        <v>37349</v>
      </c>
      <c r="B1073" s="149" t="s">
        <v>35237</v>
      </c>
      <c r="C1073" s="149" t="s">
        <v>37350</v>
      </c>
      <c r="D1073" s="149" t="s">
        <v>131</v>
      </c>
      <c r="E1073" s="150">
        <v>81.430000000000007</v>
      </c>
    </row>
    <row r="1074" spans="1:5" ht="25.5" customHeight="1">
      <c r="A1074" s="149" t="s">
        <v>37351</v>
      </c>
      <c r="B1074" s="149" t="s">
        <v>35237</v>
      </c>
      <c r="C1074" s="149" t="s">
        <v>37352</v>
      </c>
      <c r="D1074" s="149" t="s">
        <v>131</v>
      </c>
      <c r="E1074" s="150">
        <v>23.64</v>
      </c>
    </row>
    <row r="1075" spans="1:5" ht="25.5" customHeight="1">
      <c r="A1075" s="149" t="s">
        <v>37353</v>
      </c>
      <c r="B1075" s="149" t="s">
        <v>35237</v>
      </c>
      <c r="C1075" s="149" t="s">
        <v>37354</v>
      </c>
      <c r="D1075" s="149" t="s">
        <v>131</v>
      </c>
      <c r="E1075" s="150">
        <v>21.49</v>
      </c>
    </row>
    <row r="1076" spans="1:5" ht="38.25" customHeight="1">
      <c r="A1076" s="149" t="s">
        <v>37355</v>
      </c>
      <c r="B1076" s="149" t="s">
        <v>35237</v>
      </c>
      <c r="C1076" s="149" t="s">
        <v>37356</v>
      </c>
      <c r="D1076" s="149" t="s">
        <v>131</v>
      </c>
      <c r="E1076" s="150">
        <v>19.73</v>
      </c>
    </row>
    <row r="1077" spans="1:5" ht="38.25" customHeight="1">
      <c r="A1077" s="149" t="s">
        <v>37357</v>
      </c>
      <c r="B1077" s="149" t="s">
        <v>35237</v>
      </c>
      <c r="C1077" s="149" t="s">
        <v>37358</v>
      </c>
      <c r="D1077" s="149" t="s">
        <v>131</v>
      </c>
      <c r="E1077" s="150">
        <v>12.17</v>
      </c>
    </row>
    <row r="1078" spans="1:5" ht="25.5" customHeight="1">
      <c r="A1078" s="149" t="s">
        <v>37359</v>
      </c>
      <c r="B1078" s="149" t="s">
        <v>35237</v>
      </c>
      <c r="C1078" s="149" t="s">
        <v>37360</v>
      </c>
      <c r="D1078" s="149" t="s">
        <v>131</v>
      </c>
      <c r="E1078" s="150">
        <v>19.97</v>
      </c>
    </row>
    <row r="1079" spans="1:5" ht="25.5" customHeight="1">
      <c r="A1079" s="149" t="s">
        <v>37361</v>
      </c>
      <c r="B1079" s="149" t="s">
        <v>35237</v>
      </c>
      <c r="C1079" s="149" t="s">
        <v>37362</v>
      </c>
      <c r="D1079" s="149" t="s">
        <v>131</v>
      </c>
      <c r="E1079" s="150">
        <v>14.47</v>
      </c>
    </row>
    <row r="1080" spans="1:5" ht="25.5" customHeight="1">
      <c r="A1080" s="149" t="s">
        <v>37363</v>
      </c>
      <c r="B1080" s="149" t="s">
        <v>35237</v>
      </c>
      <c r="C1080" s="149" t="s">
        <v>37364</v>
      </c>
      <c r="D1080" s="149" t="s">
        <v>131</v>
      </c>
      <c r="E1080" s="150">
        <v>19.97</v>
      </c>
    </row>
    <row r="1081" spans="1:5" ht="25.5" customHeight="1">
      <c r="A1081" s="149" t="s">
        <v>37365</v>
      </c>
      <c r="B1081" s="149" t="s">
        <v>35237</v>
      </c>
      <c r="C1081" s="149" t="s">
        <v>37366</v>
      </c>
      <c r="D1081" s="149" t="s">
        <v>131</v>
      </c>
      <c r="E1081" s="150">
        <v>15.22</v>
      </c>
    </row>
    <row r="1082" spans="1:5" ht="25.5" customHeight="1">
      <c r="A1082" s="149" t="s">
        <v>37367</v>
      </c>
      <c r="B1082" s="149" t="s">
        <v>35237</v>
      </c>
      <c r="C1082" s="149" t="s">
        <v>37368</v>
      </c>
      <c r="D1082" s="149" t="s">
        <v>131</v>
      </c>
      <c r="E1082" s="150">
        <v>21.49</v>
      </c>
    </row>
    <row r="1083" spans="1:5" ht="25.5" customHeight="1">
      <c r="A1083" s="149" t="s">
        <v>37369</v>
      </c>
      <c r="B1083" s="149" t="s">
        <v>35237</v>
      </c>
      <c r="C1083" s="149" t="s">
        <v>37370</v>
      </c>
      <c r="D1083" s="149" t="s">
        <v>131</v>
      </c>
      <c r="E1083" s="150">
        <v>19.97</v>
      </c>
    </row>
    <row r="1084" spans="1:5" ht="25.5" customHeight="1">
      <c r="A1084" s="149" t="s">
        <v>37371</v>
      </c>
      <c r="B1084" s="149" t="s">
        <v>35237</v>
      </c>
      <c r="C1084" s="149" t="s">
        <v>37372</v>
      </c>
      <c r="D1084" s="149" t="s">
        <v>131</v>
      </c>
      <c r="E1084" s="150">
        <v>19.97</v>
      </c>
    </row>
    <row r="1085" spans="1:5" ht="25.5" customHeight="1">
      <c r="A1085" s="149" t="s">
        <v>37373</v>
      </c>
      <c r="B1085" s="149" t="s">
        <v>35237</v>
      </c>
      <c r="C1085" s="149" t="s">
        <v>37374</v>
      </c>
      <c r="D1085" s="149" t="s">
        <v>131</v>
      </c>
      <c r="E1085" s="150">
        <v>15.22</v>
      </c>
    </row>
    <row r="1086" spans="1:5" ht="25.5" customHeight="1">
      <c r="A1086" s="149" t="s">
        <v>37375</v>
      </c>
      <c r="B1086" s="149" t="s">
        <v>35237</v>
      </c>
      <c r="C1086" s="149" t="s">
        <v>37376</v>
      </c>
      <c r="D1086" s="149" t="s">
        <v>131</v>
      </c>
      <c r="E1086" s="150">
        <v>15.22</v>
      </c>
    </row>
    <row r="1087" spans="1:5" ht="25.5" customHeight="1">
      <c r="A1087" s="149" t="s">
        <v>37377</v>
      </c>
      <c r="B1087" s="149" t="s">
        <v>35237</v>
      </c>
      <c r="C1087" s="149" t="s">
        <v>37378</v>
      </c>
      <c r="D1087" s="149" t="s">
        <v>131</v>
      </c>
      <c r="E1087" s="150">
        <v>19.97</v>
      </c>
    </row>
    <row r="1088" spans="1:5" ht="25.5" customHeight="1">
      <c r="A1088" s="149" t="s">
        <v>37379</v>
      </c>
      <c r="B1088" s="149" t="s">
        <v>35237</v>
      </c>
      <c r="C1088" s="149" t="s">
        <v>37380</v>
      </c>
      <c r="D1088" s="149" t="s">
        <v>131</v>
      </c>
      <c r="E1088" s="150">
        <v>19.97</v>
      </c>
    </row>
    <row r="1089" spans="1:5" ht="25.5" customHeight="1">
      <c r="A1089" s="149" t="s">
        <v>37381</v>
      </c>
      <c r="B1089" s="149" t="s">
        <v>35237</v>
      </c>
      <c r="C1089" s="149" t="s">
        <v>37382</v>
      </c>
      <c r="D1089" s="149" t="s">
        <v>131</v>
      </c>
      <c r="E1089" s="150">
        <v>21.49</v>
      </c>
    </row>
    <row r="1090" spans="1:5" ht="25.5" customHeight="1">
      <c r="A1090" s="149" t="s">
        <v>37383</v>
      </c>
      <c r="B1090" s="149" t="s">
        <v>35237</v>
      </c>
      <c r="C1090" s="149" t="s">
        <v>37384</v>
      </c>
      <c r="D1090" s="149" t="s">
        <v>131</v>
      </c>
      <c r="E1090" s="150">
        <v>19.97</v>
      </c>
    </row>
    <row r="1091" spans="1:5" ht="25.5" customHeight="1">
      <c r="A1091" s="149" t="s">
        <v>37385</v>
      </c>
      <c r="B1091" s="149" t="s">
        <v>35237</v>
      </c>
      <c r="C1091" s="149" t="s">
        <v>37386</v>
      </c>
      <c r="D1091" s="149" t="s">
        <v>131</v>
      </c>
      <c r="E1091" s="150">
        <v>19.97</v>
      </c>
    </row>
    <row r="1092" spans="1:5" ht="25.5" customHeight="1">
      <c r="A1092" s="149" t="s">
        <v>37387</v>
      </c>
      <c r="B1092" s="149" t="s">
        <v>35237</v>
      </c>
      <c r="C1092" s="149" t="s">
        <v>37388</v>
      </c>
      <c r="D1092" s="149" t="s">
        <v>131</v>
      </c>
      <c r="E1092" s="150">
        <v>21.49</v>
      </c>
    </row>
    <row r="1093" spans="1:5" ht="25.5" customHeight="1">
      <c r="A1093" s="149" t="s">
        <v>37389</v>
      </c>
      <c r="B1093" s="149" t="s">
        <v>35237</v>
      </c>
      <c r="C1093" s="149" t="s">
        <v>37390</v>
      </c>
      <c r="D1093" s="149" t="s">
        <v>131</v>
      </c>
      <c r="E1093" s="150">
        <v>19.97</v>
      </c>
    </row>
    <row r="1094" spans="1:5" ht="25.5" customHeight="1">
      <c r="A1094" s="149" t="s">
        <v>37391</v>
      </c>
      <c r="B1094" s="149" t="s">
        <v>35237</v>
      </c>
      <c r="C1094" s="149" t="s">
        <v>37392</v>
      </c>
      <c r="D1094" s="149" t="s">
        <v>131</v>
      </c>
      <c r="E1094" s="150">
        <v>19.97</v>
      </c>
    </row>
    <row r="1095" spans="1:5" ht="25.5" customHeight="1">
      <c r="A1095" s="149" t="s">
        <v>37393</v>
      </c>
      <c r="B1095" s="149" t="s">
        <v>35237</v>
      </c>
      <c r="C1095" s="149" t="s">
        <v>37394</v>
      </c>
      <c r="D1095" s="149" t="s">
        <v>131</v>
      </c>
      <c r="E1095" s="150">
        <v>19.97</v>
      </c>
    </row>
    <row r="1096" spans="1:5" ht="25.5" customHeight="1">
      <c r="A1096" s="149" t="s">
        <v>37395</v>
      </c>
      <c r="B1096" s="149" t="s">
        <v>35237</v>
      </c>
      <c r="C1096" s="149" t="s">
        <v>37396</v>
      </c>
      <c r="D1096" s="149" t="s">
        <v>131</v>
      </c>
      <c r="E1096" s="150">
        <v>19.97</v>
      </c>
    </row>
    <row r="1097" spans="1:5" ht="12.75" customHeight="1">
      <c r="A1097" s="149" t="s">
        <v>216</v>
      </c>
      <c r="B1097" s="149" t="s">
        <v>35237</v>
      </c>
      <c r="C1097" s="149" t="s">
        <v>217</v>
      </c>
      <c r="D1097" s="149" t="s">
        <v>2872</v>
      </c>
      <c r="E1097" s="150">
        <v>1237.33</v>
      </c>
    </row>
    <row r="1098" spans="1:5" ht="25.5" customHeight="1">
      <c r="A1098" s="149" t="s">
        <v>37397</v>
      </c>
      <c r="B1098" s="149" t="s">
        <v>35237</v>
      </c>
      <c r="C1098" s="149" t="s">
        <v>37398</v>
      </c>
      <c r="D1098" s="149" t="s">
        <v>131</v>
      </c>
      <c r="E1098" s="150">
        <v>19.97</v>
      </c>
    </row>
    <row r="1099" spans="1:5" ht="25.5" customHeight="1">
      <c r="A1099" s="149" t="s">
        <v>37399</v>
      </c>
      <c r="B1099" s="149" t="s">
        <v>35237</v>
      </c>
      <c r="C1099" s="149" t="s">
        <v>37400</v>
      </c>
      <c r="D1099" s="149" t="s">
        <v>131</v>
      </c>
      <c r="E1099" s="150">
        <v>33.25</v>
      </c>
    </row>
    <row r="1100" spans="1:5" ht="25.5" customHeight="1">
      <c r="A1100" s="149" t="s">
        <v>37401</v>
      </c>
      <c r="B1100" s="149" t="s">
        <v>35237</v>
      </c>
      <c r="C1100" s="149" t="s">
        <v>37402</v>
      </c>
      <c r="D1100" s="149" t="s">
        <v>131</v>
      </c>
      <c r="E1100" s="150">
        <v>15.22</v>
      </c>
    </row>
    <row r="1101" spans="1:5" ht="25.5" customHeight="1">
      <c r="A1101" s="149" t="s">
        <v>37403</v>
      </c>
      <c r="B1101" s="149" t="s">
        <v>35237</v>
      </c>
      <c r="C1101" s="149" t="s">
        <v>37404</v>
      </c>
      <c r="D1101" s="149" t="s">
        <v>131</v>
      </c>
      <c r="E1101" s="150">
        <v>21.49</v>
      </c>
    </row>
    <row r="1102" spans="1:5" ht="38.25" customHeight="1">
      <c r="A1102" s="149" t="s">
        <v>37405</v>
      </c>
      <c r="B1102" s="149" t="s">
        <v>35237</v>
      </c>
      <c r="C1102" s="149" t="s">
        <v>37406</v>
      </c>
      <c r="D1102" s="149" t="s">
        <v>131</v>
      </c>
      <c r="E1102" s="150">
        <v>187.29</v>
      </c>
    </row>
    <row r="1103" spans="1:5" ht="25.5" customHeight="1">
      <c r="A1103" s="149" t="s">
        <v>37407</v>
      </c>
      <c r="B1103" s="149" t="s">
        <v>35237</v>
      </c>
      <c r="C1103" s="149" t="s">
        <v>37408</v>
      </c>
      <c r="D1103" s="149" t="s">
        <v>131</v>
      </c>
      <c r="E1103" s="150">
        <v>18.29</v>
      </c>
    </row>
    <row r="1104" spans="1:5" ht="25.5" customHeight="1">
      <c r="A1104" s="149" t="s">
        <v>37409</v>
      </c>
      <c r="B1104" s="149" t="s">
        <v>35237</v>
      </c>
      <c r="C1104" s="149" t="s">
        <v>37410</v>
      </c>
      <c r="D1104" s="149" t="s">
        <v>131</v>
      </c>
      <c r="E1104" s="150">
        <v>23.64</v>
      </c>
    </row>
    <row r="1105" spans="1:5" ht="25.5" customHeight="1">
      <c r="A1105" s="149" t="s">
        <v>37411</v>
      </c>
      <c r="B1105" s="149" t="s">
        <v>35237</v>
      </c>
      <c r="C1105" s="149" t="s">
        <v>37412</v>
      </c>
      <c r="D1105" s="149" t="s">
        <v>131</v>
      </c>
      <c r="E1105" s="150">
        <v>19.97</v>
      </c>
    </row>
    <row r="1106" spans="1:5" ht="25.5" customHeight="1">
      <c r="A1106" s="149" t="s">
        <v>37413</v>
      </c>
      <c r="B1106" s="149" t="s">
        <v>35237</v>
      </c>
      <c r="C1106" s="149" t="s">
        <v>37414</v>
      </c>
      <c r="D1106" s="149" t="s">
        <v>131</v>
      </c>
      <c r="E1106" s="150">
        <v>19.97</v>
      </c>
    </row>
    <row r="1107" spans="1:5" ht="51" customHeight="1">
      <c r="A1107" s="149" t="s">
        <v>37415</v>
      </c>
      <c r="B1107" s="149" t="s">
        <v>35237</v>
      </c>
      <c r="C1107" s="149" t="s">
        <v>37416</v>
      </c>
      <c r="D1107" s="149" t="s">
        <v>131</v>
      </c>
      <c r="E1107" s="150">
        <v>27.64</v>
      </c>
    </row>
    <row r="1108" spans="1:5" ht="38.25" customHeight="1">
      <c r="A1108" s="149" t="s">
        <v>37417</v>
      </c>
      <c r="B1108" s="149" t="s">
        <v>35237</v>
      </c>
      <c r="C1108" s="149" t="s">
        <v>37418</v>
      </c>
      <c r="D1108" s="149" t="s">
        <v>131</v>
      </c>
      <c r="E1108" s="150">
        <v>27.64</v>
      </c>
    </row>
    <row r="1109" spans="1:5" ht="25.5" customHeight="1">
      <c r="A1109" s="149" t="s">
        <v>37419</v>
      </c>
      <c r="B1109" s="149" t="s">
        <v>35237</v>
      </c>
      <c r="C1109" s="149" t="s">
        <v>37420</v>
      </c>
      <c r="D1109" s="149" t="s">
        <v>131</v>
      </c>
      <c r="E1109" s="150">
        <v>18.29</v>
      </c>
    </row>
    <row r="1110" spans="1:5" ht="25.5" customHeight="1">
      <c r="A1110" s="149" t="s">
        <v>37421</v>
      </c>
      <c r="B1110" s="149" t="s">
        <v>35237</v>
      </c>
      <c r="C1110" s="149" t="s">
        <v>37422</v>
      </c>
      <c r="D1110" s="149" t="s">
        <v>131</v>
      </c>
      <c r="E1110" s="150">
        <v>19.66</v>
      </c>
    </row>
    <row r="1111" spans="1:5" ht="25.5" customHeight="1">
      <c r="A1111" s="149" t="s">
        <v>37423</v>
      </c>
      <c r="B1111" s="149" t="s">
        <v>35237</v>
      </c>
      <c r="C1111" s="149" t="s">
        <v>37424</v>
      </c>
      <c r="D1111" s="149" t="s">
        <v>131</v>
      </c>
      <c r="E1111" s="150">
        <v>21.49</v>
      </c>
    </row>
    <row r="1112" spans="1:5" ht="38.25" customHeight="1">
      <c r="A1112" s="149" t="s">
        <v>37425</v>
      </c>
      <c r="B1112" s="149" t="s">
        <v>35237</v>
      </c>
      <c r="C1112" s="149" t="s">
        <v>37426</v>
      </c>
      <c r="D1112" s="149" t="s">
        <v>131</v>
      </c>
      <c r="E1112" s="150">
        <v>33.25</v>
      </c>
    </row>
    <row r="1113" spans="1:5" ht="25.5" customHeight="1">
      <c r="A1113" s="149" t="s">
        <v>37427</v>
      </c>
      <c r="B1113" s="149" t="s">
        <v>35237</v>
      </c>
      <c r="C1113" s="149" t="s">
        <v>37428</v>
      </c>
      <c r="D1113" s="149" t="s">
        <v>131</v>
      </c>
      <c r="E1113" s="150">
        <v>19.97</v>
      </c>
    </row>
    <row r="1114" spans="1:5" ht="25.5" customHeight="1">
      <c r="A1114" s="149" t="s">
        <v>37429</v>
      </c>
      <c r="B1114" s="149" t="s">
        <v>35237</v>
      </c>
      <c r="C1114" s="149" t="s">
        <v>37430</v>
      </c>
      <c r="D1114" s="149" t="s">
        <v>131</v>
      </c>
      <c r="E1114" s="150">
        <v>19.97</v>
      </c>
    </row>
    <row r="1115" spans="1:5" ht="25.5" customHeight="1">
      <c r="A1115" s="149" t="s">
        <v>37431</v>
      </c>
      <c r="B1115" s="149" t="s">
        <v>35237</v>
      </c>
      <c r="C1115" s="149" t="s">
        <v>37432</v>
      </c>
      <c r="D1115" s="149" t="s">
        <v>131</v>
      </c>
      <c r="E1115" s="150">
        <v>21.49</v>
      </c>
    </row>
    <row r="1116" spans="1:5" ht="25.5" customHeight="1">
      <c r="A1116" s="149" t="s">
        <v>37433</v>
      </c>
      <c r="B1116" s="149" t="s">
        <v>35237</v>
      </c>
      <c r="C1116" s="149" t="s">
        <v>37434</v>
      </c>
      <c r="D1116" s="149" t="s">
        <v>131</v>
      </c>
      <c r="E1116" s="150">
        <v>33.25</v>
      </c>
    </row>
    <row r="1117" spans="1:5" ht="25.5" customHeight="1">
      <c r="A1117" s="149" t="s">
        <v>37435</v>
      </c>
      <c r="B1117" s="149" t="s">
        <v>35237</v>
      </c>
      <c r="C1117" s="149" t="s">
        <v>37436</v>
      </c>
      <c r="D1117" s="149" t="s">
        <v>131</v>
      </c>
      <c r="E1117" s="150">
        <v>19.97</v>
      </c>
    </row>
    <row r="1118" spans="1:5" ht="38.25" customHeight="1">
      <c r="A1118" s="149" t="s">
        <v>37437</v>
      </c>
      <c r="B1118" s="149" t="s">
        <v>35237</v>
      </c>
      <c r="C1118" s="149" t="s">
        <v>37438</v>
      </c>
      <c r="D1118" s="149" t="s">
        <v>131</v>
      </c>
      <c r="E1118" s="150">
        <v>14.47</v>
      </c>
    </row>
    <row r="1119" spans="1:5" ht="38.25" customHeight="1">
      <c r="A1119" s="149" t="s">
        <v>37439</v>
      </c>
      <c r="B1119" s="149" t="s">
        <v>35237</v>
      </c>
      <c r="C1119" s="149" t="s">
        <v>37440</v>
      </c>
      <c r="D1119" s="149" t="s">
        <v>131</v>
      </c>
      <c r="E1119" s="150">
        <v>15.22</v>
      </c>
    </row>
    <row r="1120" spans="1:5" ht="38.25" customHeight="1">
      <c r="A1120" s="149" t="s">
        <v>37441</v>
      </c>
      <c r="B1120" s="149" t="s">
        <v>35237</v>
      </c>
      <c r="C1120" s="149" t="s">
        <v>37442</v>
      </c>
      <c r="D1120" s="149" t="s">
        <v>131</v>
      </c>
      <c r="E1120" s="150">
        <v>19.97</v>
      </c>
    </row>
    <row r="1121" spans="1:5" ht="38.25" customHeight="1">
      <c r="A1121" s="149" t="s">
        <v>37443</v>
      </c>
      <c r="B1121" s="149" t="s">
        <v>35237</v>
      </c>
      <c r="C1121" s="149" t="s">
        <v>37444</v>
      </c>
      <c r="D1121" s="149" t="s">
        <v>131</v>
      </c>
      <c r="E1121" s="150">
        <v>21.49</v>
      </c>
    </row>
    <row r="1122" spans="1:5" ht="25.5" customHeight="1">
      <c r="A1122" s="149" t="s">
        <v>37445</v>
      </c>
      <c r="B1122" s="149" t="s">
        <v>35237</v>
      </c>
      <c r="C1122" s="149" t="s">
        <v>37446</v>
      </c>
      <c r="D1122" s="149" t="s">
        <v>131</v>
      </c>
      <c r="E1122" s="150">
        <v>19.97</v>
      </c>
    </row>
    <row r="1123" spans="1:5" ht="38.25" customHeight="1">
      <c r="A1123" s="149" t="s">
        <v>37447</v>
      </c>
      <c r="B1123" s="149" t="s">
        <v>35237</v>
      </c>
      <c r="C1123" s="149" t="s">
        <v>37448</v>
      </c>
      <c r="D1123" s="149" t="s">
        <v>131</v>
      </c>
      <c r="E1123" s="150">
        <v>21.49</v>
      </c>
    </row>
    <row r="1124" spans="1:5" ht="25.5" customHeight="1">
      <c r="A1124" s="149" t="s">
        <v>37449</v>
      </c>
      <c r="B1124" s="149" t="s">
        <v>35237</v>
      </c>
      <c r="C1124" s="149" t="s">
        <v>37450</v>
      </c>
      <c r="D1124" s="149" t="s">
        <v>131</v>
      </c>
      <c r="E1124" s="150">
        <v>19.97</v>
      </c>
    </row>
    <row r="1125" spans="1:5" ht="38.25" customHeight="1">
      <c r="A1125" s="149" t="s">
        <v>37451</v>
      </c>
      <c r="B1125" s="149" t="s">
        <v>35237</v>
      </c>
      <c r="C1125" s="149" t="s">
        <v>37452</v>
      </c>
      <c r="D1125" s="149" t="s">
        <v>131</v>
      </c>
      <c r="E1125" s="150">
        <v>19.97</v>
      </c>
    </row>
    <row r="1126" spans="1:5" ht="25.5" customHeight="1">
      <c r="A1126" s="149" t="s">
        <v>37453</v>
      </c>
      <c r="B1126" s="149" t="s">
        <v>35237</v>
      </c>
      <c r="C1126" s="149" t="s">
        <v>37454</v>
      </c>
      <c r="D1126" s="149" t="s">
        <v>131</v>
      </c>
      <c r="E1126" s="150">
        <v>22.44</v>
      </c>
    </row>
    <row r="1127" spans="1:5" ht="38.25" customHeight="1">
      <c r="A1127" s="149" t="s">
        <v>37455</v>
      </c>
      <c r="B1127" s="149" t="s">
        <v>35237</v>
      </c>
      <c r="C1127" s="149" t="s">
        <v>37456</v>
      </c>
      <c r="D1127" s="149" t="s">
        <v>131</v>
      </c>
      <c r="E1127" s="150">
        <v>45.68</v>
      </c>
    </row>
    <row r="1128" spans="1:5" ht="25.5" customHeight="1">
      <c r="A1128" s="149" t="s">
        <v>37457</v>
      </c>
      <c r="B1128" s="149" t="s">
        <v>35237</v>
      </c>
      <c r="C1128" s="149" t="s">
        <v>37458</v>
      </c>
      <c r="D1128" s="149" t="s">
        <v>131</v>
      </c>
      <c r="E1128" s="150">
        <v>15.22</v>
      </c>
    </row>
    <row r="1129" spans="1:5" ht="25.5" customHeight="1">
      <c r="A1129" s="149" t="s">
        <v>37459</v>
      </c>
      <c r="B1129" s="149" t="s">
        <v>35237</v>
      </c>
      <c r="C1129" s="149" t="s">
        <v>37460</v>
      </c>
      <c r="D1129" s="149" t="s">
        <v>131</v>
      </c>
      <c r="E1129" s="150">
        <v>22.44</v>
      </c>
    </row>
    <row r="1130" spans="1:5" ht="38.25" customHeight="1">
      <c r="A1130" s="149" t="s">
        <v>37461</v>
      </c>
      <c r="B1130" s="149" t="s">
        <v>35237</v>
      </c>
      <c r="C1130" s="149" t="s">
        <v>37462</v>
      </c>
      <c r="D1130" s="149" t="s">
        <v>131</v>
      </c>
      <c r="E1130" s="150">
        <v>19.97</v>
      </c>
    </row>
    <row r="1131" spans="1:5" ht="38.25" customHeight="1">
      <c r="A1131" s="149" t="s">
        <v>37463</v>
      </c>
      <c r="B1131" s="149" t="s">
        <v>35237</v>
      </c>
      <c r="C1131" s="149" t="s">
        <v>37464</v>
      </c>
      <c r="D1131" s="149" t="s">
        <v>131</v>
      </c>
      <c r="E1131" s="150">
        <v>21.49</v>
      </c>
    </row>
    <row r="1132" spans="1:5" ht="25.5" customHeight="1">
      <c r="A1132" s="149" t="s">
        <v>37465</v>
      </c>
      <c r="B1132" s="149" t="s">
        <v>35237</v>
      </c>
      <c r="C1132" s="149" t="s">
        <v>37466</v>
      </c>
      <c r="D1132" s="149" t="s">
        <v>131</v>
      </c>
      <c r="E1132" s="150">
        <v>19.97</v>
      </c>
    </row>
    <row r="1133" spans="1:5" ht="25.5" customHeight="1">
      <c r="A1133" s="149" t="s">
        <v>37467</v>
      </c>
      <c r="B1133" s="149" t="s">
        <v>35237</v>
      </c>
      <c r="C1133" s="149" t="s">
        <v>37468</v>
      </c>
      <c r="D1133" s="149" t="s">
        <v>131</v>
      </c>
      <c r="E1133" s="150">
        <v>27.64</v>
      </c>
    </row>
    <row r="1134" spans="1:5" ht="25.5" customHeight="1">
      <c r="A1134" s="149" t="s">
        <v>37469</v>
      </c>
      <c r="B1134" s="149" t="s">
        <v>35237</v>
      </c>
      <c r="C1134" s="149" t="s">
        <v>37470</v>
      </c>
      <c r="D1134" s="149" t="s">
        <v>131</v>
      </c>
      <c r="E1134" s="150">
        <v>21.49</v>
      </c>
    </row>
    <row r="1135" spans="1:5" ht="25.5" customHeight="1">
      <c r="A1135" s="149" t="s">
        <v>37471</v>
      </c>
      <c r="B1135" s="149" t="s">
        <v>35237</v>
      </c>
      <c r="C1135" s="149" t="s">
        <v>37472</v>
      </c>
      <c r="D1135" s="149" t="s">
        <v>131</v>
      </c>
      <c r="E1135" s="150">
        <v>27.64</v>
      </c>
    </row>
    <row r="1136" spans="1:5" ht="25.5" customHeight="1">
      <c r="A1136" s="149" t="s">
        <v>37473</v>
      </c>
      <c r="B1136" s="149" t="s">
        <v>35237</v>
      </c>
      <c r="C1136" s="149" t="s">
        <v>37474</v>
      </c>
      <c r="D1136" s="149" t="s">
        <v>131</v>
      </c>
      <c r="E1136" s="150">
        <v>19.97</v>
      </c>
    </row>
    <row r="1137" spans="1:5" ht="25.5" customHeight="1">
      <c r="A1137" s="149" t="s">
        <v>37475</v>
      </c>
      <c r="B1137" s="149" t="s">
        <v>35237</v>
      </c>
      <c r="C1137" s="149" t="s">
        <v>37476</v>
      </c>
      <c r="D1137" s="149" t="s">
        <v>131</v>
      </c>
      <c r="E1137" s="150">
        <v>19.97</v>
      </c>
    </row>
    <row r="1138" spans="1:5" ht="25.5" customHeight="1">
      <c r="A1138" s="149" t="s">
        <v>37477</v>
      </c>
      <c r="B1138" s="149" t="s">
        <v>35237</v>
      </c>
      <c r="C1138" s="149" t="s">
        <v>37478</v>
      </c>
      <c r="D1138" s="149" t="s">
        <v>131</v>
      </c>
      <c r="E1138" s="150">
        <v>19.97</v>
      </c>
    </row>
    <row r="1139" spans="1:5" ht="25.5" customHeight="1">
      <c r="A1139" s="149" t="s">
        <v>37479</v>
      </c>
      <c r="B1139" s="149" t="s">
        <v>35237</v>
      </c>
      <c r="C1139" s="149" t="s">
        <v>37480</v>
      </c>
      <c r="D1139" s="149" t="s">
        <v>131</v>
      </c>
      <c r="E1139" s="150">
        <v>19.97</v>
      </c>
    </row>
    <row r="1140" spans="1:5" ht="25.5" customHeight="1">
      <c r="A1140" s="149" t="s">
        <v>37481</v>
      </c>
      <c r="B1140" s="149" t="s">
        <v>35237</v>
      </c>
      <c r="C1140" s="149" t="s">
        <v>37482</v>
      </c>
      <c r="D1140" s="149" t="s">
        <v>131</v>
      </c>
      <c r="E1140" s="150">
        <v>19.97</v>
      </c>
    </row>
    <row r="1141" spans="1:5" ht="25.5" customHeight="1">
      <c r="A1141" s="149" t="s">
        <v>37483</v>
      </c>
      <c r="B1141" s="149" t="s">
        <v>35237</v>
      </c>
      <c r="C1141" s="149" t="s">
        <v>37484</v>
      </c>
      <c r="D1141" s="149" t="s">
        <v>131</v>
      </c>
      <c r="E1141" s="150">
        <v>162.86000000000001</v>
      </c>
    </row>
    <row r="1142" spans="1:5" ht="25.5" customHeight="1">
      <c r="A1142" s="149" t="s">
        <v>37485</v>
      </c>
      <c r="B1142" s="149" t="s">
        <v>35237</v>
      </c>
      <c r="C1142" s="149" t="s">
        <v>37486</v>
      </c>
      <c r="D1142" s="149" t="s">
        <v>131</v>
      </c>
      <c r="E1142" s="150">
        <v>27.64</v>
      </c>
    </row>
    <row r="1143" spans="1:5" ht="25.5" customHeight="1">
      <c r="A1143" s="149" t="s">
        <v>37487</v>
      </c>
      <c r="B1143" s="149" t="s">
        <v>35237</v>
      </c>
      <c r="C1143" s="149" t="s">
        <v>37488</v>
      </c>
      <c r="D1143" s="149" t="s">
        <v>131</v>
      </c>
      <c r="E1143" s="150">
        <v>27.64</v>
      </c>
    </row>
    <row r="1144" spans="1:5" ht="38.25" customHeight="1">
      <c r="A1144" s="149" t="s">
        <v>37489</v>
      </c>
      <c r="B1144" s="149" t="s">
        <v>35237</v>
      </c>
      <c r="C1144" s="149" t="s">
        <v>37490</v>
      </c>
      <c r="D1144" s="149" t="s">
        <v>131</v>
      </c>
      <c r="E1144" s="150">
        <v>21.49</v>
      </c>
    </row>
    <row r="1145" spans="1:5" ht="25.5" customHeight="1">
      <c r="A1145" s="149" t="s">
        <v>37491</v>
      </c>
      <c r="B1145" s="149" t="s">
        <v>35237</v>
      </c>
      <c r="C1145" s="149" t="s">
        <v>37492</v>
      </c>
      <c r="D1145" s="149" t="s">
        <v>131</v>
      </c>
      <c r="E1145" s="150">
        <v>19.97</v>
      </c>
    </row>
    <row r="1146" spans="1:5" ht="25.5" customHeight="1">
      <c r="A1146" s="149" t="s">
        <v>37493</v>
      </c>
      <c r="B1146" s="149" t="s">
        <v>35237</v>
      </c>
      <c r="C1146" s="149" t="s">
        <v>37494</v>
      </c>
      <c r="D1146" s="149" t="s">
        <v>131</v>
      </c>
      <c r="E1146" s="150">
        <v>19.97</v>
      </c>
    </row>
    <row r="1147" spans="1:5" ht="25.5" customHeight="1">
      <c r="A1147" s="149" t="s">
        <v>37495</v>
      </c>
      <c r="B1147" s="149" t="s">
        <v>35237</v>
      </c>
      <c r="C1147" s="149" t="s">
        <v>37496</v>
      </c>
      <c r="D1147" s="149" t="s">
        <v>131</v>
      </c>
      <c r="E1147" s="150">
        <v>19.97</v>
      </c>
    </row>
    <row r="1148" spans="1:5" ht="25.5" customHeight="1">
      <c r="A1148" s="149" t="s">
        <v>37497</v>
      </c>
      <c r="B1148" s="149" t="s">
        <v>35237</v>
      </c>
      <c r="C1148" s="149" t="s">
        <v>37498</v>
      </c>
      <c r="D1148" s="149" t="s">
        <v>131</v>
      </c>
      <c r="E1148" s="150">
        <v>19.97</v>
      </c>
    </row>
    <row r="1149" spans="1:5" ht="38.25" customHeight="1">
      <c r="A1149" s="149" t="s">
        <v>37499</v>
      </c>
      <c r="B1149" s="149" t="s">
        <v>35237</v>
      </c>
      <c r="C1149" s="149" t="s">
        <v>37500</v>
      </c>
      <c r="D1149" s="149" t="s">
        <v>131</v>
      </c>
      <c r="E1149" s="150">
        <v>19.97</v>
      </c>
    </row>
    <row r="1150" spans="1:5" ht="25.5" customHeight="1">
      <c r="A1150" s="149" t="s">
        <v>37501</v>
      </c>
      <c r="B1150" s="149" t="s">
        <v>35237</v>
      </c>
      <c r="C1150" s="149" t="s">
        <v>37502</v>
      </c>
      <c r="D1150" s="149" t="s">
        <v>131</v>
      </c>
      <c r="E1150" s="150">
        <v>15.22</v>
      </c>
    </row>
    <row r="1151" spans="1:5" ht="25.5" customHeight="1">
      <c r="A1151" s="149" t="s">
        <v>37503</v>
      </c>
      <c r="B1151" s="149" t="s">
        <v>35237</v>
      </c>
      <c r="C1151" s="149" t="s">
        <v>37504</v>
      </c>
      <c r="D1151" s="149" t="s">
        <v>131</v>
      </c>
      <c r="E1151" s="150">
        <v>15.22</v>
      </c>
    </row>
    <row r="1152" spans="1:5" ht="25.5" customHeight="1">
      <c r="A1152" s="149" t="s">
        <v>37505</v>
      </c>
      <c r="B1152" s="149" t="s">
        <v>35237</v>
      </c>
      <c r="C1152" s="149" t="s">
        <v>37506</v>
      </c>
      <c r="D1152" s="149" t="s">
        <v>131</v>
      </c>
      <c r="E1152" s="150">
        <v>19.97</v>
      </c>
    </row>
    <row r="1153" spans="1:5" ht="25.5" customHeight="1">
      <c r="A1153" s="149" t="s">
        <v>37507</v>
      </c>
      <c r="B1153" s="149" t="s">
        <v>35237</v>
      </c>
      <c r="C1153" s="149" t="s">
        <v>37508</v>
      </c>
      <c r="D1153" s="149" t="s">
        <v>131</v>
      </c>
      <c r="E1153" s="150">
        <v>19.97</v>
      </c>
    </row>
    <row r="1154" spans="1:5" ht="25.5" customHeight="1">
      <c r="A1154" s="149" t="s">
        <v>37509</v>
      </c>
      <c r="B1154" s="149" t="s">
        <v>35237</v>
      </c>
      <c r="C1154" s="149" t="s">
        <v>37510</v>
      </c>
      <c r="D1154" s="149" t="s">
        <v>131</v>
      </c>
      <c r="E1154" s="150">
        <v>14.47</v>
      </c>
    </row>
    <row r="1155" spans="1:5" ht="12.75" customHeight="1">
      <c r="A1155" s="149" t="s">
        <v>37511</v>
      </c>
      <c r="B1155" s="149" t="s">
        <v>31295</v>
      </c>
      <c r="C1155" s="149" t="s">
        <v>37512</v>
      </c>
      <c r="D1155" s="149" t="s">
        <v>131</v>
      </c>
      <c r="E1155" s="150">
        <v>0.24249999999999999</v>
      </c>
    </row>
    <row r="1156" spans="1:5" ht="12.75" customHeight="1">
      <c r="A1156" s="149" t="s">
        <v>37513</v>
      </c>
      <c r="B1156" s="149" t="s">
        <v>31297</v>
      </c>
      <c r="C1156" s="149" t="s">
        <v>37514</v>
      </c>
      <c r="D1156" s="149" t="s">
        <v>131</v>
      </c>
      <c r="E1156" s="150">
        <v>0.24249999999999999</v>
      </c>
    </row>
    <row r="1157" spans="1:5" ht="12.75" customHeight="1">
      <c r="A1157" s="149" t="s">
        <v>37515</v>
      </c>
      <c r="B1157" s="149" t="s">
        <v>3980</v>
      </c>
      <c r="C1157" s="149" t="s">
        <v>37516</v>
      </c>
      <c r="D1157" s="149" t="s">
        <v>3864</v>
      </c>
      <c r="E1157" s="150">
        <v>0.86299999999999999</v>
      </c>
    </row>
    <row r="1158" spans="1:5" ht="12.75" customHeight="1">
      <c r="A1158" s="149" t="s">
        <v>37517</v>
      </c>
      <c r="B1158" s="149" t="s">
        <v>30495</v>
      </c>
      <c r="C1158" s="149" t="s">
        <v>37518</v>
      </c>
      <c r="D1158" s="149" t="s">
        <v>131</v>
      </c>
      <c r="E1158" s="150">
        <v>38.408900000000003</v>
      </c>
    </row>
    <row r="1159" spans="1:5" ht="12.75" customHeight="1">
      <c r="A1159" s="149" t="s">
        <v>37519</v>
      </c>
      <c r="B1159" s="149" t="s">
        <v>30497</v>
      </c>
      <c r="C1159" s="149" t="s">
        <v>37520</v>
      </c>
      <c r="D1159" s="149" t="s">
        <v>131</v>
      </c>
      <c r="E1159" s="150">
        <v>34.46</v>
      </c>
    </row>
    <row r="1160" spans="1:5" ht="25.5" customHeight="1">
      <c r="A1160" s="149" t="s">
        <v>37521</v>
      </c>
      <c r="B1160" s="149" t="s">
        <v>31093</v>
      </c>
      <c r="C1160" s="149" t="s">
        <v>37522</v>
      </c>
      <c r="D1160" s="149" t="s">
        <v>131</v>
      </c>
      <c r="E1160" s="150">
        <v>17.600000000000001</v>
      </c>
    </row>
    <row r="1161" spans="1:5" ht="25.5" customHeight="1">
      <c r="A1161" s="149" t="s">
        <v>37523</v>
      </c>
      <c r="B1161" s="149" t="s">
        <v>31095</v>
      </c>
      <c r="C1161" s="149" t="s">
        <v>37524</v>
      </c>
      <c r="D1161" s="149" t="s">
        <v>131</v>
      </c>
      <c r="E1161" s="150">
        <v>7.1280000000000001</v>
      </c>
    </row>
    <row r="1162" spans="1:5" ht="25.5" customHeight="1">
      <c r="A1162" s="149" t="s">
        <v>37525</v>
      </c>
      <c r="B1162" s="149" t="s">
        <v>31096</v>
      </c>
      <c r="C1162" s="149" t="s">
        <v>37526</v>
      </c>
      <c r="D1162" s="149" t="s">
        <v>131</v>
      </c>
      <c r="E1162" s="150">
        <v>4.4000000000000004</v>
      </c>
    </row>
    <row r="1163" spans="1:5" ht="12.75" customHeight="1">
      <c r="A1163" s="149" t="s">
        <v>37527</v>
      </c>
      <c r="B1163" s="149" t="s">
        <v>30374</v>
      </c>
      <c r="C1163" s="149" t="s">
        <v>37528</v>
      </c>
      <c r="D1163" s="149" t="s">
        <v>131</v>
      </c>
      <c r="E1163" s="150">
        <v>214.89279999999999</v>
      </c>
    </row>
    <row r="1164" spans="1:5" ht="12.75" customHeight="1">
      <c r="A1164" s="149" t="s">
        <v>37529</v>
      </c>
      <c r="B1164" s="149" t="s">
        <v>30376</v>
      </c>
      <c r="C1164" s="149" t="s">
        <v>37530</v>
      </c>
      <c r="D1164" s="149" t="s">
        <v>131</v>
      </c>
      <c r="E1164" s="150">
        <v>77.749300000000005</v>
      </c>
    </row>
    <row r="1165" spans="1:5" ht="12.75" customHeight="1">
      <c r="A1165" s="149" t="s">
        <v>37531</v>
      </c>
      <c r="B1165" s="149" t="s">
        <v>30377</v>
      </c>
      <c r="C1165" s="149" t="s">
        <v>37532</v>
      </c>
      <c r="D1165" s="149" t="s">
        <v>131</v>
      </c>
      <c r="E1165" s="150">
        <v>59.773899999999998</v>
      </c>
    </row>
    <row r="1166" spans="1:5" ht="25.5" customHeight="1">
      <c r="A1166" s="149" t="s">
        <v>37533</v>
      </c>
      <c r="B1166" s="149" t="s">
        <v>30462</v>
      </c>
      <c r="C1166" s="149" t="s">
        <v>37534</v>
      </c>
      <c r="D1166" s="149" t="s">
        <v>131</v>
      </c>
      <c r="E1166" s="150">
        <v>193.0361</v>
      </c>
    </row>
    <row r="1167" spans="1:5" ht="25.5" customHeight="1">
      <c r="A1167" s="149" t="s">
        <v>37535</v>
      </c>
      <c r="B1167" s="149" t="s">
        <v>30464</v>
      </c>
      <c r="C1167" s="149" t="s">
        <v>37536</v>
      </c>
      <c r="D1167" s="149" t="s">
        <v>131</v>
      </c>
      <c r="E1167" s="150">
        <v>83.639899999999997</v>
      </c>
    </row>
    <row r="1168" spans="1:5" ht="25.5" customHeight="1">
      <c r="A1168" s="149" t="s">
        <v>37537</v>
      </c>
      <c r="B1168" s="149" t="s">
        <v>30465</v>
      </c>
      <c r="C1168" s="149" t="s">
        <v>37538</v>
      </c>
      <c r="D1168" s="149" t="s">
        <v>131</v>
      </c>
      <c r="E1168" s="150">
        <v>70.673100000000005</v>
      </c>
    </row>
    <row r="1169" spans="1:5" ht="12.75" customHeight="1">
      <c r="A1169" s="149" t="s">
        <v>37539</v>
      </c>
      <c r="B1169" s="149" t="s">
        <v>31088</v>
      </c>
      <c r="C1169" s="149" t="s">
        <v>37540</v>
      </c>
      <c r="D1169" s="149" t="s">
        <v>131</v>
      </c>
      <c r="E1169" s="150">
        <v>9.1738999999999997</v>
      </c>
    </row>
    <row r="1170" spans="1:5" ht="12.75" customHeight="1">
      <c r="A1170" s="149" t="s">
        <v>37541</v>
      </c>
      <c r="B1170" s="149" t="s">
        <v>31090</v>
      </c>
      <c r="C1170" s="149" t="s">
        <v>37542</v>
      </c>
      <c r="D1170" s="149" t="s">
        <v>131</v>
      </c>
      <c r="E1170" s="150">
        <v>1.2919</v>
      </c>
    </row>
    <row r="1171" spans="1:5" ht="12.75" customHeight="1">
      <c r="A1171" s="149" t="s">
        <v>37543</v>
      </c>
      <c r="B1171" s="149" t="s">
        <v>31249</v>
      </c>
      <c r="C1171" s="149" t="s">
        <v>37544</v>
      </c>
      <c r="D1171" s="149" t="s">
        <v>131</v>
      </c>
      <c r="E1171" s="150">
        <v>65.972999999999999</v>
      </c>
    </row>
    <row r="1172" spans="1:5" ht="12.75" customHeight="1">
      <c r="A1172" s="149" t="s">
        <v>37545</v>
      </c>
      <c r="B1172" s="149" t="s">
        <v>31251</v>
      </c>
      <c r="C1172" s="149" t="s">
        <v>37546</v>
      </c>
      <c r="D1172" s="149" t="s">
        <v>131</v>
      </c>
      <c r="E1172" s="150">
        <v>10.769299999999999</v>
      </c>
    </row>
    <row r="1173" spans="1:5" ht="12.75" customHeight="1">
      <c r="A1173" s="149" t="s">
        <v>37547</v>
      </c>
      <c r="B1173" s="149" t="s">
        <v>31253</v>
      </c>
      <c r="C1173" s="149" t="s">
        <v>37548</v>
      </c>
      <c r="D1173" s="149" t="s">
        <v>131</v>
      </c>
      <c r="E1173" s="150">
        <v>4.3825000000000003</v>
      </c>
    </row>
    <row r="1174" spans="1:5" ht="12.75" customHeight="1">
      <c r="A1174" s="149" t="s">
        <v>37549</v>
      </c>
      <c r="B1174" s="149" t="s">
        <v>31242</v>
      </c>
      <c r="C1174" s="149" t="s">
        <v>37550</v>
      </c>
      <c r="D1174" s="149" t="s">
        <v>131</v>
      </c>
      <c r="E1174" s="150">
        <v>7.4074999999999998</v>
      </c>
    </row>
    <row r="1175" spans="1:5" ht="12.75" customHeight="1">
      <c r="A1175" s="149" t="s">
        <v>37551</v>
      </c>
      <c r="B1175" s="149" t="s">
        <v>31244</v>
      </c>
      <c r="C1175" s="149" t="s">
        <v>37552</v>
      </c>
      <c r="D1175" s="149" t="s">
        <v>131</v>
      </c>
      <c r="E1175" s="150">
        <v>0.83760000000000001</v>
      </c>
    </row>
    <row r="1176" spans="1:5" ht="12.75" customHeight="1">
      <c r="A1176" s="149" t="s">
        <v>37553</v>
      </c>
      <c r="B1176" s="149" t="s">
        <v>31245</v>
      </c>
      <c r="C1176" s="149" t="s">
        <v>37554</v>
      </c>
      <c r="D1176" s="149" t="s">
        <v>131</v>
      </c>
      <c r="E1176" s="150">
        <v>0.1051</v>
      </c>
    </row>
    <row r="1177" spans="1:5" ht="12.75" customHeight="1">
      <c r="A1177" s="149" t="s">
        <v>37555</v>
      </c>
      <c r="B1177" s="149" t="s">
        <v>30283</v>
      </c>
      <c r="C1177" s="149" t="s">
        <v>37556</v>
      </c>
      <c r="D1177" s="149" t="s">
        <v>131</v>
      </c>
      <c r="E1177" s="150">
        <v>124.7578</v>
      </c>
    </row>
    <row r="1178" spans="1:5" ht="12.75" customHeight="1">
      <c r="A1178" s="149" t="s">
        <v>37557</v>
      </c>
      <c r="B1178" s="149" t="s">
        <v>30285</v>
      </c>
      <c r="C1178" s="149" t="s">
        <v>37558</v>
      </c>
      <c r="D1178" s="149" t="s">
        <v>131</v>
      </c>
      <c r="E1178" s="150">
        <v>52.168399999999998</v>
      </c>
    </row>
    <row r="1179" spans="1:5" ht="12.75" customHeight="1">
      <c r="A1179" s="149" t="s">
        <v>37559</v>
      </c>
      <c r="B1179" s="149" t="s">
        <v>30286</v>
      </c>
      <c r="C1179" s="149" t="s">
        <v>37560</v>
      </c>
      <c r="D1179" s="149" t="s">
        <v>131</v>
      </c>
      <c r="E1179" s="150">
        <v>42.288400000000003</v>
      </c>
    </row>
    <row r="1180" spans="1:5" ht="12.75" customHeight="1">
      <c r="A1180" s="149" t="s">
        <v>37561</v>
      </c>
      <c r="B1180" s="149" t="s">
        <v>31017</v>
      </c>
      <c r="C1180" s="149" t="s">
        <v>37562</v>
      </c>
      <c r="D1180" s="149" t="s">
        <v>131</v>
      </c>
      <c r="E1180" s="150">
        <v>6.2142999999999997</v>
      </c>
    </row>
    <row r="1181" spans="1:5" ht="12.75" customHeight="1">
      <c r="A1181" s="149" t="s">
        <v>37563</v>
      </c>
      <c r="B1181" s="149" t="s">
        <v>31019</v>
      </c>
      <c r="C1181" s="149" t="s">
        <v>37564</v>
      </c>
      <c r="D1181" s="149" t="s">
        <v>131</v>
      </c>
      <c r="E1181" s="150">
        <v>2.1879</v>
      </c>
    </row>
    <row r="1182" spans="1:5" ht="12.75" customHeight="1">
      <c r="A1182" s="149" t="s">
        <v>37565</v>
      </c>
      <c r="B1182" s="149" t="s">
        <v>31485</v>
      </c>
      <c r="C1182" s="149" t="s">
        <v>37566</v>
      </c>
      <c r="D1182" s="149" t="s">
        <v>592</v>
      </c>
      <c r="E1182" s="150">
        <v>9.8821999999999992</v>
      </c>
    </row>
    <row r="1183" spans="1:5" ht="12.75" customHeight="1">
      <c r="A1183" s="149" t="s">
        <v>37567</v>
      </c>
      <c r="B1183" s="149" t="s">
        <v>31488</v>
      </c>
      <c r="C1183" s="149" t="s">
        <v>37568</v>
      </c>
      <c r="D1183" s="149" t="s">
        <v>592</v>
      </c>
      <c r="E1183" s="150">
        <v>10.8536</v>
      </c>
    </row>
    <row r="1184" spans="1:5" ht="12.75" customHeight="1">
      <c r="A1184" s="149" t="s">
        <v>37569</v>
      </c>
      <c r="B1184" s="149" t="s">
        <v>30813</v>
      </c>
      <c r="C1184" s="149" t="s">
        <v>37570</v>
      </c>
      <c r="D1184" s="149" t="s">
        <v>131</v>
      </c>
      <c r="E1184" s="150">
        <v>88.384299999999996</v>
      </c>
    </row>
    <row r="1185" spans="1:5" ht="12.75" customHeight="1">
      <c r="A1185" s="149" t="s">
        <v>37571</v>
      </c>
      <c r="B1185" s="149" t="s">
        <v>30815</v>
      </c>
      <c r="C1185" s="149" t="s">
        <v>37572</v>
      </c>
      <c r="D1185" s="149" t="s">
        <v>131</v>
      </c>
      <c r="E1185" s="150">
        <v>45.284300000000002</v>
      </c>
    </row>
    <row r="1186" spans="1:5" ht="12.75" customHeight="1">
      <c r="A1186" s="149" t="s">
        <v>37573</v>
      </c>
      <c r="B1186" s="149" t="s">
        <v>30816</v>
      </c>
      <c r="C1186" s="149" t="s">
        <v>37574</v>
      </c>
      <c r="D1186" s="149" t="s">
        <v>131</v>
      </c>
      <c r="E1186" s="150">
        <v>38.69</v>
      </c>
    </row>
    <row r="1187" spans="1:5" ht="12.75" customHeight="1">
      <c r="A1187" s="149" t="s">
        <v>37575</v>
      </c>
      <c r="B1187" s="149" t="s">
        <v>31083</v>
      </c>
      <c r="C1187" s="149" t="s">
        <v>37576</v>
      </c>
      <c r="D1187" s="149" t="s">
        <v>131</v>
      </c>
      <c r="E1187" s="150">
        <v>3.4683999999999999</v>
      </c>
    </row>
    <row r="1188" spans="1:5" ht="12.75" customHeight="1">
      <c r="A1188" s="149" t="s">
        <v>37577</v>
      </c>
      <c r="B1188" s="149" t="s">
        <v>31085</v>
      </c>
      <c r="C1188" s="149" t="s">
        <v>37578</v>
      </c>
      <c r="D1188" s="149" t="s">
        <v>131</v>
      </c>
      <c r="E1188" s="150">
        <v>0.39100000000000001</v>
      </c>
    </row>
    <row r="1189" spans="1:5" ht="25.5" customHeight="1">
      <c r="A1189" s="149" t="s">
        <v>37579</v>
      </c>
      <c r="B1189" s="149" t="s">
        <v>31167</v>
      </c>
      <c r="C1189" s="149" t="s">
        <v>37580</v>
      </c>
      <c r="D1189" s="149" t="s">
        <v>131</v>
      </c>
      <c r="E1189" s="150">
        <v>4.7900999999999998</v>
      </c>
    </row>
    <row r="1190" spans="1:5" ht="25.5" customHeight="1">
      <c r="A1190" s="149" t="s">
        <v>37581</v>
      </c>
      <c r="B1190" s="149" t="s">
        <v>31169</v>
      </c>
      <c r="C1190" s="149" t="s">
        <v>37582</v>
      </c>
      <c r="D1190" s="149" t="s">
        <v>131</v>
      </c>
      <c r="E1190" s="150">
        <v>0.83609999999999995</v>
      </c>
    </row>
    <row r="1191" spans="1:5" ht="12.75" customHeight="1">
      <c r="A1191" s="149" t="s">
        <v>37583</v>
      </c>
      <c r="B1191" s="149" t="s">
        <v>16844</v>
      </c>
      <c r="C1191" s="149" t="s">
        <v>37584</v>
      </c>
      <c r="D1191" s="149" t="s">
        <v>81</v>
      </c>
      <c r="E1191" s="150">
        <v>196.8049</v>
      </c>
    </row>
    <row r="1192" spans="1:5" ht="12.75" customHeight="1">
      <c r="A1192" s="149" t="s">
        <v>37585</v>
      </c>
      <c r="B1192" s="149" t="s">
        <v>16847</v>
      </c>
      <c r="C1192" s="149" t="s">
        <v>37586</v>
      </c>
      <c r="D1192" s="149" t="s">
        <v>246</v>
      </c>
      <c r="E1192" s="150">
        <v>1257.3577</v>
      </c>
    </row>
    <row r="1193" spans="1:5" ht="12.75" customHeight="1">
      <c r="A1193" s="149" t="s">
        <v>37587</v>
      </c>
      <c r="B1193" s="149" t="s">
        <v>15369</v>
      </c>
      <c r="C1193" s="149" t="s">
        <v>37588</v>
      </c>
      <c r="D1193" s="149" t="s">
        <v>246</v>
      </c>
      <c r="E1193" s="150">
        <v>76.6374</v>
      </c>
    </row>
    <row r="1194" spans="1:5" ht="38.25" customHeight="1">
      <c r="A1194" s="149" t="s">
        <v>37589</v>
      </c>
      <c r="B1194" s="149" t="s">
        <v>34788</v>
      </c>
      <c r="C1194" s="149" t="s">
        <v>37590</v>
      </c>
      <c r="D1194" s="149" t="s">
        <v>131</v>
      </c>
      <c r="E1194" s="150">
        <v>1405.4576999999999</v>
      </c>
    </row>
    <row r="1195" spans="1:5" ht="12.75" customHeight="1">
      <c r="A1195" s="149" t="s">
        <v>37591</v>
      </c>
      <c r="B1195" s="149" t="s">
        <v>4140</v>
      </c>
      <c r="C1195" s="149" t="s">
        <v>37592</v>
      </c>
      <c r="D1195" s="149" t="s">
        <v>833</v>
      </c>
      <c r="E1195" s="150">
        <v>5.1497999999999999</v>
      </c>
    </row>
    <row r="1196" spans="1:5" ht="12.75" customHeight="1">
      <c r="A1196" s="149" t="s">
        <v>37593</v>
      </c>
      <c r="B1196" s="149" t="s">
        <v>4041</v>
      </c>
      <c r="C1196" s="149" t="s">
        <v>37594</v>
      </c>
      <c r="D1196" s="149" t="s">
        <v>3864</v>
      </c>
      <c r="E1196" s="150">
        <v>1.3619000000000001</v>
      </c>
    </row>
    <row r="1197" spans="1:5" ht="12.75" customHeight="1">
      <c r="A1197" s="149" t="s">
        <v>37595</v>
      </c>
      <c r="B1197" s="149" t="s">
        <v>4071</v>
      </c>
      <c r="C1197" s="149" t="s">
        <v>37596</v>
      </c>
      <c r="D1197" s="149" t="s">
        <v>833</v>
      </c>
      <c r="E1197" s="150">
        <v>27.659800000000001</v>
      </c>
    </row>
    <row r="1198" spans="1:5" ht="12.75" customHeight="1">
      <c r="A1198" s="149" t="s">
        <v>37597</v>
      </c>
      <c r="B1198" s="149" t="s">
        <v>4083</v>
      </c>
      <c r="C1198" s="149" t="s">
        <v>37598</v>
      </c>
      <c r="D1198" s="149" t="s">
        <v>833</v>
      </c>
      <c r="E1198" s="150">
        <v>41.613</v>
      </c>
    </row>
    <row r="1199" spans="1:5" ht="12.75" customHeight="1">
      <c r="A1199" s="149" t="s">
        <v>37599</v>
      </c>
      <c r="B1199" s="149" t="s">
        <v>4086</v>
      </c>
      <c r="C1199" s="149" t="s">
        <v>37600</v>
      </c>
      <c r="D1199" s="149" t="s">
        <v>833</v>
      </c>
      <c r="E1199" s="150">
        <v>74.752700000000004</v>
      </c>
    </row>
    <row r="1200" spans="1:5" ht="12.75" customHeight="1">
      <c r="A1200" s="149" t="s">
        <v>37601</v>
      </c>
      <c r="B1200" s="149" t="s">
        <v>3953</v>
      </c>
      <c r="C1200" s="149" t="s">
        <v>37602</v>
      </c>
      <c r="D1200" s="149" t="s">
        <v>3864</v>
      </c>
      <c r="E1200" s="150">
        <v>1.0354000000000001</v>
      </c>
    </row>
    <row r="1201" spans="1:5" ht="12.75" customHeight="1">
      <c r="A1201" s="149" t="s">
        <v>37603</v>
      </c>
      <c r="B1201" s="149" t="s">
        <v>4131</v>
      </c>
      <c r="C1201" s="149" t="s">
        <v>37604</v>
      </c>
      <c r="D1201" s="149" t="s">
        <v>833</v>
      </c>
      <c r="E1201" s="150">
        <v>8.8423999999999996</v>
      </c>
    </row>
    <row r="1202" spans="1:5" ht="12.75" customHeight="1">
      <c r="A1202" s="149" t="s">
        <v>37605</v>
      </c>
      <c r="B1202" s="149" t="s">
        <v>4134</v>
      </c>
      <c r="C1202" s="149" t="s">
        <v>37606</v>
      </c>
      <c r="D1202" s="149" t="s">
        <v>833</v>
      </c>
      <c r="E1202" s="150">
        <v>6.2973999999999997</v>
      </c>
    </row>
    <row r="1203" spans="1:5" ht="12.75" customHeight="1">
      <c r="A1203" s="149" t="s">
        <v>37607</v>
      </c>
      <c r="B1203" s="149" t="s">
        <v>4137</v>
      </c>
      <c r="C1203" s="149" t="s">
        <v>37608</v>
      </c>
      <c r="D1203" s="149" t="s">
        <v>833</v>
      </c>
      <c r="E1203" s="150">
        <v>5.5514999999999999</v>
      </c>
    </row>
    <row r="1204" spans="1:5" ht="12.75" customHeight="1">
      <c r="A1204" s="149" t="s">
        <v>37609</v>
      </c>
      <c r="B1204" s="149" t="s">
        <v>4143</v>
      </c>
      <c r="C1204" s="149" t="s">
        <v>37610</v>
      </c>
      <c r="D1204" s="149" t="s">
        <v>833</v>
      </c>
      <c r="E1204" s="150">
        <v>4.9775999999999998</v>
      </c>
    </row>
    <row r="1205" spans="1:5" ht="12.75" customHeight="1">
      <c r="A1205" s="149" t="s">
        <v>37611</v>
      </c>
      <c r="B1205" s="149" t="s">
        <v>4146</v>
      </c>
      <c r="C1205" s="149" t="s">
        <v>37612</v>
      </c>
      <c r="D1205" s="149" t="s">
        <v>833</v>
      </c>
      <c r="E1205" s="150">
        <v>3.3935</v>
      </c>
    </row>
    <row r="1206" spans="1:5" ht="12.75" customHeight="1">
      <c r="A1206" s="149" t="s">
        <v>37613</v>
      </c>
      <c r="B1206" s="149" t="s">
        <v>4149</v>
      </c>
      <c r="C1206" s="149" t="s">
        <v>37614</v>
      </c>
      <c r="D1206" s="149" t="s">
        <v>833</v>
      </c>
      <c r="E1206" s="150">
        <v>3.9256000000000002</v>
      </c>
    </row>
    <row r="1207" spans="1:5" ht="12.75" customHeight="1">
      <c r="A1207" s="149" t="s">
        <v>37615</v>
      </c>
      <c r="B1207" s="149" t="s">
        <v>4152</v>
      </c>
      <c r="C1207" s="149" t="s">
        <v>37616</v>
      </c>
      <c r="D1207" s="149" t="s">
        <v>833</v>
      </c>
      <c r="E1207" s="150">
        <v>3.2086000000000001</v>
      </c>
    </row>
    <row r="1208" spans="1:5" ht="12.75" customHeight="1">
      <c r="A1208" s="149" t="s">
        <v>37617</v>
      </c>
      <c r="B1208" s="149" t="s">
        <v>4155</v>
      </c>
      <c r="C1208" s="149" t="s">
        <v>37618</v>
      </c>
      <c r="D1208" s="149" t="s">
        <v>833</v>
      </c>
      <c r="E1208" s="150">
        <v>7.1234000000000002</v>
      </c>
    </row>
    <row r="1209" spans="1:5" ht="12.75" customHeight="1">
      <c r="A1209" s="149" t="s">
        <v>37619</v>
      </c>
      <c r="B1209" s="149" t="s">
        <v>4158</v>
      </c>
      <c r="C1209" s="149" t="s">
        <v>37620</v>
      </c>
      <c r="D1209" s="149" t="s">
        <v>833</v>
      </c>
      <c r="E1209" s="150">
        <v>4.8280000000000003</v>
      </c>
    </row>
    <row r="1210" spans="1:5" ht="12.75" customHeight="1">
      <c r="A1210" s="149" t="s">
        <v>37621</v>
      </c>
      <c r="B1210" s="149" t="s">
        <v>4161</v>
      </c>
      <c r="C1210" s="149" t="s">
        <v>37622</v>
      </c>
      <c r="D1210" s="149" t="s">
        <v>833</v>
      </c>
      <c r="E1210" s="150">
        <v>4.0820999999999996</v>
      </c>
    </row>
    <row r="1211" spans="1:5" ht="12.75" customHeight="1">
      <c r="A1211" s="149" t="s">
        <v>37623</v>
      </c>
      <c r="B1211" s="149" t="s">
        <v>4164</v>
      </c>
      <c r="C1211" s="149" t="s">
        <v>37624</v>
      </c>
      <c r="D1211" s="149" t="s">
        <v>833</v>
      </c>
      <c r="E1211" s="150">
        <v>3.6804000000000001</v>
      </c>
    </row>
    <row r="1212" spans="1:5" ht="12.75" customHeight="1">
      <c r="A1212" s="149" t="s">
        <v>37625</v>
      </c>
      <c r="B1212" s="149" t="s">
        <v>4167</v>
      </c>
      <c r="C1212" s="149" t="s">
        <v>37626</v>
      </c>
      <c r="D1212" s="149" t="s">
        <v>833</v>
      </c>
      <c r="E1212" s="150">
        <v>3.5082</v>
      </c>
    </row>
    <row r="1213" spans="1:5" ht="12.75" customHeight="1">
      <c r="A1213" s="149" t="s">
        <v>37627</v>
      </c>
      <c r="B1213" s="149" t="s">
        <v>4170</v>
      </c>
      <c r="C1213" s="149" t="s">
        <v>37628</v>
      </c>
      <c r="D1213" s="149" t="s">
        <v>833</v>
      </c>
      <c r="E1213" s="150">
        <v>2.2201</v>
      </c>
    </row>
    <row r="1214" spans="1:5" ht="12.75" customHeight="1">
      <c r="A1214" s="149" t="s">
        <v>37629</v>
      </c>
      <c r="B1214" s="149" t="s">
        <v>4173</v>
      </c>
      <c r="C1214" s="149" t="s">
        <v>37630</v>
      </c>
      <c r="D1214" s="149" t="s">
        <v>833</v>
      </c>
      <c r="E1214" s="150">
        <v>2.8791000000000002</v>
      </c>
    </row>
    <row r="1215" spans="1:5" ht="12.75" customHeight="1">
      <c r="A1215" s="149" t="s">
        <v>37631</v>
      </c>
      <c r="B1215" s="149" t="s">
        <v>4176</v>
      </c>
      <c r="C1215" s="149" t="s">
        <v>37632</v>
      </c>
      <c r="D1215" s="149" t="s">
        <v>833</v>
      </c>
      <c r="E1215" s="150">
        <v>2.3031999999999999</v>
      </c>
    </row>
    <row r="1216" spans="1:5" ht="12.75" customHeight="1">
      <c r="A1216" s="149" t="s">
        <v>37633</v>
      </c>
      <c r="B1216" s="149" t="s">
        <v>4182</v>
      </c>
      <c r="C1216" s="149" t="s">
        <v>37634</v>
      </c>
      <c r="D1216" s="149" t="s">
        <v>833</v>
      </c>
      <c r="E1216" s="150">
        <v>39.508000000000003</v>
      </c>
    </row>
    <row r="1217" spans="1:5" ht="12.75" customHeight="1">
      <c r="A1217" s="149" t="s">
        <v>37635</v>
      </c>
      <c r="B1217" s="149" t="s">
        <v>27150</v>
      </c>
      <c r="C1217" s="149" t="s">
        <v>37636</v>
      </c>
      <c r="D1217" s="149" t="s">
        <v>246</v>
      </c>
      <c r="E1217" s="150">
        <v>439.38290000000001</v>
      </c>
    </row>
    <row r="1218" spans="1:5" ht="12.75" customHeight="1">
      <c r="A1218" s="149" t="s">
        <v>37637</v>
      </c>
      <c r="B1218" s="149" t="s">
        <v>34798</v>
      </c>
      <c r="C1218" s="149" t="s">
        <v>37638</v>
      </c>
      <c r="D1218" s="149" t="s">
        <v>246</v>
      </c>
      <c r="E1218" s="150">
        <v>114.12430000000001</v>
      </c>
    </row>
    <row r="1219" spans="1:5" ht="12.75" customHeight="1">
      <c r="A1219" s="149" t="s">
        <v>37639</v>
      </c>
      <c r="B1219" s="149" t="s">
        <v>15814</v>
      </c>
      <c r="C1219" s="149" t="s">
        <v>37640</v>
      </c>
      <c r="D1219" s="149" t="s">
        <v>592</v>
      </c>
      <c r="E1219" s="150">
        <v>8.17</v>
      </c>
    </row>
    <row r="1220" spans="1:5" ht="12.75" customHeight="1">
      <c r="A1220" s="149" t="s">
        <v>37641</v>
      </c>
      <c r="B1220" s="149" t="s">
        <v>20939</v>
      </c>
      <c r="C1220" s="149" t="s">
        <v>37642</v>
      </c>
      <c r="D1220" s="149" t="s">
        <v>246</v>
      </c>
      <c r="E1220" s="150">
        <v>179.88069999999999</v>
      </c>
    </row>
    <row r="1221" spans="1:5" ht="12.75" customHeight="1">
      <c r="A1221" s="149" t="s">
        <v>37643</v>
      </c>
      <c r="B1221" s="149" t="s">
        <v>31191</v>
      </c>
      <c r="C1221" s="149" t="s">
        <v>37644</v>
      </c>
      <c r="D1221" s="149" t="s">
        <v>131</v>
      </c>
      <c r="E1221" s="150">
        <v>250.97069999999999</v>
      </c>
    </row>
    <row r="1222" spans="1:5" ht="12.75" customHeight="1">
      <c r="A1222" s="149" t="s">
        <v>37645</v>
      </c>
      <c r="B1222" s="149" t="s">
        <v>31193</v>
      </c>
      <c r="C1222" s="149" t="s">
        <v>37646</v>
      </c>
      <c r="D1222" s="149" t="s">
        <v>131</v>
      </c>
      <c r="E1222" s="150">
        <v>129.27789999999999</v>
      </c>
    </row>
    <row r="1223" spans="1:5" ht="12.75" customHeight="1">
      <c r="A1223" s="149" t="s">
        <v>37647</v>
      </c>
      <c r="B1223" s="149" t="s">
        <v>31194</v>
      </c>
      <c r="C1223" s="149" t="s">
        <v>37648</v>
      </c>
      <c r="D1223" s="149" t="s">
        <v>131</v>
      </c>
      <c r="E1223" s="150">
        <v>108.7701</v>
      </c>
    </row>
    <row r="1224" spans="1:5" ht="12.75" customHeight="1">
      <c r="A1224" s="149" t="s">
        <v>37649</v>
      </c>
      <c r="B1224" s="149" t="s">
        <v>18325</v>
      </c>
      <c r="C1224" s="149" t="s">
        <v>37650</v>
      </c>
      <c r="D1224" s="149" t="s">
        <v>1309</v>
      </c>
      <c r="E1224" s="150">
        <v>83.048400000000001</v>
      </c>
    </row>
    <row r="1225" spans="1:5" ht="12.75" customHeight="1">
      <c r="A1225" s="149" t="s">
        <v>37651</v>
      </c>
      <c r="B1225" s="149" t="s">
        <v>5162</v>
      </c>
      <c r="C1225" s="149" t="s">
        <v>37652</v>
      </c>
      <c r="D1225" s="149" t="s">
        <v>3120</v>
      </c>
      <c r="E1225" s="150">
        <v>4</v>
      </c>
    </row>
    <row r="1226" spans="1:5" ht="12.75" customHeight="1">
      <c r="A1226" s="149" t="s">
        <v>37653</v>
      </c>
      <c r="B1226" s="149" t="s">
        <v>5165</v>
      </c>
      <c r="C1226" s="149" t="s">
        <v>37654</v>
      </c>
      <c r="D1226" s="149" t="s">
        <v>5167</v>
      </c>
      <c r="E1226" s="150">
        <v>8</v>
      </c>
    </row>
    <row r="1227" spans="1:5" ht="12.75" customHeight="1">
      <c r="A1227" s="149" t="s">
        <v>37655</v>
      </c>
      <c r="B1227" s="149" t="s">
        <v>31010</v>
      </c>
      <c r="C1227" s="149" t="s">
        <v>37656</v>
      </c>
      <c r="D1227" s="149" t="s">
        <v>131</v>
      </c>
      <c r="E1227" s="150">
        <v>11.349299999999999</v>
      </c>
    </row>
    <row r="1228" spans="1:5" ht="12.75" customHeight="1">
      <c r="A1228" s="149" t="s">
        <v>37657</v>
      </c>
      <c r="B1228" s="149" t="s">
        <v>30515</v>
      </c>
      <c r="C1228" s="149" t="s">
        <v>37658</v>
      </c>
      <c r="D1228" s="149" t="s">
        <v>131</v>
      </c>
      <c r="E1228" s="150">
        <v>67.061999999999998</v>
      </c>
    </row>
    <row r="1229" spans="1:5" ht="12.75" customHeight="1">
      <c r="A1229" s="149" t="s">
        <v>37659</v>
      </c>
      <c r="B1229" s="149" t="s">
        <v>30517</v>
      </c>
      <c r="C1229" s="149" t="s">
        <v>37660</v>
      </c>
      <c r="D1229" s="149" t="s">
        <v>131</v>
      </c>
      <c r="E1229" s="150">
        <v>34.218499999999999</v>
      </c>
    </row>
    <row r="1230" spans="1:5" ht="12.75" customHeight="1">
      <c r="A1230" s="149" t="s">
        <v>37661</v>
      </c>
      <c r="B1230" s="149" t="s">
        <v>30518</v>
      </c>
      <c r="C1230" s="149" t="s">
        <v>37662</v>
      </c>
      <c r="D1230" s="149" t="s">
        <v>131</v>
      </c>
      <c r="E1230" s="150">
        <v>30.2638</v>
      </c>
    </row>
    <row r="1231" spans="1:5" ht="25.5" customHeight="1">
      <c r="A1231" s="149" t="s">
        <v>37663</v>
      </c>
      <c r="B1231" s="149" t="s">
        <v>34954</v>
      </c>
      <c r="C1231" s="149" t="s">
        <v>37664</v>
      </c>
      <c r="D1231" s="149" t="s">
        <v>1309</v>
      </c>
      <c r="E1231" s="150">
        <v>1.0860000000000001</v>
      </c>
    </row>
    <row r="1232" spans="1:5" ht="12.75" customHeight="1">
      <c r="A1232" s="149" t="s">
        <v>37665</v>
      </c>
      <c r="B1232" s="149" t="s">
        <v>31012</v>
      </c>
      <c r="C1232" s="149" t="s">
        <v>37666</v>
      </c>
      <c r="D1232" s="149" t="s">
        <v>131</v>
      </c>
      <c r="E1232" s="150">
        <v>2.3361000000000001</v>
      </c>
    </row>
    <row r="1233" spans="1:5" ht="12.75" customHeight="1">
      <c r="A1233" s="149" t="s">
        <v>37667</v>
      </c>
      <c r="B1233" s="149" t="s">
        <v>31548</v>
      </c>
      <c r="C1233" s="149" t="s">
        <v>37668</v>
      </c>
      <c r="D1233" s="149" t="s">
        <v>1309</v>
      </c>
      <c r="E1233" s="150">
        <v>0.3463</v>
      </c>
    </row>
    <row r="1234" spans="1:5" ht="12.75" customHeight="1">
      <c r="A1234" s="149" t="s">
        <v>37669</v>
      </c>
      <c r="B1234" s="149" t="s">
        <v>31551</v>
      </c>
      <c r="C1234" s="149" t="s">
        <v>37670</v>
      </c>
      <c r="D1234" s="149" t="s">
        <v>1309</v>
      </c>
      <c r="E1234" s="150">
        <v>0.22770000000000001</v>
      </c>
    </row>
    <row r="1235" spans="1:5" ht="12.75" customHeight="1">
      <c r="A1235" s="149" t="s">
        <v>37671</v>
      </c>
      <c r="B1235" s="149" t="s">
        <v>21422</v>
      </c>
      <c r="C1235" s="149" t="s">
        <v>37672</v>
      </c>
      <c r="D1235" s="149" t="s">
        <v>81</v>
      </c>
      <c r="E1235" s="150">
        <v>61.826500000000003</v>
      </c>
    </row>
    <row r="1236" spans="1:5" ht="12.75" customHeight="1">
      <c r="A1236" s="149" t="s">
        <v>37673</v>
      </c>
      <c r="B1236" s="149" t="s">
        <v>21425</v>
      </c>
      <c r="C1236" s="149" t="s">
        <v>37674</v>
      </c>
      <c r="D1236" s="149" t="s">
        <v>81</v>
      </c>
      <c r="E1236" s="150">
        <v>69.592600000000004</v>
      </c>
    </row>
    <row r="1237" spans="1:5" ht="12.75" customHeight="1">
      <c r="A1237" s="149" t="s">
        <v>37675</v>
      </c>
      <c r="B1237" s="149" t="s">
        <v>21428</v>
      </c>
      <c r="C1237" s="149" t="s">
        <v>37676</v>
      </c>
      <c r="D1237" s="149" t="s">
        <v>81</v>
      </c>
      <c r="E1237" s="150">
        <v>91.758899999999997</v>
      </c>
    </row>
    <row r="1238" spans="1:5" ht="12.75" customHeight="1">
      <c r="A1238" s="149" t="s">
        <v>37677</v>
      </c>
      <c r="B1238" s="149" t="s">
        <v>16261</v>
      </c>
      <c r="C1238" s="149" t="s">
        <v>37678</v>
      </c>
      <c r="D1238" s="149" t="s">
        <v>592</v>
      </c>
      <c r="E1238" s="150">
        <v>1824.7058999999999</v>
      </c>
    </row>
    <row r="1239" spans="1:5" ht="12.75" customHeight="1">
      <c r="A1239" s="149" t="s">
        <v>37679</v>
      </c>
      <c r="B1239" s="149" t="s">
        <v>3323</v>
      </c>
      <c r="C1239" s="149" t="s">
        <v>37680</v>
      </c>
      <c r="D1239" s="149" t="s">
        <v>592</v>
      </c>
      <c r="E1239" s="150">
        <v>56.711100000000002</v>
      </c>
    </row>
    <row r="1240" spans="1:5" ht="12.75" customHeight="1">
      <c r="A1240" s="149" t="s">
        <v>37681</v>
      </c>
      <c r="B1240" s="149" t="s">
        <v>31013</v>
      </c>
      <c r="C1240" s="149" t="s">
        <v>37682</v>
      </c>
      <c r="D1240" s="149" t="s">
        <v>131</v>
      </c>
      <c r="E1240" s="150">
        <v>1.2356</v>
      </c>
    </row>
    <row r="1241" spans="1:5" ht="12.75" customHeight="1">
      <c r="A1241" s="149" t="s">
        <v>37683</v>
      </c>
      <c r="B1241" s="149" t="s">
        <v>32703</v>
      </c>
      <c r="C1241" s="149" t="s">
        <v>37684</v>
      </c>
      <c r="D1241" s="149" t="s">
        <v>592</v>
      </c>
      <c r="E1241" s="150">
        <v>53.346800000000002</v>
      </c>
    </row>
    <row r="1242" spans="1:5" ht="12.75" customHeight="1">
      <c r="A1242" s="149" t="s">
        <v>37685</v>
      </c>
      <c r="B1242" s="149" t="s">
        <v>32712</v>
      </c>
      <c r="C1242" s="149" t="s">
        <v>37686</v>
      </c>
      <c r="D1242" s="149" t="s">
        <v>592</v>
      </c>
      <c r="E1242" s="150">
        <v>6.1691000000000003</v>
      </c>
    </row>
    <row r="1243" spans="1:5" ht="12.75" customHeight="1">
      <c r="A1243" s="149" t="s">
        <v>37687</v>
      </c>
      <c r="B1243" s="149" t="s">
        <v>30522</v>
      </c>
      <c r="C1243" s="149" t="s">
        <v>37688</v>
      </c>
      <c r="D1243" s="149" t="s">
        <v>131</v>
      </c>
      <c r="E1243" s="150">
        <v>68.742000000000004</v>
      </c>
    </row>
    <row r="1244" spans="1:5" ht="12.75" customHeight="1">
      <c r="A1244" s="149" t="s">
        <v>37689</v>
      </c>
      <c r="B1244" s="149" t="s">
        <v>30524</v>
      </c>
      <c r="C1244" s="149" t="s">
        <v>37690</v>
      </c>
      <c r="D1244" s="149" t="s">
        <v>131</v>
      </c>
      <c r="E1244" s="150">
        <v>35.322499999999998</v>
      </c>
    </row>
    <row r="1245" spans="1:5" ht="12.75" customHeight="1">
      <c r="A1245" s="149" t="s">
        <v>37691</v>
      </c>
      <c r="B1245" s="149" t="s">
        <v>30525</v>
      </c>
      <c r="C1245" s="149" t="s">
        <v>37692</v>
      </c>
      <c r="D1245" s="149" t="s">
        <v>131</v>
      </c>
      <c r="E1245" s="150">
        <v>31.223800000000001</v>
      </c>
    </row>
    <row r="1246" spans="1:5" ht="12.75" customHeight="1">
      <c r="A1246" s="149" t="s">
        <v>37693</v>
      </c>
      <c r="B1246" s="149" t="s">
        <v>30529</v>
      </c>
      <c r="C1246" s="149" t="s">
        <v>37694</v>
      </c>
      <c r="D1246" s="149" t="s">
        <v>131</v>
      </c>
      <c r="E1246" s="150">
        <v>86.350999999999999</v>
      </c>
    </row>
    <row r="1247" spans="1:5" ht="12.75" customHeight="1">
      <c r="A1247" s="149" t="s">
        <v>37695</v>
      </c>
      <c r="B1247" s="149" t="s">
        <v>30531</v>
      </c>
      <c r="C1247" s="149" t="s">
        <v>37696</v>
      </c>
      <c r="D1247" s="149" t="s">
        <v>131</v>
      </c>
      <c r="E1247" s="150">
        <v>44.727400000000003</v>
      </c>
    </row>
    <row r="1248" spans="1:5" ht="12.75" customHeight="1">
      <c r="A1248" s="149" t="s">
        <v>37697</v>
      </c>
      <c r="B1248" s="149" t="s">
        <v>30532</v>
      </c>
      <c r="C1248" s="149" t="s">
        <v>37698</v>
      </c>
      <c r="D1248" s="149" t="s">
        <v>131</v>
      </c>
      <c r="E1248" s="150">
        <v>38.873800000000003</v>
      </c>
    </row>
    <row r="1249" spans="1:5" ht="12.75" customHeight="1">
      <c r="A1249" s="149" t="s">
        <v>37699</v>
      </c>
      <c r="B1249" s="149" t="s">
        <v>30543</v>
      </c>
      <c r="C1249" s="149" t="s">
        <v>37700</v>
      </c>
      <c r="D1249" s="149" t="s">
        <v>131</v>
      </c>
      <c r="E1249" s="150">
        <v>106.7423</v>
      </c>
    </row>
    <row r="1250" spans="1:5" ht="12.75" customHeight="1">
      <c r="A1250" s="149" t="s">
        <v>37701</v>
      </c>
      <c r="B1250" s="149" t="s">
        <v>30545</v>
      </c>
      <c r="C1250" s="149" t="s">
        <v>37702</v>
      </c>
      <c r="D1250" s="149" t="s">
        <v>131</v>
      </c>
      <c r="E1250" s="150">
        <v>58.234200000000001</v>
      </c>
    </row>
    <row r="1251" spans="1:5" ht="12.75" customHeight="1">
      <c r="A1251" s="149" t="s">
        <v>37703</v>
      </c>
      <c r="B1251" s="149" t="s">
        <v>5480</v>
      </c>
      <c r="C1251" s="149" t="s">
        <v>37704</v>
      </c>
      <c r="D1251" s="149" t="s">
        <v>81</v>
      </c>
      <c r="E1251" s="150">
        <v>112.6892</v>
      </c>
    </row>
    <row r="1252" spans="1:5" ht="12.75" customHeight="1">
      <c r="A1252" s="149" t="s">
        <v>37705</v>
      </c>
      <c r="B1252" s="149" t="s">
        <v>10330</v>
      </c>
      <c r="C1252" s="149" t="s">
        <v>37706</v>
      </c>
      <c r="D1252" s="149" t="s">
        <v>592</v>
      </c>
      <c r="E1252" s="150">
        <v>220.55439999999999</v>
      </c>
    </row>
    <row r="1253" spans="1:5" ht="12.75" customHeight="1">
      <c r="A1253" s="149" t="s">
        <v>37707</v>
      </c>
      <c r="B1253" s="149" t="s">
        <v>5360</v>
      </c>
      <c r="C1253" s="149" t="s">
        <v>37708</v>
      </c>
      <c r="D1253" s="149" t="s">
        <v>1309</v>
      </c>
      <c r="E1253" s="150">
        <v>8.2233999999999998</v>
      </c>
    </row>
    <row r="1254" spans="1:5" ht="12.75" customHeight="1">
      <c r="A1254" s="149" t="s">
        <v>37709</v>
      </c>
      <c r="B1254" s="149" t="s">
        <v>5462</v>
      </c>
      <c r="C1254" s="149" t="s">
        <v>37710</v>
      </c>
      <c r="D1254" s="149" t="s">
        <v>81</v>
      </c>
      <c r="E1254" s="150">
        <v>26.7422</v>
      </c>
    </row>
    <row r="1255" spans="1:5" ht="12.75" customHeight="1">
      <c r="A1255" s="149" t="s">
        <v>37711</v>
      </c>
      <c r="B1255" s="149" t="s">
        <v>30977</v>
      </c>
      <c r="C1255" s="149" t="s">
        <v>37712</v>
      </c>
      <c r="D1255" s="149" t="s">
        <v>131</v>
      </c>
      <c r="E1255" s="150">
        <v>6.7648999999999999</v>
      </c>
    </row>
    <row r="1256" spans="1:5" ht="12.75" customHeight="1">
      <c r="A1256" s="149" t="s">
        <v>37713</v>
      </c>
      <c r="B1256" s="149" t="s">
        <v>30979</v>
      </c>
      <c r="C1256" s="149" t="s">
        <v>37714</v>
      </c>
      <c r="D1256" s="149" t="s">
        <v>131</v>
      </c>
      <c r="E1256" s="150">
        <v>1.4478</v>
      </c>
    </row>
    <row r="1257" spans="1:5" ht="12.75" customHeight="1">
      <c r="A1257" s="149" t="s">
        <v>37715</v>
      </c>
      <c r="B1257" s="149" t="s">
        <v>30311</v>
      </c>
      <c r="C1257" s="149" t="s">
        <v>37716</v>
      </c>
      <c r="D1257" s="149" t="s">
        <v>131</v>
      </c>
      <c r="E1257" s="150">
        <v>152</v>
      </c>
    </row>
    <row r="1258" spans="1:5" ht="12.75" customHeight="1">
      <c r="A1258" s="149" t="s">
        <v>37717</v>
      </c>
      <c r="B1258" s="149" t="s">
        <v>30313</v>
      </c>
      <c r="C1258" s="149" t="s">
        <v>37718</v>
      </c>
      <c r="D1258" s="149" t="s">
        <v>131</v>
      </c>
      <c r="E1258" s="150">
        <v>61.417000000000002</v>
      </c>
    </row>
    <row r="1259" spans="1:5" ht="12.75" customHeight="1">
      <c r="A1259" s="149" t="s">
        <v>37719</v>
      </c>
      <c r="B1259" s="149" t="s">
        <v>30314</v>
      </c>
      <c r="C1259" s="149" t="s">
        <v>37720</v>
      </c>
      <c r="D1259" s="149" t="s">
        <v>131</v>
      </c>
      <c r="E1259" s="150">
        <v>49.242699999999999</v>
      </c>
    </row>
    <row r="1260" spans="1:5" ht="12.75" customHeight="1">
      <c r="A1260" s="149" t="s">
        <v>37721</v>
      </c>
      <c r="B1260" s="149" t="s">
        <v>30546</v>
      </c>
      <c r="C1260" s="149" t="s">
        <v>37722</v>
      </c>
      <c r="D1260" s="149" t="s">
        <v>246</v>
      </c>
      <c r="E1260" s="150">
        <v>50.633800000000001</v>
      </c>
    </row>
    <row r="1261" spans="1:5" ht="12.75" customHeight="1">
      <c r="A1261" s="149" t="s">
        <v>37723</v>
      </c>
      <c r="B1261" s="149" t="s">
        <v>35237</v>
      </c>
      <c r="C1261" s="149" t="s">
        <v>37724</v>
      </c>
      <c r="D1261" s="149" t="s">
        <v>246</v>
      </c>
      <c r="E1261" s="150">
        <v>1.95</v>
      </c>
    </row>
    <row r="1262" spans="1:5" ht="12.75" customHeight="1">
      <c r="A1262" s="149" t="s">
        <v>37725</v>
      </c>
      <c r="B1262" s="149" t="s">
        <v>35237</v>
      </c>
      <c r="C1262" s="149" t="s">
        <v>37726</v>
      </c>
      <c r="D1262" s="149" t="s">
        <v>246</v>
      </c>
      <c r="E1262" s="150">
        <v>2.5</v>
      </c>
    </row>
    <row r="1263" spans="1:5" ht="12.75" customHeight="1">
      <c r="A1263" s="149" t="s">
        <v>37727</v>
      </c>
      <c r="B1263" s="149" t="s">
        <v>35237</v>
      </c>
      <c r="C1263" s="149" t="s">
        <v>37728</v>
      </c>
      <c r="D1263" s="149" t="s">
        <v>246</v>
      </c>
      <c r="E1263" s="150">
        <v>1.38</v>
      </c>
    </row>
    <row r="1264" spans="1:5" ht="25.5" customHeight="1">
      <c r="A1264" s="149" t="s">
        <v>37729</v>
      </c>
      <c r="B1264" s="149" t="s">
        <v>35237</v>
      </c>
      <c r="C1264" s="149" t="s">
        <v>37730</v>
      </c>
      <c r="D1264" s="149" t="s">
        <v>4500</v>
      </c>
      <c r="E1264" s="150">
        <v>9.94</v>
      </c>
    </row>
    <row r="1265" spans="1:5" ht="25.5" customHeight="1">
      <c r="A1265" s="149" t="s">
        <v>37731</v>
      </c>
      <c r="B1265" s="149" t="s">
        <v>35237</v>
      </c>
      <c r="C1265" s="149" t="s">
        <v>37732</v>
      </c>
      <c r="D1265" s="149" t="s">
        <v>246</v>
      </c>
      <c r="E1265" s="150">
        <v>3.7071999999999998</v>
      </c>
    </row>
    <row r="1266" spans="1:5" ht="25.5" customHeight="1">
      <c r="A1266" s="149" t="s">
        <v>37733</v>
      </c>
      <c r="B1266" s="149" t="s">
        <v>35237</v>
      </c>
      <c r="C1266" s="149" t="s">
        <v>37734</v>
      </c>
      <c r="D1266" s="149" t="s">
        <v>246</v>
      </c>
      <c r="E1266" s="150">
        <v>4.9747000000000003</v>
      </c>
    </row>
    <row r="1267" spans="1:5" ht="38.25" customHeight="1">
      <c r="A1267" s="149" t="s">
        <v>37735</v>
      </c>
      <c r="B1267" s="149" t="s">
        <v>35237</v>
      </c>
      <c r="C1267" s="149" t="s">
        <v>37736</v>
      </c>
      <c r="D1267" s="149" t="s">
        <v>246</v>
      </c>
      <c r="E1267" s="150">
        <v>147.41</v>
      </c>
    </row>
    <row r="1268" spans="1:5" ht="25.5" customHeight="1">
      <c r="A1268" s="149" t="s">
        <v>37737</v>
      </c>
      <c r="B1268" s="149" t="s">
        <v>35237</v>
      </c>
      <c r="C1268" s="149" t="s">
        <v>37738</v>
      </c>
      <c r="D1268" s="149" t="s">
        <v>592</v>
      </c>
      <c r="E1268" s="150">
        <v>270</v>
      </c>
    </row>
    <row r="1269" spans="1:5" ht="25.5" customHeight="1">
      <c r="A1269" s="149" t="s">
        <v>37739</v>
      </c>
      <c r="B1269" s="149" t="s">
        <v>35237</v>
      </c>
      <c r="C1269" s="149" t="s">
        <v>37740</v>
      </c>
      <c r="D1269" s="149" t="s">
        <v>592</v>
      </c>
      <c r="E1269" s="150">
        <v>305.17</v>
      </c>
    </row>
    <row r="1270" spans="1:5" ht="25.5" customHeight="1">
      <c r="A1270" s="149" t="s">
        <v>37741</v>
      </c>
      <c r="B1270" s="149" t="s">
        <v>35237</v>
      </c>
      <c r="C1270" s="149" t="s">
        <v>37742</v>
      </c>
      <c r="D1270" s="149" t="s">
        <v>592</v>
      </c>
      <c r="E1270" s="150">
        <v>280</v>
      </c>
    </row>
    <row r="1271" spans="1:5" ht="12.75" customHeight="1">
      <c r="A1271" s="149" t="s">
        <v>37743</v>
      </c>
      <c r="B1271" s="149" t="s">
        <v>35237</v>
      </c>
      <c r="C1271" s="149" t="s">
        <v>37744</v>
      </c>
      <c r="D1271" s="149" t="s">
        <v>4500</v>
      </c>
      <c r="E1271" s="150">
        <v>10</v>
      </c>
    </row>
    <row r="1272" spans="1:5" ht="25.5" customHeight="1">
      <c r="A1272" s="149" t="s">
        <v>37745</v>
      </c>
      <c r="B1272" s="149" t="s">
        <v>35237</v>
      </c>
      <c r="C1272" s="149" t="s">
        <v>37746</v>
      </c>
      <c r="D1272" s="149" t="s">
        <v>1309</v>
      </c>
      <c r="E1272" s="150">
        <v>47</v>
      </c>
    </row>
    <row r="1273" spans="1:5" ht="25.5" customHeight="1">
      <c r="A1273" s="149" t="s">
        <v>37747</v>
      </c>
      <c r="B1273" s="149" t="s">
        <v>35237</v>
      </c>
      <c r="C1273" s="149" t="s">
        <v>37748</v>
      </c>
      <c r="D1273" s="149" t="s">
        <v>1309</v>
      </c>
      <c r="E1273" s="150">
        <v>85</v>
      </c>
    </row>
    <row r="1274" spans="1:5" ht="25.5" customHeight="1">
      <c r="A1274" s="149" t="s">
        <v>37749</v>
      </c>
      <c r="B1274" s="149" t="s">
        <v>35237</v>
      </c>
      <c r="C1274" s="149" t="s">
        <v>37750</v>
      </c>
      <c r="D1274" s="149" t="s">
        <v>81</v>
      </c>
      <c r="E1274" s="150">
        <v>16.920000000000002</v>
      </c>
    </row>
    <row r="1275" spans="1:5" ht="12.75" customHeight="1">
      <c r="A1275" s="149" t="s">
        <v>37751</v>
      </c>
      <c r="B1275" s="149" t="s">
        <v>35237</v>
      </c>
      <c r="C1275" s="149" t="s">
        <v>37752</v>
      </c>
      <c r="D1275" s="149" t="s">
        <v>81</v>
      </c>
      <c r="E1275" s="150">
        <v>3.44</v>
      </c>
    </row>
    <row r="1276" spans="1:5" ht="12.75" customHeight="1">
      <c r="A1276" s="149" t="s">
        <v>37753</v>
      </c>
      <c r="B1276" s="149" t="s">
        <v>35237</v>
      </c>
      <c r="C1276" s="149" t="s">
        <v>37754</v>
      </c>
      <c r="D1276" s="149" t="s">
        <v>81</v>
      </c>
      <c r="E1276" s="150">
        <v>12.3</v>
      </c>
    </row>
    <row r="1277" spans="1:5" ht="25.5" customHeight="1">
      <c r="A1277" s="149" t="s">
        <v>37755</v>
      </c>
      <c r="B1277" s="149" t="s">
        <v>35237</v>
      </c>
      <c r="C1277" s="149" t="s">
        <v>37756</v>
      </c>
      <c r="D1277" s="149" t="s">
        <v>246</v>
      </c>
      <c r="E1277" s="150">
        <v>338.8</v>
      </c>
    </row>
    <row r="1278" spans="1:5" ht="25.5" customHeight="1">
      <c r="A1278" s="149" t="s">
        <v>37757</v>
      </c>
      <c r="B1278" s="149" t="s">
        <v>35237</v>
      </c>
      <c r="C1278" s="149" t="s">
        <v>37758</v>
      </c>
      <c r="D1278" s="149" t="s">
        <v>246</v>
      </c>
      <c r="E1278" s="150">
        <v>310</v>
      </c>
    </row>
    <row r="1279" spans="1:5" ht="25.5" customHeight="1">
      <c r="A1279" s="149" t="s">
        <v>37759</v>
      </c>
      <c r="B1279" s="149" t="s">
        <v>35237</v>
      </c>
      <c r="C1279" s="149" t="s">
        <v>37760</v>
      </c>
      <c r="D1279" s="149" t="s">
        <v>246</v>
      </c>
      <c r="E1279" s="150">
        <v>295</v>
      </c>
    </row>
    <row r="1280" spans="1:5" ht="25.5" customHeight="1">
      <c r="A1280" s="149" t="s">
        <v>37761</v>
      </c>
      <c r="B1280" s="149" t="s">
        <v>35237</v>
      </c>
      <c r="C1280" s="149" t="s">
        <v>37762</v>
      </c>
      <c r="D1280" s="149" t="s">
        <v>246</v>
      </c>
      <c r="E1280" s="150">
        <v>300.3</v>
      </c>
    </row>
    <row r="1281" spans="1:5" ht="25.5" customHeight="1">
      <c r="A1281" s="149" t="s">
        <v>37763</v>
      </c>
      <c r="B1281" s="149" t="s">
        <v>35237</v>
      </c>
      <c r="C1281" s="149" t="s">
        <v>37764</v>
      </c>
      <c r="D1281" s="149" t="s">
        <v>246</v>
      </c>
      <c r="E1281" s="150">
        <v>300.3</v>
      </c>
    </row>
    <row r="1282" spans="1:5" ht="25.5" customHeight="1">
      <c r="A1282" s="149" t="s">
        <v>37765</v>
      </c>
      <c r="B1282" s="149" t="s">
        <v>35237</v>
      </c>
      <c r="C1282" s="149" t="s">
        <v>37766</v>
      </c>
      <c r="D1282" s="149" t="s">
        <v>246</v>
      </c>
      <c r="E1282" s="150">
        <v>295</v>
      </c>
    </row>
    <row r="1283" spans="1:5" ht="12.75" customHeight="1">
      <c r="A1283" s="149" t="s">
        <v>37767</v>
      </c>
      <c r="B1283" s="149" t="s">
        <v>35237</v>
      </c>
      <c r="C1283" s="149" t="s">
        <v>37768</v>
      </c>
      <c r="D1283" s="149" t="s">
        <v>81</v>
      </c>
      <c r="E1283" s="150">
        <v>1.5</v>
      </c>
    </row>
    <row r="1284" spans="1:5" ht="12.75" customHeight="1">
      <c r="A1284" s="149" t="s">
        <v>37769</v>
      </c>
      <c r="B1284" s="149" t="s">
        <v>34853</v>
      </c>
      <c r="C1284" s="149" t="s">
        <v>37770</v>
      </c>
      <c r="D1284" s="149" t="s">
        <v>246</v>
      </c>
      <c r="E1284" s="150">
        <v>1117.2315000000001</v>
      </c>
    </row>
    <row r="1285" spans="1:5" ht="12.75" customHeight="1">
      <c r="A1285" s="149" t="s">
        <v>37771</v>
      </c>
      <c r="B1285" s="149" t="s">
        <v>34856</v>
      </c>
      <c r="C1285" s="149" t="s">
        <v>37772</v>
      </c>
      <c r="D1285" s="149" t="s">
        <v>246</v>
      </c>
      <c r="E1285" s="150">
        <v>1475.7014999999999</v>
      </c>
    </row>
    <row r="1286" spans="1:5" ht="12.75" customHeight="1">
      <c r="A1286" s="149" t="s">
        <v>37773</v>
      </c>
      <c r="B1286" s="149" t="s">
        <v>34859</v>
      </c>
      <c r="C1286" s="149" t="s">
        <v>37774</v>
      </c>
      <c r="D1286" s="149" t="s">
        <v>246</v>
      </c>
      <c r="E1286" s="150">
        <v>681.09299999999996</v>
      </c>
    </row>
    <row r="1287" spans="1:5" ht="12.75" customHeight="1">
      <c r="A1287" s="149" t="s">
        <v>37775</v>
      </c>
      <c r="B1287" s="149" t="s">
        <v>34862</v>
      </c>
      <c r="C1287" s="149" t="s">
        <v>37776</v>
      </c>
      <c r="D1287" s="149" t="s">
        <v>246</v>
      </c>
      <c r="E1287" s="150">
        <v>818.50649999999996</v>
      </c>
    </row>
    <row r="1288" spans="1:5" ht="12.75" customHeight="1">
      <c r="A1288" s="149" t="s">
        <v>37777</v>
      </c>
      <c r="B1288" s="149" t="s">
        <v>34865</v>
      </c>
      <c r="C1288" s="149" t="s">
        <v>37778</v>
      </c>
      <c r="D1288" s="149" t="s">
        <v>246</v>
      </c>
      <c r="E1288" s="150">
        <v>1033.5885000000001</v>
      </c>
    </row>
    <row r="1289" spans="1:5" ht="25.5" customHeight="1">
      <c r="A1289" s="149" t="s">
        <v>37779</v>
      </c>
      <c r="B1289" s="149" t="s">
        <v>35237</v>
      </c>
      <c r="C1289" s="149" t="s">
        <v>37780</v>
      </c>
      <c r="D1289" s="149" t="s">
        <v>246</v>
      </c>
      <c r="E1289" s="150">
        <v>597.45000000000005</v>
      </c>
    </row>
    <row r="1290" spans="1:5" ht="25.5" customHeight="1">
      <c r="A1290" s="149" t="s">
        <v>37781</v>
      </c>
      <c r="B1290" s="149" t="s">
        <v>35237</v>
      </c>
      <c r="C1290" s="149" t="s">
        <v>37782</v>
      </c>
      <c r="D1290" s="149" t="s">
        <v>1309</v>
      </c>
      <c r="E1290" s="150">
        <v>63.5</v>
      </c>
    </row>
    <row r="1291" spans="1:5" ht="12.75" customHeight="1">
      <c r="A1291" s="149" t="s">
        <v>37783</v>
      </c>
      <c r="B1291" s="149" t="s">
        <v>35237</v>
      </c>
      <c r="C1291" s="149" t="s">
        <v>37784</v>
      </c>
      <c r="D1291" s="149" t="s">
        <v>1309</v>
      </c>
      <c r="E1291" s="150">
        <v>119.9</v>
      </c>
    </row>
    <row r="1292" spans="1:5" ht="25.5" customHeight="1">
      <c r="A1292" s="149" t="s">
        <v>37785</v>
      </c>
      <c r="B1292" s="149" t="s">
        <v>35237</v>
      </c>
      <c r="C1292" s="149" t="s">
        <v>37786</v>
      </c>
      <c r="D1292" s="149" t="s">
        <v>246</v>
      </c>
      <c r="E1292" s="150">
        <v>32</v>
      </c>
    </row>
    <row r="1293" spans="1:5" ht="25.5" customHeight="1">
      <c r="A1293" s="149" t="s">
        <v>37787</v>
      </c>
      <c r="B1293" s="149" t="s">
        <v>35237</v>
      </c>
      <c r="C1293" s="149" t="s">
        <v>37788</v>
      </c>
      <c r="D1293" s="149" t="s">
        <v>246</v>
      </c>
      <c r="E1293" s="150">
        <v>7.26</v>
      </c>
    </row>
    <row r="1294" spans="1:5" ht="25.5" customHeight="1">
      <c r="A1294" s="149" t="s">
        <v>37789</v>
      </c>
      <c r="B1294" s="149" t="s">
        <v>35237</v>
      </c>
      <c r="C1294" s="149" t="s">
        <v>37790</v>
      </c>
      <c r="D1294" s="149" t="s">
        <v>246</v>
      </c>
      <c r="E1294" s="150">
        <v>9.74</v>
      </c>
    </row>
    <row r="1295" spans="1:5" ht="25.5" customHeight="1">
      <c r="A1295" s="149" t="s">
        <v>37791</v>
      </c>
      <c r="B1295" s="149" t="s">
        <v>35237</v>
      </c>
      <c r="C1295" s="149" t="s">
        <v>37792</v>
      </c>
      <c r="D1295" s="149" t="s">
        <v>246</v>
      </c>
      <c r="E1295" s="150">
        <v>13.32</v>
      </c>
    </row>
    <row r="1296" spans="1:5" ht="25.5" customHeight="1">
      <c r="A1296" s="149" t="s">
        <v>37793</v>
      </c>
      <c r="B1296" s="149" t="s">
        <v>35237</v>
      </c>
      <c r="C1296" s="149" t="s">
        <v>37794</v>
      </c>
      <c r="D1296" s="149" t="s">
        <v>246</v>
      </c>
      <c r="E1296" s="150">
        <v>1.23</v>
      </c>
    </row>
    <row r="1297" spans="1:5" ht="12.75" customHeight="1">
      <c r="A1297" s="149" t="s">
        <v>37795</v>
      </c>
      <c r="B1297" s="149" t="s">
        <v>35237</v>
      </c>
      <c r="C1297" s="149" t="s">
        <v>37796</v>
      </c>
      <c r="D1297" s="149" t="s">
        <v>246</v>
      </c>
      <c r="E1297" s="150">
        <v>5.1100000000000003</v>
      </c>
    </row>
    <row r="1298" spans="1:5" ht="25.5" customHeight="1">
      <c r="A1298" s="149" t="s">
        <v>37797</v>
      </c>
      <c r="B1298" s="149" t="s">
        <v>35237</v>
      </c>
      <c r="C1298" s="149" t="s">
        <v>37798</v>
      </c>
      <c r="D1298" s="149" t="s">
        <v>246</v>
      </c>
      <c r="E1298" s="150">
        <v>25.82</v>
      </c>
    </row>
    <row r="1299" spans="1:5" ht="12.75" customHeight="1">
      <c r="A1299" s="149" t="s">
        <v>37799</v>
      </c>
      <c r="B1299" s="149" t="s">
        <v>35237</v>
      </c>
      <c r="C1299" s="149" t="s">
        <v>37800</v>
      </c>
      <c r="D1299" s="149" t="s">
        <v>246</v>
      </c>
      <c r="E1299" s="150">
        <v>5.74</v>
      </c>
    </row>
    <row r="1300" spans="1:5" ht="12.75" customHeight="1">
      <c r="A1300" s="149" t="s">
        <v>37801</v>
      </c>
      <c r="B1300" s="149" t="s">
        <v>35237</v>
      </c>
      <c r="C1300" s="149" t="s">
        <v>37802</v>
      </c>
      <c r="D1300" s="149" t="s">
        <v>246</v>
      </c>
      <c r="E1300" s="150">
        <v>6.16</v>
      </c>
    </row>
    <row r="1301" spans="1:5" ht="25.5" customHeight="1">
      <c r="A1301" s="149" t="s">
        <v>37803</v>
      </c>
      <c r="B1301" s="149" t="s">
        <v>35237</v>
      </c>
      <c r="C1301" s="149" t="s">
        <v>37804</v>
      </c>
      <c r="D1301" s="149" t="s">
        <v>81</v>
      </c>
      <c r="E1301" s="150">
        <v>1.8096000000000001</v>
      </c>
    </row>
    <row r="1302" spans="1:5" ht="12.75" customHeight="1">
      <c r="A1302" s="149" t="s">
        <v>37805</v>
      </c>
      <c r="B1302" s="149" t="s">
        <v>35237</v>
      </c>
      <c r="C1302" s="149" t="s">
        <v>37806</v>
      </c>
      <c r="D1302" s="149" t="s">
        <v>246</v>
      </c>
      <c r="E1302" s="150">
        <v>4.2300000000000004</v>
      </c>
    </row>
    <row r="1303" spans="1:5" ht="25.5" customHeight="1">
      <c r="A1303" s="149" t="s">
        <v>37807</v>
      </c>
      <c r="B1303" s="149" t="s">
        <v>35237</v>
      </c>
      <c r="C1303" s="149" t="s">
        <v>37808</v>
      </c>
      <c r="D1303" s="149" t="s">
        <v>246</v>
      </c>
      <c r="E1303" s="150">
        <v>85.5</v>
      </c>
    </row>
    <row r="1304" spans="1:5" ht="25.5" customHeight="1">
      <c r="A1304" s="149" t="s">
        <v>37809</v>
      </c>
      <c r="B1304" s="149" t="s">
        <v>35237</v>
      </c>
      <c r="C1304" s="149" t="s">
        <v>37810</v>
      </c>
      <c r="D1304" s="149" t="s">
        <v>246</v>
      </c>
      <c r="E1304" s="150">
        <v>128.25</v>
      </c>
    </row>
    <row r="1305" spans="1:5" ht="38.25" customHeight="1">
      <c r="A1305" s="149" t="s">
        <v>37811</v>
      </c>
      <c r="B1305" s="149" t="s">
        <v>35237</v>
      </c>
      <c r="C1305" s="149" t="s">
        <v>37812</v>
      </c>
      <c r="D1305" s="149" t="s">
        <v>246</v>
      </c>
      <c r="E1305" s="150">
        <v>52.21</v>
      </c>
    </row>
    <row r="1306" spans="1:5" ht="38.25" customHeight="1">
      <c r="A1306" s="149" t="s">
        <v>37813</v>
      </c>
      <c r="B1306" s="149" t="s">
        <v>35237</v>
      </c>
      <c r="C1306" s="149" t="s">
        <v>37814</v>
      </c>
      <c r="D1306" s="149" t="s">
        <v>246</v>
      </c>
      <c r="E1306" s="150">
        <v>68.11</v>
      </c>
    </row>
    <row r="1307" spans="1:5" ht="38.25" customHeight="1">
      <c r="A1307" s="149" t="s">
        <v>37815</v>
      </c>
      <c r="B1307" s="149" t="s">
        <v>35237</v>
      </c>
      <c r="C1307" s="149" t="s">
        <v>37816</v>
      </c>
      <c r="D1307" s="149" t="s">
        <v>246</v>
      </c>
      <c r="E1307" s="150">
        <v>78.400000000000006</v>
      </c>
    </row>
    <row r="1308" spans="1:5" ht="38.25" customHeight="1">
      <c r="A1308" s="149" t="s">
        <v>37817</v>
      </c>
      <c r="B1308" s="149" t="s">
        <v>35237</v>
      </c>
      <c r="C1308" s="149" t="s">
        <v>37818</v>
      </c>
      <c r="D1308" s="149" t="s">
        <v>246</v>
      </c>
      <c r="E1308" s="150">
        <v>127.09</v>
      </c>
    </row>
    <row r="1309" spans="1:5" ht="38.25" customHeight="1">
      <c r="A1309" s="149" t="s">
        <v>37819</v>
      </c>
      <c r="B1309" s="149" t="s">
        <v>35237</v>
      </c>
      <c r="C1309" s="149" t="s">
        <v>37820</v>
      </c>
      <c r="D1309" s="149" t="s">
        <v>246</v>
      </c>
      <c r="E1309" s="150">
        <v>147.57</v>
      </c>
    </row>
    <row r="1310" spans="1:5" ht="25.5" customHeight="1">
      <c r="A1310" s="149" t="s">
        <v>37821</v>
      </c>
      <c r="B1310" s="149" t="s">
        <v>35237</v>
      </c>
      <c r="C1310" s="149" t="s">
        <v>37822</v>
      </c>
      <c r="D1310" s="149" t="s">
        <v>246</v>
      </c>
      <c r="E1310" s="150">
        <v>0.61</v>
      </c>
    </row>
    <row r="1311" spans="1:5" ht="25.5" customHeight="1">
      <c r="A1311" s="149" t="s">
        <v>37823</v>
      </c>
      <c r="B1311" s="149" t="s">
        <v>35237</v>
      </c>
      <c r="C1311" s="149" t="s">
        <v>37824</v>
      </c>
      <c r="D1311" s="149" t="s">
        <v>246</v>
      </c>
      <c r="E1311" s="150">
        <v>0.78</v>
      </c>
    </row>
    <row r="1312" spans="1:5" ht="25.5" customHeight="1">
      <c r="A1312" s="149" t="s">
        <v>37825</v>
      </c>
      <c r="B1312" s="149" t="s">
        <v>35237</v>
      </c>
      <c r="C1312" s="149" t="s">
        <v>37826</v>
      </c>
      <c r="D1312" s="149" t="s">
        <v>246</v>
      </c>
      <c r="E1312" s="150">
        <v>0.94</v>
      </c>
    </row>
    <row r="1313" spans="1:5" ht="25.5" customHeight="1">
      <c r="A1313" s="149" t="s">
        <v>37827</v>
      </c>
      <c r="B1313" s="149" t="s">
        <v>35237</v>
      </c>
      <c r="C1313" s="149" t="s">
        <v>37828</v>
      </c>
      <c r="D1313" s="149" t="s">
        <v>246</v>
      </c>
      <c r="E1313" s="150">
        <v>1.65</v>
      </c>
    </row>
    <row r="1314" spans="1:5" ht="25.5" customHeight="1">
      <c r="A1314" s="149" t="s">
        <v>37829</v>
      </c>
      <c r="B1314" s="149" t="s">
        <v>35237</v>
      </c>
      <c r="C1314" s="149" t="s">
        <v>37830</v>
      </c>
      <c r="D1314" s="149" t="s">
        <v>246</v>
      </c>
      <c r="E1314" s="150">
        <v>2.0099999999999998</v>
      </c>
    </row>
    <row r="1315" spans="1:5" ht="25.5" customHeight="1">
      <c r="A1315" s="149" t="s">
        <v>37831</v>
      </c>
      <c r="B1315" s="149" t="s">
        <v>35237</v>
      </c>
      <c r="C1315" s="149" t="s">
        <v>37832</v>
      </c>
      <c r="D1315" s="149" t="s">
        <v>246</v>
      </c>
      <c r="E1315" s="150">
        <v>3.49</v>
      </c>
    </row>
    <row r="1316" spans="1:5" ht="25.5" customHeight="1">
      <c r="A1316" s="149" t="s">
        <v>37833</v>
      </c>
      <c r="B1316" s="149" t="s">
        <v>35237</v>
      </c>
      <c r="C1316" s="149" t="s">
        <v>37834</v>
      </c>
      <c r="D1316" s="149" t="s">
        <v>246</v>
      </c>
      <c r="E1316" s="150">
        <v>3.82</v>
      </c>
    </row>
    <row r="1317" spans="1:5" ht="25.5" customHeight="1">
      <c r="A1317" s="149" t="s">
        <v>37835</v>
      </c>
      <c r="B1317" s="149" t="s">
        <v>35237</v>
      </c>
      <c r="C1317" s="149" t="s">
        <v>37836</v>
      </c>
      <c r="D1317" s="149" t="s">
        <v>246</v>
      </c>
      <c r="E1317" s="150">
        <v>6.27</v>
      </c>
    </row>
    <row r="1318" spans="1:5" ht="38.25" customHeight="1">
      <c r="A1318" s="149" t="s">
        <v>37837</v>
      </c>
      <c r="B1318" s="149" t="s">
        <v>35237</v>
      </c>
      <c r="C1318" s="149" t="s">
        <v>37838</v>
      </c>
      <c r="D1318" s="149" t="s">
        <v>246</v>
      </c>
      <c r="E1318" s="150">
        <v>3.24</v>
      </c>
    </row>
    <row r="1319" spans="1:5" ht="25.5" customHeight="1">
      <c r="A1319" s="149" t="s">
        <v>37839</v>
      </c>
      <c r="B1319" s="149" t="s">
        <v>35237</v>
      </c>
      <c r="C1319" s="149" t="s">
        <v>37840</v>
      </c>
      <c r="D1319" s="149" t="s">
        <v>246</v>
      </c>
      <c r="E1319" s="150">
        <v>2.87</v>
      </c>
    </row>
    <row r="1320" spans="1:5" ht="12.75" customHeight="1">
      <c r="A1320" s="149" t="s">
        <v>37841</v>
      </c>
      <c r="B1320" s="149" t="s">
        <v>35237</v>
      </c>
      <c r="C1320" s="149" t="s">
        <v>37842</v>
      </c>
      <c r="D1320" s="149" t="s">
        <v>246</v>
      </c>
      <c r="E1320" s="150">
        <v>0.78</v>
      </c>
    </row>
    <row r="1321" spans="1:5" ht="38.25" customHeight="1">
      <c r="A1321" s="149" t="s">
        <v>37843</v>
      </c>
      <c r="B1321" s="149" t="s">
        <v>35237</v>
      </c>
      <c r="C1321" s="149" t="s">
        <v>37844</v>
      </c>
      <c r="D1321" s="149" t="s">
        <v>246</v>
      </c>
      <c r="E1321" s="150">
        <v>3.5</v>
      </c>
    </row>
    <row r="1322" spans="1:5" ht="12.75" customHeight="1">
      <c r="A1322" s="149" t="s">
        <v>37845</v>
      </c>
      <c r="B1322" s="149" t="s">
        <v>35237</v>
      </c>
      <c r="C1322" s="149" t="s">
        <v>37846</v>
      </c>
      <c r="D1322" s="149" t="s">
        <v>246</v>
      </c>
      <c r="E1322" s="150">
        <v>1.21</v>
      </c>
    </row>
    <row r="1323" spans="1:5" ht="38.25" customHeight="1">
      <c r="A1323" s="149" t="s">
        <v>37847</v>
      </c>
      <c r="B1323" s="149" t="s">
        <v>35237</v>
      </c>
      <c r="C1323" s="149" t="s">
        <v>37848</v>
      </c>
      <c r="D1323" s="149" t="s">
        <v>246</v>
      </c>
      <c r="E1323" s="150">
        <v>5.24</v>
      </c>
    </row>
    <row r="1324" spans="1:5" ht="51" customHeight="1">
      <c r="A1324" s="149" t="s">
        <v>37849</v>
      </c>
      <c r="B1324" s="149" t="s">
        <v>35237</v>
      </c>
      <c r="C1324" s="149" t="s">
        <v>37850</v>
      </c>
      <c r="D1324" s="149" t="s">
        <v>246</v>
      </c>
      <c r="E1324" s="150">
        <v>8.2200000000000006</v>
      </c>
    </row>
    <row r="1325" spans="1:5" ht="51" customHeight="1">
      <c r="A1325" s="149" t="s">
        <v>37851</v>
      </c>
      <c r="B1325" s="149" t="s">
        <v>35237</v>
      </c>
      <c r="C1325" s="149" t="s">
        <v>37852</v>
      </c>
      <c r="D1325" s="149" t="s">
        <v>246</v>
      </c>
      <c r="E1325" s="150">
        <v>10.38</v>
      </c>
    </row>
    <row r="1326" spans="1:5" ht="38.25" customHeight="1">
      <c r="A1326" s="149" t="s">
        <v>37853</v>
      </c>
      <c r="B1326" s="149" t="s">
        <v>35237</v>
      </c>
      <c r="C1326" s="149" t="s">
        <v>37854</v>
      </c>
      <c r="D1326" s="149" t="s">
        <v>246</v>
      </c>
      <c r="E1326" s="150">
        <v>13.35</v>
      </c>
    </row>
    <row r="1327" spans="1:5" ht="51" customHeight="1">
      <c r="A1327" s="149" t="s">
        <v>37855</v>
      </c>
      <c r="B1327" s="149" t="s">
        <v>35237</v>
      </c>
      <c r="C1327" s="149" t="s">
        <v>37856</v>
      </c>
      <c r="D1327" s="149" t="s">
        <v>246</v>
      </c>
      <c r="E1327" s="150">
        <v>22.05</v>
      </c>
    </row>
    <row r="1328" spans="1:5" ht="38.25" customHeight="1">
      <c r="A1328" s="149" t="s">
        <v>37857</v>
      </c>
      <c r="B1328" s="149" t="s">
        <v>35237</v>
      </c>
      <c r="C1328" s="149" t="s">
        <v>37858</v>
      </c>
      <c r="D1328" s="149" t="s">
        <v>246</v>
      </c>
      <c r="E1328" s="150">
        <v>34.82</v>
      </c>
    </row>
    <row r="1329" spans="1:5" ht="12.75" customHeight="1">
      <c r="A1329" s="149" t="s">
        <v>37859</v>
      </c>
      <c r="B1329" s="149" t="s">
        <v>35237</v>
      </c>
      <c r="C1329" s="149" t="s">
        <v>37860</v>
      </c>
      <c r="D1329" s="149" t="s">
        <v>246</v>
      </c>
      <c r="E1329" s="150">
        <v>2.48</v>
      </c>
    </row>
    <row r="1330" spans="1:5" ht="12.75" customHeight="1">
      <c r="A1330" s="149" t="s">
        <v>37861</v>
      </c>
      <c r="B1330" s="149" t="s">
        <v>35237</v>
      </c>
      <c r="C1330" s="149" t="s">
        <v>37862</v>
      </c>
      <c r="D1330" s="149" t="s">
        <v>246</v>
      </c>
      <c r="E1330" s="150">
        <v>4.88</v>
      </c>
    </row>
    <row r="1331" spans="1:5" ht="12.75" customHeight="1">
      <c r="A1331" s="149" t="s">
        <v>37863</v>
      </c>
      <c r="B1331" s="149" t="s">
        <v>35237</v>
      </c>
      <c r="C1331" s="149" t="s">
        <v>37864</v>
      </c>
      <c r="D1331" s="149" t="s">
        <v>246</v>
      </c>
      <c r="E1331" s="150">
        <v>5.01</v>
      </c>
    </row>
    <row r="1332" spans="1:5" ht="12.75" customHeight="1">
      <c r="A1332" s="149" t="s">
        <v>37865</v>
      </c>
      <c r="B1332" s="149" t="s">
        <v>35237</v>
      </c>
      <c r="C1332" s="149" t="s">
        <v>37866</v>
      </c>
      <c r="D1332" s="149" t="s">
        <v>246</v>
      </c>
      <c r="E1332" s="150">
        <v>10.18</v>
      </c>
    </row>
    <row r="1333" spans="1:5" ht="12.75" customHeight="1">
      <c r="A1333" s="149" t="s">
        <v>37867</v>
      </c>
      <c r="B1333" s="149" t="s">
        <v>35237</v>
      </c>
      <c r="C1333" s="149" t="s">
        <v>37868</v>
      </c>
      <c r="D1333" s="149" t="s">
        <v>246</v>
      </c>
      <c r="E1333" s="150">
        <v>16.84</v>
      </c>
    </row>
    <row r="1334" spans="1:5" ht="25.5" customHeight="1">
      <c r="A1334" s="149" t="s">
        <v>37869</v>
      </c>
      <c r="B1334" s="149" t="s">
        <v>35237</v>
      </c>
      <c r="C1334" s="149" t="s">
        <v>37870</v>
      </c>
      <c r="D1334" s="149" t="s">
        <v>246</v>
      </c>
      <c r="E1334" s="150">
        <v>13.55</v>
      </c>
    </row>
    <row r="1335" spans="1:5" ht="12.75" customHeight="1">
      <c r="A1335" s="149" t="s">
        <v>37871</v>
      </c>
      <c r="B1335" s="149" t="s">
        <v>35237</v>
      </c>
      <c r="C1335" s="149" t="s">
        <v>37872</v>
      </c>
      <c r="D1335" s="149" t="s">
        <v>246</v>
      </c>
      <c r="E1335" s="150">
        <v>72.349999999999994</v>
      </c>
    </row>
    <row r="1336" spans="1:5" ht="38.25" customHeight="1">
      <c r="A1336" s="149" t="s">
        <v>37873</v>
      </c>
      <c r="B1336" s="149" t="s">
        <v>35237</v>
      </c>
      <c r="C1336" s="149" t="s">
        <v>37874</v>
      </c>
      <c r="D1336" s="149" t="s">
        <v>246</v>
      </c>
      <c r="E1336" s="150">
        <v>92.88</v>
      </c>
    </row>
    <row r="1337" spans="1:5" ht="12.75" customHeight="1">
      <c r="A1337" s="149" t="s">
        <v>37875</v>
      </c>
      <c r="B1337" s="149" t="s">
        <v>35237</v>
      </c>
      <c r="C1337" s="149" t="s">
        <v>37876</v>
      </c>
      <c r="D1337" s="149" t="s">
        <v>246</v>
      </c>
      <c r="E1337" s="150">
        <v>7.41</v>
      </c>
    </row>
    <row r="1338" spans="1:5" ht="25.5" customHeight="1">
      <c r="A1338" s="149" t="s">
        <v>37877</v>
      </c>
      <c r="B1338" s="149" t="s">
        <v>35237</v>
      </c>
      <c r="C1338" s="149" t="s">
        <v>37878</v>
      </c>
      <c r="D1338" s="149" t="s">
        <v>81</v>
      </c>
      <c r="E1338" s="150">
        <v>0.40770000000000001</v>
      </c>
    </row>
    <row r="1339" spans="1:5" ht="25.5" customHeight="1">
      <c r="A1339" s="149" t="s">
        <v>37879</v>
      </c>
      <c r="B1339" s="149" t="s">
        <v>35237</v>
      </c>
      <c r="C1339" s="149" t="s">
        <v>37880</v>
      </c>
      <c r="D1339" s="149" t="s">
        <v>81</v>
      </c>
      <c r="E1339" s="150">
        <v>3.3552</v>
      </c>
    </row>
    <row r="1340" spans="1:5" ht="25.5" customHeight="1">
      <c r="A1340" s="149" t="s">
        <v>37881</v>
      </c>
      <c r="B1340" s="149" t="s">
        <v>35237</v>
      </c>
      <c r="C1340" s="149" t="s">
        <v>37882</v>
      </c>
      <c r="D1340" s="149" t="s">
        <v>81</v>
      </c>
      <c r="E1340" s="150">
        <v>8.3543000000000003</v>
      </c>
    </row>
    <row r="1341" spans="1:5" ht="25.5" customHeight="1">
      <c r="A1341" s="149" t="s">
        <v>37883</v>
      </c>
      <c r="B1341" s="149" t="s">
        <v>35237</v>
      </c>
      <c r="C1341" s="149" t="s">
        <v>37884</v>
      </c>
      <c r="D1341" s="149" t="s">
        <v>81</v>
      </c>
      <c r="E1341" s="150">
        <v>15.7117</v>
      </c>
    </row>
    <row r="1342" spans="1:5" ht="25.5" customHeight="1">
      <c r="A1342" s="149" t="s">
        <v>37885</v>
      </c>
      <c r="B1342" s="149" t="s">
        <v>35237</v>
      </c>
      <c r="C1342" s="149" t="s">
        <v>37886</v>
      </c>
      <c r="D1342" s="149" t="s">
        <v>81</v>
      </c>
      <c r="E1342" s="150">
        <v>22.4297</v>
      </c>
    </row>
    <row r="1343" spans="1:5" ht="25.5" customHeight="1">
      <c r="A1343" s="149" t="s">
        <v>37887</v>
      </c>
      <c r="B1343" s="149" t="s">
        <v>35237</v>
      </c>
      <c r="C1343" s="149" t="s">
        <v>37888</v>
      </c>
      <c r="D1343" s="149" t="s">
        <v>81</v>
      </c>
      <c r="E1343" s="150">
        <v>29.7316</v>
      </c>
    </row>
    <row r="1344" spans="1:5" ht="38.25" customHeight="1">
      <c r="A1344" s="149" t="s">
        <v>37889</v>
      </c>
      <c r="B1344" s="149" t="s">
        <v>35237</v>
      </c>
      <c r="C1344" s="149" t="s">
        <v>37890</v>
      </c>
      <c r="D1344" s="149" t="s">
        <v>246</v>
      </c>
      <c r="E1344" s="150">
        <v>807.24</v>
      </c>
    </row>
    <row r="1345" spans="1:5" ht="25.5" customHeight="1">
      <c r="A1345" s="149" t="s">
        <v>37891</v>
      </c>
      <c r="B1345" s="149" t="s">
        <v>35237</v>
      </c>
      <c r="C1345" s="149" t="s">
        <v>37892</v>
      </c>
      <c r="D1345" s="149" t="s">
        <v>246</v>
      </c>
      <c r="E1345" s="150">
        <v>6.19</v>
      </c>
    </row>
    <row r="1346" spans="1:5" ht="25.5" customHeight="1">
      <c r="A1346" s="149" t="s">
        <v>37893</v>
      </c>
      <c r="B1346" s="149" t="s">
        <v>35237</v>
      </c>
      <c r="C1346" s="149" t="s">
        <v>37894</v>
      </c>
      <c r="D1346" s="149" t="s">
        <v>246</v>
      </c>
      <c r="E1346" s="150">
        <v>8.7100000000000009</v>
      </c>
    </row>
    <row r="1347" spans="1:5" ht="25.5" customHeight="1">
      <c r="A1347" s="149" t="s">
        <v>37895</v>
      </c>
      <c r="B1347" s="149" t="s">
        <v>35237</v>
      </c>
      <c r="C1347" s="149" t="s">
        <v>37896</v>
      </c>
      <c r="D1347" s="149" t="s">
        <v>246</v>
      </c>
      <c r="E1347" s="150">
        <v>4.3</v>
      </c>
    </row>
    <row r="1348" spans="1:5" ht="12.75" customHeight="1">
      <c r="A1348" s="149" t="s">
        <v>37897</v>
      </c>
      <c r="B1348" s="149" t="s">
        <v>35237</v>
      </c>
      <c r="C1348" s="149" t="s">
        <v>37898</v>
      </c>
      <c r="D1348" s="149" t="s">
        <v>246</v>
      </c>
      <c r="E1348" s="150">
        <v>6.68</v>
      </c>
    </row>
    <row r="1349" spans="1:5" ht="25.5" customHeight="1">
      <c r="A1349" s="149" t="s">
        <v>37899</v>
      </c>
      <c r="B1349" s="149" t="s">
        <v>35237</v>
      </c>
      <c r="C1349" s="149" t="s">
        <v>37900</v>
      </c>
      <c r="D1349" s="149" t="s">
        <v>246</v>
      </c>
      <c r="E1349" s="150">
        <v>3.3</v>
      </c>
    </row>
    <row r="1350" spans="1:5" ht="12.75" customHeight="1">
      <c r="A1350" s="149" t="s">
        <v>37901</v>
      </c>
      <c r="B1350" s="149" t="s">
        <v>35237</v>
      </c>
      <c r="C1350" s="149" t="s">
        <v>37902</v>
      </c>
      <c r="D1350" s="149" t="s">
        <v>246</v>
      </c>
      <c r="E1350" s="150">
        <v>3000</v>
      </c>
    </row>
    <row r="1351" spans="1:5" ht="12.75" customHeight="1">
      <c r="A1351" s="149" t="s">
        <v>37903</v>
      </c>
      <c r="B1351" s="149" t="s">
        <v>35237</v>
      </c>
      <c r="C1351" s="149" t="s">
        <v>37904</v>
      </c>
      <c r="D1351" s="149" t="s">
        <v>246</v>
      </c>
      <c r="E1351" s="150">
        <v>4000</v>
      </c>
    </row>
    <row r="1352" spans="1:5" ht="12.75" customHeight="1">
      <c r="A1352" s="149" t="s">
        <v>37905</v>
      </c>
      <c r="B1352" s="149" t="s">
        <v>35237</v>
      </c>
      <c r="C1352" s="149" t="s">
        <v>37906</v>
      </c>
      <c r="D1352" s="149" t="s">
        <v>246</v>
      </c>
      <c r="E1352" s="150">
        <v>4900</v>
      </c>
    </row>
    <row r="1353" spans="1:5" ht="12.75" customHeight="1">
      <c r="A1353" s="149" t="s">
        <v>37907</v>
      </c>
      <c r="B1353" s="149" t="s">
        <v>35237</v>
      </c>
      <c r="C1353" s="149" t="s">
        <v>37908</v>
      </c>
      <c r="D1353" s="149" t="s">
        <v>246</v>
      </c>
      <c r="E1353" s="150">
        <v>5600</v>
      </c>
    </row>
    <row r="1354" spans="1:5" ht="12.75" customHeight="1">
      <c r="A1354" s="149" t="s">
        <v>37909</v>
      </c>
      <c r="B1354" s="149" t="s">
        <v>35237</v>
      </c>
      <c r="C1354" s="149" t="s">
        <v>37910</v>
      </c>
      <c r="D1354" s="149" t="s">
        <v>246</v>
      </c>
      <c r="E1354" s="150">
        <v>0.89</v>
      </c>
    </row>
    <row r="1355" spans="1:5" ht="25.5" customHeight="1">
      <c r="A1355" s="149" t="s">
        <v>37911</v>
      </c>
      <c r="B1355" s="149" t="s">
        <v>35237</v>
      </c>
      <c r="C1355" s="149" t="s">
        <v>37912</v>
      </c>
      <c r="D1355" s="149" t="s">
        <v>246</v>
      </c>
      <c r="E1355" s="150">
        <v>80</v>
      </c>
    </row>
    <row r="1356" spans="1:5" ht="25.5" customHeight="1">
      <c r="A1356" s="149" t="s">
        <v>37913</v>
      </c>
      <c r="B1356" s="149" t="s">
        <v>35237</v>
      </c>
      <c r="C1356" s="149" t="s">
        <v>37914</v>
      </c>
      <c r="D1356" s="149" t="s">
        <v>246</v>
      </c>
      <c r="E1356" s="150">
        <v>16.940000000000001</v>
      </c>
    </row>
    <row r="1357" spans="1:5" ht="25.5" customHeight="1">
      <c r="A1357" s="149" t="s">
        <v>37915</v>
      </c>
      <c r="B1357" s="149" t="s">
        <v>35237</v>
      </c>
      <c r="C1357" s="149" t="s">
        <v>37916</v>
      </c>
      <c r="D1357" s="149" t="s">
        <v>246</v>
      </c>
      <c r="E1357" s="150">
        <v>25.38</v>
      </c>
    </row>
    <row r="1358" spans="1:5" ht="25.5" customHeight="1">
      <c r="A1358" s="149" t="s">
        <v>37917</v>
      </c>
      <c r="B1358" s="149" t="s">
        <v>35237</v>
      </c>
      <c r="C1358" s="149" t="s">
        <v>37918</v>
      </c>
      <c r="D1358" s="149" t="s">
        <v>246</v>
      </c>
      <c r="E1358" s="150">
        <v>1831.9</v>
      </c>
    </row>
    <row r="1359" spans="1:5" ht="25.5" customHeight="1">
      <c r="A1359" s="149" t="s">
        <v>37919</v>
      </c>
      <c r="B1359" s="149" t="s">
        <v>35237</v>
      </c>
      <c r="C1359" s="149" t="s">
        <v>37920</v>
      </c>
      <c r="D1359" s="149" t="s">
        <v>246</v>
      </c>
      <c r="E1359" s="150">
        <v>1.23</v>
      </c>
    </row>
    <row r="1360" spans="1:5" ht="38.25" customHeight="1">
      <c r="A1360" s="149" t="s">
        <v>37921</v>
      </c>
      <c r="B1360" s="149" t="s">
        <v>35237</v>
      </c>
      <c r="C1360" s="149" t="s">
        <v>37922</v>
      </c>
      <c r="D1360" s="149" t="s">
        <v>246</v>
      </c>
      <c r="E1360" s="150">
        <v>658.16</v>
      </c>
    </row>
    <row r="1361" spans="1:5" ht="25.5" customHeight="1">
      <c r="A1361" s="149" t="s">
        <v>37923</v>
      </c>
      <c r="B1361" s="149" t="s">
        <v>35237</v>
      </c>
      <c r="C1361" s="149" t="s">
        <v>37924</v>
      </c>
      <c r="D1361" s="149" t="s">
        <v>246</v>
      </c>
      <c r="E1361" s="150">
        <v>1483.2</v>
      </c>
    </row>
    <row r="1362" spans="1:5" ht="12.75" customHeight="1">
      <c r="A1362" s="149" t="s">
        <v>37925</v>
      </c>
      <c r="B1362" s="149" t="s">
        <v>35237</v>
      </c>
      <c r="C1362" s="149" t="s">
        <v>37926</v>
      </c>
      <c r="D1362" s="149" t="s">
        <v>246</v>
      </c>
      <c r="E1362" s="150">
        <v>147.76</v>
      </c>
    </row>
    <row r="1363" spans="1:5" ht="25.5" customHeight="1">
      <c r="A1363" s="149" t="s">
        <v>37927</v>
      </c>
      <c r="B1363" s="149" t="s">
        <v>35237</v>
      </c>
      <c r="C1363" s="149" t="s">
        <v>37928</v>
      </c>
      <c r="D1363" s="149" t="s">
        <v>246</v>
      </c>
      <c r="E1363" s="150">
        <v>29.67</v>
      </c>
    </row>
    <row r="1364" spans="1:5" ht="12.75" customHeight="1">
      <c r="A1364" s="149" t="s">
        <v>37929</v>
      </c>
      <c r="B1364" s="149" t="s">
        <v>35237</v>
      </c>
      <c r="C1364" s="149" t="s">
        <v>37930</v>
      </c>
      <c r="D1364" s="149" t="s">
        <v>246</v>
      </c>
      <c r="E1364" s="150">
        <v>22.09</v>
      </c>
    </row>
    <row r="1365" spans="1:5" ht="38.25" customHeight="1">
      <c r="A1365" s="149" t="s">
        <v>37931</v>
      </c>
      <c r="B1365" s="149" t="s">
        <v>35237</v>
      </c>
      <c r="C1365" s="149" t="s">
        <v>37932</v>
      </c>
      <c r="D1365" s="149" t="s">
        <v>246</v>
      </c>
      <c r="E1365" s="150">
        <v>603.20000000000005</v>
      </c>
    </row>
    <row r="1366" spans="1:5" ht="25.5" customHeight="1">
      <c r="A1366" s="149" t="s">
        <v>37933</v>
      </c>
      <c r="B1366" s="149" t="s">
        <v>35237</v>
      </c>
      <c r="C1366" s="149" t="s">
        <v>37934</v>
      </c>
      <c r="D1366" s="149" t="s">
        <v>1309</v>
      </c>
      <c r="E1366" s="150">
        <v>61</v>
      </c>
    </row>
    <row r="1367" spans="1:5" ht="12.75" customHeight="1">
      <c r="A1367" s="149" t="s">
        <v>37935</v>
      </c>
      <c r="B1367" s="149" t="s">
        <v>35237</v>
      </c>
      <c r="C1367" s="149" t="s">
        <v>37936</v>
      </c>
      <c r="D1367" s="149" t="s">
        <v>246</v>
      </c>
      <c r="E1367" s="150">
        <v>50.76</v>
      </c>
    </row>
    <row r="1368" spans="1:5" ht="12.75" customHeight="1">
      <c r="A1368" s="149" t="s">
        <v>37937</v>
      </c>
      <c r="B1368" s="149" t="s">
        <v>35237</v>
      </c>
      <c r="C1368" s="149" t="s">
        <v>37938</v>
      </c>
      <c r="D1368" s="149" t="s">
        <v>246</v>
      </c>
      <c r="E1368" s="150">
        <v>277.2</v>
      </c>
    </row>
    <row r="1369" spans="1:5" ht="12.75" customHeight="1">
      <c r="A1369" s="149" t="s">
        <v>37939</v>
      </c>
      <c r="B1369" s="149" t="s">
        <v>35237</v>
      </c>
      <c r="C1369" s="149" t="s">
        <v>37940</v>
      </c>
      <c r="D1369" s="149" t="s">
        <v>246</v>
      </c>
      <c r="E1369" s="150">
        <v>254.16</v>
      </c>
    </row>
    <row r="1370" spans="1:5" ht="12.75" customHeight="1">
      <c r="A1370" s="149" t="s">
        <v>37941</v>
      </c>
      <c r="B1370" s="149" t="s">
        <v>35237</v>
      </c>
      <c r="C1370" s="149" t="s">
        <v>37942</v>
      </c>
      <c r="D1370" s="149" t="s">
        <v>246</v>
      </c>
      <c r="E1370" s="150">
        <v>829.4</v>
      </c>
    </row>
    <row r="1371" spans="1:5" ht="38.25" customHeight="1">
      <c r="A1371" s="149" t="s">
        <v>37943</v>
      </c>
      <c r="B1371" s="149" t="s">
        <v>35237</v>
      </c>
      <c r="C1371" s="149" t="s">
        <v>37944</v>
      </c>
      <c r="D1371" s="149" t="s">
        <v>246</v>
      </c>
      <c r="E1371" s="150">
        <v>163.4</v>
      </c>
    </row>
    <row r="1372" spans="1:5" ht="51" customHeight="1">
      <c r="A1372" s="149" t="s">
        <v>37945</v>
      </c>
      <c r="B1372" s="149" t="s">
        <v>35237</v>
      </c>
      <c r="C1372" s="149" t="s">
        <v>37946</v>
      </c>
      <c r="D1372" s="149" t="s">
        <v>246</v>
      </c>
      <c r="E1372" s="150">
        <v>238.45</v>
      </c>
    </row>
    <row r="1373" spans="1:5" ht="38.25" customHeight="1">
      <c r="A1373" s="149" t="s">
        <v>37947</v>
      </c>
      <c r="B1373" s="149" t="s">
        <v>35237</v>
      </c>
      <c r="C1373" s="149" t="s">
        <v>37948</v>
      </c>
      <c r="D1373" s="149" t="s">
        <v>246</v>
      </c>
      <c r="E1373" s="150">
        <v>278.07</v>
      </c>
    </row>
    <row r="1374" spans="1:5" ht="12.75" customHeight="1">
      <c r="A1374" s="149" t="s">
        <v>37949</v>
      </c>
      <c r="B1374" s="149" t="s">
        <v>35237</v>
      </c>
      <c r="C1374" s="149" t="s">
        <v>37950</v>
      </c>
      <c r="D1374" s="149" t="s">
        <v>246</v>
      </c>
      <c r="E1374" s="150">
        <v>34.28</v>
      </c>
    </row>
    <row r="1375" spans="1:5" ht="12.75" customHeight="1">
      <c r="A1375" s="149" t="s">
        <v>37951</v>
      </c>
      <c r="B1375" s="149" t="s">
        <v>35237</v>
      </c>
      <c r="C1375" s="149" t="s">
        <v>37952</v>
      </c>
      <c r="D1375" s="149" t="s">
        <v>246</v>
      </c>
      <c r="E1375" s="150">
        <v>78.75</v>
      </c>
    </row>
    <row r="1376" spans="1:5" ht="25.5" customHeight="1">
      <c r="A1376" s="149" t="s">
        <v>37953</v>
      </c>
      <c r="B1376" s="149" t="s">
        <v>35237</v>
      </c>
      <c r="C1376" s="149" t="s">
        <v>37954</v>
      </c>
      <c r="D1376" s="149" t="s">
        <v>1309</v>
      </c>
      <c r="E1376" s="150">
        <v>88.12</v>
      </c>
    </row>
    <row r="1377" spans="1:5" ht="25.5" customHeight="1">
      <c r="A1377" s="149" t="s">
        <v>37955</v>
      </c>
      <c r="B1377" s="149" t="s">
        <v>35237</v>
      </c>
      <c r="C1377" s="149" t="s">
        <v>37956</v>
      </c>
      <c r="D1377" s="149" t="s">
        <v>246</v>
      </c>
      <c r="E1377" s="150">
        <v>22</v>
      </c>
    </row>
    <row r="1378" spans="1:5" ht="25.5" customHeight="1">
      <c r="A1378" s="149" t="s">
        <v>37957</v>
      </c>
      <c r="B1378" s="149" t="s">
        <v>35237</v>
      </c>
      <c r="C1378" s="149" t="s">
        <v>37958</v>
      </c>
      <c r="D1378" s="149" t="s">
        <v>246</v>
      </c>
      <c r="E1378" s="150">
        <v>25</v>
      </c>
    </row>
    <row r="1379" spans="1:5" ht="12.75" customHeight="1">
      <c r="A1379" s="149" t="s">
        <v>37959</v>
      </c>
      <c r="B1379" s="149" t="s">
        <v>35237</v>
      </c>
      <c r="C1379" s="149" t="s">
        <v>37960</v>
      </c>
      <c r="D1379" s="149" t="s">
        <v>246</v>
      </c>
      <c r="E1379" s="150">
        <v>380</v>
      </c>
    </row>
    <row r="1380" spans="1:5" ht="12.75" customHeight="1">
      <c r="A1380" s="149" t="s">
        <v>37961</v>
      </c>
      <c r="B1380" s="149" t="s">
        <v>35237</v>
      </c>
      <c r="C1380" s="149" t="s">
        <v>37962</v>
      </c>
      <c r="D1380" s="149" t="s">
        <v>246</v>
      </c>
      <c r="E1380" s="150">
        <v>370</v>
      </c>
    </row>
    <row r="1381" spans="1:5" ht="12.75" customHeight="1">
      <c r="A1381" s="149" t="s">
        <v>37963</v>
      </c>
      <c r="B1381" s="149" t="s">
        <v>35237</v>
      </c>
      <c r="C1381" s="149" t="s">
        <v>37964</v>
      </c>
      <c r="D1381" s="149" t="s">
        <v>246</v>
      </c>
      <c r="E1381" s="150">
        <v>250</v>
      </c>
    </row>
    <row r="1382" spans="1:5" ht="12.75" customHeight="1">
      <c r="A1382" s="149" t="s">
        <v>37965</v>
      </c>
      <c r="B1382" s="149" t="s">
        <v>35237</v>
      </c>
      <c r="C1382" s="149" t="s">
        <v>37966</v>
      </c>
      <c r="D1382" s="149" t="s">
        <v>246</v>
      </c>
      <c r="E1382" s="150">
        <v>650</v>
      </c>
    </row>
    <row r="1383" spans="1:5" ht="51" customHeight="1">
      <c r="A1383" s="149" t="s">
        <v>37967</v>
      </c>
      <c r="B1383" s="149" t="s">
        <v>35237</v>
      </c>
      <c r="C1383" s="149" t="s">
        <v>37968</v>
      </c>
      <c r="D1383" s="149" t="s">
        <v>246</v>
      </c>
      <c r="E1383" s="150">
        <v>11926</v>
      </c>
    </row>
    <row r="1384" spans="1:5" ht="38.25" customHeight="1">
      <c r="A1384" s="149" t="s">
        <v>37969</v>
      </c>
      <c r="B1384" s="149" t="s">
        <v>35237</v>
      </c>
      <c r="C1384" s="149" t="s">
        <v>37970</v>
      </c>
      <c r="D1384" s="149" t="s">
        <v>246</v>
      </c>
      <c r="E1384" s="150">
        <v>6720</v>
      </c>
    </row>
    <row r="1385" spans="1:5" ht="38.25" customHeight="1">
      <c r="A1385" s="149" t="s">
        <v>37971</v>
      </c>
      <c r="B1385" s="149" t="s">
        <v>35237</v>
      </c>
      <c r="C1385" s="149" t="s">
        <v>37972</v>
      </c>
      <c r="D1385" s="149" t="s">
        <v>246</v>
      </c>
      <c r="E1385" s="150">
        <v>818</v>
      </c>
    </row>
    <row r="1386" spans="1:5" ht="12.75" customHeight="1">
      <c r="A1386" s="149" t="s">
        <v>37973</v>
      </c>
      <c r="B1386" s="149" t="s">
        <v>35237</v>
      </c>
      <c r="C1386" s="149" t="s">
        <v>37974</v>
      </c>
      <c r="D1386" s="149" t="s">
        <v>4500</v>
      </c>
      <c r="E1386" s="150">
        <v>3.5</v>
      </c>
    </row>
    <row r="1387" spans="1:5" ht="25.5" customHeight="1">
      <c r="A1387" s="149" t="s">
        <v>37975</v>
      </c>
      <c r="B1387" s="149" t="s">
        <v>35237</v>
      </c>
      <c r="C1387" s="149" t="s">
        <v>37976</v>
      </c>
      <c r="D1387" s="149" t="s">
        <v>246</v>
      </c>
      <c r="E1387" s="150">
        <v>11.32</v>
      </c>
    </row>
    <row r="1388" spans="1:5" ht="25.5" customHeight="1">
      <c r="A1388" s="149" t="s">
        <v>37977</v>
      </c>
      <c r="B1388" s="149" t="s">
        <v>35237</v>
      </c>
      <c r="C1388" s="149" t="s">
        <v>37978</v>
      </c>
      <c r="D1388" s="149" t="s">
        <v>246</v>
      </c>
      <c r="E1388" s="150">
        <v>3.49</v>
      </c>
    </row>
    <row r="1389" spans="1:5" ht="25.5" customHeight="1">
      <c r="A1389" s="149" t="s">
        <v>37979</v>
      </c>
      <c r="B1389" s="149" t="s">
        <v>35237</v>
      </c>
      <c r="C1389" s="149" t="s">
        <v>37980</v>
      </c>
      <c r="D1389" s="149" t="s">
        <v>81</v>
      </c>
      <c r="E1389" s="150">
        <v>76.477999999999994</v>
      </c>
    </row>
    <row r="1390" spans="1:5" ht="25.5" customHeight="1">
      <c r="A1390" s="149" t="s">
        <v>37981</v>
      </c>
      <c r="B1390" s="149" t="s">
        <v>35237</v>
      </c>
      <c r="C1390" s="149" t="s">
        <v>37982</v>
      </c>
      <c r="D1390" s="149" t="s">
        <v>81</v>
      </c>
      <c r="E1390" s="150">
        <v>37.210999999999999</v>
      </c>
    </row>
    <row r="1391" spans="1:5" ht="12.75" customHeight="1">
      <c r="A1391" s="149" t="s">
        <v>37983</v>
      </c>
      <c r="B1391" s="149" t="s">
        <v>35237</v>
      </c>
      <c r="C1391" s="149" t="s">
        <v>37984</v>
      </c>
      <c r="D1391" s="149" t="s">
        <v>246</v>
      </c>
      <c r="E1391" s="150">
        <v>13.39</v>
      </c>
    </row>
    <row r="1392" spans="1:5" ht="51" customHeight="1">
      <c r="A1392" s="149" t="s">
        <v>37985</v>
      </c>
      <c r="B1392" s="149" t="s">
        <v>35237</v>
      </c>
      <c r="C1392" s="149" t="s">
        <v>37986</v>
      </c>
      <c r="D1392" s="149" t="s">
        <v>246</v>
      </c>
      <c r="E1392" s="150">
        <v>15.69</v>
      </c>
    </row>
    <row r="1393" spans="1:5" ht="51" customHeight="1">
      <c r="A1393" s="149" t="s">
        <v>37987</v>
      </c>
      <c r="B1393" s="149" t="s">
        <v>35237</v>
      </c>
      <c r="C1393" s="149" t="s">
        <v>37988</v>
      </c>
      <c r="D1393" s="149" t="s">
        <v>246</v>
      </c>
      <c r="E1393" s="150">
        <v>22.82</v>
      </c>
    </row>
    <row r="1394" spans="1:5" ht="38.25" customHeight="1">
      <c r="A1394" s="149" t="s">
        <v>37989</v>
      </c>
      <c r="B1394" s="149" t="s">
        <v>35237</v>
      </c>
      <c r="C1394" s="149" t="s">
        <v>37990</v>
      </c>
      <c r="D1394" s="149" t="s">
        <v>246</v>
      </c>
      <c r="E1394" s="150">
        <v>0.54</v>
      </c>
    </row>
    <row r="1395" spans="1:5" ht="12.75" customHeight="1">
      <c r="A1395" s="149" t="s">
        <v>37991</v>
      </c>
      <c r="B1395" s="149" t="s">
        <v>35237</v>
      </c>
      <c r="C1395" s="149" t="s">
        <v>37992</v>
      </c>
      <c r="D1395" s="149" t="s">
        <v>81</v>
      </c>
      <c r="E1395" s="150">
        <v>8.27</v>
      </c>
    </row>
    <row r="1396" spans="1:5" ht="25.5" customHeight="1">
      <c r="A1396" s="149" t="s">
        <v>37993</v>
      </c>
      <c r="B1396" s="149" t="s">
        <v>35237</v>
      </c>
      <c r="C1396" s="149" t="s">
        <v>37994</v>
      </c>
      <c r="D1396" s="149" t="s">
        <v>246</v>
      </c>
      <c r="E1396" s="150">
        <v>4.63</v>
      </c>
    </row>
    <row r="1397" spans="1:5" ht="38.25" customHeight="1">
      <c r="A1397" s="149" t="s">
        <v>37995</v>
      </c>
      <c r="B1397" s="149" t="s">
        <v>35237</v>
      </c>
      <c r="C1397" s="149" t="s">
        <v>37996</v>
      </c>
      <c r="D1397" s="149" t="s">
        <v>246</v>
      </c>
      <c r="E1397" s="150">
        <v>74.62</v>
      </c>
    </row>
    <row r="1398" spans="1:5" ht="25.5" customHeight="1">
      <c r="A1398" s="149" t="s">
        <v>37997</v>
      </c>
      <c r="B1398" s="149" t="s">
        <v>35237</v>
      </c>
      <c r="C1398" s="149" t="s">
        <v>37998</v>
      </c>
      <c r="D1398" s="149" t="s">
        <v>592</v>
      </c>
      <c r="E1398" s="150">
        <v>290</v>
      </c>
    </row>
    <row r="1399" spans="1:5" ht="25.5" customHeight="1">
      <c r="A1399" s="149" t="s">
        <v>37999</v>
      </c>
      <c r="B1399" s="149" t="s">
        <v>35237</v>
      </c>
      <c r="C1399" s="149" t="s">
        <v>38000</v>
      </c>
      <c r="D1399" s="149" t="s">
        <v>246</v>
      </c>
      <c r="E1399" s="150">
        <v>5.65</v>
      </c>
    </row>
    <row r="1400" spans="1:5" ht="25.5" customHeight="1">
      <c r="A1400" s="149" t="s">
        <v>38001</v>
      </c>
      <c r="B1400" s="149" t="s">
        <v>35237</v>
      </c>
      <c r="C1400" s="149" t="s">
        <v>38002</v>
      </c>
      <c r="D1400" s="149" t="s">
        <v>246</v>
      </c>
      <c r="E1400" s="150">
        <v>7.93</v>
      </c>
    </row>
    <row r="1401" spans="1:5" ht="51" customHeight="1">
      <c r="A1401" s="149" t="s">
        <v>38003</v>
      </c>
      <c r="B1401" s="149" t="s">
        <v>35237</v>
      </c>
      <c r="C1401" s="149" t="s">
        <v>38004</v>
      </c>
      <c r="D1401" s="149" t="s">
        <v>81</v>
      </c>
      <c r="E1401" s="150">
        <v>269.26</v>
      </c>
    </row>
    <row r="1402" spans="1:5" ht="51" customHeight="1">
      <c r="A1402" s="149" t="s">
        <v>38005</v>
      </c>
      <c r="B1402" s="149" t="s">
        <v>35237</v>
      </c>
      <c r="C1402" s="149" t="s">
        <v>38006</v>
      </c>
      <c r="D1402" s="149" t="s">
        <v>81</v>
      </c>
      <c r="E1402" s="150">
        <v>292.55</v>
      </c>
    </row>
    <row r="1403" spans="1:5" ht="51" customHeight="1">
      <c r="A1403" s="149" t="s">
        <v>38007</v>
      </c>
      <c r="B1403" s="149" t="s">
        <v>35237</v>
      </c>
      <c r="C1403" s="149" t="s">
        <v>38008</v>
      </c>
      <c r="D1403" s="149" t="s">
        <v>81</v>
      </c>
      <c r="E1403" s="150">
        <v>347.75</v>
      </c>
    </row>
    <row r="1404" spans="1:5" ht="51" customHeight="1">
      <c r="A1404" s="149" t="s">
        <v>38009</v>
      </c>
      <c r="B1404" s="149" t="s">
        <v>35237</v>
      </c>
      <c r="C1404" s="149" t="s">
        <v>38010</v>
      </c>
      <c r="D1404" s="149" t="s">
        <v>81</v>
      </c>
      <c r="E1404" s="150">
        <v>423.27</v>
      </c>
    </row>
    <row r="1405" spans="1:5" ht="51" customHeight="1">
      <c r="A1405" s="149" t="s">
        <v>38011</v>
      </c>
      <c r="B1405" s="149" t="s">
        <v>35237</v>
      </c>
      <c r="C1405" s="149" t="s">
        <v>38012</v>
      </c>
      <c r="D1405" s="149" t="s">
        <v>81</v>
      </c>
      <c r="E1405" s="150">
        <v>519.09</v>
      </c>
    </row>
    <row r="1406" spans="1:5" ht="51" customHeight="1">
      <c r="A1406" s="149" t="s">
        <v>38013</v>
      </c>
      <c r="B1406" s="149" t="s">
        <v>35237</v>
      </c>
      <c r="C1406" s="149" t="s">
        <v>38014</v>
      </c>
      <c r="D1406" s="149" t="s">
        <v>81</v>
      </c>
      <c r="E1406" s="150">
        <v>612.62</v>
      </c>
    </row>
    <row r="1407" spans="1:5" ht="51" customHeight="1">
      <c r="A1407" s="149" t="s">
        <v>38015</v>
      </c>
      <c r="B1407" s="149" t="s">
        <v>35237</v>
      </c>
      <c r="C1407" s="149" t="s">
        <v>38016</v>
      </c>
      <c r="D1407" s="149" t="s">
        <v>81</v>
      </c>
      <c r="E1407" s="150">
        <v>799.83</v>
      </c>
    </row>
    <row r="1408" spans="1:5" ht="51" customHeight="1">
      <c r="A1408" s="149" t="s">
        <v>38017</v>
      </c>
      <c r="B1408" s="149" t="s">
        <v>35237</v>
      </c>
      <c r="C1408" s="149" t="s">
        <v>38018</v>
      </c>
      <c r="D1408" s="149" t="s">
        <v>81</v>
      </c>
      <c r="E1408" s="150">
        <v>836.42</v>
      </c>
    </row>
    <row r="1409" spans="1:5" ht="51" customHeight="1">
      <c r="A1409" s="149" t="s">
        <v>38019</v>
      </c>
      <c r="B1409" s="149" t="s">
        <v>35237</v>
      </c>
      <c r="C1409" s="149" t="s">
        <v>38020</v>
      </c>
      <c r="D1409" s="149" t="s">
        <v>81</v>
      </c>
      <c r="E1409" s="150">
        <v>1076.0999999999999</v>
      </c>
    </row>
    <row r="1410" spans="1:5" ht="51" customHeight="1">
      <c r="A1410" s="149" t="s">
        <v>38021</v>
      </c>
      <c r="B1410" s="149" t="s">
        <v>35237</v>
      </c>
      <c r="C1410" s="149" t="s">
        <v>38022</v>
      </c>
      <c r="D1410" s="149" t="s">
        <v>81</v>
      </c>
      <c r="E1410" s="150">
        <v>1395.81</v>
      </c>
    </row>
    <row r="1411" spans="1:5" ht="25.5" customHeight="1">
      <c r="A1411" s="149" t="s">
        <v>38023</v>
      </c>
      <c r="B1411" s="149" t="s">
        <v>35237</v>
      </c>
      <c r="C1411" s="149" t="s">
        <v>38024</v>
      </c>
      <c r="D1411" s="149" t="s">
        <v>1309</v>
      </c>
      <c r="E1411" s="150">
        <v>123</v>
      </c>
    </row>
    <row r="1412" spans="1:5" ht="12.75" customHeight="1">
      <c r="A1412" s="149" t="s">
        <v>38025</v>
      </c>
      <c r="B1412" s="149" t="s">
        <v>35237</v>
      </c>
      <c r="C1412" s="149" t="s">
        <v>38026</v>
      </c>
      <c r="D1412" s="149" t="s">
        <v>592</v>
      </c>
      <c r="E1412" s="150">
        <v>30</v>
      </c>
    </row>
    <row r="1413" spans="1:5" ht="25.5" customHeight="1">
      <c r="A1413" s="149" t="s">
        <v>38027</v>
      </c>
      <c r="B1413" s="149" t="s">
        <v>35237</v>
      </c>
      <c r="C1413" s="149" t="s">
        <v>38028</v>
      </c>
      <c r="D1413" s="149" t="s">
        <v>246</v>
      </c>
      <c r="E1413" s="150">
        <v>0.84</v>
      </c>
    </row>
    <row r="1414" spans="1:5" ht="25.5" customHeight="1">
      <c r="A1414" s="149" t="s">
        <v>38029</v>
      </c>
      <c r="B1414" s="149" t="s">
        <v>35237</v>
      </c>
      <c r="C1414" s="149" t="s">
        <v>38030</v>
      </c>
      <c r="D1414" s="149" t="s">
        <v>246</v>
      </c>
      <c r="E1414" s="150">
        <v>1.07</v>
      </c>
    </row>
    <row r="1415" spans="1:5" ht="25.5" customHeight="1">
      <c r="A1415" s="149" t="s">
        <v>38031</v>
      </c>
      <c r="B1415" s="149" t="s">
        <v>35237</v>
      </c>
      <c r="C1415" s="149" t="s">
        <v>38032</v>
      </c>
      <c r="D1415" s="149" t="s">
        <v>246</v>
      </c>
      <c r="E1415" s="150">
        <v>1.35</v>
      </c>
    </row>
    <row r="1416" spans="1:5" ht="25.5" customHeight="1">
      <c r="A1416" s="149" t="s">
        <v>38033</v>
      </c>
      <c r="B1416" s="149" t="s">
        <v>35237</v>
      </c>
      <c r="C1416" s="149" t="s">
        <v>38034</v>
      </c>
      <c r="D1416" s="149" t="s">
        <v>246</v>
      </c>
      <c r="E1416" s="150">
        <v>1.68</v>
      </c>
    </row>
    <row r="1417" spans="1:5" ht="25.5" customHeight="1">
      <c r="A1417" s="149" t="s">
        <v>38035</v>
      </c>
      <c r="B1417" s="149" t="s">
        <v>35237</v>
      </c>
      <c r="C1417" s="149" t="s">
        <v>38036</v>
      </c>
      <c r="D1417" s="149" t="s">
        <v>246</v>
      </c>
      <c r="E1417" s="150">
        <v>3.36</v>
      </c>
    </row>
    <row r="1418" spans="1:5" ht="25.5" customHeight="1">
      <c r="A1418" s="149" t="s">
        <v>38037</v>
      </c>
      <c r="B1418" s="149" t="s">
        <v>35237</v>
      </c>
      <c r="C1418" s="149" t="s">
        <v>38038</v>
      </c>
      <c r="D1418" s="149" t="s">
        <v>246</v>
      </c>
      <c r="E1418" s="150">
        <v>10.66</v>
      </c>
    </row>
    <row r="1419" spans="1:5" ht="12.75" customHeight="1">
      <c r="A1419" s="149" t="s">
        <v>38039</v>
      </c>
      <c r="B1419" s="149" t="s">
        <v>34701</v>
      </c>
      <c r="C1419" s="149" t="s">
        <v>34702</v>
      </c>
      <c r="D1419" s="149" t="s">
        <v>246</v>
      </c>
      <c r="E1419" s="150">
        <v>18.7775</v>
      </c>
    </row>
    <row r="1420" spans="1:5" ht="12.75" customHeight="1">
      <c r="A1420" s="149" t="s">
        <v>38040</v>
      </c>
      <c r="B1420" s="149" t="s">
        <v>34704</v>
      </c>
      <c r="C1420" s="149" t="s">
        <v>34705</v>
      </c>
      <c r="D1420" s="149" t="s">
        <v>246</v>
      </c>
      <c r="E1420" s="150">
        <v>19.573799999999999</v>
      </c>
    </row>
    <row r="1421" spans="1:5" ht="12.75" customHeight="1">
      <c r="A1421" s="149" t="s">
        <v>38041</v>
      </c>
      <c r="B1421" s="149" t="s">
        <v>34707</v>
      </c>
      <c r="C1421" s="149" t="s">
        <v>34708</v>
      </c>
      <c r="D1421" s="149" t="s">
        <v>246</v>
      </c>
      <c r="E1421" s="150">
        <v>22.438199999999998</v>
      </c>
    </row>
    <row r="1422" spans="1:5" ht="25.5" customHeight="1">
      <c r="A1422" s="149" t="s">
        <v>38042</v>
      </c>
      <c r="B1422" s="149" t="s">
        <v>35237</v>
      </c>
      <c r="C1422" s="149" t="s">
        <v>38043</v>
      </c>
      <c r="D1422" s="149" t="s">
        <v>1309</v>
      </c>
      <c r="E1422" s="150">
        <v>370</v>
      </c>
    </row>
    <row r="1423" spans="1:5" ht="25.5" customHeight="1">
      <c r="A1423" s="149" t="s">
        <v>38044</v>
      </c>
      <c r="B1423" s="149" t="s">
        <v>35237</v>
      </c>
      <c r="C1423" s="149" t="s">
        <v>38045</v>
      </c>
      <c r="D1423" s="149" t="s">
        <v>246</v>
      </c>
      <c r="E1423" s="150">
        <v>94.5</v>
      </c>
    </row>
    <row r="1424" spans="1:5" ht="25.5" customHeight="1">
      <c r="A1424" s="149" t="s">
        <v>38046</v>
      </c>
      <c r="B1424" s="149" t="s">
        <v>35237</v>
      </c>
      <c r="C1424" s="149" t="s">
        <v>38047</v>
      </c>
      <c r="D1424" s="149" t="s">
        <v>246</v>
      </c>
      <c r="E1424" s="150">
        <v>0.72</v>
      </c>
    </row>
    <row r="1425" spans="1:5" ht="25.5" customHeight="1">
      <c r="A1425" s="149" t="s">
        <v>38048</v>
      </c>
      <c r="B1425" s="149" t="s">
        <v>35237</v>
      </c>
      <c r="C1425" s="149" t="s">
        <v>38049</v>
      </c>
      <c r="D1425" s="149" t="s">
        <v>1309</v>
      </c>
      <c r="E1425" s="150">
        <v>300</v>
      </c>
    </row>
    <row r="1426" spans="1:5" ht="25.5" customHeight="1">
      <c r="A1426" s="149" t="s">
        <v>38050</v>
      </c>
      <c r="B1426" s="149" t="s">
        <v>35237</v>
      </c>
      <c r="C1426" s="149" t="s">
        <v>38051</v>
      </c>
      <c r="D1426" s="149" t="s">
        <v>1309</v>
      </c>
      <c r="E1426" s="150">
        <v>420</v>
      </c>
    </row>
    <row r="1427" spans="1:5" ht="51" customHeight="1">
      <c r="A1427" s="149" t="s">
        <v>38052</v>
      </c>
      <c r="B1427" s="149" t="s">
        <v>35237</v>
      </c>
      <c r="C1427" s="149" t="s">
        <v>38053</v>
      </c>
      <c r="D1427" s="149" t="s">
        <v>1309</v>
      </c>
      <c r="E1427" s="150">
        <v>200</v>
      </c>
    </row>
    <row r="1428" spans="1:5" ht="51" customHeight="1">
      <c r="A1428" s="149" t="s">
        <v>38054</v>
      </c>
      <c r="B1428" s="149" t="s">
        <v>35237</v>
      </c>
      <c r="C1428" s="149" t="s">
        <v>38055</v>
      </c>
      <c r="D1428" s="149" t="s">
        <v>1309</v>
      </c>
      <c r="E1428" s="150">
        <v>164.01</v>
      </c>
    </row>
    <row r="1429" spans="1:5" ht="38.25" customHeight="1">
      <c r="A1429" s="149" t="s">
        <v>38056</v>
      </c>
      <c r="B1429" s="149" t="s">
        <v>35237</v>
      </c>
      <c r="C1429" s="149" t="s">
        <v>38057</v>
      </c>
      <c r="D1429" s="149" t="s">
        <v>1309</v>
      </c>
      <c r="E1429" s="150">
        <v>181.34</v>
      </c>
    </row>
    <row r="1430" spans="1:5" ht="38.25" customHeight="1">
      <c r="A1430" s="149" t="s">
        <v>38058</v>
      </c>
      <c r="B1430" s="149" t="s">
        <v>35237</v>
      </c>
      <c r="C1430" s="149" t="s">
        <v>38059</v>
      </c>
      <c r="D1430" s="149" t="s">
        <v>1309</v>
      </c>
      <c r="E1430" s="150">
        <v>370</v>
      </c>
    </row>
    <row r="1431" spans="1:5" ht="38.25" customHeight="1">
      <c r="A1431" s="149" t="s">
        <v>38060</v>
      </c>
      <c r="B1431" s="149" t="s">
        <v>35237</v>
      </c>
      <c r="C1431" s="149" t="s">
        <v>38061</v>
      </c>
      <c r="D1431" s="149" t="s">
        <v>1309</v>
      </c>
      <c r="E1431" s="150">
        <v>164.01</v>
      </c>
    </row>
    <row r="1432" spans="1:5" ht="25.5" customHeight="1">
      <c r="A1432" s="149" t="s">
        <v>38062</v>
      </c>
      <c r="B1432" s="149" t="s">
        <v>35237</v>
      </c>
      <c r="C1432" s="149" t="s">
        <v>38063</v>
      </c>
      <c r="D1432" s="149" t="s">
        <v>1309</v>
      </c>
      <c r="E1432" s="150">
        <v>34.96</v>
      </c>
    </row>
    <row r="1433" spans="1:5" ht="25.5" customHeight="1">
      <c r="A1433" s="149" t="s">
        <v>38064</v>
      </c>
      <c r="B1433" s="149" t="s">
        <v>35237</v>
      </c>
      <c r="C1433" s="149" t="s">
        <v>38065</v>
      </c>
      <c r="D1433" s="149" t="s">
        <v>1309</v>
      </c>
      <c r="E1433" s="150">
        <v>80</v>
      </c>
    </row>
    <row r="1434" spans="1:5" ht="25.5" customHeight="1">
      <c r="A1434" s="149" t="s">
        <v>38066</v>
      </c>
      <c r="B1434" s="149" t="s">
        <v>35237</v>
      </c>
      <c r="C1434" s="149" t="s">
        <v>38067</v>
      </c>
      <c r="D1434" s="149" t="s">
        <v>1309</v>
      </c>
      <c r="E1434" s="150">
        <v>50.62</v>
      </c>
    </row>
    <row r="1435" spans="1:5" ht="25.5" customHeight="1">
      <c r="A1435" s="149" t="s">
        <v>38068</v>
      </c>
      <c r="B1435" s="149" t="s">
        <v>35237</v>
      </c>
      <c r="C1435" s="149" t="s">
        <v>38069</v>
      </c>
      <c r="D1435" s="149" t="s">
        <v>1309</v>
      </c>
      <c r="E1435" s="150">
        <v>56.47</v>
      </c>
    </row>
    <row r="1436" spans="1:5" ht="25.5" customHeight="1">
      <c r="A1436" s="149" t="s">
        <v>38070</v>
      </c>
      <c r="B1436" s="149" t="s">
        <v>35237</v>
      </c>
      <c r="C1436" s="149" t="s">
        <v>38071</v>
      </c>
      <c r="D1436" s="149" t="s">
        <v>1309</v>
      </c>
      <c r="E1436" s="150">
        <v>24.43</v>
      </c>
    </row>
    <row r="1437" spans="1:5" ht="25.5" customHeight="1">
      <c r="A1437" s="149" t="s">
        <v>38072</v>
      </c>
      <c r="B1437" s="149" t="s">
        <v>35237</v>
      </c>
      <c r="C1437" s="149" t="s">
        <v>38073</v>
      </c>
      <c r="D1437" s="149" t="s">
        <v>246</v>
      </c>
      <c r="E1437" s="150">
        <v>708</v>
      </c>
    </row>
    <row r="1438" spans="1:5" ht="38.25" customHeight="1">
      <c r="A1438" s="149" t="s">
        <v>38074</v>
      </c>
      <c r="B1438" s="149" t="s">
        <v>35237</v>
      </c>
      <c r="C1438" s="149" t="s">
        <v>38075</v>
      </c>
      <c r="D1438" s="149" t="s">
        <v>246</v>
      </c>
      <c r="E1438" s="150">
        <v>21.23</v>
      </c>
    </row>
    <row r="1439" spans="1:5" ht="38.25" customHeight="1">
      <c r="A1439" s="149" t="s">
        <v>38076</v>
      </c>
      <c r="B1439" s="149" t="s">
        <v>35237</v>
      </c>
      <c r="C1439" s="149" t="s">
        <v>38077</v>
      </c>
      <c r="D1439" s="149" t="s">
        <v>246</v>
      </c>
      <c r="E1439" s="150">
        <v>28.66</v>
      </c>
    </row>
    <row r="1440" spans="1:5" ht="38.25" customHeight="1">
      <c r="A1440" s="149" t="s">
        <v>38078</v>
      </c>
      <c r="B1440" s="149" t="s">
        <v>35237</v>
      </c>
      <c r="C1440" s="149" t="s">
        <v>38079</v>
      </c>
      <c r="D1440" s="149" t="s">
        <v>246</v>
      </c>
      <c r="E1440" s="150">
        <v>56.05</v>
      </c>
    </row>
    <row r="1441" spans="1:5" ht="38.25" customHeight="1">
      <c r="A1441" s="149" t="s">
        <v>38080</v>
      </c>
      <c r="B1441" s="149" t="s">
        <v>35237</v>
      </c>
      <c r="C1441" s="149" t="s">
        <v>38081</v>
      </c>
      <c r="D1441" s="149" t="s">
        <v>246</v>
      </c>
      <c r="E1441" s="150">
        <v>1020.57</v>
      </c>
    </row>
    <row r="1442" spans="1:5" ht="12.75" customHeight="1">
      <c r="A1442" s="149" t="s">
        <v>38082</v>
      </c>
      <c r="B1442" s="149" t="s">
        <v>35237</v>
      </c>
      <c r="C1442" s="149" t="s">
        <v>38083</v>
      </c>
      <c r="D1442" s="149" t="s">
        <v>246</v>
      </c>
      <c r="E1442" s="150">
        <v>68.319999999999993</v>
      </c>
    </row>
    <row r="1443" spans="1:5" ht="12.75" customHeight="1">
      <c r="A1443" s="149" t="s">
        <v>38084</v>
      </c>
      <c r="B1443" s="149" t="s">
        <v>35237</v>
      </c>
      <c r="C1443" s="149" t="s">
        <v>38085</v>
      </c>
      <c r="D1443" s="149" t="s">
        <v>246</v>
      </c>
      <c r="E1443" s="150">
        <v>61.57</v>
      </c>
    </row>
    <row r="1444" spans="1:5" ht="25.5" customHeight="1">
      <c r="A1444" s="149" t="s">
        <v>38086</v>
      </c>
      <c r="B1444" s="149" t="s">
        <v>35237</v>
      </c>
      <c r="C1444" s="149" t="s">
        <v>38087</v>
      </c>
      <c r="D1444" s="149" t="s">
        <v>246</v>
      </c>
      <c r="E1444" s="150">
        <v>9.36</v>
      </c>
    </row>
    <row r="1445" spans="1:5" ht="12.75" customHeight="1">
      <c r="A1445" s="149" t="s">
        <v>38088</v>
      </c>
      <c r="B1445" s="149" t="s">
        <v>35237</v>
      </c>
      <c r="C1445" s="149" t="s">
        <v>38089</v>
      </c>
      <c r="D1445" s="149" t="s">
        <v>246</v>
      </c>
      <c r="E1445" s="150">
        <v>25.06</v>
      </c>
    </row>
    <row r="1446" spans="1:5" ht="25.5" customHeight="1">
      <c r="A1446" s="149" t="s">
        <v>38090</v>
      </c>
      <c r="B1446" s="149" t="s">
        <v>35237</v>
      </c>
      <c r="C1446" s="149" t="s">
        <v>38091</v>
      </c>
      <c r="D1446" s="149" t="s">
        <v>246</v>
      </c>
      <c r="E1446" s="150">
        <v>30.18</v>
      </c>
    </row>
    <row r="1447" spans="1:5" ht="12.75" customHeight="1">
      <c r="A1447" s="149" t="s">
        <v>38092</v>
      </c>
      <c r="B1447" s="149" t="s">
        <v>35237</v>
      </c>
      <c r="C1447" s="149" t="s">
        <v>38093</v>
      </c>
      <c r="D1447" s="149" t="s">
        <v>246</v>
      </c>
      <c r="E1447" s="150">
        <v>30</v>
      </c>
    </row>
    <row r="1448" spans="1:5" ht="38.25" customHeight="1">
      <c r="A1448" s="149" t="s">
        <v>38094</v>
      </c>
      <c r="B1448" s="149" t="s">
        <v>35237</v>
      </c>
      <c r="C1448" s="149" t="s">
        <v>38095</v>
      </c>
      <c r="D1448" s="149" t="s">
        <v>246</v>
      </c>
      <c r="E1448" s="150">
        <v>69</v>
      </c>
    </row>
    <row r="1449" spans="1:5" ht="25.5" customHeight="1">
      <c r="A1449" s="149" t="s">
        <v>38096</v>
      </c>
      <c r="B1449" s="149" t="s">
        <v>35237</v>
      </c>
      <c r="C1449" s="149" t="s">
        <v>38097</v>
      </c>
      <c r="D1449" s="149" t="s">
        <v>246</v>
      </c>
      <c r="E1449" s="150">
        <v>194.9</v>
      </c>
    </row>
    <row r="1450" spans="1:5" ht="25.5" customHeight="1">
      <c r="A1450" s="149" t="s">
        <v>38098</v>
      </c>
      <c r="B1450" s="149" t="s">
        <v>35237</v>
      </c>
      <c r="C1450" s="149" t="s">
        <v>38099</v>
      </c>
      <c r="D1450" s="149" t="s">
        <v>246</v>
      </c>
      <c r="E1450" s="150">
        <v>28.9</v>
      </c>
    </row>
    <row r="1451" spans="1:5" ht="25.5" customHeight="1">
      <c r="A1451" s="149" t="s">
        <v>38100</v>
      </c>
      <c r="B1451" s="149" t="s">
        <v>35237</v>
      </c>
      <c r="C1451" s="149" t="s">
        <v>38101</v>
      </c>
      <c r="D1451" s="149" t="s">
        <v>246</v>
      </c>
      <c r="E1451" s="150">
        <v>151.72</v>
      </c>
    </row>
    <row r="1452" spans="1:5" ht="12.75" customHeight="1">
      <c r="A1452" s="149" t="s">
        <v>38102</v>
      </c>
      <c r="B1452" s="149" t="s">
        <v>35237</v>
      </c>
      <c r="C1452" s="149" t="s">
        <v>38103</v>
      </c>
      <c r="D1452" s="149" t="s">
        <v>246</v>
      </c>
      <c r="E1452" s="150">
        <v>26.74</v>
      </c>
    </row>
    <row r="1453" spans="1:5" ht="25.5" customHeight="1">
      <c r="A1453" s="149" t="s">
        <v>38104</v>
      </c>
      <c r="B1453" s="149" t="s">
        <v>35237</v>
      </c>
      <c r="C1453" s="149" t="s">
        <v>38105</v>
      </c>
      <c r="D1453" s="149" t="s">
        <v>246</v>
      </c>
      <c r="E1453" s="150">
        <v>540</v>
      </c>
    </row>
    <row r="1454" spans="1:5" ht="25.5" customHeight="1">
      <c r="A1454" s="149" t="s">
        <v>38106</v>
      </c>
      <c r="B1454" s="149" t="s">
        <v>35237</v>
      </c>
      <c r="C1454" s="149" t="s">
        <v>38107</v>
      </c>
      <c r="D1454" s="149" t="s">
        <v>246</v>
      </c>
      <c r="E1454" s="150">
        <v>900</v>
      </c>
    </row>
    <row r="1455" spans="1:5" ht="25.5" customHeight="1">
      <c r="A1455" s="149" t="s">
        <v>38108</v>
      </c>
      <c r="B1455" s="149" t="s">
        <v>35237</v>
      </c>
      <c r="C1455" s="149" t="s">
        <v>38109</v>
      </c>
      <c r="D1455" s="149" t="s">
        <v>246</v>
      </c>
      <c r="E1455" s="150">
        <v>430</v>
      </c>
    </row>
    <row r="1456" spans="1:5" ht="38.25" customHeight="1">
      <c r="A1456" s="149" t="s">
        <v>38110</v>
      </c>
      <c r="B1456" s="149" t="s">
        <v>35237</v>
      </c>
      <c r="C1456" s="149" t="s">
        <v>38111</v>
      </c>
      <c r="D1456" s="149" t="s">
        <v>246</v>
      </c>
      <c r="E1456" s="150">
        <v>3706.24</v>
      </c>
    </row>
    <row r="1457" spans="1:5" ht="38.25" customHeight="1">
      <c r="A1457" s="149" t="s">
        <v>38112</v>
      </c>
      <c r="B1457" s="149" t="s">
        <v>35237</v>
      </c>
      <c r="C1457" s="149" t="s">
        <v>38113</v>
      </c>
      <c r="D1457" s="149" t="s">
        <v>81</v>
      </c>
      <c r="E1457" s="150">
        <v>557.29</v>
      </c>
    </row>
    <row r="1458" spans="1:5" ht="25.5" customHeight="1">
      <c r="A1458" s="149" t="s">
        <v>38114</v>
      </c>
      <c r="B1458" s="149" t="s">
        <v>35237</v>
      </c>
      <c r="C1458" s="149" t="s">
        <v>38115</v>
      </c>
      <c r="D1458" s="149" t="s">
        <v>246</v>
      </c>
      <c r="E1458" s="150">
        <v>284.72000000000003</v>
      </c>
    </row>
    <row r="1459" spans="1:5" ht="38.25" customHeight="1">
      <c r="A1459" s="149" t="s">
        <v>38116</v>
      </c>
      <c r="B1459" s="149" t="s">
        <v>35237</v>
      </c>
      <c r="C1459" s="149" t="s">
        <v>38117</v>
      </c>
      <c r="D1459" s="149" t="s">
        <v>246</v>
      </c>
      <c r="E1459" s="150">
        <v>28.81</v>
      </c>
    </row>
    <row r="1460" spans="1:5" ht="38.25" customHeight="1">
      <c r="A1460" s="149" t="s">
        <v>38118</v>
      </c>
      <c r="B1460" s="149" t="s">
        <v>35237</v>
      </c>
      <c r="C1460" s="149" t="s">
        <v>38119</v>
      </c>
      <c r="D1460" s="149" t="s">
        <v>81</v>
      </c>
      <c r="E1460" s="150">
        <v>506.33</v>
      </c>
    </row>
    <row r="1461" spans="1:5" ht="38.25" customHeight="1">
      <c r="A1461" s="149" t="s">
        <v>38120</v>
      </c>
      <c r="B1461" s="149" t="s">
        <v>35237</v>
      </c>
      <c r="C1461" s="149" t="s">
        <v>38121</v>
      </c>
      <c r="D1461" s="149" t="s">
        <v>246</v>
      </c>
      <c r="E1461" s="150">
        <v>222.09</v>
      </c>
    </row>
    <row r="1462" spans="1:5" ht="25.5" customHeight="1">
      <c r="A1462" s="149" t="s">
        <v>38122</v>
      </c>
      <c r="B1462" s="149" t="s">
        <v>35237</v>
      </c>
      <c r="C1462" s="149" t="s">
        <v>38123</v>
      </c>
      <c r="D1462" s="149" t="s">
        <v>246</v>
      </c>
      <c r="E1462" s="150">
        <v>6.9</v>
      </c>
    </row>
    <row r="1463" spans="1:5" ht="25.5" customHeight="1">
      <c r="A1463" s="149" t="s">
        <v>38124</v>
      </c>
      <c r="B1463" s="149" t="s">
        <v>35237</v>
      </c>
      <c r="C1463" s="149" t="s">
        <v>38125</v>
      </c>
      <c r="D1463" s="149" t="s">
        <v>246</v>
      </c>
      <c r="E1463" s="150">
        <v>23.83</v>
      </c>
    </row>
    <row r="1464" spans="1:5" ht="12.75" customHeight="1">
      <c r="A1464" s="149" t="s">
        <v>38126</v>
      </c>
      <c r="B1464" s="149" t="s">
        <v>35237</v>
      </c>
      <c r="C1464" s="149" t="s">
        <v>38127</v>
      </c>
      <c r="D1464" s="149" t="s">
        <v>81</v>
      </c>
      <c r="E1464" s="150">
        <v>21.45</v>
      </c>
    </row>
    <row r="1465" spans="1:5" ht="25.5" customHeight="1">
      <c r="A1465" s="149" t="s">
        <v>38128</v>
      </c>
      <c r="B1465" s="149" t="s">
        <v>35237</v>
      </c>
      <c r="C1465" s="149" t="s">
        <v>38129</v>
      </c>
      <c r="D1465" s="149" t="s">
        <v>81</v>
      </c>
      <c r="E1465" s="150">
        <v>15.7</v>
      </c>
    </row>
    <row r="1466" spans="1:5" ht="12.75" customHeight="1">
      <c r="A1466" s="149" t="s">
        <v>38130</v>
      </c>
      <c r="B1466" s="149" t="s">
        <v>35237</v>
      </c>
      <c r="C1466" s="149" t="s">
        <v>38131</v>
      </c>
      <c r="D1466" s="149" t="s">
        <v>81</v>
      </c>
      <c r="E1466" s="150">
        <v>9.76</v>
      </c>
    </row>
    <row r="1467" spans="1:5" ht="12.75" customHeight="1">
      <c r="A1467" s="149" t="s">
        <v>38132</v>
      </c>
      <c r="B1467" s="149" t="s">
        <v>35237</v>
      </c>
      <c r="C1467" s="149" t="s">
        <v>38133</v>
      </c>
      <c r="D1467" s="149" t="s">
        <v>81</v>
      </c>
      <c r="E1467" s="150">
        <v>1.63</v>
      </c>
    </row>
    <row r="1468" spans="1:5" ht="38.25" customHeight="1">
      <c r="A1468" s="149" t="s">
        <v>38134</v>
      </c>
      <c r="B1468" s="149" t="s">
        <v>35237</v>
      </c>
      <c r="C1468" s="149" t="s">
        <v>38135</v>
      </c>
      <c r="D1468" s="149" t="s">
        <v>246</v>
      </c>
      <c r="E1468" s="150">
        <v>137.47</v>
      </c>
    </row>
    <row r="1469" spans="1:5" ht="38.25" customHeight="1">
      <c r="A1469" s="149" t="s">
        <v>38136</v>
      </c>
      <c r="B1469" s="149" t="s">
        <v>35237</v>
      </c>
      <c r="C1469" s="149" t="s">
        <v>38137</v>
      </c>
      <c r="D1469" s="149" t="s">
        <v>246</v>
      </c>
      <c r="E1469" s="150">
        <v>267</v>
      </c>
    </row>
    <row r="1470" spans="1:5" ht="38.25" customHeight="1">
      <c r="A1470" s="149" t="s">
        <v>38138</v>
      </c>
      <c r="B1470" s="149" t="s">
        <v>35237</v>
      </c>
      <c r="C1470" s="149" t="s">
        <v>38139</v>
      </c>
      <c r="D1470" s="149" t="s">
        <v>246</v>
      </c>
      <c r="E1470" s="150">
        <v>349.73</v>
      </c>
    </row>
    <row r="1471" spans="1:5" ht="25.5" customHeight="1">
      <c r="A1471" s="149" t="s">
        <v>38140</v>
      </c>
      <c r="B1471" s="149" t="s">
        <v>35237</v>
      </c>
      <c r="C1471" s="149" t="s">
        <v>38141</v>
      </c>
      <c r="D1471" s="149" t="s">
        <v>246</v>
      </c>
      <c r="E1471" s="150">
        <v>15.81</v>
      </c>
    </row>
    <row r="1472" spans="1:5" ht="25.5" customHeight="1">
      <c r="A1472" s="149" t="s">
        <v>38142</v>
      </c>
      <c r="B1472" s="149" t="s">
        <v>35237</v>
      </c>
      <c r="C1472" s="149" t="s">
        <v>38143</v>
      </c>
      <c r="D1472" s="149" t="s">
        <v>246</v>
      </c>
      <c r="E1472" s="150">
        <v>27.51</v>
      </c>
    </row>
    <row r="1473" spans="1:5" ht="25.5" customHeight="1">
      <c r="A1473" s="149" t="s">
        <v>38144</v>
      </c>
      <c r="B1473" s="149" t="s">
        <v>35237</v>
      </c>
      <c r="C1473" s="149" t="s">
        <v>38145</v>
      </c>
      <c r="D1473" s="149" t="s">
        <v>246</v>
      </c>
      <c r="E1473" s="150">
        <v>42.2</v>
      </c>
    </row>
    <row r="1474" spans="1:5" ht="25.5" customHeight="1">
      <c r="A1474" s="149" t="s">
        <v>38146</v>
      </c>
      <c r="B1474" s="149" t="s">
        <v>35237</v>
      </c>
      <c r="C1474" s="149" t="s">
        <v>38147</v>
      </c>
      <c r="D1474" s="149" t="s">
        <v>246</v>
      </c>
      <c r="E1474" s="150">
        <v>41.54</v>
      </c>
    </row>
    <row r="1475" spans="1:5" ht="25.5" customHeight="1">
      <c r="A1475" s="149" t="s">
        <v>38148</v>
      </c>
      <c r="B1475" s="149" t="s">
        <v>35237</v>
      </c>
      <c r="C1475" s="149" t="s">
        <v>38149</v>
      </c>
      <c r="D1475" s="149" t="s">
        <v>246</v>
      </c>
      <c r="E1475" s="150">
        <v>6.45</v>
      </c>
    </row>
    <row r="1476" spans="1:5" ht="25.5" customHeight="1">
      <c r="A1476" s="149" t="s">
        <v>38150</v>
      </c>
      <c r="B1476" s="149" t="s">
        <v>35237</v>
      </c>
      <c r="C1476" s="149" t="s">
        <v>38151</v>
      </c>
      <c r="D1476" s="149" t="s">
        <v>246</v>
      </c>
      <c r="E1476" s="150">
        <v>0.39</v>
      </c>
    </row>
    <row r="1477" spans="1:5" ht="12.75" customHeight="1">
      <c r="A1477" s="149" t="s">
        <v>38152</v>
      </c>
      <c r="B1477" s="149" t="s">
        <v>35237</v>
      </c>
      <c r="C1477" s="149" t="s">
        <v>38153</v>
      </c>
      <c r="D1477" s="149" t="s">
        <v>246</v>
      </c>
      <c r="E1477" s="150">
        <v>2.17</v>
      </c>
    </row>
    <row r="1478" spans="1:5" ht="12.75" customHeight="1">
      <c r="A1478" s="149" t="s">
        <v>38154</v>
      </c>
      <c r="B1478" s="149" t="s">
        <v>35237</v>
      </c>
      <c r="C1478" s="149" t="s">
        <v>38155</v>
      </c>
      <c r="D1478" s="149" t="s">
        <v>246</v>
      </c>
      <c r="E1478" s="150">
        <v>2.71</v>
      </c>
    </row>
    <row r="1479" spans="1:5" ht="12.75" customHeight="1">
      <c r="A1479" s="149" t="s">
        <v>38156</v>
      </c>
      <c r="B1479" s="149" t="s">
        <v>35237</v>
      </c>
      <c r="C1479" s="149" t="s">
        <v>38157</v>
      </c>
      <c r="D1479" s="149" t="s">
        <v>246</v>
      </c>
      <c r="E1479" s="150">
        <v>1.32</v>
      </c>
    </row>
    <row r="1480" spans="1:5" ht="12.75" customHeight="1">
      <c r="A1480" s="149" t="s">
        <v>38158</v>
      </c>
      <c r="B1480" s="149" t="s">
        <v>35237</v>
      </c>
      <c r="C1480" s="149" t="s">
        <v>38159</v>
      </c>
      <c r="D1480" s="149" t="s">
        <v>246</v>
      </c>
      <c r="E1480" s="150">
        <v>2.0299999999999998</v>
      </c>
    </row>
    <row r="1481" spans="1:5" ht="12.75" customHeight="1">
      <c r="A1481" s="149" t="s">
        <v>38160</v>
      </c>
      <c r="B1481" s="149" t="s">
        <v>35237</v>
      </c>
      <c r="C1481" s="149" t="s">
        <v>38161</v>
      </c>
      <c r="D1481" s="149" t="s">
        <v>246</v>
      </c>
      <c r="E1481" s="150">
        <v>3.48</v>
      </c>
    </row>
    <row r="1482" spans="1:5" ht="12.75" customHeight="1">
      <c r="A1482" s="149" t="s">
        <v>38162</v>
      </c>
      <c r="B1482" s="149" t="s">
        <v>35237</v>
      </c>
      <c r="C1482" s="149" t="s">
        <v>38163</v>
      </c>
      <c r="D1482" s="149" t="s">
        <v>246</v>
      </c>
      <c r="E1482" s="150">
        <v>14.9</v>
      </c>
    </row>
    <row r="1483" spans="1:5" ht="12.75" customHeight="1">
      <c r="A1483" s="149" t="s">
        <v>38164</v>
      </c>
      <c r="B1483" s="149" t="s">
        <v>35237</v>
      </c>
      <c r="C1483" s="149" t="s">
        <v>38165</v>
      </c>
      <c r="D1483" s="149" t="s">
        <v>246</v>
      </c>
      <c r="E1483" s="150">
        <v>0.53</v>
      </c>
    </row>
    <row r="1484" spans="1:5" ht="12.75" customHeight="1">
      <c r="A1484" s="149" t="s">
        <v>38166</v>
      </c>
      <c r="B1484" s="149" t="s">
        <v>35237</v>
      </c>
      <c r="C1484" s="149" t="s">
        <v>38167</v>
      </c>
      <c r="D1484" s="149" t="s">
        <v>246</v>
      </c>
      <c r="E1484" s="150">
        <v>0.77</v>
      </c>
    </row>
    <row r="1485" spans="1:5" ht="12.75" customHeight="1">
      <c r="A1485" s="149" t="s">
        <v>38168</v>
      </c>
      <c r="B1485" s="149" t="s">
        <v>35237</v>
      </c>
      <c r="C1485" s="149" t="s">
        <v>38169</v>
      </c>
      <c r="D1485" s="149" t="s">
        <v>246</v>
      </c>
      <c r="E1485" s="150">
        <v>1.63</v>
      </c>
    </row>
    <row r="1486" spans="1:5" ht="12.75" customHeight="1">
      <c r="A1486" s="149" t="s">
        <v>38170</v>
      </c>
      <c r="B1486" s="149" t="s">
        <v>35237</v>
      </c>
      <c r="C1486" s="149" t="s">
        <v>38171</v>
      </c>
      <c r="D1486" s="149" t="s">
        <v>246</v>
      </c>
      <c r="E1486" s="150">
        <v>1.59</v>
      </c>
    </row>
    <row r="1487" spans="1:5" ht="12.75" customHeight="1">
      <c r="A1487" s="149" t="s">
        <v>38172</v>
      </c>
      <c r="B1487" s="149" t="s">
        <v>35237</v>
      </c>
      <c r="C1487" s="149" t="s">
        <v>38173</v>
      </c>
      <c r="D1487" s="149" t="s">
        <v>246</v>
      </c>
      <c r="E1487" s="150">
        <v>2.4900000000000002</v>
      </c>
    </row>
    <row r="1488" spans="1:5" ht="12.75" customHeight="1">
      <c r="A1488" s="149" t="s">
        <v>38174</v>
      </c>
      <c r="B1488" s="149" t="s">
        <v>35237</v>
      </c>
      <c r="C1488" s="149" t="s">
        <v>38175</v>
      </c>
      <c r="D1488" s="149" t="s">
        <v>246</v>
      </c>
      <c r="E1488" s="150">
        <v>6.31</v>
      </c>
    </row>
    <row r="1489" spans="1:5" ht="12.75" customHeight="1">
      <c r="A1489" s="149" t="s">
        <v>38176</v>
      </c>
      <c r="B1489" s="149" t="s">
        <v>35237</v>
      </c>
      <c r="C1489" s="149" t="s">
        <v>38177</v>
      </c>
      <c r="D1489" s="149" t="s">
        <v>246</v>
      </c>
      <c r="E1489" s="150">
        <v>31.66</v>
      </c>
    </row>
    <row r="1490" spans="1:5" ht="25.5" customHeight="1">
      <c r="A1490" s="149" t="s">
        <v>38178</v>
      </c>
      <c r="B1490" s="149" t="s">
        <v>35237</v>
      </c>
      <c r="C1490" s="149" t="s">
        <v>38179</v>
      </c>
      <c r="D1490" s="149" t="s">
        <v>246</v>
      </c>
      <c r="E1490" s="150">
        <v>1.41</v>
      </c>
    </row>
    <row r="1491" spans="1:5" ht="25.5" customHeight="1">
      <c r="A1491" s="149" t="s">
        <v>38180</v>
      </c>
      <c r="B1491" s="149" t="s">
        <v>35237</v>
      </c>
      <c r="C1491" s="149" t="s">
        <v>38181</v>
      </c>
      <c r="D1491" s="149" t="s">
        <v>246</v>
      </c>
      <c r="E1491" s="150">
        <v>3.11</v>
      </c>
    </row>
    <row r="1492" spans="1:5" ht="38.25" customHeight="1">
      <c r="A1492" s="149" t="s">
        <v>38182</v>
      </c>
      <c r="B1492" s="149" t="s">
        <v>35237</v>
      </c>
      <c r="C1492" s="149" t="s">
        <v>38183</v>
      </c>
      <c r="D1492" s="149" t="s">
        <v>246</v>
      </c>
      <c r="E1492" s="150">
        <v>1236.02</v>
      </c>
    </row>
    <row r="1493" spans="1:5" ht="25.5" customHeight="1">
      <c r="A1493" s="149" t="s">
        <v>38184</v>
      </c>
      <c r="B1493" s="149" t="s">
        <v>35237</v>
      </c>
      <c r="C1493" s="149" t="s">
        <v>38185</v>
      </c>
      <c r="D1493" s="149" t="s">
        <v>246</v>
      </c>
      <c r="E1493" s="150">
        <v>0.45</v>
      </c>
    </row>
    <row r="1494" spans="1:5" ht="25.5" customHeight="1">
      <c r="A1494" s="149" t="s">
        <v>38186</v>
      </c>
      <c r="B1494" s="149" t="s">
        <v>35237</v>
      </c>
      <c r="C1494" s="149" t="s">
        <v>38187</v>
      </c>
      <c r="D1494" s="149" t="s">
        <v>246</v>
      </c>
      <c r="E1494" s="150">
        <v>0.62</v>
      </c>
    </row>
    <row r="1495" spans="1:5" ht="25.5" customHeight="1">
      <c r="A1495" s="149" t="s">
        <v>38188</v>
      </c>
      <c r="B1495" s="149" t="s">
        <v>35237</v>
      </c>
      <c r="C1495" s="149" t="s">
        <v>38189</v>
      </c>
      <c r="D1495" s="149" t="s">
        <v>246</v>
      </c>
      <c r="E1495" s="150">
        <v>0.77</v>
      </c>
    </row>
    <row r="1496" spans="1:5" ht="25.5" customHeight="1">
      <c r="A1496" s="149" t="s">
        <v>38190</v>
      </c>
      <c r="B1496" s="149" t="s">
        <v>35237</v>
      </c>
      <c r="C1496" s="149" t="s">
        <v>38191</v>
      </c>
      <c r="D1496" s="149" t="s">
        <v>246</v>
      </c>
      <c r="E1496" s="150">
        <v>2.0699999999999998</v>
      </c>
    </row>
    <row r="1497" spans="1:5" ht="25.5" customHeight="1">
      <c r="A1497" s="149" t="s">
        <v>38192</v>
      </c>
      <c r="B1497" s="149" t="s">
        <v>35237</v>
      </c>
      <c r="C1497" s="149" t="s">
        <v>38193</v>
      </c>
      <c r="D1497" s="149" t="s">
        <v>246</v>
      </c>
      <c r="E1497" s="150">
        <v>6.98</v>
      </c>
    </row>
    <row r="1498" spans="1:5" ht="25.5" customHeight="1">
      <c r="A1498" s="149" t="s">
        <v>38194</v>
      </c>
      <c r="B1498" s="149" t="s">
        <v>35237</v>
      </c>
      <c r="C1498" s="149" t="s">
        <v>38195</v>
      </c>
      <c r="D1498" s="149" t="s">
        <v>246</v>
      </c>
      <c r="E1498" s="150">
        <v>16.149999999999999</v>
      </c>
    </row>
    <row r="1499" spans="1:5" ht="12.75" customHeight="1">
      <c r="A1499" s="149" t="s">
        <v>38196</v>
      </c>
      <c r="B1499" s="149" t="s">
        <v>35237</v>
      </c>
      <c r="C1499" s="149" t="s">
        <v>38197</v>
      </c>
      <c r="D1499" s="149" t="s">
        <v>246</v>
      </c>
      <c r="E1499" s="150">
        <v>5.0199999999999996</v>
      </c>
    </row>
    <row r="1500" spans="1:5" ht="25.5" customHeight="1">
      <c r="A1500" s="149" t="s">
        <v>38198</v>
      </c>
      <c r="B1500" s="149" t="s">
        <v>35237</v>
      </c>
      <c r="C1500" s="149" t="s">
        <v>38199</v>
      </c>
      <c r="D1500" s="149" t="s">
        <v>246</v>
      </c>
      <c r="E1500" s="150">
        <v>5.57</v>
      </c>
    </row>
    <row r="1501" spans="1:5" ht="25.5" customHeight="1">
      <c r="A1501" s="149" t="s">
        <v>38200</v>
      </c>
      <c r="B1501" s="149" t="s">
        <v>35237</v>
      </c>
      <c r="C1501" s="149" t="s">
        <v>38201</v>
      </c>
      <c r="D1501" s="149" t="s">
        <v>246</v>
      </c>
      <c r="E1501" s="150">
        <v>11.09</v>
      </c>
    </row>
    <row r="1502" spans="1:5" ht="25.5" customHeight="1">
      <c r="A1502" s="149" t="s">
        <v>38202</v>
      </c>
      <c r="B1502" s="149" t="s">
        <v>35237</v>
      </c>
      <c r="C1502" s="149" t="s">
        <v>38203</v>
      </c>
      <c r="D1502" s="149" t="s">
        <v>246</v>
      </c>
      <c r="E1502" s="150">
        <v>12.41</v>
      </c>
    </row>
    <row r="1503" spans="1:5" ht="25.5" customHeight="1">
      <c r="A1503" s="149" t="s">
        <v>38204</v>
      </c>
      <c r="B1503" s="149" t="s">
        <v>35237</v>
      </c>
      <c r="C1503" s="149" t="s">
        <v>38205</v>
      </c>
      <c r="D1503" s="149" t="s">
        <v>246</v>
      </c>
      <c r="E1503" s="150">
        <v>5.03</v>
      </c>
    </row>
    <row r="1504" spans="1:5" ht="25.5" customHeight="1">
      <c r="A1504" s="149" t="s">
        <v>38206</v>
      </c>
      <c r="B1504" s="149" t="s">
        <v>35237</v>
      </c>
      <c r="C1504" s="149" t="s">
        <v>38207</v>
      </c>
      <c r="D1504" s="149" t="s">
        <v>246</v>
      </c>
      <c r="E1504" s="150">
        <v>12.05</v>
      </c>
    </row>
    <row r="1505" spans="1:5" ht="25.5" customHeight="1">
      <c r="A1505" s="149" t="s">
        <v>38208</v>
      </c>
      <c r="B1505" s="149" t="s">
        <v>35237</v>
      </c>
      <c r="C1505" s="149" t="s">
        <v>38209</v>
      </c>
      <c r="D1505" s="149" t="s">
        <v>246</v>
      </c>
      <c r="E1505" s="150">
        <v>2.0699999999999998</v>
      </c>
    </row>
    <row r="1506" spans="1:5" ht="12.75" customHeight="1">
      <c r="A1506" s="149" t="s">
        <v>38210</v>
      </c>
      <c r="B1506" s="149" t="s">
        <v>35237</v>
      </c>
      <c r="C1506" s="149" t="s">
        <v>38211</v>
      </c>
      <c r="D1506" s="149" t="s">
        <v>246</v>
      </c>
      <c r="E1506" s="150">
        <v>1.46</v>
      </c>
    </row>
    <row r="1507" spans="1:5" ht="12.75" customHeight="1">
      <c r="A1507" s="149" t="s">
        <v>38212</v>
      </c>
      <c r="B1507" s="149" t="s">
        <v>35237</v>
      </c>
      <c r="C1507" s="149" t="s">
        <v>38213</v>
      </c>
      <c r="D1507" s="149" t="s">
        <v>246</v>
      </c>
      <c r="E1507" s="150">
        <v>7.61</v>
      </c>
    </row>
    <row r="1508" spans="1:5" ht="12.75" customHeight="1">
      <c r="A1508" s="149" t="s">
        <v>38214</v>
      </c>
      <c r="B1508" s="149" t="s">
        <v>35237</v>
      </c>
      <c r="C1508" s="149" t="s">
        <v>38215</v>
      </c>
      <c r="D1508" s="149" t="s">
        <v>246</v>
      </c>
      <c r="E1508" s="150">
        <v>8.36</v>
      </c>
    </row>
    <row r="1509" spans="1:5" ht="25.5" customHeight="1">
      <c r="A1509" s="149" t="s">
        <v>38216</v>
      </c>
      <c r="B1509" s="149" t="s">
        <v>35237</v>
      </c>
      <c r="C1509" s="149" t="s">
        <v>38217</v>
      </c>
      <c r="D1509" s="149" t="s">
        <v>246</v>
      </c>
      <c r="E1509" s="150">
        <v>0.98</v>
      </c>
    </row>
    <row r="1510" spans="1:5" ht="25.5" customHeight="1">
      <c r="A1510" s="149" t="s">
        <v>38218</v>
      </c>
      <c r="B1510" s="149" t="s">
        <v>35237</v>
      </c>
      <c r="C1510" s="149" t="s">
        <v>38219</v>
      </c>
      <c r="D1510" s="149" t="s">
        <v>246</v>
      </c>
      <c r="E1510" s="150">
        <v>3</v>
      </c>
    </row>
    <row r="1511" spans="1:5" ht="38.25" customHeight="1">
      <c r="A1511" s="149" t="s">
        <v>38220</v>
      </c>
      <c r="B1511" s="149" t="s">
        <v>35237</v>
      </c>
      <c r="C1511" s="149" t="s">
        <v>38221</v>
      </c>
      <c r="D1511" s="149" t="s">
        <v>246</v>
      </c>
      <c r="E1511" s="150">
        <v>20.66</v>
      </c>
    </row>
    <row r="1512" spans="1:5" ht="25.5" customHeight="1">
      <c r="A1512" s="149" t="s">
        <v>38222</v>
      </c>
      <c r="B1512" s="149" t="s">
        <v>35237</v>
      </c>
      <c r="C1512" s="149" t="s">
        <v>38223</v>
      </c>
      <c r="D1512" s="149" t="s">
        <v>246</v>
      </c>
      <c r="E1512" s="150">
        <v>25</v>
      </c>
    </row>
    <row r="1513" spans="1:5" ht="25.5" customHeight="1">
      <c r="A1513" s="149" t="s">
        <v>38224</v>
      </c>
      <c r="B1513" s="149" t="s">
        <v>35237</v>
      </c>
      <c r="C1513" s="149" t="s">
        <v>38225</v>
      </c>
      <c r="D1513" s="149" t="s">
        <v>246</v>
      </c>
      <c r="E1513" s="150">
        <v>117.24</v>
      </c>
    </row>
    <row r="1514" spans="1:5" ht="25.5" customHeight="1">
      <c r="A1514" s="149" t="s">
        <v>38226</v>
      </c>
      <c r="B1514" s="149" t="s">
        <v>35237</v>
      </c>
      <c r="C1514" s="149" t="s">
        <v>38227</v>
      </c>
      <c r="D1514" s="149" t="s">
        <v>246</v>
      </c>
      <c r="E1514" s="150">
        <v>195.3</v>
      </c>
    </row>
    <row r="1515" spans="1:5" ht="25.5" customHeight="1">
      <c r="A1515" s="149" t="s">
        <v>38228</v>
      </c>
      <c r="B1515" s="149" t="s">
        <v>35237</v>
      </c>
      <c r="C1515" s="149" t="s">
        <v>38229</v>
      </c>
      <c r="D1515" s="149" t="s">
        <v>246</v>
      </c>
      <c r="E1515" s="150">
        <v>1041.5999999999999</v>
      </c>
    </row>
    <row r="1516" spans="1:5" ht="38.25" customHeight="1">
      <c r="A1516" s="149" t="s">
        <v>38230</v>
      </c>
      <c r="B1516" s="149" t="s">
        <v>35237</v>
      </c>
      <c r="C1516" s="149" t="s">
        <v>38231</v>
      </c>
      <c r="D1516" s="149" t="s">
        <v>246</v>
      </c>
      <c r="E1516" s="150">
        <v>194.36</v>
      </c>
    </row>
    <row r="1517" spans="1:5" ht="38.25" customHeight="1">
      <c r="A1517" s="149" t="s">
        <v>38232</v>
      </c>
      <c r="B1517" s="149" t="s">
        <v>35237</v>
      </c>
      <c r="C1517" s="149" t="s">
        <v>38233</v>
      </c>
      <c r="D1517" s="149" t="s">
        <v>38234</v>
      </c>
      <c r="E1517" s="150">
        <v>0.4</v>
      </c>
    </row>
    <row r="1518" spans="1:5" ht="25.5" customHeight="1">
      <c r="A1518" s="149" t="s">
        <v>38235</v>
      </c>
      <c r="B1518" s="149" t="s">
        <v>35237</v>
      </c>
      <c r="C1518" s="149" t="s">
        <v>38236</v>
      </c>
      <c r="D1518" s="149" t="s">
        <v>38234</v>
      </c>
      <c r="E1518" s="150">
        <v>0.52</v>
      </c>
    </row>
    <row r="1519" spans="1:5" ht="25.5" customHeight="1">
      <c r="A1519" s="149" t="s">
        <v>38237</v>
      </c>
      <c r="B1519" s="149" t="s">
        <v>35237</v>
      </c>
      <c r="C1519" s="149" t="s">
        <v>38238</v>
      </c>
      <c r="D1519" s="149" t="s">
        <v>4500</v>
      </c>
      <c r="E1519" s="150">
        <v>77.41</v>
      </c>
    </row>
    <row r="1520" spans="1:5" ht="38.25" customHeight="1">
      <c r="A1520" s="149" t="s">
        <v>38239</v>
      </c>
      <c r="B1520" s="149" t="s">
        <v>35237</v>
      </c>
      <c r="C1520" s="149" t="s">
        <v>38240</v>
      </c>
      <c r="D1520" s="149" t="s">
        <v>246</v>
      </c>
      <c r="E1520" s="150">
        <v>54300</v>
      </c>
    </row>
    <row r="1521" spans="1:5" ht="25.5" customHeight="1">
      <c r="A1521" s="149" t="s">
        <v>38241</v>
      </c>
      <c r="B1521" s="149" t="s">
        <v>35237</v>
      </c>
      <c r="C1521" s="149" t="s">
        <v>38242</v>
      </c>
      <c r="D1521" s="149" t="s">
        <v>592</v>
      </c>
      <c r="E1521" s="150">
        <v>57</v>
      </c>
    </row>
    <row r="1522" spans="1:5" ht="12.75" customHeight="1">
      <c r="A1522" s="149" t="s">
        <v>38243</v>
      </c>
      <c r="B1522" s="149" t="s">
        <v>35237</v>
      </c>
      <c r="C1522" s="149" t="s">
        <v>38244</v>
      </c>
      <c r="D1522" s="149" t="s">
        <v>592</v>
      </c>
      <c r="E1522" s="150">
        <v>60.45</v>
      </c>
    </row>
    <row r="1523" spans="1:5" ht="25.5" customHeight="1">
      <c r="A1523" s="149" t="s">
        <v>38245</v>
      </c>
      <c r="B1523" s="149" t="s">
        <v>35237</v>
      </c>
      <c r="C1523" s="149" t="s">
        <v>38246</v>
      </c>
      <c r="D1523" s="149" t="s">
        <v>246</v>
      </c>
      <c r="E1523" s="150">
        <v>0.77</v>
      </c>
    </row>
    <row r="1524" spans="1:5" ht="25.5" customHeight="1">
      <c r="A1524" s="149" t="s">
        <v>38247</v>
      </c>
      <c r="B1524" s="149" t="s">
        <v>35237</v>
      </c>
      <c r="C1524" s="149" t="s">
        <v>38248</v>
      </c>
      <c r="D1524" s="149" t="s">
        <v>246</v>
      </c>
      <c r="E1524" s="150">
        <v>1.05</v>
      </c>
    </row>
    <row r="1525" spans="1:5" ht="25.5" customHeight="1">
      <c r="A1525" s="149" t="s">
        <v>38249</v>
      </c>
      <c r="B1525" s="149" t="s">
        <v>35237</v>
      </c>
      <c r="C1525" s="149" t="s">
        <v>38250</v>
      </c>
      <c r="D1525" s="149" t="s">
        <v>246</v>
      </c>
      <c r="E1525" s="150">
        <v>1.4</v>
      </c>
    </row>
    <row r="1526" spans="1:5" ht="25.5" customHeight="1">
      <c r="A1526" s="149" t="s">
        <v>38251</v>
      </c>
      <c r="B1526" s="149" t="s">
        <v>35237</v>
      </c>
      <c r="C1526" s="149" t="s">
        <v>38252</v>
      </c>
      <c r="D1526" s="149" t="s">
        <v>246</v>
      </c>
      <c r="E1526" s="150">
        <v>0.77</v>
      </c>
    </row>
    <row r="1527" spans="1:5" ht="12.75" customHeight="1">
      <c r="A1527" s="149" t="s">
        <v>38253</v>
      </c>
      <c r="B1527" s="149" t="s">
        <v>35237</v>
      </c>
      <c r="C1527" s="149" t="s">
        <v>38254</v>
      </c>
      <c r="D1527" s="149" t="s">
        <v>246</v>
      </c>
      <c r="E1527" s="150">
        <v>7.79</v>
      </c>
    </row>
    <row r="1528" spans="1:5" ht="25.5" customHeight="1">
      <c r="A1528" s="149" t="s">
        <v>38255</v>
      </c>
      <c r="B1528" s="149" t="s">
        <v>35237</v>
      </c>
      <c r="C1528" s="149" t="s">
        <v>38256</v>
      </c>
      <c r="D1528" s="149" t="s">
        <v>81</v>
      </c>
      <c r="E1528" s="150">
        <v>24.06</v>
      </c>
    </row>
    <row r="1529" spans="1:5" ht="12.75" customHeight="1">
      <c r="A1529" s="149" t="s">
        <v>38257</v>
      </c>
      <c r="B1529" s="149" t="s">
        <v>35237</v>
      </c>
      <c r="C1529" s="149" t="s">
        <v>38258</v>
      </c>
      <c r="D1529" s="149" t="s">
        <v>246</v>
      </c>
      <c r="E1529" s="150">
        <v>75</v>
      </c>
    </row>
    <row r="1530" spans="1:5" ht="12.75" customHeight="1">
      <c r="A1530" s="149" t="s">
        <v>38259</v>
      </c>
      <c r="B1530" s="149" t="s">
        <v>35237</v>
      </c>
      <c r="C1530" s="149" t="s">
        <v>38260</v>
      </c>
      <c r="D1530" s="149" t="s">
        <v>246</v>
      </c>
      <c r="E1530" s="150">
        <v>10.96</v>
      </c>
    </row>
    <row r="1531" spans="1:5" ht="12.75" customHeight="1">
      <c r="A1531" s="149" t="s">
        <v>38261</v>
      </c>
      <c r="B1531" s="149" t="s">
        <v>35237</v>
      </c>
      <c r="C1531" s="149" t="s">
        <v>38262</v>
      </c>
      <c r="D1531" s="149" t="s">
        <v>246</v>
      </c>
      <c r="E1531" s="150">
        <v>42.9</v>
      </c>
    </row>
    <row r="1532" spans="1:5" ht="25.5" customHeight="1">
      <c r="A1532" s="149" t="s">
        <v>38263</v>
      </c>
      <c r="B1532" s="149" t="s">
        <v>35237</v>
      </c>
      <c r="C1532" s="149" t="s">
        <v>38264</v>
      </c>
      <c r="D1532" s="149" t="s">
        <v>1309</v>
      </c>
      <c r="E1532" s="150">
        <v>24.95</v>
      </c>
    </row>
    <row r="1533" spans="1:5" ht="12.75" customHeight="1">
      <c r="A1533" s="149" t="s">
        <v>38265</v>
      </c>
      <c r="B1533" s="149" t="s">
        <v>35237</v>
      </c>
      <c r="C1533" s="149" t="s">
        <v>38266</v>
      </c>
      <c r="D1533" s="149" t="s">
        <v>4500</v>
      </c>
      <c r="E1533" s="150">
        <v>6.08</v>
      </c>
    </row>
    <row r="1534" spans="1:5" ht="12.75" customHeight="1">
      <c r="A1534" s="149" t="s">
        <v>38267</v>
      </c>
      <c r="B1534" s="149" t="s">
        <v>35237</v>
      </c>
      <c r="C1534" s="149" t="s">
        <v>38268</v>
      </c>
      <c r="D1534" s="149" t="s">
        <v>4500</v>
      </c>
      <c r="E1534" s="150">
        <v>6.23</v>
      </c>
    </row>
    <row r="1535" spans="1:5" ht="12.75" customHeight="1">
      <c r="A1535" s="149" t="s">
        <v>38269</v>
      </c>
      <c r="B1535" s="149" t="s">
        <v>35237</v>
      </c>
      <c r="C1535" s="149" t="s">
        <v>38270</v>
      </c>
      <c r="D1535" s="149" t="s">
        <v>246</v>
      </c>
      <c r="E1535" s="150">
        <v>11.49</v>
      </c>
    </row>
    <row r="1536" spans="1:5" ht="25.5" customHeight="1">
      <c r="A1536" s="149" t="s">
        <v>38271</v>
      </c>
      <c r="B1536" s="149" t="s">
        <v>35237</v>
      </c>
      <c r="C1536" s="149" t="s">
        <v>38272</v>
      </c>
      <c r="D1536" s="149" t="s">
        <v>1309</v>
      </c>
      <c r="E1536" s="150">
        <v>25.44</v>
      </c>
    </row>
    <row r="1537" spans="1:5" ht="12.75" customHeight="1">
      <c r="A1537" s="149" t="s">
        <v>38273</v>
      </c>
      <c r="B1537" s="149" t="s">
        <v>35237</v>
      </c>
      <c r="C1537" s="149" t="s">
        <v>38274</v>
      </c>
      <c r="D1537" s="149" t="s">
        <v>246</v>
      </c>
      <c r="E1537" s="150">
        <v>13.02</v>
      </c>
    </row>
    <row r="1538" spans="1:5" ht="38.25" customHeight="1">
      <c r="A1538" s="149" t="s">
        <v>38275</v>
      </c>
      <c r="B1538" s="149" t="s">
        <v>35237</v>
      </c>
      <c r="C1538" s="149" t="s">
        <v>38276</v>
      </c>
      <c r="D1538" s="149" t="s">
        <v>246</v>
      </c>
      <c r="E1538" s="150">
        <v>7.5</v>
      </c>
    </row>
    <row r="1539" spans="1:5" ht="25.5" customHeight="1">
      <c r="A1539" s="149" t="s">
        <v>38277</v>
      </c>
      <c r="B1539" s="149" t="s">
        <v>35237</v>
      </c>
      <c r="C1539" s="149" t="s">
        <v>38278</v>
      </c>
      <c r="D1539" s="149" t="s">
        <v>1309</v>
      </c>
      <c r="E1539" s="150">
        <v>37.01</v>
      </c>
    </row>
    <row r="1540" spans="1:5" ht="38.25" customHeight="1">
      <c r="A1540" s="149" t="s">
        <v>38279</v>
      </c>
      <c r="B1540" s="149" t="s">
        <v>35237</v>
      </c>
      <c r="C1540" s="149" t="s">
        <v>38280</v>
      </c>
      <c r="D1540" s="149" t="s">
        <v>246</v>
      </c>
      <c r="E1540" s="150">
        <v>84.01</v>
      </c>
    </row>
    <row r="1541" spans="1:5" ht="51" customHeight="1">
      <c r="A1541" s="149" t="s">
        <v>38281</v>
      </c>
      <c r="B1541" s="149" t="s">
        <v>35237</v>
      </c>
      <c r="C1541" s="149" t="s">
        <v>38282</v>
      </c>
      <c r="D1541" s="149" t="s">
        <v>246</v>
      </c>
      <c r="E1541" s="150">
        <v>19.920000000000002</v>
      </c>
    </row>
    <row r="1542" spans="1:5" ht="51" customHeight="1">
      <c r="A1542" s="149" t="s">
        <v>38283</v>
      </c>
      <c r="B1542" s="149" t="s">
        <v>35237</v>
      </c>
      <c r="C1542" s="149" t="s">
        <v>38284</v>
      </c>
      <c r="D1542" s="149" t="s">
        <v>246</v>
      </c>
      <c r="E1542" s="150">
        <v>19.920000000000002</v>
      </c>
    </row>
    <row r="1543" spans="1:5" ht="38.25" customHeight="1">
      <c r="A1543" s="149" t="s">
        <v>38285</v>
      </c>
      <c r="B1543" s="149" t="s">
        <v>35237</v>
      </c>
      <c r="C1543" s="149" t="s">
        <v>38286</v>
      </c>
      <c r="D1543" s="149" t="s">
        <v>246</v>
      </c>
      <c r="E1543" s="150">
        <v>393.6</v>
      </c>
    </row>
    <row r="1544" spans="1:5" ht="25.5" customHeight="1">
      <c r="A1544" s="149" t="s">
        <v>38287</v>
      </c>
      <c r="B1544" s="149" t="s">
        <v>35237</v>
      </c>
      <c r="C1544" s="149" t="s">
        <v>38288</v>
      </c>
      <c r="D1544" s="149" t="s">
        <v>242</v>
      </c>
      <c r="E1544" s="150">
        <v>3.54</v>
      </c>
    </row>
    <row r="1545" spans="1:5" ht="25.5" customHeight="1">
      <c r="A1545" s="149" t="s">
        <v>38289</v>
      </c>
      <c r="B1545" s="149" t="s">
        <v>35237</v>
      </c>
      <c r="C1545" s="149" t="s">
        <v>38290</v>
      </c>
      <c r="D1545" s="149" t="s">
        <v>246</v>
      </c>
      <c r="E1545" s="150">
        <v>2061.75</v>
      </c>
    </row>
    <row r="1546" spans="1:5" ht="38.25" customHeight="1">
      <c r="A1546" s="149" t="s">
        <v>38291</v>
      </c>
      <c r="B1546" s="149" t="s">
        <v>35237</v>
      </c>
      <c r="C1546" s="149" t="s">
        <v>38292</v>
      </c>
      <c r="D1546" s="149" t="s">
        <v>246</v>
      </c>
      <c r="E1546" s="150">
        <v>379.5</v>
      </c>
    </row>
    <row r="1547" spans="1:5" ht="25.5" customHeight="1">
      <c r="A1547" s="149" t="s">
        <v>38293</v>
      </c>
      <c r="B1547" s="149" t="s">
        <v>35237</v>
      </c>
      <c r="C1547" s="149" t="s">
        <v>38294</v>
      </c>
      <c r="D1547" s="149" t="s">
        <v>81</v>
      </c>
      <c r="E1547" s="150">
        <v>6.5</v>
      </c>
    </row>
    <row r="1548" spans="1:5" ht="25.5" customHeight="1">
      <c r="A1548" s="149" t="s">
        <v>38295</v>
      </c>
      <c r="B1548" s="149" t="s">
        <v>35237</v>
      </c>
      <c r="C1548" s="149" t="s">
        <v>38296</v>
      </c>
      <c r="D1548" s="149" t="s">
        <v>246</v>
      </c>
      <c r="E1548" s="150">
        <v>7.35</v>
      </c>
    </row>
    <row r="1549" spans="1:5" ht="25.5" customHeight="1">
      <c r="A1549" s="149" t="s">
        <v>38297</v>
      </c>
      <c r="B1549" s="149" t="s">
        <v>35237</v>
      </c>
      <c r="C1549" s="149" t="s">
        <v>38298</v>
      </c>
      <c r="D1549" s="149" t="s">
        <v>246</v>
      </c>
      <c r="E1549" s="150">
        <v>2600</v>
      </c>
    </row>
    <row r="1550" spans="1:5" ht="38.25" customHeight="1">
      <c r="A1550" s="149" t="s">
        <v>38299</v>
      </c>
      <c r="B1550" s="149" t="s">
        <v>35237</v>
      </c>
      <c r="C1550" s="149" t="s">
        <v>38300</v>
      </c>
      <c r="D1550" s="149" t="s">
        <v>246</v>
      </c>
      <c r="E1550" s="150">
        <v>21.45</v>
      </c>
    </row>
    <row r="1551" spans="1:5" ht="25.5" customHeight="1">
      <c r="A1551" s="149" t="s">
        <v>38301</v>
      </c>
      <c r="B1551" s="149" t="s">
        <v>35237</v>
      </c>
      <c r="C1551" s="149" t="s">
        <v>38302</v>
      </c>
      <c r="D1551" s="149" t="s">
        <v>246</v>
      </c>
      <c r="E1551" s="150">
        <v>5.82</v>
      </c>
    </row>
    <row r="1552" spans="1:5" ht="51" customHeight="1">
      <c r="A1552" s="149" t="s">
        <v>38303</v>
      </c>
      <c r="B1552" s="149" t="s">
        <v>35237</v>
      </c>
      <c r="C1552" s="149" t="s">
        <v>38304</v>
      </c>
      <c r="D1552" s="149" t="s">
        <v>246</v>
      </c>
      <c r="E1552" s="150">
        <v>56.67</v>
      </c>
    </row>
    <row r="1553" spans="1:5" ht="25.5" customHeight="1">
      <c r="A1553" s="149" t="s">
        <v>38305</v>
      </c>
      <c r="B1553" s="149" t="s">
        <v>35237</v>
      </c>
      <c r="C1553" s="149" t="s">
        <v>38306</v>
      </c>
      <c r="D1553" s="149" t="s">
        <v>246</v>
      </c>
      <c r="E1553" s="150">
        <v>25.71</v>
      </c>
    </row>
    <row r="1554" spans="1:5" ht="25.5" customHeight="1">
      <c r="A1554" s="149" t="s">
        <v>38307</v>
      </c>
      <c r="B1554" s="149" t="s">
        <v>35237</v>
      </c>
      <c r="C1554" s="149" t="s">
        <v>38308</v>
      </c>
      <c r="D1554" s="149" t="s">
        <v>246</v>
      </c>
      <c r="E1554" s="150">
        <v>0.69</v>
      </c>
    </row>
    <row r="1555" spans="1:5" ht="25.5" customHeight="1">
      <c r="A1555" s="149" t="s">
        <v>38309</v>
      </c>
      <c r="B1555" s="149" t="s">
        <v>35237</v>
      </c>
      <c r="C1555" s="149" t="s">
        <v>38310</v>
      </c>
      <c r="D1555" s="149" t="s">
        <v>246</v>
      </c>
      <c r="E1555" s="150">
        <v>1.03</v>
      </c>
    </row>
    <row r="1556" spans="1:5" ht="25.5" customHeight="1">
      <c r="A1556" s="149" t="s">
        <v>38311</v>
      </c>
      <c r="B1556" s="149" t="s">
        <v>35237</v>
      </c>
      <c r="C1556" s="149" t="s">
        <v>38312</v>
      </c>
      <c r="D1556" s="149" t="s">
        <v>246</v>
      </c>
      <c r="E1556" s="150">
        <v>1.77</v>
      </c>
    </row>
    <row r="1557" spans="1:5" ht="38.25" customHeight="1">
      <c r="A1557" s="149" t="s">
        <v>38313</v>
      </c>
      <c r="B1557" s="149" t="s">
        <v>35237</v>
      </c>
      <c r="C1557" s="149" t="s">
        <v>38314</v>
      </c>
      <c r="D1557" s="149" t="s">
        <v>246</v>
      </c>
      <c r="E1557" s="150">
        <v>2030</v>
      </c>
    </row>
    <row r="1558" spans="1:5" ht="38.25" customHeight="1">
      <c r="A1558" s="149" t="s">
        <v>38315</v>
      </c>
      <c r="B1558" s="149" t="s">
        <v>35237</v>
      </c>
      <c r="C1558" s="149" t="s">
        <v>38316</v>
      </c>
      <c r="D1558" s="149" t="s">
        <v>246</v>
      </c>
      <c r="E1558" s="150">
        <v>2220</v>
      </c>
    </row>
    <row r="1559" spans="1:5" ht="38.25" customHeight="1">
      <c r="A1559" s="149" t="s">
        <v>38317</v>
      </c>
      <c r="B1559" s="149" t="s">
        <v>35237</v>
      </c>
      <c r="C1559" s="149" t="s">
        <v>38318</v>
      </c>
      <c r="D1559" s="149" t="s">
        <v>246</v>
      </c>
      <c r="E1559" s="150">
        <v>2400</v>
      </c>
    </row>
    <row r="1560" spans="1:5" ht="25.5" customHeight="1">
      <c r="A1560" s="149" t="s">
        <v>38319</v>
      </c>
      <c r="B1560" s="149" t="s">
        <v>35237</v>
      </c>
      <c r="C1560" s="149" t="s">
        <v>38320</v>
      </c>
      <c r="D1560" s="149" t="s">
        <v>4500</v>
      </c>
      <c r="E1560" s="150">
        <v>1.51</v>
      </c>
    </row>
    <row r="1561" spans="1:5" ht="25.5" customHeight="1">
      <c r="A1561" s="149" t="s">
        <v>38321</v>
      </c>
      <c r="B1561" s="149" t="s">
        <v>35237</v>
      </c>
      <c r="C1561" s="149" t="s">
        <v>38322</v>
      </c>
      <c r="D1561" s="149" t="s">
        <v>246</v>
      </c>
      <c r="E1561" s="150">
        <v>11.12</v>
      </c>
    </row>
    <row r="1562" spans="1:5" ht="25.5" customHeight="1">
      <c r="A1562" s="149" t="s">
        <v>38323</v>
      </c>
      <c r="B1562" s="149" t="s">
        <v>35237</v>
      </c>
      <c r="C1562" s="149" t="s">
        <v>38324</v>
      </c>
      <c r="D1562" s="149" t="s">
        <v>246</v>
      </c>
      <c r="E1562" s="150">
        <v>3.46</v>
      </c>
    </row>
    <row r="1563" spans="1:5" ht="12.75" customHeight="1">
      <c r="A1563" s="149" t="s">
        <v>38325</v>
      </c>
      <c r="B1563" s="149" t="s">
        <v>35237</v>
      </c>
      <c r="C1563" s="149" t="s">
        <v>38326</v>
      </c>
      <c r="D1563" s="149" t="s">
        <v>4500</v>
      </c>
      <c r="E1563" s="150">
        <v>2.23</v>
      </c>
    </row>
    <row r="1564" spans="1:5" ht="12.75" customHeight="1">
      <c r="A1564" s="149" t="s">
        <v>38327</v>
      </c>
      <c r="B1564" s="149" t="s">
        <v>35237</v>
      </c>
      <c r="C1564" s="149" t="s">
        <v>38328</v>
      </c>
      <c r="D1564" s="149" t="s">
        <v>242</v>
      </c>
      <c r="E1564" s="150">
        <v>9.26</v>
      </c>
    </row>
    <row r="1565" spans="1:5" ht="12.75" customHeight="1">
      <c r="A1565" s="149" t="s">
        <v>38329</v>
      </c>
      <c r="B1565" s="149" t="s">
        <v>35237</v>
      </c>
      <c r="C1565" s="149" t="s">
        <v>38330</v>
      </c>
      <c r="D1565" s="149" t="s">
        <v>246</v>
      </c>
      <c r="E1565" s="150">
        <v>11.5</v>
      </c>
    </row>
    <row r="1566" spans="1:5" ht="25.5" customHeight="1">
      <c r="A1566" s="149" t="s">
        <v>38331</v>
      </c>
      <c r="B1566" s="149" t="s">
        <v>35237</v>
      </c>
      <c r="C1566" s="149" t="s">
        <v>38332</v>
      </c>
      <c r="D1566" s="149" t="s">
        <v>246</v>
      </c>
      <c r="E1566" s="150">
        <v>2.14</v>
      </c>
    </row>
    <row r="1567" spans="1:5" ht="25.5" customHeight="1">
      <c r="A1567" s="149" t="s">
        <v>38333</v>
      </c>
      <c r="B1567" s="149" t="s">
        <v>35237</v>
      </c>
      <c r="C1567" s="149" t="s">
        <v>38334</v>
      </c>
      <c r="D1567" s="149" t="s">
        <v>246</v>
      </c>
      <c r="E1567" s="150">
        <v>9.93</v>
      </c>
    </row>
    <row r="1568" spans="1:5" ht="12.75" customHeight="1">
      <c r="A1568" s="149" t="s">
        <v>38335</v>
      </c>
      <c r="B1568" s="149" t="s">
        <v>35237</v>
      </c>
      <c r="C1568" s="149" t="s">
        <v>38336</v>
      </c>
      <c r="D1568" s="149" t="s">
        <v>246</v>
      </c>
      <c r="E1568" s="150">
        <v>16.54</v>
      </c>
    </row>
    <row r="1569" spans="1:5" ht="25.5" customHeight="1">
      <c r="A1569" s="149" t="s">
        <v>38337</v>
      </c>
      <c r="B1569" s="149" t="s">
        <v>35237</v>
      </c>
      <c r="C1569" s="149" t="s">
        <v>38338</v>
      </c>
      <c r="D1569" s="149" t="s">
        <v>246</v>
      </c>
      <c r="E1569" s="150">
        <v>39.74</v>
      </c>
    </row>
    <row r="1570" spans="1:5" ht="12.75" customHeight="1">
      <c r="A1570" s="149" t="s">
        <v>38339</v>
      </c>
      <c r="B1570" s="149" t="s">
        <v>35237</v>
      </c>
      <c r="C1570" s="149" t="s">
        <v>38340</v>
      </c>
      <c r="D1570" s="149" t="s">
        <v>4500</v>
      </c>
      <c r="E1570" s="150">
        <v>9.5399999999999991</v>
      </c>
    </row>
    <row r="1571" spans="1:5" ht="38.25" customHeight="1">
      <c r="A1571" s="149" t="s">
        <v>38341</v>
      </c>
      <c r="B1571" s="149" t="s">
        <v>35237</v>
      </c>
      <c r="C1571" s="149" t="s">
        <v>38342</v>
      </c>
      <c r="D1571" s="149" t="s">
        <v>246</v>
      </c>
      <c r="E1571" s="150">
        <v>112.02</v>
      </c>
    </row>
    <row r="1572" spans="1:5" ht="12.75" customHeight="1">
      <c r="A1572" s="149" t="s">
        <v>38343</v>
      </c>
      <c r="B1572" s="149" t="s">
        <v>35237</v>
      </c>
      <c r="C1572" s="149" t="s">
        <v>38344</v>
      </c>
      <c r="D1572" s="149" t="s">
        <v>4500</v>
      </c>
      <c r="E1572" s="150">
        <v>3.53</v>
      </c>
    </row>
    <row r="1573" spans="1:5" ht="12.75" customHeight="1">
      <c r="A1573" s="149" t="s">
        <v>38345</v>
      </c>
      <c r="B1573" s="149" t="s">
        <v>35237</v>
      </c>
      <c r="C1573" s="149" t="s">
        <v>38346</v>
      </c>
      <c r="D1573" s="149" t="s">
        <v>4500</v>
      </c>
      <c r="E1573" s="150">
        <v>3.53</v>
      </c>
    </row>
    <row r="1574" spans="1:5" ht="25.5" customHeight="1">
      <c r="A1574" s="149" t="s">
        <v>38347</v>
      </c>
      <c r="B1574" s="149" t="s">
        <v>35237</v>
      </c>
      <c r="C1574" s="149" t="s">
        <v>38348</v>
      </c>
      <c r="D1574" s="149" t="s">
        <v>246</v>
      </c>
      <c r="E1574" s="150">
        <v>138.83000000000001</v>
      </c>
    </row>
    <row r="1575" spans="1:5" ht="12.75" customHeight="1">
      <c r="A1575" s="149" t="s">
        <v>38349</v>
      </c>
      <c r="B1575" s="149" t="s">
        <v>34677</v>
      </c>
      <c r="C1575" s="149" t="s">
        <v>38350</v>
      </c>
      <c r="D1575" s="149" t="s">
        <v>1309</v>
      </c>
      <c r="E1575" s="150">
        <v>72.750900000000001</v>
      </c>
    </row>
    <row r="1576" spans="1:5" ht="12.75" customHeight="1">
      <c r="A1576" s="149" t="s">
        <v>38351</v>
      </c>
      <c r="B1576" s="149" t="s">
        <v>2977</v>
      </c>
      <c r="C1576" s="149" t="s">
        <v>38352</v>
      </c>
      <c r="D1576" s="149" t="s">
        <v>1309</v>
      </c>
      <c r="E1576" s="150">
        <v>66.872900000000001</v>
      </c>
    </row>
    <row r="1577" spans="1:5" ht="12.75" customHeight="1">
      <c r="A1577" s="149" t="s">
        <v>38353</v>
      </c>
      <c r="B1577" s="149" t="s">
        <v>3128</v>
      </c>
      <c r="C1577" s="149" t="s">
        <v>38354</v>
      </c>
      <c r="D1577" s="149" t="s">
        <v>592</v>
      </c>
      <c r="E1577" s="150">
        <v>50.673900000000003</v>
      </c>
    </row>
    <row r="1578" spans="1:5" ht="12.75" customHeight="1">
      <c r="A1578" s="149" t="s">
        <v>38355</v>
      </c>
      <c r="B1578" s="149" t="s">
        <v>3203</v>
      </c>
      <c r="C1578" s="149" t="s">
        <v>38356</v>
      </c>
      <c r="D1578" s="149" t="s">
        <v>592</v>
      </c>
      <c r="E1578" s="150">
        <v>48.438299999999998</v>
      </c>
    </row>
    <row r="1579" spans="1:5" ht="12.75" customHeight="1">
      <c r="A1579" s="149" t="s">
        <v>38357</v>
      </c>
      <c r="B1579" s="149" t="s">
        <v>3568</v>
      </c>
      <c r="C1579" s="149" t="s">
        <v>38358</v>
      </c>
      <c r="D1579" s="149" t="s">
        <v>592</v>
      </c>
      <c r="E1579" s="150">
        <v>20.182099999999998</v>
      </c>
    </row>
    <row r="1580" spans="1:5" ht="12.75" customHeight="1">
      <c r="A1580" s="149" t="s">
        <v>38359</v>
      </c>
      <c r="B1580" s="149" t="s">
        <v>3595</v>
      </c>
      <c r="C1580" s="149" t="s">
        <v>38360</v>
      </c>
      <c r="D1580" s="149" t="s">
        <v>592</v>
      </c>
      <c r="E1580" s="150">
        <v>14.2578</v>
      </c>
    </row>
    <row r="1581" spans="1:5" ht="12.75" customHeight="1">
      <c r="A1581" s="149" t="s">
        <v>38361</v>
      </c>
      <c r="B1581" s="149" t="s">
        <v>3598</v>
      </c>
      <c r="C1581" s="149" t="s">
        <v>38362</v>
      </c>
      <c r="D1581" s="149" t="s">
        <v>592</v>
      </c>
      <c r="E1581" s="150">
        <v>17.783999999999999</v>
      </c>
    </row>
    <row r="1582" spans="1:5" ht="12.75" customHeight="1">
      <c r="A1582" s="149" t="s">
        <v>38363</v>
      </c>
      <c r="B1582" s="149" t="s">
        <v>3655</v>
      </c>
      <c r="C1582" s="149" t="s">
        <v>38364</v>
      </c>
      <c r="D1582" s="149" t="s">
        <v>592</v>
      </c>
      <c r="E1582" s="150">
        <v>2.0550999999999999</v>
      </c>
    </row>
    <row r="1583" spans="1:5" ht="12.75" customHeight="1">
      <c r="A1583" s="149" t="s">
        <v>38365</v>
      </c>
      <c r="B1583" s="149" t="s">
        <v>3424</v>
      </c>
      <c r="C1583" s="149" t="s">
        <v>38366</v>
      </c>
      <c r="D1583" s="149" t="s">
        <v>592</v>
      </c>
      <c r="E1583" s="150">
        <v>41.731400000000001</v>
      </c>
    </row>
    <row r="1584" spans="1:5" ht="38.25" customHeight="1">
      <c r="A1584" s="149" t="s">
        <v>38367</v>
      </c>
      <c r="B1584" s="149" t="s">
        <v>35007</v>
      </c>
      <c r="C1584" s="149" t="s">
        <v>38368</v>
      </c>
      <c r="D1584" s="149" t="s">
        <v>81</v>
      </c>
      <c r="E1584" s="150">
        <v>96.058499999999995</v>
      </c>
    </row>
    <row r="1585" spans="1:5" ht="51" customHeight="1">
      <c r="A1585" s="149" t="s">
        <v>38369</v>
      </c>
      <c r="B1585" s="149" t="s">
        <v>35010</v>
      </c>
      <c r="C1585" s="149" t="s">
        <v>38370</v>
      </c>
      <c r="D1585" s="149" t="s">
        <v>81</v>
      </c>
      <c r="E1585" s="150">
        <v>164.68039999999999</v>
      </c>
    </row>
    <row r="1586" spans="1:5" ht="38.25" customHeight="1">
      <c r="A1586" s="149" t="s">
        <v>38371</v>
      </c>
      <c r="B1586" s="149" t="s">
        <v>35013</v>
      </c>
      <c r="C1586" s="149" t="s">
        <v>38372</v>
      </c>
      <c r="D1586" s="149" t="s">
        <v>81</v>
      </c>
      <c r="E1586" s="150">
        <v>266.90140000000002</v>
      </c>
    </row>
    <row r="1587" spans="1:5" ht="51" customHeight="1">
      <c r="A1587" s="149" t="s">
        <v>38373</v>
      </c>
      <c r="B1587" s="149" t="s">
        <v>34995</v>
      </c>
      <c r="C1587" s="149" t="s">
        <v>38374</v>
      </c>
      <c r="D1587" s="149" t="s">
        <v>81</v>
      </c>
      <c r="E1587" s="150">
        <v>449.8784</v>
      </c>
    </row>
    <row r="1588" spans="1:5" ht="12.75" customHeight="1">
      <c r="A1588" s="149" t="s">
        <v>38375</v>
      </c>
      <c r="B1588" s="149" t="s">
        <v>15727</v>
      </c>
      <c r="C1588" s="149" t="s">
        <v>38376</v>
      </c>
      <c r="D1588" s="149" t="s">
        <v>592</v>
      </c>
      <c r="E1588" s="150">
        <v>327.7998</v>
      </c>
    </row>
    <row r="1589" spans="1:5" ht="12.75" customHeight="1">
      <c r="A1589" s="149" t="s">
        <v>38377</v>
      </c>
      <c r="B1589" s="149" t="s">
        <v>15922</v>
      </c>
      <c r="C1589" s="149" t="s">
        <v>38378</v>
      </c>
      <c r="D1589" s="149" t="s">
        <v>4500</v>
      </c>
      <c r="E1589" s="150">
        <v>3.3536999999999999</v>
      </c>
    </row>
    <row r="1590" spans="1:5" ht="12.75" customHeight="1">
      <c r="A1590" s="149" t="s">
        <v>38379</v>
      </c>
      <c r="B1590" s="149" t="s">
        <v>15925</v>
      </c>
      <c r="C1590" s="149" t="s">
        <v>38380</v>
      </c>
      <c r="D1590" s="149" t="s">
        <v>4500</v>
      </c>
      <c r="E1590" s="150">
        <v>2.8875000000000002</v>
      </c>
    </row>
    <row r="1591" spans="1:5" ht="12.75" customHeight="1">
      <c r="A1591" s="149" t="s">
        <v>38381</v>
      </c>
      <c r="B1591" s="149" t="s">
        <v>16111</v>
      </c>
      <c r="C1591" s="149" t="s">
        <v>38382</v>
      </c>
      <c r="D1591" s="149" t="s">
        <v>4500</v>
      </c>
      <c r="E1591" s="150">
        <v>3.7246000000000001</v>
      </c>
    </row>
    <row r="1592" spans="1:5" ht="12.75" customHeight="1">
      <c r="A1592" s="149" t="s">
        <v>38383</v>
      </c>
      <c r="B1592" s="149" t="s">
        <v>16114</v>
      </c>
      <c r="C1592" s="149" t="s">
        <v>38384</v>
      </c>
      <c r="D1592" s="149" t="s">
        <v>4500</v>
      </c>
      <c r="E1592" s="150">
        <v>3.1924999999999999</v>
      </c>
    </row>
    <row r="1593" spans="1:5" ht="12.75" customHeight="1">
      <c r="A1593" s="149" t="s">
        <v>38385</v>
      </c>
      <c r="B1593" s="149" t="s">
        <v>31431</v>
      </c>
      <c r="C1593" s="149" t="s">
        <v>38386</v>
      </c>
      <c r="D1593" s="149" t="s">
        <v>592</v>
      </c>
      <c r="E1593" s="150">
        <v>1.7371000000000001</v>
      </c>
    </row>
    <row r="1594" spans="1:5" ht="12.75" customHeight="1">
      <c r="A1594" s="149" t="s">
        <v>38387</v>
      </c>
      <c r="B1594" s="149" t="s">
        <v>28011</v>
      </c>
      <c r="C1594" s="149" t="s">
        <v>38388</v>
      </c>
      <c r="D1594" s="149" t="s">
        <v>1309</v>
      </c>
      <c r="E1594" s="150">
        <v>66.945599999999999</v>
      </c>
    </row>
    <row r="1595" spans="1:5" ht="12.75" customHeight="1">
      <c r="A1595" s="149" t="s">
        <v>38389</v>
      </c>
      <c r="B1595" s="149" t="s">
        <v>15691</v>
      </c>
      <c r="C1595" s="149" t="s">
        <v>38390</v>
      </c>
      <c r="D1595" s="149" t="s">
        <v>592</v>
      </c>
      <c r="E1595" s="150">
        <v>75.686899999999994</v>
      </c>
    </row>
    <row r="1596" spans="1:5" ht="12.75" customHeight="1">
      <c r="A1596" s="149" t="s">
        <v>38391</v>
      </c>
      <c r="B1596" s="149" t="s">
        <v>15811</v>
      </c>
      <c r="C1596" s="149" t="s">
        <v>38392</v>
      </c>
      <c r="D1596" s="149" t="s">
        <v>592</v>
      </c>
      <c r="E1596" s="150">
        <v>39.8842</v>
      </c>
    </row>
    <row r="1597" spans="1:5" ht="12.75" customHeight="1">
      <c r="A1597" s="149" t="s">
        <v>38393</v>
      </c>
      <c r="B1597" s="149" t="s">
        <v>16652</v>
      </c>
      <c r="C1597" s="149" t="s">
        <v>38394</v>
      </c>
      <c r="D1597" s="149" t="s">
        <v>246</v>
      </c>
      <c r="E1597" s="150">
        <v>43.673699999999997</v>
      </c>
    </row>
    <row r="1598" spans="1:5" ht="12.75" customHeight="1">
      <c r="A1598" s="149" t="s">
        <v>38395</v>
      </c>
      <c r="B1598" s="149" t="s">
        <v>32991</v>
      </c>
      <c r="C1598" s="149" t="s">
        <v>38396</v>
      </c>
      <c r="D1598" s="149" t="s">
        <v>81</v>
      </c>
      <c r="E1598" s="150">
        <v>366.25659999999999</v>
      </c>
    </row>
    <row r="1599" spans="1:5" ht="12.75" customHeight="1">
      <c r="A1599" s="149" t="s">
        <v>38397</v>
      </c>
      <c r="B1599" s="149" t="s">
        <v>16457</v>
      </c>
      <c r="C1599" s="149" t="s">
        <v>38398</v>
      </c>
      <c r="D1599" s="149" t="s">
        <v>81</v>
      </c>
      <c r="E1599" s="150">
        <v>25.2075</v>
      </c>
    </row>
    <row r="1600" spans="1:5" ht="12.75" customHeight="1">
      <c r="A1600" s="149" t="s">
        <v>38399</v>
      </c>
      <c r="B1600" s="149" t="s">
        <v>15026</v>
      </c>
      <c r="C1600" s="149" t="s">
        <v>38400</v>
      </c>
      <c r="D1600" s="149" t="s">
        <v>81</v>
      </c>
      <c r="E1600" s="150">
        <v>5055.8388000000004</v>
      </c>
    </row>
    <row r="1601" spans="1:5" ht="12.75" customHeight="1">
      <c r="A1601" s="149" t="s">
        <v>38401</v>
      </c>
      <c r="B1601" s="149" t="s">
        <v>15793</v>
      </c>
      <c r="C1601" s="149" t="s">
        <v>38402</v>
      </c>
      <c r="D1601" s="149" t="s">
        <v>1309</v>
      </c>
      <c r="E1601" s="150">
        <v>87.959199999999996</v>
      </c>
    </row>
    <row r="1602" spans="1:5" ht="12.75" customHeight="1">
      <c r="A1602" s="149" t="s">
        <v>38403</v>
      </c>
      <c r="B1602" s="149" t="s">
        <v>15874</v>
      </c>
      <c r="C1602" s="149" t="s">
        <v>38404</v>
      </c>
      <c r="D1602" s="149" t="s">
        <v>1309</v>
      </c>
      <c r="E1602" s="150">
        <v>67.823800000000006</v>
      </c>
    </row>
    <row r="1603" spans="1:5" ht="25.5" customHeight="1">
      <c r="A1603" s="149" t="s">
        <v>38405</v>
      </c>
      <c r="B1603" s="149" t="s">
        <v>15501</v>
      </c>
      <c r="C1603" s="149" t="s">
        <v>38406</v>
      </c>
      <c r="D1603" s="149" t="s">
        <v>81</v>
      </c>
      <c r="E1603" s="150">
        <v>93.972499999999997</v>
      </c>
    </row>
    <row r="1604" spans="1:5" ht="12.75" customHeight="1">
      <c r="A1604" s="149" t="s">
        <v>38407</v>
      </c>
      <c r="B1604" s="149" t="s">
        <v>5474</v>
      </c>
      <c r="C1604" s="149" t="s">
        <v>38408</v>
      </c>
      <c r="D1604" s="149" t="s">
        <v>81</v>
      </c>
      <c r="E1604" s="150">
        <v>58.996000000000002</v>
      </c>
    </row>
    <row r="1605" spans="1:5" ht="12.75" customHeight="1">
      <c r="A1605" s="149" t="s">
        <v>38409</v>
      </c>
      <c r="B1605" s="149" t="s">
        <v>15297</v>
      </c>
      <c r="C1605" s="149" t="s">
        <v>38410</v>
      </c>
      <c r="D1605" s="149" t="s">
        <v>246</v>
      </c>
      <c r="E1605" s="150">
        <v>407.66890000000001</v>
      </c>
    </row>
    <row r="1606" spans="1:5" ht="38.25" customHeight="1">
      <c r="A1606" s="149" t="s">
        <v>38411</v>
      </c>
      <c r="B1606" s="149" t="s">
        <v>5859</v>
      </c>
      <c r="C1606" s="149" t="s">
        <v>38412</v>
      </c>
      <c r="D1606" s="149" t="s">
        <v>1309</v>
      </c>
      <c r="E1606" s="150">
        <v>228.92570000000001</v>
      </c>
    </row>
    <row r="1607" spans="1:5" ht="12.75" customHeight="1">
      <c r="A1607" s="149" t="s">
        <v>38413</v>
      </c>
      <c r="B1607" s="149" t="s">
        <v>3131</v>
      </c>
      <c r="C1607" s="149" t="s">
        <v>38414</v>
      </c>
      <c r="D1607" s="149" t="s">
        <v>592</v>
      </c>
      <c r="E1607" s="150">
        <v>64.087599999999995</v>
      </c>
    </row>
    <row r="1608" spans="1:5" ht="12.75" customHeight="1">
      <c r="A1608" s="149" t="s">
        <v>38415</v>
      </c>
      <c r="B1608" s="149" t="s">
        <v>3134</v>
      </c>
      <c r="C1608" s="149" t="s">
        <v>38416</v>
      </c>
      <c r="D1608" s="149" t="s">
        <v>592</v>
      </c>
      <c r="E1608" s="150">
        <v>86.443700000000007</v>
      </c>
    </row>
    <row r="1609" spans="1:5" ht="12.75" customHeight="1">
      <c r="A1609" s="149" t="s">
        <v>38417</v>
      </c>
      <c r="B1609" s="149" t="s">
        <v>15796</v>
      </c>
      <c r="C1609" s="149" t="s">
        <v>38418</v>
      </c>
      <c r="D1609" s="149" t="s">
        <v>1309</v>
      </c>
      <c r="E1609" s="150">
        <v>81.595799999999997</v>
      </c>
    </row>
    <row r="1610" spans="1:5" ht="12.75" customHeight="1">
      <c r="A1610" s="149" t="s">
        <v>38419</v>
      </c>
      <c r="B1610" s="149" t="s">
        <v>12940</v>
      </c>
      <c r="C1610" s="149" t="s">
        <v>12941</v>
      </c>
      <c r="D1610" s="149" t="s">
        <v>592</v>
      </c>
      <c r="E1610" s="150">
        <v>559.13689999999997</v>
      </c>
    </row>
    <row r="1611" spans="1:5" ht="25.5" customHeight="1">
      <c r="A1611" s="149" t="s">
        <v>38420</v>
      </c>
      <c r="B1611" s="149" t="s">
        <v>13036</v>
      </c>
      <c r="C1611" s="149" t="s">
        <v>38421</v>
      </c>
      <c r="D1611" s="149" t="s">
        <v>592</v>
      </c>
      <c r="E1611" s="150">
        <v>319.53449999999998</v>
      </c>
    </row>
    <row r="1612" spans="1:5" ht="25.5" customHeight="1">
      <c r="A1612" s="149" t="s">
        <v>38422</v>
      </c>
      <c r="B1612" s="149" t="s">
        <v>13063</v>
      </c>
      <c r="C1612" s="149" t="s">
        <v>38423</v>
      </c>
      <c r="D1612" s="149" t="s">
        <v>592</v>
      </c>
      <c r="E1612" s="150">
        <v>359.8261</v>
      </c>
    </row>
    <row r="1613" spans="1:5" ht="25.5" customHeight="1">
      <c r="A1613" s="149" t="s">
        <v>38424</v>
      </c>
      <c r="B1613" s="149" t="s">
        <v>13096</v>
      </c>
      <c r="C1613" s="149" t="s">
        <v>38425</v>
      </c>
      <c r="D1613" s="149" t="s">
        <v>592</v>
      </c>
      <c r="E1613" s="150">
        <v>234.50040000000001</v>
      </c>
    </row>
    <row r="1614" spans="1:5" ht="25.5" customHeight="1">
      <c r="A1614" s="149" t="s">
        <v>38426</v>
      </c>
      <c r="B1614" s="149" t="s">
        <v>13099</v>
      </c>
      <c r="C1614" s="149" t="s">
        <v>38427</v>
      </c>
      <c r="D1614" s="149" t="s">
        <v>592</v>
      </c>
      <c r="E1614" s="150">
        <v>229.7424</v>
      </c>
    </row>
    <row r="1615" spans="1:5" ht="12.75" customHeight="1">
      <c r="A1615" s="149" t="s">
        <v>38428</v>
      </c>
      <c r="B1615" s="149" t="s">
        <v>17059</v>
      </c>
      <c r="C1615" s="149" t="s">
        <v>38429</v>
      </c>
      <c r="D1615" s="149" t="s">
        <v>1309</v>
      </c>
      <c r="E1615" s="150">
        <v>102.5707</v>
      </c>
    </row>
    <row r="1616" spans="1:5" ht="12.75" customHeight="1">
      <c r="A1616" s="149" t="s">
        <v>38430</v>
      </c>
      <c r="B1616" s="149" t="s">
        <v>16207</v>
      </c>
      <c r="C1616" s="149" t="s">
        <v>38431</v>
      </c>
      <c r="D1616" s="149" t="s">
        <v>592</v>
      </c>
      <c r="E1616" s="150">
        <v>1467.8501000000001</v>
      </c>
    </row>
    <row r="1617" spans="1:5" ht="25.5" customHeight="1">
      <c r="A1617" s="149" t="s">
        <v>38432</v>
      </c>
      <c r="B1617" s="149" t="s">
        <v>17554</v>
      </c>
      <c r="C1617" s="149" t="s">
        <v>38433</v>
      </c>
      <c r="D1617" s="149" t="s">
        <v>1309</v>
      </c>
      <c r="E1617" s="150">
        <v>4.8745000000000003</v>
      </c>
    </row>
    <row r="1618" spans="1:5" ht="12.75" customHeight="1">
      <c r="A1618" s="149" t="s">
        <v>38434</v>
      </c>
      <c r="B1618" s="149" t="s">
        <v>17569</v>
      </c>
      <c r="C1618" s="149" t="s">
        <v>38435</v>
      </c>
      <c r="D1618" s="149" t="s">
        <v>1309</v>
      </c>
      <c r="E1618" s="150">
        <v>24.122</v>
      </c>
    </row>
    <row r="1619" spans="1:5" ht="12.75" customHeight="1">
      <c r="A1619" s="149" t="s">
        <v>38436</v>
      </c>
      <c r="B1619" s="149" t="s">
        <v>17572</v>
      </c>
      <c r="C1619" s="149" t="s">
        <v>38437</v>
      </c>
      <c r="D1619" s="149" t="s">
        <v>1309</v>
      </c>
      <c r="E1619" s="150">
        <v>23.5764</v>
      </c>
    </row>
    <row r="1620" spans="1:5" ht="12.75" customHeight="1">
      <c r="A1620" s="149" t="s">
        <v>38438</v>
      </c>
      <c r="B1620" s="149" t="s">
        <v>17578</v>
      </c>
      <c r="C1620" s="149" t="s">
        <v>38439</v>
      </c>
      <c r="D1620" s="149" t="s">
        <v>1309</v>
      </c>
      <c r="E1620" s="150">
        <v>23.363199999999999</v>
      </c>
    </row>
    <row r="1621" spans="1:5" ht="12.75" customHeight="1">
      <c r="A1621" s="149" t="s">
        <v>38440</v>
      </c>
      <c r="B1621" s="149" t="s">
        <v>17596</v>
      </c>
      <c r="C1621" s="149" t="s">
        <v>38441</v>
      </c>
      <c r="D1621" s="149" t="s">
        <v>1309</v>
      </c>
      <c r="E1621" s="150">
        <v>29.866800000000001</v>
      </c>
    </row>
    <row r="1622" spans="1:5" ht="12.75" customHeight="1">
      <c r="A1622" s="149" t="s">
        <v>38442</v>
      </c>
      <c r="B1622" s="149" t="s">
        <v>17599</v>
      </c>
      <c r="C1622" s="149" t="s">
        <v>38443</v>
      </c>
      <c r="D1622" s="149" t="s">
        <v>1309</v>
      </c>
      <c r="E1622" s="150">
        <v>27.886600000000001</v>
      </c>
    </row>
    <row r="1623" spans="1:5" ht="12.75" customHeight="1">
      <c r="A1623" s="149" t="s">
        <v>38444</v>
      </c>
      <c r="B1623" s="149" t="s">
        <v>17602</v>
      </c>
      <c r="C1623" s="149" t="s">
        <v>38445</v>
      </c>
      <c r="D1623" s="149" t="s">
        <v>1309</v>
      </c>
      <c r="E1623" s="150">
        <v>27.457100000000001</v>
      </c>
    </row>
    <row r="1624" spans="1:5" ht="12.75" customHeight="1">
      <c r="A1624" s="149" t="s">
        <v>38446</v>
      </c>
      <c r="B1624" s="149" t="s">
        <v>18403</v>
      </c>
      <c r="C1624" s="149" t="s">
        <v>38447</v>
      </c>
      <c r="D1624" s="149" t="s">
        <v>1309</v>
      </c>
      <c r="E1624" s="150">
        <v>24.0593</v>
      </c>
    </row>
    <row r="1625" spans="1:5" ht="12.75" customHeight="1">
      <c r="A1625" s="149" t="s">
        <v>38448</v>
      </c>
      <c r="B1625" s="149" t="s">
        <v>18406</v>
      </c>
      <c r="C1625" s="149" t="s">
        <v>38449</v>
      </c>
      <c r="D1625" s="149" t="s">
        <v>1309</v>
      </c>
      <c r="E1625" s="150">
        <v>27.0975</v>
      </c>
    </row>
    <row r="1626" spans="1:5" ht="12.75" customHeight="1">
      <c r="A1626" s="149" t="s">
        <v>38450</v>
      </c>
      <c r="B1626" s="149" t="s">
        <v>18409</v>
      </c>
      <c r="C1626" s="149" t="s">
        <v>38451</v>
      </c>
      <c r="D1626" s="149" t="s">
        <v>1309</v>
      </c>
      <c r="E1626" s="150">
        <v>30.1357</v>
      </c>
    </row>
    <row r="1627" spans="1:5" ht="12.75" customHeight="1">
      <c r="A1627" s="149" t="s">
        <v>38452</v>
      </c>
      <c r="B1627" s="149" t="s">
        <v>17620</v>
      </c>
      <c r="C1627" s="149" t="s">
        <v>38453</v>
      </c>
      <c r="D1627" s="149" t="s">
        <v>1309</v>
      </c>
      <c r="E1627" s="150">
        <v>28.636600000000001</v>
      </c>
    </row>
    <row r="1628" spans="1:5" ht="12.75" customHeight="1">
      <c r="A1628" s="149" t="s">
        <v>38454</v>
      </c>
      <c r="B1628" s="149" t="s">
        <v>17626</v>
      </c>
      <c r="C1628" s="149" t="s">
        <v>38455</v>
      </c>
      <c r="D1628" s="149" t="s">
        <v>1309</v>
      </c>
      <c r="E1628" s="150">
        <v>28.253299999999999</v>
      </c>
    </row>
    <row r="1629" spans="1:5" ht="12.75" customHeight="1">
      <c r="A1629" s="149" t="s">
        <v>38456</v>
      </c>
      <c r="B1629" s="149" t="s">
        <v>12943</v>
      </c>
      <c r="C1629" s="149" t="s">
        <v>12944</v>
      </c>
      <c r="D1629" s="149" t="s">
        <v>592</v>
      </c>
      <c r="E1629" s="150">
        <v>2321.6369</v>
      </c>
    </row>
    <row r="1630" spans="1:5" ht="25.5" customHeight="1">
      <c r="A1630" s="149" t="s">
        <v>38457</v>
      </c>
      <c r="B1630" s="149" t="s">
        <v>13102</v>
      </c>
      <c r="C1630" s="149" t="s">
        <v>38458</v>
      </c>
      <c r="D1630" s="149" t="s">
        <v>592</v>
      </c>
      <c r="E1630" s="150">
        <v>235.12690000000001</v>
      </c>
    </row>
    <row r="1631" spans="1:5" ht="12.75" customHeight="1">
      <c r="A1631" s="149" t="s">
        <v>38459</v>
      </c>
      <c r="B1631" s="149" t="s">
        <v>3137</v>
      </c>
      <c r="C1631" s="149" t="s">
        <v>38460</v>
      </c>
      <c r="D1631" s="149" t="s">
        <v>592</v>
      </c>
      <c r="E1631" s="150">
        <v>116.25190000000001</v>
      </c>
    </row>
    <row r="1632" spans="1:5" ht="12.75" customHeight="1">
      <c r="A1632" s="149" t="s">
        <v>38461</v>
      </c>
      <c r="B1632" s="149" t="s">
        <v>21828</v>
      </c>
      <c r="C1632" s="149" t="s">
        <v>38462</v>
      </c>
      <c r="D1632" s="149" t="s">
        <v>246</v>
      </c>
      <c r="E1632" s="150">
        <v>165.13470000000001</v>
      </c>
    </row>
    <row r="1633" spans="1:5" ht="38.25" customHeight="1">
      <c r="A1633" s="149" t="s">
        <v>38463</v>
      </c>
      <c r="B1633" s="149" t="s">
        <v>14621</v>
      </c>
      <c r="C1633" s="149" t="s">
        <v>38464</v>
      </c>
      <c r="D1633" s="149" t="s">
        <v>81</v>
      </c>
      <c r="E1633" s="150">
        <v>84.378100000000003</v>
      </c>
    </row>
    <row r="1634" spans="1:5" ht="38.25" customHeight="1">
      <c r="A1634" s="149" t="s">
        <v>38465</v>
      </c>
      <c r="B1634" s="149" t="s">
        <v>5850</v>
      </c>
      <c r="C1634" s="149" t="s">
        <v>38466</v>
      </c>
      <c r="D1634" s="149" t="s">
        <v>1309</v>
      </c>
      <c r="E1634" s="150">
        <v>183.6953</v>
      </c>
    </row>
    <row r="1635" spans="1:5" ht="12.75" customHeight="1">
      <c r="A1635" s="149" t="s">
        <v>38467</v>
      </c>
      <c r="B1635" s="149" t="s">
        <v>15294</v>
      </c>
      <c r="C1635" s="149" t="s">
        <v>38468</v>
      </c>
      <c r="D1635" s="149" t="s">
        <v>246</v>
      </c>
      <c r="E1635" s="150">
        <v>201.9084</v>
      </c>
    </row>
    <row r="1636" spans="1:5" ht="12.75" customHeight="1">
      <c r="A1636" s="149" t="s">
        <v>38469</v>
      </c>
      <c r="B1636" s="149" t="s">
        <v>15135</v>
      </c>
      <c r="C1636" s="149" t="s">
        <v>38470</v>
      </c>
      <c r="D1636" s="149" t="s">
        <v>592</v>
      </c>
      <c r="E1636" s="150">
        <v>985.48540000000003</v>
      </c>
    </row>
    <row r="1637" spans="1:5" ht="12.75" customHeight="1">
      <c r="A1637" s="149" t="s">
        <v>38471</v>
      </c>
      <c r="B1637" s="149" t="s">
        <v>15570</v>
      </c>
      <c r="C1637" s="149" t="s">
        <v>38472</v>
      </c>
      <c r="D1637" s="149" t="s">
        <v>592</v>
      </c>
      <c r="E1637" s="150">
        <v>233.68539999999999</v>
      </c>
    </row>
    <row r="1638" spans="1:5" ht="12.75" customHeight="1">
      <c r="A1638" s="149" t="s">
        <v>38473</v>
      </c>
      <c r="B1638" s="149" t="s">
        <v>15823</v>
      </c>
      <c r="C1638" s="149" t="s">
        <v>38474</v>
      </c>
      <c r="D1638" s="149" t="s">
        <v>592</v>
      </c>
      <c r="E1638" s="150">
        <v>15.579499999999999</v>
      </c>
    </row>
    <row r="1639" spans="1:5" ht="12.75" customHeight="1">
      <c r="A1639" s="149" t="s">
        <v>38475</v>
      </c>
      <c r="B1639" s="149" t="s">
        <v>15847</v>
      </c>
      <c r="C1639" s="149" t="s">
        <v>38476</v>
      </c>
      <c r="D1639" s="149" t="s">
        <v>1309</v>
      </c>
      <c r="E1639" s="150">
        <v>33.2395</v>
      </c>
    </row>
    <row r="1640" spans="1:5" ht="12.75" customHeight="1">
      <c r="A1640" s="149" t="s">
        <v>38477</v>
      </c>
      <c r="B1640" s="149" t="s">
        <v>15883</v>
      </c>
      <c r="C1640" s="149" t="s">
        <v>38478</v>
      </c>
      <c r="D1640" s="149" t="s">
        <v>1309</v>
      </c>
      <c r="E1640" s="150">
        <v>115.8925</v>
      </c>
    </row>
    <row r="1641" spans="1:5" ht="12.75" customHeight="1">
      <c r="A1641" s="149" t="s">
        <v>38479</v>
      </c>
      <c r="B1641" s="149" t="s">
        <v>16093</v>
      </c>
      <c r="C1641" s="149" t="s">
        <v>38480</v>
      </c>
      <c r="D1641" s="149" t="s">
        <v>4500</v>
      </c>
      <c r="E1641" s="150">
        <v>4.2565999999999997</v>
      </c>
    </row>
    <row r="1642" spans="1:5" ht="12.75" customHeight="1">
      <c r="A1642" s="149" t="s">
        <v>38481</v>
      </c>
      <c r="B1642" s="149" t="s">
        <v>16099</v>
      </c>
      <c r="C1642" s="149" t="s">
        <v>38482</v>
      </c>
      <c r="D1642" s="149" t="s">
        <v>4500</v>
      </c>
      <c r="E1642" s="150">
        <v>2.8378000000000001</v>
      </c>
    </row>
    <row r="1643" spans="1:5" ht="12.75" customHeight="1">
      <c r="A1643" s="149" t="s">
        <v>38483</v>
      </c>
      <c r="B1643" s="149" t="s">
        <v>16075</v>
      </c>
      <c r="C1643" s="149" t="s">
        <v>38484</v>
      </c>
      <c r="D1643" s="149" t="s">
        <v>4500</v>
      </c>
      <c r="E1643" s="150">
        <v>4.1612</v>
      </c>
    </row>
    <row r="1644" spans="1:5" ht="12.75" customHeight="1">
      <c r="A1644" s="149" t="s">
        <v>38485</v>
      </c>
      <c r="B1644" s="149" t="s">
        <v>16150</v>
      </c>
      <c r="C1644" s="149" t="s">
        <v>38486</v>
      </c>
      <c r="D1644" s="149" t="s">
        <v>246</v>
      </c>
      <c r="E1644" s="150">
        <v>1367.4619</v>
      </c>
    </row>
    <row r="1645" spans="1:5" ht="12.75" customHeight="1">
      <c r="A1645" s="149" t="s">
        <v>38487</v>
      </c>
      <c r="B1645" s="149" t="s">
        <v>13946</v>
      </c>
      <c r="C1645" s="149" t="s">
        <v>38488</v>
      </c>
      <c r="D1645" s="149" t="s">
        <v>1309</v>
      </c>
      <c r="E1645" s="150">
        <v>10.9739</v>
      </c>
    </row>
    <row r="1646" spans="1:5" ht="38.25" customHeight="1">
      <c r="A1646" s="149" t="s">
        <v>38489</v>
      </c>
      <c r="B1646" s="149" t="s">
        <v>35004</v>
      </c>
      <c r="C1646" s="149" t="s">
        <v>38490</v>
      </c>
      <c r="D1646" s="149" t="s">
        <v>81</v>
      </c>
      <c r="E1646" s="150">
        <v>130.2363</v>
      </c>
    </row>
    <row r="1647" spans="1:5" ht="12.75" customHeight="1">
      <c r="A1647" s="149" t="s">
        <v>38491</v>
      </c>
      <c r="B1647" s="149" t="s">
        <v>5093</v>
      </c>
      <c r="C1647" s="149" t="s">
        <v>38492</v>
      </c>
      <c r="D1647" s="149" t="s">
        <v>592</v>
      </c>
      <c r="E1647" s="150">
        <v>19.279299999999999</v>
      </c>
    </row>
    <row r="1648" spans="1:5" ht="12.75" customHeight="1">
      <c r="A1648" s="149" t="s">
        <v>38493</v>
      </c>
      <c r="B1648" s="149" t="s">
        <v>5099</v>
      </c>
      <c r="C1648" s="149" t="s">
        <v>38494</v>
      </c>
      <c r="D1648" s="149" t="s">
        <v>592</v>
      </c>
      <c r="E1648" s="150">
        <v>40.563800000000001</v>
      </c>
    </row>
    <row r="1649" spans="1:5" ht="12.75" customHeight="1">
      <c r="A1649" s="149" t="s">
        <v>38495</v>
      </c>
      <c r="B1649" s="149" t="s">
        <v>13124</v>
      </c>
      <c r="C1649" s="149" t="s">
        <v>38496</v>
      </c>
      <c r="D1649" s="149" t="s">
        <v>13122</v>
      </c>
      <c r="E1649" s="150">
        <v>82.662199999999999</v>
      </c>
    </row>
    <row r="1650" spans="1:5" ht="12.75" customHeight="1">
      <c r="A1650" s="149" t="s">
        <v>38497</v>
      </c>
      <c r="B1650" s="149" t="s">
        <v>15288</v>
      </c>
      <c r="C1650" s="149" t="s">
        <v>38498</v>
      </c>
      <c r="D1650" s="149" t="s">
        <v>246</v>
      </c>
      <c r="E1650" s="150">
        <v>185.87819999999999</v>
      </c>
    </row>
    <row r="1651" spans="1:5" ht="12.75" customHeight="1">
      <c r="A1651" s="149" t="s">
        <v>38499</v>
      </c>
      <c r="B1651" s="149" t="s">
        <v>15300</v>
      </c>
      <c r="C1651" s="149" t="s">
        <v>38500</v>
      </c>
      <c r="D1651" s="149" t="s">
        <v>246</v>
      </c>
      <c r="E1651" s="150">
        <v>465.13600000000002</v>
      </c>
    </row>
    <row r="1652" spans="1:5" ht="12.75" customHeight="1">
      <c r="A1652" s="149" t="s">
        <v>38501</v>
      </c>
      <c r="B1652" s="149" t="s">
        <v>15862</v>
      </c>
      <c r="C1652" s="149" t="s">
        <v>38502</v>
      </c>
      <c r="D1652" s="149" t="s">
        <v>1309</v>
      </c>
      <c r="E1652" s="150">
        <v>56.0396</v>
      </c>
    </row>
    <row r="1653" spans="1:5" ht="12.75" customHeight="1">
      <c r="A1653" s="149" t="s">
        <v>38503</v>
      </c>
      <c r="B1653" s="149" t="s">
        <v>15856</v>
      </c>
      <c r="C1653" s="149" t="s">
        <v>38504</v>
      </c>
      <c r="D1653" s="149" t="s">
        <v>1309</v>
      </c>
      <c r="E1653" s="150">
        <v>48.270800000000001</v>
      </c>
    </row>
    <row r="1654" spans="1:5" ht="12.75" customHeight="1">
      <c r="A1654" s="149" t="s">
        <v>38505</v>
      </c>
      <c r="B1654" s="149" t="s">
        <v>15877</v>
      </c>
      <c r="C1654" s="149" t="s">
        <v>38506</v>
      </c>
      <c r="D1654" s="149" t="s">
        <v>1309</v>
      </c>
      <c r="E1654" s="150">
        <v>86.9679</v>
      </c>
    </row>
    <row r="1655" spans="1:5" ht="12.75" customHeight="1">
      <c r="A1655" s="149" t="s">
        <v>38507</v>
      </c>
      <c r="B1655" s="149" t="s">
        <v>16316</v>
      </c>
      <c r="C1655" s="149" t="s">
        <v>38508</v>
      </c>
      <c r="D1655" s="149" t="s">
        <v>833</v>
      </c>
      <c r="E1655" s="150">
        <v>15605.285900000001</v>
      </c>
    </row>
    <row r="1656" spans="1:5" ht="12.75" customHeight="1">
      <c r="A1656" s="149" t="s">
        <v>38509</v>
      </c>
      <c r="B1656" s="149" t="s">
        <v>16445</v>
      </c>
      <c r="C1656" s="149" t="s">
        <v>38510</v>
      </c>
      <c r="D1656" s="149" t="s">
        <v>81</v>
      </c>
      <c r="E1656" s="150">
        <v>90.300600000000003</v>
      </c>
    </row>
    <row r="1657" spans="1:5" ht="12.75" customHeight="1">
      <c r="A1657" s="149" t="s">
        <v>38511</v>
      </c>
      <c r="B1657" s="149" t="s">
        <v>16715</v>
      </c>
      <c r="C1657" s="149" t="s">
        <v>38512</v>
      </c>
      <c r="D1657" s="149" t="s">
        <v>81</v>
      </c>
      <c r="E1657" s="150">
        <v>92.929900000000004</v>
      </c>
    </row>
    <row r="1658" spans="1:5" ht="12.75" customHeight="1">
      <c r="A1658" s="149" t="s">
        <v>38513</v>
      </c>
      <c r="B1658" s="149" t="s">
        <v>16730</v>
      </c>
      <c r="C1658" s="149" t="s">
        <v>38514</v>
      </c>
      <c r="D1658" s="149" t="s">
        <v>81</v>
      </c>
      <c r="E1658" s="150">
        <v>120.649</v>
      </c>
    </row>
    <row r="1659" spans="1:5" ht="12.75" customHeight="1">
      <c r="A1659" s="149" t="s">
        <v>38515</v>
      </c>
      <c r="B1659" s="149" t="s">
        <v>16745</v>
      </c>
      <c r="C1659" s="149" t="s">
        <v>38516</v>
      </c>
      <c r="D1659" s="149" t="s">
        <v>81</v>
      </c>
      <c r="E1659" s="150">
        <v>145.7234</v>
      </c>
    </row>
    <row r="1660" spans="1:5" ht="12.75" customHeight="1">
      <c r="A1660" s="149" t="s">
        <v>38517</v>
      </c>
      <c r="B1660" s="149" t="s">
        <v>16760</v>
      </c>
      <c r="C1660" s="149" t="s">
        <v>38518</v>
      </c>
      <c r="D1660" s="149" t="s">
        <v>81</v>
      </c>
      <c r="E1660" s="150">
        <v>186.29820000000001</v>
      </c>
    </row>
    <row r="1661" spans="1:5" ht="12.75" customHeight="1">
      <c r="A1661" s="149" t="s">
        <v>38519</v>
      </c>
      <c r="B1661" s="149" t="s">
        <v>3373</v>
      </c>
      <c r="C1661" s="149" t="s">
        <v>38520</v>
      </c>
      <c r="D1661" s="149" t="s">
        <v>592</v>
      </c>
      <c r="E1661" s="150">
        <v>480.58960000000002</v>
      </c>
    </row>
    <row r="1662" spans="1:5" ht="12.75" customHeight="1">
      <c r="A1662" s="149" t="s">
        <v>38521</v>
      </c>
      <c r="B1662" s="149" t="s">
        <v>13952</v>
      </c>
      <c r="C1662" s="149" t="s">
        <v>38522</v>
      </c>
      <c r="D1662" s="149" t="s">
        <v>1309</v>
      </c>
      <c r="E1662" s="150">
        <v>10.463900000000001</v>
      </c>
    </row>
    <row r="1663" spans="1:5" ht="12.75" customHeight="1">
      <c r="A1663" s="149" t="s">
        <v>38523</v>
      </c>
      <c r="B1663" s="149" t="s">
        <v>16637</v>
      </c>
      <c r="C1663" s="149" t="s">
        <v>38524</v>
      </c>
      <c r="D1663" s="149" t="s">
        <v>1309</v>
      </c>
      <c r="E1663" s="150">
        <v>10.766299999999999</v>
      </c>
    </row>
    <row r="1664" spans="1:5" ht="12.75" customHeight="1">
      <c r="A1664" s="149" t="s">
        <v>38525</v>
      </c>
      <c r="B1664" s="149" t="s">
        <v>2983</v>
      </c>
      <c r="C1664" s="149" t="s">
        <v>38526</v>
      </c>
      <c r="D1664" s="149" t="s">
        <v>1309</v>
      </c>
      <c r="E1664" s="150">
        <v>376.49459999999999</v>
      </c>
    </row>
    <row r="1665" spans="1:5" ht="12.75" customHeight="1">
      <c r="A1665" s="149" t="s">
        <v>38527</v>
      </c>
      <c r="B1665" s="149" t="s">
        <v>3236</v>
      </c>
      <c r="C1665" s="149" t="s">
        <v>38528</v>
      </c>
      <c r="D1665" s="149" t="s">
        <v>592</v>
      </c>
      <c r="E1665" s="150">
        <v>141.20779999999999</v>
      </c>
    </row>
    <row r="1666" spans="1:5" ht="51" customHeight="1">
      <c r="A1666" s="149" t="s">
        <v>38529</v>
      </c>
      <c r="B1666" s="149" t="s">
        <v>34992</v>
      </c>
      <c r="C1666" s="149" t="s">
        <v>38530</v>
      </c>
      <c r="D1666" s="149" t="s">
        <v>81</v>
      </c>
      <c r="E1666" s="150">
        <v>68.911000000000001</v>
      </c>
    </row>
    <row r="1667" spans="1:5" ht="12.75" customHeight="1">
      <c r="A1667" s="149" t="s">
        <v>38531</v>
      </c>
      <c r="B1667" s="149" t="s">
        <v>21732</v>
      </c>
      <c r="C1667" s="149" t="s">
        <v>38532</v>
      </c>
      <c r="D1667" s="149" t="s">
        <v>246</v>
      </c>
      <c r="E1667" s="150">
        <v>213.46270000000001</v>
      </c>
    </row>
    <row r="1668" spans="1:5" ht="12.75" customHeight="1">
      <c r="A1668" s="149" t="s">
        <v>38533</v>
      </c>
      <c r="B1668" s="149" t="s">
        <v>21777</v>
      </c>
      <c r="C1668" s="149" t="s">
        <v>38534</v>
      </c>
      <c r="D1668" s="149" t="s">
        <v>246</v>
      </c>
      <c r="E1668" s="150">
        <v>313.63839999999999</v>
      </c>
    </row>
    <row r="1669" spans="1:5" ht="12.75" customHeight="1">
      <c r="A1669" s="149" t="s">
        <v>38535</v>
      </c>
      <c r="B1669" s="149" t="s">
        <v>15880</v>
      </c>
      <c r="C1669" s="149" t="s">
        <v>38536</v>
      </c>
      <c r="D1669" s="149" t="s">
        <v>1309</v>
      </c>
      <c r="E1669" s="150">
        <v>137.90870000000001</v>
      </c>
    </row>
    <row r="1670" spans="1:5" ht="12.75" customHeight="1">
      <c r="A1670" s="149" t="s">
        <v>38537</v>
      </c>
      <c r="B1670" s="149" t="s">
        <v>33033</v>
      </c>
      <c r="C1670" s="149" t="s">
        <v>38538</v>
      </c>
      <c r="D1670" s="149" t="s">
        <v>1309</v>
      </c>
      <c r="E1670" s="150">
        <v>21.701799999999999</v>
      </c>
    </row>
    <row r="1671" spans="1:5" ht="12.75" customHeight="1">
      <c r="A1671" s="149" t="s">
        <v>38539</v>
      </c>
      <c r="B1671" s="149" t="s">
        <v>33027</v>
      </c>
      <c r="C1671" s="149" t="s">
        <v>38540</v>
      </c>
      <c r="D1671" s="149" t="s">
        <v>246</v>
      </c>
      <c r="E1671" s="150">
        <v>5964.8612000000003</v>
      </c>
    </row>
    <row r="1672" spans="1:5" ht="12.75" customHeight="1">
      <c r="A1672" s="149" t="s">
        <v>38541</v>
      </c>
      <c r="B1672" s="149" t="s">
        <v>33030</v>
      </c>
      <c r="C1672" s="149" t="s">
        <v>38542</v>
      </c>
      <c r="D1672" s="149" t="s">
        <v>246</v>
      </c>
      <c r="E1672" s="150">
        <v>7792.9978000000001</v>
      </c>
    </row>
    <row r="1673" spans="1:5" ht="38.25" customHeight="1">
      <c r="A1673" s="149" t="s">
        <v>38543</v>
      </c>
      <c r="B1673" s="149" t="s">
        <v>34913</v>
      </c>
      <c r="C1673" s="149" t="s">
        <v>38544</v>
      </c>
      <c r="D1673" s="149" t="s">
        <v>592</v>
      </c>
      <c r="E1673" s="150">
        <v>3.4581</v>
      </c>
    </row>
    <row r="1674" spans="1:5" ht="51" customHeight="1">
      <c r="A1674" s="149" t="s">
        <v>38545</v>
      </c>
      <c r="B1674" s="149" t="s">
        <v>34916</v>
      </c>
      <c r="C1674" s="149" t="s">
        <v>38546</v>
      </c>
      <c r="D1674" s="149" t="s">
        <v>1309</v>
      </c>
      <c r="E1674" s="150">
        <v>28.163399999999999</v>
      </c>
    </row>
    <row r="1675" spans="1:5" ht="51" customHeight="1">
      <c r="A1675" s="149" t="s">
        <v>38547</v>
      </c>
      <c r="B1675" s="149" t="s">
        <v>34922</v>
      </c>
      <c r="C1675" s="149" t="s">
        <v>38548</v>
      </c>
      <c r="D1675" s="149" t="s">
        <v>131</v>
      </c>
      <c r="E1675" s="150">
        <v>111.5613</v>
      </c>
    </row>
    <row r="1676" spans="1:5" ht="25.5" customHeight="1">
      <c r="A1676" s="149" t="s">
        <v>38549</v>
      </c>
      <c r="B1676" s="149" t="s">
        <v>34925</v>
      </c>
      <c r="C1676" s="149" t="s">
        <v>38550</v>
      </c>
      <c r="D1676" s="149" t="s">
        <v>131</v>
      </c>
      <c r="E1676" s="150">
        <v>7.6584000000000003</v>
      </c>
    </row>
    <row r="1677" spans="1:5" ht="12.75" customHeight="1">
      <c r="A1677" s="149" t="s">
        <v>38551</v>
      </c>
      <c r="B1677" s="149" t="s">
        <v>34928</v>
      </c>
      <c r="C1677" s="149" t="s">
        <v>34929</v>
      </c>
      <c r="D1677" s="149" t="s">
        <v>131</v>
      </c>
      <c r="E1677" s="150">
        <v>0.84240000000000004</v>
      </c>
    </row>
    <row r="1678" spans="1:5" ht="38.25" customHeight="1">
      <c r="A1678" s="149" t="s">
        <v>38552</v>
      </c>
      <c r="B1678" s="149" t="s">
        <v>34931</v>
      </c>
      <c r="C1678" s="149" t="s">
        <v>38553</v>
      </c>
      <c r="D1678" s="149" t="s">
        <v>246</v>
      </c>
      <c r="E1678" s="150">
        <v>64.011600000000001</v>
      </c>
    </row>
    <row r="1679" spans="1:5" ht="25.5" customHeight="1">
      <c r="A1679" s="149" t="s">
        <v>38554</v>
      </c>
      <c r="B1679" s="149" t="s">
        <v>34969</v>
      </c>
      <c r="C1679" s="149" t="s">
        <v>38555</v>
      </c>
      <c r="D1679" s="149" t="s">
        <v>246</v>
      </c>
      <c r="E1679" s="150">
        <v>44.227600000000002</v>
      </c>
    </row>
    <row r="1680" spans="1:5" ht="38.25" customHeight="1">
      <c r="A1680" s="149" t="s">
        <v>38556</v>
      </c>
      <c r="B1680" s="149" t="s">
        <v>34972</v>
      </c>
      <c r="C1680" s="149" t="s">
        <v>38557</v>
      </c>
      <c r="D1680" s="149" t="s">
        <v>246</v>
      </c>
      <c r="E1680" s="150">
        <v>69.699600000000004</v>
      </c>
    </row>
    <row r="1681" spans="1:5" ht="38.25" customHeight="1">
      <c r="A1681" s="149" t="s">
        <v>38558</v>
      </c>
      <c r="B1681" s="149" t="s">
        <v>34975</v>
      </c>
      <c r="C1681" s="149" t="s">
        <v>38559</v>
      </c>
      <c r="D1681" s="149" t="s">
        <v>246</v>
      </c>
      <c r="E1681" s="150">
        <v>147.02549999999999</v>
      </c>
    </row>
    <row r="1682" spans="1:5" ht="38.25" customHeight="1">
      <c r="A1682" s="149" t="s">
        <v>38560</v>
      </c>
      <c r="B1682" s="149" t="s">
        <v>34978</v>
      </c>
      <c r="C1682" s="149" t="s">
        <v>38561</v>
      </c>
      <c r="D1682" s="149" t="s">
        <v>246</v>
      </c>
      <c r="E1682" s="150">
        <v>36.170900000000003</v>
      </c>
    </row>
    <row r="1683" spans="1:5" ht="38.25" customHeight="1">
      <c r="A1683" s="149" t="s">
        <v>38562</v>
      </c>
      <c r="B1683" s="149" t="s">
        <v>34982</v>
      </c>
      <c r="C1683" s="149" t="s">
        <v>34983</v>
      </c>
      <c r="D1683" s="149" t="s">
        <v>1309</v>
      </c>
      <c r="E1683" s="150">
        <v>2.5407999999999999</v>
      </c>
    </row>
    <row r="1684" spans="1:5" ht="12.75" customHeight="1">
      <c r="A1684" s="149" t="s">
        <v>38563</v>
      </c>
      <c r="B1684" s="149" t="s">
        <v>5468</v>
      </c>
      <c r="C1684" s="149" t="s">
        <v>38564</v>
      </c>
      <c r="D1684" s="149" t="s">
        <v>81</v>
      </c>
      <c r="E1684" s="150">
        <v>35.4998</v>
      </c>
    </row>
    <row r="1685" spans="1:5" ht="51" customHeight="1">
      <c r="A1685" s="149" t="s">
        <v>38565</v>
      </c>
      <c r="B1685" s="149" t="s">
        <v>34989</v>
      </c>
      <c r="C1685" s="149" t="s">
        <v>38566</v>
      </c>
      <c r="D1685" s="149" t="s">
        <v>1309</v>
      </c>
      <c r="E1685" s="150">
        <v>33.280999999999999</v>
      </c>
    </row>
    <row r="1686" spans="1:5" ht="12.75" customHeight="1">
      <c r="A1686" s="149" t="s">
        <v>38567</v>
      </c>
      <c r="B1686" s="149" t="s">
        <v>34998</v>
      </c>
      <c r="C1686" s="149" t="s">
        <v>34999</v>
      </c>
      <c r="D1686" s="149" t="s">
        <v>81</v>
      </c>
      <c r="E1686" s="150">
        <v>76.489500000000007</v>
      </c>
    </row>
    <row r="1687" spans="1:5" ht="25.5" customHeight="1">
      <c r="A1687" s="149" t="s">
        <v>38568</v>
      </c>
      <c r="B1687" s="149" t="s">
        <v>35001</v>
      </c>
      <c r="C1687" s="149" t="s">
        <v>38569</v>
      </c>
      <c r="D1687" s="149" t="s">
        <v>81</v>
      </c>
      <c r="E1687" s="150">
        <v>67.511300000000006</v>
      </c>
    </row>
    <row r="1688" spans="1:5" ht="12.75" customHeight="1">
      <c r="A1688" s="149" t="s">
        <v>38570</v>
      </c>
      <c r="B1688" s="149" t="s">
        <v>21939</v>
      </c>
      <c r="C1688" s="149" t="s">
        <v>38571</v>
      </c>
      <c r="D1688" s="149" t="s">
        <v>246</v>
      </c>
      <c r="E1688" s="150">
        <v>177.98660000000001</v>
      </c>
    </row>
    <row r="1689" spans="1:5" ht="12.75" customHeight="1">
      <c r="A1689" s="149" t="s">
        <v>38572</v>
      </c>
      <c r="B1689" s="149" t="s">
        <v>35016</v>
      </c>
      <c r="C1689" s="149" t="s">
        <v>38573</v>
      </c>
      <c r="D1689" s="149" t="s">
        <v>81</v>
      </c>
      <c r="E1689" s="150">
        <v>7.5677000000000003</v>
      </c>
    </row>
    <row r="1690" spans="1:5" ht="51" customHeight="1">
      <c r="A1690" s="149" t="s">
        <v>38574</v>
      </c>
      <c r="B1690" s="149" t="s">
        <v>35022</v>
      </c>
      <c r="C1690" s="149" t="s">
        <v>38575</v>
      </c>
      <c r="D1690" s="149" t="s">
        <v>1309</v>
      </c>
      <c r="E1690" s="150">
        <v>20.7576</v>
      </c>
    </row>
    <row r="1691" spans="1:5" ht="38.25" customHeight="1">
      <c r="A1691" s="149" t="s">
        <v>38576</v>
      </c>
      <c r="B1691" s="149" t="s">
        <v>38577</v>
      </c>
      <c r="C1691" s="149" t="s">
        <v>38578</v>
      </c>
      <c r="D1691" s="149" t="s">
        <v>131</v>
      </c>
      <c r="E1691" s="150">
        <v>8.3785000000000007</v>
      </c>
    </row>
    <row r="1692" spans="1:5" ht="38.25" customHeight="1">
      <c r="A1692" s="149" t="s">
        <v>38579</v>
      </c>
      <c r="B1692" s="149" t="s">
        <v>34871</v>
      </c>
      <c r="C1692" s="149" t="s">
        <v>38580</v>
      </c>
      <c r="D1692" s="149" t="s">
        <v>81</v>
      </c>
      <c r="E1692" s="150">
        <v>311.29410000000001</v>
      </c>
    </row>
    <row r="1693" spans="1:5" ht="12.75" customHeight="1">
      <c r="A1693" s="149" t="s">
        <v>38581</v>
      </c>
      <c r="B1693" s="149" t="s">
        <v>34886</v>
      </c>
      <c r="C1693" s="149" t="s">
        <v>38582</v>
      </c>
      <c r="D1693" s="149" t="s">
        <v>1309</v>
      </c>
      <c r="E1693" s="150">
        <v>15.9</v>
      </c>
    </row>
    <row r="1694" spans="1:5" ht="12.75" customHeight="1">
      <c r="A1694" s="149" t="s">
        <v>38583</v>
      </c>
      <c r="B1694" s="149" t="s">
        <v>34889</v>
      </c>
      <c r="C1694" s="149" t="s">
        <v>38584</v>
      </c>
      <c r="D1694" s="149" t="s">
        <v>4500</v>
      </c>
      <c r="E1694" s="150">
        <v>5.9584000000000001</v>
      </c>
    </row>
    <row r="1695" spans="1:5" ht="38.25" customHeight="1">
      <c r="A1695" s="149" t="s">
        <v>38585</v>
      </c>
      <c r="B1695" s="149" t="s">
        <v>34892</v>
      </c>
      <c r="C1695" s="149" t="s">
        <v>38586</v>
      </c>
      <c r="D1695" s="149" t="s">
        <v>246</v>
      </c>
      <c r="E1695" s="150">
        <v>2.3281999999999998</v>
      </c>
    </row>
    <row r="1696" spans="1:5" ht="38.25" customHeight="1">
      <c r="A1696" s="149" t="s">
        <v>38587</v>
      </c>
      <c r="B1696" s="149" t="s">
        <v>34895</v>
      </c>
      <c r="C1696" s="149" t="s">
        <v>38588</v>
      </c>
      <c r="D1696" s="149" t="s">
        <v>246</v>
      </c>
      <c r="E1696" s="150">
        <v>1824.7058999999999</v>
      </c>
    </row>
    <row r="1697" spans="1:5" ht="12.75" customHeight="1">
      <c r="A1697" s="149" t="s">
        <v>38589</v>
      </c>
      <c r="B1697" s="149" t="s">
        <v>26730</v>
      </c>
      <c r="C1697" s="149" t="s">
        <v>38590</v>
      </c>
      <c r="D1697" s="149" t="s">
        <v>246</v>
      </c>
      <c r="E1697" s="150">
        <v>4.4340999999999999</v>
      </c>
    </row>
    <row r="1698" spans="1:5" ht="12.75" customHeight="1">
      <c r="A1698" s="149" t="s">
        <v>38591</v>
      </c>
      <c r="B1698" s="149" t="s">
        <v>26733</v>
      </c>
      <c r="C1698" s="149" t="s">
        <v>38592</v>
      </c>
      <c r="D1698" s="149" t="s">
        <v>246</v>
      </c>
      <c r="E1698" s="150">
        <v>5.3209</v>
      </c>
    </row>
    <row r="1699" spans="1:5" ht="12.75" customHeight="1">
      <c r="A1699" s="149" t="s">
        <v>38593</v>
      </c>
      <c r="B1699" s="149" t="s">
        <v>26736</v>
      </c>
      <c r="C1699" s="149" t="s">
        <v>38594</v>
      </c>
      <c r="D1699" s="149" t="s">
        <v>246</v>
      </c>
      <c r="E1699" s="150">
        <v>6.5624000000000002</v>
      </c>
    </row>
    <row r="1700" spans="1:5" ht="12.75" customHeight="1">
      <c r="A1700" s="149" t="s">
        <v>38595</v>
      </c>
      <c r="B1700" s="149" t="s">
        <v>26739</v>
      </c>
      <c r="C1700" s="149" t="s">
        <v>38596</v>
      </c>
      <c r="D1700" s="149" t="s">
        <v>246</v>
      </c>
      <c r="E1700" s="150">
        <v>7.8041</v>
      </c>
    </row>
    <row r="1701" spans="1:5" ht="12.75" customHeight="1">
      <c r="A1701" s="149" t="s">
        <v>38597</v>
      </c>
      <c r="B1701" s="149" t="s">
        <v>26742</v>
      </c>
      <c r="C1701" s="149" t="s">
        <v>38598</v>
      </c>
      <c r="D1701" s="149" t="s">
        <v>246</v>
      </c>
      <c r="E1701" s="150">
        <v>8.8681999999999999</v>
      </c>
    </row>
    <row r="1702" spans="1:5" ht="12.75" customHeight="1">
      <c r="A1702" s="149" t="s">
        <v>38599</v>
      </c>
      <c r="B1702" s="149" t="s">
        <v>26745</v>
      </c>
      <c r="C1702" s="149" t="s">
        <v>38600</v>
      </c>
      <c r="D1702" s="149" t="s">
        <v>246</v>
      </c>
      <c r="E1702" s="150">
        <v>14.1892</v>
      </c>
    </row>
    <row r="1703" spans="1:5" ht="12.75" customHeight="1">
      <c r="A1703" s="149" t="s">
        <v>38601</v>
      </c>
      <c r="B1703" s="149" t="s">
        <v>26748</v>
      </c>
      <c r="C1703" s="149" t="s">
        <v>38602</v>
      </c>
      <c r="D1703" s="149" t="s">
        <v>246</v>
      </c>
      <c r="E1703" s="150">
        <v>17.736499999999999</v>
      </c>
    </row>
    <row r="1704" spans="1:5" ht="12.75" customHeight="1">
      <c r="A1704" s="149" t="s">
        <v>38603</v>
      </c>
      <c r="B1704" s="149" t="s">
        <v>26751</v>
      </c>
      <c r="C1704" s="149" t="s">
        <v>38604</v>
      </c>
      <c r="D1704" s="149" t="s">
        <v>246</v>
      </c>
      <c r="E1704" s="150">
        <v>26.604800000000001</v>
      </c>
    </row>
    <row r="1705" spans="1:5" ht="12.75" customHeight="1">
      <c r="A1705" s="149" t="s">
        <v>38605</v>
      </c>
      <c r="B1705" s="149" t="s">
        <v>26754</v>
      </c>
      <c r="C1705" s="149" t="s">
        <v>38606</v>
      </c>
      <c r="D1705" s="149" t="s">
        <v>246</v>
      </c>
      <c r="E1705" s="150">
        <v>35.473199999999999</v>
      </c>
    </row>
    <row r="1706" spans="1:5" ht="12.75" customHeight="1">
      <c r="A1706" s="149" t="s">
        <v>38607</v>
      </c>
      <c r="B1706" s="149" t="s">
        <v>26964</v>
      </c>
      <c r="C1706" s="149" t="s">
        <v>38608</v>
      </c>
      <c r="D1706" s="149" t="s">
        <v>246</v>
      </c>
      <c r="E1706" s="150">
        <v>71.831699999999998</v>
      </c>
    </row>
    <row r="1707" spans="1:5" ht="12.75" customHeight="1">
      <c r="A1707" s="149" t="s">
        <v>38609</v>
      </c>
      <c r="B1707" s="149" t="s">
        <v>26967</v>
      </c>
      <c r="C1707" s="149" t="s">
        <v>38610</v>
      </c>
      <c r="D1707" s="149" t="s">
        <v>246</v>
      </c>
      <c r="E1707" s="150">
        <v>112.3947</v>
      </c>
    </row>
    <row r="1708" spans="1:5" ht="12.75" customHeight="1">
      <c r="A1708" s="149" t="s">
        <v>38611</v>
      </c>
      <c r="B1708" s="149" t="s">
        <v>26970</v>
      </c>
      <c r="C1708" s="149" t="s">
        <v>38612</v>
      </c>
      <c r="D1708" s="149" t="s">
        <v>246</v>
      </c>
      <c r="E1708" s="150">
        <v>141.95529999999999</v>
      </c>
    </row>
    <row r="1709" spans="1:5" ht="12.75" customHeight="1">
      <c r="A1709" s="149" t="s">
        <v>38613</v>
      </c>
      <c r="B1709" s="149" t="s">
        <v>38614</v>
      </c>
      <c r="C1709" s="149" t="s">
        <v>38615</v>
      </c>
      <c r="D1709" s="149" t="s">
        <v>246</v>
      </c>
      <c r="E1709" s="150">
        <v>47.584000000000003</v>
      </c>
    </row>
    <row r="1710" spans="1:5" ht="12.75" customHeight="1">
      <c r="A1710" s="149" t="s">
        <v>38616</v>
      </c>
      <c r="B1710" s="149" t="s">
        <v>38617</v>
      </c>
      <c r="C1710" s="149" t="s">
        <v>38618</v>
      </c>
      <c r="D1710" s="149" t="s">
        <v>246</v>
      </c>
      <c r="E1710" s="150">
        <v>49.213999999999999</v>
      </c>
    </row>
    <row r="1711" spans="1:5" ht="12.75" customHeight="1">
      <c r="A1711" s="149" t="s">
        <v>38619</v>
      </c>
      <c r="B1711" s="149" t="s">
        <v>38620</v>
      </c>
      <c r="C1711" s="149" t="s">
        <v>38621</v>
      </c>
      <c r="D1711" s="149" t="s">
        <v>246</v>
      </c>
      <c r="E1711" s="150">
        <v>185.91399999999999</v>
      </c>
    </row>
    <row r="1712" spans="1:5" ht="12.75" customHeight="1">
      <c r="A1712" s="149" t="s">
        <v>38622</v>
      </c>
      <c r="B1712" s="149" t="s">
        <v>38623</v>
      </c>
      <c r="C1712" s="149" t="s">
        <v>38624</v>
      </c>
      <c r="D1712" s="149" t="s">
        <v>246</v>
      </c>
      <c r="E1712" s="150">
        <v>187.97399999999999</v>
      </c>
    </row>
    <row r="1713" spans="1:5" ht="12.75" customHeight="1">
      <c r="A1713" s="149" t="s">
        <v>38625</v>
      </c>
      <c r="B1713" s="149" t="s">
        <v>38626</v>
      </c>
      <c r="C1713" s="149" t="s">
        <v>38627</v>
      </c>
      <c r="D1713" s="149" t="s">
        <v>246</v>
      </c>
      <c r="E1713" s="150">
        <v>77.153999999999996</v>
      </c>
    </row>
    <row r="1714" spans="1:5" ht="12.75" customHeight="1">
      <c r="A1714" s="149" t="s">
        <v>38628</v>
      </c>
      <c r="B1714" s="149" t="s">
        <v>38629</v>
      </c>
      <c r="C1714" s="149" t="s">
        <v>38630</v>
      </c>
      <c r="D1714" s="149" t="s">
        <v>246</v>
      </c>
      <c r="E1714" s="150">
        <v>78.784000000000006</v>
      </c>
    </row>
    <row r="1715" spans="1:5" ht="12.75" customHeight="1">
      <c r="A1715" s="149" t="s">
        <v>38631</v>
      </c>
      <c r="B1715" s="149" t="s">
        <v>38632</v>
      </c>
      <c r="C1715" s="149" t="s">
        <v>38633</v>
      </c>
      <c r="D1715" s="149" t="s">
        <v>246</v>
      </c>
      <c r="E1715" s="150">
        <v>264.92399999999998</v>
      </c>
    </row>
    <row r="1716" spans="1:5" ht="12.75" customHeight="1">
      <c r="A1716" s="149" t="s">
        <v>38634</v>
      </c>
      <c r="B1716" s="149" t="s">
        <v>38635</v>
      </c>
      <c r="C1716" s="149" t="s">
        <v>38636</v>
      </c>
      <c r="D1716" s="149" t="s">
        <v>246</v>
      </c>
      <c r="E1716" s="150">
        <v>266.98399999999998</v>
      </c>
    </row>
    <row r="1717" spans="1:5" ht="12.75" customHeight="1">
      <c r="A1717" s="149" t="s">
        <v>38637</v>
      </c>
      <c r="B1717" s="149" t="s">
        <v>38638</v>
      </c>
      <c r="C1717" s="149" t="s">
        <v>38639</v>
      </c>
      <c r="D1717" s="149" t="s">
        <v>246</v>
      </c>
      <c r="E1717" s="150">
        <v>360.1189</v>
      </c>
    </row>
    <row r="1718" spans="1:5" ht="12.75" customHeight="1">
      <c r="A1718" s="149" t="s">
        <v>38640</v>
      </c>
      <c r="B1718" s="149" t="s">
        <v>38641</v>
      </c>
      <c r="C1718" s="149" t="s">
        <v>38642</v>
      </c>
      <c r="D1718" s="149" t="s">
        <v>246</v>
      </c>
      <c r="E1718" s="150">
        <v>362.37889999999999</v>
      </c>
    </row>
    <row r="1719" spans="1:5" ht="12.75" customHeight="1">
      <c r="A1719" s="149" t="s">
        <v>38643</v>
      </c>
      <c r="B1719" s="149" t="s">
        <v>38644</v>
      </c>
      <c r="C1719" s="149" t="s">
        <v>38645</v>
      </c>
      <c r="D1719" s="149" t="s">
        <v>246</v>
      </c>
      <c r="E1719" s="150">
        <v>364.43889999999999</v>
      </c>
    </row>
    <row r="1720" spans="1:5" ht="12.75" customHeight="1">
      <c r="A1720" s="149" t="s">
        <v>38646</v>
      </c>
      <c r="B1720" s="149" t="s">
        <v>3881</v>
      </c>
      <c r="C1720" s="149" t="s">
        <v>38647</v>
      </c>
      <c r="D1720" s="149" t="s">
        <v>3864</v>
      </c>
      <c r="E1720" s="150">
        <v>2.0972</v>
      </c>
    </row>
    <row r="1721" spans="1:5" ht="12.75" customHeight="1">
      <c r="A1721" s="149" t="s">
        <v>38648</v>
      </c>
      <c r="B1721" s="149" t="s">
        <v>3523</v>
      </c>
      <c r="C1721" s="149" t="s">
        <v>38649</v>
      </c>
      <c r="D1721" s="149" t="s">
        <v>592</v>
      </c>
      <c r="E1721" s="150">
        <v>19.700700000000001</v>
      </c>
    </row>
    <row r="1722" spans="1:5" ht="12.75" customHeight="1">
      <c r="A1722" s="149" t="s">
        <v>38650</v>
      </c>
      <c r="B1722" s="149" t="s">
        <v>20404</v>
      </c>
      <c r="C1722" s="149" t="s">
        <v>38651</v>
      </c>
      <c r="D1722" s="149" t="s">
        <v>1309</v>
      </c>
      <c r="E1722" s="150">
        <v>659.34540000000004</v>
      </c>
    </row>
    <row r="1723" spans="1:5" ht="25.5" customHeight="1">
      <c r="A1723" s="149" t="s">
        <v>38652</v>
      </c>
      <c r="B1723" s="149" t="s">
        <v>34877</v>
      </c>
      <c r="C1723" s="149" t="s">
        <v>34878</v>
      </c>
      <c r="D1723" s="149" t="s">
        <v>131</v>
      </c>
      <c r="E1723" s="150">
        <v>123.2003</v>
      </c>
    </row>
    <row r="1724" spans="1:5" ht="25.5" customHeight="1">
      <c r="A1724" s="149" t="s">
        <v>38653</v>
      </c>
      <c r="B1724" s="149" t="s">
        <v>34880</v>
      </c>
      <c r="C1724" s="149" t="s">
        <v>34881</v>
      </c>
      <c r="D1724" s="149" t="s">
        <v>131</v>
      </c>
      <c r="E1724" s="150">
        <v>54.599800000000002</v>
      </c>
    </row>
    <row r="1725" spans="1:5" ht="25.5" customHeight="1">
      <c r="A1725" s="149" t="s">
        <v>38654</v>
      </c>
      <c r="B1725" s="149" t="s">
        <v>34883</v>
      </c>
      <c r="C1725" s="149" t="s">
        <v>38655</v>
      </c>
      <c r="D1725" s="149" t="s">
        <v>131</v>
      </c>
      <c r="E1725" s="150">
        <v>46.194299999999998</v>
      </c>
    </row>
    <row r="1726" spans="1:5" ht="12.75" customHeight="1">
      <c r="A1726" s="149" t="s">
        <v>38656</v>
      </c>
      <c r="B1726" s="149" t="s">
        <v>31100</v>
      </c>
      <c r="C1726" s="149" t="s">
        <v>38657</v>
      </c>
      <c r="D1726" s="149" t="s">
        <v>131</v>
      </c>
      <c r="E1726" s="150">
        <v>49.313000000000002</v>
      </c>
    </row>
    <row r="1727" spans="1:5" ht="12.75" customHeight="1">
      <c r="A1727" s="149" t="s">
        <v>38658</v>
      </c>
      <c r="B1727" s="149" t="s">
        <v>31102</v>
      </c>
      <c r="C1727" s="149" t="s">
        <v>38659</v>
      </c>
      <c r="D1727" s="149" t="s">
        <v>131</v>
      </c>
      <c r="E1727" s="150">
        <v>32.256</v>
      </c>
    </row>
    <row r="1728" spans="1:5" ht="12.75" customHeight="1">
      <c r="A1728" s="149" t="s">
        <v>38660</v>
      </c>
      <c r="B1728" s="149" t="s">
        <v>14687</v>
      </c>
      <c r="C1728" s="149" t="s">
        <v>38661</v>
      </c>
      <c r="D1728" s="149" t="s">
        <v>81</v>
      </c>
      <c r="E1728" s="150">
        <v>35.618899999999996</v>
      </c>
    </row>
    <row r="1729" spans="1:5" ht="12.75" customHeight="1">
      <c r="A1729" s="149" t="s">
        <v>38662</v>
      </c>
      <c r="B1729" s="149" t="s">
        <v>13142</v>
      </c>
      <c r="C1729" s="149" t="s">
        <v>38663</v>
      </c>
      <c r="D1729" s="149" t="s">
        <v>592</v>
      </c>
      <c r="E1729" s="150">
        <v>403.1311</v>
      </c>
    </row>
    <row r="1730" spans="1:5" ht="12.75" customHeight="1">
      <c r="A1730" s="149" t="s">
        <v>38664</v>
      </c>
      <c r="B1730" s="149" t="s">
        <v>17287</v>
      </c>
      <c r="C1730" s="149" t="s">
        <v>38665</v>
      </c>
      <c r="D1730" s="149" t="s">
        <v>1309</v>
      </c>
      <c r="E1730" s="150">
        <v>61.251100000000001</v>
      </c>
    </row>
    <row r="1731" spans="1:5" ht="12.75" customHeight="1">
      <c r="A1731" s="149" t="s">
        <v>38666</v>
      </c>
      <c r="B1731" s="149" t="s">
        <v>17290</v>
      </c>
      <c r="C1731" s="149" t="s">
        <v>38667</v>
      </c>
      <c r="D1731" s="149" t="s">
        <v>1309</v>
      </c>
      <c r="E1731" s="150">
        <v>94.7864</v>
      </c>
    </row>
    <row r="1732" spans="1:5" ht="12.75" customHeight="1">
      <c r="A1732" s="149" t="s">
        <v>38668</v>
      </c>
      <c r="B1732" s="149" t="s">
        <v>17293</v>
      </c>
      <c r="C1732" s="149" t="s">
        <v>38669</v>
      </c>
      <c r="D1732" s="149" t="s">
        <v>1309</v>
      </c>
      <c r="E1732" s="150">
        <v>101.881</v>
      </c>
    </row>
    <row r="1733" spans="1:5" ht="12.75" customHeight="1">
      <c r="A1733" s="149" t="s">
        <v>38670</v>
      </c>
      <c r="B1733" s="149" t="s">
        <v>446</v>
      </c>
      <c r="C1733" s="149" t="s">
        <v>38671</v>
      </c>
      <c r="D1733" s="149" t="s">
        <v>81</v>
      </c>
      <c r="E1733" s="150">
        <v>11.178000000000001</v>
      </c>
    </row>
    <row r="1734" spans="1:5" ht="12.75" customHeight="1">
      <c r="A1734" s="149" t="s">
        <v>38672</v>
      </c>
      <c r="B1734" s="149" t="s">
        <v>30421</v>
      </c>
      <c r="C1734" s="149" t="s">
        <v>38673</v>
      </c>
      <c r="D1734" s="149" t="s">
        <v>35237</v>
      </c>
      <c r="E1734" s="150">
        <v>73.109399999999994</v>
      </c>
    </row>
    <row r="1735" spans="1:5" ht="12.75" customHeight="1">
      <c r="A1735" s="149" t="s">
        <v>38674</v>
      </c>
      <c r="B1735" s="149" t="s">
        <v>30423</v>
      </c>
      <c r="C1735" s="149" t="s">
        <v>38675</v>
      </c>
      <c r="D1735" s="149" t="s">
        <v>35237</v>
      </c>
      <c r="E1735" s="150">
        <v>31.392399999999999</v>
      </c>
    </row>
    <row r="1736" spans="1:5" ht="12.75" customHeight="1">
      <c r="A1736" s="149" t="s">
        <v>38676</v>
      </c>
      <c r="B1736" s="149" t="s">
        <v>30424</v>
      </c>
      <c r="C1736" s="149" t="s">
        <v>38677</v>
      </c>
      <c r="D1736" s="149" t="s">
        <v>35237</v>
      </c>
      <c r="E1736" s="150">
        <v>27.070399999999999</v>
      </c>
    </row>
    <row r="1737" spans="1:5" ht="25.5" customHeight="1">
      <c r="A1737" s="149" t="s">
        <v>38678</v>
      </c>
      <c r="B1737" s="149" t="s">
        <v>30403</v>
      </c>
      <c r="C1737" s="149" t="s">
        <v>38679</v>
      </c>
      <c r="D1737" s="149" t="s">
        <v>131</v>
      </c>
      <c r="E1737" s="150">
        <v>55.516199999999998</v>
      </c>
    </row>
    <row r="1738" spans="1:5" ht="25.5" customHeight="1">
      <c r="A1738" s="149" t="s">
        <v>38680</v>
      </c>
      <c r="B1738" s="149" t="s">
        <v>30405</v>
      </c>
      <c r="C1738" s="149" t="s">
        <v>38681</v>
      </c>
      <c r="D1738" s="149" t="s">
        <v>131</v>
      </c>
      <c r="E1738" s="150">
        <v>27.4008</v>
      </c>
    </row>
    <row r="1739" spans="1:5" ht="25.5" customHeight="1">
      <c r="A1739" s="149" t="s">
        <v>38682</v>
      </c>
      <c r="B1739" s="149" t="s">
        <v>30406</v>
      </c>
      <c r="C1739" s="149" t="s">
        <v>38683</v>
      </c>
      <c r="D1739" s="149" t="s">
        <v>131</v>
      </c>
      <c r="E1739" s="150">
        <v>24.245100000000001</v>
      </c>
    </row>
    <row r="1740" spans="1:5" ht="12.75" customHeight="1">
      <c r="A1740" s="149" t="s">
        <v>38684</v>
      </c>
      <c r="B1740" s="149" t="s">
        <v>30410</v>
      </c>
      <c r="C1740" s="149" t="s">
        <v>38685</v>
      </c>
      <c r="D1740" s="149" t="s">
        <v>131</v>
      </c>
      <c r="E1740" s="150">
        <v>35.546199999999999</v>
      </c>
    </row>
    <row r="1741" spans="1:5" ht="12.75" customHeight="1">
      <c r="A1741" s="149" t="s">
        <v>38686</v>
      </c>
      <c r="B1741" s="149" t="s">
        <v>30411</v>
      </c>
      <c r="C1741" s="149" t="s">
        <v>38687</v>
      </c>
      <c r="D1741" s="149" t="s">
        <v>242</v>
      </c>
      <c r="E1741" s="150">
        <v>7.4307999999999996</v>
      </c>
    </row>
    <row r="1742" spans="1:5" ht="12.75" customHeight="1">
      <c r="A1742" s="149" t="s">
        <v>38688</v>
      </c>
      <c r="B1742" s="149" t="s">
        <v>30412</v>
      </c>
      <c r="C1742" s="149" t="s">
        <v>38689</v>
      </c>
      <c r="D1742" s="149" t="s">
        <v>131</v>
      </c>
      <c r="E1742" s="150">
        <v>4.2751000000000001</v>
      </c>
    </row>
    <row r="1743" spans="1:5" ht="12.75" customHeight="1">
      <c r="A1743" s="149" t="s">
        <v>38690</v>
      </c>
      <c r="B1743" s="149" t="s">
        <v>30500</v>
      </c>
      <c r="C1743" s="149" t="s">
        <v>38691</v>
      </c>
      <c r="D1743" s="149" t="s">
        <v>131</v>
      </c>
      <c r="E1743" s="150">
        <v>39.205800000000004</v>
      </c>
    </row>
    <row r="1744" spans="1:5" ht="12.75" customHeight="1">
      <c r="A1744" s="149" t="s">
        <v>38692</v>
      </c>
      <c r="B1744" s="149" t="s">
        <v>30502</v>
      </c>
      <c r="C1744" s="149" t="s">
        <v>38693</v>
      </c>
      <c r="D1744" s="149" t="s">
        <v>131</v>
      </c>
      <c r="E1744" s="150">
        <v>34.798999999999999</v>
      </c>
    </row>
    <row r="1745" spans="1:5" ht="12.75" customHeight="1">
      <c r="A1745" s="149" t="s">
        <v>38694</v>
      </c>
      <c r="B1745" s="149" t="s">
        <v>30550</v>
      </c>
      <c r="C1745" s="149" t="s">
        <v>38695</v>
      </c>
      <c r="D1745" s="149" t="s">
        <v>131</v>
      </c>
      <c r="E1745" s="150">
        <v>17.6615</v>
      </c>
    </row>
    <row r="1746" spans="1:5" ht="12.75" customHeight="1">
      <c r="A1746" s="149" t="s">
        <v>38696</v>
      </c>
      <c r="B1746" s="149" t="s">
        <v>30552</v>
      </c>
      <c r="C1746" s="149" t="s">
        <v>38697</v>
      </c>
      <c r="D1746" s="149" t="s">
        <v>131</v>
      </c>
      <c r="E1746" s="150">
        <v>10.673999999999999</v>
      </c>
    </row>
    <row r="1747" spans="1:5" ht="12.75" customHeight="1">
      <c r="A1747" s="149" t="s">
        <v>38698</v>
      </c>
      <c r="B1747" s="149" t="s">
        <v>31285</v>
      </c>
      <c r="C1747" s="149" t="s">
        <v>38699</v>
      </c>
      <c r="D1747" s="149" t="s">
        <v>131</v>
      </c>
      <c r="E1747" s="150">
        <v>2.6299000000000001</v>
      </c>
    </row>
    <row r="1748" spans="1:5" ht="12.75" customHeight="1">
      <c r="A1748" s="149" t="s">
        <v>38700</v>
      </c>
      <c r="B1748" s="149" t="s">
        <v>31287</v>
      </c>
      <c r="C1748" s="149" t="s">
        <v>38701</v>
      </c>
      <c r="D1748" s="149" t="s">
        <v>131</v>
      </c>
      <c r="E1748" s="150">
        <v>2.1916000000000002</v>
      </c>
    </row>
    <row r="1749" spans="1:5" ht="12.75" customHeight="1">
      <c r="A1749" s="149" t="s">
        <v>38702</v>
      </c>
      <c r="B1749" s="149" t="s">
        <v>38703</v>
      </c>
      <c r="C1749" s="149" t="s">
        <v>38704</v>
      </c>
      <c r="D1749" s="149" t="s">
        <v>4500</v>
      </c>
      <c r="E1749" s="150">
        <v>9.5799000000000003</v>
      </c>
    </row>
    <row r="1750" spans="1:5" ht="12.75" customHeight="1">
      <c r="A1750" s="149" t="s">
        <v>38705</v>
      </c>
      <c r="B1750" s="149" t="s">
        <v>16634</v>
      </c>
      <c r="C1750" s="149" t="s">
        <v>38706</v>
      </c>
      <c r="D1750" s="149" t="s">
        <v>1309</v>
      </c>
      <c r="E1750" s="150">
        <v>11.844200000000001</v>
      </c>
    </row>
    <row r="1751" spans="1:5" ht="12.75" customHeight="1">
      <c r="A1751" s="149" t="s">
        <v>38707</v>
      </c>
      <c r="B1751" s="149" t="s">
        <v>15573</v>
      </c>
      <c r="C1751" s="149" t="s">
        <v>38708</v>
      </c>
      <c r="D1751" s="149" t="s">
        <v>592</v>
      </c>
      <c r="E1751" s="150">
        <v>251.6782</v>
      </c>
    </row>
    <row r="1752" spans="1:5" ht="12.75" customHeight="1">
      <c r="A1752" s="149" t="s">
        <v>38709</v>
      </c>
      <c r="B1752" s="149" t="s">
        <v>15781</v>
      </c>
      <c r="C1752" s="149" t="s">
        <v>36981</v>
      </c>
      <c r="D1752" s="149" t="s">
        <v>1309</v>
      </c>
      <c r="E1752" s="150">
        <v>48.966299999999997</v>
      </c>
    </row>
    <row r="1753" spans="1:5" ht="12.75" customHeight="1">
      <c r="A1753" s="149" t="s">
        <v>38710</v>
      </c>
      <c r="B1753" s="149" t="s">
        <v>16442</v>
      </c>
      <c r="C1753" s="149" t="s">
        <v>38711</v>
      </c>
      <c r="D1753" s="149" t="s">
        <v>81</v>
      </c>
      <c r="E1753" s="150">
        <v>53.658900000000003</v>
      </c>
    </row>
    <row r="1754" spans="1:5" ht="12.75" customHeight="1">
      <c r="A1754" s="149" t="s">
        <v>38712</v>
      </c>
      <c r="B1754" s="149" t="s">
        <v>16367</v>
      </c>
      <c r="C1754" s="149" t="s">
        <v>38713</v>
      </c>
      <c r="D1754" s="149" t="s">
        <v>4500</v>
      </c>
      <c r="E1754" s="150">
        <v>10.8843</v>
      </c>
    </row>
    <row r="1755" spans="1:5" ht="12.75" customHeight="1">
      <c r="A1755" s="149" t="s">
        <v>38714</v>
      </c>
      <c r="B1755" s="149" t="s">
        <v>16514</v>
      </c>
      <c r="C1755" s="149" t="s">
        <v>38715</v>
      </c>
      <c r="D1755" s="149" t="s">
        <v>592</v>
      </c>
      <c r="E1755" s="150">
        <v>1509.5657000000001</v>
      </c>
    </row>
    <row r="1756" spans="1:5" ht="12.75" customHeight="1">
      <c r="A1756" s="149" t="s">
        <v>38716</v>
      </c>
      <c r="B1756" s="149" t="s">
        <v>15153</v>
      </c>
      <c r="C1756" s="149" t="s">
        <v>38717</v>
      </c>
      <c r="D1756" s="149" t="s">
        <v>81</v>
      </c>
      <c r="E1756" s="150">
        <v>184.7063</v>
      </c>
    </row>
    <row r="1757" spans="1:5" ht="12.75" customHeight="1">
      <c r="A1757" s="149" t="s">
        <v>38718</v>
      </c>
      <c r="B1757" s="149" t="s">
        <v>15156</v>
      </c>
      <c r="C1757" s="149" t="s">
        <v>38719</v>
      </c>
      <c r="D1757" s="149" t="s">
        <v>81</v>
      </c>
      <c r="E1757" s="150">
        <v>284.25170000000003</v>
      </c>
    </row>
    <row r="1758" spans="1:5" ht="12.75" customHeight="1">
      <c r="A1758" s="149" t="s">
        <v>38720</v>
      </c>
      <c r="B1758" s="149" t="s">
        <v>15159</v>
      </c>
      <c r="C1758" s="149" t="s">
        <v>38721</v>
      </c>
      <c r="D1758" s="149" t="s">
        <v>81</v>
      </c>
      <c r="E1758" s="150">
        <v>212.9555</v>
      </c>
    </row>
    <row r="1759" spans="1:5" ht="12.75" customHeight="1">
      <c r="A1759" s="149" t="s">
        <v>38722</v>
      </c>
      <c r="B1759" s="149" t="s">
        <v>15162</v>
      </c>
      <c r="C1759" s="149" t="s">
        <v>38723</v>
      </c>
      <c r="D1759" s="149" t="s">
        <v>81</v>
      </c>
      <c r="E1759" s="150">
        <v>325.83949999999999</v>
      </c>
    </row>
    <row r="1760" spans="1:5" ht="12.75" customHeight="1">
      <c r="A1760" s="149" t="s">
        <v>38724</v>
      </c>
      <c r="B1760" s="149" t="s">
        <v>15165</v>
      </c>
      <c r="C1760" s="149" t="s">
        <v>38725</v>
      </c>
      <c r="D1760" s="149" t="s">
        <v>81</v>
      </c>
      <c r="E1760" s="150">
        <v>242.2912</v>
      </c>
    </row>
    <row r="1761" spans="1:5" ht="12.75" customHeight="1">
      <c r="A1761" s="149" t="s">
        <v>38726</v>
      </c>
      <c r="B1761" s="149" t="s">
        <v>15168</v>
      </c>
      <c r="C1761" s="149" t="s">
        <v>38727</v>
      </c>
      <c r="D1761" s="149" t="s">
        <v>81</v>
      </c>
      <c r="E1761" s="150">
        <v>371.01409999999998</v>
      </c>
    </row>
    <row r="1762" spans="1:5" ht="12.75" customHeight="1">
      <c r="A1762" s="149" t="s">
        <v>38728</v>
      </c>
      <c r="B1762" s="149" t="s">
        <v>15171</v>
      </c>
      <c r="C1762" s="149" t="s">
        <v>38729</v>
      </c>
      <c r="D1762" s="149" t="s">
        <v>81</v>
      </c>
      <c r="E1762" s="150">
        <v>307.11950000000002</v>
      </c>
    </row>
    <row r="1763" spans="1:5" ht="12.75" customHeight="1">
      <c r="A1763" s="149" t="s">
        <v>38730</v>
      </c>
      <c r="B1763" s="149" t="s">
        <v>15174</v>
      </c>
      <c r="C1763" s="149" t="s">
        <v>38731</v>
      </c>
      <c r="D1763" s="149" t="s">
        <v>81</v>
      </c>
      <c r="E1763" s="150">
        <v>469.62880000000001</v>
      </c>
    </row>
    <row r="1764" spans="1:5" ht="12.75" customHeight="1">
      <c r="A1764" s="149" t="s">
        <v>38732</v>
      </c>
      <c r="B1764" s="149" t="s">
        <v>15177</v>
      </c>
      <c r="C1764" s="149" t="s">
        <v>38733</v>
      </c>
      <c r="D1764" s="149" t="s">
        <v>81</v>
      </c>
      <c r="E1764" s="150">
        <v>378.82900000000001</v>
      </c>
    </row>
    <row r="1765" spans="1:5" ht="12.75" customHeight="1">
      <c r="A1765" s="149" t="s">
        <v>38734</v>
      </c>
      <c r="B1765" s="149" t="s">
        <v>15180</v>
      </c>
      <c r="C1765" s="149" t="s">
        <v>38735</v>
      </c>
      <c r="D1765" s="149" t="s">
        <v>81</v>
      </c>
      <c r="E1765" s="150">
        <v>579.52440000000001</v>
      </c>
    </row>
    <row r="1766" spans="1:5" ht="12.75" customHeight="1">
      <c r="A1766" s="149" t="s">
        <v>38736</v>
      </c>
      <c r="B1766" s="149" t="s">
        <v>32706</v>
      </c>
      <c r="C1766" s="149" t="s">
        <v>38737</v>
      </c>
      <c r="D1766" s="149" t="s">
        <v>592</v>
      </c>
      <c r="E1766" s="150">
        <v>19.739799999999999</v>
      </c>
    </row>
    <row r="1767" spans="1:5" ht="12.75" customHeight="1">
      <c r="A1767" s="149" t="s">
        <v>38738</v>
      </c>
      <c r="B1767" s="149" t="s">
        <v>4212</v>
      </c>
      <c r="C1767" s="149" t="s">
        <v>38739</v>
      </c>
      <c r="D1767" s="149" t="s">
        <v>833</v>
      </c>
      <c r="E1767" s="150">
        <v>0.56230000000000002</v>
      </c>
    </row>
    <row r="1768" spans="1:5" ht="12.75" customHeight="1">
      <c r="A1768" s="149" t="s">
        <v>38740</v>
      </c>
      <c r="B1768" s="149" t="s">
        <v>3287</v>
      </c>
      <c r="C1768" s="149" t="s">
        <v>38741</v>
      </c>
      <c r="D1768" s="149" t="s">
        <v>592</v>
      </c>
      <c r="E1768" s="150">
        <v>97.644099999999995</v>
      </c>
    </row>
    <row r="1769" spans="1:5" ht="12.75" customHeight="1">
      <c r="A1769" s="149" t="s">
        <v>38742</v>
      </c>
      <c r="B1769" s="149" t="s">
        <v>3308</v>
      </c>
      <c r="C1769" s="149" t="s">
        <v>38743</v>
      </c>
      <c r="D1769" s="149" t="s">
        <v>592</v>
      </c>
      <c r="E1769" s="150">
        <v>113.3613</v>
      </c>
    </row>
    <row r="1770" spans="1:5" ht="12.75" customHeight="1">
      <c r="A1770" s="149" t="s">
        <v>38744</v>
      </c>
      <c r="B1770" s="149" t="s">
        <v>3343</v>
      </c>
      <c r="C1770" s="149" t="s">
        <v>38745</v>
      </c>
      <c r="D1770" s="149" t="s">
        <v>592</v>
      </c>
      <c r="E1770" s="150">
        <v>143.3176</v>
      </c>
    </row>
    <row r="1771" spans="1:5" ht="12.75" customHeight="1">
      <c r="A1771" s="149" t="s">
        <v>38746</v>
      </c>
      <c r="B1771" s="149" t="s">
        <v>3358</v>
      </c>
      <c r="C1771" s="149" t="s">
        <v>38747</v>
      </c>
      <c r="D1771" s="149" t="s">
        <v>592</v>
      </c>
      <c r="E1771" s="150">
        <v>432.16570000000002</v>
      </c>
    </row>
    <row r="1772" spans="1:5" ht="12.75" customHeight="1">
      <c r="A1772" s="149" t="s">
        <v>38748</v>
      </c>
      <c r="B1772" s="149" t="s">
        <v>3388</v>
      </c>
      <c r="C1772" s="149" t="s">
        <v>38749</v>
      </c>
      <c r="D1772" s="149" t="s">
        <v>592</v>
      </c>
      <c r="E1772" s="150">
        <v>1090.5279</v>
      </c>
    </row>
    <row r="1773" spans="1:5" ht="12.75" customHeight="1">
      <c r="A1773" s="149" t="s">
        <v>38750</v>
      </c>
      <c r="B1773" s="149" t="s">
        <v>3403</v>
      </c>
      <c r="C1773" s="149" t="s">
        <v>38751</v>
      </c>
      <c r="D1773" s="149" t="s">
        <v>592</v>
      </c>
      <c r="E1773" s="150">
        <v>288.35359999999997</v>
      </c>
    </row>
    <row r="1774" spans="1:5" ht="12.75" customHeight="1">
      <c r="A1774" s="149" t="s">
        <v>38752</v>
      </c>
      <c r="B1774" s="149" t="s">
        <v>3409</v>
      </c>
      <c r="C1774" s="149" t="s">
        <v>38753</v>
      </c>
      <c r="D1774" s="149" t="s">
        <v>592</v>
      </c>
      <c r="E1774" s="150">
        <v>86.092399999999998</v>
      </c>
    </row>
    <row r="1775" spans="1:5" ht="12.75" customHeight="1">
      <c r="A1775" s="149" t="s">
        <v>38754</v>
      </c>
      <c r="B1775" s="149" t="s">
        <v>3421</v>
      </c>
      <c r="C1775" s="149" t="s">
        <v>38755</v>
      </c>
      <c r="D1775" s="149" t="s">
        <v>1309</v>
      </c>
      <c r="E1775" s="150">
        <v>528.44749999999999</v>
      </c>
    </row>
    <row r="1776" spans="1:5" ht="12.75" customHeight="1">
      <c r="A1776" s="149" t="s">
        <v>38756</v>
      </c>
      <c r="B1776" s="149" t="s">
        <v>12949</v>
      </c>
      <c r="C1776" s="149" t="s">
        <v>12950</v>
      </c>
      <c r="D1776" s="149" t="s">
        <v>592</v>
      </c>
      <c r="E1776" s="150">
        <v>1100.1369</v>
      </c>
    </row>
    <row r="1777" spans="1:5" ht="12.75" customHeight="1">
      <c r="A1777" s="149" t="s">
        <v>38757</v>
      </c>
      <c r="B1777" s="149" t="s">
        <v>12952</v>
      </c>
      <c r="C1777" s="149" t="s">
        <v>38758</v>
      </c>
      <c r="D1777" s="149" t="s">
        <v>592</v>
      </c>
      <c r="E1777" s="150">
        <v>1442.1098999999999</v>
      </c>
    </row>
    <row r="1778" spans="1:5" ht="25.5" customHeight="1">
      <c r="A1778" s="149" t="s">
        <v>38759</v>
      </c>
      <c r="B1778" s="149" t="s">
        <v>12955</v>
      </c>
      <c r="C1778" s="149" t="s">
        <v>38760</v>
      </c>
      <c r="D1778" s="149" t="s">
        <v>592</v>
      </c>
      <c r="E1778" s="150">
        <v>474.36509999999998</v>
      </c>
    </row>
    <row r="1779" spans="1:5" ht="25.5" customHeight="1">
      <c r="A1779" s="149" t="s">
        <v>38761</v>
      </c>
      <c r="B1779" s="149" t="s">
        <v>12958</v>
      </c>
      <c r="C1779" s="149" t="s">
        <v>38762</v>
      </c>
      <c r="D1779" s="149" t="s">
        <v>592</v>
      </c>
      <c r="E1779" s="150">
        <v>443.93509999999998</v>
      </c>
    </row>
    <row r="1780" spans="1:5" ht="25.5" customHeight="1">
      <c r="A1780" s="149" t="s">
        <v>38763</v>
      </c>
      <c r="B1780" s="149" t="s">
        <v>12961</v>
      </c>
      <c r="C1780" s="149" t="s">
        <v>38764</v>
      </c>
      <c r="D1780" s="149" t="s">
        <v>592</v>
      </c>
      <c r="E1780" s="150">
        <v>417.92509999999999</v>
      </c>
    </row>
    <row r="1781" spans="1:5" ht="25.5" customHeight="1">
      <c r="A1781" s="149" t="s">
        <v>38765</v>
      </c>
      <c r="B1781" s="149" t="s">
        <v>12964</v>
      </c>
      <c r="C1781" s="149" t="s">
        <v>38766</v>
      </c>
      <c r="D1781" s="149" t="s">
        <v>592</v>
      </c>
      <c r="E1781" s="150">
        <v>377.63510000000002</v>
      </c>
    </row>
    <row r="1782" spans="1:5" ht="25.5" customHeight="1">
      <c r="A1782" s="149" t="s">
        <v>38767</v>
      </c>
      <c r="B1782" s="149" t="s">
        <v>12967</v>
      </c>
      <c r="C1782" s="149" t="s">
        <v>38768</v>
      </c>
      <c r="D1782" s="149" t="s">
        <v>592</v>
      </c>
      <c r="E1782" s="150">
        <v>356.89510000000001</v>
      </c>
    </row>
    <row r="1783" spans="1:5" ht="25.5" customHeight="1">
      <c r="A1783" s="149" t="s">
        <v>38769</v>
      </c>
      <c r="B1783" s="149" t="s">
        <v>12970</v>
      </c>
      <c r="C1783" s="149" t="s">
        <v>38770</v>
      </c>
      <c r="D1783" s="149" t="s">
        <v>592</v>
      </c>
      <c r="E1783" s="150">
        <v>339.21510000000001</v>
      </c>
    </row>
    <row r="1784" spans="1:5" ht="25.5" customHeight="1">
      <c r="A1784" s="149" t="s">
        <v>38771</v>
      </c>
      <c r="B1784" s="149" t="s">
        <v>12973</v>
      </c>
      <c r="C1784" s="149" t="s">
        <v>38772</v>
      </c>
      <c r="D1784" s="149" t="s">
        <v>592</v>
      </c>
      <c r="E1784" s="150">
        <v>326.9751</v>
      </c>
    </row>
    <row r="1785" spans="1:5" ht="25.5" customHeight="1">
      <c r="A1785" s="149" t="s">
        <v>38773</v>
      </c>
      <c r="B1785" s="149" t="s">
        <v>12976</v>
      </c>
      <c r="C1785" s="149" t="s">
        <v>38774</v>
      </c>
      <c r="D1785" s="149" t="s">
        <v>592</v>
      </c>
      <c r="E1785" s="150">
        <v>310.48509999999999</v>
      </c>
    </row>
    <row r="1786" spans="1:5" ht="25.5" customHeight="1">
      <c r="A1786" s="149" t="s">
        <v>38775</v>
      </c>
      <c r="B1786" s="149" t="s">
        <v>12979</v>
      </c>
      <c r="C1786" s="149" t="s">
        <v>38776</v>
      </c>
      <c r="D1786" s="149" t="s">
        <v>592</v>
      </c>
      <c r="E1786" s="150">
        <v>363.06229999999999</v>
      </c>
    </row>
    <row r="1787" spans="1:5" ht="25.5" customHeight="1">
      <c r="A1787" s="149" t="s">
        <v>38777</v>
      </c>
      <c r="B1787" s="149" t="s">
        <v>12982</v>
      </c>
      <c r="C1787" s="149" t="s">
        <v>38778</v>
      </c>
      <c r="D1787" s="149" t="s">
        <v>592</v>
      </c>
      <c r="E1787" s="150">
        <v>340.45650000000001</v>
      </c>
    </row>
    <row r="1788" spans="1:5" ht="25.5" customHeight="1">
      <c r="A1788" s="149" t="s">
        <v>38779</v>
      </c>
      <c r="B1788" s="149" t="s">
        <v>12985</v>
      </c>
      <c r="C1788" s="149" t="s">
        <v>38780</v>
      </c>
      <c r="D1788" s="149" t="s">
        <v>592</v>
      </c>
      <c r="E1788" s="150">
        <v>431.01909999999998</v>
      </c>
    </row>
    <row r="1789" spans="1:5" ht="25.5" customHeight="1">
      <c r="A1789" s="149" t="s">
        <v>38781</v>
      </c>
      <c r="B1789" s="149" t="s">
        <v>12988</v>
      </c>
      <c r="C1789" s="149" t="s">
        <v>38782</v>
      </c>
      <c r="D1789" s="149" t="s">
        <v>592</v>
      </c>
      <c r="E1789" s="150">
        <v>396.63249999999999</v>
      </c>
    </row>
    <row r="1790" spans="1:5" ht="25.5" customHeight="1">
      <c r="A1790" s="149" t="s">
        <v>38783</v>
      </c>
      <c r="B1790" s="149" t="s">
        <v>12991</v>
      </c>
      <c r="C1790" s="149" t="s">
        <v>38784</v>
      </c>
      <c r="D1790" s="149" t="s">
        <v>592</v>
      </c>
      <c r="E1790" s="150">
        <v>773.53409999999997</v>
      </c>
    </row>
    <row r="1791" spans="1:5" ht="25.5" customHeight="1">
      <c r="A1791" s="149" t="s">
        <v>38785</v>
      </c>
      <c r="B1791" s="149" t="s">
        <v>12994</v>
      </c>
      <c r="C1791" s="149" t="s">
        <v>38786</v>
      </c>
      <c r="D1791" s="149" t="s">
        <v>592</v>
      </c>
      <c r="E1791" s="150">
        <v>381.74509999999998</v>
      </c>
    </row>
    <row r="1792" spans="1:5" ht="25.5" customHeight="1">
      <c r="A1792" s="149" t="s">
        <v>38787</v>
      </c>
      <c r="B1792" s="149" t="s">
        <v>12997</v>
      </c>
      <c r="C1792" s="149" t="s">
        <v>38788</v>
      </c>
      <c r="D1792" s="149" t="s">
        <v>592</v>
      </c>
      <c r="E1792" s="150">
        <v>319.48509999999999</v>
      </c>
    </row>
    <row r="1793" spans="1:5" ht="25.5" customHeight="1">
      <c r="A1793" s="149" t="s">
        <v>38789</v>
      </c>
      <c r="B1793" s="149" t="s">
        <v>13000</v>
      </c>
      <c r="C1793" s="149" t="s">
        <v>38790</v>
      </c>
      <c r="D1793" s="149" t="s">
        <v>592</v>
      </c>
      <c r="E1793" s="150">
        <v>290.70510000000002</v>
      </c>
    </row>
    <row r="1794" spans="1:5" ht="25.5" customHeight="1">
      <c r="A1794" s="149" t="s">
        <v>38791</v>
      </c>
      <c r="B1794" s="149" t="s">
        <v>13003</v>
      </c>
      <c r="C1794" s="149" t="s">
        <v>38792</v>
      </c>
      <c r="D1794" s="149" t="s">
        <v>592</v>
      </c>
      <c r="E1794" s="150">
        <v>275.14510000000001</v>
      </c>
    </row>
    <row r="1795" spans="1:5" ht="25.5" customHeight="1">
      <c r="A1795" s="149" t="s">
        <v>38793</v>
      </c>
      <c r="B1795" s="149" t="s">
        <v>13006</v>
      </c>
      <c r="C1795" s="149" t="s">
        <v>38794</v>
      </c>
      <c r="D1795" s="149" t="s">
        <v>592</v>
      </c>
      <c r="E1795" s="150">
        <v>309.30509999999998</v>
      </c>
    </row>
    <row r="1796" spans="1:5" ht="25.5" customHeight="1">
      <c r="A1796" s="149" t="s">
        <v>38795</v>
      </c>
      <c r="B1796" s="149" t="s">
        <v>13009</v>
      </c>
      <c r="C1796" s="149" t="s">
        <v>38796</v>
      </c>
      <c r="D1796" s="149" t="s">
        <v>592</v>
      </c>
      <c r="E1796" s="150">
        <v>330.2851</v>
      </c>
    </row>
    <row r="1797" spans="1:5" ht="25.5" customHeight="1">
      <c r="A1797" s="149" t="s">
        <v>38797</v>
      </c>
      <c r="B1797" s="149" t="s">
        <v>13012</v>
      </c>
      <c r="C1797" s="149" t="s">
        <v>38798</v>
      </c>
      <c r="D1797" s="149" t="s">
        <v>592</v>
      </c>
      <c r="E1797" s="150">
        <v>318.07510000000002</v>
      </c>
    </row>
    <row r="1798" spans="1:5" ht="25.5" customHeight="1">
      <c r="A1798" s="149" t="s">
        <v>38799</v>
      </c>
      <c r="B1798" s="149" t="s">
        <v>13015</v>
      </c>
      <c r="C1798" s="149" t="s">
        <v>38800</v>
      </c>
      <c r="D1798" s="149" t="s">
        <v>592</v>
      </c>
      <c r="E1798" s="150">
        <v>324.06509999999997</v>
      </c>
    </row>
    <row r="1799" spans="1:5" ht="25.5" customHeight="1">
      <c r="A1799" s="149" t="s">
        <v>38801</v>
      </c>
      <c r="B1799" s="149" t="s">
        <v>13018</v>
      </c>
      <c r="C1799" s="149" t="s">
        <v>38802</v>
      </c>
      <c r="D1799" s="149" t="s">
        <v>592</v>
      </c>
      <c r="E1799" s="150">
        <v>353.76429999999999</v>
      </c>
    </row>
    <row r="1800" spans="1:5" ht="25.5" customHeight="1">
      <c r="A1800" s="149" t="s">
        <v>38803</v>
      </c>
      <c r="B1800" s="149" t="s">
        <v>13021</v>
      </c>
      <c r="C1800" s="149" t="s">
        <v>38804</v>
      </c>
      <c r="D1800" s="149" t="s">
        <v>592</v>
      </c>
      <c r="E1800" s="150">
        <v>420.46260000000001</v>
      </c>
    </row>
    <row r="1801" spans="1:5" ht="25.5" customHeight="1">
      <c r="A1801" s="149" t="s">
        <v>38805</v>
      </c>
      <c r="B1801" s="149" t="s">
        <v>13024</v>
      </c>
      <c r="C1801" s="149" t="s">
        <v>38806</v>
      </c>
      <c r="D1801" s="149" t="s">
        <v>592</v>
      </c>
      <c r="E1801" s="150">
        <v>349.06259999999997</v>
      </c>
    </row>
    <row r="1802" spans="1:5" ht="25.5" customHeight="1">
      <c r="A1802" s="149" t="s">
        <v>38807</v>
      </c>
      <c r="B1802" s="149" t="s">
        <v>13027</v>
      </c>
      <c r="C1802" s="149" t="s">
        <v>38808</v>
      </c>
      <c r="D1802" s="149" t="s">
        <v>592</v>
      </c>
      <c r="E1802" s="150">
        <v>321.48509999999999</v>
      </c>
    </row>
    <row r="1803" spans="1:5" ht="25.5" customHeight="1">
      <c r="A1803" s="149" t="s">
        <v>38809</v>
      </c>
      <c r="B1803" s="149" t="s">
        <v>13033</v>
      </c>
      <c r="C1803" s="149" t="s">
        <v>38810</v>
      </c>
      <c r="D1803" s="149" t="s">
        <v>592</v>
      </c>
      <c r="E1803" s="150">
        <v>345.79140000000001</v>
      </c>
    </row>
    <row r="1804" spans="1:5" ht="25.5" customHeight="1">
      <c r="A1804" s="149" t="s">
        <v>38811</v>
      </c>
      <c r="B1804" s="149" t="s">
        <v>13039</v>
      </c>
      <c r="C1804" s="149" t="s">
        <v>38812</v>
      </c>
      <c r="D1804" s="149" t="s">
        <v>592</v>
      </c>
      <c r="E1804" s="150">
        <v>297.54860000000002</v>
      </c>
    </row>
    <row r="1805" spans="1:5" ht="25.5" customHeight="1">
      <c r="A1805" s="149" t="s">
        <v>38813</v>
      </c>
      <c r="B1805" s="149" t="s">
        <v>13057</v>
      </c>
      <c r="C1805" s="149" t="s">
        <v>38814</v>
      </c>
      <c r="D1805" s="149" t="s">
        <v>592</v>
      </c>
      <c r="E1805" s="150">
        <v>250.88310000000001</v>
      </c>
    </row>
    <row r="1806" spans="1:5" ht="25.5" customHeight="1">
      <c r="A1806" s="149" t="s">
        <v>38815</v>
      </c>
      <c r="B1806" s="149" t="s">
        <v>13060</v>
      </c>
      <c r="C1806" s="149" t="s">
        <v>38816</v>
      </c>
      <c r="D1806" s="149" t="s">
        <v>592</v>
      </c>
      <c r="E1806" s="150">
        <v>236.47450000000001</v>
      </c>
    </row>
    <row r="1807" spans="1:5" ht="25.5" customHeight="1">
      <c r="A1807" s="149" t="s">
        <v>38817</v>
      </c>
      <c r="B1807" s="149" t="s">
        <v>13069</v>
      </c>
      <c r="C1807" s="149" t="s">
        <v>38818</v>
      </c>
      <c r="D1807" s="149" t="s">
        <v>592</v>
      </c>
      <c r="E1807" s="150">
        <v>669.5521</v>
      </c>
    </row>
    <row r="1808" spans="1:5" ht="25.5" customHeight="1">
      <c r="A1808" s="149" t="s">
        <v>38819</v>
      </c>
      <c r="B1808" s="149" t="s">
        <v>13081</v>
      </c>
      <c r="C1808" s="149" t="s">
        <v>38820</v>
      </c>
      <c r="D1808" s="149" t="s">
        <v>592</v>
      </c>
      <c r="E1808" s="150">
        <v>261.36860000000001</v>
      </c>
    </row>
    <row r="1809" spans="1:5" ht="25.5" customHeight="1">
      <c r="A1809" s="149" t="s">
        <v>38821</v>
      </c>
      <c r="B1809" s="149" t="s">
        <v>13084</v>
      </c>
      <c r="C1809" s="149" t="s">
        <v>38822</v>
      </c>
      <c r="D1809" s="149" t="s">
        <v>592</v>
      </c>
      <c r="E1809" s="150">
        <v>215.50309999999999</v>
      </c>
    </row>
    <row r="1810" spans="1:5" ht="25.5" customHeight="1">
      <c r="A1810" s="149" t="s">
        <v>38823</v>
      </c>
      <c r="B1810" s="149" t="s">
        <v>13108</v>
      </c>
      <c r="C1810" s="149" t="s">
        <v>38824</v>
      </c>
      <c r="D1810" s="149" t="s">
        <v>592</v>
      </c>
      <c r="E1810" s="150">
        <v>300.08609999999999</v>
      </c>
    </row>
    <row r="1811" spans="1:5" ht="25.5" customHeight="1">
      <c r="A1811" s="149" t="s">
        <v>38825</v>
      </c>
      <c r="B1811" s="149" t="s">
        <v>13111</v>
      </c>
      <c r="C1811" s="149" t="s">
        <v>38826</v>
      </c>
      <c r="D1811" s="149" t="s">
        <v>592</v>
      </c>
      <c r="E1811" s="150">
        <v>245.0806</v>
      </c>
    </row>
    <row r="1812" spans="1:5" ht="25.5" customHeight="1">
      <c r="A1812" s="149" t="s">
        <v>38827</v>
      </c>
      <c r="B1812" s="149" t="s">
        <v>13114</v>
      </c>
      <c r="C1812" s="149" t="s">
        <v>38828</v>
      </c>
      <c r="D1812" s="149" t="s">
        <v>592</v>
      </c>
      <c r="E1812" s="150">
        <v>233.1524</v>
      </c>
    </row>
    <row r="1813" spans="1:5" ht="12.75" customHeight="1">
      <c r="A1813" s="149" t="s">
        <v>38829</v>
      </c>
      <c r="B1813" s="149" t="s">
        <v>13117</v>
      </c>
      <c r="C1813" s="149" t="s">
        <v>38830</v>
      </c>
      <c r="D1813" s="149" t="s">
        <v>592</v>
      </c>
      <c r="E1813" s="150">
        <v>117.125</v>
      </c>
    </row>
    <row r="1814" spans="1:5" ht="12.75" customHeight="1">
      <c r="A1814" s="149" t="s">
        <v>38831</v>
      </c>
      <c r="B1814" s="149" t="s">
        <v>13127</v>
      </c>
      <c r="C1814" s="149" t="s">
        <v>38832</v>
      </c>
      <c r="D1814" s="149" t="s">
        <v>13122</v>
      </c>
      <c r="E1814" s="150">
        <v>148.24279999999999</v>
      </c>
    </row>
    <row r="1815" spans="1:5" ht="12.75" customHeight="1">
      <c r="A1815" s="149" t="s">
        <v>38833</v>
      </c>
      <c r="B1815" s="149" t="s">
        <v>13120</v>
      </c>
      <c r="C1815" s="149" t="s">
        <v>38834</v>
      </c>
      <c r="D1815" s="149" t="s">
        <v>13122</v>
      </c>
      <c r="E1815" s="150">
        <v>49.858199999999997</v>
      </c>
    </row>
    <row r="1816" spans="1:5" ht="12.75" customHeight="1">
      <c r="A1816" s="149" t="s">
        <v>38835</v>
      </c>
      <c r="B1816" s="149" t="s">
        <v>13130</v>
      </c>
      <c r="C1816" s="149" t="s">
        <v>38836</v>
      </c>
      <c r="D1816" s="149" t="s">
        <v>592</v>
      </c>
      <c r="E1816" s="150">
        <v>366.06880000000001</v>
      </c>
    </row>
    <row r="1817" spans="1:5" ht="12.75" customHeight="1">
      <c r="A1817" s="149" t="s">
        <v>38837</v>
      </c>
      <c r="B1817" s="149" t="s">
        <v>13133</v>
      </c>
      <c r="C1817" s="149" t="s">
        <v>38838</v>
      </c>
      <c r="D1817" s="149" t="s">
        <v>592</v>
      </c>
      <c r="E1817" s="150">
        <v>379.7097</v>
      </c>
    </row>
    <row r="1818" spans="1:5" ht="12.75" customHeight="1">
      <c r="A1818" s="149" t="s">
        <v>38839</v>
      </c>
      <c r="B1818" s="149" t="s">
        <v>13136</v>
      </c>
      <c r="C1818" s="149" t="s">
        <v>38840</v>
      </c>
      <c r="D1818" s="149" t="s">
        <v>592</v>
      </c>
      <c r="E1818" s="150">
        <v>412.11509999999998</v>
      </c>
    </row>
    <row r="1819" spans="1:5" ht="12.75" customHeight="1">
      <c r="A1819" s="149" t="s">
        <v>38841</v>
      </c>
      <c r="B1819" s="149" t="s">
        <v>13139</v>
      </c>
      <c r="C1819" s="149" t="s">
        <v>38842</v>
      </c>
      <c r="D1819" s="149" t="s">
        <v>592</v>
      </c>
      <c r="E1819" s="150">
        <v>778.28679999999997</v>
      </c>
    </row>
    <row r="1820" spans="1:5" ht="12.75" customHeight="1">
      <c r="A1820" s="149" t="s">
        <v>38843</v>
      </c>
      <c r="B1820" s="149" t="s">
        <v>13145</v>
      </c>
      <c r="C1820" s="149" t="s">
        <v>38844</v>
      </c>
      <c r="D1820" s="149" t="s">
        <v>4500</v>
      </c>
      <c r="E1820" s="150">
        <v>43.226199999999999</v>
      </c>
    </row>
    <row r="1821" spans="1:5" ht="12.75" customHeight="1">
      <c r="A1821" s="149" t="s">
        <v>38845</v>
      </c>
      <c r="B1821" s="149" t="s">
        <v>13148</v>
      </c>
      <c r="C1821" s="149" t="s">
        <v>38846</v>
      </c>
      <c r="D1821" s="149" t="s">
        <v>4500</v>
      </c>
      <c r="E1821" s="150">
        <v>15.374000000000001</v>
      </c>
    </row>
    <row r="1822" spans="1:5" ht="12.75" customHeight="1">
      <c r="A1822" s="149" t="s">
        <v>38847</v>
      </c>
      <c r="B1822" s="149" t="s">
        <v>13151</v>
      </c>
      <c r="C1822" s="149" t="s">
        <v>38848</v>
      </c>
      <c r="D1822" s="149" t="s">
        <v>4500</v>
      </c>
      <c r="E1822" s="150">
        <v>124.1387</v>
      </c>
    </row>
    <row r="1823" spans="1:5" ht="12.75" customHeight="1">
      <c r="A1823" s="149" t="s">
        <v>38849</v>
      </c>
      <c r="B1823" s="149" t="s">
        <v>13154</v>
      </c>
      <c r="C1823" s="149" t="s">
        <v>38850</v>
      </c>
      <c r="D1823" s="149" t="s">
        <v>4500</v>
      </c>
      <c r="E1823" s="150">
        <v>50.374000000000002</v>
      </c>
    </row>
    <row r="1824" spans="1:5" ht="12.75" customHeight="1">
      <c r="A1824" s="149" t="s">
        <v>38851</v>
      </c>
      <c r="B1824" s="149" t="s">
        <v>13157</v>
      </c>
      <c r="C1824" s="149" t="s">
        <v>38852</v>
      </c>
      <c r="D1824" s="149" t="s">
        <v>592</v>
      </c>
      <c r="E1824" s="150">
        <v>440.78579999999999</v>
      </c>
    </row>
    <row r="1825" spans="1:5" ht="12.75" customHeight="1">
      <c r="A1825" s="149" t="s">
        <v>38853</v>
      </c>
      <c r="B1825" s="149" t="s">
        <v>14990</v>
      </c>
      <c r="C1825" s="149" t="s">
        <v>38854</v>
      </c>
      <c r="D1825" s="149" t="s">
        <v>81</v>
      </c>
      <c r="E1825" s="150">
        <v>3690.6109999999999</v>
      </c>
    </row>
    <row r="1826" spans="1:5" ht="12.75" customHeight="1">
      <c r="A1826" s="149" t="s">
        <v>38855</v>
      </c>
      <c r="B1826" s="149" t="s">
        <v>15008</v>
      </c>
      <c r="C1826" s="149" t="s">
        <v>38856</v>
      </c>
      <c r="D1826" s="149" t="s">
        <v>81</v>
      </c>
      <c r="E1826" s="150">
        <v>4297.4628000000002</v>
      </c>
    </row>
    <row r="1827" spans="1:5" ht="12.75" customHeight="1">
      <c r="A1827" s="149" t="s">
        <v>38857</v>
      </c>
      <c r="B1827" s="149" t="s">
        <v>15044</v>
      </c>
      <c r="C1827" s="149" t="s">
        <v>38858</v>
      </c>
      <c r="D1827" s="149" t="s">
        <v>81</v>
      </c>
      <c r="E1827" s="150">
        <v>5409.7475000000004</v>
      </c>
    </row>
    <row r="1828" spans="1:5" ht="12.75" customHeight="1">
      <c r="A1828" s="149" t="s">
        <v>38859</v>
      </c>
      <c r="B1828" s="149" t="s">
        <v>15063</v>
      </c>
      <c r="C1828" s="149" t="s">
        <v>38860</v>
      </c>
      <c r="D1828" s="149" t="s">
        <v>81</v>
      </c>
      <c r="E1828" s="150">
        <v>5763.6562999999996</v>
      </c>
    </row>
    <row r="1829" spans="1:5" ht="12.75" customHeight="1">
      <c r="A1829" s="149" t="s">
        <v>38861</v>
      </c>
      <c r="B1829" s="149" t="s">
        <v>15081</v>
      </c>
      <c r="C1829" s="149" t="s">
        <v>38862</v>
      </c>
      <c r="D1829" s="149" t="s">
        <v>81</v>
      </c>
      <c r="E1829" s="150">
        <v>6420.9155000000001</v>
      </c>
    </row>
    <row r="1830" spans="1:5" ht="12.75" customHeight="1">
      <c r="A1830" s="149" t="s">
        <v>38863</v>
      </c>
      <c r="B1830" s="149" t="s">
        <v>15099</v>
      </c>
      <c r="C1830" s="149" t="s">
        <v>38864</v>
      </c>
      <c r="D1830" s="149" t="s">
        <v>81</v>
      </c>
      <c r="E1830" s="150">
        <v>6977.0577999999996</v>
      </c>
    </row>
    <row r="1831" spans="1:5" ht="12.75" customHeight="1">
      <c r="A1831" s="149" t="s">
        <v>38865</v>
      </c>
      <c r="B1831" s="149" t="s">
        <v>15117</v>
      </c>
      <c r="C1831" s="149" t="s">
        <v>38866</v>
      </c>
      <c r="D1831" s="149" t="s">
        <v>81</v>
      </c>
      <c r="E1831" s="150">
        <v>7482.6418999999996</v>
      </c>
    </row>
    <row r="1832" spans="1:5" ht="12.75" customHeight="1">
      <c r="A1832" s="149" t="s">
        <v>38867</v>
      </c>
      <c r="B1832" s="149" t="s">
        <v>15243</v>
      </c>
      <c r="C1832" s="149" t="s">
        <v>38868</v>
      </c>
      <c r="D1832" s="149" t="s">
        <v>592</v>
      </c>
      <c r="E1832" s="150">
        <v>121.07170000000001</v>
      </c>
    </row>
    <row r="1833" spans="1:5" ht="12.75" customHeight="1">
      <c r="A1833" s="149" t="s">
        <v>38869</v>
      </c>
      <c r="B1833" s="149" t="s">
        <v>15246</v>
      </c>
      <c r="C1833" s="149" t="s">
        <v>38870</v>
      </c>
      <c r="D1833" s="149" t="s">
        <v>592</v>
      </c>
      <c r="E1833" s="150">
        <v>234.73939999999999</v>
      </c>
    </row>
    <row r="1834" spans="1:5" ht="12.75" customHeight="1">
      <c r="A1834" s="149" t="s">
        <v>38871</v>
      </c>
      <c r="B1834" s="149" t="s">
        <v>15261</v>
      </c>
      <c r="C1834" s="149" t="s">
        <v>38872</v>
      </c>
      <c r="D1834" s="149" t="s">
        <v>81</v>
      </c>
      <c r="E1834" s="150">
        <v>1190.7823000000001</v>
      </c>
    </row>
    <row r="1835" spans="1:5" ht="12.75" customHeight="1">
      <c r="A1835" s="149" t="s">
        <v>38873</v>
      </c>
      <c r="B1835" s="149" t="s">
        <v>14903</v>
      </c>
      <c r="C1835" s="149" t="s">
        <v>38874</v>
      </c>
      <c r="D1835" s="149" t="s">
        <v>246</v>
      </c>
      <c r="E1835" s="150">
        <v>189.72460000000001</v>
      </c>
    </row>
    <row r="1836" spans="1:5" ht="12.75" customHeight="1">
      <c r="A1836" s="149" t="s">
        <v>38875</v>
      </c>
      <c r="B1836" s="149" t="s">
        <v>14918</v>
      </c>
      <c r="C1836" s="149" t="s">
        <v>38876</v>
      </c>
      <c r="D1836" s="149" t="s">
        <v>81</v>
      </c>
      <c r="E1836" s="150">
        <v>214.86680000000001</v>
      </c>
    </row>
    <row r="1837" spans="1:5" ht="12.75" customHeight="1">
      <c r="A1837" s="149" t="s">
        <v>38877</v>
      </c>
      <c r="B1837" s="149" t="s">
        <v>14936</v>
      </c>
      <c r="C1837" s="149" t="s">
        <v>38878</v>
      </c>
      <c r="D1837" s="149" t="s">
        <v>81</v>
      </c>
      <c r="E1837" s="150">
        <v>306.2604</v>
      </c>
    </row>
    <row r="1838" spans="1:5" ht="12.75" customHeight="1">
      <c r="A1838" s="149" t="s">
        <v>38879</v>
      </c>
      <c r="B1838" s="149" t="s">
        <v>14954</v>
      </c>
      <c r="C1838" s="149" t="s">
        <v>38880</v>
      </c>
      <c r="D1838" s="149" t="s">
        <v>81</v>
      </c>
      <c r="E1838" s="150">
        <v>440.02199999999999</v>
      </c>
    </row>
    <row r="1839" spans="1:5" ht="12.75" customHeight="1">
      <c r="A1839" s="149" t="s">
        <v>38881</v>
      </c>
      <c r="B1839" s="149" t="s">
        <v>14972</v>
      </c>
      <c r="C1839" s="149" t="s">
        <v>38882</v>
      </c>
      <c r="D1839" s="149" t="s">
        <v>81</v>
      </c>
      <c r="E1839" s="150">
        <v>663.45609999999999</v>
      </c>
    </row>
    <row r="1840" spans="1:5" ht="12.75" customHeight="1">
      <c r="A1840" s="149" t="s">
        <v>38883</v>
      </c>
      <c r="B1840" s="149" t="s">
        <v>17623</v>
      </c>
      <c r="C1840" s="149" t="s">
        <v>38884</v>
      </c>
      <c r="D1840" s="149" t="s">
        <v>1309</v>
      </c>
      <c r="E1840" s="150">
        <v>25.9559</v>
      </c>
    </row>
    <row r="1841" spans="1:5" ht="12.75" customHeight="1">
      <c r="A1841" s="149" t="s">
        <v>38885</v>
      </c>
      <c r="B1841" s="149" t="s">
        <v>35028</v>
      </c>
      <c r="C1841" s="149" t="s">
        <v>35029</v>
      </c>
      <c r="D1841" s="149" t="s">
        <v>81</v>
      </c>
      <c r="E1841" s="150">
        <v>1.956</v>
      </c>
    </row>
    <row r="1842" spans="1:5" ht="12.75" customHeight="1">
      <c r="A1842" s="149" t="s">
        <v>38886</v>
      </c>
      <c r="B1842" s="149" t="s">
        <v>35031</v>
      </c>
      <c r="C1842" s="149" t="s">
        <v>38887</v>
      </c>
      <c r="D1842" s="149" t="s">
        <v>81</v>
      </c>
      <c r="E1842" s="150">
        <v>12.12</v>
      </c>
    </row>
    <row r="1843" spans="1:5" ht="12.75" customHeight="1">
      <c r="A1843" s="149" t="s">
        <v>38888</v>
      </c>
      <c r="B1843" s="149" t="s">
        <v>35034</v>
      </c>
      <c r="C1843" s="149" t="s">
        <v>38889</v>
      </c>
      <c r="D1843" s="149" t="s">
        <v>81</v>
      </c>
      <c r="E1843" s="150">
        <v>6.8280000000000003</v>
      </c>
    </row>
    <row r="1844" spans="1:5" ht="12.75" customHeight="1">
      <c r="A1844" s="149" t="s">
        <v>38890</v>
      </c>
      <c r="B1844" s="149" t="s">
        <v>35037</v>
      </c>
      <c r="C1844" s="149" t="s">
        <v>38891</v>
      </c>
      <c r="D1844" s="149" t="s">
        <v>81</v>
      </c>
      <c r="E1844" s="150">
        <v>51.48</v>
      </c>
    </row>
    <row r="1845" spans="1:5" ht="12.75" customHeight="1">
      <c r="A1845" s="149" t="s">
        <v>38892</v>
      </c>
      <c r="B1845" s="149" t="s">
        <v>35040</v>
      </c>
      <c r="C1845" s="149" t="s">
        <v>38893</v>
      </c>
      <c r="D1845" s="149" t="s">
        <v>81</v>
      </c>
      <c r="E1845" s="150">
        <v>11.712</v>
      </c>
    </row>
    <row r="1846" spans="1:5" ht="12.75" customHeight="1">
      <c r="A1846" s="149" t="s">
        <v>38894</v>
      </c>
      <c r="B1846" s="149" t="s">
        <v>35043</v>
      </c>
      <c r="C1846" s="149" t="s">
        <v>38895</v>
      </c>
      <c r="D1846" s="149" t="s">
        <v>81</v>
      </c>
      <c r="E1846" s="150">
        <v>18.84</v>
      </c>
    </row>
    <row r="1847" spans="1:5" ht="12.75" customHeight="1">
      <c r="A1847" s="149" t="s">
        <v>38896</v>
      </c>
      <c r="B1847" s="149" t="s">
        <v>35046</v>
      </c>
      <c r="C1847" s="149" t="s">
        <v>38897</v>
      </c>
      <c r="D1847" s="149" t="s">
        <v>81</v>
      </c>
      <c r="E1847" s="150">
        <v>25.74</v>
      </c>
    </row>
    <row r="1848" spans="1:5" ht="12.75" customHeight="1">
      <c r="A1848" s="149" t="s">
        <v>38898</v>
      </c>
      <c r="B1848" s="149" t="s">
        <v>35025</v>
      </c>
      <c r="C1848" s="149" t="s">
        <v>38899</v>
      </c>
      <c r="D1848" s="149" t="s">
        <v>81</v>
      </c>
      <c r="E1848" s="150">
        <v>40.799999999999997</v>
      </c>
    </row>
    <row r="1849" spans="1:5" ht="12.75" customHeight="1">
      <c r="A1849" s="149" t="s">
        <v>38900</v>
      </c>
      <c r="B1849" s="149" t="s">
        <v>35049</v>
      </c>
      <c r="C1849" s="149" t="s">
        <v>38901</v>
      </c>
      <c r="D1849" s="149" t="s">
        <v>81</v>
      </c>
      <c r="E1849" s="150">
        <v>9.0812000000000008</v>
      </c>
    </row>
    <row r="1850" spans="1:5" ht="12.75" customHeight="1">
      <c r="A1850" s="149" t="s">
        <v>38902</v>
      </c>
      <c r="B1850" s="149" t="s">
        <v>3140</v>
      </c>
      <c r="C1850" s="149" t="s">
        <v>38903</v>
      </c>
      <c r="D1850" s="149" t="s">
        <v>592</v>
      </c>
      <c r="E1850" s="150">
        <v>144.56970000000001</v>
      </c>
    </row>
    <row r="1851" spans="1:5" ht="12.75" customHeight="1">
      <c r="A1851" s="149" t="s">
        <v>38904</v>
      </c>
      <c r="B1851" s="149" t="s">
        <v>15378</v>
      </c>
      <c r="C1851" s="149" t="s">
        <v>38905</v>
      </c>
      <c r="D1851" s="149" t="s">
        <v>246</v>
      </c>
      <c r="E1851" s="150">
        <v>130.2835</v>
      </c>
    </row>
    <row r="1852" spans="1:5" ht="12.75" customHeight="1">
      <c r="A1852" s="149" t="s">
        <v>38906</v>
      </c>
      <c r="B1852" s="149" t="s">
        <v>5426</v>
      </c>
      <c r="C1852" s="149" t="s">
        <v>38907</v>
      </c>
      <c r="D1852" s="149" t="s">
        <v>81</v>
      </c>
      <c r="E1852" s="150">
        <v>81.877700000000004</v>
      </c>
    </row>
    <row r="1853" spans="1:5" ht="12.75" customHeight="1">
      <c r="A1853" s="149" t="s">
        <v>38908</v>
      </c>
      <c r="B1853" s="149" t="s">
        <v>5450</v>
      </c>
      <c r="C1853" s="149" t="s">
        <v>38909</v>
      </c>
      <c r="D1853" s="149" t="s">
        <v>81</v>
      </c>
      <c r="E1853" s="150">
        <v>313.2534</v>
      </c>
    </row>
    <row r="1854" spans="1:5" ht="12.75" customHeight="1">
      <c r="A1854" s="149" t="s">
        <v>38910</v>
      </c>
      <c r="B1854" s="149" t="s">
        <v>5456</v>
      </c>
      <c r="C1854" s="149" t="s">
        <v>38911</v>
      </c>
      <c r="D1854" s="149" t="s">
        <v>81</v>
      </c>
      <c r="E1854" s="150">
        <v>407.32170000000002</v>
      </c>
    </row>
    <row r="1855" spans="1:5" ht="12.75" customHeight="1">
      <c r="A1855" s="149" t="s">
        <v>38912</v>
      </c>
      <c r="B1855" s="149" t="s">
        <v>3239</v>
      </c>
      <c r="C1855" s="149" t="s">
        <v>38913</v>
      </c>
      <c r="D1855" s="149" t="s">
        <v>592</v>
      </c>
      <c r="E1855" s="150">
        <v>182.5095</v>
      </c>
    </row>
    <row r="1856" spans="1:5" ht="12.75" customHeight="1">
      <c r="A1856" s="149" t="s">
        <v>38914</v>
      </c>
      <c r="B1856" s="149" t="s">
        <v>3254</v>
      </c>
      <c r="C1856" s="149" t="s">
        <v>38915</v>
      </c>
      <c r="D1856" s="149" t="s">
        <v>592</v>
      </c>
      <c r="E1856" s="150">
        <v>316.59820000000002</v>
      </c>
    </row>
    <row r="1857" spans="1:5" ht="38.25" customHeight="1">
      <c r="A1857" s="149" t="s">
        <v>38916</v>
      </c>
      <c r="B1857" s="149" t="s">
        <v>34919</v>
      </c>
      <c r="C1857" s="149" t="s">
        <v>38917</v>
      </c>
      <c r="D1857" s="149" t="s">
        <v>81</v>
      </c>
      <c r="E1857" s="150">
        <v>53.0715</v>
      </c>
    </row>
    <row r="1858" spans="1:5" ht="38.25" customHeight="1">
      <c r="A1858" s="149" t="s">
        <v>38918</v>
      </c>
      <c r="B1858" s="149" t="s">
        <v>35237</v>
      </c>
      <c r="C1858" s="149" t="s">
        <v>38919</v>
      </c>
      <c r="D1858" s="149" t="s">
        <v>246</v>
      </c>
      <c r="E1858" s="150">
        <v>254678</v>
      </c>
    </row>
    <row r="1859" spans="1:5" ht="38.25" customHeight="1">
      <c r="A1859" s="149" t="s">
        <v>38920</v>
      </c>
      <c r="B1859" s="149" t="s">
        <v>35237</v>
      </c>
      <c r="C1859" s="149" t="s">
        <v>38921</v>
      </c>
      <c r="D1859" s="149" t="s">
        <v>246</v>
      </c>
      <c r="E1859" s="150">
        <v>291933</v>
      </c>
    </row>
    <row r="1860" spans="1:5" ht="25.5" customHeight="1">
      <c r="A1860" s="149" t="s">
        <v>38922</v>
      </c>
      <c r="B1860" s="149" t="s">
        <v>35237</v>
      </c>
      <c r="C1860" s="149" t="s">
        <v>38923</v>
      </c>
      <c r="D1860" s="149" t="s">
        <v>246</v>
      </c>
      <c r="E1860" s="150">
        <v>97798</v>
      </c>
    </row>
    <row r="1861" spans="1:5" ht="25.5" customHeight="1">
      <c r="A1861" s="149" t="s">
        <v>38924</v>
      </c>
      <c r="B1861" s="149" t="s">
        <v>35237</v>
      </c>
      <c r="C1861" s="149" t="s">
        <v>38925</v>
      </c>
      <c r="D1861" s="149" t="s">
        <v>246</v>
      </c>
      <c r="E1861" s="150">
        <v>109798</v>
      </c>
    </row>
    <row r="1862" spans="1:5" ht="25.5" customHeight="1">
      <c r="A1862" s="149" t="s">
        <v>38926</v>
      </c>
      <c r="B1862" s="149" t="s">
        <v>35237</v>
      </c>
      <c r="C1862" s="149" t="s">
        <v>38927</v>
      </c>
      <c r="D1862" s="149" t="s">
        <v>246</v>
      </c>
      <c r="E1862" s="150">
        <v>236298</v>
      </c>
    </row>
    <row r="1863" spans="1:5" ht="25.5" customHeight="1">
      <c r="A1863" s="149" t="s">
        <v>38928</v>
      </c>
      <c r="B1863" s="149" t="s">
        <v>35237</v>
      </c>
      <c r="C1863" s="149" t="s">
        <v>38929</v>
      </c>
      <c r="D1863" s="149" t="s">
        <v>246</v>
      </c>
      <c r="E1863" s="150">
        <v>383298</v>
      </c>
    </row>
    <row r="1864" spans="1:5" ht="25.5" customHeight="1">
      <c r="A1864" s="149" t="s">
        <v>38930</v>
      </c>
      <c r="B1864" s="149" t="s">
        <v>35237</v>
      </c>
      <c r="C1864" s="149" t="s">
        <v>38931</v>
      </c>
      <c r="D1864" s="149" t="s">
        <v>246</v>
      </c>
      <c r="E1864" s="150">
        <v>267798</v>
      </c>
    </row>
    <row r="1865" spans="1:5" ht="51" customHeight="1">
      <c r="A1865" s="149" t="s">
        <v>38932</v>
      </c>
      <c r="B1865" s="149" t="s">
        <v>35237</v>
      </c>
      <c r="C1865" s="149" t="s">
        <v>38933</v>
      </c>
      <c r="D1865" s="149" t="s">
        <v>246</v>
      </c>
      <c r="E1865" s="150">
        <v>581277.24</v>
      </c>
    </row>
    <row r="1866" spans="1:5" ht="38.25" customHeight="1">
      <c r="A1866" s="149" t="s">
        <v>38934</v>
      </c>
      <c r="B1866" s="149" t="s">
        <v>35237</v>
      </c>
      <c r="C1866" s="149" t="s">
        <v>38935</v>
      </c>
      <c r="D1866" s="149" t="s">
        <v>246</v>
      </c>
      <c r="E1866" s="150">
        <v>46799.64</v>
      </c>
    </row>
    <row r="1867" spans="1:5" ht="12.75" customHeight="1">
      <c r="A1867" s="149" t="s">
        <v>38936</v>
      </c>
      <c r="B1867" s="149" t="s">
        <v>35237</v>
      </c>
      <c r="C1867" s="149" t="s">
        <v>35237</v>
      </c>
      <c r="D1867" s="149" t="s">
        <v>35237</v>
      </c>
      <c r="E1867" s="150">
        <v>43460</v>
      </c>
    </row>
    <row r="1868" spans="1:5" ht="38.25" customHeight="1">
      <c r="A1868" s="149" t="s">
        <v>38937</v>
      </c>
      <c r="B1868" s="149" t="s">
        <v>35237</v>
      </c>
      <c r="C1868" s="149" t="s">
        <v>38938</v>
      </c>
      <c r="D1868" s="149" t="s">
        <v>246</v>
      </c>
      <c r="E1868" s="150">
        <v>59970</v>
      </c>
    </row>
    <row r="1869" spans="1:5" ht="25.5" customHeight="1">
      <c r="A1869" s="149" t="s">
        <v>38939</v>
      </c>
      <c r="B1869" s="149" t="s">
        <v>35237</v>
      </c>
      <c r="C1869" s="149" t="s">
        <v>38940</v>
      </c>
      <c r="D1869" s="149" t="s">
        <v>246</v>
      </c>
      <c r="E1869" s="150">
        <v>429423.05</v>
      </c>
    </row>
    <row r="1870" spans="1:5" ht="25.5" customHeight="1">
      <c r="A1870" s="149" t="s">
        <v>38941</v>
      </c>
      <c r="B1870" s="149" t="s">
        <v>35237</v>
      </c>
      <c r="C1870" s="149" t="s">
        <v>38942</v>
      </c>
      <c r="D1870" s="149" t="s">
        <v>246</v>
      </c>
      <c r="E1870" s="150">
        <v>7239</v>
      </c>
    </row>
    <row r="1871" spans="1:5" ht="25.5" customHeight="1">
      <c r="A1871" s="149" t="s">
        <v>38943</v>
      </c>
      <c r="B1871" s="149" t="s">
        <v>35237</v>
      </c>
      <c r="C1871" s="149" t="s">
        <v>38944</v>
      </c>
      <c r="D1871" s="149" t="s">
        <v>246</v>
      </c>
      <c r="E1871" s="150">
        <v>952.86</v>
      </c>
    </row>
    <row r="1872" spans="1:5" ht="25.5" customHeight="1">
      <c r="A1872" s="149" t="s">
        <v>38945</v>
      </c>
      <c r="B1872" s="149" t="s">
        <v>35237</v>
      </c>
      <c r="C1872" s="149" t="s">
        <v>38946</v>
      </c>
      <c r="D1872" s="149" t="s">
        <v>246</v>
      </c>
      <c r="E1872" s="150">
        <v>1100</v>
      </c>
    </row>
    <row r="1873" spans="1:5" ht="38.25" customHeight="1">
      <c r="A1873" s="149" t="s">
        <v>38947</v>
      </c>
      <c r="B1873" s="149" t="s">
        <v>35237</v>
      </c>
      <c r="C1873" s="149" t="s">
        <v>38948</v>
      </c>
      <c r="D1873" s="149" t="s">
        <v>246</v>
      </c>
      <c r="E1873" s="150">
        <v>14550</v>
      </c>
    </row>
    <row r="1874" spans="1:5" ht="51" customHeight="1">
      <c r="A1874" s="149" t="s">
        <v>38949</v>
      </c>
      <c r="B1874" s="149" t="s">
        <v>35237</v>
      </c>
      <c r="C1874" s="149" t="s">
        <v>38950</v>
      </c>
      <c r="D1874" s="149" t="s">
        <v>246</v>
      </c>
      <c r="E1874" s="150">
        <v>561277.24</v>
      </c>
    </row>
    <row r="1875" spans="1:5" ht="51" customHeight="1">
      <c r="A1875" s="149" t="s">
        <v>38951</v>
      </c>
      <c r="B1875" s="149" t="s">
        <v>35237</v>
      </c>
      <c r="C1875" s="149" t="s">
        <v>38952</v>
      </c>
      <c r="D1875" s="149" t="s">
        <v>246</v>
      </c>
      <c r="E1875" s="150">
        <v>479710.24</v>
      </c>
    </row>
    <row r="1876" spans="1:5" ht="12.75" customHeight="1">
      <c r="A1876" s="149" t="s">
        <v>38953</v>
      </c>
      <c r="B1876" s="149" t="s">
        <v>34680</v>
      </c>
      <c r="C1876" s="149" t="s">
        <v>38954</v>
      </c>
      <c r="D1876" s="149" t="s">
        <v>246</v>
      </c>
      <c r="E1876" s="150">
        <v>929517.25520000001</v>
      </c>
    </row>
    <row r="1877" spans="1:5" ht="38.25" customHeight="1">
      <c r="A1877" s="149" t="s">
        <v>38955</v>
      </c>
      <c r="B1877" s="149" t="s">
        <v>35237</v>
      </c>
      <c r="C1877" s="149" t="s">
        <v>38956</v>
      </c>
      <c r="D1877" s="149" t="s">
        <v>81</v>
      </c>
      <c r="E1877" s="150">
        <v>214.65</v>
      </c>
    </row>
    <row r="1878" spans="1:5" ht="38.25" customHeight="1">
      <c r="A1878" s="149" t="s">
        <v>38957</v>
      </c>
      <c r="B1878" s="149" t="s">
        <v>35237</v>
      </c>
      <c r="C1878" s="149" t="s">
        <v>38958</v>
      </c>
      <c r="D1878" s="149" t="s">
        <v>81</v>
      </c>
      <c r="E1878" s="150">
        <v>263.94</v>
      </c>
    </row>
    <row r="1879" spans="1:5" ht="38.25" customHeight="1">
      <c r="A1879" s="149" t="s">
        <v>38959</v>
      </c>
      <c r="B1879" s="149" t="s">
        <v>35237</v>
      </c>
      <c r="C1879" s="149" t="s">
        <v>38960</v>
      </c>
      <c r="D1879" s="149" t="s">
        <v>81</v>
      </c>
      <c r="E1879" s="150">
        <v>201.42</v>
      </c>
    </row>
    <row r="1880" spans="1:5" ht="38.25" customHeight="1">
      <c r="A1880" s="149" t="s">
        <v>38961</v>
      </c>
      <c r="B1880" s="149" t="s">
        <v>35237</v>
      </c>
      <c r="C1880" s="149" t="s">
        <v>38962</v>
      </c>
      <c r="D1880" s="149" t="s">
        <v>246</v>
      </c>
      <c r="E1880" s="150">
        <v>5223.1000000000004</v>
      </c>
    </row>
    <row r="1881" spans="1:5" ht="25.5" customHeight="1">
      <c r="A1881" s="149" t="s">
        <v>38963</v>
      </c>
      <c r="B1881" s="149" t="s">
        <v>35237</v>
      </c>
      <c r="C1881" s="149" t="s">
        <v>38964</v>
      </c>
      <c r="D1881" s="149" t="s">
        <v>246</v>
      </c>
      <c r="E1881" s="150">
        <v>450</v>
      </c>
    </row>
    <row r="1882" spans="1:5" ht="38.25" customHeight="1">
      <c r="A1882" s="149" t="s">
        <v>38965</v>
      </c>
      <c r="B1882" s="149" t="s">
        <v>35237</v>
      </c>
      <c r="C1882" s="149" t="s">
        <v>38966</v>
      </c>
      <c r="D1882" s="149" t="s">
        <v>246</v>
      </c>
      <c r="E1882" s="150">
        <v>971.97</v>
      </c>
    </row>
    <row r="1883" spans="1:5" ht="25.5" customHeight="1">
      <c r="A1883" s="149" t="s">
        <v>38967</v>
      </c>
      <c r="B1883" s="149" t="s">
        <v>35237</v>
      </c>
      <c r="C1883" s="149" t="s">
        <v>38968</v>
      </c>
      <c r="D1883" s="149" t="s">
        <v>246</v>
      </c>
      <c r="E1883" s="150">
        <v>417.85</v>
      </c>
    </row>
    <row r="1884" spans="1:5" ht="38.25" customHeight="1">
      <c r="A1884" s="149" t="s">
        <v>38969</v>
      </c>
      <c r="B1884" s="149" t="s">
        <v>35237</v>
      </c>
      <c r="C1884" s="149" t="s">
        <v>38970</v>
      </c>
      <c r="D1884" s="149" t="s">
        <v>246</v>
      </c>
      <c r="E1884" s="150">
        <v>16.7</v>
      </c>
    </row>
    <row r="1885" spans="1:5" ht="38.25" customHeight="1">
      <c r="A1885" s="149" t="s">
        <v>38971</v>
      </c>
      <c r="B1885" s="149" t="s">
        <v>35237</v>
      </c>
      <c r="C1885" s="149" t="s">
        <v>38972</v>
      </c>
      <c r="D1885" s="149" t="s">
        <v>246</v>
      </c>
      <c r="E1885" s="150">
        <v>17.96</v>
      </c>
    </row>
    <row r="1886" spans="1:5" ht="38.25" customHeight="1">
      <c r="A1886" s="149" t="s">
        <v>38973</v>
      </c>
      <c r="B1886" s="149" t="s">
        <v>35237</v>
      </c>
      <c r="C1886" s="149" t="s">
        <v>38974</v>
      </c>
      <c r="D1886" s="149" t="s">
        <v>246</v>
      </c>
      <c r="E1886" s="150">
        <v>15.16</v>
      </c>
    </row>
    <row r="1887" spans="1:5" ht="38.25" customHeight="1">
      <c r="A1887" s="149" t="s">
        <v>38975</v>
      </c>
      <c r="B1887" s="149" t="s">
        <v>35237</v>
      </c>
      <c r="C1887" s="149" t="s">
        <v>38976</v>
      </c>
      <c r="D1887" s="149" t="s">
        <v>246</v>
      </c>
      <c r="E1887" s="150">
        <v>15.44</v>
      </c>
    </row>
    <row r="1888" spans="1:5" ht="38.25" customHeight="1">
      <c r="A1888" s="149" t="s">
        <v>38977</v>
      </c>
      <c r="B1888" s="149" t="s">
        <v>35237</v>
      </c>
      <c r="C1888" s="149" t="s">
        <v>38978</v>
      </c>
      <c r="D1888" s="149" t="s">
        <v>246</v>
      </c>
      <c r="E1888" s="150">
        <v>11.42</v>
      </c>
    </row>
    <row r="1889" spans="1:5" ht="25.5" customHeight="1">
      <c r="A1889" s="149" t="s">
        <v>38979</v>
      </c>
      <c r="B1889" s="149" t="s">
        <v>35237</v>
      </c>
      <c r="C1889" s="149" t="s">
        <v>38980</v>
      </c>
      <c r="D1889" s="149" t="s">
        <v>246</v>
      </c>
      <c r="E1889" s="150">
        <v>15.23</v>
      </c>
    </row>
    <row r="1890" spans="1:5" ht="38.25" customHeight="1">
      <c r="A1890" s="149" t="s">
        <v>38981</v>
      </c>
      <c r="B1890" s="149" t="s">
        <v>35237</v>
      </c>
      <c r="C1890" s="149" t="s">
        <v>38982</v>
      </c>
      <c r="D1890" s="149" t="s">
        <v>246</v>
      </c>
      <c r="E1890" s="150">
        <v>16.7</v>
      </c>
    </row>
    <row r="1891" spans="1:5" ht="38.25" customHeight="1">
      <c r="A1891" s="149" t="s">
        <v>38983</v>
      </c>
      <c r="B1891" s="149" t="s">
        <v>35237</v>
      </c>
      <c r="C1891" s="149" t="s">
        <v>38984</v>
      </c>
      <c r="D1891" s="149" t="s">
        <v>246</v>
      </c>
      <c r="E1891" s="150">
        <v>19.27</v>
      </c>
    </row>
    <row r="1892" spans="1:5" ht="51" customHeight="1">
      <c r="A1892" s="149" t="s">
        <v>38985</v>
      </c>
      <c r="B1892" s="149" t="s">
        <v>35237</v>
      </c>
      <c r="C1892" s="149" t="s">
        <v>38986</v>
      </c>
      <c r="D1892" s="149" t="s">
        <v>246</v>
      </c>
      <c r="E1892" s="150">
        <v>16.309999999999999</v>
      </c>
    </row>
    <row r="1893" spans="1:5" ht="38.25" customHeight="1">
      <c r="A1893" s="149" t="s">
        <v>38987</v>
      </c>
      <c r="B1893" s="149" t="s">
        <v>35237</v>
      </c>
      <c r="C1893" s="149" t="s">
        <v>38988</v>
      </c>
      <c r="D1893" s="149" t="s">
        <v>246</v>
      </c>
      <c r="E1893" s="150">
        <v>62.97</v>
      </c>
    </row>
    <row r="1894" spans="1:5" ht="12.75" customHeight="1">
      <c r="A1894" s="149" t="s">
        <v>38989</v>
      </c>
      <c r="B1894" s="149" t="s">
        <v>35237</v>
      </c>
      <c r="C1894" s="149" t="s">
        <v>38990</v>
      </c>
      <c r="D1894" s="149" t="s">
        <v>35377</v>
      </c>
      <c r="E1894" s="150">
        <v>38.020000000000003</v>
      </c>
    </row>
    <row r="1895" spans="1:5" ht="12.75" customHeight="1">
      <c r="A1895" s="149" t="s">
        <v>38991</v>
      </c>
      <c r="B1895" s="149" t="s">
        <v>35237</v>
      </c>
      <c r="C1895" s="149" t="s">
        <v>38992</v>
      </c>
      <c r="D1895" s="149" t="s">
        <v>4500</v>
      </c>
      <c r="E1895" s="150">
        <v>28.5</v>
      </c>
    </row>
    <row r="1896" spans="1:5" ht="25.5" customHeight="1">
      <c r="A1896" s="149" t="s">
        <v>38993</v>
      </c>
      <c r="B1896" s="149" t="s">
        <v>35237</v>
      </c>
      <c r="C1896" s="149" t="s">
        <v>38994</v>
      </c>
      <c r="D1896" s="149" t="s">
        <v>246</v>
      </c>
      <c r="E1896" s="150">
        <v>8.25</v>
      </c>
    </row>
    <row r="1897" spans="1:5" ht="25.5" customHeight="1">
      <c r="A1897" s="149" t="s">
        <v>38995</v>
      </c>
      <c r="B1897" s="149" t="s">
        <v>35237</v>
      </c>
      <c r="C1897" s="149" t="s">
        <v>38996</v>
      </c>
      <c r="D1897" s="149" t="s">
        <v>246</v>
      </c>
      <c r="E1897" s="150">
        <v>39.25</v>
      </c>
    </row>
    <row r="1898" spans="1:5" ht="12.75" customHeight="1">
      <c r="A1898" s="149" t="s">
        <v>38997</v>
      </c>
      <c r="B1898" s="149" t="s">
        <v>35237</v>
      </c>
      <c r="C1898" s="149" t="s">
        <v>38998</v>
      </c>
      <c r="D1898" s="149" t="s">
        <v>35377</v>
      </c>
      <c r="E1898" s="150">
        <v>49.59</v>
      </c>
    </row>
    <row r="1899" spans="1:5" ht="25.5" customHeight="1">
      <c r="A1899" s="149" t="s">
        <v>38999</v>
      </c>
      <c r="B1899" s="149" t="s">
        <v>35237</v>
      </c>
      <c r="C1899" s="149" t="s">
        <v>39000</v>
      </c>
      <c r="D1899" s="149" t="s">
        <v>246</v>
      </c>
      <c r="E1899" s="150">
        <v>49.31</v>
      </c>
    </row>
    <row r="1900" spans="1:5" ht="12.75" customHeight="1">
      <c r="A1900" s="149" t="s">
        <v>39001</v>
      </c>
      <c r="B1900" s="149" t="s">
        <v>35237</v>
      </c>
      <c r="C1900" s="149" t="s">
        <v>39002</v>
      </c>
      <c r="D1900" s="149" t="s">
        <v>246</v>
      </c>
      <c r="E1900" s="150">
        <v>77.739999999999995</v>
      </c>
    </row>
    <row r="1901" spans="1:5" ht="38.25" customHeight="1">
      <c r="A1901" s="149" t="s">
        <v>39003</v>
      </c>
      <c r="B1901" s="149" t="s">
        <v>35237</v>
      </c>
      <c r="C1901" s="149" t="s">
        <v>39004</v>
      </c>
      <c r="D1901" s="149" t="s">
        <v>246</v>
      </c>
      <c r="E1901" s="150">
        <v>229</v>
      </c>
    </row>
    <row r="1902" spans="1:5" ht="12.75" customHeight="1">
      <c r="A1902" s="149" t="s">
        <v>39005</v>
      </c>
      <c r="B1902" s="149" t="s">
        <v>35237</v>
      </c>
      <c r="C1902" s="149" t="s">
        <v>39006</v>
      </c>
      <c r="D1902" s="149" t="s">
        <v>35377</v>
      </c>
      <c r="E1902" s="150">
        <v>44.92</v>
      </c>
    </row>
    <row r="1903" spans="1:5" ht="12.75" customHeight="1">
      <c r="A1903" s="149" t="s">
        <v>39007</v>
      </c>
      <c r="B1903" s="149" t="s">
        <v>35237</v>
      </c>
      <c r="C1903" s="149" t="s">
        <v>39008</v>
      </c>
      <c r="D1903" s="149" t="s">
        <v>35377</v>
      </c>
      <c r="E1903" s="150">
        <v>49.59</v>
      </c>
    </row>
    <row r="1904" spans="1:5" ht="25.5" customHeight="1">
      <c r="A1904" s="149" t="s">
        <v>39009</v>
      </c>
      <c r="B1904" s="149" t="s">
        <v>35237</v>
      </c>
      <c r="C1904" s="149" t="s">
        <v>39010</v>
      </c>
      <c r="D1904" s="149" t="s">
        <v>246</v>
      </c>
      <c r="E1904" s="150">
        <v>157.86000000000001</v>
      </c>
    </row>
    <row r="1905" spans="1:5" ht="12.75" customHeight="1">
      <c r="A1905" s="149" t="s">
        <v>39011</v>
      </c>
      <c r="B1905" s="149" t="s">
        <v>35237</v>
      </c>
      <c r="C1905" s="149" t="s">
        <v>39012</v>
      </c>
      <c r="D1905" s="149" t="s">
        <v>4500</v>
      </c>
      <c r="E1905" s="150">
        <v>13.78</v>
      </c>
    </row>
    <row r="1906" spans="1:5" ht="25.5" customHeight="1">
      <c r="A1906" s="149" t="s">
        <v>39013</v>
      </c>
      <c r="B1906" s="149" t="s">
        <v>35237</v>
      </c>
      <c r="C1906" s="149" t="s">
        <v>39014</v>
      </c>
      <c r="D1906" s="149" t="s">
        <v>246</v>
      </c>
      <c r="E1906" s="150">
        <v>1.22</v>
      </c>
    </row>
    <row r="1907" spans="1:5" ht="25.5" customHeight="1">
      <c r="A1907" s="149" t="s">
        <v>39015</v>
      </c>
      <c r="B1907" s="149" t="s">
        <v>35237</v>
      </c>
      <c r="C1907" s="149" t="s">
        <v>39016</v>
      </c>
      <c r="D1907" s="149" t="s">
        <v>246</v>
      </c>
      <c r="E1907" s="150">
        <v>5.5</v>
      </c>
    </row>
    <row r="1908" spans="1:5" ht="25.5" customHeight="1">
      <c r="A1908" s="149" t="s">
        <v>39017</v>
      </c>
      <c r="B1908" s="149" t="s">
        <v>35237</v>
      </c>
      <c r="C1908" s="149" t="s">
        <v>39018</v>
      </c>
      <c r="D1908" s="149" t="s">
        <v>246</v>
      </c>
      <c r="E1908" s="150">
        <v>85.3</v>
      </c>
    </row>
    <row r="1909" spans="1:5" ht="38.25" customHeight="1">
      <c r="A1909" s="149" t="s">
        <v>39019</v>
      </c>
      <c r="B1909" s="149" t="s">
        <v>35237</v>
      </c>
      <c r="C1909" s="149" t="s">
        <v>39020</v>
      </c>
      <c r="D1909" s="149" t="s">
        <v>246</v>
      </c>
      <c r="E1909" s="150">
        <v>215.28</v>
      </c>
    </row>
    <row r="1910" spans="1:5" ht="38.25" customHeight="1">
      <c r="A1910" s="149" t="s">
        <v>39021</v>
      </c>
      <c r="B1910" s="149" t="s">
        <v>35237</v>
      </c>
      <c r="C1910" s="149" t="s">
        <v>39022</v>
      </c>
      <c r="D1910" s="149" t="s">
        <v>246</v>
      </c>
      <c r="E1910" s="150">
        <v>278.72000000000003</v>
      </c>
    </row>
    <row r="1911" spans="1:5" ht="38.25" customHeight="1">
      <c r="A1911" s="149" t="s">
        <v>39023</v>
      </c>
      <c r="B1911" s="149" t="s">
        <v>35237</v>
      </c>
      <c r="C1911" s="149" t="s">
        <v>39024</v>
      </c>
      <c r="D1911" s="149" t="s">
        <v>246</v>
      </c>
      <c r="E1911" s="150">
        <v>364</v>
      </c>
    </row>
    <row r="1912" spans="1:5" ht="38.25" customHeight="1">
      <c r="A1912" s="149" t="s">
        <v>39025</v>
      </c>
      <c r="B1912" s="149" t="s">
        <v>35237</v>
      </c>
      <c r="C1912" s="149" t="s">
        <v>39026</v>
      </c>
      <c r="D1912" s="149" t="s">
        <v>246</v>
      </c>
      <c r="E1912" s="150">
        <v>405.6</v>
      </c>
    </row>
    <row r="1913" spans="1:5" ht="38.25" customHeight="1">
      <c r="A1913" s="149" t="s">
        <v>39027</v>
      </c>
      <c r="B1913" s="149" t="s">
        <v>35237</v>
      </c>
      <c r="C1913" s="149" t="s">
        <v>39028</v>
      </c>
      <c r="D1913" s="149" t="s">
        <v>246</v>
      </c>
      <c r="E1913" s="150">
        <v>426.4</v>
      </c>
    </row>
    <row r="1914" spans="1:5" ht="38.25" customHeight="1">
      <c r="A1914" s="149" t="s">
        <v>39029</v>
      </c>
      <c r="B1914" s="149" t="s">
        <v>35237</v>
      </c>
      <c r="C1914" s="149" t="s">
        <v>39030</v>
      </c>
      <c r="D1914" s="149" t="s">
        <v>246</v>
      </c>
      <c r="E1914" s="150">
        <v>561.6</v>
      </c>
    </row>
    <row r="1915" spans="1:5" ht="38.25" customHeight="1">
      <c r="A1915" s="149" t="s">
        <v>39031</v>
      </c>
      <c r="B1915" s="149" t="s">
        <v>35237</v>
      </c>
      <c r="C1915" s="149" t="s">
        <v>39032</v>
      </c>
      <c r="D1915" s="149" t="s">
        <v>246</v>
      </c>
      <c r="E1915" s="150">
        <v>717.6</v>
      </c>
    </row>
    <row r="1916" spans="1:5" ht="38.25" customHeight="1">
      <c r="A1916" s="149" t="s">
        <v>39033</v>
      </c>
      <c r="B1916" s="149" t="s">
        <v>35237</v>
      </c>
      <c r="C1916" s="149" t="s">
        <v>39034</v>
      </c>
      <c r="D1916" s="149" t="s">
        <v>246</v>
      </c>
      <c r="E1916" s="150">
        <v>1047</v>
      </c>
    </row>
    <row r="1917" spans="1:5" ht="38.25" customHeight="1">
      <c r="A1917" s="149" t="s">
        <v>39035</v>
      </c>
      <c r="B1917" s="149" t="s">
        <v>35237</v>
      </c>
      <c r="C1917" s="149" t="s">
        <v>39036</v>
      </c>
      <c r="D1917" s="149" t="s">
        <v>246</v>
      </c>
      <c r="E1917" s="150">
        <v>1154.4000000000001</v>
      </c>
    </row>
    <row r="1918" spans="1:5" ht="38.25" customHeight="1">
      <c r="A1918" s="149" t="s">
        <v>39037</v>
      </c>
      <c r="B1918" s="149" t="s">
        <v>35237</v>
      </c>
      <c r="C1918" s="149" t="s">
        <v>39038</v>
      </c>
      <c r="D1918" s="149" t="s">
        <v>246</v>
      </c>
      <c r="E1918" s="150">
        <v>1670.24</v>
      </c>
    </row>
    <row r="1919" spans="1:5" ht="38.25" customHeight="1">
      <c r="A1919" s="149" t="s">
        <v>39039</v>
      </c>
      <c r="B1919" s="149" t="s">
        <v>35237</v>
      </c>
      <c r="C1919" s="149" t="s">
        <v>39040</v>
      </c>
      <c r="D1919" s="149" t="s">
        <v>246</v>
      </c>
      <c r="E1919" s="150">
        <v>64.900000000000006</v>
      </c>
    </row>
    <row r="1920" spans="1:5" ht="12.75" customHeight="1">
      <c r="A1920" s="149" t="s">
        <v>39041</v>
      </c>
      <c r="B1920" s="149" t="s">
        <v>35237</v>
      </c>
      <c r="C1920" s="149" t="s">
        <v>39042</v>
      </c>
      <c r="D1920" s="149" t="s">
        <v>246</v>
      </c>
      <c r="E1920" s="150">
        <v>97.87</v>
      </c>
    </row>
    <row r="1921" spans="1:5" ht="12.75" customHeight="1">
      <c r="A1921" s="149" t="s">
        <v>39043</v>
      </c>
      <c r="B1921" s="149" t="s">
        <v>35237</v>
      </c>
      <c r="C1921" s="149" t="s">
        <v>39044</v>
      </c>
      <c r="D1921" s="149" t="s">
        <v>246</v>
      </c>
      <c r="E1921" s="150">
        <v>22.52</v>
      </c>
    </row>
    <row r="1922" spans="1:5" ht="38.25" customHeight="1">
      <c r="A1922" s="149" t="s">
        <v>39045</v>
      </c>
      <c r="B1922" s="149" t="s">
        <v>35237</v>
      </c>
      <c r="C1922" s="149" t="s">
        <v>39046</v>
      </c>
      <c r="D1922" s="149" t="s">
        <v>246</v>
      </c>
      <c r="E1922" s="150">
        <v>130.63</v>
      </c>
    </row>
    <row r="1923" spans="1:5" ht="38.25" customHeight="1">
      <c r="A1923" s="149" t="s">
        <v>39047</v>
      </c>
      <c r="B1923" s="149" t="s">
        <v>35237</v>
      </c>
      <c r="C1923" s="149" t="s">
        <v>39048</v>
      </c>
      <c r="D1923" s="149" t="s">
        <v>246</v>
      </c>
      <c r="E1923" s="150">
        <v>132.80000000000001</v>
      </c>
    </row>
    <row r="1924" spans="1:5" ht="38.25" customHeight="1">
      <c r="A1924" s="149" t="s">
        <v>39049</v>
      </c>
      <c r="B1924" s="149" t="s">
        <v>35237</v>
      </c>
      <c r="C1924" s="149" t="s">
        <v>39050</v>
      </c>
      <c r="D1924" s="149" t="s">
        <v>246</v>
      </c>
      <c r="E1924" s="150">
        <v>138.27000000000001</v>
      </c>
    </row>
    <row r="1925" spans="1:5" ht="38.25" customHeight="1">
      <c r="A1925" s="149" t="s">
        <v>39051</v>
      </c>
      <c r="B1925" s="149" t="s">
        <v>35237</v>
      </c>
      <c r="C1925" s="149" t="s">
        <v>39052</v>
      </c>
      <c r="D1925" s="149" t="s">
        <v>81</v>
      </c>
      <c r="E1925" s="150">
        <v>392.62</v>
      </c>
    </row>
    <row r="1926" spans="1:5" ht="25.5" customHeight="1">
      <c r="A1926" s="149" t="s">
        <v>39053</v>
      </c>
      <c r="B1926" s="149" t="s">
        <v>35237</v>
      </c>
      <c r="C1926" s="149" t="s">
        <v>39054</v>
      </c>
      <c r="D1926" s="149" t="s">
        <v>246</v>
      </c>
      <c r="E1926" s="150">
        <v>38.450000000000003</v>
      </c>
    </row>
    <row r="1927" spans="1:5" ht="38.25" customHeight="1">
      <c r="A1927" s="149" t="s">
        <v>39055</v>
      </c>
      <c r="B1927" s="149" t="s">
        <v>35237</v>
      </c>
      <c r="C1927" s="149" t="s">
        <v>39056</v>
      </c>
      <c r="D1927" s="149" t="s">
        <v>246</v>
      </c>
      <c r="E1927" s="150">
        <v>49.72</v>
      </c>
    </row>
    <row r="1928" spans="1:5" ht="38.25" customHeight="1">
      <c r="A1928" s="149" t="s">
        <v>39057</v>
      </c>
      <c r="B1928" s="149" t="s">
        <v>35237</v>
      </c>
      <c r="C1928" s="149" t="s">
        <v>39058</v>
      </c>
      <c r="D1928" s="149" t="s">
        <v>246</v>
      </c>
      <c r="E1928" s="150">
        <v>94.91</v>
      </c>
    </row>
    <row r="1929" spans="1:5" ht="38.25" customHeight="1">
      <c r="A1929" s="149" t="s">
        <v>39059</v>
      </c>
      <c r="B1929" s="149" t="s">
        <v>35237</v>
      </c>
      <c r="C1929" s="149" t="s">
        <v>39060</v>
      </c>
      <c r="D1929" s="149" t="s">
        <v>246</v>
      </c>
      <c r="E1929" s="150">
        <v>73.38</v>
      </c>
    </row>
    <row r="1930" spans="1:5" ht="25.5" customHeight="1">
      <c r="A1930" s="149" t="s">
        <v>39061</v>
      </c>
      <c r="B1930" s="149" t="s">
        <v>35237</v>
      </c>
      <c r="C1930" s="149" t="s">
        <v>39062</v>
      </c>
      <c r="D1930" s="149" t="s">
        <v>246</v>
      </c>
      <c r="E1930" s="150">
        <v>208.43</v>
      </c>
    </row>
    <row r="1931" spans="1:5" ht="12.75" customHeight="1">
      <c r="A1931" s="149" t="s">
        <v>39063</v>
      </c>
      <c r="B1931" s="149" t="s">
        <v>35237</v>
      </c>
      <c r="C1931" s="149" t="s">
        <v>39064</v>
      </c>
      <c r="D1931" s="149" t="s">
        <v>246</v>
      </c>
      <c r="E1931" s="150">
        <v>54.82</v>
      </c>
    </row>
    <row r="1932" spans="1:5" ht="25.5" customHeight="1">
      <c r="A1932" s="149" t="s">
        <v>39065</v>
      </c>
      <c r="B1932" s="149" t="s">
        <v>35237</v>
      </c>
      <c r="C1932" s="149" t="s">
        <v>39066</v>
      </c>
      <c r="D1932" s="149" t="s">
        <v>246</v>
      </c>
      <c r="E1932" s="150">
        <v>37.799999999999997</v>
      </c>
    </row>
    <row r="1933" spans="1:5" ht="25.5" customHeight="1">
      <c r="A1933" s="149" t="s">
        <v>39067</v>
      </c>
      <c r="B1933" s="149" t="s">
        <v>35237</v>
      </c>
      <c r="C1933" s="149" t="s">
        <v>39068</v>
      </c>
      <c r="D1933" s="149" t="s">
        <v>246</v>
      </c>
      <c r="E1933" s="150">
        <v>259.97000000000003</v>
      </c>
    </row>
    <row r="1934" spans="1:5" ht="25.5" customHeight="1">
      <c r="A1934" s="149" t="s">
        <v>39069</v>
      </c>
      <c r="B1934" s="149" t="s">
        <v>35237</v>
      </c>
      <c r="C1934" s="149" t="s">
        <v>39070</v>
      </c>
      <c r="D1934" s="149" t="s">
        <v>246</v>
      </c>
      <c r="E1934" s="150">
        <v>235.86</v>
      </c>
    </row>
    <row r="1935" spans="1:5" ht="38.25" customHeight="1">
      <c r="A1935" s="149" t="s">
        <v>39071</v>
      </c>
      <c r="B1935" s="149" t="s">
        <v>35237</v>
      </c>
      <c r="C1935" s="149" t="s">
        <v>39072</v>
      </c>
      <c r="D1935" s="149" t="s">
        <v>246</v>
      </c>
      <c r="E1935" s="150">
        <v>211.64</v>
      </c>
    </row>
    <row r="1936" spans="1:5" ht="38.25" customHeight="1">
      <c r="A1936" s="149" t="s">
        <v>39073</v>
      </c>
      <c r="B1936" s="149" t="s">
        <v>35237</v>
      </c>
      <c r="C1936" s="149" t="s">
        <v>39074</v>
      </c>
      <c r="D1936" s="149" t="s">
        <v>246</v>
      </c>
      <c r="E1936" s="150">
        <v>189.31</v>
      </c>
    </row>
    <row r="1937" spans="1:5" ht="12.75" customHeight="1">
      <c r="A1937" s="149" t="s">
        <v>39075</v>
      </c>
      <c r="B1937" s="149" t="s">
        <v>35237</v>
      </c>
      <c r="C1937" s="149" t="s">
        <v>39076</v>
      </c>
      <c r="D1937" s="149" t="s">
        <v>246</v>
      </c>
      <c r="E1937" s="150">
        <v>18.5</v>
      </c>
    </row>
    <row r="1938" spans="1:5" ht="25.5" customHeight="1">
      <c r="A1938" s="149" t="s">
        <v>39077</v>
      </c>
      <c r="B1938" s="149" t="s">
        <v>35237</v>
      </c>
      <c r="C1938" s="149" t="s">
        <v>39078</v>
      </c>
      <c r="D1938" s="149" t="s">
        <v>246</v>
      </c>
      <c r="E1938" s="150">
        <v>56.45</v>
      </c>
    </row>
    <row r="1939" spans="1:5" ht="25.5" customHeight="1">
      <c r="A1939" s="149" t="s">
        <v>39079</v>
      </c>
      <c r="B1939" s="149" t="s">
        <v>35237</v>
      </c>
      <c r="C1939" s="149" t="s">
        <v>39080</v>
      </c>
      <c r="D1939" s="149" t="s">
        <v>246</v>
      </c>
      <c r="E1939" s="150">
        <v>45.57</v>
      </c>
    </row>
    <row r="1940" spans="1:5" ht="25.5" customHeight="1">
      <c r="A1940" s="149" t="s">
        <v>39081</v>
      </c>
      <c r="B1940" s="149" t="s">
        <v>35237</v>
      </c>
      <c r="C1940" s="149" t="s">
        <v>39082</v>
      </c>
      <c r="D1940" s="149" t="s">
        <v>246</v>
      </c>
      <c r="E1940" s="150">
        <v>35.950000000000003</v>
      </c>
    </row>
    <row r="1941" spans="1:5" ht="25.5" customHeight="1">
      <c r="A1941" s="149" t="s">
        <v>39083</v>
      </c>
      <c r="B1941" s="149" t="s">
        <v>35237</v>
      </c>
      <c r="C1941" s="149" t="s">
        <v>39084</v>
      </c>
      <c r="D1941" s="149" t="s">
        <v>246</v>
      </c>
      <c r="E1941" s="150">
        <v>63.36</v>
      </c>
    </row>
    <row r="1942" spans="1:5" ht="25.5" customHeight="1">
      <c r="A1942" s="149" t="s">
        <v>39085</v>
      </c>
      <c r="B1942" s="149" t="s">
        <v>35237</v>
      </c>
      <c r="C1942" s="149" t="s">
        <v>39086</v>
      </c>
      <c r="D1942" s="149" t="s">
        <v>246</v>
      </c>
      <c r="E1942" s="150">
        <v>177.35</v>
      </c>
    </row>
    <row r="1943" spans="1:5" ht="25.5" customHeight="1">
      <c r="A1943" s="149" t="s">
        <v>39087</v>
      </c>
      <c r="B1943" s="149" t="s">
        <v>35237</v>
      </c>
      <c r="C1943" s="149" t="s">
        <v>39088</v>
      </c>
      <c r="D1943" s="149" t="s">
        <v>246</v>
      </c>
      <c r="E1943" s="150">
        <v>413.38</v>
      </c>
    </row>
    <row r="1944" spans="1:5" ht="12.75" customHeight="1">
      <c r="A1944" s="149" t="s">
        <v>39089</v>
      </c>
      <c r="B1944" s="149" t="s">
        <v>35237</v>
      </c>
      <c r="C1944" s="149" t="s">
        <v>39090</v>
      </c>
      <c r="D1944" s="149" t="s">
        <v>246</v>
      </c>
      <c r="E1944" s="150">
        <v>647.59</v>
      </c>
    </row>
    <row r="1945" spans="1:5" ht="25.5" customHeight="1">
      <c r="A1945" s="149" t="s">
        <v>39091</v>
      </c>
      <c r="B1945" s="149" t="s">
        <v>35237</v>
      </c>
      <c r="C1945" s="149" t="s">
        <v>39092</v>
      </c>
      <c r="D1945" s="149" t="s">
        <v>246</v>
      </c>
      <c r="E1945" s="150">
        <v>1315.98</v>
      </c>
    </row>
    <row r="1946" spans="1:5" ht="25.5" customHeight="1">
      <c r="A1946" s="149" t="s">
        <v>39093</v>
      </c>
      <c r="B1946" s="149" t="s">
        <v>35237</v>
      </c>
      <c r="C1946" s="149" t="s">
        <v>39094</v>
      </c>
      <c r="D1946" s="149" t="s">
        <v>246</v>
      </c>
      <c r="E1946" s="150">
        <v>11.89</v>
      </c>
    </row>
    <row r="1947" spans="1:5" ht="25.5" customHeight="1">
      <c r="A1947" s="149" t="s">
        <v>39095</v>
      </c>
      <c r="B1947" s="149" t="s">
        <v>35237</v>
      </c>
      <c r="C1947" s="149" t="s">
        <v>39096</v>
      </c>
      <c r="D1947" s="149" t="s">
        <v>246</v>
      </c>
      <c r="E1947" s="150">
        <v>57.11</v>
      </c>
    </row>
    <row r="1948" spans="1:5" ht="12.75" customHeight="1">
      <c r="A1948" s="149" t="s">
        <v>39097</v>
      </c>
      <c r="B1948" s="149" t="s">
        <v>35237</v>
      </c>
      <c r="C1948" s="149" t="s">
        <v>39098</v>
      </c>
      <c r="D1948" s="149" t="s">
        <v>246</v>
      </c>
      <c r="E1948" s="150">
        <v>78.650000000000006</v>
      </c>
    </row>
    <row r="1949" spans="1:5" ht="38.25" customHeight="1">
      <c r="A1949" s="149" t="s">
        <v>39099</v>
      </c>
      <c r="B1949" s="149" t="s">
        <v>35237</v>
      </c>
      <c r="C1949" s="149" t="s">
        <v>39100</v>
      </c>
      <c r="D1949" s="149" t="s">
        <v>246</v>
      </c>
      <c r="E1949" s="150">
        <v>54.49</v>
      </c>
    </row>
    <row r="1950" spans="1:5" ht="25.5" customHeight="1">
      <c r="A1950" s="149" t="s">
        <v>39101</v>
      </c>
      <c r="B1950" s="149" t="s">
        <v>35237</v>
      </c>
      <c r="C1950" s="149" t="s">
        <v>39102</v>
      </c>
      <c r="D1950" s="149" t="s">
        <v>246</v>
      </c>
      <c r="E1950" s="150">
        <v>13.58</v>
      </c>
    </row>
    <row r="1951" spans="1:5" ht="38.25" customHeight="1">
      <c r="A1951" s="149" t="s">
        <v>39103</v>
      </c>
      <c r="B1951" s="149" t="s">
        <v>35237</v>
      </c>
      <c r="C1951" s="149" t="s">
        <v>39104</v>
      </c>
      <c r="D1951" s="149" t="s">
        <v>246</v>
      </c>
      <c r="E1951" s="150">
        <v>4305</v>
      </c>
    </row>
    <row r="1952" spans="1:5" ht="25.5" customHeight="1">
      <c r="A1952" s="149" t="s">
        <v>39105</v>
      </c>
      <c r="B1952" s="149" t="s">
        <v>35237</v>
      </c>
      <c r="C1952" s="149" t="s">
        <v>39106</v>
      </c>
      <c r="D1952" s="149" t="s">
        <v>246</v>
      </c>
      <c r="E1952" s="150">
        <v>50</v>
      </c>
    </row>
    <row r="1953" spans="1:5" ht="25.5" customHeight="1">
      <c r="A1953" s="149" t="s">
        <v>39107</v>
      </c>
      <c r="B1953" s="149" t="s">
        <v>35237</v>
      </c>
      <c r="C1953" s="149" t="s">
        <v>39108</v>
      </c>
      <c r="D1953" s="149" t="s">
        <v>246</v>
      </c>
      <c r="E1953" s="150">
        <v>31.63</v>
      </c>
    </row>
    <row r="1954" spans="1:5" ht="25.5" customHeight="1">
      <c r="A1954" s="149" t="s">
        <v>39109</v>
      </c>
      <c r="B1954" s="149" t="s">
        <v>35237</v>
      </c>
      <c r="C1954" s="149" t="s">
        <v>39110</v>
      </c>
      <c r="D1954" s="149" t="s">
        <v>246</v>
      </c>
      <c r="E1954" s="150">
        <v>27</v>
      </c>
    </row>
    <row r="1955" spans="1:5" ht="25.5" customHeight="1">
      <c r="A1955" s="149" t="s">
        <v>39111</v>
      </c>
      <c r="B1955" s="149" t="s">
        <v>35237</v>
      </c>
      <c r="C1955" s="149" t="s">
        <v>39112</v>
      </c>
      <c r="D1955" s="149" t="s">
        <v>81</v>
      </c>
      <c r="E1955" s="150">
        <v>160</v>
      </c>
    </row>
    <row r="1956" spans="1:5" ht="25.5" customHeight="1">
      <c r="A1956" s="149" t="s">
        <v>39113</v>
      </c>
      <c r="B1956" s="149" t="s">
        <v>35237</v>
      </c>
      <c r="C1956" s="149" t="s">
        <v>39114</v>
      </c>
      <c r="D1956" s="149" t="s">
        <v>246</v>
      </c>
      <c r="E1956" s="150">
        <v>0.84</v>
      </c>
    </row>
    <row r="1957" spans="1:5" ht="25.5" customHeight="1">
      <c r="A1957" s="149" t="s">
        <v>39115</v>
      </c>
      <c r="B1957" s="149" t="s">
        <v>35237</v>
      </c>
      <c r="C1957" s="149" t="s">
        <v>39116</v>
      </c>
      <c r="D1957" s="149" t="s">
        <v>246</v>
      </c>
      <c r="E1957" s="150">
        <v>1.81</v>
      </c>
    </row>
    <row r="1958" spans="1:5" ht="38.25" customHeight="1">
      <c r="A1958" s="149" t="s">
        <v>39117</v>
      </c>
      <c r="B1958" s="149" t="s">
        <v>35237</v>
      </c>
      <c r="C1958" s="149" t="s">
        <v>39118</v>
      </c>
      <c r="D1958" s="149" t="s">
        <v>246</v>
      </c>
      <c r="E1958" s="150">
        <v>34.200000000000003</v>
      </c>
    </row>
    <row r="1959" spans="1:5" ht="38.25" customHeight="1">
      <c r="A1959" s="149" t="s">
        <v>39119</v>
      </c>
      <c r="B1959" s="149" t="s">
        <v>35237</v>
      </c>
      <c r="C1959" s="149" t="s">
        <v>39120</v>
      </c>
      <c r="D1959" s="149" t="s">
        <v>246</v>
      </c>
      <c r="E1959" s="150">
        <v>19.97</v>
      </c>
    </row>
    <row r="1960" spans="1:5" ht="38.25" customHeight="1">
      <c r="A1960" s="149" t="s">
        <v>39121</v>
      </c>
      <c r="B1960" s="149" t="s">
        <v>35237</v>
      </c>
      <c r="C1960" s="149" t="s">
        <v>39122</v>
      </c>
      <c r="D1960" s="149" t="s">
        <v>246</v>
      </c>
      <c r="E1960" s="150">
        <v>11.98</v>
      </c>
    </row>
    <row r="1961" spans="1:5" ht="25.5" customHeight="1">
      <c r="A1961" s="149" t="s">
        <v>39123</v>
      </c>
      <c r="B1961" s="149" t="s">
        <v>35237</v>
      </c>
      <c r="C1961" s="149" t="s">
        <v>39124</v>
      </c>
      <c r="D1961" s="149" t="s">
        <v>246</v>
      </c>
      <c r="E1961" s="150">
        <v>27.82</v>
      </c>
    </row>
    <row r="1962" spans="1:5" ht="12.75" customHeight="1">
      <c r="A1962" s="149" t="s">
        <v>39125</v>
      </c>
      <c r="B1962" s="149" t="s">
        <v>35237</v>
      </c>
      <c r="C1962" s="149" t="s">
        <v>39126</v>
      </c>
      <c r="D1962" s="149" t="s">
        <v>246</v>
      </c>
      <c r="E1962" s="150">
        <v>5200</v>
      </c>
    </row>
    <row r="1963" spans="1:5" ht="12.75" customHeight="1">
      <c r="A1963" s="149" t="s">
        <v>39127</v>
      </c>
      <c r="B1963" s="149" t="s">
        <v>35237</v>
      </c>
      <c r="C1963" s="149" t="s">
        <v>39128</v>
      </c>
      <c r="D1963" s="149" t="s">
        <v>246</v>
      </c>
      <c r="E1963" s="150">
        <v>6170.26</v>
      </c>
    </row>
    <row r="1964" spans="1:5" ht="12.75" customHeight="1">
      <c r="A1964" s="149" t="s">
        <v>39129</v>
      </c>
      <c r="B1964" s="149" t="s">
        <v>35237</v>
      </c>
      <c r="C1964" s="149" t="s">
        <v>39130</v>
      </c>
      <c r="D1964" s="149" t="s">
        <v>246</v>
      </c>
      <c r="E1964" s="150">
        <v>6204.5</v>
      </c>
    </row>
    <row r="1965" spans="1:5" ht="12.75" customHeight="1">
      <c r="A1965" s="149" t="s">
        <v>39131</v>
      </c>
      <c r="B1965" s="149" t="s">
        <v>35237</v>
      </c>
      <c r="C1965" s="149" t="s">
        <v>39132</v>
      </c>
      <c r="D1965" s="149" t="s">
        <v>246</v>
      </c>
      <c r="E1965" s="150">
        <v>8.6300000000000008</v>
      </c>
    </row>
    <row r="1966" spans="1:5" ht="25.5" customHeight="1">
      <c r="A1966" s="149" t="s">
        <v>39133</v>
      </c>
      <c r="B1966" s="149" t="s">
        <v>35237</v>
      </c>
      <c r="C1966" s="149" t="s">
        <v>39134</v>
      </c>
      <c r="D1966" s="149" t="s">
        <v>246</v>
      </c>
      <c r="E1966" s="150">
        <v>39.18</v>
      </c>
    </row>
    <row r="1967" spans="1:5" ht="25.5" customHeight="1">
      <c r="A1967" s="149" t="s">
        <v>39135</v>
      </c>
      <c r="B1967" s="149" t="s">
        <v>35237</v>
      </c>
      <c r="C1967" s="149" t="s">
        <v>39136</v>
      </c>
      <c r="D1967" s="149" t="s">
        <v>246</v>
      </c>
      <c r="E1967" s="150">
        <v>22.41</v>
      </c>
    </row>
    <row r="1968" spans="1:5" ht="12.75" customHeight="1">
      <c r="A1968" s="149" t="s">
        <v>39137</v>
      </c>
      <c r="B1968" s="149" t="s">
        <v>35237</v>
      </c>
      <c r="C1968" s="149" t="s">
        <v>39138</v>
      </c>
      <c r="D1968" s="149" t="s">
        <v>246</v>
      </c>
      <c r="E1968" s="150">
        <v>11.29</v>
      </c>
    </row>
    <row r="1969" spans="1:5" ht="25.5" customHeight="1">
      <c r="A1969" s="149" t="s">
        <v>39139</v>
      </c>
      <c r="B1969" s="149" t="s">
        <v>35237</v>
      </c>
      <c r="C1969" s="149" t="s">
        <v>39140</v>
      </c>
      <c r="D1969" s="149" t="s">
        <v>246</v>
      </c>
      <c r="E1969" s="150">
        <v>57.55</v>
      </c>
    </row>
    <row r="1970" spans="1:5" ht="38.25" customHeight="1">
      <c r="A1970" s="149" t="s">
        <v>39141</v>
      </c>
      <c r="B1970" s="149" t="s">
        <v>35237</v>
      </c>
      <c r="C1970" s="149" t="s">
        <v>39142</v>
      </c>
      <c r="D1970" s="149" t="s">
        <v>246</v>
      </c>
      <c r="E1970" s="150">
        <v>52.4</v>
      </c>
    </row>
    <row r="1971" spans="1:5" ht="25.5" customHeight="1">
      <c r="A1971" s="149" t="s">
        <v>39143</v>
      </c>
      <c r="B1971" s="149" t="s">
        <v>35237</v>
      </c>
      <c r="C1971" s="149" t="s">
        <v>39144</v>
      </c>
      <c r="D1971" s="149" t="s">
        <v>246</v>
      </c>
      <c r="E1971" s="150">
        <v>30.45</v>
      </c>
    </row>
    <row r="1972" spans="1:5" ht="25.5" customHeight="1">
      <c r="A1972" s="149" t="s">
        <v>39145</v>
      </c>
      <c r="B1972" s="149" t="s">
        <v>35237</v>
      </c>
      <c r="C1972" s="149" t="s">
        <v>39146</v>
      </c>
      <c r="D1972" s="149" t="s">
        <v>246</v>
      </c>
      <c r="E1972" s="150">
        <v>10.66</v>
      </c>
    </row>
    <row r="1973" spans="1:5" ht="25.5" customHeight="1">
      <c r="A1973" s="149" t="s">
        <v>39147</v>
      </c>
      <c r="B1973" s="149" t="s">
        <v>35237</v>
      </c>
      <c r="C1973" s="149" t="s">
        <v>39148</v>
      </c>
      <c r="D1973" s="149" t="s">
        <v>246</v>
      </c>
      <c r="E1973" s="150">
        <v>1.28</v>
      </c>
    </row>
    <row r="1974" spans="1:5" ht="12.75" customHeight="1">
      <c r="A1974" s="149" t="s">
        <v>39149</v>
      </c>
      <c r="B1974" s="149" t="s">
        <v>35237</v>
      </c>
      <c r="C1974" s="149" t="s">
        <v>39150</v>
      </c>
      <c r="D1974" s="149" t="s">
        <v>246</v>
      </c>
      <c r="E1974" s="150">
        <v>14.54</v>
      </c>
    </row>
    <row r="1975" spans="1:5" ht="38.25" customHeight="1">
      <c r="A1975" s="149" t="s">
        <v>39151</v>
      </c>
      <c r="B1975" s="149" t="s">
        <v>35237</v>
      </c>
      <c r="C1975" s="149" t="s">
        <v>39152</v>
      </c>
      <c r="D1975" s="149" t="s">
        <v>246</v>
      </c>
      <c r="E1975" s="150">
        <v>2210</v>
      </c>
    </row>
    <row r="1976" spans="1:5" ht="51" customHeight="1">
      <c r="A1976" s="149" t="s">
        <v>39153</v>
      </c>
      <c r="B1976" s="149" t="s">
        <v>35237</v>
      </c>
      <c r="C1976" s="149" t="s">
        <v>39154</v>
      </c>
      <c r="D1976" s="149" t="s">
        <v>246</v>
      </c>
      <c r="E1976" s="150">
        <v>1500</v>
      </c>
    </row>
    <row r="1977" spans="1:5" ht="12.75" customHeight="1">
      <c r="A1977" s="149" t="s">
        <v>39155</v>
      </c>
      <c r="B1977" s="149" t="s">
        <v>34868</v>
      </c>
      <c r="C1977" s="149" t="s">
        <v>39156</v>
      </c>
      <c r="D1977" s="149" t="s">
        <v>246</v>
      </c>
      <c r="E1977" s="150">
        <v>517.70000000000005</v>
      </c>
    </row>
    <row r="1978" spans="1:5" ht="25.5" customHeight="1">
      <c r="A1978" s="149" t="s">
        <v>39157</v>
      </c>
      <c r="B1978" s="149" t="s">
        <v>35237</v>
      </c>
      <c r="C1978" s="149" t="s">
        <v>39158</v>
      </c>
      <c r="D1978" s="149" t="s">
        <v>81</v>
      </c>
      <c r="E1978" s="150">
        <v>588</v>
      </c>
    </row>
    <row r="1979" spans="1:5" ht="25.5" customHeight="1">
      <c r="A1979" s="149" t="s">
        <v>39159</v>
      </c>
      <c r="B1979" s="149" t="s">
        <v>35237</v>
      </c>
      <c r="C1979" s="149" t="s">
        <v>39160</v>
      </c>
      <c r="D1979" s="149" t="s">
        <v>246</v>
      </c>
      <c r="E1979" s="150">
        <v>167</v>
      </c>
    </row>
    <row r="1980" spans="1:5" ht="25.5" customHeight="1">
      <c r="A1980" s="149" t="s">
        <v>39161</v>
      </c>
      <c r="B1980" s="149" t="s">
        <v>35237</v>
      </c>
      <c r="C1980" s="149" t="s">
        <v>39162</v>
      </c>
      <c r="D1980" s="149" t="s">
        <v>246</v>
      </c>
      <c r="E1980" s="150">
        <v>381</v>
      </c>
    </row>
    <row r="1981" spans="1:5" ht="25.5" customHeight="1">
      <c r="A1981" s="149" t="s">
        <v>39163</v>
      </c>
      <c r="B1981" s="149" t="s">
        <v>35237</v>
      </c>
      <c r="C1981" s="149" t="s">
        <v>39164</v>
      </c>
      <c r="D1981" s="149" t="s">
        <v>246</v>
      </c>
      <c r="E1981" s="150">
        <v>463</v>
      </c>
    </row>
    <row r="1982" spans="1:5" ht="38.25" customHeight="1">
      <c r="A1982" s="149" t="s">
        <v>39165</v>
      </c>
      <c r="B1982" s="149" t="s">
        <v>35237</v>
      </c>
      <c r="C1982" s="149" t="s">
        <v>39166</v>
      </c>
      <c r="D1982" s="149" t="s">
        <v>246</v>
      </c>
      <c r="E1982" s="150">
        <v>11.64</v>
      </c>
    </row>
    <row r="1983" spans="1:5" ht="38.25" customHeight="1">
      <c r="A1983" s="149" t="s">
        <v>39167</v>
      </c>
      <c r="B1983" s="149" t="s">
        <v>35237</v>
      </c>
      <c r="C1983" s="149" t="s">
        <v>39168</v>
      </c>
      <c r="D1983" s="149" t="s">
        <v>246</v>
      </c>
      <c r="E1983" s="150">
        <v>35.19</v>
      </c>
    </row>
    <row r="1984" spans="1:5" ht="38.25" customHeight="1">
      <c r="A1984" s="149" t="s">
        <v>39169</v>
      </c>
      <c r="B1984" s="149" t="s">
        <v>35237</v>
      </c>
      <c r="C1984" s="149" t="s">
        <v>39170</v>
      </c>
      <c r="D1984" s="149" t="s">
        <v>246</v>
      </c>
      <c r="E1984" s="150">
        <v>99.19</v>
      </c>
    </row>
    <row r="1985" spans="1:5" ht="38.25" customHeight="1">
      <c r="A1985" s="149" t="s">
        <v>39171</v>
      </c>
      <c r="B1985" s="149" t="s">
        <v>35237</v>
      </c>
      <c r="C1985" s="149" t="s">
        <v>39172</v>
      </c>
      <c r="D1985" s="149" t="s">
        <v>246</v>
      </c>
      <c r="E1985" s="150">
        <v>127.14</v>
      </c>
    </row>
    <row r="1986" spans="1:5" ht="25.5" customHeight="1">
      <c r="A1986" s="149" t="s">
        <v>39173</v>
      </c>
      <c r="B1986" s="149" t="s">
        <v>35237</v>
      </c>
      <c r="C1986" s="149" t="s">
        <v>39174</v>
      </c>
      <c r="D1986" s="149" t="s">
        <v>246</v>
      </c>
      <c r="E1986" s="150">
        <v>3118.5</v>
      </c>
    </row>
    <row r="1987" spans="1:5" ht="38.25" customHeight="1">
      <c r="A1987" s="149" t="s">
        <v>39175</v>
      </c>
      <c r="B1987" s="149" t="s">
        <v>35237</v>
      </c>
      <c r="C1987" s="149" t="s">
        <v>39176</v>
      </c>
      <c r="D1987" s="149" t="s">
        <v>246</v>
      </c>
      <c r="E1987" s="150">
        <v>145.02000000000001</v>
      </c>
    </row>
    <row r="1988" spans="1:5" ht="25.5" customHeight="1">
      <c r="A1988" s="149" t="s">
        <v>39177</v>
      </c>
      <c r="B1988" s="149" t="s">
        <v>35237</v>
      </c>
      <c r="C1988" s="149" t="s">
        <v>39178</v>
      </c>
      <c r="D1988" s="149" t="s">
        <v>246</v>
      </c>
      <c r="E1988" s="150">
        <v>4504.5</v>
      </c>
    </row>
    <row r="1989" spans="1:5" ht="25.5" customHeight="1">
      <c r="A1989" s="149" t="s">
        <v>39179</v>
      </c>
      <c r="B1989" s="149" t="s">
        <v>35237</v>
      </c>
      <c r="C1989" s="149" t="s">
        <v>39180</v>
      </c>
      <c r="D1989" s="149" t="s">
        <v>246</v>
      </c>
      <c r="E1989" s="150">
        <v>5396</v>
      </c>
    </row>
    <row r="1990" spans="1:5" ht="51" customHeight="1">
      <c r="A1990" s="149" t="s">
        <v>39181</v>
      </c>
      <c r="B1990" s="149" t="s">
        <v>35237</v>
      </c>
      <c r="C1990" s="149" t="s">
        <v>39182</v>
      </c>
      <c r="D1990" s="149" t="s">
        <v>246</v>
      </c>
      <c r="E1990" s="150">
        <v>6.27</v>
      </c>
    </row>
    <row r="1991" spans="1:5" ht="51" customHeight="1">
      <c r="A1991" s="149" t="s">
        <v>39183</v>
      </c>
      <c r="B1991" s="149" t="s">
        <v>35237</v>
      </c>
      <c r="C1991" s="149" t="s">
        <v>39184</v>
      </c>
      <c r="D1991" s="149" t="s">
        <v>246</v>
      </c>
      <c r="E1991" s="150">
        <v>7.44</v>
      </c>
    </row>
    <row r="1992" spans="1:5" ht="38.25" customHeight="1">
      <c r="A1992" s="149" t="s">
        <v>39185</v>
      </c>
      <c r="B1992" s="149" t="s">
        <v>35237</v>
      </c>
      <c r="C1992" s="149" t="s">
        <v>39186</v>
      </c>
      <c r="D1992" s="149" t="s">
        <v>246</v>
      </c>
      <c r="E1992" s="150">
        <v>8.09</v>
      </c>
    </row>
    <row r="1993" spans="1:5" ht="38.25" customHeight="1">
      <c r="A1993" s="149" t="s">
        <v>39187</v>
      </c>
      <c r="B1993" s="149" t="s">
        <v>35237</v>
      </c>
      <c r="C1993" s="149" t="s">
        <v>39188</v>
      </c>
      <c r="D1993" s="149" t="s">
        <v>246</v>
      </c>
      <c r="E1993" s="150">
        <v>8.8000000000000007</v>
      </c>
    </row>
    <row r="1994" spans="1:5" ht="51" customHeight="1">
      <c r="A1994" s="149" t="s">
        <v>39189</v>
      </c>
      <c r="B1994" s="149" t="s">
        <v>35237</v>
      </c>
      <c r="C1994" s="149" t="s">
        <v>39190</v>
      </c>
      <c r="D1994" s="149" t="s">
        <v>246</v>
      </c>
      <c r="E1994" s="150">
        <v>9.33</v>
      </c>
    </row>
    <row r="1995" spans="1:5" ht="38.25" customHeight="1">
      <c r="A1995" s="149" t="s">
        <v>39191</v>
      </c>
      <c r="B1995" s="149" t="s">
        <v>35237</v>
      </c>
      <c r="C1995" s="149" t="s">
        <v>39192</v>
      </c>
      <c r="D1995" s="149" t="s">
        <v>246</v>
      </c>
      <c r="E1995" s="150">
        <v>18.690000000000001</v>
      </c>
    </row>
    <row r="1996" spans="1:5" ht="38.25" customHeight="1">
      <c r="A1996" s="149" t="s">
        <v>39193</v>
      </c>
      <c r="B1996" s="149" t="s">
        <v>35237</v>
      </c>
      <c r="C1996" s="149" t="s">
        <v>39194</v>
      </c>
      <c r="D1996" s="149" t="s">
        <v>246</v>
      </c>
      <c r="E1996" s="150">
        <v>22.09</v>
      </c>
    </row>
    <row r="1997" spans="1:5" ht="38.25" customHeight="1">
      <c r="A1997" s="149" t="s">
        <v>39195</v>
      </c>
      <c r="B1997" s="149" t="s">
        <v>35237</v>
      </c>
      <c r="C1997" s="149" t="s">
        <v>39196</v>
      </c>
      <c r="D1997" s="149" t="s">
        <v>246</v>
      </c>
      <c r="E1997" s="150">
        <v>22.82</v>
      </c>
    </row>
    <row r="1998" spans="1:5" ht="38.25" customHeight="1">
      <c r="A1998" s="149" t="s">
        <v>39197</v>
      </c>
      <c r="B1998" s="149" t="s">
        <v>35237</v>
      </c>
      <c r="C1998" s="149" t="s">
        <v>39198</v>
      </c>
      <c r="D1998" s="149" t="s">
        <v>246</v>
      </c>
      <c r="E1998" s="150">
        <v>26.97</v>
      </c>
    </row>
    <row r="1999" spans="1:5" ht="38.25" customHeight="1">
      <c r="A1999" s="149" t="s">
        <v>39199</v>
      </c>
      <c r="B1999" s="149" t="s">
        <v>35237</v>
      </c>
      <c r="C1999" s="149" t="s">
        <v>39200</v>
      </c>
      <c r="D1999" s="149" t="s">
        <v>81</v>
      </c>
      <c r="E1999" s="150">
        <v>14.81</v>
      </c>
    </row>
    <row r="2000" spans="1:5" ht="12.75" customHeight="1">
      <c r="A2000" s="149" t="s">
        <v>39201</v>
      </c>
      <c r="B2000" s="149" t="s">
        <v>35237</v>
      </c>
      <c r="C2000" s="149" t="s">
        <v>39202</v>
      </c>
      <c r="D2000" s="149" t="s">
        <v>81</v>
      </c>
      <c r="E2000" s="150">
        <v>0.56999999999999995</v>
      </c>
    </row>
    <row r="2001" spans="1:5" ht="12.75" customHeight="1">
      <c r="A2001" s="149" t="s">
        <v>39203</v>
      </c>
      <c r="B2001" s="149" t="s">
        <v>35237</v>
      </c>
      <c r="C2001" s="149" t="s">
        <v>39204</v>
      </c>
      <c r="D2001" s="149" t="s">
        <v>246</v>
      </c>
      <c r="E2001" s="150">
        <v>0.22</v>
      </c>
    </row>
    <row r="2002" spans="1:5" ht="25.5" customHeight="1">
      <c r="A2002" s="149" t="s">
        <v>39205</v>
      </c>
      <c r="B2002" s="149" t="s">
        <v>35237</v>
      </c>
      <c r="C2002" s="149" t="s">
        <v>39206</v>
      </c>
      <c r="D2002" s="149" t="s">
        <v>246</v>
      </c>
      <c r="E2002" s="150">
        <v>86</v>
      </c>
    </row>
    <row r="2003" spans="1:5" ht="12.75" customHeight="1">
      <c r="A2003" s="149" t="s">
        <v>39207</v>
      </c>
      <c r="B2003" s="149" t="s">
        <v>35237</v>
      </c>
      <c r="C2003" s="149" t="s">
        <v>39208</v>
      </c>
      <c r="D2003" s="149" t="s">
        <v>246</v>
      </c>
      <c r="E2003" s="150">
        <v>25.08</v>
      </c>
    </row>
    <row r="2004" spans="1:5" ht="25.5" customHeight="1">
      <c r="A2004" s="149" t="s">
        <v>39209</v>
      </c>
      <c r="B2004" s="149" t="s">
        <v>35237</v>
      </c>
      <c r="C2004" s="149" t="s">
        <v>39210</v>
      </c>
      <c r="D2004" s="149" t="s">
        <v>246</v>
      </c>
      <c r="E2004" s="150">
        <v>40.61</v>
      </c>
    </row>
    <row r="2005" spans="1:5" ht="25.5" customHeight="1">
      <c r="A2005" s="149" t="s">
        <v>39211</v>
      </c>
      <c r="B2005" s="149" t="s">
        <v>35237</v>
      </c>
      <c r="C2005" s="149" t="s">
        <v>39212</v>
      </c>
      <c r="D2005" s="149" t="s">
        <v>246</v>
      </c>
      <c r="E2005" s="150">
        <v>28</v>
      </c>
    </row>
    <row r="2006" spans="1:5" ht="25.5" customHeight="1">
      <c r="A2006" s="149" t="s">
        <v>39213</v>
      </c>
      <c r="B2006" s="149" t="s">
        <v>35237</v>
      </c>
      <c r="C2006" s="149" t="s">
        <v>39214</v>
      </c>
      <c r="D2006" s="149" t="s">
        <v>246</v>
      </c>
      <c r="E2006" s="150">
        <v>23</v>
      </c>
    </row>
    <row r="2007" spans="1:5" ht="38.25" customHeight="1">
      <c r="A2007" s="149" t="s">
        <v>39215</v>
      </c>
      <c r="B2007" s="149" t="s">
        <v>35237</v>
      </c>
      <c r="C2007" s="149" t="s">
        <v>39216</v>
      </c>
      <c r="D2007" s="149" t="s">
        <v>246</v>
      </c>
      <c r="E2007" s="150">
        <v>131.08000000000001</v>
      </c>
    </row>
    <row r="2008" spans="1:5" ht="38.25" customHeight="1">
      <c r="A2008" s="149" t="s">
        <v>39217</v>
      </c>
      <c r="B2008" s="149" t="s">
        <v>35237</v>
      </c>
      <c r="C2008" s="149" t="s">
        <v>39218</v>
      </c>
      <c r="D2008" s="149" t="s">
        <v>246</v>
      </c>
      <c r="E2008" s="150">
        <v>112.28</v>
      </c>
    </row>
    <row r="2009" spans="1:5" ht="38.25" customHeight="1">
      <c r="A2009" s="149" t="s">
        <v>39219</v>
      </c>
      <c r="B2009" s="149" t="s">
        <v>35237</v>
      </c>
      <c r="C2009" s="149" t="s">
        <v>39220</v>
      </c>
      <c r="D2009" s="149" t="s">
        <v>246</v>
      </c>
      <c r="E2009" s="150">
        <v>107.45</v>
      </c>
    </row>
    <row r="2010" spans="1:5" ht="51" customHeight="1">
      <c r="A2010" s="149" t="s">
        <v>39221</v>
      </c>
      <c r="B2010" s="149" t="s">
        <v>35237</v>
      </c>
      <c r="C2010" s="149" t="s">
        <v>39222</v>
      </c>
      <c r="D2010" s="149" t="s">
        <v>81</v>
      </c>
      <c r="E2010" s="150">
        <v>324.20999999999998</v>
      </c>
    </row>
    <row r="2011" spans="1:5" ht="51" customHeight="1">
      <c r="A2011" s="149" t="s">
        <v>39223</v>
      </c>
      <c r="B2011" s="149" t="s">
        <v>35237</v>
      </c>
      <c r="C2011" s="149" t="s">
        <v>39224</v>
      </c>
      <c r="D2011" s="149" t="s">
        <v>81</v>
      </c>
      <c r="E2011" s="150">
        <v>387.57</v>
      </c>
    </row>
    <row r="2012" spans="1:5" ht="51" customHeight="1">
      <c r="A2012" s="149" t="s">
        <v>39225</v>
      </c>
      <c r="B2012" s="149" t="s">
        <v>35237</v>
      </c>
      <c r="C2012" s="149" t="s">
        <v>39226</v>
      </c>
      <c r="D2012" s="149" t="s">
        <v>81</v>
      </c>
      <c r="E2012" s="150">
        <v>473.96</v>
      </c>
    </row>
    <row r="2013" spans="1:5" ht="51" customHeight="1">
      <c r="A2013" s="149" t="s">
        <v>39227</v>
      </c>
      <c r="B2013" s="149" t="s">
        <v>35237</v>
      </c>
      <c r="C2013" s="149" t="s">
        <v>39228</v>
      </c>
      <c r="D2013" s="149" t="s">
        <v>81</v>
      </c>
      <c r="E2013" s="150">
        <v>540.70000000000005</v>
      </c>
    </row>
    <row r="2014" spans="1:5" ht="51" customHeight="1">
      <c r="A2014" s="149" t="s">
        <v>39229</v>
      </c>
      <c r="B2014" s="149" t="s">
        <v>35237</v>
      </c>
      <c r="C2014" s="149" t="s">
        <v>39230</v>
      </c>
      <c r="D2014" s="149" t="s">
        <v>81</v>
      </c>
      <c r="E2014" s="150">
        <v>761.21</v>
      </c>
    </row>
    <row r="2015" spans="1:5" ht="51" customHeight="1">
      <c r="A2015" s="149" t="s">
        <v>39231</v>
      </c>
      <c r="B2015" s="149" t="s">
        <v>35237</v>
      </c>
      <c r="C2015" s="149" t="s">
        <v>39232</v>
      </c>
      <c r="D2015" s="149" t="s">
        <v>81</v>
      </c>
      <c r="E2015" s="150">
        <v>949.14</v>
      </c>
    </row>
    <row r="2016" spans="1:5" ht="51" customHeight="1">
      <c r="A2016" s="149" t="s">
        <v>39233</v>
      </c>
      <c r="B2016" s="149" t="s">
        <v>35237</v>
      </c>
      <c r="C2016" s="149" t="s">
        <v>39234</v>
      </c>
      <c r="D2016" s="149" t="s">
        <v>81</v>
      </c>
      <c r="E2016" s="150">
        <v>1227.21</v>
      </c>
    </row>
    <row r="2017" spans="1:5" ht="51" customHeight="1">
      <c r="A2017" s="149" t="s">
        <v>39235</v>
      </c>
      <c r="B2017" s="149" t="s">
        <v>35237</v>
      </c>
      <c r="C2017" s="149" t="s">
        <v>39236</v>
      </c>
      <c r="D2017" s="149" t="s">
        <v>81</v>
      </c>
      <c r="E2017" s="150">
        <v>713.39</v>
      </c>
    </row>
    <row r="2018" spans="1:5" ht="38.25" customHeight="1">
      <c r="A2018" s="149" t="s">
        <v>39237</v>
      </c>
      <c r="B2018" s="149" t="s">
        <v>35237</v>
      </c>
      <c r="C2018" s="149" t="s">
        <v>39238</v>
      </c>
      <c r="D2018" s="149" t="s">
        <v>246</v>
      </c>
      <c r="E2018" s="150">
        <v>97.12</v>
      </c>
    </row>
    <row r="2019" spans="1:5" ht="25.5" customHeight="1">
      <c r="A2019" s="149" t="s">
        <v>39239</v>
      </c>
      <c r="B2019" s="149" t="s">
        <v>35237</v>
      </c>
      <c r="C2019" s="149" t="s">
        <v>39240</v>
      </c>
      <c r="D2019" s="149" t="s">
        <v>246</v>
      </c>
      <c r="E2019" s="150">
        <v>3.45</v>
      </c>
    </row>
    <row r="2020" spans="1:5" ht="38.25" customHeight="1">
      <c r="A2020" s="149" t="s">
        <v>39241</v>
      </c>
      <c r="B2020" s="149" t="s">
        <v>35237</v>
      </c>
      <c r="C2020" s="149" t="s">
        <v>39242</v>
      </c>
      <c r="D2020" s="149" t="s">
        <v>1309</v>
      </c>
      <c r="E2020" s="150">
        <v>29.4</v>
      </c>
    </row>
    <row r="2021" spans="1:5" ht="38.25" customHeight="1">
      <c r="A2021" s="149" t="s">
        <v>39243</v>
      </c>
      <c r="B2021" s="149" t="s">
        <v>35237</v>
      </c>
      <c r="C2021" s="149" t="s">
        <v>39244</v>
      </c>
      <c r="D2021" s="149" t="s">
        <v>1309</v>
      </c>
      <c r="E2021" s="150">
        <v>36.700000000000003</v>
      </c>
    </row>
    <row r="2022" spans="1:5" ht="38.25" customHeight="1">
      <c r="A2022" s="149" t="s">
        <v>39245</v>
      </c>
      <c r="B2022" s="149" t="s">
        <v>35237</v>
      </c>
      <c r="C2022" s="149" t="s">
        <v>39246</v>
      </c>
      <c r="D2022" s="149" t="s">
        <v>1309</v>
      </c>
      <c r="E2022" s="150">
        <v>42.35</v>
      </c>
    </row>
    <row r="2023" spans="1:5" ht="12.75" customHeight="1">
      <c r="A2023" s="149" t="s">
        <v>39247</v>
      </c>
      <c r="B2023" s="149" t="s">
        <v>35237</v>
      </c>
      <c r="C2023" s="149" t="s">
        <v>39248</v>
      </c>
      <c r="D2023" s="149" t="s">
        <v>81</v>
      </c>
      <c r="E2023" s="150">
        <v>2.0099999999999998</v>
      </c>
    </row>
    <row r="2024" spans="1:5" ht="12.75" customHeight="1">
      <c r="A2024" s="149" t="s">
        <v>39249</v>
      </c>
      <c r="B2024" s="149" t="s">
        <v>35237</v>
      </c>
      <c r="C2024" s="149" t="s">
        <v>39250</v>
      </c>
      <c r="D2024" s="149" t="s">
        <v>81</v>
      </c>
      <c r="E2024" s="150">
        <v>4.38</v>
      </c>
    </row>
    <row r="2025" spans="1:5" ht="12.75" customHeight="1">
      <c r="A2025" s="149" t="s">
        <v>39251</v>
      </c>
      <c r="B2025" s="149" t="s">
        <v>35237</v>
      </c>
      <c r="C2025" s="149" t="s">
        <v>39252</v>
      </c>
      <c r="D2025" s="149" t="s">
        <v>81</v>
      </c>
      <c r="E2025" s="150">
        <v>7.64</v>
      </c>
    </row>
    <row r="2026" spans="1:5" ht="12.75" customHeight="1">
      <c r="A2026" s="149" t="s">
        <v>39253</v>
      </c>
      <c r="B2026" s="149" t="s">
        <v>35237</v>
      </c>
      <c r="C2026" s="149" t="s">
        <v>39254</v>
      </c>
      <c r="D2026" s="149" t="s">
        <v>81</v>
      </c>
      <c r="E2026" s="150">
        <v>11.14</v>
      </c>
    </row>
    <row r="2027" spans="1:5" ht="12.75" customHeight="1">
      <c r="A2027" s="149" t="s">
        <v>39255</v>
      </c>
      <c r="B2027" s="149" t="s">
        <v>35237</v>
      </c>
      <c r="C2027" s="149" t="s">
        <v>39256</v>
      </c>
      <c r="D2027" s="149" t="s">
        <v>81</v>
      </c>
      <c r="E2027" s="150">
        <v>15.32</v>
      </c>
    </row>
    <row r="2028" spans="1:5" ht="12.75" customHeight="1">
      <c r="A2028" s="149" t="s">
        <v>39257</v>
      </c>
      <c r="B2028" s="149" t="s">
        <v>35237</v>
      </c>
      <c r="C2028" s="149" t="s">
        <v>39258</v>
      </c>
      <c r="D2028" s="149" t="s">
        <v>81</v>
      </c>
      <c r="E2028" s="150">
        <v>18.46</v>
      </c>
    </row>
    <row r="2029" spans="1:5" ht="25.5" customHeight="1">
      <c r="A2029" s="149" t="s">
        <v>39259</v>
      </c>
      <c r="B2029" s="149" t="s">
        <v>35237</v>
      </c>
      <c r="C2029" s="149" t="s">
        <v>39260</v>
      </c>
      <c r="D2029" s="149" t="s">
        <v>246</v>
      </c>
      <c r="E2029" s="150">
        <v>6.22</v>
      </c>
    </row>
    <row r="2030" spans="1:5" ht="25.5" customHeight="1">
      <c r="A2030" s="149" t="s">
        <v>39261</v>
      </c>
      <c r="B2030" s="149" t="s">
        <v>35237</v>
      </c>
      <c r="C2030" s="149" t="s">
        <v>39262</v>
      </c>
      <c r="D2030" s="149" t="s">
        <v>246</v>
      </c>
      <c r="E2030" s="150">
        <v>0.56999999999999995</v>
      </c>
    </row>
    <row r="2031" spans="1:5" ht="25.5" customHeight="1">
      <c r="A2031" s="149" t="s">
        <v>39263</v>
      </c>
      <c r="B2031" s="149" t="s">
        <v>35237</v>
      </c>
      <c r="C2031" s="149" t="s">
        <v>39264</v>
      </c>
      <c r="D2031" s="149" t="s">
        <v>246</v>
      </c>
      <c r="E2031" s="150">
        <v>1.06</v>
      </c>
    </row>
    <row r="2032" spans="1:5" ht="25.5" customHeight="1">
      <c r="A2032" s="149" t="s">
        <v>39265</v>
      </c>
      <c r="B2032" s="149" t="s">
        <v>35237</v>
      </c>
      <c r="C2032" s="149" t="s">
        <v>39266</v>
      </c>
      <c r="D2032" s="149" t="s">
        <v>246</v>
      </c>
      <c r="E2032" s="150">
        <v>1.0900000000000001</v>
      </c>
    </row>
    <row r="2033" spans="1:5" ht="25.5" customHeight="1">
      <c r="A2033" s="149" t="s">
        <v>39267</v>
      </c>
      <c r="B2033" s="149" t="s">
        <v>35237</v>
      </c>
      <c r="C2033" s="149" t="s">
        <v>39268</v>
      </c>
      <c r="D2033" s="149" t="s">
        <v>246</v>
      </c>
      <c r="E2033" s="150">
        <v>1.81</v>
      </c>
    </row>
    <row r="2034" spans="1:5" ht="25.5" customHeight="1">
      <c r="A2034" s="149" t="s">
        <v>39269</v>
      </c>
      <c r="B2034" s="149" t="s">
        <v>35237</v>
      </c>
      <c r="C2034" s="149" t="s">
        <v>39270</v>
      </c>
      <c r="D2034" s="149" t="s">
        <v>246</v>
      </c>
      <c r="E2034" s="150">
        <v>2.38</v>
      </c>
    </row>
    <row r="2035" spans="1:5" ht="25.5" customHeight="1">
      <c r="A2035" s="149" t="s">
        <v>39271</v>
      </c>
      <c r="B2035" s="149" t="s">
        <v>35237</v>
      </c>
      <c r="C2035" s="149" t="s">
        <v>39272</v>
      </c>
      <c r="D2035" s="149" t="s">
        <v>246</v>
      </c>
      <c r="E2035" s="150">
        <v>3.23</v>
      </c>
    </row>
    <row r="2036" spans="1:5" ht="25.5" customHeight="1">
      <c r="A2036" s="149" t="s">
        <v>39273</v>
      </c>
      <c r="B2036" s="149" t="s">
        <v>35237</v>
      </c>
      <c r="C2036" s="149" t="s">
        <v>39274</v>
      </c>
      <c r="D2036" s="149" t="s">
        <v>81</v>
      </c>
      <c r="E2036" s="150">
        <v>2.8359000000000001</v>
      </c>
    </row>
    <row r="2037" spans="1:5" ht="25.5" customHeight="1">
      <c r="A2037" s="149" t="s">
        <v>39275</v>
      </c>
      <c r="B2037" s="149" t="s">
        <v>35237</v>
      </c>
      <c r="C2037" s="149" t="s">
        <v>39276</v>
      </c>
      <c r="D2037" s="149" t="s">
        <v>81</v>
      </c>
      <c r="E2037" s="150">
        <v>57.824399999999997</v>
      </c>
    </row>
    <row r="2038" spans="1:5" ht="25.5" customHeight="1">
      <c r="A2038" s="149" t="s">
        <v>39277</v>
      </c>
      <c r="B2038" s="149" t="s">
        <v>35237</v>
      </c>
      <c r="C2038" s="149" t="s">
        <v>39278</v>
      </c>
      <c r="D2038" s="149" t="s">
        <v>81</v>
      </c>
      <c r="E2038" s="150">
        <v>47.790100000000002</v>
      </c>
    </row>
    <row r="2039" spans="1:5" ht="25.5" customHeight="1">
      <c r="A2039" s="149" t="s">
        <v>39279</v>
      </c>
      <c r="B2039" s="149" t="s">
        <v>35237</v>
      </c>
      <c r="C2039" s="149" t="s">
        <v>39280</v>
      </c>
      <c r="D2039" s="149" t="s">
        <v>81</v>
      </c>
      <c r="E2039" s="150">
        <v>69.41</v>
      </c>
    </row>
    <row r="2040" spans="1:5" ht="25.5" customHeight="1">
      <c r="A2040" s="149" t="s">
        <v>39281</v>
      </c>
      <c r="B2040" s="149" t="s">
        <v>35237</v>
      </c>
      <c r="C2040" s="149" t="s">
        <v>39282</v>
      </c>
      <c r="D2040" s="149" t="s">
        <v>81</v>
      </c>
      <c r="E2040" s="150">
        <v>11.6347</v>
      </c>
    </row>
    <row r="2041" spans="1:5" ht="25.5" customHeight="1">
      <c r="A2041" s="149" t="s">
        <v>39283</v>
      </c>
      <c r="B2041" s="149" t="s">
        <v>35237</v>
      </c>
      <c r="C2041" s="149" t="s">
        <v>39284</v>
      </c>
      <c r="D2041" s="149" t="s">
        <v>81</v>
      </c>
      <c r="E2041" s="150">
        <v>1.1255999999999999</v>
      </c>
    </row>
    <row r="2042" spans="1:5" ht="25.5" customHeight="1">
      <c r="A2042" s="149" t="s">
        <v>39285</v>
      </c>
      <c r="B2042" s="149" t="s">
        <v>35237</v>
      </c>
      <c r="C2042" s="149" t="s">
        <v>39286</v>
      </c>
      <c r="D2042" s="149" t="s">
        <v>81</v>
      </c>
      <c r="E2042" s="150">
        <v>1.6286</v>
      </c>
    </row>
    <row r="2043" spans="1:5" ht="25.5" customHeight="1">
      <c r="A2043" s="149" t="s">
        <v>39287</v>
      </c>
      <c r="B2043" s="149" t="s">
        <v>35237</v>
      </c>
      <c r="C2043" s="149" t="s">
        <v>39288</v>
      </c>
      <c r="D2043" s="149" t="s">
        <v>81</v>
      </c>
      <c r="E2043" s="150">
        <v>2.6463000000000001</v>
      </c>
    </row>
    <row r="2044" spans="1:5" ht="25.5" customHeight="1">
      <c r="A2044" s="149" t="s">
        <v>39289</v>
      </c>
      <c r="B2044" s="149" t="s">
        <v>35237</v>
      </c>
      <c r="C2044" s="149" t="s">
        <v>39290</v>
      </c>
      <c r="D2044" s="149" t="s">
        <v>81</v>
      </c>
      <c r="E2044" s="150">
        <v>3.5548000000000002</v>
      </c>
    </row>
    <row r="2045" spans="1:5" ht="25.5" customHeight="1">
      <c r="A2045" s="149" t="s">
        <v>39291</v>
      </c>
      <c r="B2045" s="149" t="s">
        <v>35237</v>
      </c>
      <c r="C2045" s="149" t="s">
        <v>39292</v>
      </c>
      <c r="D2045" s="149" t="s">
        <v>81</v>
      </c>
      <c r="E2045" s="150">
        <v>5.4987000000000004</v>
      </c>
    </row>
    <row r="2046" spans="1:5" ht="25.5" customHeight="1">
      <c r="A2046" s="149" t="s">
        <v>39293</v>
      </c>
      <c r="B2046" s="149" t="s">
        <v>35237</v>
      </c>
      <c r="C2046" s="149" t="s">
        <v>39294</v>
      </c>
      <c r="D2046" s="149" t="s">
        <v>81</v>
      </c>
      <c r="E2046" s="150">
        <v>8.6318000000000001</v>
      </c>
    </row>
    <row r="2047" spans="1:5" ht="25.5" customHeight="1">
      <c r="A2047" s="149" t="s">
        <v>39295</v>
      </c>
      <c r="B2047" s="149" t="s">
        <v>35237</v>
      </c>
      <c r="C2047" s="149" t="s">
        <v>39296</v>
      </c>
      <c r="D2047" s="149" t="s">
        <v>81</v>
      </c>
      <c r="E2047" s="150">
        <v>16.9788</v>
      </c>
    </row>
    <row r="2048" spans="1:5" ht="25.5" customHeight="1">
      <c r="A2048" s="149" t="s">
        <v>39297</v>
      </c>
      <c r="B2048" s="149" t="s">
        <v>35237</v>
      </c>
      <c r="C2048" s="149" t="s">
        <v>39298</v>
      </c>
      <c r="D2048" s="149" t="s">
        <v>81</v>
      </c>
      <c r="E2048" s="150">
        <v>23.959900000000001</v>
      </c>
    </row>
    <row r="2049" spans="1:5" ht="25.5" customHeight="1">
      <c r="A2049" s="149" t="s">
        <v>39299</v>
      </c>
      <c r="B2049" s="149" t="s">
        <v>35237</v>
      </c>
      <c r="C2049" s="149" t="s">
        <v>39300</v>
      </c>
      <c r="D2049" s="149" t="s">
        <v>81</v>
      </c>
      <c r="E2049" s="150">
        <v>31.575500000000002</v>
      </c>
    </row>
    <row r="2050" spans="1:5" ht="25.5" customHeight="1">
      <c r="A2050" s="149" t="s">
        <v>39301</v>
      </c>
      <c r="B2050" s="149" t="s">
        <v>35237</v>
      </c>
      <c r="C2050" s="149" t="s">
        <v>39302</v>
      </c>
      <c r="D2050" s="149" t="s">
        <v>81</v>
      </c>
      <c r="E2050" s="150">
        <v>41.133099999999999</v>
      </c>
    </row>
    <row r="2051" spans="1:5" ht="25.5" customHeight="1">
      <c r="A2051" s="149" t="s">
        <v>39303</v>
      </c>
      <c r="B2051" s="149" t="s">
        <v>35237</v>
      </c>
      <c r="C2051" s="149" t="s">
        <v>39304</v>
      </c>
      <c r="D2051" s="149" t="s">
        <v>81</v>
      </c>
      <c r="E2051" s="150">
        <v>82.626800000000003</v>
      </c>
    </row>
    <row r="2052" spans="1:5" ht="12.75" customHeight="1">
      <c r="A2052" s="149" t="s">
        <v>39305</v>
      </c>
      <c r="B2052" s="149" t="s">
        <v>35237</v>
      </c>
      <c r="C2052" s="149" t="s">
        <v>39306</v>
      </c>
      <c r="D2052" s="149" t="s">
        <v>246</v>
      </c>
      <c r="E2052" s="150">
        <v>29.65</v>
      </c>
    </row>
    <row r="2053" spans="1:5" ht="25.5" customHeight="1">
      <c r="A2053" s="149" t="s">
        <v>39307</v>
      </c>
      <c r="B2053" s="149" t="s">
        <v>35237</v>
      </c>
      <c r="C2053" s="149" t="s">
        <v>39308</v>
      </c>
      <c r="D2053" s="149" t="s">
        <v>246</v>
      </c>
      <c r="E2053" s="150">
        <v>72.92</v>
      </c>
    </row>
    <row r="2054" spans="1:5" ht="25.5" customHeight="1">
      <c r="A2054" s="149" t="s">
        <v>39309</v>
      </c>
      <c r="B2054" s="149" t="s">
        <v>35237</v>
      </c>
      <c r="C2054" s="149" t="s">
        <v>39310</v>
      </c>
      <c r="D2054" s="149" t="s">
        <v>246</v>
      </c>
      <c r="E2054" s="150">
        <v>3.86</v>
      </c>
    </row>
    <row r="2055" spans="1:5" ht="12.75" customHeight="1">
      <c r="A2055" s="149" t="s">
        <v>39311</v>
      </c>
      <c r="B2055" s="149" t="s">
        <v>35237</v>
      </c>
      <c r="C2055" s="149" t="s">
        <v>39312</v>
      </c>
      <c r="D2055" s="149" t="s">
        <v>246</v>
      </c>
      <c r="E2055" s="150">
        <v>2.8</v>
      </c>
    </row>
    <row r="2056" spans="1:5" ht="12.75" customHeight="1">
      <c r="A2056" s="149" t="s">
        <v>39313</v>
      </c>
      <c r="B2056" s="149" t="s">
        <v>35237</v>
      </c>
      <c r="C2056" s="149" t="s">
        <v>39314</v>
      </c>
      <c r="D2056" s="149" t="s">
        <v>246</v>
      </c>
      <c r="E2056" s="150">
        <v>2.8</v>
      </c>
    </row>
    <row r="2057" spans="1:5" ht="12.75" customHeight="1">
      <c r="A2057" s="149" t="s">
        <v>39315</v>
      </c>
      <c r="B2057" s="149" t="s">
        <v>35237</v>
      </c>
      <c r="C2057" s="149" t="s">
        <v>39316</v>
      </c>
      <c r="D2057" s="149" t="s">
        <v>246</v>
      </c>
      <c r="E2057" s="150">
        <v>11.1</v>
      </c>
    </row>
    <row r="2058" spans="1:5" ht="12.75" customHeight="1">
      <c r="A2058" s="149" t="s">
        <v>39317</v>
      </c>
      <c r="B2058" s="149" t="s">
        <v>35237</v>
      </c>
      <c r="C2058" s="149" t="s">
        <v>39318</v>
      </c>
      <c r="D2058" s="149" t="s">
        <v>246</v>
      </c>
      <c r="E2058" s="150">
        <v>17.940000000000001</v>
      </c>
    </row>
    <row r="2059" spans="1:5" ht="12.75" customHeight="1">
      <c r="A2059" s="149" t="s">
        <v>39319</v>
      </c>
      <c r="B2059" s="149" t="s">
        <v>35237</v>
      </c>
      <c r="C2059" s="149" t="s">
        <v>39320</v>
      </c>
      <c r="D2059" s="149" t="s">
        <v>246</v>
      </c>
      <c r="E2059" s="150">
        <v>17.34</v>
      </c>
    </row>
    <row r="2060" spans="1:5" ht="38.25" customHeight="1">
      <c r="A2060" s="149" t="s">
        <v>39321</v>
      </c>
      <c r="B2060" s="149" t="s">
        <v>35237</v>
      </c>
      <c r="C2060" s="149" t="s">
        <v>39322</v>
      </c>
      <c r="D2060" s="149" t="s">
        <v>246</v>
      </c>
      <c r="E2060" s="150">
        <v>33.25</v>
      </c>
    </row>
    <row r="2061" spans="1:5" ht="38.25" customHeight="1">
      <c r="A2061" s="149" t="s">
        <v>39323</v>
      </c>
      <c r="B2061" s="149" t="s">
        <v>35237</v>
      </c>
      <c r="C2061" s="149" t="s">
        <v>39324</v>
      </c>
      <c r="D2061" s="149" t="s">
        <v>246</v>
      </c>
      <c r="E2061" s="150">
        <v>35.25</v>
      </c>
    </row>
    <row r="2062" spans="1:5" ht="12.75" customHeight="1">
      <c r="A2062" s="149" t="s">
        <v>39325</v>
      </c>
      <c r="B2062" s="149" t="s">
        <v>35237</v>
      </c>
      <c r="C2062" s="149" t="s">
        <v>39326</v>
      </c>
      <c r="D2062" s="149" t="s">
        <v>246</v>
      </c>
      <c r="E2062" s="150">
        <v>1.68</v>
      </c>
    </row>
    <row r="2063" spans="1:5" ht="12.75" customHeight="1">
      <c r="A2063" s="149" t="s">
        <v>39327</v>
      </c>
      <c r="B2063" s="149" t="s">
        <v>35237</v>
      </c>
      <c r="C2063" s="149" t="s">
        <v>39328</v>
      </c>
      <c r="D2063" s="149" t="s">
        <v>246</v>
      </c>
      <c r="E2063" s="150">
        <v>2.2000000000000002</v>
      </c>
    </row>
    <row r="2064" spans="1:5" ht="12.75" customHeight="1">
      <c r="A2064" s="149" t="s">
        <v>39329</v>
      </c>
      <c r="B2064" s="149" t="s">
        <v>35237</v>
      </c>
      <c r="C2064" s="149" t="s">
        <v>39330</v>
      </c>
      <c r="D2064" s="149" t="s">
        <v>246</v>
      </c>
      <c r="E2064" s="150">
        <v>16.079999999999998</v>
      </c>
    </row>
    <row r="2065" spans="1:5" ht="12.75" customHeight="1">
      <c r="A2065" s="149" t="s">
        <v>39331</v>
      </c>
      <c r="B2065" s="149" t="s">
        <v>35237</v>
      </c>
      <c r="C2065" s="149" t="s">
        <v>39332</v>
      </c>
      <c r="D2065" s="149" t="s">
        <v>246</v>
      </c>
      <c r="E2065" s="150">
        <v>68</v>
      </c>
    </row>
    <row r="2066" spans="1:5" ht="12.75" customHeight="1">
      <c r="A2066" s="149" t="s">
        <v>39333</v>
      </c>
      <c r="B2066" s="149" t="s">
        <v>35237</v>
      </c>
      <c r="C2066" s="149" t="s">
        <v>39334</v>
      </c>
      <c r="D2066" s="149" t="s">
        <v>246</v>
      </c>
      <c r="E2066" s="150">
        <v>25</v>
      </c>
    </row>
    <row r="2067" spans="1:5" ht="38.25" customHeight="1">
      <c r="A2067" s="149" t="s">
        <v>39335</v>
      </c>
      <c r="B2067" s="149" t="s">
        <v>35237</v>
      </c>
      <c r="C2067" s="149" t="s">
        <v>39336</v>
      </c>
      <c r="D2067" s="149" t="s">
        <v>246</v>
      </c>
      <c r="E2067" s="150">
        <v>30139</v>
      </c>
    </row>
    <row r="2068" spans="1:5" ht="12.75" customHeight="1">
      <c r="A2068" s="149" t="s">
        <v>39337</v>
      </c>
      <c r="B2068" s="149" t="s">
        <v>35237</v>
      </c>
      <c r="C2068" s="149" t="s">
        <v>39338</v>
      </c>
      <c r="D2068" s="149" t="s">
        <v>246</v>
      </c>
      <c r="E2068" s="150">
        <v>232.22</v>
      </c>
    </row>
    <row r="2069" spans="1:5" ht="12.75" customHeight="1">
      <c r="A2069" s="149" t="s">
        <v>39339</v>
      </c>
      <c r="B2069" s="149" t="s">
        <v>35237</v>
      </c>
      <c r="C2069" s="149" t="s">
        <v>39340</v>
      </c>
      <c r="D2069" s="149" t="s">
        <v>246</v>
      </c>
      <c r="E2069" s="150">
        <v>349.4</v>
      </c>
    </row>
    <row r="2070" spans="1:5" ht="12.75" customHeight="1">
      <c r="A2070" s="149" t="s">
        <v>39341</v>
      </c>
      <c r="B2070" s="149" t="s">
        <v>35237</v>
      </c>
      <c r="C2070" s="149" t="s">
        <v>39342</v>
      </c>
      <c r="D2070" s="149" t="s">
        <v>246</v>
      </c>
      <c r="E2070" s="150">
        <v>385</v>
      </c>
    </row>
    <row r="2071" spans="1:5" ht="12.75" customHeight="1">
      <c r="A2071" s="149" t="s">
        <v>39343</v>
      </c>
      <c r="B2071" s="149" t="s">
        <v>35237</v>
      </c>
      <c r="C2071" s="149" t="s">
        <v>39344</v>
      </c>
      <c r="D2071" s="149" t="s">
        <v>246</v>
      </c>
      <c r="E2071" s="150">
        <v>1080</v>
      </c>
    </row>
    <row r="2072" spans="1:5" ht="25.5" customHeight="1">
      <c r="A2072" s="149" t="s">
        <v>39345</v>
      </c>
      <c r="B2072" s="149" t="s">
        <v>35237</v>
      </c>
      <c r="C2072" s="149" t="s">
        <v>39346</v>
      </c>
      <c r="D2072" s="149" t="s">
        <v>246</v>
      </c>
      <c r="E2072" s="150">
        <v>49.8</v>
      </c>
    </row>
    <row r="2073" spans="1:5" ht="12.75" customHeight="1">
      <c r="A2073" s="149" t="s">
        <v>39347</v>
      </c>
      <c r="B2073" s="149" t="s">
        <v>35237</v>
      </c>
      <c r="C2073" s="149" t="s">
        <v>39348</v>
      </c>
      <c r="D2073" s="149" t="s">
        <v>246</v>
      </c>
      <c r="E2073" s="150">
        <v>68.73</v>
      </c>
    </row>
    <row r="2074" spans="1:5" ht="25.5" customHeight="1">
      <c r="A2074" s="149" t="s">
        <v>39349</v>
      </c>
      <c r="B2074" s="149" t="s">
        <v>35237</v>
      </c>
      <c r="C2074" s="149" t="s">
        <v>39350</v>
      </c>
      <c r="D2074" s="149" t="s">
        <v>246</v>
      </c>
      <c r="E2074" s="150">
        <v>153.13</v>
      </c>
    </row>
    <row r="2075" spans="1:5" ht="12.75" customHeight="1">
      <c r="A2075" s="149" t="s">
        <v>39351</v>
      </c>
      <c r="B2075" s="149" t="s">
        <v>35237</v>
      </c>
      <c r="C2075" s="149" t="s">
        <v>39352</v>
      </c>
      <c r="D2075" s="149" t="s">
        <v>4500</v>
      </c>
      <c r="E2075" s="150">
        <v>32.71</v>
      </c>
    </row>
    <row r="2076" spans="1:5" ht="25.5" customHeight="1">
      <c r="A2076" s="149" t="s">
        <v>39353</v>
      </c>
      <c r="B2076" s="149" t="s">
        <v>35237</v>
      </c>
      <c r="C2076" s="149" t="s">
        <v>39354</v>
      </c>
      <c r="D2076" s="149" t="s">
        <v>246</v>
      </c>
      <c r="E2076" s="150">
        <v>7.13</v>
      </c>
    </row>
    <row r="2077" spans="1:5" ht="38.25" customHeight="1">
      <c r="A2077" s="149" t="s">
        <v>39355</v>
      </c>
      <c r="B2077" s="149" t="s">
        <v>35237</v>
      </c>
      <c r="C2077" s="149" t="s">
        <v>39356</v>
      </c>
      <c r="D2077" s="149" t="s">
        <v>246</v>
      </c>
      <c r="E2077" s="150">
        <v>5145</v>
      </c>
    </row>
    <row r="2078" spans="1:5" ht="38.25" customHeight="1">
      <c r="A2078" s="149" t="s">
        <v>39357</v>
      </c>
      <c r="B2078" s="149" t="s">
        <v>35237</v>
      </c>
      <c r="C2078" s="149" t="s">
        <v>39358</v>
      </c>
      <c r="D2078" s="149" t="s">
        <v>246</v>
      </c>
      <c r="E2078" s="150">
        <v>7875</v>
      </c>
    </row>
    <row r="2079" spans="1:5" ht="38.25" customHeight="1">
      <c r="A2079" s="149" t="s">
        <v>39359</v>
      </c>
      <c r="B2079" s="149" t="s">
        <v>35237</v>
      </c>
      <c r="C2079" s="149" t="s">
        <v>39360</v>
      </c>
      <c r="D2079" s="149" t="s">
        <v>246</v>
      </c>
      <c r="E2079" s="150">
        <v>11025</v>
      </c>
    </row>
    <row r="2080" spans="1:5" ht="38.25" customHeight="1">
      <c r="A2080" s="149" t="s">
        <v>39361</v>
      </c>
      <c r="B2080" s="149" t="s">
        <v>35237</v>
      </c>
      <c r="C2080" s="149" t="s">
        <v>39362</v>
      </c>
      <c r="D2080" s="149" t="s">
        <v>246</v>
      </c>
      <c r="E2080" s="150">
        <v>14175</v>
      </c>
    </row>
    <row r="2081" spans="1:5" ht="38.25" customHeight="1">
      <c r="A2081" s="149" t="s">
        <v>39363</v>
      </c>
      <c r="B2081" s="149" t="s">
        <v>35237</v>
      </c>
      <c r="C2081" s="149" t="s">
        <v>39364</v>
      </c>
      <c r="D2081" s="149" t="s">
        <v>246</v>
      </c>
      <c r="E2081" s="150">
        <v>20475</v>
      </c>
    </row>
    <row r="2082" spans="1:5" ht="25.5" customHeight="1">
      <c r="A2082" s="149" t="s">
        <v>39365</v>
      </c>
      <c r="B2082" s="149" t="s">
        <v>35237</v>
      </c>
      <c r="C2082" s="149" t="s">
        <v>39366</v>
      </c>
      <c r="D2082" s="149" t="s">
        <v>246</v>
      </c>
      <c r="E2082" s="150">
        <v>585.9</v>
      </c>
    </row>
    <row r="2083" spans="1:5" ht="12.75" customHeight="1">
      <c r="A2083" s="149" t="s">
        <v>39367</v>
      </c>
      <c r="B2083" s="149" t="s">
        <v>35237</v>
      </c>
      <c r="C2083" s="149" t="s">
        <v>39368</v>
      </c>
      <c r="D2083" s="149" t="s">
        <v>246</v>
      </c>
      <c r="E2083" s="150">
        <v>11.82</v>
      </c>
    </row>
    <row r="2084" spans="1:5" ht="12.75" customHeight="1">
      <c r="A2084" s="149" t="s">
        <v>39369</v>
      </c>
      <c r="B2084" s="149" t="s">
        <v>35237</v>
      </c>
      <c r="C2084" s="149" t="s">
        <v>39370</v>
      </c>
      <c r="D2084" s="149" t="s">
        <v>246</v>
      </c>
      <c r="E2084" s="150">
        <v>16.12</v>
      </c>
    </row>
    <row r="2085" spans="1:5" ht="12.75" customHeight="1">
      <c r="A2085" s="149" t="s">
        <v>39371</v>
      </c>
      <c r="B2085" s="149" t="s">
        <v>35237</v>
      </c>
      <c r="C2085" s="149" t="s">
        <v>39372</v>
      </c>
      <c r="D2085" s="149" t="s">
        <v>246</v>
      </c>
      <c r="E2085" s="150">
        <v>16.11</v>
      </c>
    </row>
    <row r="2086" spans="1:5" ht="38.25" customHeight="1">
      <c r="A2086" s="149" t="s">
        <v>39373</v>
      </c>
      <c r="B2086" s="149" t="s">
        <v>35237</v>
      </c>
      <c r="C2086" s="149" t="s">
        <v>39374</v>
      </c>
      <c r="D2086" s="149" t="s">
        <v>246</v>
      </c>
      <c r="E2086" s="150">
        <v>188.6</v>
      </c>
    </row>
    <row r="2087" spans="1:5" ht="25.5" customHeight="1">
      <c r="A2087" s="149" t="s">
        <v>39375</v>
      </c>
      <c r="B2087" s="149" t="s">
        <v>35237</v>
      </c>
      <c r="C2087" s="149" t="s">
        <v>39376</v>
      </c>
      <c r="D2087" s="149" t="s">
        <v>246</v>
      </c>
      <c r="E2087" s="150">
        <v>25.43</v>
      </c>
    </row>
    <row r="2088" spans="1:5" ht="12.75" customHeight="1">
      <c r="A2088" s="149" t="s">
        <v>39377</v>
      </c>
      <c r="B2088" s="149" t="s">
        <v>35237</v>
      </c>
      <c r="C2088" s="149" t="s">
        <v>39378</v>
      </c>
      <c r="D2088" s="149" t="s">
        <v>246</v>
      </c>
      <c r="E2088" s="150">
        <v>24.61</v>
      </c>
    </row>
    <row r="2089" spans="1:5" ht="12.75" customHeight="1">
      <c r="A2089" s="149" t="s">
        <v>39379</v>
      </c>
      <c r="B2089" s="149" t="s">
        <v>35237</v>
      </c>
      <c r="C2089" s="149" t="s">
        <v>39380</v>
      </c>
      <c r="D2089" s="149" t="s">
        <v>246</v>
      </c>
      <c r="E2089" s="150">
        <v>1.083</v>
      </c>
    </row>
    <row r="2090" spans="1:5" ht="25.5" customHeight="1">
      <c r="A2090" s="149" t="s">
        <v>39381</v>
      </c>
      <c r="B2090" s="149" t="s">
        <v>35237</v>
      </c>
      <c r="C2090" s="149" t="s">
        <v>39382</v>
      </c>
      <c r="D2090" s="149" t="s">
        <v>246</v>
      </c>
      <c r="E2090" s="150">
        <v>14.78</v>
      </c>
    </row>
    <row r="2091" spans="1:5" ht="51" customHeight="1">
      <c r="A2091" s="149" t="s">
        <v>39383</v>
      </c>
      <c r="B2091" s="149" t="s">
        <v>35237</v>
      </c>
      <c r="C2091" s="149" t="s">
        <v>39384</v>
      </c>
      <c r="D2091" s="149" t="s">
        <v>81</v>
      </c>
      <c r="E2091" s="150">
        <v>3.2</v>
      </c>
    </row>
    <row r="2092" spans="1:5" ht="51" customHeight="1">
      <c r="A2092" s="149" t="s">
        <v>39385</v>
      </c>
      <c r="B2092" s="149" t="s">
        <v>35237</v>
      </c>
      <c r="C2092" s="149" t="s">
        <v>39386</v>
      </c>
      <c r="D2092" s="149" t="s">
        <v>81</v>
      </c>
      <c r="E2092" s="150">
        <v>4.95</v>
      </c>
    </row>
    <row r="2093" spans="1:5" ht="51" customHeight="1">
      <c r="A2093" s="149" t="s">
        <v>39387</v>
      </c>
      <c r="B2093" s="149" t="s">
        <v>35237</v>
      </c>
      <c r="C2093" s="149" t="s">
        <v>39388</v>
      </c>
      <c r="D2093" s="149" t="s">
        <v>246</v>
      </c>
      <c r="E2093" s="150">
        <v>10.95</v>
      </c>
    </row>
    <row r="2094" spans="1:5" ht="51" customHeight="1">
      <c r="A2094" s="149" t="s">
        <v>39389</v>
      </c>
      <c r="B2094" s="149" t="s">
        <v>35237</v>
      </c>
      <c r="C2094" s="149" t="s">
        <v>39390</v>
      </c>
      <c r="D2094" s="149" t="s">
        <v>246</v>
      </c>
      <c r="E2094" s="150">
        <v>14.7</v>
      </c>
    </row>
    <row r="2095" spans="1:5" ht="25.5" customHeight="1">
      <c r="A2095" s="149" t="s">
        <v>39391</v>
      </c>
      <c r="B2095" s="149" t="s">
        <v>35237</v>
      </c>
      <c r="C2095" s="149" t="s">
        <v>39392</v>
      </c>
      <c r="D2095" s="149" t="s">
        <v>246</v>
      </c>
      <c r="E2095" s="150">
        <v>240</v>
      </c>
    </row>
    <row r="2096" spans="1:5" ht="38.25" customHeight="1">
      <c r="A2096" s="149" t="s">
        <v>39393</v>
      </c>
      <c r="B2096" s="149" t="s">
        <v>35237</v>
      </c>
      <c r="C2096" s="149" t="s">
        <v>39394</v>
      </c>
      <c r="D2096" s="149" t="s">
        <v>246</v>
      </c>
      <c r="E2096" s="150">
        <v>380</v>
      </c>
    </row>
    <row r="2097" spans="1:5" ht="12.75" customHeight="1">
      <c r="A2097" s="149" t="s">
        <v>39395</v>
      </c>
      <c r="B2097" s="149" t="s">
        <v>35237</v>
      </c>
      <c r="C2097" s="149" t="s">
        <v>39396</v>
      </c>
      <c r="D2097" s="149" t="s">
        <v>246</v>
      </c>
      <c r="E2097" s="150">
        <v>26460</v>
      </c>
    </row>
    <row r="2098" spans="1:5" ht="12.75" customHeight="1">
      <c r="A2098" s="149" t="s">
        <v>39397</v>
      </c>
      <c r="B2098" s="149" t="s">
        <v>35237</v>
      </c>
      <c r="C2098" s="149" t="s">
        <v>39398</v>
      </c>
      <c r="D2098" s="149" t="s">
        <v>4500</v>
      </c>
      <c r="E2098" s="150">
        <v>1</v>
      </c>
    </row>
    <row r="2099" spans="1:5" ht="12.75" customHeight="1">
      <c r="A2099" s="149" t="s">
        <v>39399</v>
      </c>
      <c r="B2099" s="149" t="s">
        <v>35237</v>
      </c>
      <c r="C2099" s="149" t="s">
        <v>39400</v>
      </c>
      <c r="D2099" s="149" t="s">
        <v>4500</v>
      </c>
      <c r="E2099" s="150">
        <v>1.75</v>
      </c>
    </row>
    <row r="2100" spans="1:5" ht="12.75" customHeight="1">
      <c r="A2100" s="149" t="s">
        <v>39401</v>
      </c>
      <c r="B2100" s="149" t="s">
        <v>35237</v>
      </c>
      <c r="C2100" s="149" t="s">
        <v>39402</v>
      </c>
      <c r="D2100" s="149" t="s">
        <v>4500</v>
      </c>
      <c r="E2100" s="150">
        <v>1.28</v>
      </c>
    </row>
    <row r="2101" spans="1:5" ht="12.75" customHeight="1">
      <c r="A2101" s="149" t="s">
        <v>39403</v>
      </c>
      <c r="B2101" s="149" t="s">
        <v>35237</v>
      </c>
      <c r="C2101" s="149" t="s">
        <v>39404</v>
      </c>
      <c r="D2101" s="149" t="s">
        <v>4500</v>
      </c>
      <c r="E2101" s="150">
        <v>12.07</v>
      </c>
    </row>
    <row r="2102" spans="1:5" ht="12.75" customHeight="1">
      <c r="A2102" s="149" t="s">
        <v>39405</v>
      </c>
      <c r="B2102" s="149" t="s">
        <v>35237</v>
      </c>
      <c r="C2102" s="149" t="s">
        <v>39406</v>
      </c>
      <c r="D2102" s="149" t="s">
        <v>242</v>
      </c>
      <c r="E2102" s="150">
        <v>24</v>
      </c>
    </row>
    <row r="2103" spans="1:5" ht="12.75" customHeight="1">
      <c r="A2103" s="149" t="s">
        <v>39407</v>
      </c>
      <c r="B2103" s="149" t="s">
        <v>35237</v>
      </c>
      <c r="C2103" s="149" t="s">
        <v>39408</v>
      </c>
      <c r="D2103" s="149" t="s">
        <v>592</v>
      </c>
      <c r="E2103" s="150">
        <v>147.27000000000001</v>
      </c>
    </row>
    <row r="2104" spans="1:5" ht="38.25" customHeight="1">
      <c r="A2104" s="149" t="s">
        <v>39409</v>
      </c>
      <c r="B2104" s="149" t="s">
        <v>35237</v>
      </c>
      <c r="C2104" s="149" t="s">
        <v>39410</v>
      </c>
      <c r="D2104" s="149" t="s">
        <v>246</v>
      </c>
      <c r="E2104" s="150">
        <v>0.45</v>
      </c>
    </row>
    <row r="2105" spans="1:5" ht="25.5" customHeight="1">
      <c r="A2105" s="149" t="s">
        <v>39411</v>
      </c>
      <c r="B2105" s="149" t="s">
        <v>35237</v>
      </c>
      <c r="C2105" s="149" t="s">
        <v>39412</v>
      </c>
      <c r="D2105" s="149" t="s">
        <v>246</v>
      </c>
      <c r="E2105" s="150">
        <v>0.3</v>
      </c>
    </row>
    <row r="2106" spans="1:5" ht="25.5" customHeight="1">
      <c r="A2106" s="149" t="s">
        <v>39413</v>
      </c>
      <c r="B2106" s="149" t="s">
        <v>35237</v>
      </c>
      <c r="C2106" s="149" t="s">
        <v>39414</v>
      </c>
      <c r="D2106" s="149" t="s">
        <v>246</v>
      </c>
      <c r="E2106" s="150">
        <v>0.4</v>
      </c>
    </row>
    <row r="2107" spans="1:5" ht="25.5" customHeight="1">
      <c r="A2107" s="149" t="s">
        <v>39415</v>
      </c>
      <c r="B2107" s="149" t="s">
        <v>35237</v>
      </c>
      <c r="C2107" s="149" t="s">
        <v>39416</v>
      </c>
      <c r="D2107" s="149" t="s">
        <v>246</v>
      </c>
      <c r="E2107" s="150">
        <v>13500</v>
      </c>
    </row>
    <row r="2108" spans="1:5" ht="25.5" customHeight="1">
      <c r="A2108" s="149" t="s">
        <v>39417</v>
      </c>
      <c r="B2108" s="149" t="s">
        <v>35237</v>
      </c>
      <c r="C2108" s="149" t="s">
        <v>39418</v>
      </c>
      <c r="D2108" s="149" t="s">
        <v>246</v>
      </c>
      <c r="E2108" s="150">
        <v>1800</v>
      </c>
    </row>
    <row r="2109" spans="1:5" ht="25.5" customHeight="1">
      <c r="A2109" s="149" t="s">
        <v>39419</v>
      </c>
      <c r="B2109" s="149" t="s">
        <v>35237</v>
      </c>
      <c r="C2109" s="149" t="s">
        <v>39420</v>
      </c>
      <c r="D2109" s="149" t="s">
        <v>246</v>
      </c>
      <c r="E2109" s="150">
        <v>8000</v>
      </c>
    </row>
    <row r="2110" spans="1:5" ht="25.5" customHeight="1">
      <c r="A2110" s="149" t="s">
        <v>39421</v>
      </c>
      <c r="B2110" s="149" t="s">
        <v>35237</v>
      </c>
      <c r="C2110" s="149" t="s">
        <v>39422</v>
      </c>
      <c r="D2110" s="149" t="s">
        <v>246</v>
      </c>
      <c r="E2110" s="150">
        <v>2200</v>
      </c>
    </row>
    <row r="2111" spans="1:5" ht="25.5" customHeight="1">
      <c r="A2111" s="149" t="s">
        <v>183</v>
      </c>
      <c r="B2111" s="149" t="s">
        <v>35237</v>
      </c>
      <c r="C2111" s="149" t="s">
        <v>184</v>
      </c>
      <c r="D2111" s="149" t="s">
        <v>246</v>
      </c>
      <c r="E2111" s="150">
        <v>628.85</v>
      </c>
    </row>
    <row r="2112" spans="1:5" ht="12.75" customHeight="1">
      <c r="A2112" s="149" t="s">
        <v>39423</v>
      </c>
      <c r="B2112" s="149" t="s">
        <v>35237</v>
      </c>
      <c r="C2112" s="149" t="s">
        <v>39424</v>
      </c>
      <c r="D2112" s="149" t="s">
        <v>246</v>
      </c>
      <c r="E2112" s="150">
        <v>1.07</v>
      </c>
    </row>
    <row r="2113" spans="1:5" ht="25.5" customHeight="1">
      <c r="A2113" s="149" t="s">
        <v>39425</v>
      </c>
      <c r="B2113" s="149" t="s">
        <v>35237</v>
      </c>
      <c r="C2113" s="149" t="s">
        <v>39426</v>
      </c>
      <c r="D2113" s="149" t="s">
        <v>246</v>
      </c>
      <c r="E2113" s="150">
        <v>0.4</v>
      </c>
    </row>
    <row r="2114" spans="1:5" ht="25.5" customHeight="1">
      <c r="A2114" s="149" t="s">
        <v>39427</v>
      </c>
      <c r="B2114" s="149" t="s">
        <v>35237</v>
      </c>
      <c r="C2114" s="149" t="s">
        <v>39428</v>
      </c>
      <c r="D2114" s="149" t="s">
        <v>246</v>
      </c>
      <c r="E2114" s="150">
        <v>513.36</v>
      </c>
    </row>
    <row r="2115" spans="1:5" ht="38.25" customHeight="1">
      <c r="A2115" s="149" t="s">
        <v>39429</v>
      </c>
      <c r="B2115" s="149" t="s">
        <v>35237</v>
      </c>
      <c r="C2115" s="149" t="s">
        <v>39430</v>
      </c>
      <c r="D2115" s="149" t="s">
        <v>246</v>
      </c>
      <c r="E2115" s="150">
        <v>294.27</v>
      </c>
    </row>
    <row r="2116" spans="1:5" ht="38.25" customHeight="1">
      <c r="A2116" s="149" t="s">
        <v>39431</v>
      </c>
      <c r="B2116" s="149" t="s">
        <v>35237</v>
      </c>
      <c r="C2116" s="149" t="s">
        <v>39432</v>
      </c>
      <c r="D2116" s="149" t="s">
        <v>246</v>
      </c>
      <c r="E2116" s="150">
        <v>214.6</v>
      </c>
    </row>
    <row r="2117" spans="1:5" ht="12.75" customHeight="1">
      <c r="A2117" s="149" t="s">
        <v>39433</v>
      </c>
      <c r="B2117" s="149" t="s">
        <v>35237</v>
      </c>
      <c r="C2117" s="149" t="s">
        <v>39434</v>
      </c>
      <c r="D2117" s="149" t="s">
        <v>246</v>
      </c>
      <c r="E2117" s="150">
        <v>34.11</v>
      </c>
    </row>
    <row r="2118" spans="1:5" ht="25.5" customHeight="1">
      <c r="A2118" s="149" t="s">
        <v>39435</v>
      </c>
      <c r="B2118" s="149" t="s">
        <v>35237</v>
      </c>
      <c r="C2118" s="149" t="s">
        <v>39436</v>
      </c>
      <c r="D2118" s="149" t="s">
        <v>246</v>
      </c>
      <c r="E2118" s="150">
        <v>61.47</v>
      </c>
    </row>
    <row r="2119" spans="1:5" ht="25.5" customHeight="1">
      <c r="A2119" s="149" t="s">
        <v>39437</v>
      </c>
      <c r="B2119" s="149" t="s">
        <v>35237</v>
      </c>
      <c r="C2119" s="149" t="s">
        <v>39438</v>
      </c>
      <c r="D2119" s="149" t="s">
        <v>246</v>
      </c>
      <c r="E2119" s="150">
        <v>68.34</v>
      </c>
    </row>
    <row r="2120" spans="1:5" ht="12.75" customHeight="1">
      <c r="A2120" s="149" t="s">
        <v>39439</v>
      </c>
      <c r="B2120" s="149" t="s">
        <v>35237</v>
      </c>
      <c r="C2120" s="149" t="s">
        <v>39440</v>
      </c>
      <c r="D2120" s="149" t="s">
        <v>246</v>
      </c>
      <c r="E2120" s="150">
        <v>100.15</v>
      </c>
    </row>
    <row r="2121" spans="1:5" ht="25.5" customHeight="1">
      <c r="A2121" s="149" t="s">
        <v>39441</v>
      </c>
      <c r="B2121" s="149" t="s">
        <v>35237</v>
      </c>
      <c r="C2121" s="149" t="s">
        <v>39442</v>
      </c>
      <c r="D2121" s="149" t="s">
        <v>246</v>
      </c>
      <c r="E2121" s="150">
        <v>25.93</v>
      </c>
    </row>
    <row r="2122" spans="1:5" ht="25.5" customHeight="1">
      <c r="A2122" s="149" t="s">
        <v>39443</v>
      </c>
      <c r="B2122" s="149" t="s">
        <v>35237</v>
      </c>
      <c r="C2122" s="149" t="s">
        <v>39444</v>
      </c>
      <c r="D2122" s="149" t="s">
        <v>246</v>
      </c>
      <c r="E2122" s="150">
        <v>33.340000000000003</v>
      </c>
    </row>
    <row r="2123" spans="1:5" ht="25.5" customHeight="1">
      <c r="A2123" s="149" t="s">
        <v>39445</v>
      </c>
      <c r="B2123" s="149" t="s">
        <v>35237</v>
      </c>
      <c r="C2123" s="149" t="s">
        <v>39446</v>
      </c>
      <c r="D2123" s="149" t="s">
        <v>246</v>
      </c>
      <c r="E2123" s="150">
        <v>43.75</v>
      </c>
    </row>
    <row r="2124" spans="1:5" ht="25.5" customHeight="1">
      <c r="A2124" s="149" t="s">
        <v>39447</v>
      </c>
      <c r="B2124" s="149" t="s">
        <v>35237</v>
      </c>
      <c r="C2124" s="149" t="s">
        <v>39448</v>
      </c>
      <c r="D2124" s="149" t="s">
        <v>246</v>
      </c>
      <c r="E2124" s="150">
        <v>66.650000000000006</v>
      </c>
    </row>
    <row r="2125" spans="1:5" ht="25.5" customHeight="1">
      <c r="A2125" s="149" t="s">
        <v>39449</v>
      </c>
      <c r="B2125" s="149" t="s">
        <v>35237</v>
      </c>
      <c r="C2125" s="149" t="s">
        <v>39450</v>
      </c>
      <c r="D2125" s="149" t="s">
        <v>246</v>
      </c>
      <c r="E2125" s="150">
        <v>99.56</v>
      </c>
    </row>
    <row r="2126" spans="1:5" ht="25.5" customHeight="1">
      <c r="A2126" s="149" t="s">
        <v>39451</v>
      </c>
      <c r="B2126" s="149" t="s">
        <v>35237</v>
      </c>
      <c r="C2126" s="149" t="s">
        <v>39452</v>
      </c>
      <c r="D2126" s="149" t="s">
        <v>246</v>
      </c>
      <c r="E2126" s="150">
        <v>186.63</v>
      </c>
    </row>
    <row r="2127" spans="1:5" ht="25.5" customHeight="1">
      <c r="A2127" s="149" t="s">
        <v>39453</v>
      </c>
      <c r="B2127" s="149" t="s">
        <v>35237</v>
      </c>
      <c r="C2127" s="149" t="s">
        <v>39454</v>
      </c>
      <c r="D2127" s="149" t="s">
        <v>246</v>
      </c>
      <c r="E2127" s="150">
        <v>32.92</v>
      </c>
    </row>
    <row r="2128" spans="1:5" ht="25.5" customHeight="1">
      <c r="A2128" s="149" t="s">
        <v>39455</v>
      </c>
      <c r="B2128" s="149" t="s">
        <v>35237</v>
      </c>
      <c r="C2128" s="149" t="s">
        <v>39456</v>
      </c>
      <c r="D2128" s="149" t="s">
        <v>246</v>
      </c>
      <c r="E2128" s="150">
        <v>42.1</v>
      </c>
    </row>
    <row r="2129" spans="1:5" ht="25.5" customHeight="1">
      <c r="A2129" s="149" t="s">
        <v>39457</v>
      </c>
      <c r="B2129" s="149" t="s">
        <v>35237</v>
      </c>
      <c r="C2129" s="149" t="s">
        <v>39458</v>
      </c>
      <c r="D2129" s="149" t="s">
        <v>246</v>
      </c>
      <c r="E2129" s="150">
        <v>76.180000000000007</v>
      </c>
    </row>
    <row r="2130" spans="1:5" ht="25.5" customHeight="1">
      <c r="A2130" s="149" t="s">
        <v>39459</v>
      </c>
      <c r="B2130" s="149" t="s">
        <v>35237</v>
      </c>
      <c r="C2130" s="149" t="s">
        <v>39460</v>
      </c>
      <c r="D2130" s="149" t="s">
        <v>246</v>
      </c>
      <c r="E2130" s="150">
        <v>106.65</v>
      </c>
    </row>
    <row r="2131" spans="1:5" ht="25.5" customHeight="1">
      <c r="A2131" s="149" t="s">
        <v>39461</v>
      </c>
      <c r="B2131" s="149" t="s">
        <v>35237</v>
      </c>
      <c r="C2131" s="149" t="s">
        <v>39462</v>
      </c>
      <c r="D2131" s="149" t="s">
        <v>246</v>
      </c>
      <c r="E2131" s="150">
        <v>160.62</v>
      </c>
    </row>
    <row r="2132" spans="1:5" ht="25.5" customHeight="1">
      <c r="A2132" s="149" t="s">
        <v>39463</v>
      </c>
      <c r="B2132" s="149" t="s">
        <v>35237</v>
      </c>
      <c r="C2132" s="149" t="s">
        <v>39464</v>
      </c>
      <c r="D2132" s="149" t="s">
        <v>246</v>
      </c>
      <c r="E2132" s="150">
        <v>283.5</v>
      </c>
    </row>
    <row r="2133" spans="1:5" ht="25.5" customHeight="1">
      <c r="A2133" s="149" t="s">
        <v>39465</v>
      </c>
      <c r="B2133" s="149" t="s">
        <v>35237</v>
      </c>
      <c r="C2133" s="149" t="s">
        <v>39466</v>
      </c>
      <c r="D2133" s="149" t="s">
        <v>246</v>
      </c>
      <c r="E2133" s="150">
        <v>7.8</v>
      </c>
    </row>
    <row r="2134" spans="1:5" ht="25.5" customHeight="1">
      <c r="A2134" s="149" t="s">
        <v>39467</v>
      </c>
      <c r="B2134" s="149" t="s">
        <v>35237</v>
      </c>
      <c r="C2134" s="149" t="s">
        <v>39468</v>
      </c>
      <c r="D2134" s="149" t="s">
        <v>246</v>
      </c>
      <c r="E2134" s="150">
        <v>10</v>
      </c>
    </row>
    <row r="2135" spans="1:5" ht="25.5" customHeight="1">
      <c r="A2135" s="149" t="s">
        <v>39469</v>
      </c>
      <c r="B2135" s="149" t="s">
        <v>35237</v>
      </c>
      <c r="C2135" s="149" t="s">
        <v>39470</v>
      </c>
      <c r="D2135" s="149" t="s">
        <v>246</v>
      </c>
      <c r="E2135" s="150">
        <v>24.5</v>
      </c>
    </row>
    <row r="2136" spans="1:5" ht="25.5" customHeight="1">
      <c r="A2136" s="149" t="s">
        <v>39471</v>
      </c>
      <c r="B2136" s="149" t="s">
        <v>35237</v>
      </c>
      <c r="C2136" s="149" t="s">
        <v>39472</v>
      </c>
      <c r="D2136" s="149" t="s">
        <v>246</v>
      </c>
      <c r="E2136" s="150">
        <v>21</v>
      </c>
    </row>
    <row r="2137" spans="1:5" ht="25.5" customHeight="1">
      <c r="A2137" s="149" t="s">
        <v>39473</v>
      </c>
      <c r="B2137" s="149" t="s">
        <v>35237</v>
      </c>
      <c r="C2137" s="149" t="s">
        <v>39474</v>
      </c>
      <c r="D2137" s="149" t="s">
        <v>246</v>
      </c>
      <c r="E2137" s="150">
        <v>44.88</v>
      </c>
    </row>
    <row r="2138" spans="1:5" ht="25.5" customHeight="1">
      <c r="A2138" s="149" t="s">
        <v>39475</v>
      </c>
      <c r="B2138" s="149" t="s">
        <v>35237</v>
      </c>
      <c r="C2138" s="149" t="s">
        <v>39476</v>
      </c>
      <c r="D2138" s="149" t="s">
        <v>246</v>
      </c>
      <c r="E2138" s="150">
        <v>78.55</v>
      </c>
    </row>
    <row r="2139" spans="1:5" ht="25.5" customHeight="1">
      <c r="A2139" s="149" t="s">
        <v>39477</v>
      </c>
      <c r="B2139" s="149" t="s">
        <v>35237</v>
      </c>
      <c r="C2139" s="149" t="s">
        <v>39478</v>
      </c>
      <c r="D2139" s="149" t="s">
        <v>246</v>
      </c>
      <c r="E2139" s="150">
        <v>88.23</v>
      </c>
    </row>
    <row r="2140" spans="1:5" ht="25.5" customHeight="1">
      <c r="A2140" s="149" t="s">
        <v>39479</v>
      </c>
      <c r="B2140" s="149" t="s">
        <v>35237</v>
      </c>
      <c r="C2140" s="149" t="s">
        <v>39480</v>
      </c>
      <c r="D2140" s="149" t="s">
        <v>246</v>
      </c>
      <c r="E2140" s="150">
        <v>134.26</v>
      </c>
    </row>
    <row r="2141" spans="1:5" ht="25.5" customHeight="1">
      <c r="A2141" s="149" t="s">
        <v>39481</v>
      </c>
      <c r="B2141" s="149" t="s">
        <v>35237</v>
      </c>
      <c r="C2141" s="149" t="s">
        <v>39482</v>
      </c>
      <c r="D2141" s="149" t="s">
        <v>246</v>
      </c>
      <c r="E2141" s="150">
        <v>188</v>
      </c>
    </row>
    <row r="2142" spans="1:5" ht="38.25" customHeight="1">
      <c r="A2142" s="149" t="s">
        <v>39483</v>
      </c>
      <c r="B2142" s="149" t="s">
        <v>35237</v>
      </c>
      <c r="C2142" s="149" t="s">
        <v>39484</v>
      </c>
      <c r="D2142" s="149" t="s">
        <v>246</v>
      </c>
      <c r="E2142" s="150">
        <v>14.55</v>
      </c>
    </row>
    <row r="2143" spans="1:5" ht="38.25" customHeight="1">
      <c r="A2143" s="149" t="s">
        <v>39485</v>
      </c>
      <c r="B2143" s="149" t="s">
        <v>35237</v>
      </c>
      <c r="C2143" s="149" t="s">
        <v>39486</v>
      </c>
      <c r="D2143" s="149" t="s">
        <v>246</v>
      </c>
      <c r="E2143" s="150">
        <v>21.42</v>
      </c>
    </row>
    <row r="2144" spans="1:5" ht="38.25" customHeight="1">
      <c r="A2144" s="149" t="s">
        <v>39487</v>
      </c>
      <c r="B2144" s="149" t="s">
        <v>35237</v>
      </c>
      <c r="C2144" s="149" t="s">
        <v>39488</v>
      </c>
      <c r="D2144" s="149" t="s">
        <v>246</v>
      </c>
      <c r="E2144" s="150">
        <v>31.53</v>
      </c>
    </row>
    <row r="2145" spans="1:5" ht="38.25" customHeight="1">
      <c r="A2145" s="149" t="s">
        <v>39489</v>
      </c>
      <c r="B2145" s="149" t="s">
        <v>35237</v>
      </c>
      <c r="C2145" s="149" t="s">
        <v>39490</v>
      </c>
      <c r="D2145" s="149" t="s">
        <v>246</v>
      </c>
      <c r="E2145" s="150">
        <v>78.099999999999994</v>
      </c>
    </row>
    <row r="2146" spans="1:5" ht="12.75" customHeight="1">
      <c r="A2146" s="149" t="s">
        <v>39491</v>
      </c>
      <c r="B2146" s="149" t="s">
        <v>35237</v>
      </c>
      <c r="C2146" s="149" t="s">
        <v>39492</v>
      </c>
      <c r="D2146" s="149" t="s">
        <v>246</v>
      </c>
      <c r="E2146" s="150">
        <v>126.41</v>
      </c>
    </row>
    <row r="2147" spans="1:5" ht="25.5" customHeight="1">
      <c r="A2147" s="149" t="s">
        <v>39493</v>
      </c>
      <c r="B2147" s="149" t="s">
        <v>35237</v>
      </c>
      <c r="C2147" s="149" t="s">
        <v>39494</v>
      </c>
      <c r="D2147" s="149" t="s">
        <v>1309</v>
      </c>
      <c r="E2147" s="150">
        <v>43.9</v>
      </c>
    </row>
    <row r="2148" spans="1:5" ht="25.5" customHeight="1">
      <c r="A2148" s="149" t="s">
        <v>39495</v>
      </c>
      <c r="B2148" s="149" t="s">
        <v>35237</v>
      </c>
      <c r="C2148" s="149" t="s">
        <v>39496</v>
      </c>
      <c r="D2148" s="149" t="s">
        <v>1309</v>
      </c>
      <c r="E2148" s="150">
        <v>71</v>
      </c>
    </row>
    <row r="2149" spans="1:5" ht="51" customHeight="1">
      <c r="A2149" s="149" t="s">
        <v>39497</v>
      </c>
      <c r="B2149" s="149" t="s">
        <v>35237</v>
      </c>
      <c r="C2149" s="149" t="s">
        <v>39498</v>
      </c>
      <c r="D2149" s="149" t="s">
        <v>246</v>
      </c>
      <c r="E2149" s="150">
        <v>591.29999999999995</v>
      </c>
    </row>
    <row r="2150" spans="1:5" ht="12.75" customHeight="1">
      <c r="A2150" s="149" t="s">
        <v>39499</v>
      </c>
      <c r="B2150" s="149" t="s">
        <v>35237</v>
      </c>
      <c r="C2150" s="149" t="s">
        <v>39500</v>
      </c>
      <c r="D2150" s="149" t="s">
        <v>1309</v>
      </c>
      <c r="E2150" s="150">
        <v>35</v>
      </c>
    </row>
    <row r="2151" spans="1:5" ht="12.75" customHeight="1">
      <c r="A2151" s="149" t="s">
        <v>39501</v>
      </c>
      <c r="B2151" s="149" t="s">
        <v>35237</v>
      </c>
      <c r="C2151" s="149" t="s">
        <v>39502</v>
      </c>
      <c r="D2151" s="149" t="s">
        <v>1309</v>
      </c>
      <c r="E2151" s="150">
        <v>65</v>
      </c>
    </row>
    <row r="2152" spans="1:5" ht="38.25" customHeight="1">
      <c r="A2152" s="149" t="s">
        <v>39503</v>
      </c>
      <c r="B2152" s="149" t="s">
        <v>35237</v>
      </c>
      <c r="C2152" s="149" t="s">
        <v>39504</v>
      </c>
      <c r="D2152" s="149" t="s">
        <v>1309</v>
      </c>
      <c r="E2152" s="150">
        <v>30</v>
      </c>
    </row>
    <row r="2153" spans="1:5" ht="25.5" customHeight="1">
      <c r="A2153" s="149" t="s">
        <v>39505</v>
      </c>
      <c r="B2153" s="149" t="s">
        <v>35237</v>
      </c>
      <c r="C2153" s="149" t="s">
        <v>39506</v>
      </c>
      <c r="D2153" s="149" t="s">
        <v>246</v>
      </c>
      <c r="E2153" s="150">
        <v>5.31</v>
      </c>
    </row>
    <row r="2154" spans="1:5" ht="38.25" customHeight="1">
      <c r="A2154" s="149" t="s">
        <v>39507</v>
      </c>
      <c r="B2154" s="149" t="s">
        <v>35237</v>
      </c>
      <c r="C2154" s="149" t="s">
        <v>39508</v>
      </c>
      <c r="D2154" s="149" t="s">
        <v>246</v>
      </c>
      <c r="E2154" s="150">
        <v>79.84</v>
      </c>
    </row>
    <row r="2155" spans="1:5" ht="12.75" customHeight="1">
      <c r="A2155" s="149" t="s">
        <v>39509</v>
      </c>
      <c r="B2155" s="149" t="s">
        <v>35237</v>
      </c>
      <c r="C2155" s="149" t="s">
        <v>39510</v>
      </c>
      <c r="D2155" s="149" t="s">
        <v>4500</v>
      </c>
      <c r="E2155" s="150">
        <v>25.46</v>
      </c>
    </row>
    <row r="2156" spans="1:5" ht="38.25" customHeight="1">
      <c r="A2156" s="149" t="s">
        <v>39511</v>
      </c>
      <c r="B2156" s="149" t="s">
        <v>35237</v>
      </c>
      <c r="C2156" s="149" t="s">
        <v>39512</v>
      </c>
      <c r="D2156" s="149" t="s">
        <v>246</v>
      </c>
      <c r="E2156" s="150">
        <v>332</v>
      </c>
    </row>
    <row r="2157" spans="1:5" ht="38.25" customHeight="1">
      <c r="A2157" s="149" t="s">
        <v>39513</v>
      </c>
      <c r="B2157" s="149" t="s">
        <v>35237</v>
      </c>
      <c r="C2157" s="149" t="s">
        <v>39514</v>
      </c>
      <c r="D2157" s="149" t="s">
        <v>246</v>
      </c>
      <c r="E2157" s="150">
        <v>136</v>
      </c>
    </row>
    <row r="2158" spans="1:5" ht="38.25" customHeight="1">
      <c r="A2158" s="149" t="s">
        <v>39515</v>
      </c>
      <c r="B2158" s="149" t="s">
        <v>35237</v>
      </c>
      <c r="C2158" s="149" t="s">
        <v>39516</v>
      </c>
      <c r="D2158" s="149" t="s">
        <v>246</v>
      </c>
      <c r="E2158" s="150">
        <v>325</v>
      </c>
    </row>
    <row r="2159" spans="1:5" ht="25.5" customHeight="1">
      <c r="A2159" s="149" t="s">
        <v>39517</v>
      </c>
      <c r="B2159" s="149" t="s">
        <v>35237</v>
      </c>
      <c r="C2159" s="149" t="s">
        <v>39518</v>
      </c>
      <c r="D2159" s="149" t="s">
        <v>246</v>
      </c>
      <c r="E2159" s="150">
        <v>315</v>
      </c>
    </row>
    <row r="2160" spans="1:5" ht="38.25" customHeight="1">
      <c r="A2160" s="149" t="s">
        <v>39519</v>
      </c>
      <c r="B2160" s="149" t="s">
        <v>35237</v>
      </c>
      <c r="C2160" s="149" t="s">
        <v>39520</v>
      </c>
      <c r="D2160" s="149" t="s">
        <v>81</v>
      </c>
      <c r="E2160" s="150">
        <v>55</v>
      </c>
    </row>
    <row r="2161" spans="1:5" ht="38.25" customHeight="1">
      <c r="A2161" s="149" t="s">
        <v>39521</v>
      </c>
      <c r="B2161" s="149" t="s">
        <v>35237</v>
      </c>
      <c r="C2161" s="149" t="s">
        <v>39522</v>
      </c>
      <c r="D2161" s="149" t="s">
        <v>81</v>
      </c>
      <c r="E2161" s="150">
        <v>120</v>
      </c>
    </row>
    <row r="2162" spans="1:5" ht="38.25" customHeight="1">
      <c r="A2162" s="149" t="s">
        <v>39523</v>
      </c>
      <c r="B2162" s="149" t="s">
        <v>35237</v>
      </c>
      <c r="C2162" s="149" t="s">
        <v>39524</v>
      </c>
      <c r="D2162" s="149" t="s">
        <v>81</v>
      </c>
      <c r="E2162" s="150">
        <v>168</v>
      </c>
    </row>
    <row r="2163" spans="1:5" ht="25.5" customHeight="1">
      <c r="A2163" s="149" t="s">
        <v>39525</v>
      </c>
      <c r="B2163" s="149" t="s">
        <v>35237</v>
      </c>
      <c r="C2163" s="149" t="s">
        <v>39526</v>
      </c>
      <c r="D2163" s="149" t="s">
        <v>81</v>
      </c>
      <c r="E2163" s="150">
        <v>58</v>
      </c>
    </row>
    <row r="2164" spans="1:5" ht="25.5" customHeight="1">
      <c r="A2164" s="149" t="s">
        <v>39527</v>
      </c>
      <c r="B2164" s="149" t="s">
        <v>35237</v>
      </c>
      <c r="C2164" s="149" t="s">
        <v>39528</v>
      </c>
      <c r="D2164" s="149" t="s">
        <v>81</v>
      </c>
      <c r="E2164" s="150">
        <v>83</v>
      </c>
    </row>
    <row r="2165" spans="1:5" ht="25.5" customHeight="1">
      <c r="A2165" s="149" t="s">
        <v>39529</v>
      </c>
      <c r="B2165" s="149" t="s">
        <v>35237</v>
      </c>
      <c r="C2165" s="149" t="s">
        <v>39530</v>
      </c>
      <c r="D2165" s="149" t="s">
        <v>81</v>
      </c>
      <c r="E2165" s="150">
        <v>109</v>
      </c>
    </row>
    <row r="2166" spans="1:5" ht="25.5" customHeight="1">
      <c r="A2166" s="149" t="s">
        <v>39531</v>
      </c>
      <c r="B2166" s="149" t="s">
        <v>35237</v>
      </c>
      <c r="C2166" s="149" t="s">
        <v>39532</v>
      </c>
      <c r="D2166" s="149" t="s">
        <v>81</v>
      </c>
      <c r="E2166" s="150">
        <v>171.2</v>
      </c>
    </row>
    <row r="2167" spans="1:5" ht="25.5" customHeight="1">
      <c r="A2167" s="149" t="s">
        <v>39533</v>
      </c>
      <c r="B2167" s="149" t="s">
        <v>35237</v>
      </c>
      <c r="C2167" s="149" t="s">
        <v>39534</v>
      </c>
      <c r="D2167" s="149" t="s">
        <v>81</v>
      </c>
      <c r="E2167" s="150">
        <v>181</v>
      </c>
    </row>
    <row r="2168" spans="1:5" ht="25.5" customHeight="1">
      <c r="A2168" s="149" t="s">
        <v>39535</v>
      </c>
      <c r="B2168" s="149" t="s">
        <v>35237</v>
      </c>
      <c r="C2168" s="149" t="s">
        <v>39536</v>
      </c>
      <c r="D2168" s="149" t="s">
        <v>81</v>
      </c>
      <c r="E2168" s="150">
        <v>260</v>
      </c>
    </row>
    <row r="2169" spans="1:5" ht="25.5" customHeight="1">
      <c r="A2169" s="149" t="s">
        <v>39537</v>
      </c>
      <c r="B2169" s="149" t="s">
        <v>35237</v>
      </c>
      <c r="C2169" s="149" t="s">
        <v>39538</v>
      </c>
      <c r="D2169" s="149" t="s">
        <v>81</v>
      </c>
      <c r="E2169" s="150">
        <v>284</v>
      </c>
    </row>
    <row r="2170" spans="1:5" ht="25.5" customHeight="1">
      <c r="A2170" s="149" t="s">
        <v>39539</v>
      </c>
      <c r="B2170" s="149" t="s">
        <v>35237</v>
      </c>
      <c r="C2170" s="149" t="s">
        <v>39540</v>
      </c>
      <c r="D2170" s="149" t="s">
        <v>81</v>
      </c>
      <c r="E2170" s="150">
        <v>470</v>
      </c>
    </row>
    <row r="2171" spans="1:5" ht="25.5" customHeight="1">
      <c r="A2171" s="149" t="s">
        <v>39541</v>
      </c>
      <c r="B2171" s="149" t="s">
        <v>35237</v>
      </c>
      <c r="C2171" s="149" t="s">
        <v>39542</v>
      </c>
      <c r="D2171" s="149" t="s">
        <v>81</v>
      </c>
      <c r="E2171" s="150">
        <v>524</v>
      </c>
    </row>
    <row r="2172" spans="1:5" ht="25.5" customHeight="1">
      <c r="A2172" s="149" t="s">
        <v>39543</v>
      </c>
      <c r="B2172" s="149" t="s">
        <v>35237</v>
      </c>
      <c r="C2172" s="149" t="s">
        <v>39544</v>
      </c>
      <c r="D2172" s="149" t="s">
        <v>81</v>
      </c>
      <c r="E2172" s="150">
        <v>647</v>
      </c>
    </row>
    <row r="2173" spans="1:5" ht="25.5" customHeight="1">
      <c r="A2173" s="149" t="s">
        <v>39545</v>
      </c>
      <c r="B2173" s="149" t="s">
        <v>35237</v>
      </c>
      <c r="C2173" s="149" t="s">
        <v>39546</v>
      </c>
      <c r="D2173" s="149" t="s">
        <v>81</v>
      </c>
      <c r="E2173" s="150">
        <v>75</v>
      </c>
    </row>
    <row r="2174" spans="1:5" ht="25.5" customHeight="1">
      <c r="A2174" s="149" t="s">
        <v>39547</v>
      </c>
      <c r="B2174" s="149" t="s">
        <v>35237</v>
      </c>
      <c r="C2174" s="149" t="s">
        <v>39548</v>
      </c>
      <c r="D2174" s="149" t="s">
        <v>81</v>
      </c>
      <c r="E2174" s="150">
        <v>105</v>
      </c>
    </row>
    <row r="2175" spans="1:5" ht="25.5" customHeight="1">
      <c r="A2175" s="149" t="s">
        <v>39549</v>
      </c>
      <c r="B2175" s="149" t="s">
        <v>35237</v>
      </c>
      <c r="C2175" s="149" t="s">
        <v>39550</v>
      </c>
      <c r="D2175" s="149" t="s">
        <v>81</v>
      </c>
      <c r="E2175" s="150">
        <v>141.33000000000001</v>
      </c>
    </row>
    <row r="2176" spans="1:5" ht="25.5" customHeight="1">
      <c r="A2176" s="149" t="s">
        <v>39551</v>
      </c>
      <c r="B2176" s="149" t="s">
        <v>35237</v>
      </c>
      <c r="C2176" s="149" t="s">
        <v>39552</v>
      </c>
      <c r="D2176" s="149" t="s">
        <v>81</v>
      </c>
      <c r="E2176" s="150">
        <v>223</v>
      </c>
    </row>
    <row r="2177" spans="1:5" ht="25.5" customHeight="1">
      <c r="A2177" s="149" t="s">
        <v>39553</v>
      </c>
      <c r="B2177" s="149" t="s">
        <v>35237</v>
      </c>
      <c r="C2177" s="149" t="s">
        <v>39554</v>
      </c>
      <c r="D2177" s="149" t="s">
        <v>81</v>
      </c>
      <c r="E2177" s="150">
        <v>232</v>
      </c>
    </row>
    <row r="2178" spans="1:5" ht="25.5" customHeight="1">
      <c r="A2178" s="149" t="s">
        <v>39555</v>
      </c>
      <c r="B2178" s="149" t="s">
        <v>35237</v>
      </c>
      <c r="C2178" s="149" t="s">
        <v>39556</v>
      </c>
      <c r="D2178" s="149" t="s">
        <v>81</v>
      </c>
      <c r="E2178" s="150">
        <v>331</v>
      </c>
    </row>
    <row r="2179" spans="1:5" ht="25.5" customHeight="1">
      <c r="A2179" s="149" t="s">
        <v>39557</v>
      </c>
      <c r="B2179" s="149" t="s">
        <v>35237</v>
      </c>
      <c r="C2179" s="149" t="s">
        <v>39558</v>
      </c>
      <c r="D2179" s="149" t="s">
        <v>81</v>
      </c>
      <c r="E2179" s="150">
        <v>362</v>
      </c>
    </row>
    <row r="2180" spans="1:5" ht="25.5" customHeight="1">
      <c r="A2180" s="149" t="s">
        <v>39559</v>
      </c>
      <c r="B2180" s="149" t="s">
        <v>35237</v>
      </c>
      <c r="C2180" s="149" t="s">
        <v>39560</v>
      </c>
      <c r="D2180" s="149" t="s">
        <v>81</v>
      </c>
      <c r="E2180" s="150">
        <v>510</v>
      </c>
    </row>
    <row r="2181" spans="1:5" ht="25.5" customHeight="1">
      <c r="A2181" s="149" t="s">
        <v>39561</v>
      </c>
      <c r="B2181" s="149" t="s">
        <v>35237</v>
      </c>
      <c r="C2181" s="149" t="s">
        <v>39562</v>
      </c>
      <c r="D2181" s="149" t="s">
        <v>81</v>
      </c>
      <c r="E2181" s="150">
        <v>555</v>
      </c>
    </row>
    <row r="2182" spans="1:5" ht="25.5" customHeight="1">
      <c r="A2182" s="149" t="s">
        <v>39563</v>
      </c>
      <c r="B2182" s="149" t="s">
        <v>35237</v>
      </c>
      <c r="C2182" s="149" t="s">
        <v>39564</v>
      </c>
      <c r="D2182" s="149" t="s">
        <v>81</v>
      </c>
      <c r="E2182" s="150">
        <v>824</v>
      </c>
    </row>
    <row r="2183" spans="1:5" ht="51" customHeight="1">
      <c r="A2183" s="149" t="s">
        <v>39565</v>
      </c>
      <c r="B2183" s="149" t="s">
        <v>35237</v>
      </c>
      <c r="C2183" s="149" t="s">
        <v>39566</v>
      </c>
      <c r="D2183" s="149" t="s">
        <v>1309</v>
      </c>
      <c r="E2183" s="150">
        <v>181.34</v>
      </c>
    </row>
    <row r="2184" spans="1:5" ht="51" customHeight="1">
      <c r="A2184" s="149" t="s">
        <v>39567</v>
      </c>
      <c r="B2184" s="149" t="s">
        <v>35237</v>
      </c>
      <c r="C2184" s="149" t="s">
        <v>39568</v>
      </c>
      <c r="D2184" s="149" t="s">
        <v>1309</v>
      </c>
      <c r="E2184" s="150">
        <v>181.34</v>
      </c>
    </row>
    <row r="2185" spans="1:5" ht="12.75" customHeight="1">
      <c r="A2185" s="149" t="s">
        <v>39569</v>
      </c>
      <c r="B2185" s="149" t="s">
        <v>35237</v>
      </c>
      <c r="C2185" s="149" t="s">
        <v>39570</v>
      </c>
      <c r="D2185" s="149" t="s">
        <v>1309</v>
      </c>
      <c r="E2185" s="150">
        <v>61</v>
      </c>
    </row>
    <row r="2186" spans="1:5" ht="25.5" customHeight="1">
      <c r="A2186" s="149" t="s">
        <v>39571</v>
      </c>
      <c r="B2186" s="149" t="s">
        <v>35237</v>
      </c>
      <c r="C2186" s="149" t="s">
        <v>39572</v>
      </c>
      <c r="D2186" s="149" t="s">
        <v>1309</v>
      </c>
      <c r="E2186" s="150">
        <v>98</v>
      </c>
    </row>
    <row r="2187" spans="1:5" ht="25.5" customHeight="1">
      <c r="A2187" s="149" t="s">
        <v>39573</v>
      </c>
      <c r="B2187" s="149" t="s">
        <v>35237</v>
      </c>
      <c r="C2187" s="149" t="s">
        <v>39574</v>
      </c>
      <c r="D2187" s="149" t="s">
        <v>1309</v>
      </c>
      <c r="E2187" s="150">
        <v>126</v>
      </c>
    </row>
    <row r="2188" spans="1:5" ht="25.5" customHeight="1">
      <c r="A2188" s="149" t="s">
        <v>39575</v>
      </c>
      <c r="B2188" s="149" t="s">
        <v>35237</v>
      </c>
      <c r="C2188" s="149" t="s">
        <v>39576</v>
      </c>
      <c r="D2188" s="149" t="s">
        <v>1309</v>
      </c>
      <c r="E2188" s="150">
        <v>40.799999999999997</v>
      </c>
    </row>
    <row r="2189" spans="1:5" ht="25.5" customHeight="1">
      <c r="A2189" s="149" t="s">
        <v>39577</v>
      </c>
      <c r="B2189" s="149" t="s">
        <v>35237</v>
      </c>
      <c r="C2189" s="149" t="s">
        <v>39578</v>
      </c>
      <c r="D2189" s="149" t="s">
        <v>1309</v>
      </c>
      <c r="E2189" s="150">
        <v>73.8</v>
      </c>
    </row>
    <row r="2190" spans="1:5" ht="25.5" customHeight="1">
      <c r="A2190" s="149" t="s">
        <v>39579</v>
      </c>
      <c r="B2190" s="149" t="s">
        <v>35237</v>
      </c>
      <c r="C2190" s="149" t="s">
        <v>39580</v>
      </c>
      <c r="D2190" s="149" t="s">
        <v>1309</v>
      </c>
      <c r="E2190" s="150">
        <v>260</v>
      </c>
    </row>
    <row r="2191" spans="1:5" ht="12.75" customHeight="1">
      <c r="A2191" s="149" t="s">
        <v>39581</v>
      </c>
      <c r="B2191" s="149" t="s">
        <v>35237</v>
      </c>
      <c r="C2191" s="149" t="s">
        <v>39582</v>
      </c>
      <c r="D2191" s="149" t="s">
        <v>81</v>
      </c>
      <c r="E2191" s="150">
        <v>19.79</v>
      </c>
    </row>
    <row r="2192" spans="1:5" ht="12.75" customHeight="1">
      <c r="A2192" s="149" t="s">
        <v>39583</v>
      </c>
      <c r="B2192" s="149" t="s">
        <v>35237</v>
      </c>
      <c r="C2192" s="149" t="s">
        <v>39584</v>
      </c>
      <c r="D2192" s="149" t="s">
        <v>81</v>
      </c>
      <c r="E2192" s="150">
        <v>18.510000000000002</v>
      </c>
    </row>
    <row r="2193" spans="1:5" ht="12.75" customHeight="1">
      <c r="A2193" s="149" t="s">
        <v>39585</v>
      </c>
      <c r="B2193" s="149" t="s">
        <v>35237</v>
      </c>
      <c r="C2193" s="149" t="s">
        <v>39586</v>
      </c>
      <c r="D2193" s="149" t="s">
        <v>81</v>
      </c>
      <c r="E2193" s="150">
        <v>28.43</v>
      </c>
    </row>
    <row r="2194" spans="1:5" ht="12.75" customHeight="1">
      <c r="A2194" s="149" t="s">
        <v>39587</v>
      </c>
      <c r="B2194" s="149" t="s">
        <v>35237</v>
      </c>
      <c r="C2194" s="149" t="s">
        <v>39588</v>
      </c>
      <c r="D2194" s="149" t="s">
        <v>81</v>
      </c>
      <c r="E2194" s="150">
        <v>32.06</v>
      </c>
    </row>
    <row r="2195" spans="1:5" ht="12.75" customHeight="1">
      <c r="A2195" s="149" t="s">
        <v>39589</v>
      </c>
      <c r="B2195" s="149" t="s">
        <v>35237</v>
      </c>
      <c r="C2195" s="149" t="s">
        <v>39590</v>
      </c>
      <c r="D2195" s="149" t="s">
        <v>81</v>
      </c>
      <c r="E2195" s="150">
        <v>39.590000000000003</v>
      </c>
    </row>
    <row r="2196" spans="1:5" ht="25.5" customHeight="1">
      <c r="A2196" s="149" t="s">
        <v>39591</v>
      </c>
      <c r="B2196" s="149" t="s">
        <v>35237</v>
      </c>
      <c r="C2196" s="149" t="s">
        <v>39592</v>
      </c>
      <c r="D2196" s="149" t="s">
        <v>81</v>
      </c>
      <c r="E2196" s="150">
        <v>8.83</v>
      </c>
    </row>
    <row r="2197" spans="1:5" ht="25.5" customHeight="1">
      <c r="A2197" s="149" t="s">
        <v>39593</v>
      </c>
      <c r="B2197" s="149" t="s">
        <v>35237</v>
      </c>
      <c r="C2197" s="149" t="s">
        <v>39594</v>
      </c>
      <c r="D2197" s="149" t="s">
        <v>81</v>
      </c>
      <c r="E2197" s="150">
        <v>12.18</v>
      </c>
    </row>
    <row r="2198" spans="1:5" ht="25.5" customHeight="1">
      <c r="A2198" s="149" t="s">
        <v>39595</v>
      </c>
      <c r="B2198" s="149" t="s">
        <v>35237</v>
      </c>
      <c r="C2198" s="149" t="s">
        <v>39596</v>
      </c>
      <c r="D2198" s="149" t="s">
        <v>81</v>
      </c>
      <c r="E2198" s="150">
        <v>13.79</v>
      </c>
    </row>
    <row r="2199" spans="1:5" ht="25.5" customHeight="1">
      <c r="A2199" s="149" t="s">
        <v>39597</v>
      </c>
      <c r="B2199" s="149" t="s">
        <v>35237</v>
      </c>
      <c r="C2199" s="149" t="s">
        <v>39598</v>
      </c>
      <c r="D2199" s="149" t="s">
        <v>81</v>
      </c>
      <c r="E2199" s="150">
        <v>14.31</v>
      </c>
    </row>
    <row r="2200" spans="1:5" ht="25.5" customHeight="1">
      <c r="A2200" s="149" t="s">
        <v>39599</v>
      </c>
      <c r="B2200" s="149" t="s">
        <v>35237</v>
      </c>
      <c r="C2200" s="149" t="s">
        <v>39600</v>
      </c>
      <c r="D2200" s="149" t="s">
        <v>81</v>
      </c>
      <c r="E2200" s="150">
        <v>18.09</v>
      </c>
    </row>
    <row r="2201" spans="1:5" ht="25.5" customHeight="1">
      <c r="A2201" s="149" t="s">
        <v>39601</v>
      </c>
      <c r="B2201" s="149" t="s">
        <v>35237</v>
      </c>
      <c r="C2201" s="149" t="s">
        <v>39602</v>
      </c>
      <c r="D2201" s="149" t="s">
        <v>81</v>
      </c>
      <c r="E2201" s="150">
        <v>22.47</v>
      </c>
    </row>
    <row r="2202" spans="1:5" ht="25.5" customHeight="1">
      <c r="A2202" s="149" t="s">
        <v>39603</v>
      </c>
      <c r="B2202" s="149" t="s">
        <v>35237</v>
      </c>
      <c r="C2202" s="149" t="s">
        <v>39604</v>
      </c>
      <c r="D2202" s="149" t="s">
        <v>81</v>
      </c>
      <c r="E2202" s="150">
        <v>27.97</v>
      </c>
    </row>
    <row r="2203" spans="1:5" ht="25.5" customHeight="1">
      <c r="A2203" s="149" t="s">
        <v>39605</v>
      </c>
      <c r="B2203" s="149" t="s">
        <v>35237</v>
      </c>
      <c r="C2203" s="149" t="s">
        <v>39606</v>
      </c>
      <c r="D2203" s="149" t="s">
        <v>81</v>
      </c>
      <c r="E2203" s="150">
        <v>30.26</v>
      </c>
    </row>
    <row r="2204" spans="1:5" ht="25.5" customHeight="1">
      <c r="A2204" s="149" t="s">
        <v>39607</v>
      </c>
      <c r="B2204" s="149" t="s">
        <v>35237</v>
      </c>
      <c r="C2204" s="149" t="s">
        <v>39608</v>
      </c>
      <c r="D2204" s="149" t="s">
        <v>81</v>
      </c>
      <c r="E2204" s="150">
        <v>33.479999999999997</v>
      </c>
    </row>
    <row r="2205" spans="1:5" ht="25.5" customHeight="1">
      <c r="A2205" s="149" t="s">
        <v>39609</v>
      </c>
      <c r="B2205" s="149" t="s">
        <v>35237</v>
      </c>
      <c r="C2205" s="149" t="s">
        <v>39610</v>
      </c>
      <c r="D2205" s="149" t="s">
        <v>246</v>
      </c>
      <c r="E2205" s="150">
        <v>226.67</v>
      </c>
    </row>
    <row r="2206" spans="1:5" ht="25.5" customHeight="1">
      <c r="A2206" s="149" t="s">
        <v>39611</v>
      </c>
      <c r="B2206" s="149" t="s">
        <v>35237</v>
      </c>
      <c r="C2206" s="149" t="s">
        <v>39612</v>
      </c>
      <c r="D2206" s="149" t="s">
        <v>246</v>
      </c>
      <c r="E2206" s="150">
        <v>289.95</v>
      </c>
    </row>
    <row r="2207" spans="1:5" ht="25.5" customHeight="1">
      <c r="A2207" s="149" t="s">
        <v>39613</v>
      </c>
      <c r="B2207" s="149" t="s">
        <v>35237</v>
      </c>
      <c r="C2207" s="149" t="s">
        <v>39614</v>
      </c>
      <c r="D2207" s="149" t="s">
        <v>246</v>
      </c>
      <c r="E2207" s="150">
        <v>1390.49</v>
      </c>
    </row>
    <row r="2208" spans="1:5" ht="25.5" customHeight="1">
      <c r="A2208" s="149" t="s">
        <v>39615</v>
      </c>
      <c r="B2208" s="149" t="s">
        <v>35237</v>
      </c>
      <c r="C2208" s="149" t="s">
        <v>39616</v>
      </c>
      <c r="D2208" s="149" t="s">
        <v>246</v>
      </c>
      <c r="E2208" s="150">
        <v>1628.69</v>
      </c>
    </row>
    <row r="2209" spans="1:5" ht="25.5" customHeight="1">
      <c r="A2209" s="149" t="s">
        <v>39617</v>
      </c>
      <c r="B2209" s="149" t="s">
        <v>35237</v>
      </c>
      <c r="C2209" s="149" t="s">
        <v>39618</v>
      </c>
      <c r="D2209" s="149" t="s">
        <v>246</v>
      </c>
      <c r="E2209" s="150">
        <v>2935.16</v>
      </c>
    </row>
    <row r="2210" spans="1:5" ht="25.5" customHeight="1">
      <c r="A2210" s="149" t="s">
        <v>39619</v>
      </c>
      <c r="B2210" s="149" t="s">
        <v>35237</v>
      </c>
      <c r="C2210" s="149" t="s">
        <v>39620</v>
      </c>
      <c r="D2210" s="149" t="s">
        <v>246</v>
      </c>
      <c r="E2210" s="150">
        <v>3598.69</v>
      </c>
    </row>
    <row r="2211" spans="1:5" ht="25.5" customHeight="1">
      <c r="A2211" s="149" t="s">
        <v>39621</v>
      </c>
      <c r="B2211" s="149" t="s">
        <v>35237</v>
      </c>
      <c r="C2211" s="149" t="s">
        <v>39622</v>
      </c>
      <c r="D2211" s="149" t="s">
        <v>1371</v>
      </c>
      <c r="E2211" s="150">
        <v>94.16</v>
      </c>
    </row>
    <row r="2212" spans="1:5" ht="25.5" customHeight="1">
      <c r="A2212" s="149" t="s">
        <v>39623</v>
      </c>
      <c r="B2212" s="149" t="s">
        <v>35237</v>
      </c>
      <c r="C2212" s="149" t="s">
        <v>39624</v>
      </c>
      <c r="D2212" s="149" t="s">
        <v>1371</v>
      </c>
      <c r="E2212" s="150">
        <v>128.84</v>
      </c>
    </row>
    <row r="2213" spans="1:5" ht="25.5" customHeight="1">
      <c r="A2213" s="149" t="s">
        <v>39625</v>
      </c>
      <c r="B2213" s="149" t="s">
        <v>35237</v>
      </c>
      <c r="C2213" s="149" t="s">
        <v>39626</v>
      </c>
      <c r="D2213" s="149" t="s">
        <v>1371</v>
      </c>
      <c r="E2213" s="150">
        <v>237.87</v>
      </c>
    </row>
    <row r="2214" spans="1:5" ht="25.5" customHeight="1">
      <c r="A2214" s="149" t="s">
        <v>39627</v>
      </c>
      <c r="B2214" s="149" t="s">
        <v>35237</v>
      </c>
      <c r="C2214" s="149" t="s">
        <v>39628</v>
      </c>
      <c r="D2214" s="149" t="s">
        <v>1371</v>
      </c>
      <c r="E2214" s="150">
        <v>635.80780000000004</v>
      </c>
    </row>
    <row r="2215" spans="1:5" ht="51" customHeight="1">
      <c r="A2215" s="149" t="s">
        <v>39629</v>
      </c>
      <c r="B2215" s="149" t="s">
        <v>35237</v>
      </c>
      <c r="C2215" s="149" t="s">
        <v>39630</v>
      </c>
      <c r="D2215" s="149" t="s">
        <v>246</v>
      </c>
      <c r="E2215" s="150">
        <v>4.62</v>
      </c>
    </row>
    <row r="2216" spans="1:5" ht="25.5" customHeight="1">
      <c r="A2216" s="149" t="s">
        <v>39631</v>
      </c>
      <c r="B2216" s="149" t="s">
        <v>35237</v>
      </c>
      <c r="C2216" s="149" t="s">
        <v>39632</v>
      </c>
      <c r="D2216" s="149" t="s">
        <v>246</v>
      </c>
      <c r="E2216" s="150">
        <v>236.77</v>
      </c>
    </row>
    <row r="2217" spans="1:5" ht="12.75" customHeight="1">
      <c r="A2217" s="149" t="s">
        <v>39633</v>
      </c>
      <c r="B2217" s="149" t="s">
        <v>35237</v>
      </c>
      <c r="C2217" s="149" t="s">
        <v>39634</v>
      </c>
      <c r="D2217" s="149" t="s">
        <v>246</v>
      </c>
      <c r="E2217" s="150">
        <v>12</v>
      </c>
    </row>
    <row r="2218" spans="1:5" ht="25.5" customHeight="1">
      <c r="A2218" s="149" t="s">
        <v>39635</v>
      </c>
      <c r="B2218" s="149" t="s">
        <v>35237</v>
      </c>
      <c r="C2218" s="149" t="s">
        <v>39636</v>
      </c>
      <c r="D2218" s="149" t="s">
        <v>1309</v>
      </c>
      <c r="E2218" s="150">
        <v>0.52</v>
      </c>
    </row>
    <row r="2219" spans="1:5" ht="38.25" customHeight="1">
      <c r="A2219" s="149" t="s">
        <v>39637</v>
      </c>
      <c r="B2219" s="149" t="s">
        <v>35237</v>
      </c>
      <c r="C2219" s="149" t="s">
        <v>39638</v>
      </c>
      <c r="D2219" s="149" t="s">
        <v>246</v>
      </c>
      <c r="E2219" s="150">
        <v>751</v>
      </c>
    </row>
    <row r="2220" spans="1:5" ht="25.5" customHeight="1">
      <c r="A2220" s="149" t="s">
        <v>39639</v>
      </c>
      <c r="B2220" s="149" t="s">
        <v>35237</v>
      </c>
      <c r="C2220" s="149" t="s">
        <v>39640</v>
      </c>
      <c r="D2220" s="149" t="s">
        <v>246</v>
      </c>
      <c r="E2220" s="150">
        <v>3.37</v>
      </c>
    </row>
    <row r="2221" spans="1:5" ht="51" customHeight="1">
      <c r="A2221" s="149" t="s">
        <v>39641</v>
      </c>
      <c r="B2221" s="149" t="s">
        <v>35237</v>
      </c>
      <c r="C2221" s="149" t="s">
        <v>39642</v>
      </c>
      <c r="D2221" s="149" t="s">
        <v>246</v>
      </c>
      <c r="E2221" s="150">
        <v>101.32</v>
      </c>
    </row>
    <row r="2222" spans="1:5" ht="25.5" customHeight="1">
      <c r="A2222" s="149" t="s">
        <v>39643</v>
      </c>
      <c r="B2222" s="149" t="s">
        <v>35237</v>
      </c>
      <c r="C2222" s="149" t="s">
        <v>39644</v>
      </c>
      <c r="D2222" s="149" t="s">
        <v>246</v>
      </c>
      <c r="E2222" s="150">
        <v>10.55</v>
      </c>
    </row>
    <row r="2223" spans="1:5" ht="38.25" customHeight="1">
      <c r="A2223" s="149" t="s">
        <v>39645</v>
      </c>
      <c r="B2223" s="149" t="s">
        <v>35237</v>
      </c>
      <c r="C2223" s="149" t="s">
        <v>39646</v>
      </c>
      <c r="D2223" s="149" t="s">
        <v>246</v>
      </c>
      <c r="E2223" s="150">
        <v>20.6</v>
      </c>
    </row>
    <row r="2224" spans="1:5" ht="25.5" customHeight="1">
      <c r="A2224" s="149" t="s">
        <v>39647</v>
      </c>
      <c r="B2224" s="149" t="s">
        <v>35237</v>
      </c>
      <c r="C2224" s="149" t="s">
        <v>39648</v>
      </c>
      <c r="D2224" s="149" t="s">
        <v>246</v>
      </c>
      <c r="E2224" s="150">
        <v>4.16</v>
      </c>
    </row>
    <row r="2225" spans="1:5" ht="25.5" customHeight="1">
      <c r="A2225" s="149" t="s">
        <v>39649</v>
      </c>
      <c r="B2225" s="149" t="s">
        <v>35237</v>
      </c>
      <c r="C2225" s="149" t="s">
        <v>39650</v>
      </c>
      <c r="D2225" s="149" t="s">
        <v>246</v>
      </c>
      <c r="E2225" s="150">
        <v>3.95</v>
      </c>
    </row>
    <row r="2226" spans="1:5" ht="38.25" customHeight="1">
      <c r="A2226" s="149" t="s">
        <v>39651</v>
      </c>
      <c r="B2226" s="149" t="s">
        <v>35237</v>
      </c>
      <c r="C2226" s="149" t="s">
        <v>39652</v>
      </c>
      <c r="D2226" s="149" t="s">
        <v>246</v>
      </c>
      <c r="E2226" s="150">
        <v>92.63</v>
      </c>
    </row>
    <row r="2227" spans="1:5" ht="25.5" customHeight="1">
      <c r="A2227" s="149" t="s">
        <v>39653</v>
      </c>
      <c r="B2227" s="149" t="s">
        <v>35237</v>
      </c>
      <c r="C2227" s="149" t="s">
        <v>39654</v>
      </c>
      <c r="D2227" s="149" t="s">
        <v>246</v>
      </c>
      <c r="E2227" s="150">
        <v>20.5</v>
      </c>
    </row>
    <row r="2228" spans="1:5" ht="25.5" customHeight="1">
      <c r="A2228" s="149" t="s">
        <v>39655</v>
      </c>
      <c r="B2228" s="149" t="s">
        <v>35237</v>
      </c>
      <c r="C2228" s="149" t="s">
        <v>39656</v>
      </c>
      <c r="D2228" s="149" t="s">
        <v>246</v>
      </c>
      <c r="E2228" s="150">
        <v>21.23</v>
      </c>
    </row>
    <row r="2229" spans="1:5" ht="25.5" customHeight="1">
      <c r="A2229" s="149" t="s">
        <v>39657</v>
      </c>
      <c r="B2229" s="149" t="s">
        <v>35237</v>
      </c>
      <c r="C2229" s="149" t="s">
        <v>39658</v>
      </c>
      <c r="D2229" s="149" t="s">
        <v>246</v>
      </c>
      <c r="E2229" s="150">
        <v>2.95</v>
      </c>
    </row>
    <row r="2230" spans="1:5" ht="25.5" customHeight="1">
      <c r="A2230" s="149" t="s">
        <v>39659</v>
      </c>
      <c r="B2230" s="149" t="s">
        <v>35237</v>
      </c>
      <c r="C2230" s="149" t="s">
        <v>39660</v>
      </c>
      <c r="D2230" s="149" t="s">
        <v>246</v>
      </c>
      <c r="E2230" s="150">
        <v>8.2899999999999991</v>
      </c>
    </row>
    <row r="2231" spans="1:5" ht="25.5" customHeight="1">
      <c r="A2231" s="149" t="s">
        <v>39661</v>
      </c>
      <c r="B2231" s="149" t="s">
        <v>35237</v>
      </c>
      <c r="C2231" s="149" t="s">
        <v>39662</v>
      </c>
      <c r="D2231" s="149" t="s">
        <v>246</v>
      </c>
      <c r="E2231" s="150">
        <v>9.17</v>
      </c>
    </row>
    <row r="2232" spans="1:5" ht="38.25" customHeight="1">
      <c r="A2232" s="149" t="s">
        <v>39663</v>
      </c>
      <c r="B2232" s="149" t="s">
        <v>35237</v>
      </c>
      <c r="C2232" s="149" t="s">
        <v>39664</v>
      </c>
      <c r="D2232" s="149" t="s">
        <v>246</v>
      </c>
      <c r="E2232" s="150">
        <v>58.53</v>
      </c>
    </row>
    <row r="2233" spans="1:5" ht="12.75" customHeight="1">
      <c r="A2233" s="149" t="s">
        <v>39665</v>
      </c>
      <c r="B2233" s="149" t="s">
        <v>35237</v>
      </c>
      <c r="C2233" s="149" t="s">
        <v>39666</v>
      </c>
      <c r="D2233" s="149" t="s">
        <v>246</v>
      </c>
      <c r="E2233" s="150">
        <v>1.92</v>
      </c>
    </row>
    <row r="2234" spans="1:5" ht="38.25" customHeight="1">
      <c r="A2234" s="149" t="s">
        <v>39667</v>
      </c>
      <c r="B2234" s="149" t="s">
        <v>35237</v>
      </c>
      <c r="C2234" s="149" t="s">
        <v>39668</v>
      </c>
      <c r="D2234" s="149" t="s">
        <v>246</v>
      </c>
      <c r="E2234" s="150">
        <v>4.2300000000000004</v>
      </c>
    </row>
    <row r="2235" spans="1:5" ht="25.5" customHeight="1">
      <c r="A2235" s="149" t="s">
        <v>39669</v>
      </c>
      <c r="B2235" s="149" t="s">
        <v>35237</v>
      </c>
      <c r="C2235" s="149" t="s">
        <v>39670</v>
      </c>
      <c r="D2235" s="149" t="s">
        <v>81</v>
      </c>
      <c r="E2235" s="150">
        <v>8.94</v>
      </c>
    </row>
    <row r="2236" spans="1:5" ht="25.5" customHeight="1">
      <c r="A2236" s="149" t="s">
        <v>39671</v>
      </c>
      <c r="B2236" s="149" t="s">
        <v>35237</v>
      </c>
      <c r="C2236" s="149" t="s">
        <v>39672</v>
      </c>
      <c r="D2236" s="149" t="s">
        <v>81</v>
      </c>
      <c r="E2236" s="150">
        <v>30.1</v>
      </c>
    </row>
    <row r="2237" spans="1:5" ht="25.5" customHeight="1">
      <c r="A2237" s="149" t="s">
        <v>39673</v>
      </c>
      <c r="B2237" s="149" t="s">
        <v>35237</v>
      </c>
      <c r="C2237" s="149" t="s">
        <v>39674</v>
      </c>
      <c r="D2237" s="149" t="s">
        <v>246</v>
      </c>
      <c r="E2237" s="150">
        <v>17.43</v>
      </c>
    </row>
    <row r="2238" spans="1:5" ht="25.5" customHeight="1">
      <c r="A2238" s="149" t="s">
        <v>39675</v>
      </c>
      <c r="B2238" s="149" t="s">
        <v>35237</v>
      </c>
      <c r="C2238" s="149" t="s">
        <v>39676</v>
      </c>
      <c r="D2238" s="149" t="s">
        <v>246</v>
      </c>
      <c r="E2238" s="150">
        <v>71.459999999999994</v>
      </c>
    </row>
    <row r="2239" spans="1:5" ht="25.5" customHeight="1">
      <c r="A2239" s="149" t="s">
        <v>39677</v>
      </c>
      <c r="B2239" s="149" t="s">
        <v>35237</v>
      </c>
      <c r="C2239" s="149" t="s">
        <v>39678</v>
      </c>
      <c r="D2239" s="149" t="s">
        <v>81</v>
      </c>
      <c r="E2239" s="150">
        <v>25.63</v>
      </c>
    </row>
    <row r="2240" spans="1:5" ht="25.5" customHeight="1">
      <c r="A2240" s="149" t="s">
        <v>39679</v>
      </c>
      <c r="B2240" s="149" t="s">
        <v>35237</v>
      </c>
      <c r="C2240" s="149" t="s">
        <v>39680</v>
      </c>
      <c r="D2240" s="149" t="s">
        <v>81</v>
      </c>
      <c r="E2240" s="150">
        <v>89.41</v>
      </c>
    </row>
    <row r="2241" spans="1:5" ht="38.25" customHeight="1">
      <c r="A2241" s="149" t="s">
        <v>39681</v>
      </c>
      <c r="B2241" s="149" t="s">
        <v>35237</v>
      </c>
      <c r="C2241" s="149" t="s">
        <v>39682</v>
      </c>
      <c r="D2241" s="149" t="s">
        <v>81</v>
      </c>
      <c r="E2241" s="150">
        <v>26.52</v>
      </c>
    </row>
    <row r="2242" spans="1:5" ht="38.25" customHeight="1">
      <c r="A2242" s="149" t="s">
        <v>39683</v>
      </c>
      <c r="B2242" s="149" t="s">
        <v>35237</v>
      </c>
      <c r="C2242" s="149" t="s">
        <v>39684</v>
      </c>
      <c r="D2242" s="149" t="s">
        <v>81</v>
      </c>
      <c r="E2242" s="150">
        <v>162.34</v>
      </c>
    </row>
    <row r="2243" spans="1:5" ht="25.5" customHeight="1">
      <c r="A2243" s="149" t="s">
        <v>39685</v>
      </c>
      <c r="B2243" s="149" t="s">
        <v>35237</v>
      </c>
      <c r="C2243" s="149" t="s">
        <v>39686</v>
      </c>
      <c r="D2243" s="149" t="s">
        <v>81</v>
      </c>
      <c r="E2243" s="150">
        <v>24.19</v>
      </c>
    </row>
    <row r="2244" spans="1:5" ht="25.5" customHeight="1">
      <c r="A2244" s="149" t="s">
        <v>39687</v>
      </c>
      <c r="B2244" s="149" t="s">
        <v>35237</v>
      </c>
      <c r="C2244" s="149" t="s">
        <v>39688</v>
      </c>
      <c r="D2244" s="149" t="s">
        <v>81</v>
      </c>
      <c r="E2244" s="150">
        <v>35.1</v>
      </c>
    </row>
    <row r="2245" spans="1:5" ht="25.5" customHeight="1">
      <c r="A2245" s="149" t="s">
        <v>39689</v>
      </c>
      <c r="B2245" s="149" t="s">
        <v>35237</v>
      </c>
      <c r="C2245" s="149" t="s">
        <v>39690</v>
      </c>
      <c r="D2245" s="149" t="s">
        <v>246</v>
      </c>
      <c r="E2245" s="150">
        <v>3.6</v>
      </c>
    </row>
    <row r="2246" spans="1:5" ht="25.5" customHeight="1">
      <c r="A2246" s="149" t="s">
        <v>39691</v>
      </c>
      <c r="B2246" s="149" t="s">
        <v>35237</v>
      </c>
      <c r="C2246" s="149" t="s">
        <v>39692</v>
      </c>
      <c r="D2246" s="149" t="s">
        <v>246</v>
      </c>
      <c r="E2246" s="150">
        <v>4.5</v>
      </c>
    </row>
    <row r="2247" spans="1:5" ht="12.75" customHeight="1">
      <c r="A2247" s="149" t="s">
        <v>39693</v>
      </c>
      <c r="B2247" s="149" t="s">
        <v>35237</v>
      </c>
      <c r="C2247" s="149" t="s">
        <v>39694</v>
      </c>
      <c r="D2247" s="149" t="s">
        <v>246</v>
      </c>
      <c r="E2247" s="150">
        <v>5.97</v>
      </c>
    </row>
    <row r="2248" spans="1:5" ht="12.75" customHeight="1">
      <c r="A2248" s="149" t="s">
        <v>39695</v>
      </c>
      <c r="B2248" s="149" t="s">
        <v>35237</v>
      </c>
      <c r="C2248" s="149" t="s">
        <v>39696</v>
      </c>
      <c r="D2248" s="149" t="s">
        <v>246</v>
      </c>
      <c r="E2248" s="150">
        <v>14.11</v>
      </c>
    </row>
    <row r="2249" spans="1:5" ht="25.5" customHeight="1">
      <c r="A2249" s="149" t="s">
        <v>39697</v>
      </c>
      <c r="B2249" s="149" t="s">
        <v>35237</v>
      </c>
      <c r="C2249" s="149" t="s">
        <v>39698</v>
      </c>
      <c r="D2249" s="149" t="s">
        <v>246</v>
      </c>
      <c r="E2249" s="150">
        <v>2.54</v>
      </c>
    </row>
    <row r="2250" spans="1:5" ht="38.25" customHeight="1">
      <c r="A2250" s="149" t="s">
        <v>39699</v>
      </c>
      <c r="B2250" s="149" t="s">
        <v>35237</v>
      </c>
      <c r="C2250" s="149" t="s">
        <v>39700</v>
      </c>
      <c r="D2250" s="149" t="s">
        <v>246</v>
      </c>
      <c r="E2250" s="150">
        <v>8.74</v>
      </c>
    </row>
    <row r="2251" spans="1:5" ht="38.25" customHeight="1">
      <c r="A2251" s="149" t="s">
        <v>39701</v>
      </c>
      <c r="B2251" s="149" t="s">
        <v>35237</v>
      </c>
      <c r="C2251" s="149" t="s">
        <v>39702</v>
      </c>
      <c r="D2251" s="149" t="s">
        <v>246</v>
      </c>
      <c r="E2251" s="150">
        <v>10.199999999999999</v>
      </c>
    </row>
    <row r="2252" spans="1:5" ht="25.5" customHeight="1">
      <c r="A2252" s="149" t="s">
        <v>39703</v>
      </c>
      <c r="B2252" s="149" t="s">
        <v>35237</v>
      </c>
      <c r="C2252" s="149" t="s">
        <v>39704</v>
      </c>
      <c r="D2252" s="149" t="s">
        <v>246</v>
      </c>
      <c r="E2252" s="150">
        <v>4.8600000000000003</v>
      </c>
    </row>
    <row r="2253" spans="1:5" ht="25.5" customHeight="1">
      <c r="A2253" s="149" t="s">
        <v>39705</v>
      </c>
      <c r="B2253" s="149" t="s">
        <v>35237</v>
      </c>
      <c r="C2253" s="149" t="s">
        <v>39706</v>
      </c>
      <c r="D2253" s="149" t="s">
        <v>246</v>
      </c>
      <c r="E2253" s="150">
        <v>5.48</v>
      </c>
    </row>
    <row r="2254" spans="1:5" ht="25.5" customHeight="1">
      <c r="A2254" s="149" t="s">
        <v>39707</v>
      </c>
      <c r="B2254" s="149" t="s">
        <v>35237</v>
      </c>
      <c r="C2254" s="149" t="s">
        <v>39708</v>
      </c>
      <c r="D2254" s="149" t="s">
        <v>246</v>
      </c>
      <c r="E2254" s="150">
        <v>2.11</v>
      </c>
    </row>
    <row r="2255" spans="1:5" ht="12.75" customHeight="1">
      <c r="A2255" s="149" t="s">
        <v>39709</v>
      </c>
      <c r="B2255" s="149" t="s">
        <v>35237</v>
      </c>
      <c r="C2255" s="149" t="s">
        <v>39710</v>
      </c>
      <c r="D2255" s="149" t="s">
        <v>246</v>
      </c>
      <c r="E2255" s="150">
        <v>9.82</v>
      </c>
    </row>
    <row r="2256" spans="1:5" ht="25.5" customHeight="1">
      <c r="A2256" s="149" t="s">
        <v>39711</v>
      </c>
      <c r="B2256" s="149" t="s">
        <v>35237</v>
      </c>
      <c r="C2256" s="149" t="s">
        <v>39712</v>
      </c>
      <c r="D2256" s="149" t="s">
        <v>246</v>
      </c>
      <c r="E2256" s="150">
        <v>4.0199999999999996</v>
      </c>
    </row>
    <row r="2257" spans="1:5" ht="25.5" customHeight="1">
      <c r="A2257" s="149" t="s">
        <v>39713</v>
      </c>
      <c r="B2257" s="149" t="s">
        <v>35237</v>
      </c>
      <c r="C2257" s="149" t="s">
        <v>39714</v>
      </c>
      <c r="D2257" s="149" t="s">
        <v>246</v>
      </c>
      <c r="E2257" s="150">
        <v>6.64</v>
      </c>
    </row>
    <row r="2258" spans="1:5" ht="12.75" customHeight="1">
      <c r="A2258" s="149" t="s">
        <v>39715</v>
      </c>
      <c r="B2258" s="149" t="s">
        <v>35237</v>
      </c>
      <c r="C2258" s="149" t="s">
        <v>39716</v>
      </c>
      <c r="D2258" s="149" t="s">
        <v>246</v>
      </c>
      <c r="E2258" s="150">
        <v>0.76</v>
      </c>
    </row>
    <row r="2259" spans="1:5" ht="25.5" customHeight="1">
      <c r="A2259" s="149" t="s">
        <v>39717</v>
      </c>
      <c r="B2259" s="149" t="s">
        <v>35237</v>
      </c>
      <c r="C2259" s="149" t="s">
        <v>39718</v>
      </c>
      <c r="D2259" s="149" t="s">
        <v>246</v>
      </c>
      <c r="E2259" s="150">
        <v>13.32</v>
      </c>
    </row>
    <row r="2260" spans="1:5" ht="25.5" customHeight="1">
      <c r="A2260" s="149" t="s">
        <v>39719</v>
      </c>
      <c r="B2260" s="149" t="s">
        <v>35237</v>
      </c>
      <c r="C2260" s="149" t="s">
        <v>39720</v>
      </c>
      <c r="D2260" s="149" t="s">
        <v>246</v>
      </c>
      <c r="E2260" s="150">
        <v>24.99</v>
      </c>
    </row>
    <row r="2261" spans="1:5" ht="25.5" customHeight="1">
      <c r="A2261" s="149" t="s">
        <v>39721</v>
      </c>
      <c r="B2261" s="149" t="s">
        <v>35237</v>
      </c>
      <c r="C2261" s="149" t="s">
        <v>39722</v>
      </c>
      <c r="D2261" s="149" t="s">
        <v>246</v>
      </c>
      <c r="E2261" s="150">
        <v>19.59</v>
      </c>
    </row>
    <row r="2262" spans="1:5" ht="25.5" customHeight="1">
      <c r="A2262" s="149" t="s">
        <v>39723</v>
      </c>
      <c r="B2262" s="149" t="s">
        <v>35237</v>
      </c>
      <c r="C2262" s="149" t="s">
        <v>39724</v>
      </c>
      <c r="D2262" s="149" t="s">
        <v>246</v>
      </c>
      <c r="E2262" s="150">
        <v>30.66</v>
      </c>
    </row>
    <row r="2263" spans="1:5" ht="25.5" customHeight="1">
      <c r="A2263" s="149" t="s">
        <v>39725</v>
      </c>
      <c r="B2263" s="149" t="s">
        <v>35237</v>
      </c>
      <c r="C2263" s="149" t="s">
        <v>39726</v>
      </c>
      <c r="D2263" s="149" t="s">
        <v>246</v>
      </c>
      <c r="E2263" s="150">
        <v>35.29</v>
      </c>
    </row>
    <row r="2264" spans="1:5" ht="12.75" customHeight="1">
      <c r="A2264" s="149" t="s">
        <v>39727</v>
      </c>
      <c r="B2264" s="149" t="s">
        <v>35237</v>
      </c>
      <c r="C2264" s="149" t="s">
        <v>39728</v>
      </c>
      <c r="D2264" s="149" t="s">
        <v>246</v>
      </c>
      <c r="E2264" s="150">
        <v>5.19</v>
      </c>
    </row>
    <row r="2265" spans="1:5" ht="25.5" customHeight="1">
      <c r="A2265" s="149" t="s">
        <v>39729</v>
      </c>
      <c r="B2265" s="149" t="s">
        <v>35237</v>
      </c>
      <c r="C2265" s="149" t="s">
        <v>39730</v>
      </c>
      <c r="D2265" s="149" t="s">
        <v>246</v>
      </c>
      <c r="E2265" s="150">
        <v>5.57</v>
      </c>
    </row>
    <row r="2266" spans="1:5" ht="25.5" customHeight="1">
      <c r="A2266" s="149" t="s">
        <v>39731</v>
      </c>
      <c r="B2266" s="149" t="s">
        <v>35237</v>
      </c>
      <c r="C2266" s="149" t="s">
        <v>39732</v>
      </c>
      <c r="D2266" s="149" t="s">
        <v>246</v>
      </c>
      <c r="E2266" s="150">
        <v>1.1000000000000001</v>
      </c>
    </row>
    <row r="2267" spans="1:5" ht="12.75" customHeight="1">
      <c r="A2267" s="149" t="s">
        <v>39733</v>
      </c>
      <c r="B2267" s="149" t="s">
        <v>35237</v>
      </c>
      <c r="C2267" s="149" t="s">
        <v>39734</v>
      </c>
      <c r="D2267" s="149" t="s">
        <v>246</v>
      </c>
      <c r="E2267" s="150">
        <v>29.44</v>
      </c>
    </row>
    <row r="2268" spans="1:5" ht="12.75" customHeight="1">
      <c r="A2268" s="149" t="s">
        <v>39735</v>
      </c>
      <c r="B2268" s="149" t="s">
        <v>35237</v>
      </c>
      <c r="C2268" s="149" t="s">
        <v>39736</v>
      </c>
      <c r="D2268" s="149" t="s">
        <v>246</v>
      </c>
      <c r="E2268" s="150">
        <v>34.83</v>
      </c>
    </row>
    <row r="2269" spans="1:5" ht="38.25" customHeight="1">
      <c r="A2269" s="149" t="s">
        <v>39737</v>
      </c>
      <c r="B2269" s="149" t="s">
        <v>35237</v>
      </c>
      <c r="C2269" s="149" t="s">
        <v>39738</v>
      </c>
      <c r="D2269" s="149" t="s">
        <v>246</v>
      </c>
      <c r="E2269" s="150">
        <v>5.66</v>
      </c>
    </row>
    <row r="2270" spans="1:5" ht="38.25" customHeight="1">
      <c r="A2270" s="149" t="s">
        <v>39739</v>
      </c>
      <c r="B2270" s="149" t="s">
        <v>35237</v>
      </c>
      <c r="C2270" s="149" t="s">
        <v>39740</v>
      </c>
      <c r="D2270" s="149" t="s">
        <v>246</v>
      </c>
      <c r="E2270" s="150">
        <v>9.08</v>
      </c>
    </row>
    <row r="2271" spans="1:5" ht="25.5" customHeight="1">
      <c r="A2271" s="149" t="s">
        <v>39741</v>
      </c>
      <c r="B2271" s="149" t="s">
        <v>35237</v>
      </c>
      <c r="C2271" s="149" t="s">
        <v>39742</v>
      </c>
      <c r="D2271" s="149" t="s">
        <v>246</v>
      </c>
      <c r="E2271" s="150">
        <v>6.51</v>
      </c>
    </row>
    <row r="2272" spans="1:5" ht="25.5" customHeight="1">
      <c r="A2272" s="149" t="s">
        <v>39743</v>
      </c>
      <c r="B2272" s="149" t="s">
        <v>35237</v>
      </c>
      <c r="C2272" s="149" t="s">
        <v>39744</v>
      </c>
      <c r="D2272" s="149" t="s">
        <v>246</v>
      </c>
      <c r="E2272" s="150">
        <v>8.14</v>
      </c>
    </row>
    <row r="2273" spans="1:5" ht="51" customHeight="1">
      <c r="A2273" s="149" t="s">
        <v>39745</v>
      </c>
      <c r="B2273" s="149" t="s">
        <v>35237</v>
      </c>
      <c r="C2273" s="149" t="s">
        <v>39746</v>
      </c>
      <c r="D2273" s="149" t="s">
        <v>246</v>
      </c>
      <c r="E2273" s="150">
        <v>9.9700000000000006</v>
      </c>
    </row>
    <row r="2274" spans="1:5" ht="12.75" customHeight="1">
      <c r="A2274" s="149" t="s">
        <v>39747</v>
      </c>
      <c r="B2274" s="149" t="s">
        <v>35237</v>
      </c>
      <c r="C2274" s="149" t="s">
        <v>39748</v>
      </c>
      <c r="D2274" s="149" t="s">
        <v>246</v>
      </c>
      <c r="E2274" s="150">
        <v>4.12</v>
      </c>
    </row>
    <row r="2275" spans="1:5" ht="38.25" customHeight="1">
      <c r="A2275" s="149" t="s">
        <v>39749</v>
      </c>
      <c r="B2275" s="149" t="s">
        <v>35237</v>
      </c>
      <c r="C2275" s="149" t="s">
        <v>39750</v>
      </c>
      <c r="D2275" s="149" t="s">
        <v>246</v>
      </c>
      <c r="E2275" s="150">
        <v>5.51</v>
      </c>
    </row>
    <row r="2276" spans="1:5" ht="25.5" customHeight="1">
      <c r="A2276" s="149" t="s">
        <v>39751</v>
      </c>
      <c r="B2276" s="149" t="s">
        <v>35237</v>
      </c>
      <c r="C2276" s="149" t="s">
        <v>39752</v>
      </c>
      <c r="D2276" s="149" t="s">
        <v>246</v>
      </c>
      <c r="E2276" s="150">
        <v>1.49</v>
      </c>
    </row>
    <row r="2277" spans="1:5" ht="25.5" customHeight="1">
      <c r="A2277" s="149" t="s">
        <v>39753</v>
      </c>
      <c r="B2277" s="149" t="s">
        <v>35237</v>
      </c>
      <c r="C2277" s="149" t="s">
        <v>39754</v>
      </c>
      <c r="D2277" s="149" t="s">
        <v>246</v>
      </c>
      <c r="E2277" s="150">
        <v>4.63</v>
      </c>
    </row>
    <row r="2278" spans="1:5" ht="38.25" customHeight="1">
      <c r="A2278" s="149" t="s">
        <v>39755</v>
      </c>
      <c r="B2278" s="149" t="s">
        <v>35237</v>
      </c>
      <c r="C2278" s="149" t="s">
        <v>39756</v>
      </c>
      <c r="D2278" s="149" t="s">
        <v>246</v>
      </c>
      <c r="E2278" s="150">
        <v>6.23</v>
      </c>
    </row>
    <row r="2279" spans="1:5" ht="38.25" customHeight="1">
      <c r="A2279" s="149" t="s">
        <v>39757</v>
      </c>
      <c r="B2279" s="149" t="s">
        <v>35237</v>
      </c>
      <c r="C2279" s="149" t="s">
        <v>39758</v>
      </c>
      <c r="D2279" s="149" t="s">
        <v>246</v>
      </c>
      <c r="E2279" s="150">
        <v>6.51</v>
      </c>
    </row>
    <row r="2280" spans="1:5" ht="38.25" customHeight="1">
      <c r="A2280" s="149" t="s">
        <v>39759</v>
      </c>
      <c r="B2280" s="149" t="s">
        <v>35237</v>
      </c>
      <c r="C2280" s="149" t="s">
        <v>39760</v>
      </c>
      <c r="D2280" s="149" t="s">
        <v>246</v>
      </c>
      <c r="E2280" s="150">
        <v>7.8</v>
      </c>
    </row>
    <row r="2281" spans="1:5" ht="51" customHeight="1">
      <c r="A2281" s="149" t="s">
        <v>39761</v>
      </c>
      <c r="B2281" s="149" t="s">
        <v>35237</v>
      </c>
      <c r="C2281" s="149" t="s">
        <v>39762</v>
      </c>
      <c r="D2281" s="149" t="s">
        <v>246</v>
      </c>
      <c r="E2281" s="150">
        <v>11.01</v>
      </c>
    </row>
    <row r="2282" spans="1:5" ht="51" customHeight="1">
      <c r="A2282" s="149" t="s">
        <v>39763</v>
      </c>
      <c r="B2282" s="149" t="s">
        <v>35237</v>
      </c>
      <c r="C2282" s="149" t="s">
        <v>39764</v>
      </c>
      <c r="D2282" s="149" t="s">
        <v>246</v>
      </c>
      <c r="E2282" s="150">
        <v>15.73</v>
      </c>
    </row>
    <row r="2283" spans="1:5" ht="51" customHeight="1">
      <c r="A2283" s="149" t="s">
        <v>39765</v>
      </c>
      <c r="B2283" s="149" t="s">
        <v>35237</v>
      </c>
      <c r="C2283" s="149" t="s">
        <v>39766</v>
      </c>
      <c r="D2283" s="149" t="s">
        <v>246</v>
      </c>
      <c r="E2283" s="150">
        <v>17.989999999999998</v>
      </c>
    </row>
    <row r="2284" spans="1:5" ht="25.5" customHeight="1">
      <c r="A2284" s="149" t="s">
        <v>39767</v>
      </c>
      <c r="B2284" s="149" t="s">
        <v>35237</v>
      </c>
      <c r="C2284" s="149" t="s">
        <v>39768</v>
      </c>
      <c r="D2284" s="149" t="s">
        <v>246</v>
      </c>
      <c r="E2284" s="150">
        <v>127.48</v>
      </c>
    </row>
    <row r="2285" spans="1:5" ht="25.5" customHeight="1">
      <c r="A2285" s="149" t="s">
        <v>39769</v>
      </c>
      <c r="B2285" s="149" t="s">
        <v>35237</v>
      </c>
      <c r="C2285" s="149" t="s">
        <v>39770</v>
      </c>
      <c r="D2285" s="149" t="s">
        <v>246</v>
      </c>
      <c r="E2285" s="150">
        <v>18</v>
      </c>
    </row>
    <row r="2286" spans="1:5" ht="25.5" customHeight="1">
      <c r="A2286" s="149" t="s">
        <v>39771</v>
      </c>
      <c r="B2286" s="149" t="s">
        <v>35237</v>
      </c>
      <c r="C2286" s="149" t="s">
        <v>39772</v>
      </c>
      <c r="D2286" s="149" t="s">
        <v>246</v>
      </c>
      <c r="E2286" s="150">
        <v>18</v>
      </c>
    </row>
    <row r="2287" spans="1:5" ht="25.5" customHeight="1">
      <c r="A2287" s="149" t="s">
        <v>39773</v>
      </c>
      <c r="B2287" s="149" t="s">
        <v>35237</v>
      </c>
      <c r="C2287" s="149" t="s">
        <v>39774</v>
      </c>
      <c r="D2287" s="149" t="s">
        <v>246</v>
      </c>
      <c r="E2287" s="150">
        <v>18</v>
      </c>
    </row>
    <row r="2288" spans="1:5" ht="12.75" customHeight="1">
      <c r="A2288" s="149" t="s">
        <v>39775</v>
      </c>
      <c r="B2288" s="149" t="s">
        <v>35237</v>
      </c>
      <c r="C2288" s="149" t="s">
        <v>39776</v>
      </c>
      <c r="D2288" s="149" t="s">
        <v>246</v>
      </c>
      <c r="E2288" s="150">
        <v>8.27</v>
      </c>
    </row>
    <row r="2289" spans="1:5" ht="25.5" customHeight="1">
      <c r="A2289" s="149" t="s">
        <v>39777</v>
      </c>
      <c r="B2289" s="149" t="s">
        <v>35237</v>
      </c>
      <c r="C2289" s="149" t="s">
        <v>39778</v>
      </c>
      <c r="D2289" s="149" t="s">
        <v>81</v>
      </c>
      <c r="E2289" s="150">
        <v>52.15</v>
      </c>
    </row>
    <row r="2290" spans="1:5" ht="25.5" customHeight="1">
      <c r="A2290" s="149" t="s">
        <v>39779</v>
      </c>
      <c r="B2290" s="149" t="s">
        <v>35237</v>
      </c>
      <c r="C2290" s="149" t="s">
        <v>39780</v>
      </c>
      <c r="D2290" s="149" t="s">
        <v>81</v>
      </c>
      <c r="E2290" s="150">
        <v>135.9</v>
      </c>
    </row>
    <row r="2291" spans="1:5" ht="25.5" customHeight="1">
      <c r="A2291" s="149" t="s">
        <v>39781</v>
      </c>
      <c r="B2291" s="149" t="s">
        <v>35237</v>
      </c>
      <c r="C2291" s="149" t="s">
        <v>39782</v>
      </c>
      <c r="D2291" s="149" t="s">
        <v>81</v>
      </c>
      <c r="E2291" s="150">
        <v>192.52</v>
      </c>
    </row>
    <row r="2292" spans="1:5" ht="25.5" customHeight="1">
      <c r="A2292" s="149" t="s">
        <v>39783</v>
      </c>
      <c r="B2292" s="149" t="s">
        <v>35237</v>
      </c>
      <c r="C2292" s="149" t="s">
        <v>39784</v>
      </c>
      <c r="D2292" s="149" t="s">
        <v>246</v>
      </c>
      <c r="E2292" s="150">
        <v>16.22</v>
      </c>
    </row>
    <row r="2293" spans="1:5" ht="12.75" customHeight="1">
      <c r="A2293" s="149" t="s">
        <v>39785</v>
      </c>
      <c r="B2293" s="149" t="s">
        <v>35237</v>
      </c>
      <c r="C2293" s="149" t="s">
        <v>39786</v>
      </c>
      <c r="D2293" s="149" t="s">
        <v>246</v>
      </c>
      <c r="E2293" s="150">
        <v>5.04</v>
      </c>
    </row>
    <row r="2294" spans="1:5" ht="12.75" customHeight="1">
      <c r="A2294" s="149" t="s">
        <v>39787</v>
      </c>
      <c r="B2294" s="149" t="s">
        <v>35237</v>
      </c>
      <c r="C2294" s="149" t="s">
        <v>39788</v>
      </c>
      <c r="D2294" s="149" t="s">
        <v>246</v>
      </c>
      <c r="E2294" s="150">
        <v>11.97</v>
      </c>
    </row>
    <row r="2295" spans="1:5" ht="12.75" customHeight="1">
      <c r="A2295" s="149" t="s">
        <v>39789</v>
      </c>
      <c r="B2295" s="149" t="s">
        <v>35237</v>
      </c>
      <c r="C2295" s="149" t="s">
        <v>39790</v>
      </c>
      <c r="D2295" s="149" t="s">
        <v>246</v>
      </c>
      <c r="E2295" s="150">
        <v>12.06</v>
      </c>
    </row>
    <row r="2296" spans="1:5" ht="25.5" customHeight="1">
      <c r="A2296" s="149" t="s">
        <v>39791</v>
      </c>
      <c r="B2296" s="149" t="s">
        <v>35237</v>
      </c>
      <c r="C2296" s="149" t="s">
        <v>39792</v>
      </c>
      <c r="D2296" s="149" t="s">
        <v>246</v>
      </c>
      <c r="E2296" s="150">
        <v>8.89</v>
      </c>
    </row>
    <row r="2297" spans="1:5" ht="25.5" customHeight="1">
      <c r="A2297" s="149" t="s">
        <v>39793</v>
      </c>
      <c r="B2297" s="149" t="s">
        <v>35237</v>
      </c>
      <c r="C2297" s="149" t="s">
        <v>39794</v>
      </c>
      <c r="D2297" s="149" t="s">
        <v>246</v>
      </c>
      <c r="E2297" s="150">
        <v>2.31</v>
      </c>
    </row>
    <row r="2298" spans="1:5" ht="25.5" customHeight="1">
      <c r="A2298" s="149" t="s">
        <v>39795</v>
      </c>
      <c r="B2298" s="149" t="s">
        <v>35237</v>
      </c>
      <c r="C2298" s="149" t="s">
        <v>39796</v>
      </c>
      <c r="D2298" s="149" t="s">
        <v>246</v>
      </c>
      <c r="E2298" s="150">
        <v>4.92</v>
      </c>
    </row>
    <row r="2299" spans="1:5" ht="12.75" customHeight="1">
      <c r="A2299" s="149" t="s">
        <v>39797</v>
      </c>
      <c r="B2299" s="149" t="s">
        <v>35237</v>
      </c>
      <c r="C2299" s="149" t="s">
        <v>39798</v>
      </c>
      <c r="D2299" s="149" t="s">
        <v>246</v>
      </c>
      <c r="E2299" s="150">
        <v>4.8899999999999997</v>
      </c>
    </row>
    <row r="2300" spans="1:5" ht="25.5" customHeight="1">
      <c r="A2300" s="149" t="s">
        <v>39799</v>
      </c>
      <c r="B2300" s="149" t="s">
        <v>35237</v>
      </c>
      <c r="C2300" s="149" t="s">
        <v>39800</v>
      </c>
      <c r="D2300" s="149" t="s">
        <v>246</v>
      </c>
      <c r="E2300" s="150">
        <v>19.95</v>
      </c>
    </row>
    <row r="2301" spans="1:5" ht="25.5" customHeight="1">
      <c r="A2301" s="149" t="s">
        <v>39801</v>
      </c>
      <c r="B2301" s="149" t="s">
        <v>35237</v>
      </c>
      <c r="C2301" s="149" t="s">
        <v>39802</v>
      </c>
      <c r="D2301" s="149" t="s">
        <v>246</v>
      </c>
      <c r="E2301" s="150">
        <v>33.119999999999997</v>
      </c>
    </row>
    <row r="2302" spans="1:5" ht="38.25" customHeight="1">
      <c r="A2302" s="149" t="s">
        <v>39803</v>
      </c>
      <c r="B2302" s="149" t="s">
        <v>35237</v>
      </c>
      <c r="C2302" s="149" t="s">
        <v>39804</v>
      </c>
      <c r="D2302" s="149" t="s">
        <v>246</v>
      </c>
      <c r="E2302" s="150">
        <v>7.17</v>
      </c>
    </row>
    <row r="2303" spans="1:5" ht="38.25" customHeight="1">
      <c r="A2303" s="149" t="s">
        <v>39805</v>
      </c>
      <c r="B2303" s="149" t="s">
        <v>35237</v>
      </c>
      <c r="C2303" s="149" t="s">
        <v>39806</v>
      </c>
      <c r="D2303" s="149" t="s">
        <v>246</v>
      </c>
      <c r="E2303" s="150">
        <v>9.43</v>
      </c>
    </row>
    <row r="2304" spans="1:5" ht="38.25" customHeight="1">
      <c r="A2304" s="149" t="s">
        <v>39807</v>
      </c>
      <c r="B2304" s="149" t="s">
        <v>35237</v>
      </c>
      <c r="C2304" s="149" t="s">
        <v>39808</v>
      </c>
      <c r="D2304" s="149" t="s">
        <v>246</v>
      </c>
      <c r="E2304" s="150">
        <v>11.49</v>
      </c>
    </row>
    <row r="2305" spans="1:5" ht="38.25" customHeight="1">
      <c r="A2305" s="149" t="s">
        <v>39809</v>
      </c>
      <c r="B2305" s="149" t="s">
        <v>35237</v>
      </c>
      <c r="C2305" s="149" t="s">
        <v>39810</v>
      </c>
      <c r="D2305" s="149" t="s">
        <v>246</v>
      </c>
      <c r="E2305" s="150">
        <v>16.2</v>
      </c>
    </row>
    <row r="2306" spans="1:5" ht="38.25" customHeight="1">
      <c r="A2306" s="149" t="s">
        <v>39811</v>
      </c>
      <c r="B2306" s="149" t="s">
        <v>35237</v>
      </c>
      <c r="C2306" s="149" t="s">
        <v>39812</v>
      </c>
      <c r="D2306" s="149" t="s">
        <v>246</v>
      </c>
      <c r="E2306" s="150">
        <v>23.86</v>
      </c>
    </row>
    <row r="2307" spans="1:5" ht="38.25" customHeight="1">
      <c r="A2307" s="149" t="s">
        <v>39813</v>
      </c>
      <c r="B2307" s="149" t="s">
        <v>35237</v>
      </c>
      <c r="C2307" s="149" t="s">
        <v>39814</v>
      </c>
      <c r="D2307" s="149" t="s">
        <v>246</v>
      </c>
      <c r="E2307" s="150">
        <v>29.85</v>
      </c>
    </row>
    <row r="2308" spans="1:5" ht="38.25" customHeight="1">
      <c r="A2308" s="149" t="s">
        <v>39815</v>
      </c>
      <c r="B2308" s="149" t="s">
        <v>35237</v>
      </c>
      <c r="C2308" s="149" t="s">
        <v>39816</v>
      </c>
      <c r="D2308" s="149" t="s">
        <v>81</v>
      </c>
      <c r="E2308" s="150">
        <v>11.92</v>
      </c>
    </row>
    <row r="2309" spans="1:5" ht="38.25" customHeight="1">
      <c r="A2309" s="149" t="s">
        <v>39817</v>
      </c>
      <c r="B2309" s="149" t="s">
        <v>35237</v>
      </c>
      <c r="C2309" s="149" t="s">
        <v>39818</v>
      </c>
      <c r="D2309" s="149" t="s">
        <v>81</v>
      </c>
      <c r="E2309" s="150">
        <v>41.72</v>
      </c>
    </row>
    <row r="2310" spans="1:5" ht="38.25" customHeight="1">
      <c r="A2310" s="149" t="s">
        <v>39819</v>
      </c>
      <c r="B2310" s="149" t="s">
        <v>35237</v>
      </c>
      <c r="C2310" s="149" t="s">
        <v>39820</v>
      </c>
      <c r="D2310" s="149" t="s">
        <v>81</v>
      </c>
      <c r="E2310" s="150">
        <v>101.46</v>
      </c>
    </row>
    <row r="2311" spans="1:5" ht="25.5" customHeight="1">
      <c r="A2311" s="149" t="s">
        <v>39821</v>
      </c>
      <c r="B2311" s="149" t="s">
        <v>35237</v>
      </c>
      <c r="C2311" s="149" t="s">
        <v>39822</v>
      </c>
      <c r="D2311" s="149" t="s">
        <v>246</v>
      </c>
      <c r="E2311" s="150">
        <v>21.44</v>
      </c>
    </row>
    <row r="2312" spans="1:5" ht="25.5" customHeight="1">
      <c r="A2312" s="149" t="s">
        <v>39823</v>
      </c>
      <c r="B2312" s="149" t="s">
        <v>35237</v>
      </c>
      <c r="C2312" s="149" t="s">
        <v>39824</v>
      </c>
      <c r="D2312" s="149" t="s">
        <v>246</v>
      </c>
      <c r="E2312" s="150">
        <v>51.01</v>
      </c>
    </row>
    <row r="2313" spans="1:5" ht="25.5" customHeight="1">
      <c r="A2313" s="149" t="s">
        <v>39825</v>
      </c>
      <c r="B2313" s="149" t="s">
        <v>35237</v>
      </c>
      <c r="C2313" s="149" t="s">
        <v>39826</v>
      </c>
      <c r="D2313" s="149" t="s">
        <v>246</v>
      </c>
      <c r="E2313" s="150">
        <v>70.45</v>
      </c>
    </row>
    <row r="2314" spans="1:5" ht="25.5" customHeight="1">
      <c r="A2314" s="149" t="s">
        <v>39827</v>
      </c>
      <c r="B2314" s="149" t="s">
        <v>35237</v>
      </c>
      <c r="C2314" s="149" t="s">
        <v>39828</v>
      </c>
      <c r="D2314" s="149" t="s">
        <v>246</v>
      </c>
      <c r="E2314" s="150">
        <v>89.9</v>
      </c>
    </row>
    <row r="2315" spans="1:5" ht="38.25" customHeight="1">
      <c r="A2315" s="149" t="s">
        <v>39829</v>
      </c>
      <c r="B2315" s="149" t="s">
        <v>35237</v>
      </c>
      <c r="C2315" s="149" t="s">
        <v>39830</v>
      </c>
      <c r="D2315" s="149" t="s">
        <v>246</v>
      </c>
      <c r="E2315" s="150">
        <v>531.99</v>
      </c>
    </row>
    <row r="2316" spans="1:5" ht="38.25" customHeight="1">
      <c r="A2316" s="149" t="s">
        <v>39831</v>
      </c>
      <c r="B2316" s="149" t="s">
        <v>35237</v>
      </c>
      <c r="C2316" s="149" t="s">
        <v>39832</v>
      </c>
      <c r="D2316" s="149" t="s">
        <v>246</v>
      </c>
      <c r="E2316" s="150">
        <v>673.83</v>
      </c>
    </row>
    <row r="2317" spans="1:5" ht="38.25" customHeight="1">
      <c r="A2317" s="149" t="s">
        <v>39833</v>
      </c>
      <c r="B2317" s="149" t="s">
        <v>35237</v>
      </c>
      <c r="C2317" s="149" t="s">
        <v>39834</v>
      </c>
      <c r="D2317" s="149" t="s">
        <v>246</v>
      </c>
      <c r="E2317" s="150">
        <v>1227.3499999999999</v>
      </c>
    </row>
    <row r="2318" spans="1:5" ht="38.25" customHeight="1">
      <c r="A2318" s="149" t="s">
        <v>39835</v>
      </c>
      <c r="B2318" s="149" t="s">
        <v>35237</v>
      </c>
      <c r="C2318" s="149" t="s">
        <v>39836</v>
      </c>
      <c r="D2318" s="149" t="s">
        <v>246</v>
      </c>
      <c r="E2318" s="150">
        <v>1287.02</v>
      </c>
    </row>
    <row r="2319" spans="1:5" ht="38.25" customHeight="1">
      <c r="A2319" s="149" t="s">
        <v>39837</v>
      </c>
      <c r="B2319" s="149" t="s">
        <v>35237</v>
      </c>
      <c r="C2319" s="149" t="s">
        <v>39838</v>
      </c>
      <c r="D2319" s="149" t="s">
        <v>246</v>
      </c>
      <c r="E2319" s="150">
        <v>2533.38</v>
      </c>
    </row>
    <row r="2320" spans="1:5" ht="25.5" customHeight="1">
      <c r="A2320" s="149" t="s">
        <v>39839</v>
      </c>
      <c r="B2320" s="149" t="s">
        <v>35237</v>
      </c>
      <c r="C2320" s="149" t="s">
        <v>39840</v>
      </c>
      <c r="D2320" s="149" t="s">
        <v>81</v>
      </c>
      <c r="E2320" s="150">
        <v>17.88</v>
      </c>
    </row>
    <row r="2321" spans="1:5" ht="12.75" customHeight="1">
      <c r="A2321" s="149" t="s">
        <v>39841</v>
      </c>
      <c r="B2321" s="149" t="s">
        <v>35237</v>
      </c>
      <c r="C2321" s="149" t="s">
        <v>39842</v>
      </c>
      <c r="D2321" s="149" t="s">
        <v>246</v>
      </c>
      <c r="E2321" s="150">
        <v>150.61000000000001</v>
      </c>
    </row>
    <row r="2322" spans="1:5" ht="12.75" customHeight="1">
      <c r="A2322" s="149" t="s">
        <v>39843</v>
      </c>
      <c r="B2322" s="149" t="s">
        <v>35237</v>
      </c>
      <c r="C2322" s="149" t="s">
        <v>39844</v>
      </c>
      <c r="D2322" s="149" t="s">
        <v>246</v>
      </c>
      <c r="E2322" s="150">
        <v>187.34</v>
      </c>
    </row>
    <row r="2323" spans="1:5" ht="12.75" customHeight="1">
      <c r="A2323" s="149" t="s">
        <v>39845</v>
      </c>
      <c r="B2323" s="149" t="s">
        <v>35237</v>
      </c>
      <c r="C2323" s="149" t="s">
        <v>39846</v>
      </c>
      <c r="D2323" s="149" t="s">
        <v>246</v>
      </c>
      <c r="E2323" s="150">
        <v>11.65</v>
      </c>
    </row>
    <row r="2324" spans="1:5" ht="12.75" customHeight="1">
      <c r="A2324" s="149" t="s">
        <v>39847</v>
      </c>
      <c r="B2324" s="149" t="s">
        <v>35237</v>
      </c>
      <c r="C2324" s="149" t="s">
        <v>39848</v>
      </c>
      <c r="D2324" s="149" t="s">
        <v>246</v>
      </c>
      <c r="E2324" s="150">
        <v>20.96</v>
      </c>
    </row>
    <row r="2325" spans="1:5" ht="12.75" customHeight="1">
      <c r="A2325" s="149" t="s">
        <v>39849</v>
      </c>
      <c r="B2325" s="149" t="s">
        <v>35237</v>
      </c>
      <c r="C2325" s="149" t="s">
        <v>39850</v>
      </c>
      <c r="D2325" s="149" t="s">
        <v>246</v>
      </c>
      <c r="E2325" s="150">
        <v>4.3899999999999997</v>
      </c>
    </row>
    <row r="2326" spans="1:5" ht="25.5" customHeight="1">
      <c r="A2326" s="149" t="s">
        <v>39851</v>
      </c>
      <c r="B2326" s="149" t="s">
        <v>35237</v>
      </c>
      <c r="C2326" s="149" t="s">
        <v>39852</v>
      </c>
      <c r="D2326" s="149" t="s">
        <v>246</v>
      </c>
      <c r="E2326" s="150">
        <v>13.42</v>
      </c>
    </row>
    <row r="2327" spans="1:5" ht="25.5" customHeight="1">
      <c r="A2327" s="149" t="s">
        <v>39853</v>
      </c>
      <c r="B2327" s="149" t="s">
        <v>35237</v>
      </c>
      <c r="C2327" s="149" t="s">
        <v>39854</v>
      </c>
      <c r="D2327" s="149" t="s">
        <v>246</v>
      </c>
      <c r="E2327" s="150">
        <v>35</v>
      </c>
    </row>
    <row r="2328" spans="1:5" ht="12.75" customHeight="1">
      <c r="A2328" s="149" t="s">
        <v>39855</v>
      </c>
      <c r="B2328" s="149" t="s">
        <v>35237</v>
      </c>
      <c r="C2328" s="149" t="s">
        <v>39856</v>
      </c>
      <c r="D2328" s="149" t="s">
        <v>246</v>
      </c>
      <c r="E2328" s="150">
        <v>623</v>
      </c>
    </row>
    <row r="2329" spans="1:5" ht="12.75" customHeight="1">
      <c r="A2329" s="149" t="s">
        <v>39857</v>
      </c>
      <c r="B2329" s="149" t="s">
        <v>35237</v>
      </c>
      <c r="C2329" s="149" t="s">
        <v>39858</v>
      </c>
      <c r="D2329" s="149" t="s">
        <v>246</v>
      </c>
      <c r="E2329" s="150">
        <v>670</v>
      </c>
    </row>
    <row r="2330" spans="1:5" ht="12.75" customHeight="1">
      <c r="A2330" s="149" t="s">
        <v>39859</v>
      </c>
      <c r="B2330" s="149" t="s">
        <v>35237</v>
      </c>
      <c r="C2330" s="149" t="s">
        <v>39860</v>
      </c>
      <c r="D2330" s="149" t="s">
        <v>246</v>
      </c>
      <c r="E2330" s="150">
        <v>155</v>
      </c>
    </row>
    <row r="2331" spans="1:5" ht="12.75" customHeight="1">
      <c r="A2331" s="149" t="s">
        <v>39861</v>
      </c>
      <c r="B2331" s="149" t="s">
        <v>35237</v>
      </c>
      <c r="C2331" s="149" t="s">
        <v>39862</v>
      </c>
      <c r="D2331" s="149" t="s">
        <v>246</v>
      </c>
      <c r="E2331" s="150">
        <v>185</v>
      </c>
    </row>
    <row r="2332" spans="1:5" ht="12.75" customHeight="1">
      <c r="A2332" s="149" t="s">
        <v>39863</v>
      </c>
      <c r="B2332" s="149" t="s">
        <v>35237</v>
      </c>
      <c r="C2332" s="149" t="s">
        <v>39864</v>
      </c>
      <c r="D2332" s="149" t="s">
        <v>246</v>
      </c>
      <c r="E2332" s="150">
        <v>263</v>
      </c>
    </row>
    <row r="2333" spans="1:5" ht="25.5" customHeight="1">
      <c r="A2333" s="149" t="s">
        <v>39865</v>
      </c>
      <c r="B2333" s="149" t="s">
        <v>35237</v>
      </c>
      <c r="C2333" s="149" t="s">
        <v>39866</v>
      </c>
      <c r="D2333" s="149" t="s">
        <v>246</v>
      </c>
      <c r="E2333" s="150">
        <v>2.0299999999999998</v>
      </c>
    </row>
    <row r="2334" spans="1:5" ht="25.5" customHeight="1">
      <c r="A2334" s="149" t="s">
        <v>39867</v>
      </c>
      <c r="B2334" s="149" t="s">
        <v>35237</v>
      </c>
      <c r="C2334" s="149" t="s">
        <v>39868</v>
      </c>
      <c r="D2334" s="149" t="s">
        <v>246</v>
      </c>
      <c r="E2334" s="150">
        <v>28.3</v>
      </c>
    </row>
    <row r="2335" spans="1:5" ht="25.5" customHeight="1">
      <c r="A2335" s="149" t="s">
        <v>39869</v>
      </c>
      <c r="B2335" s="149" t="s">
        <v>35237</v>
      </c>
      <c r="C2335" s="149" t="s">
        <v>39870</v>
      </c>
      <c r="D2335" s="149" t="s">
        <v>246</v>
      </c>
      <c r="E2335" s="150">
        <v>10.4</v>
      </c>
    </row>
    <row r="2336" spans="1:5" ht="25.5" customHeight="1">
      <c r="A2336" s="149" t="s">
        <v>39871</v>
      </c>
      <c r="B2336" s="149" t="s">
        <v>35237</v>
      </c>
      <c r="C2336" s="149" t="s">
        <v>39872</v>
      </c>
      <c r="D2336" s="149" t="s">
        <v>246</v>
      </c>
      <c r="E2336" s="150">
        <v>14.73</v>
      </c>
    </row>
    <row r="2337" spans="1:5" ht="25.5" customHeight="1">
      <c r="A2337" s="149" t="s">
        <v>39873</v>
      </c>
      <c r="B2337" s="149" t="s">
        <v>35237</v>
      </c>
      <c r="C2337" s="149" t="s">
        <v>39874</v>
      </c>
      <c r="D2337" s="149" t="s">
        <v>246</v>
      </c>
      <c r="E2337" s="150">
        <v>17.3</v>
      </c>
    </row>
    <row r="2338" spans="1:5" ht="25.5" customHeight="1">
      <c r="A2338" s="149" t="s">
        <v>39875</v>
      </c>
      <c r="B2338" s="149" t="s">
        <v>35237</v>
      </c>
      <c r="C2338" s="149" t="s">
        <v>39876</v>
      </c>
      <c r="D2338" s="149" t="s">
        <v>246</v>
      </c>
      <c r="E2338" s="150">
        <v>12.31</v>
      </c>
    </row>
    <row r="2339" spans="1:5" ht="25.5" customHeight="1">
      <c r="A2339" s="149" t="s">
        <v>39877</v>
      </c>
      <c r="B2339" s="149" t="s">
        <v>35237</v>
      </c>
      <c r="C2339" s="149" t="s">
        <v>39878</v>
      </c>
      <c r="D2339" s="149" t="s">
        <v>246</v>
      </c>
      <c r="E2339" s="150">
        <v>8.51</v>
      </c>
    </row>
    <row r="2340" spans="1:5" ht="25.5" customHeight="1">
      <c r="A2340" s="149" t="s">
        <v>39879</v>
      </c>
      <c r="B2340" s="149" t="s">
        <v>35237</v>
      </c>
      <c r="C2340" s="149" t="s">
        <v>39880</v>
      </c>
      <c r="D2340" s="149" t="s">
        <v>246</v>
      </c>
      <c r="E2340" s="150">
        <v>16.170000000000002</v>
      </c>
    </row>
    <row r="2341" spans="1:5" ht="38.25" customHeight="1">
      <c r="A2341" s="149" t="s">
        <v>39881</v>
      </c>
      <c r="B2341" s="149" t="s">
        <v>35237</v>
      </c>
      <c r="C2341" s="149" t="s">
        <v>39882</v>
      </c>
      <c r="D2341" s="149" t="s">
        <v>81</v>
      </c>
      <c r="E2341" s="150">
        <v>158.69999999999999</v>
      </c>
    </row>
    <row r="2342" spans="1:5" ht="38.25" customHeight="1">
      <c r="A2342" s="149" t="s">
        <v>39883</v>
      </c>
      <c r="B2342" s="149" t="s">
        <v>35237</v>
      </c>
      <c r="C2342" s="149" t="s">
        <v>39884</v>
      </c>
      <c r="D2342" s="149" t="s">
        <v>81</v>
      </c>
      <c r="E2342" s="150">
        <v>204.43</v>
      </c>
    </row>
    <row r="2343" spans="1:5" ht="38.25" customHeight="1">
      <c r="A2343" s="149" t="s">
        <v>39885</v>
      </c>
      <c r="B2343" s="149" t="s">
        <v>35237</v>
      </c>
      <c r="C2343" s="149" t="s">
        <v>39886</v>
      </c>
      <c r="D2343" s="149" t="s">
        <v>81</v>
      </c>
      <c r="E2343" s="150">
        <v>125.05</v>
      </c>
    </row>
    <row r="2344" spans="1:5" ht="38.25" customHeight="1">
      <c r="A2344" s="149" t="s">
        <v>39887</v>
      </c>
      <c r="B2344" s="149" t="s">
        <v>35237</v>
      </c>
      <c r="C2344" s="149" t="s">
        <v>39888</v>
      </c>
      <c r="D2344" s="149" t="s">
        <v>81</v>
      </c>
      <c r="E2344" s="150">
        <v>130.07</v>
      </c>
    </row>
    <row r="2345" spans="1:5" ht="38.25" customHeight="1">
      <c r="A2345" s="149" t="s">
        <v>39889</v>
      </c>
      <c r="B2345" s="149" t="s">
        <v>35237</v>
      </c>
      <c r="C2345" s="149" t="s">
        <v>39890</v>
      </c>
      <c r="D2345" s="149" t="s">
        <v>81</v>
      </c>
      <c r="E2345" s="150">
        <v>181.74</v>
      </c>
    </row>
    <row r="2346" spans="1:5" ht="25.5" customHeight="1">
      <c r="A2346" s="149" t="s">
        <v>39891</v>
      </c>
      <c r="B2346" s="149" t="s">
        <v>35237</v>
      </c>
      <c r="C2346" s="149" t="s">
        <v>39892</v>
      </c>
      <c r="D2346" s="149" t="s">
        <v>592</v>
      </c>
      <c r="E2346" s="150">
        <v>1012</v>
      </c>
    </row>
    <row r="2347" spans="1:5" ht="25.5" customHeight="1">
      <c r="A2347" s="149" t="s">
        <v>39893</v>
      </c>
      <c r="B2347" s="149" t="s">
        <v>35237</v>
      </c>
      <c r="C2347" s="149" t="s">
        <v>39894</v>
      </c>
      <c r="D2347" s="149" t="s">
        <v>592</v>
      </c>
      <c r="E2347" s="150">
        <v>1496</v>
      </c>
    </row>
    <row r="2348" spans="1:5" ht="25.5" customHeight="1">
      <c r="A2348" s="149" t="s">
        <v>39895</v>
      </c>
      <c r="B2348" s="149" t="s">
        <v>35237</v>
      </c>
      <c r="C2348" s="149" t="s">
        <v>39896</v>
      </c>
      <c r="D2348" s="149" t="s">
        <v>592</v>
      </c>
      <c r="E2348" s="150">
        <v>1731</v>
      </c>
    </row>
    <row r="2349" spans="1:5" ht="25.5" customHeight="1">
      <c r="A2349" s="149" t="s">
        <v>39897</v>
      </c>
      <c r="B2349" s="149" t="s">
        <v>35237</v>
      </c>
      <c r="C2349" s="149" t="s">
        <v>39898</v>
      </c>
      <c r="D2349" s="149" t="s">
        <v>592</v>
      </c>
      <c r="E2349" s="150">
        <v>300</v>
      </c>
    </row>
    <row r="2350" spans="1:5" ht="25.5" customHeight="1">
      <c r="A2350" s="149" t="s">
        <v>39899</v>
      </c>
      <c r="B2350" s="149" t="s">
        <v>35237</v>
      </c>
      <c r="C2350" s="149" t="s">
        <v>39900</v>
      </c>
      <c r="D2350" s="149" t="s">
        <v>592</v>
      </c>
      <c r="E2350" s="150">
        <v>323.14</v>
      </c>
    </row>
    <row r="2351" spans="1:5" ht="38.25" customHeight="1">
      <c r="A2351" s="149" t="s">
        <v>39901</v>
      </c>
      <c r="B2351" s="149" t="s">
        <v>35237</v>
      </c>
      <c r="C2351" s="149" t="s">
        <v>39902</v>
      </c>
      <c r="D2351" s="149" t="s">
        <v>246</v>
      </c>
      <c r="E2351" s="150">
        <v>37.43</v>
      </c>
    </row>
    <row r="2352" spans="1:5" ht="12.75" customHeight="1">
      <c r="A2352" s="149" t="s">
        <v>39903</v>
      </c>
      <c r="B2352" s="149" t="s">
        <v>35237</v>
      </c>
      <c r="C2352" s="149" t="s">
        <v>39904</v>
      </c>
      <c r="D2352" s="149" t="s">
        <v>35377</v>
      </c>
      <c r="E2352" s="150">
        <v>47.24</v>
      </c>
    </row>
    <row r="2353" spans="1:5" ht="12.75" customHeight="1">
      <c r="A2353" s="149" t="s">
        <v>39905</v>
      </c>
      <c r="B2353" s="149" t="s">
        <v>35237</v>
      </c>
      <c r="C2353" s="149" t="s">
        <v>39906</v>
      </c>
      <c r="D2353" s="149" t="s">
        <v>246</v>
      </c>
      <c r="E2353" s="150">
        <v>6.9</v>
      </c>
    </row>
    <row r="2354" spans="1:5" ht="25.5" customHeight="1">
      <c r="A2354" s="149" t="s">
        <v>39907</v>
      </c>
      <c r="B2354" s="149" t="s">
        <v>35237</v>
      </c>
      <c r="C2354" s="149" t="s">
        <v>39908</v>
      </c>
      <c r="D2354" s="149" t="s">
        <v>246</v>
      </c>
      <c r="E2354" s="150">
        <v>14.58</v>
      </c>
    </row>
    <row r="2355" spans="1:5" ht="25.5" customHeight="1">
      <c r="A2355" s="149" t="s">
        <v>39909</v>
      </c>
      <c r="B2355" s="149" t="s">
        <v>35237</v>
      </c>
      <c r="C2355" s="149" t="s">
        <v>39910</v>
      </c>
      <c r="D2355" s="149" t="s">
        <v>246</v>
      </c>
      <c r="E2355" s="150">
        <v>21.43</v>
      </c>
    </row>
    <row r="2356" spans="1:5" ht="12.75" customHeight="1">
      <c r="A2356" s="149" t="s">
        <v>39911</v>
      </c>
      <c r="B2356" s="149" t="s">
        <v>35237</v>
      </c>
      <c r="C2356" s="149" t="s">
        <v>39912</v>
      </c>
      <c r="D2356" s="149" t="s">
        <v>246</v>
      </c>
      <c r="E2356" s="150">
        <v>0.86</v>
      </c>
    </row>
    <row r="2357" spans="1:5" ht="12.75" customHeight="1">
      <c r="A2357" s="149" t="s">
        <v>39913</v>
      </c>
      <c r="B2357" s="149" t="s">
        <v>35237</v>
      </c>
      <c r="C2357" s="149" t="s">
        <v>39914</v>
      </c>
      <c r="D2357" s="149" t="s">
        <v>246</v>
      </c>
      <c r="E2357" s="150">
        <v>1.03</v>
      </c>
    </row>
    <row r="2358" spans="1:5" ht="12.75" customHeight="1">
      <c r="A2358" s="149" t="s">
        <v>39915</v>
      </c>
      <c r="B2358" s="149" t="s">
        <v>35237</v>
      </c>
      <c r="C2358" s="149" t="s">
        <v>39916</v>
      </c>
      <c r="D2358" s="149" t="s">
        <v>246</v>
      </c>
      <c r="E2358" s="150">
        <v>1.1599999999999999</v>
      </c>
    </row>
    <row r="2359" spans="1:5" ht="12.75" customHeight="1">
      <c r="A2359" s="149" t="s">
        <v>39917</v>
      </c>
      <c r="B2359" s="149" t="s">
        <v>35237</v>
      </c>
      <c r="C2359" s="149" t="s">
        <v>39918</v>
      </c>
      <c r="D2359" s="149" t="s">
        <v>246</v>
      </c>
      <c r="E2359" s="150">
        <v>1.19</v>
      </c>
    </row>
    <row r="2360" spans="1:5" ht="12.75" customHeight="1">
      <c r="A2360" s="149" t="s">
        <v>39919</v>
      </c>
      <c r="B2360" s="149" t="s">
        <v>35237</v>
      </c>
      <c r="C2360" s="149" t="s">
        <v>39920</v>
      </c>
      <c r="D2360" s="149" t="s">
        <v>246</v>
      </c>
      <c r="E2360" s="150">
        <v>1.22</v>
      </c>
    </row>
    <row r="2361" spans="1:5" ht="12.75" customHeight="1">
      <c r="A2361" s="149" t="s">
        <v>39921</v>
      </c>
      <c r="B2361" s="149" t="s">
        <v>35237</v>
      </c>
      <c r="C2361" s="149" t="s">
        <v>39922</v>
      </c>
      <c r="D2361" s="149" t="s">
        <v>246</v>
      </c>
      <c r="E2361" s="150">
        <v>2</v>
      </c>
    </row>
    <row r="2362" spans="1:5" ht="12.75" customHeight="1">
      <c r="A2362" s="149" t="s">
        <v>39923</v>
      </c>
      <c r="B2362" s="149" t="s">
        <v>35237</v>
      </c>
      <c r="C2362" s="149" t="s">
        <v>39924</v>
      </c>
      <c r="D2362" s="149" t="s">
        <v>246</v>
      </c>
      <c r="E2362" s="150">
        <v>3.34</v>
      </c>
    </row>
    <row r="2363" spans="1:5" ht="12.75" customHeight="1">
      <c r="A2363" s="149" t="s">
        <v>39925</v>
      </c>
      <c r="B2363" s="149" t="s">
        <v>35237</v>
      </c>
      <c r="C2363" s="149" t="s">
        <v>39926</v>
      </c>
      <c r="D2363" s="149" t="s">
        <v>246</v>
      </c>
      <c r="E2363" s="150">
        <v>3.55</v>
      </c>
    </row>
    <row r="2364" spans="1:5" ht="12.75" customHeight="1">
      <c r="A2364" s="149" t="s">
        <v>39927</v>
      </c>
      <c r="B2364" s="149" t="s">
        <v>35237</v>
      </c>
      <c r="C2364" s="149" t="s">
        <v>39928</v>
      </c>
      <c r="D2364" s="149" t="s">
        <v>246</v>
      </c>
      <c r="E2364" s="150">
        <v>4.18</v>
      </c>
    </row>
    <row r="2365" spans="1:5" ht="25.5" customHeight="1">
      <c r="A2365" s="149" t="s">
        <v>39929</v>
      </c>
      <c r="B2365" s="149" t="s">
        <v>35237</v>
      </c>
      <c r="C2365" s="149" t="s">
        <v>39930</v>
      </c>
      <c r="D2365" s="149" t="s">
        <v>246</v>
      </c>
      <c r="E2365" s="150">
        <v>1029.99</v>
      </c>
    </row>
    <row r="2366" spans="1:5" ht="25.5" customHeight="1">
      <c r="A2366" s="149" t="s">
        <v>39931</v>
      </c>
      <c r="B2366" s="149" t="s">
        <v>35237</v>
      </c>
      <c r="C2366" s="149" t="s">
        <v>39932</v>
      </c>
      <c r="D2366" s="149" t="s">
        <v>246</v>
      </c>
      <c r="E2366" s="150">
        <v>720</v>
      </c>
    </row>
    <row r="2367" spans="1:5" ht="12.75" customHeight="1">
      <c r="A2367" s="149" t="s">
        <v>39933</v>
      </c>
      <c r="B2367" s="149" t="s">
        <v>35237</v>
      </c>
      <c r="C2367" s="149" t="s">
        <v>39934</v>
      </c>
      <c r="D2367" s="149" t="s">
        <v>246</v>
      </c>
      <c r="E2367" s="150">
        <v>126.5</v>
      </c>
    </row>
    <row r="2368" spans="1:5" ht="25.5" customHeight="1">
      <c r="A2368" s="149" t="s">
        <v>39935</v>
      </c>
      <c r="B2368" s="149" t="s">
        <v>35237</v>
      </c>
      <c r="C2368" s="149" t="s">
        <v>39936</v>
      </c>
      <c r="D2368" s="149" t="s">
        <v>246</v>
      </c>
      <c r="E2368" s="150">
        <v>1627.5</v>
      </c>
    </row>
    <row r="2369" spans="1:5" ht="12.75" customHeight="1">
      <c r="A2369" s="149" t="s">
        <v>39937</v>
      </c>
      <c r="B2369" s="149" t="s">
        <v>35237</v>
      </c>
      <c r="C2369" s="149" t="s">
        <v>39938</v>
      </c>
      <c r="D2369" s="149" t="s">
        <v>246</v>
      </c>
      <c r="E2369" s="150">
        <v>48.4</v>
      </c>
    </row>
    <row r="2370" spans="1:5" ht="12.75" customHeight="1">
      <c r="A2370" s="149" t="s">
        <v>39939</v>
      </c>
      <c r="B2370" s="149" t="s">
        <v>35237</v>
      </c>
      <c r="C2370" s="149" t="s">
        <v>39940</v>
      </c>
      <c r="D2370" s="149" t="s">
        <v>246</v>
      </c>
      <c r="E2370" s="150">
        <v>1.64</v>
      </c>
    </row>
    <row r="2371" spans="1:5" ht="25.5" customHeight="1">
      <c r="A2371" s="149" t="s">
        <v>39941</v>
      </c>
      <c r="B2371" s="149" t="s">
        <v>35237</v>
      </c>
      <c r="C2371" s="149" t="s">
        <v>39942</v>
      </c>
      <c r="D2371" s="149" t="s">
        <v>246</v>
      </c>
      <c r="E2371" s="150">
        <v>3.2</v>
      </c>
    </row>
    <row r="2372" spans="1:5" ht="25.5" customHeight="1">
      <c r="A2372" s="149" t="s">
        <v>39943</v>
      </c>
      <c r="B2372" s="149" t="s">
        <v>35237</v>
      </c>
      <c r="C2372" s="149" t="s">
        <v>39944</v>
      </c>
      <c r="D2372" s="149" t="s">
        <v>4500</v>
      </c>
      <c r="E2372" s="150">
        <v>1.448</v>
      </c>
    </row>
    <row r="2373" spans="1:5" ht="12.75" customHeight="1">
      <c r="A2373" s="149" t="s">
        <v>39945</v>
      </c>
      <c r="B2373" s="149" t="s">
        <v>35237</v>
      </c>
      <c r="C2373" s="149" t="s">
        <v>39946</v>
      </c>
      <c r="D2373" s="149" t="s">
        <v>4500</v>
      </c>
      <c r="E2373" s="150">
        <v>30</v>
      </c>
    </row>
    <row r="2374" spans="1:5" ht="25.5" customHeight="1">
      <c r="A2374" s="149" t="s">
        <v>39947</v>
      </c>
      <c r="B2374" s="149" t="s">
        <v>35237</v>
      </c>
      <c r="C2374" s="149" t="s">
        <v>39948</v>
      </c>
      <c r="D2374" s="149" t="s">
        <v>246</v>
      </c>
      <c r="E2374" s="150">
        <v>15</v>
      </c>
    </row>
    <row r="2375" spans="1:5" ht="25.5" customHeight="1">
      <c r="A2375" s="149" t="s">
        <v>39949</v>
      </c>
      <c r="B2375" s="149" t="s">
        <v>35237</v>
      </c>
      <c r="C2375" s="149" t="s">
        <v>39950</v>
      </c>
      <c r="D2375" s="149" t="s">
        <v>81</v>
      </c>
      <c r="E2375" s="150">
        <v>10</v>
      </c>
    </row>
    <row r="2376" spans="1:5" ht="25.5" customHeight="1">
      <c r="A2376" s="149" t="s">
        <v>39951</v>
      </c>
      <c r="B2376" s="149" t="s">
        <v>35237</v>
      </c>
      <c r="C2376" s="149" t="s">
        <v>39952</v>
      </c>
      <c r="D2376" s="149" t="s">
        <v>246</v>
      </c>
      <c r="E2376" s="150">
        <v>66.849999999999994</v>
      </c>
    </row>
    <row r="2377" spans="1:5" ht="25.5" customHeight="1">
      <c r="A2377" s="149" t="s">
        <v>39953</v>
      </c>
      <c r="B2377" s="149" t="s">
        <v>35237</v>
      </c>
      <c r="C2377" s="149" t="s">
        <v>39954</v>
      </c>
      <c r="D2377" s="149" t="s">
        <v>246</v>
      </c>
      <c r="E2377" s="150">
        <v>56.91</v>
      </c>
    </row>
    <row r="2378" spans="1:5" ht="38.25" customHeight="1">
      <c r="A2378" s="149" t="s">
        <v>39955</v>
      </c>
      <c r="B2378" s="149" t="s">
        <v>35237</v>
      </c>
      <c r="C2378" s="149" t="s">
        <v>39956</v>
      </c>
      <c r="D2378" s="149" t="s">
        <v>246</v>
      </c>
      <c r="E2378" s="150">
        <v>79.27</v>
      </c>
    </row>
    <row r="2379" spans="1:5" ht="25.5" customHeight="1">
      <c r="A2379" s="149" t="s">
        <v>39957</v>
      </c>
      <c r="B2379" s="149" t="s">
        <v>35237</v>
      </c>
      <c r="C2379" s="149" t="s">
        <v>39958</v>
      </c>
      <c r="D2379" s="149" t="s">
        <v>35377</v>
      </c>
      <c r="E2379" s="150">
        <v>67.41</v>
      </c>
    </row>
    <row r="2380" spans="1:5" ht="12.75" customHeight="1">
      <c r="A2380" s="149" t="s">
        <v>141</v>
      </c>
      <c r="B2380" s="149" t="s">
        <v>35237</v>
      </c>
      <c r="C2380" s="149" t="s">
        <v>142</v>
      </c>
      <c r="D2380" s="149" t="s">
        <v>81</v>
      </c>
      <c r="E2380" s="150">
        <v>1.885</v>
      </c>
    </row>
    <row r="2381" spans="1:5" ht="38.25" customHeight="1">
      <c r="A2381" s="149" t="s">
        <v>39959</v>
      </c>
      <c r="B2381" s="149" t="s">
        <v>35237</v>
      </c>
      <c r="C2381" s="149" t="s">
        <v>39960</v>
      </c>
      <c r="D2381" s="149" t="s">
        <v>246</v>
      </c>
      <c r="E2381" s="150">
        <v>1.3</v>
      </c>
    </row>
    <row r="2382" spans="1:5" ht="38.25" customHeight="1">
      <c r="A2382" s="149" t="s">
        <v>39961</v>
      </c>
      <c r="B2382" s="149" t="s">
        <v>35237</v>
      </c>
      <c r="C2382" s="149" t="s">
        <v>39962</v>
      </c>
      <c r="D2382" s="149" t="s">
        <v>246</v>
      </c>
      <c r="E2382" s="150">
        <v>1.17</v>
      </c>
    </row>
    <row r="2383" spans="1:5" ht="38.25" customHeight="1">
      <c r="A2383" s="149" t="s">
        <v>39963</v>
      </c>
      <c r="B2383" s="149" t="s">
        <v>35237</v>
      </c>
      <c r="C2383" s="149" t="s">
        <v>39964</v>
      </c>
      <c r="D2383" s="149" t="s">
        <v>246</v>
      </c>
      <c r="E2383" s="150">
        <v>3</v>
      </c>
    </row>
    <row r="2384" spans="1:5" ht="38.25" customHeight="1">
      <c r="A2384" s="149" t="s">
        <v>39965</v>
      </c>
      <c r="B2384" s="149" t="s">
        <v>35237</v>
      </c>
      <c r="C2384" s="149" t="s">
        <v>39966</v>
      </c>
      <c r="D2384" s="149" t="s">
        <v>246</v>
      </c>
      <c r="E2384" s="150">
        <v>4.9000000000000004</v>
      </c>
    </row>
    <row r="2385" spans="1:5" ht="12.75" customHeight="1">
      <c r="A2385" s="149" t="s">
        <v>39967</v>
      </c>
      <c r="B2385" s="149" t="s">
        <v>35237</v>
      </c>
      <c r="C2385" s="149" t="s">
        <v>39968</v>
      </c>
      <c r="D2385" s="149" t="s">
        <v>246</v>
      </c>
      <c r="E2385" s="150">
        <v>4.92</v>
      </c>
    </row>
    <row r="2386" spans="1:5" ht="25.5" customHeight="1">
      <c r="A2386" s="149" t="s">
        <v>39969</v>
      </c>
      <c r="B2386" s="149" t="s">
        <v>35237</v>
      </c>
      <c r="C2386" s="149" t="s">
        <v>39970</v>
      </c>
      <c r="D2386" s="149" t="s">
        <v>246</v>
      </c>
      <c r="E2386" s="150">
        <v>49.09</v>
      </c>
    </row>
    <row r="2387" spans="1:5" ht="12.75" customHeight="1">
      <c r="A2387" s="149" t="s">
        <v>39971</v>
      </c>
      <c r="B2387" s="149" t="s">
        <v>35237</v>
      </c>
      <c r="C2387" s="149" t="s">
        <v>39972</v>
      </c>
      <c r="D2387" s="149" t="s">
        <v>246</v>
      </c>
      <c r="E2387" s="150">
        <v>10.69</v>
      </c>
    </row>
    <row r="2388" spans="1:5" ht="25.5" customHeight="1">
      <c r="A2388" s="149" t="s">
        <v>39973</v>
      </c>
      <c r="B2388" s="149" t="s">
        <v>35237</v>
      </c>
      <c r="C2388" s="149" t="s">
        <v>39974</v>
      </c>
      <c r="D2388" s="149" t="s">
        <v>246</v>
      </c>
      <c r="E2388" s="150">
        <v>38.369999999999997</v>
      </c>
    </row>
    <row r="2389" spans="1:5" ht="25.5" customHeight="1">
      <c r="A2389" s="149" t="s">
        <v>39975</v>
      </c>
      <c r="B2389" s="149" t="s">
        <v>35237</v>
      </c>
      <c r="C2389" s="149" t="s">
        <v>39976</v>
      </c>
      <c r="D2389" s="149" t="s">
        <v>246</v>
      </c>
      <c r="E2389" s="150">
        <v>3033.95</v>
      </c>
    </row>
    <row r="2390" spans="1:5" ht="25.5" customHeight="1">
      <c r="A2390" s="149" t="s">
        <v>39977</v>
      </c>
      <c r="B2390" s="149" t="s">
        <v>35237</v>
      </c>
      <c r="C2390" s="149" t="s">
        <v>39978</v>
      </c>
      <c r="D2390" s="149" t="s">
        <v>246</v>
      </c>
      <c r="E2390" s="150">
        <v>846.5</v>
      </c>
    </row>
    <row r="2391" spans="1:5" ht="25.5" customHeight="1">
      <c r="A2391" s="149" t="s">
        <v>39979</v>
      </c>
      <c r="B2391" s="149" t="s">
        <v>35237</v>
      </c>
      <c r="C2391" s="149" t="s">
        <v>39980</v>
      </c>
      <c r="D2391" s="149" t="s">
        <v>246</v>
      </c>
      <c r="E2391" s="150">
        <v>1179.95</v>
      </c>
    </row>
    <row r="2392" spans="1:5" ht="25.5" customHeight="1">
      <c r="A2392" s="149" t="s">
        <v>39981</v>
      </c>
      <c r="B2392" s="149" t="s">
        <v>35237</v>
      </c>
      <c r="C2392" s="149" t="s">
        <v>39982</v>
      </c>
      <c r="D2392" s="149" t="s">
        <v>246</v>
      </c>
      <c r="E2392" s="150">
        <v>29.85</v>
      </c>
    </row>
    <row r="2393" spans="1:5" ht="25.5" customHeight="1">
      <c r="A2393" s="149" t="s">
        <v>39983</v>
      </c>
      <c r="B2393" s="149" t="s">
        <v>35237</v>
      </c>
      <c r="C2393" s="149" t="s">
        <v>39984</v>
      </c>
      <c r="D2393" s="149" t="s">
        <v>246</v>
      </c>
      <c r="E2393" s="150">
        <v>52.28</v>
      </c>
    </row>
    <row r="2394" spans="1:5" ht="25.5" customHeight="1">
      <c r="A2394" s="149" t="s">
        <v>39985</v>
      </c>
      <c r="B2394" s="149" t="s">
        <v>35237</v>
      </c>
      <c r="C2394" s="149" t="s">
        <v>39986</v>
      </c>
      <c r="D2394" s="149" t="s">
        <v>246</v>
      </c>
      <c r="E2394" s="150">
        <v>106.29</v>
      </c>
    </row>
    <row r="2395" spans="1:5" ht="25.5" customHeight="1">
      <c r="A2395" s="149" t="s">
        <v>39987</v>
      </c>
      <c r="B2395" s="149" t="s">
        <v>35237</v>
      </c>
      <c r="C2395" s="149" t="s">
        <v>39988</v>
      </c>
      <c r="D2395" s="149" t="s">
        <v>246</v>
      </c>
      <c r="E2395" s="150">
        <v>1.24</v>
      </c>
    </row>
    <row r="2396" spans="1:5" ht="25.5" customHeight="1">
      <c r="A2396" s="149" t="s">
        <v>39989</v>
      </c>
      <c r="B2396" s="149" t="s">
        <v>35237</v>
      </c>
      <c r="C2396" s="149" t="s">
        <v>39990</v>
      </c>
      <c r="D2396" s="149" t="s">
        <v>246</v>
      </c>
      <c r="E2396" s="150">
        <v>1.49</v>
      </c>
    </row>
    <row r="2397" spans="1:5" ht="25.5" customHeight="1">
      <c r="A2397" s="149" t="s">
        <v>39991</v>
      </c>
      <c r="B2397" s="149" t="s">
        <v>35237</v>
      </c>
      <c r="C2397" s="149" t="s">
        <v>39992</v>
      </c>
      <c r="D2397" s="149" t="s">
        <v>246</v>
      </c>
      <c r="E2397" s="150">
        <v>5.51</v>
      </c>
    </row>
    <row r="2398" spans="1:5" ht="25.5" customHeight="1">
      <c r="A2398" s="149" t="s">
        <v>39993</v>
      </c>
      <c r="B2398" s="149" t="s">
        <v>35237</v>
      </c>
      <c r="C2398" s="149" t="s">
        <v>39994</v>
      </c>
      <c r="D2398" s="149" t="s">
        <v>81</v>
      </c>
      <c r="E2398" s="150">
        <v>5.69</v>
      </c>
    </row>
    <row r="2399" spans="1:5" ht="25.5" customHeight="1">
      <c r="A2399" s="149" t="s">
        <v>39995</v>
      </c>
      <c r="B2399" s="149" t="s">
        <v>35237</v>
      </c>
      <c r="C2399" s="149" t="s">
        <v>39996</v>
      </c>
      <c r="D2399" s="149" t="s">
        <v>246</v>
      </c>
      <c r="E2399" s="150">
        <v>65.430000000000007</v>
      </c>
    </row>
    <row r="2400" spans="1:5" ht="25.5" customHeight="1">
      <c r="A2400" s="149" t="s">
        <v>39997</v>
      </c>
      <c r="B2400" s="149" t="s">
        <v>35237</v>
      </c>
      <c r="C2400" s="149" t="s">
        <v>39998</v>
      </c>
      <c r="D2400" s="149" t="s">
        <v>246</v>
      </c>
      <c r="E2400" s="150">
        <v>7.93</v>
      </c>
    </row>
    <row r="2401" spans="1:5" ht="25.5" customHeight="1">
      <c r="A2401" s="149" t="s">
        <v>39999</v>
      </c>
      <c r="B2401" s="149" t="s">
        <v>35237</v>
      </c>
      <c r="C2401" s="149" t="s">
        <v>40000</v>
      </c>
      <c r="D2401" s="149" t="s">
        <v>246</v>
      </c>
      <c r="E2401" s="150">
        <v>7.93</v>
      </c>
    </row>
    <row r="2402" spans="1:5" ht="25.5" customHeight="1">
      <c r="A2402" s="149" t="s">
        <v>40001</v>
      </c>
      <c r="B2402" s="149" t="s">
        <v>35237</v>
      </c>
      <c r="C2402" s="149" t="s">
        <v>40002</v>
      </c>
      <c r="D2402" s="149" t="s">
        <v>246</v>
      </c>
      <c r="E2402" s="150">
        <v>58.3</v>
      </c>
    </row>
    <row r="2403" spans="1:5" ht="25.5" customHeight="1">
      <c r="A2403" s="149" t="s">
        <v>40003</v>
      </c>
      <c r="B2403" s="149" t="s">
        <v>35237</v>
      </c>
      <c r="C2403" s="149" t="s">
        <v>40004</v>
      </c>
      <c r="D2403" s="149" t="s">
        <v>246</v>
      </c>
      <c r="E2403" s="150">
        <v>16.34</v>
      </c>
    </row>
    <row r="2404" spans="1:5" ht="25.5" customHeight="1">
      <c r="A2404" s="149" t="s">
        <v>40005</v>
      </c>
      <c r="B2404" s="149" t="s">
        <v>35237</v>
      </c>
      <c r="C2404" s="149" t="s">
        <v>40006</v>
      </c>
      <c r="D2404" s="149" t="s">
        <v>246</v>
      </c>
      <c r="E2404" s="150">
        <v>25.7</v>
      </c>
    </row>
    <row r="2405" spans="1:5" ht="25.5" customHeight="1">
      <c r="A2405" s="149" t="s">
        <v>40007</v>
      </c>
      <c r="B2405" s="149" t="s">
        <v>35237</v>
      </c>
      <c r="C2405" s="149" t="s">
        <v>40008</v>
      </c>
      <c r="D2405" s="149" t="s">
        <v>246</v>
      </c>
      <c r="E2405" s="150">
        <v>4.5999999999999996</v>
      </c>
    </row>
    <row r="2406" spans="1:5" ht="25.5" customHeight="1">
      <c r="A2406" s="149" t="s">
        <v>40009</v>
      </c>
      <c r="B2406" s="149" t="s">
        <v>35237</v>
      </c>
      <c r="C2406" s="149" t="s">
        <v>40010</v>
      </c>
      <c r="D2406" s="149" t="s">
        <v>246</v>
      </c>
      <c r="E2406" s="150">
        <v>0.68</v>
      </c>
    </row>
    <row r="2407" spans="1:5" ht="25.5" customHeight="1">
      <c r="A2407" s="149" t="s">
        <v>40011</v>
      </c>
      <c r="B2407" s="149" t="s">
        <v>35237</v>
      </c>
      <c r="C2407" s="149" t="s">
        <v>40012</v>
      </c>
      <c r="D2407" s="149" t="s">
        <v>246</v>
      </c>
      <c r="E2407" s="150">
        <v>2.81</v>
      </c>
    </row>
    <row r="2408" spans="1:5" ht="25.5" customHeight="1">
      <c r="A2408" s="149" t="s">
        <v>40013</v>
      </c>
      <c r="B2408" s="149" t="s">
        <v>35237</v>
      </c>
      <c r="C2408" s="149" t="s">
        <v>40014</v>
      </c>
      <c r="D2408" s="149" t="s">
        <v>246</v>
      </c>
      <c r="E2408" s="150">
        <v>9.6199999999999992</v>
      </c>
    </row>
    <row r="2409" spans="1:5" ht="25.5" customHeight="1">
      <c r="A2409" s="149" t="s">
        <v>40015</v>
      </c>
      <c r="B2409" s="149" t="s">
        <v>35237</v>
      </c>
      <c r="C2409" s="149" t="s">
        <v>40016</v>
      </c>
      <c r="D2409" s="149" t="s">
        <v>246</v>
      </c>
      <c r="E2409" s="150">
        <v>33.4</v>
      </c>
    </row>
    <row r="2410" spans="1:5" ht="12.75" customHeight="1">
      <c r="A2410" s="149" t="s">
        <v>40017</v>
      </c>
      <c r="B2410" s="149" t="s">
        <v>35237</v>
      </c>
      <c r="C2410" s="149" t="s">
        <v>40018</v>
      </c>
      <c r="D2410" s="149" t="s">
        <v>246</v>
      </c>
      <c r="E2410" s="150">
        <v>10.41</v>
      </c>
    </row>
    <row r="2411" spans="1:5" ht="12.75" customHeight="1">
      <c r="A2411" s="149" t="s">
        <v>40019</v>
      </c>
      <c r="B2411" s="149" t="s">
        <v>35237</v>
      </c>
      <c r="C2411" s="149" t="s">
        <v>40020</v>
      </c>
      <c r="D2411" s="149" t="s">
        <v>246</v>
      </c>
      <c r="E2411" s="150">
        <v>0.53</v>
      </c>
    </row>
    <row r="2412" spans="1:5" ht="12.75" customHeight="1">
      <c r="A2412" s="149" t="s">
        <v>40021</v>
      </c>
      <c r="B2412" s="149" t="s">
        <v>35237</v>
      </c>
      <c r="C2412" s="149" t="s">
        <v>40022</v>
      </c>
      <c r="D2412" s="149" t="s">
        <v>246</v>
      </c>
      <c r="E2412" s="150">
        <v>1807.74</v>
      </c>
    </row>
    <row r="2413" spans="1:5" ht="25.5" customHeight="1">
      <c r="A2413" s="149" t="s">
        <v>40023</v>
      </c>
      <c r="B2413" s="149" t="s">
        <v>35237</v>
      </c>
      <c r="C2413" s="149" t="s">
        <v>40024</v>
      </c>
      <c r="D2413" s="149" t="s">
        <v>246</v>
      </c>
      <c r="E2413" s="150">
        <v>62</v>
      </c>
    </row>
    <row r="2414" spans="1:5" ht="25.5" customHeight="1">
      <c r="A2414" s="149" t="s">
        <v>40025</v>
      </c>
      <c r="B2414" s="149" t="s">
        <v>35237</v>
      </c>
      <c r="C2414" s="149" t="s">
        <v>40026</v>
      </c>
      <c r="D2414" s="149" t="s">
        <v>246</v>
      </c>
      <c r="E2414" s="150">
        <v>195</v>
      </c>
    </row>
    <row r="2415" spans="1:5" ht="38.25" customHeight="1">
      <c r="A2415" s="149" t="s">
        <v>40027</v>
      </c>
      <c r="B2415" s="149" t="s">
        <v>35237</v>
      </c>
      <c r="C2415" s="149" t="s">
        <v>40028</v>
      </c>
      <c r="D2415" s="149" t="s">
        <v>246</v>
      </c>
      <c r="E2415" s="150">
        <v>14.68</v>
      </c>
    </row>
    <row r="2416" spans="1:5" ht="38.25" customHeight="1">
      <c r="A2416" s="149" t="s">
        <v>40029</v>
      </c>
      <c r="B2416" s="149" t="s">
        <v>35237</v>
      </c>
      <c r="C2416" s="149" t="s">
        <v>40030</v>
      </c>
      <c r="D2416" s="149" t="s">
        <v>246</v>
      </c>
      <c r="E2416" s="150">
        <v>33.6</v>
      </c>
    </row>
    <row r="2417" spans="1:5" ht="51" customHeight="1">
      <c r="A2417" s="149" t="s">
        <v>40031</v>
      </c>
      <c r="B2417" s="149" t="s">
        <v>35237</v>
      </c>
      <c r="C2417" s="149" t="s">
        <v>40032</v>
      </c>
      <c r="D2417" s="149" t="s">
        <v>246</v>
      </c>
      <c r="E2417" s="150">
        <v>34.94</v>
      </c>
    </row>
    <row r="2418" spans="1:5" ht="38.25" customHeight="1">
      <c r="A2418" s="149" t="s">
        <v>40033</v>
      </c>
      <c r="B2418" s="149" t="s">
        <v>35237</v>
      </c>
      <c r="C2418" s="149" t="s">
        <v>40034</v>
      </c>
      <c r="D2418" s="149" t="s">
        <v>246</v>
      </c>
      <c r="E2418" s="150">
        <v>507.1</v>
      </c>
    </row>
    <row r="2419" spans="1:5" ht="38.25" customHeight="1">
      <c r="A2419" s="149" t="s">
        <v>40035</v>
      </c>
      <c r="B2419" s="149" t="s">
        <v>35237</v>
      </c>
      <c r="C2419" s="149" t="s">
        <v>40036</v>
      </c>
      <c r="D2419" s="149" t="s">
        <v>246</v>
      </c>
      <c r="E2419" s="150">
        <v>507.1</v>
      </c>
    </row>
    <row r="2420" spans="1:5" ht="38.25" customHeight="1">
      <c r="A2420" s="149" t="s">
        <v>40037</v>
      </c>
      <c r="B2420" s="149" t="s">
        <v>35237</v>
      </c>
      <c r="C2420" s="149" t="s">
        <v>40038</v>
      </c>
      <c r="D2420" s="149" t="s">
        <v>246</v>
      </c>
      <c r="E2420" s="150">
        <v>507.1</v>
      </c>
    </row>
    <row r="2421" spans="1:5" ht="12.75" customHeight="1">
      <c r="A2421" s="149" t="s">
        <v>40039</v>
      </c>
      <c r="B2421" s="149" t="s">
        <v>35237</v>
      </c>
      <c r="C2421" s="149" t="s">
        <v>40040</v>
      </c>
      <c r="D2421" s="149" t="s">
        <v>81</v>
      </c>
      <c r="E2421" s="150">
        <v>22</v>
      </c>
    </row>
    <row r="2422" spans="1:5" ht="25.5" customHeight="1">
      <c r="A2422" s="149" t="s">
        <v>40041</v>
      </c>
      <c r="B2422" s="149" t="s">
        <v>35237</v>
      </c>
      <c r="C2422" s="149" t="s">
        <v>40042</v>
      </c>
      <c r="D2422" s="149" t="s">
        <v>81</v>
      </c>
      <c r="E2422" s="150">
        <v>18.170000000000002</v>
      </c>
    </row>
    <row r="2423" spans="1:5" ht="25.5" customHeight="1">
      <c r="A2423" s="149" t="s">
        <v>40043</v>
      </c>
      <c r="B2423" s="149" t="s">
        <v>35237</v>
      </c>
      <c r="C2423" s="149" t="s">
        <v>40044</v>
      </c>
      <c r="D2423" s="149" t="s">
        <v>246</v>
      </c>
      <c r="E2423" s="150">
        <v>667.61</v>
      </c>
    </row>
    <row r="2424" spans="1:5" ht="25.5" customHeight="1">
      <c r="A2424" s="149" t="s">
        <v>40045</v>
      </c>
      <c r="B2424" s="149" t="s">
        <v>35237</v>
      </c>
      <c r="C2424" s="149" t="s">
        <v>40046</v>
      </c>
      <c r="D2424" s="149" t="s">
        <v>246</v>
      </c>
      <c r="E2424" s="150">
        <v>17.77</v>
      </c>
    </row>
    <row r="2425" spans="1:5" ht="25.5" customHeight="1">
      <c r="A2425" s="149" t="s">
        <v>40047</v>
      </c>
      <c r="B2425" s="149" t="s">
        <v>35237</v>
      </c>
      <c r="C2425" s="149" t="s">
        <v>40048</v>
      </c>
      <c r="D2425" s="149" t="s">
        <v>246</v>
      </c>
      <c r="E2425" s="150">
        <v>6.93</v>
      </c>
    </row>
    <row r="2426" spans="1:5" ht="25.5" customHeight="1">
      <c r="A2426" s="149" t="s">
        <v>40049</v>
      </c>
      <c r="B2426" s="149" t="s">
        <v>35237</v>
      </c>
      <c r="C2426" s="149" t="s">
        <v>40050</v>
      </c>
      <c r="D2426" s="149" t="s">
        <v>246</v>
      </c>
      <c r="E2426" s="150">
        <v>4.53</v>
      </c>
    </row>
    <row r="2427" spans="1:5" ht="51" customHeight="1">
      <c r="A2427" s="149" t="s">
        <v>40051</v>
      </c>
      <c r="B2427" s="149" t="s">
        <v>35237</v>
      </c>
      <c r="C2427" s="149" t="s">
        <v>40052</v>
      </c>
      <c r="D2427" s="149" t="s">
        <v>246</v>
      </c>
      <c r="E2427" s="150">
        <v>327.98</v>
      </c>
    </row>
    <row r="2428" spans="1:5" ht="51" customHeight="1">
      <c r="A2428" s="149" t="s">
        <v>40053</v>
      </c>
      <c r="B2428" s="149" t="s">
        <v>35237</v>
      </c>
      <c r="C2428" s="149" t="s">
        <v>40054</v>
      </c>
      <c r="D2428" s="149" t="s">
        <v>246</v>
      </c>
      <c r="E2428" s="150">
        <v>735.3</v>
      </c>
    </row>
    <row r="2429" spans="1:5" ht="38.25" customHeight="1">
      <c r="A2429" s="149" t="s">
        <v>40055</v>
      </c>
      <c r="B2429" s="149" t="s">
        <v>35237</v>
      </c>
      <c r="C2429" s="149" t="s">
        <v>40056</v>
      </c>
      <c r="D2429" s="149" t="s">
        <v>1309</v>
      </c>
      <c r="E2429" s="150">
        <v>24.96</v>
      </c>
    </row>
    <row r="2430" spans="1:5" ht="38.25" customHeight="1">
      <c r="A2430" s="149" t="s">
        <v>40057</v>
      </c>
      <c r="B2430" s="149" t="s">
        <v>35237</v>
      </c>
      <c r="C2430" s="149" t="s">
        <v>40058</v>
      </c>
      <c r="D2430" s="149" t="s">
        <v>246</v>
      </c>
      <c r="E2430" s="150">
        <v>127.05</v>
      </c>
    </row>
    <row r="2431" spans="1:5" ht="38.25" customHeight="1">
      <c r="A2431" s="149" t="s">
        <v>40059</v>
      </c>
      <c r="B2431" s="149" t="s">
        <v>35237</v>
      </c>
      <c r="C2431" s="149" t="s">
        <v>40060</v>
      </c>
      <c r="D2431" s="149" t="s">
        <v>246</v>
      </c>
      <c r="E2431" s="150">
        <v>24.5</v>
      </c>
    </row>
    <row r="2432" spans="1:5" ht="25.5" customHeight="1">
      <c r="A2432" s="149" t="s">
        <v>40061</v>
      </c>
      <c r="B2432" s="149" t="s">
        <v>35237</v>
      </c>
      <c r="C2432" s="149" t="s">
        <v>40062</v>
      </c>
      <c r="D2432" s="149" t="s">
        <v>246</v>
      </c>
      <c r="E2432" s="150">
        <v>27.21</v>
      </c>
    </row>
    <row r="2433" spans="1:5" ht="12.75" customHeight="1">
      <c r="A2433" s="149" t="s">
        <v>40063</v>
      </c>
      <c r="B2433" s="149" t="s">
        <v>35237</v>
      </c>
      <c r="C2433" s="149" t="s">
        <v>40064</v>
      </c>
      <c r="D2433" s="149" t="s">
        <v>1309</v>
      </c>
      <c r="E2433" s="150">
        <v>11.9</v>
      </c>
    </row>
    <row r="2434" spans="1:5" ht="38.25" customHeight="1">
      <c r="A2434" s="149" t="s">
        <v>40065</v>
      </c>
      <c r="B2434" s="149" t="s">
        <v>35237</v>
      </c>
      <c r="C2434" s="149" t="s">
        <v>40066</v>
      </c>
      <c r="D2434" s="149" t="s">
        <v>81</v>
      </c>
      <c r="E2434" s="150">
        <v>539.98</v>
      </c>
    </row>
    <row r="2435" spans="1:5" ht="25.5" customHeight="1">
      <c r="A2435" s="149" t="s">
        <v>40067</v>
      </c>
      <c r="B2435" s="149" t="s">
        <v>35237</v>
      </c>
      <c r="C2435" s="149" t="s">
        <v>40068</v>
      </c>
      <c r="D2435" s="149" t="s">
        <v>1309</v>
      </c>
      <c r="E2435" s="150">
        <v>340</v>
      </c>
    </row>
    <row r="2436" spans="1:5" ht="25.5" customHeight="1">
      <c r="A2436" s="149" t="s">
        <v>40069</v>
      </c>
      <c r="B2436" s="149" t="s">
        <v>35237</v>
      </c>
      <c r="C2436" s="149" t="s">
        <v>40070</v>
      </c>
      <c r="D2436" s="149" t="s">
        <v>246</v>
      </c>
      <c r="E2436" s="150">
        <v>24.5</v>
      </c>
    </row>
    <row r="2437" spans="1:5" ht="25.5" customHeight="1">
      <c r="A2437" s="149" t="s">
        <v>40071</v>
      </c>
      <c r="B2437" s="149" t="s">
        <v>35237</v>
      </c>
      <c r="C2437" s="149" t="s">
        <v>40072</v>
      </c>
      <c r="D2437" s="149" t="s">
        <v>246</v>
      </c>
      <c r="E2437" s="150">
        <v>14.7</v>
      </c>
    </row>
    <row r="2438" spans="1:5" ht="25.5" customHeight="1">
      <c r="A2438" s="149" t="s">
        <v>40073</v>
      </c>
      <c r="B2438" s="149" t="s">
        <v>35237</v>
      </c>
      <c r="C2438" s="149" t="s">
        <v>40074</v>
      </c>
      <c r="D2438" s="149" t="s">
        <v>246</v>
      </c>
      <c r="E2438" s="150">
        <v>28.89</v>
      </c>
    </row>
    <row r="2439" spans="1:5" ht="25.5" customHeight="1">
      <c r="A2439" s="149" t="s">
        <v>40075</v>
      </c>
      <c r="B2439" s="149" t="s">
        <v>35237</v>
      </c>
      <c r="C2439" s="149" t="s">
        <v>40076</v>
      </c>
      <c r="D2439" s="149" t="s">
        <v>246</v>
      </c>
      <c r="E2439" s="150">
        <v>8.74</v>
      </c>
    </row>
    <row r="2440" spans="1:5" ht="25.5" customHeight="1">
      <c r="A2440" s="149" t="s">
        <v>40077</v>
      </c>
      <c r="B2440" s="149" t="s">
        <v>35237</v>
      </c>
      <c r="C2440" s="149" t="s">
        <v>40078</v>
      </c>
      <c r="D2440" s="149" t="s">
        <v>246</v>
      </c>
      <c r="E2440" s="150">
        <v>30.44</v>
      </c>
    </row>
    <row r="2441" spans="1:5" ht="25.5" customHeight="1">
      <c r="A2441" s="149" t="s">
        <v>40079</v>
      </c>
      <c r="B2441" s="149" t="s">
        <v>35237</v>
      </c>
      <c r="C2441" s="149" t="s">
        <v>40080</v>
      </c>
      <c r="D2441" s="149" t="s">
        <v>246</v>
      </c>
      <c r="E2441" s="150">
        <v>61.54</v>
      </c>
    </row>
    <row r="2442" spans="1:5" ht="25.5" customHeight="1">
      <c r="A2442" s="149" t="s">
        <v>40081</v>
      </c>
      <c r="B2442" s="149" t="s">
        <v>35237</v>
      </c>
      <c r="C2442" s="149" t="s">
        <v>40082</v>
      </c>
      <c r="D2442" s="149" t="s">
        <v>246</v>
      </c>
      <c r="E2442" s="150">
        <v>39.04</v>
      </c>
    </row>
    <row r="2443" spans="1:5" ht="25.5" customHeight="1">
      <c r="A2443" s="149" t="s">
        <v>40083</v>
      </c>
      <c r="B2443" s="149" t="s">
        <v>35237</v>
      </c>
      <c r="C2443" s="149" t="s">
        <v>40084</v>
      </c>
      <c r="D2443" s="149" t="s">
        <v>246</v>
      </c>
      <c r="E2443" s="150">
        <v>33.5</v>
      </c>
    </row>
    <row r="2444" spans="1:5" ht="25.5" customHeight="1">
      <c r="A2444" s="149" t="s">
        <v>40085</v>
      </c>
      <c r="B2444" s="149" t="s">
        <v>35237</v>
      </c>
      <c r="C2444" s="149" t="s">
        <v>40086</v>
      </c>
      <c r="D2444" s="149" t="s">
        <v>246</v>
      </c>
      <c r="E2444" s="150">
        <v>39.67</v>
      </c>
    </row>
    <row r="2445" spans="1:5" ht="25.5" customHeight="1">
      <c r="A2445" s="149" t="s">
        <v>40087</v>
      </c>
      <c r="B2445" s="149" t="s">
        <v>35237</v>
      </c>
      <c r="C2445" s="149" t="s">
        <v>40088</v>
      </c>
      <c r="D2445" s="149" t="s">
        <v>246</v>
      </c>
      <c r="E2445" s="150">
        <v>15.64</v>
      </c>
    </row>
    <row r="2446" spans="1:5" ht="25.5" customHeight="1">
      <c r="A2446" s="149" t="s">
        <v>40089</v>
      </c>
      <c r="B2446" s="149" t="s">
        <v>35237</v>
      </c>
      <c r="C2446" s="149" t="s">
        <v>40090</v>
      </c>
      <c r="D2446" s="149" t="s">
        <v>246</v>
      </c>
      <c r="E2446" s="150">
        <v>4.63</v>
      </c>
    </row>
    <row r="2447" spans="1:5" ht="25.5" customHeight="1">
      <c r="A2447" s="149" t="s">
        <v>40091</v>
      </c>
      <c r="B2447" s="149" t="s">
        <v>35237</v>
      </c>
      <c r="C2447" s="149" t="s">
        <v>40092</v>
      </c>
      <c r="D2447" s="149" t="s">
        <v>246</v>
      </c>
      <c r="E2447" s="150">
        <v>16.87</v>
      </c>
    </row>
    <row r="2448" spans="1:5" ht="25.5" customHeight="1">
      <c r="A2448" s="149" t="s">
        <v>40093</v>
      </c>
      <c r="B2448" s="149" t="s">
        <v>35237</v>
      </c>
      <c r="C2448" s="149" t="s">
        <v>40094</v>
      </c>
      <c r="D2448" s="149" t="s">
        <v>246</v>
      </c>
      <c r="E2448" s="150">
        <v>415.8</v>
      </c>
    </row>
    <row r="2449" spans="1:5" ht="25.5" customHeight="1">
      <c r="A2449" s="149" t="s">
        <v>40095</v>
      </c>
      <c r="B2449" s="149" t="s">
        <v>35237</v>
      </c>
      <c r="C2449" s="149" t="s">
        <v>40096</v>
      </c>
      <c r="D2449" s="149" t="s">
        <v>246</v>
      </c>
      <c r="E2449" s="150">
        <v>8.4600000000000009</v>
      </c>
    </row>
    <row r="2450" spans="1:5" ht="12.75" customHeight="1">
      <c r="A2450" s="149" t="s">
        <v>40097</v>
      </c>
      <c r="B2450" s="149" t="s">
        <v>35237</v>
      </c>
      <c r="C2450" s="149" t="s">
        <v>40098</v>
      </c>
      <c r="D2450" s="149" t="s">
        <v>246</v>
      </c>
      <c r="E2450" s="150">
        <v>8.86</v>
      </c>
    </row>
    <row r="2451" spans="1:5" ht="25.5" customHeight="1">
      <c r="A2451" s="149" t="s">
        <v>40099</v>
      </c>
      <c r="B2451" s="149" t="s">
        <v>35237</v>
      </c>
      <c r="C2451" s="149" t="s">
        <v>40100</v>
      </c>
      <c r="D2451" s="149" t="s">
        <v>246</v>
      </c>
      <c r="E2451" s="150">
        <v>4.38</v>
      </c>
    </row>
    <row r="2452" spans="1:5" ht="25.5" customHeight="1">
      <c r="A2452" s="149" t="s">
        <v>40101</v>
      </c>
      <c r="B2452" s="149" t="s">
        <v>35237</v>
      </c>
      <c r="C2452" s="149" t="s">
        <v>40102</v>
      </c>
      <c r="D2452" s="149" t="s">
        <v>246</v>
      </c>
      <c r="E2452" s="150">
        <v>15.61</v>
      </c>
    </row>
    <row r="2453" spans="1:5" ht="25.5" customHeight="1">
      <c r="A2453" s="149" t="s">
        <v>40103</v>
      </c>
      <c r="B2453" s="149" t="s">
        <v>35237</v>
      </c>
      <c r="C2453" s="149" t="s">
        <v>40104</v>
      </c>
      <c r="D2453" s="149" t="s">
        <v>246</v>
      </c>
      <c r="E2453" s="150">
        <v>53.2</v>
      </c>
    </row>
    <row r="2454" spans="1:5" ht="51" customHeight="1">
      <c r="A2454" s="149" t="s">
        <v>40105</v>
      </c>
      <c r="B2454" s="149" t="s">
        <v>35237</v>
      </c>
      <c r="C2454" s="149" t="s">
        <v>40106</v>
      </c>
      <c r="D2454" s="149" t="s">
        <v>246</v>
      </c>
      <c r="E2454" s="150">
        <v>687.7</v>
      </c>
    </row>
    <row r="2455" spans="1:5" ht="51" customHeight="1">
      <c r="A2455" s="149" t="s">
        <v>40107</v>
      </c>
      <c r="B2455" s="149" t="s">
        <v>35237</v>
      </c>
      <c r="C2455" s="149" t="s">
        <v>40108</v>
      </c>
      <c r="D2455" s="149" t="s">
        <v>246</v>
      </c>
      <c r="E2455" s="150">
        <v>748.83</v>
      </c>
    </row>
    <row r="2456" spans="1:5" ht="38.25" customHeight="1">
      <c r="A2456" s="149" t="s">
        <v>40109</v>
      </c>
      <c r="B2456" s="149" t="s">
        <v>35237</v>
      </c>
      <c r="C2456" s="149" t="s">
        <v>40110</v>
      </c>
      <c r="D2456" s="149" t="s">
        <v>246</v>
      </c>
      <c r="E2456" s="150">
        <v>133.05000000000001</v>
      </c>
    </row>
    <row r="2457" spans="1:5" ht="38.25" customHeight="1">
      <c r="A2457" s="149" t="s">
        <v>40111</v>
      </c>
      <c r="B2457" s="149" t="s">
        <v>35237</v>
      </c>
      <c r="C2457" s="149" t="s">
        <v>40112</v>
      </c>
      <c r="D2457" s="149" t="s">
        <v>246</v>
      </c>
      <c r="E2457" s="150">
        <v>96.56</v>
      </c>
    </row>
    <row r="2458" spans="1:5" ht="38.25" customHeight="1">
      <c r="A2458" s="149" t="s">
        <v>40113</v>
      </c>
      <c r="B2458" s="149" t="s">
        <v>35237</v>
      </c>
      <c r="C2458" s="149" t="s">
        <v>40114</v>
      </c>
      <c r="D2458" s="149" t="s">
        <v>246</v>
      </c>
      <c r="E2458" s="150">
        <v>150</v>
      </c>
    </row>
    <row r="2459" spans="1:5" ht="25.5" customHeight="1">
      <c r="A2459" s="149" t="s">
        <v>40115</v>
      </c>
      <c r="B2459" s="149" t="s">
        <v>35237</v>
      </c>
      <c r="C2459" s="149" t="s">
        <v>40116</v>
      </c>
      <c r="D2459" s="149" t="s">
        <v>246</v>
      </c>
      <c r="E2459" s="150">
        <v>1622.04</v>
      </c>
    </row>
    <row r="2460" spans="1:5" ht="25.5" customHeight="1">
      <c r="A2460" s="149" t="s">
        <v>40117</v>
      </c>
      <c r="B2460" s="149" t="s">
        <v>35237</v>
      </c>
      <c r="C2460" s="149" t="s">
        <v>40118</v>
      </c>
      <c r="D2460" s="149" t="s">
        <v>246</v>
      </c>
      <c r="E2460" s="150">
        <v>1879.53</v>
      </c>
    </row>
    <row r="2461" spans="1:5" ht="25.5" customHeight="1">
      <c r="A2461" s="149" t="s">
        <v>40119</v>
      </c>
      <c r="B2461" s="149" t="s">
        <v>35237</v>
      </c>
      <c r="C2461" s="149" t="s">
        <v>40120</v>
      </c>
      <c r="D2461" s="149" t="s">
        <v>246</v>
      </c>
      <c r="E2461" s="150">
        <v>1946.9</v>
      </c>
    </row>
    <row r="2462" spans="1:5" ht="25.5" customHeight="1">
      <c r="A2462" s="149" t="s">
        <v>40121</v>
      </c>
      <c r="B2462" s="149" t="s">
        <v>35237</v>
      </c>
      <c r="C2462" s="149" t="s">
        <v>40122</v>
      </c>
      <c r="D2462" s="149" t="s">
        <v>246</v>
      </c>
      <c r="E2462" s="150">
        <v>2137.04</v>
      </c>
    </row>
    <row r="2463" spans="1:5" ht="25.5" customHeight="1">
      <c r="A2463" s="149" t="s">
        <v>40123</v>
      </c>
      <c r="B2463" s="149" t="s">
        <v>35237</v>
      </c>
      <c r="C2463" s="149" t="s">
        <v>40124</v>
      </c>
      <c r="D2463" s="149" t="s">
        <v>246</v>
      </c>
      <c r="E2463" s="150">
        <v>2964.32</v>
      </c>
    </row>
    <row r="2464" spans="1:5" ht="25.5" customHeight="1">
      <c r="A2464" s="149" t="s">
        <v>40125</v>
      </c>
      <c r="B2464" s="149" t="s">
        <v>35237</v>
      </c>
      <c r="C2464" s="149" t="s">
        <v>40126</v>
      </c>
      <c r="D2464" s="149" t="s">
        <v>246</v>
      </c>
      <c r="E2464" s="150">
        <v>3098.18</v>
      </c>
    </row>
    <row r="2465" spans="1:5" ht="25.5" customHeight="1">
      <c r="A2465" s="149" t="s">
        <v>40127</v>
      </c>
      <c r="B2465" s="149" t="s">
        <v>35237</v>
      </c>
      <c r="C2465" s="149" t="s">
        <v>40128</v>
      </c>
      <c r="D2465" s="149" t="s">
        <v>246</v>
      </c>
      <c r="E2465" s="150">
        <v>3442.53</v>
      </c>
    </row>
    <row r="2466" spans="1:5" ht="25.5" customHeight="1">
      <c r="A2466" s="149" t="s">
        <v>40129</v>
      </c>
      <c r="B2466" s="149" t="s">
        <v>35237</v>
      </c>
      <c r="C2466" s="149" t="s">
        <v>40130</v>
      </c>
      <c r="D2466" s="149" t="s">
        <v>246</v>
      </c>
      <c r="E2466" s="150">
        <v>35</v>
      </c>
    </row>
    <row r="2467" spans="1:5" ht="25.5" customHeight="1">
      <c r="A2467" s="149" t="s">
        <v>40131</v>
      </c>
      <c r="B2467" s="149" t="s">
        <v>35237</v>
      </c>
      <c r="C2467" s="149" t="s">
        <v>40132</v>
      </c>
      <c r="D2467" s="149" t="s">
        <v>246</v>
      </c>
      <c r="E2467" s="150">
        <v>40</v>
      </c>
    </row>
    <row r="2468" spans="1:5" ht="38.25" customHeight="1">
      <c r="A2468" s="149" t="s">
        <v>40133</v>
      </c>
      <c r="B2468" s="149" t="s">
        <v>35237</v>
      </c>
      <c r="C2468" s="149" t="s">
        <v>40134</v>
      </c>
      <c r="D2468" s="149" t="s">
        <v>246</v>
      </c>
      <c r="E2468" s="150">
        <v>112.68</v>
      </c>
    </row>
    <row r="2469" spans="1:5" ht="12.75" customHeight="1">
      <c r="A2469" s="149" t="s">
        <v>40135</v>
      </c>
      <c r="B2469" s="149" t="s">
        <v>35237</v>
      </c>
      <c r="C2469" s="149" t="s">
        <v>40136</v>
      </c>
      <c r="D2469" s="149" t="s">
        <v>246</v>
      </c>
      <c r="E2469" s="150">
        <v>115.5</v>
      </c>
    </row>
    <row r="2470" spans="1:5" ht="12.75" customHeight="1">
      <c r="A2470" s="149" t="s">
        <v>40137</v>
      </c>
      <c r="B2470" s="149" t="s">
        <v>35237</v>
      </c>
      <c r="C2470" s="149" t="s">
        <v>40138</v>
      </c>
      <c r="D2470" s="149" t="s">
        <v>246</v>
      </c>
      <c r="E2470" s="150">
        <v>92.4</v>
      </c>
    </row>
    <row r="2471" spans="1:5" ht="25.5" customHeight="1">
      <c r="A2471" s="149" t="s">
        <v>40139</v>
      </c>
      <c r="B2471" s="149" t="s">
        <v>35237</v>
      </c>
      <c r="C2471" s="149" t="s">
        <v>40140</v>
      </c>
      <c r="D2471" s="149" t="s">
        <v>246</v>
      </c>
      <c r="E2471" s="150">
        <v>40</v>
      </c>
    </row>
    <row r="2472" spans="1:5" ht="38.25" customHeight="1">
      <c r="A2472" s="149" t="s">
        <v>40141</v>
      </c>
      <c r="B2472" s="149" t="s">
        <v>35237</v>
      </c>
      <c r="C2472" s="149" t="s">
        <v>40142</v>
      </c>
      <c r="D2472" s="149" t="s">
        <v>246</v>
      </c>
      <c r="E2472" s="150">
        <v>33.75</v>
      </c>
    </row>
    <row r="2473" spans="1:5" ht="25.5" customHeight="1">
      <c r="A2473" s="149" t="s">
        <v>40143</v>
      </c>
      <c r="B2473" s="149" t="s">
        <v>35237</v>
      </c>
      <c r="C2473" s="149" t="s">
        <v>40144</v>
      </c>
      <c r="D2473" s="149" t="s">
        <v>246</v>
      </c>
      <c r="E2473" s="150">
        <v>45</v>
      </c>
    </row>
    <row r="2474" spans="1:5" ht="25.5" customHeight="1">
      <c r="A2474" s="149" t="s">
        <v>40145</v>
      </c>
      <c r="B2474" s="149" t="s">
        <v>35237</v>
      </c>
      <c r="C2474" s="149" t="s">
        <v>40146</v>
      </c>
      <c r="D2474" s="149" t="s">
        <v>246</v>
      </c>
      <c r="E2474" s="150">
        <v>24.59</v>
      </c>
    </row>
    <row r="2475" spans="1:5" ht="25.5" customHeight="1">
      <c r="A2475" s="149" t="s">
        <v>40147</v>
      </c>
      <c r="B2475" s="149" t="s">
        <v>35237</v>
      </c>
      <c r="C2475" s="149" t="s">
        <v>40148</v>
      </c>
      <c r="D2475" s="149" t="s">
        <v>246</v>
      </c>
      <c r="E2475" s="150">
        <v>19.149999999999999</v>
      </c>
    </row>
    <row r="2476" spans="1:5" ht="12.75" customHeight="1">
      <c r="A2476" s="149" t="s">
        <v>40149</v>
      </c>
      <c r="B2476" s="149" t="s">
        <v>35237</v>
      </c>
      <c r="C2476" s="149" t="s">
        <v>40150</v>
      </c>
      <c r="D2476" s="149" t="s">
        <v>246</v>
      </c>
      <c r="E2476" s="150">
        <v>36</v>
      </c>
    </row>
    <row r="2477" spans="1:5" ht="12.75" customHeight="1">
      <c r="A2477" s="149" t="s">
        <v>40151</v>
      </c>
      <c r="B2477" s="149" t="s">
        <v>35237</v>
      </c>
      <c r="C2477" s="149" t="s">
        <v>40152</v>
      </c>
      <c r="D2477" s="149" t="s">
        <v>246</v>
      </c>
      <c r="E2477" s="150">
        <v>4.7199999999999999E-2</v>
      </c>
    </row>
    <row r="2478" spans="1:5" ht="25.5" customHeight="1">
      <c r="A2478" s="149" t="s">
        <v>40153</v>
      </c>
      <c r="B2478" s="149" t="s">
        <v>35237</v>
      </c>
      <c r="C2478" s="149" t="s">
        <v>40154</v>
      </c>
      <c r="D2478" s="149" t="s">
        <v>246</v>
      </c>
      <c r="E2478" s="150">
        <v>41.48</v>
      </c>
    </row>
    <row r="2479" spans="1:5" ht="12.75" customHeight="1">
      <c r="A2479" s="149" t="s">
        <v>40155</v>
      </c>
      <c r="B2479" s="149" t="s">
        <v>35237</v>
      </c>
      <c r="C2479" s="149" t="s">
        <v>40156</v>
      </c>
      <c r="D2479" s="149" t="s">
        <v>246</v>
      </c>
      <c r="E2479" s="150">
        <v>0.61</v>
      </c>
    </row>
    <row r="2480" spans="1:5" ht="12.75" customHeight="1">
      <c r="A2480" s="149" t="s">
        <v>40157</v>
      </c>
      <c r="B2480" s="149" t="s">
        <v>35237</v>
      </c>
      <c r="C2480" s="149" t="s">
        <v>40158</v>
      </c>
      <c r="D2480" s="149" t="s">
        <v>246</v>
      </c>
      <c r="E2480" s="150">
        <v>0.28000000000000003</v>
      </c>
    </row>
    <row r="2481" spans="1:5" ht="12.75" customHeight="1">
      <c r="A2481" s="149" t="s">
        <v>40159</v>
      </c>
      <c r="B2481" s="149" t="s">
        <v>35237</v>
      </c>
      <c r="C2481" s="149" t="s">
        <v>40160</v>
      </c>
      <c r="D2481" s="149" t="s">
        <v>246</v>
      </c>
      <c r="E2481" s="150">
        <v>28.3</v>
      </c>
    </row>
    <row r="2482" spans="1:5" ht="12.75" customHeight="1">
      <c r="A2482" s="149" t="s">
        <v>40161</v>
      </c>
      <c r="B2482" s="149" t="s">
        <v>35237</v>
      </c>
      <c r="C2482" s="149" t="s">
        <v>40162</v>
      </c>
      <c r="D2482" s="149" t="s">
        <v>246</v>
      </c>
      <c r="E2482" s="150">
        <v>29.18</v>
      </c>
    </row>
    <row r="2483" spans="1:5" ht="12.75" customHeight="1">
      <c r="A2483" s="149" t="s">
        <v>40163</v>
      </c>
      <c r="B2483" s="149" t="s">
        <v>35237</v>
      </c>
      <c r="C2483" s="149" t="s">
        <v>40164</v>
      </c>
      <c r="D2483" s="149" t="s">
        <v>246</v>
      </c>
      <c r="E2483" s="150">
        <v>109.44</v>
      </c>
    </row>
    <row r="2484" spans="1:5" ht="12.75" customHeight="1">
      <c r="A2484" s="149" t="s">
        <v>40165</v>
      </c>
      <c r="B2484" s="149" t="s">
        <v>35237</v>
      </c>
      <c r="C2484" s="149" t="s">
        <v>40166</v>
      </c>
      <c r="D2484" s="149" t="s">
        <v>246</v>
      </c>
      <c r="E2484" s="150">
        <v>0.8</v>
      </c>
    </row>
    <row r="2485" spans="1:5" ht="12.75" customHeight="1">
      <c r="A2485" s="149" t="s">
        <v>40167</v>
      </c>
      <c r="B2485" s="149" t="s">
        <v>35237</v>
      </c>
      <c r="C2485" s="149" t="s">
        <v>40168</v>
      </c>
      <c r="D2485" s="149" t="s">
        <v>246</v>
      </c>
      <c r="E2485" s="150">
        <v>0.9</v>
      </c>
    </row>
    <row r="2486" spans="1:5" ht="25.5" customHeight="1">
      <c r="A2486" s="149" t="s">
        <v>40169</v>
      </c>
      <c r="B2486" s="149" t="s">
        <v>35237</v>
      </c>
      <c r="C2486" s="149" t="s">
        <v>40170</v>
      </c>
      <c r="D2486" s="149" t="s">
        <v>246</v>
      </c>
      <c r="E2486" s="150">
        <v>0.7</v>
      </c>
    </row>
    <row r="2487" spans="1:5" ht="12.75" customHeight="1">
      <c r="A2487" s="149" t="s">
        <v>40171</v>
      </c>
      <c r="B2487" s="149" t="s">
        <v>35237</v>
      </c>
      <c r="C2487" s="149" t="s">
        <v>40172</v>
      </c>
      <c r="D2487" s="149" t="s">
        <v>246</v>
      </c>
      <c r="E2487" s="150">
        <v>0.11</v>
      </c>
    </row>
    <row r="2488" spans="1:5" ht="25.5" customHeight="1">
      <c r="A2488" s="149" t="s">
        <v>40173</v>
      </c>
      <c r="B2488" s="149" t="s">
        <v>35237</v>
      </c>
      <c r="C2488" s="149" t="s">
        <v>40174</v>
      </c>
      <c r="D2488" s="149" t="s">
        <v>246</v>
      </c>
      <c r="E2488" s="150">
        <v>8.4499999999999993</v>
      </c>
    </row>
    <row r="2489" spans="1:5" ht="25.5" customHeight="1">
      <c r="A2489" s="149" t="s">
        <v>40175</v>
      </c>
      <c r="B2489" s="149" t="s">
        <v>35237</v>
      </c>
      <c r="C2489" s="149" t="s">
        <v>40176</v>
      </c>
      <c r="D2489" s="149" t="s">
        <v>246</v>
      </c>
      <c r="E2489" s="150">
        <v>8.4499999999999993</v>
      </c>
    </row>
    <row r="2490" spans="1:5" ht="25.5" customHeight="1">
      <c r="A2490" s="149" t="s">
        <v>40177</v>
      </c>
      <c r="B2490" s="149" t="s">
        <v>35237</v>
      </c>
      <c r="C2490" s="149" t="s">
        <v>40178</v>
      </c>
      <c r="D2490" s="149" t="s">
        <v>246</v>
      </c>
      <c r="E2490" s="150">
        <v>12.12</v>
      </c>
    </row>
    <row r="2491" spans="1:5" ht="25.5" customHeight="1">
      <c r="A2491" s="149" t="s">
        <v>40179</v>
      </c>
      <c r="B2491" s="149" t="s">
        <v>35237</v>
      </c>
      <c r="C2491" s="149" t="s">
        <v>40180</v>
      </c>
      <c r="D2491" s="149" t="s">
        <v>246</v>
      </c>
      <c r="E2491" s="150">
        <v>8.4499999999999993</v>
      </c>
    </row>
    <row r="2492" spans="1:5" ht="25.5" customHeight="1">
      <c r="A2492" s="149" t="s">
        <v>40181</v>
      </c>
      <c r="B2492" s="149" t="s">
        <v>35237</v>
      </c>
      <c r="C2492" s="149" t="s">
        <v>40182</v>
      </c>
      <c r="D2492" s="149" t="s">
        <v>246</v>
      </c>
      <c r="E2492" s="150">
        <v>7.25</v>
      </c>
    </row>
    <row r="2493" spans="1:5" ht="25.5" customHeight="1">
      <c r="A2493" s="149" t="s">
        <v>40183</v>
      </c>
      <c r="B2493" s="149" t="s">
        <v>35237</v>
      </c>
      <c r="C2493" s="149" t="s">
        <v>40184</v>
      </c>
      <c r="D2493" s="149" t="s">
        <v>246</v>
      </c>
      <c r="E2493" s="150">
        <v>9.1</v>
      </c>
    </row>
    <row r="2494" spans="1:5" ht="25.5" customHeight="1">
      <c r="A2494" s="149" t="s">
        <v>40185</v>
      </c>
      <c r="B2494" s="149" t="s">
        <v>35237</v>
      </c>
      <c r="C2494" s="149" t="s">
        <v>40186</v>
      </c>
      <c r="D2494" s="149" t="s">
        <v>246</v>
      </c>
      <c r="E2494" s="150">
        <v>7.03</v>
      </c>
    </row>
    <row r="2495" spans="1:5" ht="25.5" customHeight="1">
      <c r="A2495" s="149" t="s">
        <v>40187</v>
      </c>
      <c r="B2495" s="149" t="s">
        <v>35237</v>
      </c>
      <c r="C2495" s="149" t="s">
        <v>40188</v>
      </c>
      <c r="D2495" s="149" t="s">
        <v>246</v>
      </c>
      <c r="E2495" s="150">
        <v>7.03</v>
      </c>
    </row>
    <row r="2496" spans="1:5" ht="25.5" customHeight="1">
      <c r="A2496" s="149" t="s">
        <v>40189</v>
      </c>
      <c r="B2496" s="149" t="s">
        <v>35237</v>
      </c>
      <c r="C2496" s="149" t="s">
        <v>40190</v>
      </c>
      <c r="D2496" s="149" t="s">
        <v>246</v>
      </c>
      <c r="E2496" s="150">
        <v>8.76</v>
      </c>
    </row>
    <row r="2497" spans="1:5" ht="25.5" customHeight="1">
      <c r="A2497" s="149" t="s">
        <v>40191</v>
      </c>
      <c r="B2497" s="149" t="s">
        <v>35237</v>
      </c>
      <c r="C2497" s="149" t="s">
        <v>40192</v>
      </c>
      <c r="D2497" s="149" t="s">
        <v>246</v>
      </c>
      <c r="E2497" s="150">
        <v>8.4499999999999993</v>
      </c>
    </row>
    <row r="2498" spans="1:5" ht="25.5" customHeight="1">
      <c r="A2498" s="149" t="s">
        <v>40193</v>
      </c>
      <c r="B2498" s="149" t="s">
        <v>35237</v>
      </c>
      <c r="C2498" s="149" t="s">
        <v>40194</v>
      </c>
      <c r="D2498" s="149" t="s">
        <v>246</v>
      </c>
      <c r="E2498" s="150">
        <v>7.53</v>
      </c>
    </row>
    <row r="2499" spans="1:5" ht="25.5" customHeight="1">
      <c r="A2499" s="149" t="s">
        <v>40195</v>
      </c>
      <c r="B2499" s="149" t="s">
        <v>35237</v>
      </c>
      <c r="C2499" s="149" t="s">
        <v>40196</v>
      </c>
      <c r="D2499" s="149" t="s">
        <v>246</v>
      </c>
      <c r="E2499" s="150">
        <v>9.1</v>
      </c>
    </row>
    <row r="2500" spans="1:5" ht="25.5" customHeight="1">
      <c r="A2500" s="149" t="s">
        <v>40197</v>
      </c>
      <c r="B2500" s="149" t="s">
        <v>35237</v>
      </c>
      <c r="C2500" s="149" t="s">
        <v>40198</v>
      </c>
      <c r="D2500" s="149" t="s">
        <v>246</v>
      </c>
      <c r="E2500" s="150">
        <v>7.53</v>
      </c>
    </row>
    <row r="2501" spans="1:5" ht="25.5" customHeight="1">
      <c r="A2501" s="149" t="s">
        <v>40199</v>
      </c>
      <c r="B2501" s="149" t="s">
        <v>35237</v>
      </c>
      <c r="C2501" s="149" t="s">
        <v>40200</v>
      </c>
      <c r="D2501" s="149" t="s">
        <v>246</v>
      </c>
      <c r="E2501" s="150">
        <v>7.53</v>
      </c>
    </row>
    <row r="2502" spans="1:5" ht="25.5" customHeight="1">
      <c r="A2502" s="149" t="s">
        <v>40201</v>
      </c>
      <c r="B2502" s="149" t="s">
        <v>35237</v>
      </c>
      <c r="C2502" s="149" t="s">
        <v>40202</v>
      </c>
      <c r="D2502" s="149" t="s">
        <v>246</v>
      </c>
      <c r="E2502" s="150">
        <v>9.1</v>
      </c>
    </row>
    <row r="2503" spans="1:5" ht="25.5" customHeight="1">
      <c r="A2503" s="149" t="s">
        <v>40203</v>
      </c>
      <c r="B2503" s="149" t="s">
        <v>35237</v>
      </c>
      <c r="C2503" s="149" t="s">
        <v>40204</v>
      </c>
      <c r="D2503" s="149" t="s">
        <v>246</v>
      </c>
      <c r="E2503" s="150">
        <v>8.8000000000000007</v>
      </c>
    </row>
    <row r="2504" spans="1:5" ht="25.5" customHeight="1">
      <c r="A2504" s="149" t="s">
        <v>40205</v>
      </c>
      <c r="B2504" s="149" t="s">
        <v>35237</v>
      </c>
      <c r="C2504" s="149" t="s">
        <v>40206</v>
      </c>
      <c r="D2504" s="149" t="s">
        <v>246</v>
      </c>
      <c r="E2504" s="150">
        <v>8.64</v>
      </c>
    </row>
    <row r="2505" spans="1:5" ht="25.5" customHeight="1">
      <c r="A2505" s="149" t="s">
        <v>40207</v>
      </c>
      <c r="B2505" s="149" t="s">
        <v>35237</v>
      </c>
      <c r="C2505" s="149" t="s">
        <v>40208</v>
      </c>
      <c r="D2505" s="149" t="s">
        <v>246</v>
      </c>
      <c r="E2505" s="150">
        <v>13.2</v>
      </c>
    </row>
    <row r="2506" spans="1:5" ht="25.5" customHeight="1">
      <c r="A2506" s="149" t="s">
        <v>40209</v>
      </c>
      <c r="B2506" s="149" t="s">
        <v>35237</v>
      </c>
      <c r="C2506" s="149" t="s">
        <v>40210</v>
      </c>
      <c r="D2506" s="149" t="s">
        <v>246</v>
      </c>
      <c r="E2506" s="150">
        <v>8.15</v>
      </c>
    </row>
    <row r="2507" spans="1:5" ht="25.5" customHeight="1">
      <c r="A2507" s="149" t="s">
        <v>40211</v>
      </c>
      <c r="B2507" s="149" t="s">
        <v>35237</v>
      </c>
      <c r="C2507" s="149" t="s">
        <v>40212</v>
      </c>
      <c r="D2507" s="149" t="s">
        <v>246</v>
      </c>
      <c r="E2507" s="150">
        <v>8.15</v>
      </c>
    </row>
    <row r="2508" spans="1:5" ht="25.5" customHeight="1">
      <c r="A2508" s="149" t="s">
        <v>40213</v>
      </c>
      <c r="B2508" s="149" t="s">
        <v>35237</v>
      </c>
      <c r="C2508" s="149" t="s">
        <v>40214</v>
      </c>
      <c r="D2508" s="149" t="s">
        <v>246</v>
      </c>
      <c r="E2508" s="150">
        <v>10.45</v>
      </c>
    </row>
    <row r="2509" spans="1:5" ht="25.5" customHeight="1">
      <c r="A2509" s="149" t="s">
        <v>40215</v>
      </c>
      <c r="B2509" s="149" t="s">
        <v>35237</v>
      </c>
      <c r="C2509" s="149" t="s">
        <v>40216</v>
      </c>
      <c r="D2509" s="149" t="s">
        <v>81</v>
      </c>
      <c r="E2509" s="150">
        <v>26.73</v>
      </c>
    </row>
    <row r="2510" spans="1:5" ht="25.5" customHeight="1">
      <c r="A2510" s="149" t="s">
        <v>40217</v>
      </c>
      <c r="B2510" s="149" t="s">
        <v>35237</v>
      </c>
      <c r="C2510" s="149" t="s">
        <v>40218</v>
      </c>
      <c r="D2510" s="149" t="s">
        <v>81</v>
      </c>
      <c r="E2510" s="150">
        <v>0.2888</v>
      </c>
    </row>
    <row r="2511" spans="1:5" ht="25.5" customHeight="1">
      <c r="A2511" s="149" t="s">
        <v>40219</v>
      </c>
      <c r="B2511" s="149" t="s">
        <v>35237</v>
      </c>
      <c r="C2511" s="149" t="s">
        <v>40220</v>
      </c>
      <c r="D2511" s="149" t="s">
        <v>81</v>
      </c>
      <c r="E2511" s="150">
        <v>0.5</v>
      </c>
    </row>
    <row r="2512" spans="1:5" ht="25.5" customHeight="1">
      <c r="A2512" s="149" t="s">
        <v>40221</v>
      </c>
      <c r="B2512" s="149" t="s">
        <v>35237</v>
      </c>
      <c r="C2512" s="149" t="s">
        <v>40222</v>
      </c>
      <c r="D2512" s="149" t="s">
        <v>81</v>
      </c>
      <c r="E2512" s="150">
        <v>3.12</v>
      </c>
    </row>
    <row r="2513" spans="1:5" ht="25.5" customHeight="1">
      <c r="A2513" s="149" t="s">
        <v>40223</v>
      </c>
      <c r="B2513" s="149" t="s">
        <v>35237</v>
      </c>
      <c r="C2513" s="149" t="s">
        <v>40224</v>
      </c>
      <c r="D2513" s="149" t="s">
        <v>81</v>
      </c>
      <c r="E2513" s="150">
        <v>4.5255000000000001</v>
      </c>
    </row>
    <row r="2514" spans="1:5" ht="25.5" customHeight="1">
      <c r="A2514" s="149" t="s">
        <v>40225</v>
      </c>
      <c r="B2514" s="149" t="s">
        <v>35237</v>
      </c>
      <c r="C2514" s="149" t="s">
        <v>40226</v>
      </c>
      <c r="D2514" s="149" t="s">
        <v>81</v>
      </c>
      <c r="E2514" s="150">
        <v>6.2264999999999997</v>
      </c>
    </row>
    <row r="2515" spans="1:5" ht="25.5" customHeight="1">
      <c r="A2515" s="149" t="s">
        <v>40227</v>
      </c>
      <c r="B2515" s="149" t="s">
        <v>35237</v>
      </c>
      <c r="C2515" s="149" t="s">
        <v>40228</v>
      </c>
      <c r="D2515" s="149" t="s">
        <v>81</v>
      </c>
      <c r="E2515" s="150">
        <v>2.2759</v>
      </c>
    </row>
    <row r="2516" spans="1:5" ht="25.5" customHeight="1">
      <c r="A2516" s="149" t="s">
        <v>40229</v>
      </c>
      <c r="B2516" s="149" t="s">
        <v>35237</v>
      </c>
      <c r="C2516" s="149" t="s">
        <v>40230</v>
      </c>
      <c r="D2516" s="149" t="s">
        <v>81</v>
      </c>
      <c r="E2516" s="150">
        <v>4.4934000000000003</v>
      </c>
    </row>
    <row r="2517" spans="1:5" ht="25.5" customHeight="1">
      <c r="A2517" s="149" t="s">
        <v>40231</v>
      </c>
      <c r="B2517" s="149" t="s">
        <v>35237</v>
      </c>
      <c r="C2517" s="149" t="s">
        <v>40232</v>
      </c>
      <c r="D2517" s="149" t="s">
        <v>81</v>
      </c>
      <c r="E2517" s="150">
        <v>7.665</v>
      </c>
    </row>
    <row r="2518" spans="1:5" ht="25.5" customHeight="1">
      <c r="A2518" s="149" t="s">
        <v>40233</v>
      </c>
      <c r="B2518" s="149" t="s">
        <v>35237</v>
      </c>
      <c r="C2518" s="149" t="s">
        <v>40234</v>
      </c>
      <c r="D2518" s="149" t="s">
        <v>81</v>
      </c>
      <c r="E2518" s="150">
        <v>13.69</v>
      </c>
    </row>
    <row r="2519" spans="1:5" ht="25.5" customHeight="1">
      <c r="A2519" s="149" t="s">
        <v>40235</v>
      </c>
      <c r="B2519" s="149" t="s">
        <v>35237</v>
      </c>
      <c r="C2519" s="149" t="s">
        <v>40236</v>
      </c>
      <c r="D2519" s="149" t="s">
        <v>81</v>
      </c>
      <c r="E2519" s="150">
        <v>39.564</v>
      </c>
    </row>
    <row r="2520" spans="1:5" ht="25.5" customHeight="1">
      <c r="A2520" s="149" t="s">
        <v>40237</v>
      </c>
      <c r="B2520" s="149" t="s">
        <v>35237</v>
      </c>
      <c r="C2520" s="149" t="s">
        <v>40238</v>
      </c>
      <c r="D2520" s="149" t="s">
        <v>246</v>
      </c>
      <c r="E2520" s="150">
        <v>295</v>
      </c>
    </row>
    <row r="2521" spans="1:5" ht="12.75" customHeight="1">
      <c r="A2521" s="149" t="s">
        <v>40239</v>
      </c>
      <c r="B2521" s="149" t="s">
        <v>35237</v>
      </c>
      <c r="C2521" s="149" t="s">
        <v>40240</v>
      </c>
      <c r="D2521" s="149" t="s">
        <v>246</v>
      </c>
      <c r="E2521" s="150">
        <v>10.44</v>
      </c>
    </row>
    <row r="2522" spans="1:5" ht="12.75" customHeight="1">
      <c r="A2522" s="149" t="s">
        <v>40241</v>
      </c>
      <c r="B2522" s="149" t="s">
        <v>35237</v>
      </c>
      <c r="C2522" s="149" t="s">
        <v>40242</v>
      </c>
      <c r="D2522" s="149" t="s">
        <v>246</v>
      </c>
      <c r="E2522" s="150">
        <v>29.9</v>
      </c>
    </row>
    <row r="2523" spans="1:5" ht="25.5" customHeight="1">
      <c r="A2523" s="149" t="s">
        <v>40243</v>
      </c>
      <c r="B2523" s="149" t="s">
        <v>35237</v>
      </c>
      <c r="C2523" s="149" t="s">
        <v>40244</v>
      </c>
      <c r="D2523" s="149" t="s">
        <v>246</v>
      </c>
      <c r="E2523" s="150">
        <v>45</v>
      </c>
    </row>
    <row r="2524" spans="1:5" ht="38.25" customHeight="1">
      <c r="A2524" s="149" t="s">
        <v>40245</v>
      </c>
      <c r="B2524" s="149" t="s">
        <v>35237</v>
      </c>
      <c r="C2524" s="149" t="s">
        <v>40246</v>
      </c>
      <c r="D2524" s="149" t="s">
        <v>246</v>
      </c>
      <c r="E2524" s="150">
        <v>9</v>
      </c>
    </row>
    <row r="2525" spans="1:5" ht="38.25" customHeight="1">
      <c r="A2525" s="149" t="s">
        <v>40247</v>
      </c>
      <c r="B2525" s="149" t="s">
        <v>35237</v>
      </c>
      <c r="C2525" s="149" t="s">
        <v>40248</v>
      </c>
      <c r="D2525" s="149" t="s">
        <v>246</v>
      </c>
      <c r="E2525" s="150">
        <v>5.98</v>
      </c>
    </row>
    <row r="2526" spans="1:5" ht="25.5" customHeight="1">
      <c r="A2526" s="149" t="s">
        <v>40249</v>
      </c>
      <c r="B2526" s="149" t="s">
        <v>35237</v>
      </c>
      <c r="C2526" s="149" t="s">
        <v>40250</v>
      </c>
      <c r="D2526" s="149" t="s">
        <v>246</v>
      </c>
      <c r="E2526" s="150">
        <v>57.5</v>
      </c>
    </row>
    <row r="2527" spans="1:5" ht="12.75" customHeight="1">
      <c r="A2527" s="149" t="s">
        <v>40251</v>
      </c>
      <c r="B2527" s="149" t="s">
        <v>35237</v>
      </c>
      <c r="C2527" s="149" t="s">
        <v>40252</v>
      </c>
      <c r="D2527" s="149" t="s">
        <v>246</v>
      </c>
      <c r="E2527" s="150">
        <v>5.19</v>
      </c>
    </row>
    <row r="2528" spans="1:5" ht="38.25" customHeight="1">
      <c r="A2528" s="149" t="s">
        <v>40253</v>
      </c>
      <c r="B2528" s="149" t="s">
        <v>35237</v>
      </c>
      <c r="C2528" s="149" t="s">
        <v>40254</v>
      </c>
      <c r="D2528" s="149" t="s">
        <v>246</v>
      </c>
      <c r="E2528" s="150">
        <v>9.34</v>
      </c>
    </row>
    <row r="2529" spans="1:5" ht="38.25" customHeight="1">
      <c r="A2529" s="149" t="s">
        <v>40255</v>
      </c>
      <c r="B2529" s="149" t="s">
        <v>35237</v>
      </c>
      <c r="C2529" s="149" t="s">
        <v>40256</v>
      </c>
      <c r="D2529" s="149" t="s">
        <v>246</v>
      </c>
      <c r="E2529" s="150">
        <v>14.46</v>
      </c>
    </row>
    <row r="2530" spans="1:5" ht="38.25" customHeight="1">
      <c r="A2530" s="149" t="s">
        <v>40257</v>
      </c>
      <c r="B2530" s="149" t="s">
        <v>35237</v>
      </c>
      <c r="C2530" s="149" t="s">
        <v>40258</v>
      </c>
      <c r="D2530" s="149" t="s">
        <v>246</v>
      </c>
      <c r="E2530" s="150">
        <v>19.05</v>
      </c>
    </row>
    <row r="2531" spans="1:5" ht="12.75" customHeight="1">
      <c r="A2531" s="149" t="s">
        <v>40259</v>
      </c>
      <c r="B2531" s="149" t="s">
        <v>35237</v>
      </c>
      <c r="C2531" s="149" t="s">
        <v>40260</v>
      </c>
      <c r="D2531" s="149" t="s">
        <v>81</v>
      </c>
      <c r="E2531" s="150">
        <v>29.950600000000001</v>
      </c>
    </row>
    <row r="2532" spans="1:5" ht="38.25" customHeight="1">
      <c r="A2532" s="149" t="s">
        <v>40261</v>
      </c>
      <c r="B2532" s="149" t="s">
        <v>35237</v>
      </c>
      <c r="C2532" s="149" t="s">
        <v>40262</v>
      </c>
      <c r="D2532" s="149" t="s">
        <v>246</v>
      </c>
      <c r="E2532" s="150">
        <v>145.41999999999999</v>
      </c>
    </row>
    <row r="2533" spans="1:5" ht="38.25" customHeight="1">
      <c r="A2533" s="149" t="s">
        <v>40263</v>
      </c>
      <c r="B2533" s="149" t="s">
        <v>35237</v>
      </c>
      <c r="C2533" s="149" t="s">
        <v>40264</v>
      </c>
      <c r="D2533" s="149" t="s">
        <v>246</v>
      </c>
      <c r="E2533" s="150">
        <v>171.99</v>
      </c>
    </row>
    <row r="2534" spans="1:5" ht="38.25" customHeight="1">
      <c r="A2534" s="149" t="s">
        <v>40265</v>
      </c>
      <c r="B2534" s="149" t="s">
        <v>35237</v>
      </c>
      <c r="C2534" s="149" t="s">
        <v>40266</v>
      </c>
      <c r="D2534" s="149" t="s">
        <v>246</v>
      </c>
      <c r="E2534" s="150">
        <v>229.93</v>
      </c>
    </row>
    <row r="2535" spans="1:5" ht="12.75" customHeight="1">
      <c r="A2535" s="149" t="s">
        <v>40267</v>
      </c>
      <c r="B2535" s="149" t="s">
        <v>35237</v>
      </c>
      <c r="C2535" s="149" t="s">
        <v>40268</v>
      </c>
      <c r="D2535" s="149" t="s">
        <v>246</v>
      </c>
      <c r="E2535" s="150">
        <v>14.54</v>
      </c>
    </row>
    <row r="2536" spans="1:5" ht="12.75" customHeight="1">
      <c r="A2536" s="149" t="s">
        <v>40269</v>
      </c>
      <c r="B2536" s="149" t="s">
        <v>35237</v>
      </c>
      <c r="C2536" s="149" t="s">
        <v>40270</v>
      </c>
      <c r="D2536" s="149" t="s">
        <v>246</v>
      </c>
      <c r="E2536" s="150">
        <v>30.41</v>
      </c>
    </row>
    <row r="2537" spans="1:5" ht="12.75" customHeight="1">
      <c r="A2537" s="149" t="s">
        <v>40271</v>
      </c>
      <c r="B2537" s="149" t="s">
        <v>35237</v>
      </c>
      <c r="C2537" s="149" t="s">
        <v>40272</v>
      </c>
      <c r="D2537" s="149" t="s">
        <v>246</v>
      </c>
      <c r="E2537" s="150">
        <v>29.35</v>
      </c>
    </row>
    <row r="2538" spans="1:5" ht="12.75" customHeight="1">
      <c r="A2538" s="149" t="s">
        <v>40273</v>
      </c>
      <c r="B2538" s="149" t="s">
        <v>35237</v>
      </c>
      <c r="C2538" s="149" t="s">
        <v>40274</v>
      </c>
      <c r="D2538" s="149" t="s">
        <v>246</v>
      </c>
      <c r="E2538" s="150">
        <v>3.95</v>
      </c>
    </row>
    <row r="2539" spans="1:5" ht="38.25" customHeight="1">
      <c r="A2539" s="149" t="s">
        <v>40275</v>
      </c>
      <c r="B2539" s="149" t="s">
        <v>35237</v>
      </c>
      <c r="C2539" s="149" t="s">
        <v>40276</v>
      </c>
      <c r="D2539" s="149" t="s">
        <v>246</v>
      </c>
      <c r="E2539" s="150">
        <v>79.31</v>
      </c>
    </row>
    <row r="2540" spans="1:5" ht="12.75" customHeight="1">
      <c r="A2540" s="149" t="s">
        <v>40277</v>
      </c>
      <c r="B2540" s="149" t="s">
        <v>35237</v>
      </c>
      <c r="C2540" s="149" t="s">
        <v>40278</v>
      </c>
      <c r="D2540" s="149" t="s">
        <v>246</v>
      </c>
      <c r="E2540" s="150">
        <v>1826</v>
      </c>
    </row>
    <row r="2541" spans="1:5" ht="25.5" customHeight="1">
      <c r="A2541" s="149" t="s">
        <v>40279</v>
      </c>
      <c r="B2541" s="149" t="s">
        <v>35237</v>
      </c>
      <c r="C2541" s="149" t="s">
        <v>40280</v>
      </c>
      <c r="D2541" s="149" t="s">
        <v>246</v>
      </c>
      <c r="E2541" s="150">
        <v>160.44</v>
      </c>
    </row>
    <row r="2542" spans="1:5" ht="25.5" customHeight="1">
      <c r="A2542" s="149" t="s">
        <v>40281</v>
      </c>
      <c r="B2542" s="149" t="s">
        <v>35237</v>
      </c>
      <c r="C2542" s="149" t="s">
        <v>40282</v>
      </c>
      <c r="D2542" s="149" t="s">
        <v>246</v>
      </c>
      <c r="E2542" s="150">
        <v>221.55</v>
      </c>
    </row>
    <row r="2543" spans="1:5" ht="38.25" customHeight="1">
      <c r="A2543" s="149" t="s">
        <v>40283</v>
      </c>
      <c r="B2543" s="149" t="s">
        <v>35237</v>
      </c>
      <c r="C2543" s="149" t="s">
        <v>40284</v>
      </c>
      <c r="D2543" s="149" t="s">
        <v>246</v>
      </c>
      <c r="E2543" s="150">
        <v>386.58</v>
      </c>
    </row>
    <row r="2544" spans="1:5" ht="38.25" customHeight="1">
      <c r="A2544" s="149" t="s">
        <v>40285</v>
      </c>
      <c r="B2544" s="149" t="s">
        <v>35237</v>
      </c>
      <c r="C2544" s="149" t="s">
        <v>40286</v>
      </c>
      <c r="D2544" s="149" t="s">
        <v>246</v>
      </c>
      <c r="E2544" s="150">
        <v>550.78</v>
      </c>
    </row>
    <row r="2545" spans="1:5" ht="38.25" customHeight="1">
      <c r="A2545" s="149" t="s">
        <v>40287</v>
      </c>
      <c r="B2545" s="149" t="s">
        <v>35237</v>
      </c>
      <c r="C2545" s="149" t="s">
        <v>40288</v>
      </c>
      <c r="D2545" s="149" t="s">
        <v>246</v>
      </c>
      <c r="E2545" s="150">
        <v>22.98</v>
      </c>
    </row>
    <row r="2546" spans="1:5" ht="25.5" customHeight="1">
      <c r="A2546" s="149" t="s">
        <v>40289</v>
      </c>
      <c r="B2546" s="149" t="s">
        <v>35237</v>
      </c>
      <c r="C2546" s="149" t="s">
        <v>40290</v>
      </c>
      <c r="D2546" s="149" t="s">
        <v>246</v>
      </c>
      <c r="E2546" s="150">
        <v>150.16999999999999</v>
      </c>
    </row>
    <row r="2547" spans="1:5" ht="38.25" customHeight="1">
      <c r="A2547" s="149" t="s">
        <v>40291</v>
      </c>
      <c r="B2547" s="149" t="s">
        <v>35237</v>
      </c>
      <c r="C2547" s="149" t="s">
        <v>40292</v>
      </c>
      <c r="D2547" s="149" t="s">
        <v>246</v>
      </c>
      <c r="E2547" s="150">
        <v>727.5</v>
      </c>
    </row>
    <row r="2548" spans="1:5" ht="38.25" customHeight="1">
      <c r="A2548" s="149" t="s">
        <v>40293</v>
      </c>
      <c r="B2548" s="149" t="s">
        <v>35237</v>
      </c>
      <c r="C2548" s="149" t="s">
        <v>40294</v>
      </c>
      <c r="D2548" s="149" t="s">
        <v>246</v>
      </c>
      <c r="E2548" s="150">
        <v>897.66</v>
      </c>
    </row>
    <row r="2549" spans="1:5" ht="38.25" customHeight="1">
      <c r="A2549" s="149" t="s">
        <v>40295</v>
      </c>
      <c r="B2549" s="149" t="s">
        <v>35237</v>
      </c>
      <c r="C2549" s="149" t="s">
        <v>40296</v>
      </c>
      <c r="D2549" s="149" t="s">
        <v>246</v>
      </c>
      <c r="E2549" s="150">
        <v>267.33999999999997</v>
      </c>
    </row>
    <row r="2550" spans="1:5" ht="25.5" customHeight="1">
      <c r="A2550" s="149" t="s">
        <v>40297</v>
      </c>
      <c r="B2550" s="149" t="s">
        <v>35237</v>
      </c>
      <c r="C2550" s="149" t="s">
        <v>40298</v>
      </c>
      <c r="D2550" s="149" t="s">
        <v>246</v>
      </c>
      <c r="E2550" s="150">
        <v>25.85</v>
      </c>
    </row>
    <row r="2551" spans="1:5" ht="25.5" customHeight="1">
      <c r="A2551" s="149" t="s">
        <v>40299</v>
      </c>
      <c r="B2551" s="149" t="s">
        <v>35237</v>
      </c>
      <c r="C2551" s="149" t="s">
        <v>40300</v>
      </c>
      <c r="D2551" s="149" t="s">
        <v>246</v>
      </c>
      <c r="E2551" s="150">
        <v>39.6</v>
      </c>
    </row>
    <row r="2552" spans="1:5" ht="25.5" customHeight="1">
      <c r="A2552" s="149" t="s">
        <v>40301</v>
      </c>
      <c r="B2552" s="149" t="s">
        <v>35237</v>
      </c>
      <c r="C2552" s="149" t="s">
        <v>40302</v>
      </c>
      <c r="D2552" s="149" t="s">
        <v>246</v>
      </c>
      <c r="E2552" s="150">
        <v>40.340000000000003</v>
      </c>
    </row>
    <row r="2553" spans="1:5" ht="25.5" customHeight="1">
      <c r="A2553" s="149" t="s">
        <v>40303</v>
      </c>
      <c r="B2553" s="149" t="s">
        <v>35237</v>
      </c>
      <c r="C2553" s="149" t="s">
        <v>40304</v>
      </c>
      <c r="D2553" s="149" t="s">
        <v>246</v>
      </c>
      <c r="E2553" s="150">
        <v>70.38</v>
      </c>
    </row>
    <row r="2554" spans="1:5" ht="25.5" customHeight="1">
      <c r="A2554" s="149" t="s">
        <v>40305</v>
      </c>
      <c r="B2554" s="149" t="s">
        <v>35237</v>
      </c>
      <c r="C2554" s="149" t="s">
        <v>40306</v>
      </c>
      <c r="D2554" s="149" t="s">
        <v>246</v>
      </c>
      <c r="E2554" s="150">
        <v>120.24</v>
      </c>
    </row>
    <row r="2555" spans="1:5" ht="25.5" customHeight="1">
      <c r="A2555" s="149" t="s">
        <v>40307</v>
      </c>
      <c r="B2555" s="149" t="s">
        <v>35237</v>
      </c>
      <c r="C2555" s="149" t="s">
        <v>40308</v>
      </c>
      <c r="D2555" s="149" t="s">
        <v>246</v>
      </c>
      <c r="E2555" s="150">
        <v>149.04</v>
      </c>
    </row>
    <row r="2556" spans="1:5" ht="25.5" customHeight="1">
      <c r="A2556" s="149" t="s">
        <v>40309</v>
      </c>
      <c r="B2556" s="149" t="s">
        <v>35237</v>
      </c>
      <c r="C2556" s="149" t="s">
        <v>40310</v>
      </c>
      <c r="D2556" s="149" t="s">
        <v>246</v>
      </c>
      <c r="E2556" s="150">
        <v>224.98</v>
      </c>
    </row>
    <row r="2557" spans="1:5" ht="25.5" customHeight="1">
      <c r="A2557" s="149" t="s">
        <v>40311</v>
      </c>
      <c r="B2557" s="149" t="s">
        <v>35237</v>
      </c>
      <c r="C2557" s="149" t="s">
        <v>40312</v>
      </c>
      <c r="D2557" s="149" t="s">
        <v>246</v>
      </c>
      <c r="E2557" s="150">
        <v>236.77</v>
      </c>
    </row>
    <row r="2558" spans="1:5" ht="25.5" customHeight="1">
      <c r="A2558" s="149" t="s">
        <v>40313</v>
      </c>
      <c r="B2558" s="149" t="s">
        <v>35237</v>
      </c>
      <c r="C2558" s="149" t="s">
        <v>40314</v>
      </c>
      <c r="D2558" s="149" t="s">
        <v>246</v>
      </c>
      <c r="E2558" s="150">
        <v>236.77</v>
      </c>
    </row>
    <row r="2559" spans="1:5" ht="25.5" customHeight="1">
      <c r="A2559" s="149" t="s">
        <v>40315</v>
      </c>
      <c r="B2559" s="149" t="s">
        <v>35237</v>
      </c>
      <c r="C2559" s="149" t="s">
        <v>40316</v>
      </c>
      <c r="D2559" s="149" t="s">
        <v>246</v>
      </c>
      <c r="E2559" s="150">
        <v>82.39</v>
      </c>
    </row>
    <row r="2560" spans="1:5" ht="25.5" customHeight="1">
      <c r="A2560" s="149" t="s">
        <v>40317</v>
      </c>
      <c r="B2560" s="149" t="s">
        <v>35237</v>
      </c>
      <c r="C2560" s="149" t="s">
        <v>40318</v>
      </c>
      <c r="D2560" s="149" t="s">
        <v>246</v>
      </c>
      <c r="E2560" s="150">
        <v>74.7</v>
      </c>
    </row>
    <row r="2561" spans="1:5" ht="25.5" customHeight="1">
      <c r="A2561" s="149" t="s">
        <v>40319</v>
      </c>
      <c r="B2561" s="149" t="s">
        <v>35237</v>
      </c>
      <c r="C2561" s="149" t="s">
        <v>40320</v>
      </c>
      <c r="D2561" s="149" t="s">
        <v>246</v>
      </c>
      <c r="E2561" s="150">
        <v>64.69</v>
      </c>
    </row>
    <row r="2562" spans="1:5" ht="25.5" customHeight="1">
      <c r="A2562" s="149" t="s">
        <v>40321</v>
      </c>
      <c r="B2562" s="149" t="s">
        <v>35237</v>
      </c>
      <c r="C2562" s="149" t="s">
        <v>40322</v>
      </c>
      <c r="D2562" s="149" t="s">
        <v>81</v>
      </c>
      <c r="E2562" s="150">
        <v>0.53359999999999996</v>
      </c>
    </row>
    <row r="2563" spans="1:5" ht="25.5" customHeight="1">
      <c r="A2563" s="149" t="s">
        <v>40323</v>
      </c>
      <c r="B2563" s="149" t="s">
        <v>35237</v>
      </c>
      <c r="C2563" s="149" t="s">
        <v>40324</v>
      </c>
      <c r="D2563" s="149" t="s">
        <v>81</v>
      </c>
      <c r="E2563" s="150">
        <v>0.84209999999999996</v>
      </c>
    </row>
    <row r="2564" spans="1:5" ht="25.5" customHeight="1">
      <c r="A2564" s="149" t="s">
        <v>40325</v>
      </c>
      <c r="B2564" s="149" t="s">
        <v>35237</v>
      </c>
      <c r="C2564" s="149" t="s">
        <v>40326</v>
      </c>
      <c r="D2564" s="149" t="s">
        <v>81</v>
      </c>
      <c r="E2564" s="150">
        <v>1.3872</v>
      </c>
    </row>
    <row r="2565" spans="1:5" ht="25.5" customHeight="1">
      <c r="A2565" s="149" t="s">
        <v>40327</v>
      </c>
      <c r="B2565" s="149" t="s">
        <v>35237</v>
      </c>
      <c r="C2565" s="149" t="s">
        <v>40328</v>
      </c>
      <c r="D2565" s="149" t="s">
        <v>81</v>
      </c>
      <c r="E2565" s="150">
        <v>2.0501</v>
      </c>
    </row>
    <row r="2566" spans="1:5" ht="25.5" customHeight="1">
      <c r="A2566" s="149" t="s">
        <v>40329</v>
      </c>
      <c r="B2566" s="149" t="s">
        <v>35237</v>
      </c>
      <c r="C2566" s="149" t="s">
        <v>40330</v>
      </c>
      <c r="D2566" s="149" t="s">
        <v>81</v>
      </c>
      <c r="E2566" s="150">
        <v>3.4765000000000001</v>
      </c>
    </row>
    <row r="2567" spans="1:5" ht="25.5" customHeight="1">
      <c r="A2567" s="149" t="s">
        <v>40331</v>
      </c>
      <c r="B2567" s="149" t="s">
        <v>35237</v>
      </c>
      <c r="C2567" s="149" t="s">
        <v>40332</v>
      </c>
      <c r="D2567" s="149" t="s">
        <v>81</v>
      </c>
      <c r="E2567" s="150">
        <v>0.73519999999999996</v>
      </c>
    </row>
    <row r="2568" spans="1:5" ht="25.5" customHeight="1">
      <c r="A2568" s="149" t="s">
        <v>40333</v>
      </c>
      <c r="B2568" s="149" t="s">
        <v>35237</v>
      </c>
      <c r="C2568" s="149" t="s">
        <v>40334</v>
      </c>
      <c r="D2568" s="149" t="s">
        <v>81</v>
      </c>
      <c r="E2568" s="150">
        <v>50.631500000000003</v>
      </c>
    </row>
    <row r="2569" spans="1:5" ht="25.5" customHeight="1">
      <c r="A2569" s="149" t="s">
        <v>40335</v>
      </c>
      <c r="B2569" s="149" t="s">
        <v>35237</v>
      </c>
      <c r="C2569" s="149" t="s">
        <v>40336</v>
      </c>
      <c r="D2569" s="149" t="s">
        <v>81</v>
      </c>
      <c r="E2569" s="150">
        <v>61.185200000000002</v>
      </c>
    </row>
    <row r="2570" spans="1:5" ht="25.5" customHeight="1">
      <c r="A2570" s="149" t="s">
        <v>40337</v>
      </c>
      <c r="B2570" s="149" t="s">
        <v>35237</v>
      </c>
      <c r="C2570" s="149" t="s">
        <v>40338</v>
      </c>
      <c r="D2570" s="149" t="s">
        <v>81</v>
      </c>
      <c r="E2570" s="150">
        <v>103.02719999999999</v>
      </c>
    </row>
    <row r="2571" spans="1:5" ht="25.5" customHeight="1">
      <c r="A2571" s="149" t="s">
        <v>40339</v>
      </c>
      <c r="B2571" s="149" t="s">
        <v>35237</v>
      </c>
      <c r="C2571" s="149" t="s">
        <v>40340</v>
      </c>
      <c r="D2571" s="149" t="s">
        <v>81</v>
      </c>
      <c r="E2571" s="150">
        <v>11.946999999999999</v>
      </c>
    </row>
    <row r="2572" spans="1:5" ht="12.75" customHeight="1">
      <c r="A2572" s="149" t="s">
        <v>40341</v>
      </c>
      <c r="B2572" s="149" t="s">
        <v>35237</v>
      </c>
      <c r="C2572" s="149" t="s">
        <v>40342</v>
      </c>
      <c r="D2572" s="149" t="s">
        <v>246</v>
      </c>
      <c r="E2572" s="150">
        <v>0.54</v>
      </c>
    </row>
    <row r="2573" spans="1:5" ht="25.5" customHeight="1">
      <c r="A2573" s="149" t="s">
        <v>40343</v>
      </c>
      <c r="B2573" s="149" t="s">
        <v>35237</v>
      </c>
      <c r="C2573" s="149" t="s">
        <v>40344</v>
      </c>
      <c r="D2573" s="149" t="s">
        <v>246</v>
      </c>
      <c r="E2573" s="150">
        <v>0.45</v>
      </c>
    </row>
    <row r="2574" spans="1:5" ht="38.25" customHeight="1">
      <c r="A2574" s="149" t="s">
        <v>40345</v>
      </c>
      <c r="B2574" s="149" t="s">
        <v>35237</v>
      </c>
      <c r="C2574" s="149" t="s">
        <v>40346</v>
      </c>
      <c r="D2574" s="149" t="s">
        <v>246</v>
      </c>
      <c r="E2574" s="150">
        <v>20.399999999999999</v>
      </c>
    </row>
    <row r="2575" spans="1:5" ht="38.25" customHeight="1">
      <c r="A2575" s="149" t="s">
        <v>40347</v>
      </c>
      <c r="B2575" s="149" t="s">
        <v>35237</v>
      </c>
      <c r="C2575" s="149" t="s">
        <v>40348</v>
      </c>
      <c r="D2575" s="149" t="s">
        <v>246</v>
      </c>
      <c r="E2575" s="150">
        <v>8.06</v>
      </c>
    </row>
    <row r="2576" spans="1:5" ht="12.75" customHeight="1">
      <c r="A2576" s="149" t="s">
        <v>40349</v>
      </c>
      <c r="B2576" s="149" t="s">
        <v>35237</v>
      </c>
      <c r="C2576" s="149" t="s">
        <v>40350</v>
      </c>
      <c r="D2576" s="149" t="s">
        <v>246</v>
      </c>
      <c r="E2576" s="150">
        <v>0.68</v>
      </c>
    </row>
    <row r="2577" spans="1:5" ht="12.75" customHeight="1">
      <c r="A2577" s="149" t="s">
        <v>40351</v>
      </c>
      <c r="B2577" s="149" t="s">
        <v>35237</v>
      </c>
      <c r="C2577" s="149" t="s">
        <v>40352</v>
      </c>
      <c r="D2577" s="149" t="s">
        <v>246</v>
      </c>
      <c r="E2577" s="150">
        <v>0.28999999999999998</v>
      </c>
    </row>
    <row r="2578" spans="1:5" ht="12.75" customHeight="1">
      <c r="A2578" s="149" t="s">
        <v>40353</v>
      </c>
      <c r="B2578" s="149" t="s">
        <v>35237</v>
      </c>
      <c r="C2578" s="149" t="s">
        <v>40354</v>
      </c>
      <c r="D2578" s="149" t="s">
        <v>246</v>
      </c>
      <c r="E2578" s="150">
        <v>0.41</v>
      </c>
    </row>
    <row r="2579" spans="1:5" ht="25.5" customHeight="1">
      <c r="A2579" s="149" t="s">
        <v>40355</v>
      </c>
      <c r="B2579" s="149" t="s">
        <v>35237</v>
      </c>
      <c r="C2579" s="149" t="s">
        <v>40356</v>
      </c>
      <c r="D2579" s="149" t="s">
        <v>246</v>
      </c>
      <c r="E2579" s="150">
        <v>0.88</v>
      </c>
    </row>
    <row r="2580" spans="1:5" ht="25.5" customHeight="1">
      <c r="A2580" s="149" t="s">
        <v>40357</v>
      </c>
      <c r="B2580" s="149" t="s">
        <v>35237</v>
      </c>
      <c r="C2580" s="149" t="s">
        <v>40358</v>
      </c>
      <c r="D2580" s="149" t="s">
        <v>246</v>
      </c>
      <c r="E2580" s="150">
        <v>3.04</v>
      </c>
    </row>
    <row r="2581" spans="1:5" ht="12.75" customHeight="1">
      <c r="A2581" s="149" t="s">
        <v>40359</v>
      </c>
      <c r="B2581" s="149" t="s">
        <v>35237</v>
      </c>
      <c r="C2581" s="149" t="s">
        <v>40360</v>
      </c>
      <c r="D2581" s="149" t="s">
        <v>246</v>
      </c>
      <c r="E2581" s="150">
        <v>0.76</v>
      </c>
    </row>
    <row r="2582" spans="1:5" ht="38.25" customHeight="1">
      <c r="A2582" s="149" t="s">
        <v>40361</v>
      </c>
      <c r="B2582" s="149" t="s">
        <v>35237</v>
      </c>
      <c r="C2582" s="149" t="s">
        <v>40362</v>
      </c>
      <c r="D2582" s="149" t="s">
        <v>246</v>
      </c>
      <c r="E2582" s="150">
        <v>142.5</v>
      </c>
    </row>
    <row r="2583" spans="1:5" ht="38.25" customHeight="1">
      <c r="A2583" s="149" t="s">
        <v>40363</v>
      </c>
      <c r="B2583" s="149" t="s">
        <v>35237</v>
      </c>
      <c r="C2583" s="149" t="s">
        <v>40364</v>
      </c>
      <c r="D2583" s="149" t="s">
        <v>246</v>
      </c>
      <c r="E2583" s="150">
        <v>30.76</v>
      </c>
    </row>
    <row r="2584" spans="1:5" ht="25.5" customHeight="1">
      <c r="A2584" s="149" t="s">
        <v>40365</v>
      </c>
      <c r="B2584" s="149" t="s">
        <v>35237</v>
      </c>
      <c r="C2584" s="149" t="s">
        <v>40366</v>
      </c>
      <c r="D2584" s="149" t="s">
        <v>246</v>
      </c>
      <c r="E2584" s="150">
        <v>6.38</v>
      </c>
    </row>
    <row r="2585" spans="1:5" ht="25.5" customHeight="1">
      <c r="A2585" s="149" t="s">
        <v>40367</v>
      </c>
      <c r="B2585" s="149" t="s">
        <v>35237</v>
      </c>
      <c r="C2585" s="149" t="s">
        <v>40368</v>
      </c>
      <c r="D2585" s="149" t="s">
        <v>246</v>
      </c>
      <c r="E2585" s="150">
        <v>11.02</v>
      </c>
    </row>
    <row r="2586" spans="1:5" ht="25.5" customHeight="1">
      <c r="A2586" s="149" t="s">
        <v>40369</v>
      </c>
      <c r="B2586" s="149" t="s">
        <v>35237</v>
      </c>
      <c r="C2586" s="149" t="s">
        <v>40370</v>
      </c>
      <c r="D2586" s="149" t="s">
        <v>246</v>
      </c>
      <c r="E2586" s="150">
        <v>2.08</v>
      </c>
    </row>
    <row r="2587" spans="1:5" ht="25.5" customHeight="1">
      <c r="A2587" s="149" t="s">
        <v>40371</v>
      </c>
      <c r="B2587" s="149" t="s">
        <v>35237</v>
      </c>
      <c r="C2587" s="149" t="s">
        <v>40372</v>
      </c>
      <c r="D2587" s="149" t="s">
        <v>246</v>
      </c>
      <c r="E2587" s="150">
        <v>2.62</v>
      </c>
    </row>
    <row r="2588" spans="1:5" ht="12.75" customHeight="1">
      <c r="A2588" s="149" t="s">
        <v>40373</v>
      </c>
      <c r="B2588" s="149" t="s">
        <v>35237</v>
      </c>
      <c r="C2588" s="149" t="s">
        <v>40374</v>
      </c>
      <c r="D2588" s="149" t="s">
        <v>246</v>
      </c>
      <c r="E2588" s="150">
        <v>0.91</v>
      </c>
    </row>
    <row r="2589" spans="1:5" ht="12.75" customHeight="1">
      <c r="A2589" s="149" t="s">
        <v>40375</v>
      </c>
      <c r="B2589" s="149" t="s">
        <v>35237</v>
      </c>
      <c r="C2589" s="149" t="s">
        <v>40376</v>
      </c>
      <c r="D2589" s="149" t="s">
        <v>246</v>
      </c>
      <c r="E2589" s="150">
        <v>0.55000000000000004</v>
      </c>
    </row>
    <row r="2590" spans="1:5" ht="12.75" customHeight="1">
      <c r="A2590" s="149" t="s">
        <v>40377</v>
      </c>
      <c r="B2590" s="149" t="s">
        <v>35237</v>
      </c>
      <c r="C2590" s="149" t="s">
        <v>40378</v>
      </c>
      <c r="D2590" s="149" t="s">
        <v>246</v>
      </c>
      <c r="E2590" s="150">
        <v>1.24</v>
      </c>
    </row>
    <row r="2591" spans="1:5" ht="12.75" customHeight="1">
      <c r="A2591" s="149" t="s">
        <v>40379</v>
      </c>
      <c r="B2591" s="149" t="s">
        <v>35237</v>
      </c>
      <c r="C2591" s="149" t="s">
        <v>40380</v>
      </c>
      <c r="D2591" s="149" t="s">
        <v>4500</v>
      </c>
      <c r="E2591" s="150">
        <v>6.75</v>
      </c>
    </row>
    <row r="2592" spans="1:5" ht="25.5" customHeight="1">
      <c r="A2592" s="149" t="s">
        <v>40381</v>
      </c>
      <c r="B2592" s="149" t="s">
        <v>35237</v>
      </c>
      <c r="C2592" s="149" t="s">
        <v>40382</v>
      </c>
      <c r="D2592" s="149" t="s">
        <v>246</v>
      </c>
      <c r="E2592" s="150">
        <v>2.9</v>
      </c>
    </row>
    <row r="2593" spans="1:5" ht="25.5" customHeight="1">
      <c r="A2593" s="149" t="s">
        <v>40383</v>
      </c>
      <c r="B2593" s="149" t="s">
        <v>35237</v>
      </c>
      <c r="C2593" s="149" t="s">
        <v>40384</v>
      </c>
      <c r="D2593" s="149" t="s">
        <v>246</v>
      </c>
      <c r="E2593" s="150">
        <v>1.21</v>
      </c>
    </row>
    <row r="2594" spans="1:5" ht="12.75" customHeight="1">
      <c r="A2594" s="149" t="s">
        <v>40385</v>
      </c>
      <c r="B2594" s="149" t="s">
        <v>35237</v>
      </c>
      <c r="C2594" s="149" t="s">
        <v>40386</v>
      </c>
      <c r="D2594" s="149" t="s">
        <v>246</v>
      </c>
      <c r="E2594" s="150">
        <v>4.9800000000000004</v>
      </c>
    </row>
    <row r="2595" spans="1:5" ht="25.5" customHeight="1">
      <c r="A2595" s="149" t="s">
        <v>40387</v>
      </c>
      <c r="B2595" s="149" t="s">
        <v>35237</v>
      </c>
      <c r="C2595" s="149" t="s">
        <v>40388</v>
      </c>
      <c r="D2595" s="149" t="s">
        <v>246</v>
      </c>
      <c r="E2595" s="150">
        <v>0.22</v>
      </c>
    </row>
    <row r="2596" spans="1:5" ht="12.75" customHeight="1">
      <c r="A2596" s="149" t="s">
        <v>40389</v>
      </c>
      <c r="B2596" s="149" t="s">
        <v>35237</v>
      </c>
      <c r="C2596" s="149" t="s">
        <v>40390</v>
      </c>
      <c r="D2596" s="149" t="s">
        <v>246</v>
      </c>
      <c r="E2596" s="150">
        <v>0.46</v>
      </c>
    </row>
    <row r="2597" spans="1:5" ht="12.75" customHeight="1">
      <c r="A2597" s="149" t="s">
        <v>40391</v>
      </c>
      <c r="B2597" s="149" t="s">
        <v>35237</v>
      </c>
      <c r="C2597" s="149" t="s">
        <v>40392</v>
      </c>
      <c r="D2597" s="149" t="s">
        <v>246</v>
      </c>
      <c r="E2597" s="150">
        <v>2.78</v>
      </c>
    </row>
    <row r="2598" spans="1:5" ht="12.75" customHeight="1">
      <c r="A2598" s="149" t="s">
        <v>40393</v>
      </c>
      <c r="B2598" s="149" t="s">
        <v>35237</v>
      </c>
      <c r="C2598" s="149" t="s">
        <v>40394</v>
      </c>
      <c r="D2598" s="149" t="s">
        <v>246</v>
      </c>
      <c r="E2598" s="150">
        <v>16.27</v>
      </c>
    </row>
    <row r="2599" spans="1:5" ht="12.75" customHeight="1">
      <c r="A2599" s="149" t="s">
        <v>40395</v>
      </c>
      <c r="B2599" s="149" t="s">
        <v>35237</v>
      </c>
      <c r="C2599" s="149" t="s">
        <v>40396</v>
      </c>
      <c r="D2599" s="149" t="s">
        <v>246</v>
      </c>
      <c r="E2599" s="150">
        <v>4.26</v>
      </c>
    </row>
    <row r="2600" spans="1:5" ht="12.75" customHeight="1">
      <c r="A2600" s="149" t="s">
        <v>40397</v>
      </c>
      <c r="B2600" s="149" t="s">
        <v>35237</v>
      </c>
      <c r="C2600" s="149" t="s">
        <v>40398</v>
      </c>
      <c r="D2600" s="149" t="s">
        <v>246</v>
      </c>
      <c r="E2600" s="150">
        <v>2.0699999999999998</v>
      </c>
    </row>
    <row r="2601" spans="1:5" ht="12.75" customHeight="1">
      <c r="A2601" s="149" t="s">
        <v>40399</v>
      </c>
      <c r="B2601" s="149" t="s">
        <v>35237</v>
      </c>
      <c r="C2601" s="149" t="s">
        <v>40400</v>
      </c>
      <c r="D2601" s="149" t="s">
        <v>246</v>
      </c>
      <c r="E2601" s="150">
        <v>17.04</v>
      </c>
    </row>
    <row r="2602" spans="1:5" ht="12.75" customHeight="1">
      <c r="A2602" s="149" t="s">
        <v>40401</v>
      </c>
      <c r="B2602" s="149" t="s">
        <v>35237</v>
      </c>
      <c r="C2602" s="149" t="s">
        <v>40402</v>
      </c>
      <c r="D2602" s="149" t="s">
        <v>246</v>
      </c>
      <c r="E2602" s="150">
        <v>31.42</v>
      </c>
    </row>
    <row r="2603" spans="1:5" ht="12.75" customHeight="1">
      <c r="A2603" s="149" t="s">
        <v>40403</v>
      </c>
      <c r="B2603" s="149" t="s">
        <v>35237</v>
      </c>
      <c r="C2603" s="149" t="s">
        <v>40404</v>
      </c>
      <c r="D2603" s="149" t="s">
        <v>246</v>
      </c>
      <c r="E2603" s="150">
        <v>3.45</v>
      </c>
    </row>
    <row r="2604" spans="1:5" ht="25.5" customHeight="1">
      <c r="A2604" s="149" t="s">
        <v>40405</v>
      </c>
      <c r="B2604" s="149" t="s">
        <v>35237</v>
      </c>
      <c r="C2604" s="149" t="s">
        <v>40406</v>
      </c>
      <c r="D2604" s="149" t="s">
        <v>246</v>
      </c>
      <c r="E2604" s="150">
        <v>5.44</v>
      </c>
    </row>
    <row r="2605" spans="1:5" ht="25.5" customHeight="1">
      <c r="A2605" s="149" t="s">
        <v>40407</v>
      </c>
      <c r="B2605" s="149" t="s">
        <v>35237</v>
      </c>
      <c r="C2605" s="149" t="s">
        <v>40408</v>
      </c>
      <c r="D2605" s="149" t="s">
        <v>246</v>
      </c>
      <c r="E2605" s="150">
        <v>9.8699999999999992</v>
      </c>
    </row>
    <row r="2606" spans="1:5" ht="25.5" customHeight="1">
      <c r="A2606" s="149" t="s">
        <v>40409</v>
      </c>
      <c r="B2606" s="149" t="s">
        <v>35237</v>
      </c>
      <c r="C2606" s="149" t="s">
        <v>40410</v>
      </c>
      <c r="D2606" s="149" t="s">
        <v>246</v>
      </c>
      <c r="E2606" s="150">
        <v>1.32</v>
      </c>
    </row>
    <row r="2607" spans="1:5" ht="25.5" customHeight="1">
      <c r="A2607" s="149" t="s">
        <v>40411</v>
      </c>
      <c r="B2607" s="149" t="s">
        <v>35237</v>
      </c>
      <c r="C2607" s="149" t="s">
        <v>40412</v>
      </c>
      <c r="D2607" s="149" t="s">
        <v>246</v>
      </c>
      <c r="E2607" s="150">
        <v>2</v>
      </c>
    </row>
    <row r="2608" spans="1:5" ht="25.5" customHeight="1">
      <c r="A2608" s="149" t="s">
        <v>40413</v>
      </c>
      <c r="B2608" s="149" t="s">
        <v>35237</v>
      </c>
      <c r="C2608" s="149" t="s">
        <v>40414</v>
      </c>
      <c r="D2608" s="149" t="s">
        <v>246</v>
      </c>
      <c r="E2608" s="150">
        <v>6.41</v>
      </c>
    </row>
    <row r="2609" spans="1:5" ht="25.5" customHeight="1">
      <c r="A2609" s="149" t="s">
        <v>40415</v>
      </c>
      <c r="B2609" s="149" t="s">
        <v>35237</v>
      </c>
      <c r="C2609" s="149" t="s">
        <v>40416</v>
      </c>
      <c r="D2609" s="149" t="s">
        <v>246</v>
      </c>
      <c r="E2609" s="150">
        <v>10.48</v>
      </c>
    </row>
    <row r="2610" spans="1:5" ht="25.5" customHeight="1">
      <c r="A2610" s="149" t="s">
        <v>40417</v>
      </c>
      <c r="B2610" s="149" t="s">
        <v>35237</v>
      </c>
      <c r="C2610" s="149" t="s">
        <v>40418</v>
      </c>
      <c r="D2610" s="149" t="s">
        <v>246</v>
      </c>
      <c r="E2610" s="150">
        <v>0.48</v>
      </c>
    </row>
    <row r="2611" spans="1:5" ht="25.5" customHeight="1">
      <c r="A2611" s="149" t="s">
        <v>40419</v>
      </c>
      <c r="B2611" s="149" t="s">
        <v>35237</v>
      </c>
      <c r="C2611" s="149" t="s">
        <v>40420</v>
      </c>
      <c r="D2611" s="149" t="s">
        <v>246</v>
      </c>
      <c r="E2611" s="150">
        <v>7.21</v>
      </c>
    </row>
    <row r="2612" spans="1:5" ht="25.5" customHeight="1">
      <c r="A2612" s="149" t="s">
        <v>40421</v>
      </c>
      <c r="B2612" s="149" t="s">
        <v>35237</v>
      </c>
      <c r="C2612" s="149" t="s">
        <v>40422</v>
      </c>
      <c r="D2612" s="149" t="s">
        <v>246</v>
      </c>
      <c r="E2612" s="150">
        <v>3.1</v>
      </c>
    </row>
    <row r="2613" spans="1:5" ht="38.25" customHeight="1">
      <c r="A2613" s="149" t="s">
        <v>40423</v>
      </c>
      <c r="B2613" s="149" t="s">
        <v>35237</v>
      </c>
      <c r="C2613" s="149" t="s">
        <v>40424</v>
      </c>
      <c r="D2613" s="149" t="s">
        <v>246</v>
      </c>
      <c r="E2613" s="150">
        <v>17.420000000000002</v>
      </c>
    </row>
    <row r="2614" spans="1:5" ht="12.75" customHeight="1">
      <c r="A2614" s="149" t="s">
        <v>40425</v>
      </c>
      <c r="B2614" s="149" t="s">
        <v>35237</v>
      </c>
      <c r="C2614" s="149" t="s">
        <v>40426</v>
      </c>
      <c r="D2614" s="149" t="s">
        <v>246</v>
      </c>
      <c r="E2614" s="150">
        <v>1.26</v>
      </c>
    </row>
    <row r="2615" spans="1:5" ht="12.75" customHeight="1">
      <c r="A2615" s="149" t="s">
        <v>40427</v>
      </c>
      <c r="B2615" s="149" t="s">
        <v>35237</v>
      </c>
      <c r="C2615" s="149" t="s">
        <v>40428</v>
      </c>
      <c r="D2615" s="149" t="s">
        <v>246</v>
      </c>
      <c r="E2615" s="150">
        <v>1.56</v>
      </c>
    </row>
    <row r="2616" spans="1:5" ht="12.75" customHeight="1">
      <c r="A2616" s="149" t="s">
        <v>40429</v>
      </c>
      <c r="B2616" s="149" t="s">
        <v>35237</v>
      </c>
      <c r="C2616" s="149" t="s">
        <v>40430</v>
      </c>
      <c r="D2616" s="149" t="s">
        <v>246</v>
      </c>
      <c r="E2616" s="150">
        <v>4.26</v>
      </c>
    </row>
    <row r="2617" spans="1:5" ht="12.75" customHeight="1">
      <c r="A2617" s="149" t="s">
        <v>40431</v>
      </c>
      <c r="B2617" s="149" t="s">
        <v>35237</v>
      </c>
      <c r="C2617" s="149" t="s">
        <v>40432</v>
      </c>
      <c r="D2617" s="149" t="s">
        <v>246</v>
      </c>
      <c r="E2617" s="150">
        <v>0.96</v>
      </c>
    </row>
    <row r="2618" spans="1:5" ht="25.5" customHeight="1">
      <c r="A2618" s="149" t="s">
        <v>40433</v>
      </c>
      <c r="B2618" s="149" t="s">
        <v>35237</v>
      </c>
      <c r="C2618" s="149" t="s">
        <v>40434</v>
      </c>
      <c r="D2618" s="149" t="s">
        <v>246</v>
      </c>
      <c r="E2618" s="150">
        <v>6.23</v>
      </c>
    </row>
    <row r="2619" spans="1:5" ht="25.5" customHeight="1">
      <c r="A2619" s="149" t="s">
        <v>40435</v>
      </c>
      <c r="B2619" s="149" t="s">
        <v>35237</v>
      </c>
      <c r="C2619" s="149" t="s">
        <v>40436</v>
      </c>
      <c r="D2619" s="149" t="s">
        <v>246</v>
      </c>
      <c r="E2619" s="150">
        <v>2.48</v>
      </c>
    </row>
    <row r="2620" spans="1:5" ht="25.5" customHeight="1">
      <c r="A2620" s="149" t="s">
        <v>40437</v>
      </c>
      <c r="B2620" s="149" t="s">
        <v>35237</v>
      </c>
      <c r="C2620" s="149" t="s">
        <v>40438</v>
      </c>
      <c r="D2620" s="149" t="s">
        <v>246</v>
      </c>
      <c r="E2620" s="150">
        <v>3.33</v>
      </c>
    </row>
    <row r="2621" spans="1:5" ht="25.5" customHeight="1">
      <c r="A2621" s="149" t="s">
        <v>40439</v>
      </c>
      <c r="B2621" s="149" t="s">
        <v>35237</v>
      </c>
      <c r="C2621" s="149" t="s">
        <v>40440</v>
      </c>
      <c r="D2621" s="149" t="s">
        <v>246</v>
      </c>
      <c r="E2621" s="150">
        <v>1.67</v>
      </c>
    </row>
    <row r="2622" spans="1:5" ht="51" customHeight="1">
      <c r="A2622" s="149" t="s">
        <v>40441</v>
      </c>
      <c r="B2622" s="149" t="s">
        <v>35237</v>
      </c>
      <c r="C2622" s="149" t="s">
        <v>40442</v>
      </c>
      <c r="D2622" s="149" t="s">
        <v>1309</v>
      </c>
      <c r="E2622" s="150">
        <v>362.87</v>
      </c>
    </row>
    <row r="2623" spans="1:5" ht="51" customHeight="1">
      <c r="A2623" s="149" t="s">
        <v>40443</v>
      </c>
      <c r="B2623" s="149" t="s">
        <v>35237</v>
      </c>
      <c r="C2623" s="149" t="s">
        <v>40444</v>
      </c>
      <c r="D2623" s="149" t="s">
        <v>1309</v>
      </c>
      <c r="E2623" s="150">
        <v>377.87</v>
      </c>
    </row>
    <row r="2624" spans="1:5" ht="38.25" customHeight="1">
      <c r="A2624" s="149" t="s">
        <v>40445</v>
      </c>
      <c r="B2624" s="149" t="s">
        <v>35237</v>
      </c>
      <c r="C2624" s="149" t="s">
        <v>40446</v>
      </c>
      <c r="D2624" s="149" t="s">
        <v>246</v>
      </c>
      <c r="E2624" s="150">
        <v>176.4</v>
      </c>
    </row>
    <row r="2625" spans="1:5" ht="51" customHeight="1">
      <c r="A2625" s="149" t="s">
        <v>40447</v>
      </c>
      <c r="B2625" s="149" t="s">
        <v>35237</v>
      </c>
      <c r="C2625" s="149" t="s">
        <v>40448</v>
      </c>
      <c r="D2625" s="149" t="s">
        <v>246</v>
      </c>
      <c r="E2625" s="150">
        <v>26.25</v>
      </c>
    </row>
    <row r="2626" spans="1:5" ht="38.25" customHeight="1">
      <c r="A2626" s="149" t="s">
        <v>40449</v>
      </c>
      <c r="B2626" s="149" t="s">
        <v>35237</v>
      </c>
      <c r="C2626" s="149" t="s">
        <v>40450</v>
      </c>
      <c r="D2626" s="149" t="s">
        <v>246</v>
      </c>
      <c r="E2626" s="150">
        <v>269.31</v>
      </c>
    </row>
    <row r="2627" spans="1:5" ht="51" customHeight="1">
      <c r="A2627" s="149" t="s">
        <v>40451</v>
      </c>
      <c r="B2627" s="149" t="s">
        <v>35237</v>
      </c>
      <c r="C2627" s="149" t="s">
        <v>40452</v>
      </c>
      <c r="D2627" s="149" t="s">
        <v>246</v>
      </c>
      <c r="E2627" s="150">
        <v>60.53</v>
      </c>
    </row>
    <row r="2628" spans="1:5" ht="25.5" customHeight="1">
      <c r="A2628" s="149" t="s">
        <v>40453</v>
      </c>
      <c r="B2628" s="149" t="s">
        <v>35237</v>
      </c>
      <c r="C2628" s="149" t="s">
        <v>40454</v>
      </c>
      <c r="D2628" s="149" t="s">
        <v>246</v>
      </c>
      <c r="E2628" s="150">
        <v>80.02</v>
      </c>
    </row>
    <row r="2629" spans="1:5" ht="12.75" customHeight="1">
      <c r="A2629" s="149" t="s">
        <v>40455</v>
      </c>
      <c r="B2629" s="149" t="s">
        <v>34689</v>
      </c>
      <c r="C2629" s="149" t="s">
        <v>40456</v>
      </c>
      <c r="D2629" s="149" t="s">
        <v>246</v>
      </c>
      <c r="E2629" s="150">
        <v>709146.34519999998</v>
      </c>
    </row>
    <row r="2630" spans="1:5" ht="12.75" customHeight="1">
      <c r="A2630" s="149" t="s">
        <v>40457</v>
      </c>
      <c r="B2630" s="149" t="s">
        <v>34692</v>
      </c>
      <c r="C2630" s="149" t="s">
        <v>40458</v>
      </c>
      <c r="D2630" s="149" t="s">
        <v>246</v>
      </c>
      <c r="E2630" s="150">
        <v>709146.34519999998</v>
      </c>
    </row>
    <row r="2631" spans="1:5" ht="12.75" customHeight="1">
      <c r="A2631" s="149" t="s">
        <v>40459</v>
      </c>
      <c r="B2631" s="149" t="s">
        <v>34695</v>
      </c>
      <c r="C2631" s="149" t="s">
        <v>34696</v>
      </c>
      <c r="D2631" s="149" t="s">
        <v>246</v>
      </c>
      <c r="E2631" s="150">
        <v>898251.65350000001</v>
      </c>
    </row>
    <row r="2632" spans="1:5" ht="25.5" customHeight="1">
      <c r="A2632" s="149" t="s">
        <v>40460</v>
      </c>
      <c r="B2632" s="149" t="s">
        <v>35237</v>
      </c>
      <c r="C2632" s="149" t="s">
        <v>40461</v>
      </c>
      <c r="D2632" s="149" t="s">
        <v>246</v>
      </c>
      <c r="E2632" s="150">
        <v>510000</v>
      </c>
    </row>
    <row r="2633" spans="1:5" ht="38.25" customHeight="1">
      <c r="A2633" s="149" t="s">
        <v>40462</v>
      </c>
      <c r="B2633" s="149" t="s">
        <v>35237</v>
      </c>
      <c r="C2633" s="149" t="s">
        <v>40463</v>
      </c>
      <c r="D2633" s="149" t="s">
        <v>246</v>
      </c>
      <c r="E2633" s="150">
        <v>410000</v>
      </c>
    </row>
    <row r="2634" spans="1:5" ht="51" customHeight="1">
      <c r="A2634" s="149" t="s">
        <v>40464</v>
      </c>
      <c r="B2634" s="149" t="s">
        <v>35237</v>
      </c>
      <c r="C2634" s="149" t="s">
        <v>40465</v>
      </c>
      <c r="D2634" s="149" t="s">
        <v>246</v>
      </c>
      <c r="E2634" s="150">
        <v>221526</v>
      </c>
    </row>
    <row r="2635" spans="1:5" ht="12.75" customHeight="1">
      <c r="A2635" s="149" t="s">
        <v>40466</v>
      </c>
      <c r="B2635" s="149" t="s">
        <v>35237</v>
      </c>
      <c r="C2635" s="149" t="s">
        <v>40467</v>
      </c>
      <c r="D2635" s="149" t="s">
        <v>246</v>
      </c>
      <c r="E2635" s="150">
        <v>250000</v>
      </c>
    </row>
    <row r="2636" spans="1:5" ht="38.25" customHeight="1">
      <c r="A2636" s="149" t="s">
        <v>40468</v>
      </c>
      <c r="B2636" s="149" t="s">
        <v>35237</v>
      </c>
      <c r="C2636" s="149" t="s">
        <v>40469</v>
      </c>
      <c r="D2636" s="149" t="s">
        <v>246</v>
      </c>
      <c r="E2636" s="150">
        <v>230000</v>
      </c>
    </row>
    <row r="2637" spans="1:5" ht="38.25" customHeight="1">
      <c r="A2637" s="149" t="s">
        <v>40470</v>
      </c>
      <c r="B2637" s="149" t="s">
        <v>35237</v>
      </c>
      <c r="C2637" s="149" t="s">
        <v>40471</v>
      </c>
      <c r="D2637" s="149" t="s">
        <v>246</v>
      </c>
      <c r="E2637" s="150">
        <v>800000</v>
      </c>
    </row>
    <row r="2638" spans="1:5" ht="38.25" customHeight="1">
      <c r="A2638" s="149" t="s">
        <v>40472</v>
      </c>
      <c r="B2638" s="149" t="s">
        <v>35237</v>
      </c>
      <c r="C2638" s="149" t="s">
        <v>40473</v>
      </c>
      <c r="D2638" s="149" t="s">
        <v>246</v>
      </c>
      <c r="E2638" s="150">
        <v>537514.65</v>
      </c>
    </row>
    <row r="2639" spans="1:5" ht="12.75" customHeight="1">
      <c r="A2639" s="149" t="s">
        <v>40474</v>
      </c>
      <c r="B2639" s="149" t="s">
        <v>35237</v>
      </c>
      <c r="C2639" s="149" t="s">
        <v>40475</v>
      </c>
      <c r="D2639" s="149" t="s">
        <v>246</v>
      </c>
      <c r="E2639" s="150">
        <v>28.52</v>
      </c>
    </row>
    <row r="2640" spans="1:5" ht="12.75" customHeight="1">
      <c r="A2640" s="149" t="s">
        <v>40476</v>
      </c>
      <c r="B2640" s="149" t="s">
        <v>35237</v>
      </c>
      <c r="C2640" s="149" t="s">
        <v>40477</v>
      </c>
      <c r="D2640" s="149" t="s">
        <v>246</v>
      </c>
      <c r="E2640" s="150">
        <v>34.36</v>
      </c>
    </row>
    <row r="2641" spans="1:5" ht="12.75" customHeight="1">
      <c r="A2641" s="149" t="s">
        <v>40478</v>
      </c>
      <c r="B2641" s="149" t="s">
        <v>35237</v>
      </c>
      <c r="C2641" s="149" t="s">
        <v>40479</v>
      </c>
      <c r="D2641" s="149" t="s">
        <v>246</v>
      </c>
      <c r="E2641" s="150">
        <v>48.66</v>
      </c>
    </row>
    <row r="2642" spans="1:5" ht="12.75" customHeight="1">
      <c r="A2642" s="149" t="s">
        <v>40480</v>
      </c>
      <c r="B2642" s="149" t="s">
        <v>35237</v>
      </c>
      <c r="C2642" s="149" t="s">
        <v>40481</v>
      </c>
      <c r="D2642" s="149" t="s">
        <v>246</v>
      </c>
      <c r="E2642" s="150">
        <v>69.3</v>
      </c>
    </row>
    <row r="2643" spans="1:5" ht="12.75" customHeight="1">
      <c r="A2643" s="149" t="s">
        <v>40482</v>
      </c>
      <c r="B2643" s="149" t="s">
        <v>35237</v>
      </c>
      <c r="C2643" s="149" t="s">
        <v>40483</v>
      </c>
      <c r="D2643" s="149" t="s">
        <v>246</v>
      </c>
      <c r="E2643" s="150">
        <v>83.87</v>
      </c>
    </row>
    <row r="2644" spans="1:5" ht="12.75" customHeight="1">
      <c r="A2644" s="149" t="s">
        <v>40484</v>
      </c>
      <c r="B2644" s="149" t="s">
        <v>35237</v>
      </c>
      <c r="C2644" s="149" t="s">
        <v>40485</v>
      </c>
      <c r="D2644" s="149" t="s">
        <v>246</v>
      </c>
      <c r="E2644" s="150">
        <v>134.77000000000001</v>
      </c>
    </row>
    <row r="2645" spans="1:5" ht="12.75" customHeight="1">
      <c r="A2645" s="149" t="s">
        <v>40486</v>
      </c>
      <c r="B2645" s="149" t="s">
        <v>35237</v>
      </c>
      <c r="C2645" s="149" t="s">
        <v>40487</v>
      </c>
      <c r="D2645" s="149" t="s">
        <v>246</v>
      </c>
      <c r="E2645" s="150">
        <v>19.989999999999998</v>
      </c>
    </row>
    <row r="2646" spans="1:5" ht="25.5" customHeight="1">
      <c r="A2646" s="149" t="s">
        <v>40488</v>
      </c>
      <c r="B2646" s="149" t="s">
        <v>35237</v>
      </c>
      <c r="C2646" s="149" t="s">
        <v>40489</v>
      </c>
      <c r="D2646" s="149" t="s">
        <v>246</v>
      </c>
      <c r="E2646" s="150">
        <v>193.95</v>
      </c>
    </row>
    <row r="2647" spans="1:5" ht="25.5" customHeight="1">
      <c r="A2647" s="149" t="s">
        <v>40490</v>
      </c>
      <c r="B2647" s="149" t="s">
        <v>35237</v>
      </c>
      <c r="C2647" s="149" t="s">
        <v>40491</v>
      </c>
      <c r="D2647" s="149" t="s">
        <v>246</v>
      </c>
      <c r="E2647" s="150">
        <v>291.89999999999998</v>
      </c>
    </row>
    <row r="2648" spans="1:5" ht="25.5" customHeight="1">
      <c r="A2648" s="149" t="s">
        <v>40492</v>
      </c>
      <c r="B2648" s="149" t="s">
        <v>35237</v>
      </c>
      <c r="C2648" s="149" t="s">
        <v>40493</v>
      </c>
      <c r="D2648" s="149" t="s">
        <v>246</v>
      </c>
      <c r="E2648" s="150">
        <v>512.78</v>
      </c>
    </row>
    <row r="2649" spans="1:5" ht="25.5" customHeight="1">
      <c r="A2649" s="149" t="s">
        <v>40494</v>
      </c>
      <c r="B2649" s="149" t="s">
        <v>35237</v>
      </c>
      <c r="C2649" s="149" t="s">
        <v>40495</v>
      </c>
      <c r="D2649" s="149" t="s">
        <v>246</v>
      </c>
      <c r="E2649" s="150">
        <v>369.56</v>
      </c>
    </row>
    <row r="2650" spans="1:5" ht="25.5" customHeight="1">
      <c r="A2650" s="149" t="s">
        <v>40496</v>
      </c>
      <c r="B2650" s="149" t="s">
        <v>35237</v>
      </c>
      <c r="C2650" s="149" t="s">
        <v>40497</v>
      </c>
      <c r="D2650" s="149" t="s">
        <v>246</v>
      </c>
      <c r="E2650" s="150">
        <v>679.7</v>
      </c>
    </row>
    <row r="2651" spans="1:5" ht="25.5" customHeight="1">
      <c r="A2651" s="149" t="s">
        <v>40498</v>
      </c>
      <c r="B2651" s="149" t="s">
        <v>35237</v>
      </c>
      <c r="C2651" s="149" t="s">
        <v>40499</v>
      </c>
      <c r="D2651" s="149" t="s">
        <v>4500</v>
      </c>
      <c r="E2651" s="150">
        <v>6.3</v>
      </c>
    </row>
    <row r="2652" spans="1:5" ht="25.5" customHeight="1">
      <c r="A2652" s="149" t="s">
        <v>40500</v>
      </c>
      <c r="B2652" s="149" t="s">
        <v>35237</v>
      </c>
      <c r="C2652" s="149" t="s">
        <v>40501</v>
      </c>
      <c r="D2652" s="149" t="s">
        <v>4500</v>
      </c>
      <c r="E2652" s="150">
        <v>4.12</v>
      </c>
    </row>
    <row r="2653" spans="1:5" ht="25.5" customHeight="1">
      <c r="A2653" s="149" t="s">
        <v>40502</v>
      </c>
      <c r="B2653" s="149" t="s">
        <v>35237</v>
      </c>
      <c r="C2653" s="149" t="s">
        <v>40503</v>
      </c>
      <c r="D2653" s="149" t="s">
        <v>4500</v>
      </c>
      <c r="E2653" s="150">
        <v>4.12</v>
      </c>
    </row>
    <row r="2654" spans="1:5" ht="12.75" customHeight="1">
      <c r="A2654" s="149" t="s">
        <v>40504</v>
      </c>
      <c r="B2654" s="149" t="s">
        <v>35237</v>
      </c>
      <c r="C2654" s="149" t="s">
        <v>40505</v>
      </c>
      <c r="D2654" s="149" t="s">
        <v>4500</v>
      </c>
      <c r="E2654" s="150">
        <v>24.500900000000001</v>
      </c>
    </row>
    <row r="2655" spans="1:5" ht="25.5" customHeight="1">
      <c r="A2655" s="149" t="s">
        <v>40506</v>
      </c>
      <c r="B2655" s="149" t="s">
        <v>35237</v>
      </c>
      <c r="C2655" s="149" t="s">
        <v>40507</v>
      </c>
      <c r="D2655" s="149" t="s">
        <v>246</v>
      </c>
      <c r="E2655" s="150">
        <v>2.95</v>
      </c>
    </row>
    <row r="2656" spans="1:5" ht="25.5" customHeight="1">
      <c r="A2656" s="149" t="s">
        <v>40508</v>
      </c>
      <c r="B2656" s="149" t="s">
        <v>35237</v>
      </c>
      <c r="C2656" s="149" t="s">
        <v>40509</v>
      </c>
      <c r="D2656" s="149" t="s">
        <v>246</v>
      </c>
      <c r="E2656" s="150">
        <v>2.95</v>
      </c>
    </row>
    <row r="2657" spans="1:5" ht="25.5" customHeight="1">
      <c r="A2657" s="149" t="s">
        <v>40510</v>
      </c>
      <c r="B2657" s="149" t="s">
        <v>35237</v>
      </c>
      <c r="C2657" s="149" t="s">
        <v>40511</v>
      </c>
      <c r="D2657" s="149" t="s">
        <v>1309</v>
      </c>
      <c r="E2657" s="150">
        <v>12.56</v>
      </c>
    </row>
    <row r="2658" spans="1:5" ht="25.5" customHeight="1">
      <c r="A2658" s="149" t="s">
        <v>40512</v>
      </c>
      <c r="B2658" s="149" t="s">
        <v>35237</v>
      </c>
      <c r="C2658" s="149" t="s">
        <v>40513</v>
      </c>
      <c r="D2658" s="149" t="s">
        <v>1309</v>
      </c>
      <c r="E2658" s="150">
        <v>18.440000000000001</v>
      </c>
    </row>
    <row r="2659" spans="1:5" ht="25.5" customHeight="1">
      <c r="A2659" s="149" t="s">
        <v>40514</v>
      </c>
      <c r="B2659" s="149" t="s">
        <v>35237</v>
      </c>
      <c r="C2659" s="149" t="s">
        <v>40515</v>
      </c>
      <c r="D2659" s="149" t="s">
        <v>1309</v>
      </c>
      <c r="E2659" s="150">
        <v>32.86</v>
      </c>
    </row>
    <row r="2660" spans="1:5" ht="25.5" customHeight="1">
      <c r="A2660" s="149" t="s">
        <v>40516</v>
      </c>
      <c r="B2660" s="149" t="s">
        <v>35237</v>
      </c>
      <c r="C2660" s="149" t="s">
        <v>40517</v>
      </c>
      <c r="D2660" s="149" t="s">
        <v>1309</v>
      </c>
      <c r="E2660" s="150">
        <v>28.5</v>
      </c>
    </row>
    <row r="2661" spans="1:5" ht="25.5" customHeight="1">
      <c r="A2661" s="149" t="s">
        <v>40518</v>
      </c>
      <c r="B2661" s="149" t="s">
        <v>35237</v>
      </c>
      <c r="C2661" s="149" t="s">
        <v>40519</v>
      </c>
      <c r="D2661" s="149" t="s">
        <v>81</v>
      </c>
      <c r="E2661" s="150">
        <v>28.97</v>
      </c>
    </row>
    <row r="2662" spans="1:5" ht="25.5" customHeight="1">
      <c r="A2662" s="149" t="s">
        <v>40520</v>
      </c>
      <c r="B2662" s="149" t="s">
        <v>35237</v>
      </c>
      <c r="C2662" s="149" t="s">
        <v>40521</v>
      </c>
      <c r="D2662" s="149" t="s">
        <v>246</v>
      </c>
      <c r="E2662" s="150">
        <v>10</v>
      </c>
    </row>
    <row r="2663" spans="1:5" ht="25.5" customHeight="1">
      <c r="A2663" s="149" t="s">
        <v>40522</v>
      </c>
      <c r="B2663" s="149" t="s">
        <v>35237</v>
      </c>
      <c r="C2663" s="149" t="s">
        <v>40523</v>
      </c>
      <c r="D2663" s="149" t="s">
        <v>246</v>
      </c>
      <c r="E2663" s="150">
        <v>30</v>
      </c>
    </row>
    <row r="2664" spans="1:5" ht="25.5" customHeight="1">
      <c r="A2664" s="149" t="s">
        <v>40524</v>
      </c>
      <c r="B2664" s="149" t="s">
        <v>35237</v>
      </c>
      <c r="C2664" s="149" t="s">
        <v>40525</v>
      </c>
      <c r="D2664" s="149" t="s">
        <v>1309</v>
      </c>
      <c r="E2664" s="150">
        <v>50.5</v>
      </c>
    </row>
    <row r="2665" spans="1:5" ht="25.5" customHeight="1">
      <c r="A2665" s="149" t="s">
        <v>40526</v>
      </c>
      <c r="B2665" s="149" t="s">
        <v>35237</v>
      </c>
      <c r="C2665" s="149" t="s">
        <v>40527</v>
      </c>
      <c r="D2665" s="149" t="s">
        <v>1309</v>
      </c>
      <c r="E2665" s="150">
        <v>23.05</v>
      </c>
    </row>
    <row r="2666" spans="1:5" ht="12.75" customHeight="1">
      <c r="A2666" s="149" t="s">
        <v>40528</v>
      </c>
      <c r="B2666" s="149" t="s">
        <v>35237</v>
      </c>
      <c r="C2666" s="149" t="s">
        <v>40529</v>
      </c>
      <c r="D2666" s="149" t="s">
        <v>246</v>
      </c>
      <c r="E2666" s="150">
        <v>0.02</v>
      </c>
    </row>
    <row r="2667" spans="1:5" ht="12.75" customHeight="1">
      <c r="A2667" s="149" t="s">
        <v>40530</v>
      </c>
      <c r="B2667" s="149" t="s">
        <v>35237</v>
      </c>
      <c r="C2667" s="149" t="s">
        <v>40531</v>
      </c>
      <c r="D2667" s="149" t="s">
        <v>246</v>
      </c>
      <c r="E2667" s="150">
        <v>0.03</v>
      </c>
    </row>
    <row r="2668" spans="1:5" ht="12.75" customHeight="1">
      <c r="A2668" s="149" t="s">
        <v>40532</v>
      </c>
      <c r="B2668" s="149" t="s">
        <v>35237</v>
      </c>
      <c r="C2668" s="149" t="s">
        <v>40533</v>
      </c>
      <c r="D2668" s="149" t="s">
        <v>246</v>
      </c>
      <c r="E2668" s="150">
        <v>0.05</v>
      </c>
    </row>
    <row r="2669" spans="1:5" ht="12.75" customHeight="1">
      <c r="A2669" s="149" t="s">
        <v>40534</v>
      </c>
      <c r="B2669" s="149" t="s">
        <v>35237</v>
      </c>
      <c r="C2669" s="149" t="s">
        <v>40535</v>
      </c>
      <c r="D2669" s="149" t="s">
        <v>246</v>
      </c>
      <c r="E2669" s="150">
        <v>0.05</v>
      </c>
    </row>
    <row r="2670" spans="1:5" ht="12.75" customHeight="1">
      <c r="A2670" s="149" t="s">
        <v>40536</v>
      </c>
      <c r="B2670" s="149" t="s">
        <v>35237</v>
      </c>
      <c r="C2670" s="149" t="s">
        <v>40537</v>
      </c>
      <c r="D2670" s="149" t="s">
        <v>246</v>
      </c>
      <c r="E2670" s="150">
        <v>7.7200000000000005E-2</v>
      </c>
    </row>
    <row r="2671" spans="1:5" ht="38.25" customHeight="1">
      <c r="A2671" s="149" t="s">
        <v>40538</v>
      </c>
      <c r="B2671" s="149" t="s">
        <v>35237</v>
      </c>
      <c r="C2671" s="149" t="s">
        <v>40539</v>
      </c>
      <c r="D2671" s="149" t="s">
        <v>1309</v>
      </c>
      <c r="E2671" s="150">
        <v>138.6</v>
      </c>
    </row>
    <row r="2672" spans="1:5" ht="38.25" customHeight="1">
      <c r="A2672" s="149" t="s">
        <v>40540</v>
      </c>
      <c r="B2672" s="149" t="s">
        <v>35237</v>
      </c>
      <c r="C2672" s="149" t="s">
        <v>40541</v>
      </c>
      <c r="D2672" s="149" t="s">
        <v>1309</v>
      </c>
      <c r="E2672" s="150">
        <v>200</v>
      </c>
    </row>
    <row r="2673" spans="1:5" ht="51" customHeight="1">
      <c r="A2673" s="149" t="s">
        <v>40542</v>
      </c>
      <c r="B2673" s="149" t="s">
        <v>35237</v>
      </c>
      <c r="C2673" s="149" t="s">
        <v>40543</v>
      </c>
      <c r="D2673" s="149" t="s">
        <v>1309</v>
      </c>
      <c r="E2673" s="150">
        <v>210.5</v>
      </c>
    </row>
    <row r="2674" spans="1:5" ht="38.25" customHeight="1">
      <c r="A2674" s="149" t="s">
        <v>40544</v>
      </c>
      <c r="B2674" s="149" t="s">
        <v>35237</v>
      </c>
      <c r="C2674" s="149" t="s">
        <v>40545</v>
      </c>
      <c r="D2674" s="149" t="s">
        <v>1309</v>
      </c>
      <c r="E2674" s="150">
        <v>133.58000000000001</v>
      </c>
    </row>
    <row r="2675" spans="1:5" ht="51" customHeight="1">
      <c r="A2675" s="149" t="s">
        <v>40546</v>
      </c>
      <c r="B2675" s="149" t="s">
        <v>35237</v>
      </c>
      <c r="C2675" s="149" t="s">
        <v>40547</v>
      </c>
      <c r="D2675" s="149" t="s">
        <v>1309</v>
      </c>
      <c r="E2675" s="150">
        <v>199.5</v>
      </c>
    </row>
    <row r="2676" spans="1:5" ht="51" customHeight="1">
      <c r="A2676" s="149" t="s">
        <v>40548</v>
      </c>
      <c r="B2676" s="149" t="s">
        <v>35237</v>
      </c>
      <c r="C2676" s="149" t="s">
        <v>40549</v>
      </c>
      <c r="D2676" s="149" t="s">
        <v>1309</v>
      </c>
      <c r="E2676" s="150">
        <v>199.5</v>
      </c>
    </row>
    <row r="2677" spans="1:5" ht="12.75" customHeight="1">
      <c r="A2677" s="149" t="s">
        <v>40550</v>
      </c>
      <c r="B2677" s="149" t="s">
        <v>35237</v>
      </c>
      <c r="C2677" s="149" t="s">
        <v>40551</v>
      </c>
      <c r="D2677" s="149" t="s">
        <v>81</v>
      </c>
      <c r="E2677" s="150">
        <v>64</v>
      </c>
    </row>
    <row r="2678" spans="1:5" ht="25.5" customHeight="1">
      <c r="A2678" s="149" t="s">
        <v>40552</v>
      </c>
      <c r="B2678" s="149" t="s">
        <v>35237</v>
      </c>
      <c r="C2678" s="149" t="s">
        <v>40553</v>
      </c>
      <c r="D2678" s="149" t="s">
        <v>246</v>
      </c>
      <c r="E2678" s="150">
        <v>24.2</v>
      </c>
    </row>
    <row r="2679" spans="1:5" ht="12.75" customHeight="1">
      <c r="A2679" s="149" t="s">
        <v>40554</v>
      </c>
      <c r="B2679" s="149" t="s">
        <v>35237</v>
      </c>
      <c r="C2679" s="149" t="s">
        <v>40555</v>
      </c>
      <c r="D2679" s="149" t="s">
        <v>246</v>
      </c>
      <c r="E2679" s="150">
        <v>41.8</v>
      </c>
    </row>
    <row r="2680" spans="1:5" ht="25.5" customHeight="1">
      <c r="A2680" s="149" t="s">
        <v>40556</v>
      </c>
      <c r="B2680" s="149" t="s">
        <v>35237</v>
      </c>
      <c r="C2680" s="149" t="s">
        <v>40557</v>
      </c>
      <c r="D2680" s="149" t="s">
        <v>246</v>
      </c>
      <c r="E2680" s="150">
        <v>0.03</v>
      </c>
    </row>
    <row r="2681" spans="1:5" ht="25.5" customHeight="1">
      <c r="A2681" s="149" t="s">
        <v>40558</v>
      </c>
      <c r="B2681" s="149" t="s">
        <v>35237</v>
      </c>
      <c r="C2681" s="149" t="s">
        <v>40559</v>
      </c>
      <c r="D2681" s="149" t="s">
        <v>246</v>
      </c>
      <c r="E2681" s="150">
        <v>0.04</v>
      </c>
    </row>
    <row r="2682" spans="1:5" ht="25.5" customHeight="1">
      <c r="A2682" s="149" t="s">
        <v>40560</v>
      </c>
      <c r="B2682" s="149" t="s">
        <v>35237</v>
      </c>
      <c r="C2682" s="149" t="s">
        <v>40561</v>
      </c>
      <c r="D2682" s="149" t="s">
        <v>246</v>
      </c>
      <c r="E2682" s="150">
        <v>0.06</v>
      </c>
    </row>
    <row r="2683" spans="1:5" ht="25.5" customHeight="1">
      <c r="A2683" s="149" t="s">
        <v>40562</v>
      </c>
      <c r="B2683" s="149" t="s">
        <v>35237</v>
      </c>
      <c r="C2683" s="149" t="s">
        <v>40563</v>
      </c>
      <c r="D2683" s="149" t="s">
        <v>246</v>
      </c>
      <c r="E2683" s="150">
        <v>0.09</v>
      </c>
    </row>
    <row r="2684" spans="1:5" ht="25.5" customHeight="1">
      <c r="A2684" s="149" t="s">
        <v>40564</v>
      </c>
      <c r="B2684" s="149" t="s">
        <v>35237</v>
      </c>
      <c r="C2684" s="149" t="s">
        <v>40565</v>
      </c>
      <c r="D2684" s="149" t="s">
        <v>246</v>
      </c>
      <c r="E2684" s="150">
        <v>0.13</v>
      </c>
    </row>
    <row r="2685" spans="1:5" ht="25.5" customHeight="1">
      <c r="A2685" s="149" t="s">
        <v>40566</v>
      </c>
      <c r="B2685" s="149" t="s">
        <v>35237</v>
      </c>
      <c r="C2685" s="149" t="s">
        <v>40567</v>
      </c>
      <c r="D2685" s="149" t="s">
        <v>246</v>
      </c>
      <c r="E2685" s="150">
        <v>3.6</v>
      </c>
    </row>
    <row r="2686" spans="1:5" ht="12.75" customHeight="1">
      <c r="A2686" s="149" t="s">
        <v>40568</v>
      </c>
      <c r="B2686" s="149" t="s">
        <v>35237</v>
      </c>
      <c r="C2686" s="149" t="s">
        <v>40569</v>
      </c>
      <c r="D2686" s="149" t="s">
        <v>246</v>
      </c>
      <c r="E2686" s="150">
        <v>52.87</v>
      </c>
    </row>
    <row r="2687" spans="1:5" ht="25.5" customHeight="1">
      <c r="A2687" s="149" t="s">
        <v>40570</v>
      </c>
      <c r="B2687" s="149" t="s">
        <v>35237</v>
      </c>
      <c r="C2687" s="149" t="s">
        <v>40571</v>
      </c>
      <c r="D2687" s="149" t="s">
        <v>246</v>
      </c>
      <c r="E2687" s="150">
        <v>49.34</v>
      </c>
    </row>
    <row r="2688" spans="1:5" ht="25.5" customHeight="1">
      <c r="A2688" s="149" t="s">
        <v>40572</v>
      </c>
      <c r="B2688" s="149" t="s">
        <v>35237</v>
      </c>
      <c r="C2688" s="149" t="s">
        <v>40573</v>
      </c>
      <c r="D2688" s="149" t="s">
        <v>246</v>
      </c>
      <c r="E2688" s="150">
        <v>11.9</v>
      </c>
    </row>
    <row r="2689" spans="1:5" ht="25.5" customHeight="1">
      <c r="A2689" s="149" t="s">
        <v>40574</v>
      </c>
      <c r="B2689" s="149" t="s">
        <v>35237</v>
      </c>
      <c r="C2689" s="149" t="s">
        <v>40575</v>
      </c>
      <c r="D2689" s="149" t="s">
        <v>246</v>
      </c>
      <c r="E2689" s="150">
        <v>20.47</v>
      </c>
    </row>
    <row r="2690" spans="1:5" ht="25.5" customHeight="1">
      <c r="A2690" s="149" t="s">
        <v>40576</v>
      </c>
      <c r="B2690" s="149" t="s">
        <v>35237</v>
      </c>
      <c r="C2690" s="149" t="s">
        <v>40577</v>
      </c>
      <c r="D2690" s="149" t="s">
        <v>246</v>
      </c>
      <c r="E2690" s="150">
        <v>9.23</v>
      </c>
    </row>
    <row r="2691" spans="1:5" ht="25.5" customHeight="1">
      <c r="A2691" s="149" t="s">
        <v>40578</v>
      </c>
      <c r="B2691" s="149" t="s">
        <v>35237</v>
      </c>
      <c r="C2691" s="149" t="s">
        <v>40579</v>
      </c>
      <c r="D2691" s="149" t="s">
        <v>1309</v>
      </c>
      <c r="E2691" s="150">
        <v>18.14</v>
      </c>
    </row>
    <row r="2692" spans="1:5" ht="12.75" customHeight="1">
      <c r="A2692" s="149" t="s">
        <v>40580</v>
      </c>
      <c r="B2692" s="149" t="s">
        <v>35237</v>
      </c>
      <c r="C2692" s="149" t="s">
        <v>40581</v>
      </c>
      <c r="D2692" s="149" t="s">
        <v>81</v>
      </c>
      <c r="E2692" s="150">
        <v>34</v>
      </c>
    </row>
    <row r="2693" spans="1:5" ht="25.5" customHeight="1">
      <c r="A2693" s="149" t="s">
        <v>40582</v>
      </c>
      <c r="B2693" s="149" t="s">
        <v>35237</v>
      </c>
      <c r="C2693" s="149" t="s">
        <v>40583</v>
      </c>
      <c r="D2693" s="149" t="s">
        <v>81</v>
      </c>
      <c r="E2693" s="150">
        <v>42.9</v>
      </c>
    </row>
    <row r="2694" spans="1:5" ht="51" customHeight="1">
      <c r="A2694" s="149" t="s">
        <v>40584</v>
      </c>
      <c r="B2694" s="149" t="s">
        <v>35237</v>
      </c>
      <c r="C2694" s="149" t="s">
        <v>40585</v>
      </c>
      <c r="D2694" s="149" t="s">
        <v>246</v>
      </c>
      <c r="E2694" s="150">
        <v>2520</v>
      </c>
    </row>
    <row r="2695" spans="1:5" ht="25.5" customHeight="1">
      <c r="A2695" s="149" t="s">
        <v>40586</v>
      </c>
      <c r="B2695" s="149" t="s">
        <v>35237</v>
      </c>
      <c r="C2695" s="149" t="s">
        <v>40587</v>
      </c>
      <c r="D2695" s="149" t="s">
        <v>246</v>
      </c>
      <c r="E2695" s="150">
        <v>29456.9</v>
      </c>
    </row>
    <row r="2696" spans="1:5" ht="25.5" customHeight="1">
      <c r="A2696" s="149" t="s">
        <v>40588</v>
      </c>
      <c r="B2696" s="149" t="s">
        <v>35237</v>
      </c>
      <c r="C2696" s="149" t="s">
        <v>40589</v>
      </c>
      <c r="D2696" s="149" t="s">
        <v>246</v>
      </c>
      <c r="E2696" s="150">
        <v>14728.45</v>
      </c>
    </row>
    <row r="2697" spans="1:5" ht="25.5" customHeight="1">
      <c r="A2697" s="149" t="s">
        <v>40590</v>
      </c>
      <c r="B2697" s="149" t="s">
        <v>35237</v>
      </c>
      <c r="C2697" s="149" t="s">
        <v>40591</v>
      </c>
      <c r="D2697" s="149" t="s">
        <v>246</v>
      </c>
      <c r="E2697" s="150">
        <v>23.59</v>
      </c>
    </row>
    <row r="2698" spans="1:5" ht="25.5" customHeight="1">
      <c r="A2698" s="149" t="s">
        <v>40592</v>
      </c>
      <c r="B2698" s="149" t="s">
        <v>35237</v>
      </c>
      <c r="C2698" s="149" t="s">
        <v>40593</v>
      </c>
      <c r="D2698" s="149" t="s">
        <v>246</v>
      </c>
      <c r="E2698" s="150">
        <v>27.47</v>
      </c>
    </row>
    <row r="2699" spans="1:5" ht="12.75" customHeight="1">
      <c r="A2699" s="149" t="s">
        <v>40594</v>
      </c>
      <c r="B2699" s="149" t="s">
        <v>35237</v>
      </c>
      <c r="C2699" s="149" t="s">
        <v>40595</v>
      </c>
      <c r="D2699" s="149" t="s">
        <v>246</v>
      </c>
      <c r="E2699" s="150">
        <v>2.37</v>
      </c>
    </row>
    <row r="2700" spans="1:5" ht="12.75" customHeight="1">
      <c r="A2700" s="149" t="s">
        <v>40596</v>
      </c>
      <c r="B2700" s="149" t="s">
        <v>35237</v>
      </c>
      <c r="C2700" s="149" t="s">
        <v>40597</v>
      </c>
      <c r="D2700" s="149" t="s">
        <v>81</v>
      </c>
      <c r="E2700" s="150">
        <v>19.566800000000001</v>
      </c>
    </row>
    <row r="2701" spans="1:5" ht="12.75" customHeight="1">
      <c r="A2701" s="149" t="s">
        <v>40598</v>
      </c>
      <c r="B2701" s="149" t="s">
        <v>35237</v>
      </c>
      <c r="C2701" s="149" t="s">
        <v>40599</v>
      </c>
      <c r="D2701" s="149" t="s">
        <v>246</v>
      </c>
      <c r="E2701" s="150">
        <v>7.81</v>
      </c>
    </row>
    <row r="2702" spans="1:5" ht="12.75" customHeight="1">
      <c r="A2702" s="149" t="s">
        <v>40600</v>
      </c>
      <c r="B2702" s="149" t="s">
        <v>35237</v>
      </c>
      <c r="C2702" s="149" t="s">
        <v>40601</v>
      </c>
      <c r="D2702" s="149" t="s">
        <v>246</v>
      </c>
      <c r="E2702" s="150">
        <v>318.10000000000002</v>
      </c>
    </row>
    <row r="2703" spans="1:5" ht="12.75" customHeight="1">
      <c r="A2703" s="149" t="s">
        <v>40602</v>
      </c>
      <c r="B2703" s="149" t="s">
        <v>35237</v>
      </c>
      <c r="C2703" s="149" t="s">
        <v>40603</v>
      </c>
      <c r="D2703" s="149" t="s">
        <v>246</v>
      </c>
      <c r="E2703" s="150">
        <v>1.1100000000000001</v>
      </c>
    </row>
    <row r="2704" spans="1:5" ht="25.5" customHeight="1">
      <c r="A2704" s="149" t="s">
        <v>40604</v>
      </c>
      <c r="B2704" s="149" t="s">
        <v>35237</v>
      </c>
      <c r="C2704" s="149" t="s">
        <v>40605</v>
      </c>
      <c r="D2704" s="149" t="s">
        <v>81</v>
      </c>
      <c r="E2704" s="150">
        <v>1.1253</v>
      </c>
    </row>
    <row r="2705" spans="1:5" ht="25.5" customHeight="1">
      <c r="A2705" s="149" t="s">
        <v>40606</v>
      </c>
      <c r="B2705" s="149" t="s">
        <v>35237</v>
      </c>
      <c r="C2705" s="149" t="s">
        <v>40607</v>
      </c>
      <c r="D2705" s="149" t="s">
        <v>246</v>
      </c>
      <c r="E2705" s="150">
        <v>11.53</v>
      </c>
    </row>
    <row r="2706" spans="1:5" ht="38.25" customHeight="1">
      <c r="A2706" s="149" t="s">
        <v>40608</v>
      </c>
      <c r="B2706" s="149" t="s">
        <v>35237</v>
      </c>
      <c r="C2706" s="149" t="s">
        <v>40609</v>
      </c>
      <c r="D2706" s="149" t="s">
        <v>246</v>
      </c>
      <c r="E2706" s="150">
        <v>0.25</v>
      </c>
    </row>
    <row r="2707" spans="1:5" ht="12.75" customHeight="1">
      <c r="A2707" s="149" t="s">
        <v>40610</v>
      </c>
      <c r="B2707" s="149" t="s">
        <v>35237</v>
      </c>
      <c r="C2707" s="149" t="s">
        <v>40611</v>
      </c>
      <c r="D2707" s="149" t="s">
        <v>246</v>
      </c>
      <c r="E2707" s="150">
        <v>1.7</v>
      </c>
    </row>
    <row r="2708" spans="1:5" ht="12.75" customHeight="1">
      <c r="A2708" s="149" t="s">
        <v>40612</v>
      </c>
      <c r="B2708" s="149" t="s">
        <v>35237</v>
      </c>
      <c r="C2708" s="149" t="s">
        <v>40613</v>
      </c>
      <c r="D2708" s="149" t="s">
        <v>246</v>
      </c>
      <c r="E2708" s="150">
        <v>2.5</v>
      </c>
    </row>
    <row r="2709" spans="1:5" ht="12.75" customHeight="1">
      <c r="A2709" s="149" t="s">
        <v>40614</v>
      </c>
      <c r="B2709" s="149" t="s">
        <v>35237</v>
      </c>
      <c r="C2709" s="149" t="s">
        <v>40615</v>
      </c>
      <c r="D2709" s="149" t="s">
        <v>242</v>
      </c>
      <c r="E2709" s="150">
        <v>15.55</v>
      </c>
    </row>
    <row r="2710" spans="1:5" ht="12.75" customHeight="1">
      <c r="A2710" s="149" t="s">
        <v>40616</v>
      </c>
      <c r="B2710" s="149" t="s">
        <v>35237</v>
      </c>
      <c r="C2710" s="149" t="s">
        <v>40617</v>
      </c>
      <c r="D2710" s="149" t="s">
        <v>4500</v>
      </c>
      <c r="E2710" s="150">
        <v>4.2927</v>
      </c>
    </row>
    <row r="2711" spans="1:5" ht="12.75" customHeight="1">
      <c r="A2711" s="149" t="s">
        <v>40618</v>
      </c>
      <c r="B2711" s="149" t="s">
        <v>35237</v>
      </c>
      <c r="C2711" s="149" t="s">
        <v>40619</v>
      </c>
      <c r="D2711" s="149" t="s">
        <v>4500</v>
      </c>
      <c r="E2711" s="150">
        <v>10</v>
      </c>
    </row>
    <row r="2712" spans="1:5" ht="25.5" customHeight="1">
      <c r="A2712" s="149" t="s">
        <v>40620</v>
      </c>
      <c r="B2712" s="149" t="s">
        <v>35237</v>
      </c>
      <c r="C2712" s="149" t="s">
        <v>40621</v>
      </c>
      <c r="D2712" s="149" t="s">
        <v>4500</v>
      </c>
      <c r="E2712" s="150">
        <v>10.586</v>
      </c>
    </row>
    <row r="2713" spans="1:5" ht="12.75" customHeight="1">
      <c r="A2713" s="149" t="s">
        <v>40622</v>
      </c>
      <c r="B2713" s="149" t="s">
        <v>35237</v>
      </c>
      <c r="C2713" s="149" t="s">
        <v>40623</v>
      </c>
      <c r="D2713" s="149" t="s">
        <v>4500</v>
      </c>
      <c r="E2713" s="150">
        <v>25.138300000000001</v>
      </c>
    </row>
    <row r="2714" spans="1:5" ht="12.75" customHeight="1">
      <c r="A2714" s="149" t="s">
        <v>40624</v>
      </c>
      <c r="B2714" s="149" t="s">
        <v>35237</v>
      </c>
      <c r="C2714" s="149" t="s">
        <v>40625</v>
      </c>
      <c r="D2714" s="149" t="s">
        <v>246</v>
      </c>
      <c r="E2714" s="150">
        <v>3.75</v>
      </c>
    </row>
    <row r="2715" spans="1:5" ht="12.75" customHeight="1">
      <c r="A2715" s="149" t="s">
        <v>40626</v>
      </c>
      <c r="B2715" s="149" t="s">
        <v>35237</v>
      </c>
      <c r="C2715" s="149" t="s">
        <v>40627</v>
      </c>
      <c r="D2715" s="149" t="s">
        <v>246</v>
      </c>
      <c r="E2715" s="150">
        <v>12.65</v>
      </c>
    </row>
    <row r="2716" spans="1:5" ht="25.5" customHeight="1">
      <c r="A2716" s="149" t="s">
        <v>40628</v>
      </c>
      <c r="B2716" s="149" t="s">
        <v>35237</v>
      </c>
      <c r="C2716" s="149" t="s">
        <v>40629</v>
      </c>
      <c r="D2716" s="149" t="s">
        <v>246</v>
      </c>
      <c r="E2716" s="150">
        <v>10.41</v>
      </c>
    </row>
    <row r="2717" spans="1:5" ht="12.75" customHeight="1">
      <c r="A2717" s="149" t="s">
        <v>40630</v>
      </c>
      <c r="B2717" s="149" t="s">
        <v>35237</v>
      </c>
      <c r="C2717" s="149" t="s">
        <v>40631</v>
      </c>
      <c r="D2717" s="149" t="s">
        <v>246</v>
      </c>
      <c r="E2717" s="150">
        <v>0.7</v>
      </c>
    </row>
    <row r="2718" spans="1:5" ht="12.75" customHeight="1">
      <c r="A2718" s="149" t="s">
        <v>40632</v>
      </c>
      <c r="B2718" s="149" t="s">
        <v>35237</v>
      </c>
      <c r="C2718" s="149" t="s">
        <v>40633</v>
      </c>
      <c r="D2718" s="149" t="s">
        <v>246</v>
      </c>
      <c r="E2718" s="150">
        <v>15.17</v>
      </c>
    </row>
    <row r="2719" spans="1:5" ht="12.75" customHeight="1">
      <c r="A2719" s="149" t="s">
        <v>40634</v>
      </c>
      <c r="B2719" s="149" t="s">
        <v>35237</v>
      </c>
      <c r="C2719" s="149" t="s">
        <v>40635</v>
      </c>
      <c r="D2719" s="149" t="s">
        <v>246</v>
      </c>
      <c r="E2719" s="150">
        <v>56.8</v>
      </c>
    </row>
    <row r="2720" spans="1:5" ht="25.5" customHeight="1">
      <c r="A2720" s="149" t="s">
        <v>40636</v>
      </c>
      <c r="B2720" s="149" t="s">
        <v>35237</v>
      </c>
      <c r="C2720" s="149" t="s">
        <v>40637</v>
      </c>
      <c r="D2720" s="149" t="s">
        <v>246</v>
      </c>
      <c r="E2720" s="150">
        <v>5.09</v>
      </c>
    </row>
    <row r="2721" spans="1:5" ht="12.75" customHeight="1">
      <c r="A2721" s="149" t="s">
        <v>40638</v>
      </c>
      <c r="B2721" s="149" t="s">
        <v>35237</v>
      </c>
      <c r="C2721" s="149" t="s">
        <v>40639</v>
      </c>
      <c r="D2721" s="149" t="s">
        <v>246</v>
      </c>
      <c r="E2721" s="150">
        <v>14.95</v>
      </c>
    </row>
    <row r="2722" spans="1:5" ht="12.75" customHeight="1">
      <c r="A2722" s="149" t="s">
        <v>40640</v>
      </c>
      <c r="B2722" s="149" t="s">
        <v>35237</v>
      </c>
      <c r="C2722" s="149" t="s">
        <v>40641</v>
      </c>
      <c r="D2722" s="149" t="s">
        <v>246</v>
      </c>
      <c r="E2722" s="150">
        <v>12.35</v>
      </c>
    </row>
    <row r="2723" spans="1:5" ht="12.75" customHeight="1">
      <c r="A2723" s="149" t="s">
        <v>40642</v>
      </c>
      <c r="B2723" s="149" t="s">
        <v>35237</v>
      </c>
      <c r="C2723" s="149" t="s">
        <v>40643</v>
      </c>
      <c r="D2723" s="149" t="s">
        <v>246</v>
      </c>
      <c r="E2723" s="150">
        <v>14.89</v>
      </c>
    </row>
    <row r="2724" spans="1:5" ht="12.75" customHeight="1">
      <c r="A2724" s="149" t="s">
        <v>40644</v>
      </c>
      <c r="B2724" s="149" t="s">
        <v>35237</v>
      </c>
      <c r="C2724" s="149" t="s">
        <v>40645</v>
      </c>
      <c r="D2724" s="149" t="s">
        <v>246</v>
      </c>
      <c r="E2724" s="150">
        <v>24.58</v>
      </c>
    </row>
    <row r="2725" spans="1:5" ht="12.75" customHeight="1">
      <c r="A2725" s="149" t="s">
        <v>40646</v>
      </c>
      <c r="B2725" s="149" t="s">
        <v>35237</v>
      </c>
      <c r="C2725" s="149" t="s">
        <v>40647</v>
      </c>
      <c r="D2725" s="149" t="s">
        <v>246</v>
      </c>
      <c r="E2725" s="150">
        <v>43.32</v>
      </c>
    </row>
    <row r="2726" spans="1:5" ht="25.5" customHeight="1">
      <c r="A2726" s="149" t="s">
        <v>40648</v>
      </c>
      <c r="B2726" s="149" t="s">
        <v>35237</v>
      </c>
      <c r="C2726" s="149" t="s">
        <v>40649</v>
      </c>
      <c r="D2726" s="149" t="s">
        <v>1309</v>
      </c>
      <c r="E2726" s="150">
        <v>7.66</v>
      </c>
    </row>
    <row r="2727" spans="1:5" ht="25.5" customHeight="1">
      <c r="A2727" s="149" t="s">
        <v>40650</v>
      </c>
      <c r="B2727" s="149" t="s">
        <v>35237</v>
      </c>
      <c r="C2727" s="149" t="s">
        <v>40651</v>
      </c>
      <c r="D2727" s="149" t="s">
        <v>246</v>
      </c>
      <c r="E2727" s="150">
        <v>0.31</v>
      </c>
    </row>
    <row r="2728" spans="1:5" ht="38.25" customHeight="1">
      <c r="A2728" s="149" t="s">
        <v>40652</v>
      </c>
      <c r="B2728" s="149" t="s">
        <v>35237</v>
      </c>
      <c r="C2728" s="149" t="s">
        <v>40653</v>
      </c>
      <c r="D2728" s="149" t="s">
        <v>4500</v>
      </c>
      <c r="E2728" s="150">
        <v>4.4844999999999997</v>
      </c>
    </row>
    <row r="2729" spans="1:5" ht="38.25" customHeight="1">
      <c r="A2729" s="149" t="s">
        <v>40654</v>
      </c>
      <c r="B2729" s="149" t="s">
        <v>35237</v>
      </c>
      <c r="C2729" s="149" t="s">
        <v>40655</v>
      </c>
      <c r="D2729" s="149" t="s">
        <v>1309</v>
      </c>
      <c r="E2729" s="150">
        <v>16.75</v>
      </c>
    </row>
    <row r="2730" spans="1:5" ht="25.5" customHeight="1">
      <c r="A2730" s="149" t="s">
        <v>40656</v>
      </c>
      <c r="B2730" s="149" t="s">
        <v>35237</v>
      </c>
      <c r="C2730" s="149" t="s">
        <v>40657</v>
      </c>
      <c r="D2730" s="149" t="s">
        <v>246</v>
      </c>
      <c r="E2730" s="150">
        <v>2.9</v>
      </c>
    </row>
    <row r="2731" spans="1:5" ht="38.25" customHeight="1">
      <c r="A2731" s="149" t="s">
        <v>40658</v>
      </c>
      <c r="B2731" s="149" t="s">
        <v>35237</v>
      </c>
      <c r="C2731" s="149" t="s">
        <v>40659</v>
      </c>
      <c r="D2731" s="149" t="s">
        <v>4500</v>
      </c>
      <c r="E2731" s="150">
        <v>4.4286000000000003</v>
      </c>
    </row>
    <row r="2732" spans="1:5" ht="12.75" customHeight="1">
      <c r="A2732" s="149" t="s">
        <v>40660</v>
      </c>
      <c r="B2732" s="149" t="s">
        <v>35237</v>
      </c>
      <c r="C2732" s="149" t="s">
        <v>40661</v>
      </c>
      <c r="D2732" s="149" t="s">
        <v>35377</v>
      </c>
      <c r="E2732" s="150">
        <v>30.38</v>
      </c>
    </row>
    <row r="2733" spans="1:5" ht="25.5" customHeight="1">
      <c r="A2733" s="149" t="s">
        <v>40662</v>
      </c>
      <c r="B2733" s="149" t="s">
        <v>35237</v>
      </c>
      <c r="C2733" s="149" t="s">
        <v>40663</v>
      </c>
      <c r="D2733" s="149" t="s">
        <v>4500</v>
      </c>
      <c r="E2733" s="150">
        <v>0.30080000000000001</v>
      </c>
    </row>
    <row r="2734" spans="1:5" ht="12.75" customHeight="1">
      <c r="A2734" s="149" t="s">
        <v>40664</v>
      </c>
      <c r="B2734" s="149" t="s">
        <v>35237</v>
      </c>
      <c r="C2734" s="149" t="s">
        <v>40665</v>
      </c>
      <c r="D2734" s="149" t="s">
        <v>4500</v>
      </c>
      <c r="E2734" s="150">
        <v>54.5</v>
      </c>
    </row>
    <row r="2735" spans="1:5" ht="12.75" customHeight="1">
      <c r="A2735" s="149" t="s">
        <v>40666</v>
      </c>
      <c r="B2735" s="149" t="s">
        <v>35237</v>
      </c>
      <c r="C2735" s="149" t="s">
        <v>40667</v>
      </c>
      <c r="D2735" s="149" t="s">
        <v>4500</v>
      </c>
      <c r="E2735" s="150">
        <v>50</v>
      </c>
    </row>
    <row r="2736" spans="1:5" ht="12.75" customHeight="1">
      <c r="A2736" s="149" t="s">
        <v>40668</v>
      </c>
      <c r="B2736" s="149" t="s">
        <v>35237</v>
      </c>
      <c r="C2736" s="149" t="s">
        <v>40669</v>
      </c>
      <c r="D2736" s="149" t="s">
        <v>4500</v>
      </c>
      <c r="E2736" s="150">
        <v>51</v>
      </c>
    </row>
    <row r="2737" spans="1:5" ht="25.5" customHeight="1">
      <c r="A2737" s="149" t="s">
        <v>40670</v>
      </c>
      <c r="B2737" s="149" t="s">
        <v>35237</v>
      </c>
      <c r="C2737" s="149" t="s">
        <v>40671</v>
      </c>
      <c r="D2737" s="149" t="s">
        <v>35377</v>
      </c>
      <c r="E2737" s="150">
        <v>50.54</v>
      </c>
    </row>
    <row r="2738" spans="1:5" ht="25.5" customHeight="1">
      <c r="A2738" s="149" t="s">
        <v>40672</v>
      </c>
      <c r="B2738" s="149" t="s">
        <v>35237</v>
      </c>
      <c r="C2738" s="149" t="s">
        <v>40673</v>
      </c>
      <c r="D2738" s="149" t="s">
        <v>35377</v>
      </c>
      <c r="E2738" s="150">
        <v>15.39</v>
      </c>
    </row>
    <row r="2739" spans="1:5" ht="12.75" customHeight="1">
      <c r="A2739" s="149" t="s">
        <v>40674</v>
      </c>
      <c r="B2739" s="149" t="s">
        <v>35237</v>
      </c>
      <c r="C2739" s="149" t="s">
        <v>40675</v>
      </c>
      <c r="D2739" s="149" t="s">
        <v>246</v>
      </c>
      <c r="E2739" s="150">
        <v>4.9000000000000004</v>
      </c>
    </row>
    <row r="2740" spans="1:5" ht="12.75" customHeight="1">
      <c r="A2740" s="149" t="s">
        <v>40676</v>
      </c>
      <c r="B2740" s="149" t="s">
        <v>35237</v>
      </c>
      <c r="C2740" s="149" t="s">
        <v>40677</v>
      </c>
      <c r="D2740" s="149" t="s">
        <v>81</v>
      </c>
      <c r="E2740" s="150">
        <v>7.44</v>
      </c>
    </row>
    <row r="2741" spans="1:5" ht="12.75" customHeight="1">
      <c r="A2741" s="149" t="s">
        <v>40678</v>
      </c>
      <c r="B2741" s="149" t="s">
        <v>35237</v>
      </c>
      <c r="C2741" s="149" t="s">
        <v>40679</v>
      </c>
      <c r="D2741" s="149" t="s">
        <v>81</v>
      </c>
      <c r="E2741" s="150">
        <v>12.56</v>
      </c>
    </row>
    <row r="2742" spans="1:5" ht="12.75" customHeight="1">
      <c r="A2742" s="149" t="s">
        <v>40680</v>
      </c>
      <c r="B2742" s="149" t="s">
        <v>35237</v>
      </c>
      <c r="C2742" s="149" t="s">
        <v>40681</v>
      </c>
      <c r="D2742" s="149" t="s">
        <v>81</v>
      </c>
      <c r="E2742" s="150">
        <v>15.9</v>
      </c>
    </row>
    <row r="2743" spans="1:5" ht="12.75" customHeight="1">
      <c r="A2743" s="149" t="s">
        <v>40682</v>
      </c>
      <c r="B2743" s="149" t="s">
        <v>35237</v>
      </c>
      <c r="C2743" s="149" t="s">
        <v>40683</v>
      </c>
      <c r="D2743" s="149" t="s">
        <v>81</v>
      </c>
      <c r="E2743" s="150">
        <v>22.84</v>
      </c>
    </row>
    <row r="2744" spans="1:5" ht="12.75" customHeight="1">
      <c r="A2744" s="149" t="s">
        <v>40684</v>
      </c>
      <c r="B2744" s="149" t="s">
        <v>35237</v>
      </c>
      <c r="C2744" s="149" t="s">
        <v>40685</v>
      </c>
      <c r="D2744" s="149" t="s">
        <v>81</v>
      </c>
      <c r="E2744" s="150">
        <v>31.28</v>
      </c>
    </row>
    <row r="2745" spans="1:5" ht="12.75" customHeight="1">
      <c r="A2745" s="149" t="s">
        <v>40686</v>
      </c>
      <c r="B2745" s="149" t="s">
        <v>35237</v>
      </c>
      <c r="C2745" s="149" t="s">
        <v>40687</v>
      </c>
      <c r="D2745" s="149" t="s">
        <v>81</v>
      </c>
      <c r="E2745" s="150">
        <v>45.14</v>
      </c>
    </row>
    <row r="2746" spans="1:5" ht="12.75" customHeight="1">
      <c r="A2746" s="149" t="s">
        <v>40688</v>
      </c>
      <c r="B2746" s="149" t="s">
        <v>35237</v>
      </c>
      <c r="C2746" s="149" t="s">
        <v>40689</v>
      </c>
      <c r="D2746" s="149" t="s">
        <v>81</v>
      </c>
      <c r="E2746" s="150">
        <v>64.08</v>
      </c>
    </row>
    <row r="2747" spans="1:5" ht="12.75" customHeight="1">
      <c r="A2747" s="149" t="s">
        <v>40690</v>
      </c>
      <c r="B2747" s="149" t="s">
        <v>35237</v>
      </c>
      <c r="C2747" s="149" t="s">
        <v>40691</v>
      </c>
      <c r="D2747" s="149" t="s">
        <v>81</v>
      </c>
      <c r="E2747" s="150">
        <v>91.28</v>
      </c>
    </row>
    <row r="2748" spans="1:5" ht="12.75" customHeight="1">
      <c r="A2748" s="149" t="s">
        <v>40692</v>
      </c>
      <c r="B2748" s="149" t="s">
        <v>35237</v>
      </c>
      <c r="C2748" s="149" t="s">
        <v>40693</v>
      </c>
      <c r="D2748" s="149" t="s">
        <v>81</v>
      </c>
      <c r="E2748" s="150">
        <v>130.38</v>
      </c>
    </row>
    <row r="2749" spans="1:5" ht="12.75" customHeight="1">
      <c r="A2749" s="149" t="s">
        <v>40694</v>
      </c>
      <c r="B2749" s="149" t="s">
        <v>35237</v>
      </c>
      <c r="C2749" s="149" t="s">
        <v>40695</v>
      </c>
      <c r="D2749" s="149" t="s">
        <v>246</v>
      </c>
      <c r="E2749" s="150">
        <v>0.91</v>
      </c>
    </row>
    <row r="2750" spans="1:5" ht="12.75" customHeight="1">
      <c r="A2750" s="149" t="s">
        <v>40696</v>
      </c>
      <c r="B2750" s="149" t="s">
        <v>35237</v>
      </c>
      <c r="C2750" s="149" t="s">
        <v>40697</v>
      </c>
      <c r="D2750" s="149" t="s">
        <v>246</v>
      </c>
      <c r="E2750" s="150">
        <v>1.58</v>
      </c>
    </row>
    <row r="2751" spans="1:5" ht="12.75" customHeight="1">
      <c r="A2751" s="149" t="s">
        <v>40698</v>
      </c>
      <c r="B2751" s="149" t="s">
        <v>35237</v>
      </c>
      <c r="C2751" s="149" t="s">
        <v>40699</v>
      </c>
      <c r="D2751" s="149" t="s">
        <v>246</v>
      </c>
      <c r="E2751" s="150">
        <v>3.79</v>
      </c>
    </row>
    <row r="2752" spans="1:5" ht="12.75" customHeight="1">
      <c r="A2752" s="149" t="s">
        <v>40700</v>
      </c>
      <c r="B2752" s="149" t="s">
        <v>35237</v>
      </c>
      <c r="C2752" s="149" t="s">
        <v>40701</v>
      </c>
      <c r="D2752" s="149" t="s">
        <v>246</v>
      </c>
      <c r="E2752" s="150">
        <v>7.4</v>
      </c>
    </row>
    <row r="2753" spans="1:5" ht="12.75" customHeight="1">
      <c r="A2753" s="149" t="s">
        <v>40702</v>
      </c>
      <c r="B2753" s="149" t="s">
        <v>35237</v>
      </c>
      <c r="C2753" s="149" t="s">
        <v>40703</v>
      </c>
      <c r="D2753" s="149" t="s">
        <v>246</v>
      </c>
      <c r="E2753" s="150">
        <v>10.75</v>
      </c>
    </row>
    <row r="2754" spans="1:5" ht="12.75" customHeight="1">
      <c r="A2754" s="149" t="s">
        <v>40704</v>
      </c>
      <c r="B2754" s="149" t="s">
        <v>35237</v>
      </c>
      <c r="C2754" s="149" t="s">
        <v>40705</v>
      </c>
      <c r="D2754" s="149" t="s">
        <v>246</v>
      </c>
      <c r="E2754" s="150">
        <v>17.52</v>
      </c>
    </row>
    <row r="2755" spans="1:5" ht="12.75" customHeight="1">
      <c r="A2755" s="149" t="s">
        <v>40706</v>
      </c>
      <c r="B2755" s="149" t="s">
        <v>35237</v>
      </c>
      <c r="C2755" s="149" t="s">
        <v>40707</v>
      </c>
      <c r="D2755" s="149" t="s">
        <v>246</v>
      </c>
      <c r="E2755" s="150">
        <v>50.09</v>
      </c>
    </row>
    <row r="2756" spans="1:5" ht="25.5" customHeight="1">
      <c r="A2756" s="149" t="s">
        <v>40708</v>
      </c>
      <c r="B2756" s="149" t="s">
        <v>35237</v>
      </c>
      <c r="C2756" s="149" t="s">
        <v>40709</v>
      </c>
      <c r="D2756" s="149" t="s">
        <v>246</v>
      </c>
      <c r="E2756" s="150">
        <v>1.58</v>
      </c>
    </row>
    <row r="2757" spans="1:5" ht="25.5" customHeight="1">
      <c r="A2757" s="149" t="s">
        <v>40710</v>
      </c>
      <c r="B2757" s="149" t="s">
        <v>35237</v>
      </c>
      <c r="C2757" s="149" t="s">
        <v>40711</v>
      </c>
      <c r="D2757" s="149" t="s">
        <v>246</v>
      </c>
      <c r="E2757" s="150">
        <v>3.61</v>
      </c>
    </row>
    <row r="2758" spans="1:5" ht="25.5" customHeight="1">
      <c r="A2758" s="149" t="s">
        <v>40712</v>
      </c>
      <c r="B2758" s="149" t="s">
        <v>35237</v>
      </c>
      <c r="C2758" s="149" t="s">
        <v>40713</v>
      </c>
      <c r="D2758" s="149" t="s">
        <v>246</v>
      </c>
      <c r="E2758" s="150">
        <v>7.6</v>
      </c>
    </row>
    <row r="2759" spans="1:5" ht="25.5" customHeight="1">
      <c r="A2759" s="149" t="s">
        <v>40714</v>
      </c>
      <c r="B2759" s="149" t="s">
        <v>35237</v>
      </c>
      <c r="C2759" s="149" t="s">
        <v>40715</v>
      </c>
      <c r="D2759" s="149" t="s">
        <v>246</v>
      </c>
      <c r="E2759" s="150">
        <v>13.73</v>
      </c>
    </row>
    <row r="2760" spans="1:5" ht="25.5" customHeight="1">
      <c r="A2760" s="149" t="s">
        <v>40716</v>
      </c>
      <c r="B2760" s="149" t="s">
        <v>35237</v>
      </c>
      <c r="C2760" s="149" t="s">
        <v>40717</v>
      </c>
      <c r="D2760" s="149" t="s">
        <v>246</v>
      </c>
      <c r="E2760" s="150">
        <v>21.99</v>
      </c>
    </row>
    <row r="2761" spans="1:5" ht="25.5" customHeight="1">
      <c r="A2761" s="149" t="s">
        <v>40718</v>
      </c>
      <c r="B2761" s="149" t="s">
        <v>35237</v>
      </c>
      <c r="C2761" s="149" t="s">
        <v>40719</v>
      </c>
      <c r="D2761" s="149" t="s">
        <v>246</v>
      </c>
      <c r="E2761" s="150">
        <v>34.020000000000003</v>
      </c>
    </row>
    <row r="2762" spans="1:5" ht="25.5" customHeight="1">
      <c r="A2762" s="149" t="s">
        <v>40720</v>
      </c>
      <c r="B2762" s="149" t="s">
        <v>35237</v>
      </c>
      <c r="C2762" s="149" t="s">
        <v>40721</v>
      </c>
      <c r="D2762" s="149" t="s">
        <v>246</v>
      </c>
      <c r="E2762" s="150">
        <v>100.75</v>
      </c>
    </row>
    <row r="2763" spans="1:5" ht="25.5" customHeight="1">
      <c r="A2763" s="149" t="s">
        <v>40722</v>
      </c>
      <c r="B2763" s="149" t="s">
        <v>35237</v>
      </c>
      <c r="C2763" s="149" t="s">
        <v>40723</v>
      </c>
      <c r="D2763" s="149" t="s">
        <v>246</v>
      </c>
      <c r="E2763" s="150">
        <v>2.0099999999999998</v>
      </c>
    </row>
    <row r="2764" spans="1:5" ht="25.5" customHeight="1">
      <c r="A2764" s="149" t="s">
        <v>40724</v>
      </c>
      <c r="B2764" s="149" t="s">
        <v>35237</v>
      </c>
      <c r="C2764" s="149" t="s">
        <v>40725</v>
      </c>
      <c r="D2764" s="149" t="s">
        <v>246</v>
      </c>
      <c r="E2764" s="150">
        <v>4.0999999999999996</v>
      </c>
    </row>
    <row r="2765" spans="1:5" ht="25.5" customHeight="1">
      <c r="A2765" s="149" t="s">
        <v>40726</v>
      </c>
      <c r="B2765" s="149" t="s">
        <v>35237</v>
      </c>
      <c r="C2765" s="149" t="s">
        <v>40727</v>
      </c>
      <c r="D2765" s="149" t="s">
        <v>246</v>
      </c>
      <c r="E2765" s="150">
        <v>10.99</v>
      </c>
    </row>
    <row r="2766" spans="1:5" ht="25.5" customHeight="1">
      <c r="A2766" s="149" t="s">
        <v>40728</v>
      </c>
      <c r="B2766" s="149" t="s">
        <v>35237</v>
      </c>
      <c r="C2766" s="149" t="s">
        <v>40729</v>
      </c>
      <c r="D2766" s="149" t="s">
        <v>246</v>
      </c>
      <c r="E2766" s="150">
        <v>16.989999999999998</v>
      </c>
    </row>
    <row r="2767" spans="1:5" ht="25.5" customHeight="1">
      <c r="A2767" s="149" t="s">
        <v>40730</v>
      </c>
      <c r="B2767" s="149" t="s">
        <v>35237</v>
      </c>
      <c r="C2767" s="149" t="s">
        <v>40731</v>
      </c>
      <c r="D2767" s="149" t="s">
        <v>246</v>
      </c>
      <c r="E2767" s="150">
        <v>24.61</v>
      </c>
    </row>
    <row r="2768" spans="1:5" ht="25.5" customHeight="1">
      <c r="A2768" s="149" t="s">
        <v>40732</v>
      </c>
      <c r="B2768" s="149" t="s">
        <v>35237</v>
      </c>
      <c r="C2768" s="149" t="s">
        <v>40733</v>
      </c>
      <c r="D2768" s="149" t="s">
        <v>246</v>
      </c>
      <c r="E2768" s="150">
        <v>51.65</v>
      </c>
    </row>
    <row r="2769" spans="1:5" ht="25.5" customHeight="1">
      <c r="A2769" s="149" t="s">
        <v>40734</v>
      </c>
      <c r="B2769" s="149" t="s">
        <v>35237</v>
      </c>
      <c r="C2769" s="149" t="s">
        <v>40735</v>
      </c>
      <c r="D2769" s="149" t="s">
        <v>246</v>
      </c>
      <c r="E2769" s="150">
        <v>123.15</v>
      </c>
    </row>
    <row r="2770" spans="1:5" ht="25.5" customHeight="1">
      <c r="A2770" s="149" t="s">
        <v>40736</v>
      </c>
      <c r="B2770" s="149" t="s">
        <v>35237</v>
      </c>
      <c r="C2770" s="149" t="s">
        <v>40737</v>
      </c>
      <c r="D2770" s="149" t="s">
        <v>246</v>
      </c>
      <c r="E2770" s="150">
        <v>46.6</v>
      </c>
    </row>
    <row r="2771" spans="1:5" ht="25.5" customHeight="1">
      <c r="A2771" s="149" t="s">
        <v>40738</v>
      </c>
      <c r="B2771" s="149" t="s">
        <v>35237</v>
      </c>
      <c r="C2771" s="149" t="s">
        <v>40739</v>
      </c>
      <c r="D2771" s="149" t="s">
        <v>246</v>
      </c>
      <c r="E2771" s="150">
        <v>23.77</v>
      </c>
    </row>
    <row r="2772" spans="1:5" ht="25.5" customHeight="1">
      <c r="A2772" s="149" t="s">
        <v>40740</v>
      </c>
      <c r="B2772" s="149" t="s">
        <v>35237</v>
      </c>
      <c r="C2772" s="149" t="s">
        <v>40741</v>
      </c>
      <c r="D2772" s="149" t="s">
        <v>246</v>
      </c>
      <c r="E2772" s="150">
        <v>226.04</v>
      </c>
    </row>
    <row r="2773" spans="1:5" ht="25.5" customHeight="1">
      <c r="A2773" s="149" t="s">
        <v>40742</v>
      </c>
      <c r="B2773" s="149" t="s">
        <v>35237</v>
      </c>
      <c r="C2773" s="149" t="s">
        <v>40743</v>
      </c>
      <c r="D2773" s="149" t="s">
        <v>246</v>
      </c>
      <c r="E2773" s="150">
        <v>519.94000000000005</v>
      </c>
    </row>
    <row r="2774" spans="1:5" ht="38.25" customHeight="1">
      <c r="A2774" s="149" t="s">
        <v>40744</v>
      </c>
      <c r="B2774" s="149" t="s">
        <v>35237</v>
      </c>
      <c r="C2774" s="149" t="s">
        <v>40745</v>
      </c>
      <c r="D2774" s="149" t="s">
        <v>246</v>
      </c>
      <c r="E2774" s="150">
        <v>9.89</v>
      </c>
    </row>
    <row r="2775" spans="1:5" ht="25.5" customHeight="1">
      <c r="A2775" s="149" t="s">
        <v>40746</v>
      </c>
      <c r="B2775" s="149" t="s">
        <v>35237</v>
      </c>
      <c r="C2775" s="149" t="s">
        <v>40747</v>
      </c>
      <c r="D2775" s="149" t="s">
        <v>246</v>
      </c>
      <c r="E2775" s="150">
        <v>501.57</v>
      </c>
    </row>
    <row r="2776" spans="1:5" ht="12.75" customHeight="1">
      <c r="A2776" s="149" t="s">
        <v>40748</v>
      </c>
      <c r="B2776" s="149" t="s">
        <v>35237</v>
      </c>
      <c r="C2776" s="149" t="s">
        <v>40749</v>
      </c>
      <c r="D2776" s="149" t="s">
        <v>246</v>
      </c>
      <c r="E2776" s="150">
        <v>43.19</v>
      </c>
    </row>
    <row r="2777" spans="1:5" ht="38.25" customHeight="1">
      <c r="A2777" s="149" t="s">
        <v>40750</v>
      </c>
      <c r="B2777" s="149" t="s">
        <v>35237</v>
      </c>
      <c r="C2777" s="149" t="s">
        <v>40751</v>
      </c>
      <c r="D2777" s="149" t="s">
        <v>246</v>
      </c>
      <c r="E2777" s="150">
        <v>22.85</v>
      </c>
    </row>
    <row r="2778" spans="1:5" ht="12.75" customHeight="1">
      <c r="A2778" s="149" t="s">
        <v>220</v>
      </c>
      <c r="B2778" s="149" t="s">
        <v>35237</v>
      </c>
      <c r="C2778" s="149" t="s">
        <v>221</v>
      </c>
      <c r="D2778" s="149" t="s">
        <v>246</v>
      </c>
      <c r="E2778" s="150">
        <v>24.47</v>
      </c>
    </row>
    <row r="2779" spans="1:5" ht="25.5" customHeight="1">
      <c r="A2779" s="149" t="s">
        <v>40752</v>
      </c>
      <c r="B2779" s="149" t="s">
        <v>35237</v>
      </c>
      <c r="C2779" s="149" t="s">
        <v>40753</v>
      </c>
      <c r="D2779" s="149" t="s">
        <v>246</v>
      </c>
      <c r="E2779" s="150">
        <v>11.37</v>
      </c>
    </row>
    <row r="2780" spans="1:5" ht="38.25" customHeight="1">
      <c r="A2780" s="149" t="s">
        <v>40754</v>
      </c>
      <c r="B2780" s="149" t="s">
        <v>35237</v>
      </c>
      <c r="C2780" s="149" t="s">
        <v>40755</v>
      </c>
      <c r="D2780" s="149" t="s">
        <v>246</v>
      </c>
      <c r="E2780" s="150">
        <v>147.94</v>
      </c>
    </row>
    <row r="2781" spans="1:5" ht="51" customHeight="1">
      <c r="A2781" s="149" t="s">
        <v>40756</v>
      </c>
      <c r="B2781" s="149" t="s">
        <v>35237</v>
      </c>
      <c r="C2781" s="149" t="s">
        <v>40757</v>
      </c>
      <c r="D2781" s="149" t="s">
        <v>246</v>
      </c>
      <c r="E2781" s="150">
        <v>332.08</v>
      </c>
    </row>
    <row r="2782" spans="1:5" ht="51" customHeight="1">
      <c r="A2782" s="149" t="s">
        <v>40758</v>
      </c>
      <c r="B2782" s="149" t="s">
        <v>35237</v>
      </c>
      <c r="C2782" s="149" t="s">
        <v>40759</v>
      </c>
      <c r="D2782" s="149" t="s">
        <v>246</v>
      </c>
      <c r="E2782" s="150">
        <v>418.17</v>
      </c>
    </row>
    <row r="2783" spans="1:5" ht="38.25" customHeight="1">
      <c r="A2783" s="149" t="s">
        <v>40760</v>
      </c>
      <c r="B2783" s="149" t="s">
        <v>35237</v>
      </c>
      <c r="C2783" s="149" t="s">
        <v>40761</v>
      </c>
      <c r="D2783" s="149" t="s">
        <v>246</v>
      </c>
      <c r="E2783" s="150">
        <v>486.29</v>
      </c>
    </row>
    <row r="2784" spans="1:5" ht="38.25" customHeight="1">
      <c r="A2784" s="149" t="s">
        <v>40762</v>
      </c>
      <c r="B2784" s="149" t="s">
        <v>35237</v>
      </c>
      <c r="C2784" s="149" t="s">
        <v>40763</v>
      </c>
      <c r="D2784" s="149" t="s">
        <v>246</v>
      </c>
      <c r="E2784" s="150">
        <v>584.67999999999995</v>
      </c>
    </row>
    <row r="2785" spans="1:5" ht="51" customHeight="1">
      <c r="A2785" s="149" t="s">
        <v>40764</v>
      </c>
      <c r="B2785" s="149" t="s">
        <v>35237</v>
      </c>
      <c r="C2785" s="149" t="s">
        <v>40765</v>
      </c>
      <c r="D2785" s="149" t="s">
        <v>246</v>
      </c>
      <c r="E2785" s="150">
        <v>313.61</v>
      </c>
    </row>
    <row r="2786" spans="1:5" ht="38.25" customHeight="1">
      <c r="A2786" s="149" t="s">
        <v>40766</v>
      </c>
      <c r="B2786" s="149" t="s">
        <v>35237</v>
      </c>
      <c r="C2786" s="149" t="s">
        <v>40767</v>
      </c>
      <c r="D2786" s="149" t="s">
        <v>246</v>
      </c>
      <c r="E2786" s="150">
        <v>994.33</v>
      </c>
    </row>
    <row r="2787" spans="1:5" ht="38.25" customHeight="1">
      <c r="A2787" s="149" t="s">
        <v>40768</v>
      </c>
      <c r="B2787" s="149" t="s">
        <v>35237</v>
      </c>
      <c r="C2787" s="149" t="s">
        <v>40769</v>
      </c>
      <c r="D2787" s="149" t="s">
        <v>246</v>
      </c>
      <c r="E2787" s="150">
        <v>1094.0899999999999</v>
      </c>
    </row>
    <row r="2788" spans="1:5" ht="25.5" customHeight="1">
      <c r="A2788" s="149" t="s">
        <v>40770</v>
      </c>
      <c r="B2788" s="149" t="s">
        <v>35237</v>
      </c>
      <c r="C2788" s="149" t="s">
        <v>40771</v>
      </c>
      <c r="D2788" s="149" t="s">
        <v>4500</v>
      </c>
      <c r="E2788" s="150">
        <v>3.2069999999999999</v>
      </c>
    </row>
    <row r="2789" spans="1:5" ht="25.5" customHeight="1">
      <c r="A2789" s="149" t="s">
        <v>40772</v>
      </c>
      <c r="B2789" s="149" t="s">
        <v>35237</v>
      </c>
      <c r="C2789" s="149" t="s">
        <v>40773</v>
      </c>
      <c r="D2789" s="149" t="s">
        <v>4500</v>
      </c>
      <c r="E2789" s="150">
        <v>3.206</v>
      </c>
    </row>
    <row r="2790" spans="1:5" ht="25.5" customHeight="1">
      <c r="A2790" s="149" t="s">
        <v>40774</v>
      </c>
      <c r="B2790" s="149" t="s">
        <v>35237</v>
      </c>
      <c r="C2790" s="149" t="s">
        <v>40775</v>
      </c>
      <c r="D2790" s="149" t="s">
        <v>4500</v>
      </c>
      <c r="E2790" s="150">
        <v>2.87</v>
      </c>
    </row>
    <row r="2791" spans="1:5" ht="25.5" customHeight="1">
      <c r="A2791" s="149" t="s">
        <v>40776</v>
      </c>
      <c r="B2791" s="149" t="s">
        <v>35237</v>
      </c>
      <c r="C2791" s="149" t="s">
        <v>40777</v>
      </c>
      <c r="D2791" s="149" t="s">
        <v>4500</v>
      </c>
      <c r="E2791" s="150">
        <v>3.7440000000000002</v>
      </c>
    </row>
    <row r="2792" spans="1:5" ht="25.5" customHeight="1">
      <c r="A2792" s="149" t="s">
        <v>40778</v>
      </c>
      <c r="B2792" s="149" t="s">
        <v>35237</v>
      </c>
      <c r="C2792" s="149" t="s">
        <v>40779</v>
      </c>
      <c r="D2792" s="149" t="s">
        <v>4500</v>
      </c>
      <c r="E2792" s="150">
        <v>2.87</v>
      </c>
    </row>
    <row r="2793" spans="1:5" ht="25.5" customHeight="1">
      <c r="A2793" s="149" t="s">
        <v>40780</v>
      </c>
      <c r="B2793" s="149" t="s">
        <v>35237</v>
      </c>
      <c r="C2793" s="149" t="s">
        <v>40781</v>
      </c>
      <c r="D2793" s="149" t="s">
        <v>4500</v>
      </c>
      <c r="E2793" s="150">
        <v>3.3439999999999999</v>
      </c>
    </row>
    <row r="2794" spans="1:5" ht="25.5" customHeight="1">
      <c r="A2794" s="149" t="s">
        <v>40782</v>
      </c>
      <c r="B2794" s="149" t="s">
        <v>35237</v>
      </c>
      <c r="C2794" s="149" t="s">
        <v>40783</v>
      </c>
      <c r="D2794" s="149" t="s">
        <v>4500</v>
      </c>
      <c r="E2794" s="150">
        <v>2.8929999999999998</v>
      </c>
    </row>
    <row r="2795" spans="1:5" ht="25.5" customHeight="1">
      <c r="A2795" s="149" t="s">
        <v>40784</v>
      </c>
      <c r="B2795" s="149" t="s">
        <v>35237</v>
      </c>
      <c r="C2795" s="149" t="s">
        <v>40785</v>
      </c>
      <c r="D2795" s="149" t="s">
        <v>4500</v>
      </c>
      <c r="E2795" s="150">
        <v>3.22</v>
      </c>
    </row>
    <row r="2796" spans="1:5" ht="25.5" customHeight="1">
      <c r="A2796" s="149" t="s">
        <v>40786</v>
      </c>
      <c r="B2796" s="149" t="s">
        <v>35237</v>
      </c>
      <c r="C2796" s="149" t="s">
        <v>40787</v>
      </c>
      <c r="D2796" s="149" t="s">
        <v>4500</v>
      </c>
      <c r="E2796" s="150">
        <v>2.68</v>
      </c>
    </row>
    <row r="2797" spans="1:5" ht="25.5" customHeight="1">
      <c r="A2797" s="149" t="s">
        <v>40788</v>
      </c>
      <c r="B2797" s="149" t="s">
        <v>35237</v>
      </c>
      <c r="C2797" s="149" t="s">
        <v>40789</v>
      </c>
      <c r="D2797" s="149" t="s">
        <v>4500</v>
      </c>
      <c r="E2797" s="150">
        <v>2.681</v>
      </c>
    </row>
    <row r="2798" spans="1:5" ht="25.5" customHeight="1">
      <c r="A2798" s="149" t="s">
        <v>40790</v>
      </c>
      <c r="B2798" s="149" t="s">
        <v>35237</v>
      </c>
      <c r="C2798" s="149" t="s">
        <v>40791</v>
      </c>
      <c r="D2798" s="149" t="s">
        <v>4500</v>
      </c>
      <c r="E2798" s="150">
        <v>3.3</v>
      </c>
    </row>
    <row r="2799" spans="1:5" ht="25.5" customHeight="1">
      <c r="A2799" s="149" t="s">
        <v>40792</v>
      </c>
      <c r="B2799" s="149" t="s">
        <v>35237</v>
      </c>
      <c r="C2799" s="149" t="s">
        <v>40793</v>
      </c>
      <c r="D2799" s="149" t="s">
        <v>246</v>
      </c>
      <c r="E2799" s="150">
        <v>18.79</v>
      </c>
    </row>
    <row r="2800" spans="1:5" ht="25.5" customHeight="1">
      <c r="A2800" s="149" t="s">
        <v>40794</v>
      </c>
      <c r="B2800" s="149" t="s">
        <v>35237</v>
      </c>
      <c r="C2800" s="149" t="s">
        <v>40795</v>
      </c>
      <c r="D2800" s="149" t="s">
        <v>246</v>
      </c>
      <c r="E2800" s="150">
        <v>12.79</v>
      </c>
    </row>
    <row r="2801" spans="1:5" ht="25.5" customHeight="1">
      <c r="A2801" s="149" t="s">
        <v>40796</v>
      </c>
      <c r="B2801" s="149" t="s">
        <v>35237</v>
      </c>
      <c r="C2801" s="149" t="s">
        <v>40797</v>
      </c>
      <c r="D2801" s="149" t="s">
        <v>246</v>
      </c>
      <c r="E2801" s="150">
        <v>38.42</v>
      </c>
    </row>
    <row r="2802" spans="1:5" ht="25.5" customHeight="1">
      <c r="A2802" s="149" t="s">
        <v>40798</v>
      </c>
      <c r="B2802" s="149" t="s">
        <v>35237</v>
      </c>
      <c r="C2802" s="149" t="s">
        <v>40799</v>
      </c>
      <c r="D2802" s="149" t="s">
        <v>246</v>
      </c>
      <c r="E2802" s="150">
        <v>25.55</v>
      </c>
    </row>
    <row r="2803" spans="1:5" ht="25.5" customHeight="1">
      <c r="A2803" s="149" t="s">
        <v>40800</v>
      </c>
      <c r="B2803" s="149" t="s">
        <v>35237</v>
      </c>
      <c r="C2803" s="149" t="s">
        <v>40801</v>
      </c>
      <c r="D2803" s="149" t="s">
        <v>246</v>
      </c>
      <c r="E2803" s="150">
        <v>60.08</v>
      </c>
    </row>
    <row r="2804" spans="1:5" ht="25.5" customHeight="1">
      <c r="A2804" s="149" t="s">
        <v>40802</v>
      </c>
      <c r="B2804" s="149" t="s">
        <v>35237</v>
      </c>
      <c r="C2804" s="149" t="s">
        <v>40803</v>
      </c>
      <c r="D2804" s="149" t="s">
        <v>246</v>
      </c>
      <c r="E2804" s="150">
        <v>30.47</v>
      </c>
    </row>
    <row r="2805" spans="1:5" ht="25.5" customHeight="1">
      <c r="A2805" s="149" t="s">
        <v>40804</v>
      </c>
      <c r="B2805" s="149" t="s">
        <v>35237</v>
      </c>
      <c r="C2805" s="149" t="s">
        <v>40805</v>
      </c>
      <c r="D2805" s="149" t="s">
        <v>246</v>
      </c>
      <c r="E2805" s="150">
        <v>10.17</v>
      </c>
    </row>
    <row r="2806" spans="1:5" ht="25.5" customHeight="1">
      <c r="A2806" s="149" t="s">
        <v>40806</v>
      </c>
      <c r="B2806" s="149" t="s">
        <v>35237</v>
      </c>
      <c r="C2806" s="149" t="s">
        <v>40807</v>
      </c>
      <c r="D2806" s="149" t="s">
        <v>246</v>
      </c>
      <c r="E2806" s="150">
        <v>26.79</v>
      </c>
    </row>
    <row r="2807" spans="1:5" ht="25.5" customHeight="1">
      <c r="A2807" s="149" t="s">
        <v>40808</v>
      </c>
      <c r="B2807" s="149" t="s">
        <v>35237</v>
      </c>
      <c r="C2807" s="149" t="s">
        <v>40809</v>
      </c>
      <c r="D2807" s="149" t="s">
        <v>246</v>
      </c>
      <c r="E2807" s="150">
        <v>19.88</v>
      </c>
    </row>
    <row r="2808" spans="1:5" ht="25.5" customHeight="1">
      <c r="A2808" s="149" t="s">
        <v>40810</v>
      </c>
      <c r="B2808" s="149" t="s">
        <v>35237</v>
      </c>
      <c r="C2808" s="149" t="s">
        <v>40811</v>
      </c>
      <c r="D2808" s="149" t="s">
        <v>246</v>
      </c>
      <c r="E2808" s="150">
        <v>17.8</v>
      </c>
    </row>
    <row r="2809" spans="1:5" ht="38.25" customHeight="1">
      <c r="A2809" s="149" t="s">
        <v>40812</v>
      </c>
      <c r="B2809" s="149" t="s">
        <v>35237</v>
      </c>
      <c r="C2809" s="149" t="s">
        <v>40813</v>
      </c>
      <c r="D2809" s="149" t="s">
        <v>246</v>
      </c>
      <c r="E2809" s="150">
        <v>25.02</v>
      </c>
    </row>
    <row r="2810" spans="1:5" ht="12.75" customHeight="1">
      <c r="A2810" s="149" t="s">
        <v>40814</v>
      </c>
      <c r="B2810" s="149" t="s">
        <v>35237</v>
      </c>
      <c r="C2810" s="149" t="s">
        <v>40815</v>
      </c>
      <c r="D2810" s="149" t="s">
        <v>246</v>
      </c>
      <c r="E2810" s="150">
        <v>70.7</v>
      </c>
    </row>
    <row r="2811" spans="1:5" ht="25.5" customHeight="1">
      <c r="A2811" s="149" t="s">
        <v>40816</v>
      </c>
      <c r="B2811" s="149" t="s">
        <v>35237</v>
      </c>
      <c r="C2811" s="149" t="s">
        <v>40817</v>
      </c>
      <c r="D2811" s="149" t="s">
        <v>246</v>
      </c>
      <c r="E2811" s="150">
        <v>193.06</v>
      </c>
    </row>
    <row r="2812" spans="1:5" ht="12.75" customHeight="1">
      <c r="A2812" s="149" t="s">
        <v>40818</v>
      </c>
      <c r="B2812" s="149" t="s">
        <v>35237</v>
      </c>
      <c r="C2812" s="149" t="s">
        <v>40819</v>
      </c>
      <c r="D2812" s="149" t="s">
        <v>246</v>
      </c>
      <c r="E2812" s="150">
        <v>8.36</v>
      </c>
    </row>
    <row r="2813" spans="1:5" ht="25.5" customHeight="1">
      <c r="A2813" s="149" t="s">
        <v>40820</v>
      </c>
      <c r="B2813" s="149" t="s">
        <v>35237</v>
      </c>
      <c r="C2813" s="149" t="s">
        <v>40821</v>
      </c>
      <c r="D2813" s="149" t="s">
        <v>246</v>
      </c>
      <c r="E2813" s="150">
        <v>31</v>
      </c>
    </row>
    <row r="2814" spans="1:5" ht="25.5" customHeight="1">
      <c r="A2814" s="149" t="s">
        <v>40822</v>
      </c>
      <c r="B2814" s="149" t="s">
        <v>35237</v>
      </c>
      <c r="C2814" s="149" t="s">
        <v>40823</v>
      </c>
      <c r="D2814" s="149" t="s">
        <v>246</v>
      </c>
      <c r="E2814" s="150">
        <v>7.89</v>
      </c>
    </row>
    <row r="2815" spans="1:5" ht="38.25" customHeight="1">
      <c r="A2815" s="149" t="s">
        <v>40824</v>
      </c>
      <c r="B2815" s="149" t="s">
        <v>35237</v>
      </c>
      <c r="C2815" s="149" t="s">
        <v>40825</v>
      </c>
      <c r="D2815" s="149" t="s">
        <v>246</v>
      </c>
      <c r="E2815" s="150">
        <v>7.49</v>
      </c>
    </row>
    <row r="2816" spans="1:5" ht="25.5" customHeight="1">
      <c r="A2816" s="149" t="s">
        <v>40826</v>
      </c>
      <c r="B2816" s="149" t="s">
        <v>35237</v>
      </c>
      <c r="C2816" s="149" t="s">
        <v>40827</v>
      </c>
      <c r="D2816" s="149" t="s">
        <v>246</v>
      </c>
      <c r="E2816" s="150">
        <v>7.28</v>
      </c>
    </row>
    <row r="2817" spans="1:5" ht="25.5" customHeight="1">
      <c r="A2817" s="149" t="s">
        <v>40828</v>
      </c>
      <c r="B2817" s="149" t="s">
        <v>35237</v>
      </c>
      <c r="C2817" s="149" t="s">
        <v>40829</v>
      </c>
      <c r="D2817" s="149" t="s">
        <v>246</v>
      </c>
      <c r="E2817" s="150">
        <v>7.41</v>
      </c>
    </row>
    <row r="2818" spans="1:5" ht="25.5" customHeight="1">
      <c r="A2818" s="149" t="s">
        <v>40830</v>
      </c>
      <c r="B2818" s="149" t="s">
        <v>35237</v>
      </c>
      <c r="C2818" s="149" t="s">
        <v>40831</v>
      </c>
      <c r="D2818" s="149" t="s">
        <v>246</v>
      </c>
      <c r="E2818" s="150">
        <v>273.61</v>
      </c>
    </row>
    <row r="2819" spans="1:5" ht="25.5" customHeight="1">
      <c r="A2819" s="149" t="s">
        <v>40832</v>
      </c>
      <c r="B2819" s="149" t="s">
        <v>35237</v>
      </c>
      <c r="C2819" s="149" t="s">
        <v>40833</v>
      </c>
      <c r="D2819" s="149" t="s">
        <v>246</v>
      </c>
      <c r="E2819" s="150">
        <v>6.67</v>
      </c>
    </row>
    <row r="2820" spans="1:5" ht="25.5" customHeight="1">
      <c r="A2820" s="149" t="s">
        <v>40834</v>
      </c>
      <c r="B2820" s="149" t="s">
        <v>35237</v>
      </c>
      <c r="C2820" s="149" t="s">
        <v>40835</v>
      </c>
      <c r="D2820" s="149" t="s">
        <v>246</v>
      </c>
      <c r="E2820" s="150">
        <v>53.82</v>
      </c>
    </row>
    <row r="2821" spans="1:5" ht="38.25" customHeight="1">
      <c r="A2821" s="149" t="s">
        <v>40836</v>
      </c>
      <c r="B2821" s="149" t="s">
        <v>35237</v>
      </c>
      <c r="C2821" s="149" t="s">
        <v>40837</v>
      </c>
      <c r="D2821" s="149" t="s">
        <v>1309</v>
      </c>
      <c r="E2821" s="150">
        <v>98.02</v>
      </c>
    </row>
    <row r="2822" spans="1:5" ht="38.25" customHeight="1">
      <c r="A2822" s="149" t="s">
        <v>40838</v>
      </c>
      <c r="B2822" s="149" t="s">
        <v>35237</v>
      </c>
      <c r="C2822" s="149" t="s">
        <v>40839</v>
      </c>
      <c r="D2822" s="149" t="s">
        <v>1309</v>
      </c>
      <c r="E2822" s="150">
        <v>146.79</v>
      </c>
    </row>
    <row r="2823" spans="1:5" ht="38.25" customHeight="1">
      <c r="A2823" s="149" t="s">
        <v>40840</v>
      </c>
      <c r="B2823" s="149" t="s">
        <v>35237</v>
      </c>
      <c r="C2823" s="149" t="s">
        <v>40841</v>
      </c>
      <c r="D2823" s="149" t="s">
        <v>1309</v>
      </c>
      <c r="E2823" s="150">
        <v>103.22</v>
      </c>
    </row>
    <row r="2824" spans="1:5" ht="38.25" customHeight="1">
      <c r="A2824" s="149" t="s">
        <v>40842</v>
      </c>
      <c r="B2824" s="149" t="s">
        <v>35237</v>
      </c>
      <c r="C2824" s="149" t="s">
        <v>40843</v>
      </c>
      <c r="D2824" s="149" t="s">
        <v>1309</v>
      </c>
      <c r="E2824" s="150">
        <v>158.87</v>
      </c>
    </row>
    <row r="2825" spans="1:5" ht="38.25" customHeight="1">
      <c r="A2825" s="149" t="s">
        <v>40844</v>
      </c>
      <c r="B2825" s="149" t="s">
        <v>35237</v>
      </c>
      <c r="C2825" s="149" t="s">
        <v>40845</v>
      </c>
      <c r="D2825" s="149" t="s">
        <v>1309</v>
      </c>
      <c r="E2825" s="150">
        <v>210</v>
      </c>
    </row>
    <row r="2826" spans="1:5" ht="38.25" customHeight="1">
      <c r="A2826" s="149" t="s">
        <v>40846</v>
      </c>
      <c r="B2826" s="149" t="s">
        <v>35237</v>
      </c>
      <c r="C2826" s="149" t="s">
        <v>40847</v>
      </c>
      <c r="D2826" s="149" t="s">
        <v>1309</v>
      </c>
      <c r="E2826" s="150">
        <v>267</v>
      </c>
    </row>
    <row r="2827" spans="1:5" ht="38.25" customHeight="1">
      <c r="A2827" s="149" t="s">
        <v>40848</v>
      </c>
      <c r="B2827" s="149" t="s">
        <v>35237</v>
      </c>
      <c r="C2827" s="149" t="s">
        <v>40849</v>
      </c>
      <c r="D2827" s="149" t="s">
        <v>1309</v>
      </c>
      <c r="E2827" s="150">
        <v>246</v>
      </c>
    </row>
    <row r="2828" spans="1:5" ht="38.25" customHeight="1">
      <c r="A2828" s="149" t="s">
        <v>40850</v>
      </c>
      <c r="B2828" s="149" t="s">
        <v>35237</v>
      </c>
      <c r="C2828" s="149" t="s">
        <v>40851</v>
      </c>
      <c r="D2828" s="149" t="s">
        <v>1309</v>
      </c>
      <c r="E2828" s="150">
        <v>320</v>
      </c>
    </row>
    <row r="2829" spans="1:5" ht="25.5" customHeight="1">
      <c r="A2829" s="149" t="s">
        <v>40852</v>
      </c>
      <c r="B2829" s="149" t="s">
        <v>35237</v>
      </c>
      <c r="C2829" s="149" t="s">
        <v>40853</v>
      </c>
      <c r="D2829" s="149" t="s">
        <v>4500</v>
      </c>
      <c r="E2829" s="150">
        <v>2.9889999999999999</v>
      </c>
    </row>
    <row r="2830" spans="1:5" ht="25.5" customHeight="1">
      <c r="A2830" s="149" t="s">
        <v>40854</v>
      </c>
      <c r="B2830" s="149" t="s">
        <v>35237</v>
      </c>
      <c r="C2830" s="149" t="s">
        <v>40855</v>
      </c>
      <c r="D2830" s="149" t="s">
        <v>4500</v>
      </c>
      <c r="E2830" s="150">
        <v>2.9390000000000001</v>
      </c>
    </row>
    <row r="2831" spans="1:5" ht="25.5" customHeight="1">
      <c r="A2831" s="149" t="s">
        <v>40856</v>
      </c>
      <c r="B2831" s="149" t="s">
        <v>35237</v>
      </c>
      <c r="C2831" s="149" t="s">
        <v>40857</v>
      </c>
      <c r="D2831" s="149" t="s">
        <v>4500</v>
      </c>
      <c r="E2831" s="150">
        <v>2.8959999999999999</v>
      </c>
    </row>
    <row r="2832" spans="1:5" ht="25.5" customHeight="1">
      <c r="A2832" s="149" t="s">
        <v>40858</v>
      </c>
      <c r="B2832" s="149" t="s">
        <v>35237</v>
      </c>
      <c r="C2832" s="149" t="s">
        <v>40859</v>
      </c>
      <c r="D2832" s="149" t="s">
        <v>4500</v>
      </c>
      <c r="E2832" s="150">
        <v>2.7890000000000001</v>
      </c>
    </row>
    <row r="2833" spans="1:5" ht="25.5" customHeight="1">
      <c r="A2833" s="149" t="s">
        <v>40860</v>
      </c>
      <c r="B2833" s="149" t="s">
        <v>35237</v>
      </c>
      <c r="C2833" s="149" t="s">
        <v>40861</v>
      </c>
      <c r="D2833" s="149" t="s">
        <v>4500</v>
      </c>
      <c r="E2833" s="150">
        <v>2.8450000000000002</v>
      </c>
    </row>
    <row r="2834" spans="1:5" ht="25.5" customHeight="1">
      <c r="A2834" s="149" t="s">
        <v>40862</v>
      </c>
      <c r="B2834" s="149" t="s">
        <v>35237</v>
      </c>
      <c r="C2834" s="149" t="s">
        <v>40863</v>
      </c>
      <c r="D2834" s="149" t="s">
        <v>4500</v>
      </c>
      <c r="E2834" s="150">
        <v>2.601</v>
      </c>
    </row>
    <row r="2835" spans="1:5" ht="25.5" customHeight="1">
      <c r="A2835" s="149" t="s">
        <v>40864</v>
      </c>
      <c r="B2835" s="149" t="s">
        <v>35237</v>
      </c>
      <c r="C2835" s="149" t="s">
        <v>40865</v>
      </c>
      <c r="D2835" s="149" t="s">
        <v>4500</v>
      </c>
      <c r="E2835" s="150">
        <v>2.7280000000000002</v>
      </c>
    </row>
    <row r="2836" spans="1:5" ht="38.25" customHeight="1">
      <c r="A2836" s="149" t="s">
        <v>40866</v>
      </c>
      <c r="B2836" s="149" t="s">
        <v>35237</v>
      </c>
      <c r="C2836" s="149" t="s">
        <v>40867</v>
      </c>
      <c r="D2836" s="149" t="s">
        <v>81</v>
      </c>
      <c r="E2836" s="150">
        <v>30</v>
      </c>
    </row>
    <row r="2837" spans="1:5" ht="38.25" customHeight="1">
      <c r="A2837" s="149" t="s">
        <v>40868</v>
      </c>
      <c r="B2837" s="149" t="s">
        <v>35237</v>
      </c>
      <c r="C2837" s="149" t="s">
        <v>40869</v>
      </c>
      <c r="D2837" s="149" t="s">
        <v>81</v>
      </c>
      <c r="E2837" s="150">
        <v>40.5</v>
      </c>
    </row>
    <row r="2838" spans="1:5" ht="38.25" customHeight="1">
      <c r="A2838" s="149" t="s">
        <v>40870</v>
      </c>
      <c r="B2838" s="149" t="s">
        <v>35237</v>
      </c>
      <c r="C2838" s="149" t="s">
        <v>40871</v>
      </c>
      <c r="D2838" s="149" t="s">
        <v>81</v>
      </c>
      <c r="E2838" s="150">
        <v>54</v>
      </c>
    </row>
    <row r="2839" spans="1:5" ht="38.25" customHeight="1">
      <c r="A2839" s="149" t="s">
        <v>40872</v>
      </c>
      <c r="B2839" s="149" t="s">
        <v>35237</v>
      </c>
      <c r="C2839" s="149" t="s">
        <v>40873</v>
      </c>
      <c r="D2839" s="149" t="s">
        <v>81</v>
      </c>
      <c r="E2839" s="150">
        <v>64</v>
      </c>
    </row>
    <row r="2840" spans="1:5" ht="38.25" customHeight="1">
      <c r="A2840" s="149" t="s">
        <v>40874</v>
      </c>
      <c r="B2840" s="149" t="s">
        <v>35237</v>
      </c>
      <c r="C2840" s="149" t="s">
        <v>40875</v>
      </c>
      <c r="D2840" s="149" t="s">
        <v>81</v>
      </c>
      <c r="E2840" s="150">
        <v>74</v>
      </c>
    </row>
    <row r="2841" spans="1:5" ht="38.25" customHeight="1">
      <c r="A2841" s="149" t="s">
        <v>40876</v>
      </c>
      <c r="B2841" s="149" t="s">
        <v>35237</v>
      </c>
      <c r="C2841" s="149" t="s">
        <v>40877</v>
      </c>
      <c r="D2841" s="149" t="s">
        <v>81</v>
      </c>
      <c r="E2841" s="150">
        <v>95</v>
      </c>
    </row>
    <row r="2842" spans="1:5" ht="38.25" customHeight="1">
      <c r="A2842" s="149" t="s">
        <v>40878</v>
      </c>
      <c r="B2842" s="149" t="s">
        <v>35237</v>
      </c>
      <c r="C2842" s="149" t="s">
        <v>40879</v>
      </c>
      <c r="D2842" s="149" t="s">
        <v>81</v>
      </c>
      <c r="E2842" s="150">
        <v>142.07</v>
      </c>
    </row>
    <row r="2843" spans="1:5" ht="38.25" customHeight="1">
      <c r="A2843" s="149" t="s">
        <v>40880</v>
      </c>
      <c r="B2843" s="149" t="s">
        <v>35237</v>
      </c>
      <c r="C2843" s="149" t="s">
        <v>40881</v>
      </c>
      <c r="D2843" s="149" t="s">
        <v>81</v>
      </c>
      <c r="E2843" s="150">
        <v>182</v>
      </c>
    </row>
    <row r="2844" spans="1:5" ht="38.25" customHeight="1">
      <c r="A2844" s="149" t="s">
        <v>40882</v>
      </c>
      <c r="B2844" s="149" t="s">
        <v>35237</v>
      </c>
      <c r="C2844" s="149" t="s">
        <v>40883</v>
      </c>
      <c r="D2844" s="149" t="s">
        <v>81</v>
      </c>
      <c r="E2844" s="150">
        <v>41</v>
      </c>
    </row>
    <row r="2845" spans="1:5" ht="38.25" customHeight="1">
      <c r="A2845" s="149" t="s">
        <v>40884</v>
      </c>
      <c r="B2845" s="149" t="s">
        <v>35237</v>
      </c>
      <c r="C2845" s="149" t="s">
        <v>40885</v>
      </c>
      <c r="D2845" s="149" t="s">
        <v>81</v>
      </c>
      <c r="E2845" s="150">
        <v>43</v>
      </c>
    </row>
    <row r="2846" spans="1:5" ht="38.25" customHeight="1">
      <c r="A2846" s="149" t="s">
        <v>40886</v>
      </c>
      <c r="B2846" s="149" t="s">
        <v>35237</v>
      </c>
      <c r="C2846" s="149" t="s">
        <v>40887</v>
      </c>
      <c r="D2846" s="149" t="s">
        <v>81</v>
      </c>
      <c r="E2846" s="150">
        <v>48</v>
      </c>
    </row>
    <row r="2847" spans="1:5" ht="38.25" customHeight="1">
      <c r="A2847" s="149" t="s">
        <v>40888</v>
      </c>
      <c r="B2847" s="149" t="s">
        <v>35237</v>
      </c>
      <c r="C2847" s="149" t="s">
        <v>40889</v>
      </c>
      <c r="D2847" s="149" t="s">
        <v>81</v>
      </c>
      <c r="E2847" s="150">
        <v>50</v>
      </c>
    </row>
    <row r="2848" spans="1:5" ht="38.25" customHeight="1">
      <c r="A2848" s="149" t="s">
        <v>40890</v>
      </c>
      <c r="B2848" s="149" t="s">
        <v>35237</v>
      </c>
      <c r="C2848" s="149" t="s">
        <v>40891</v>
      </c>
      <c r="D2848" s="149" t="s">
        <v>81</v>
      </c>
      <c r="E2848" s="150">
        <v>50</v>
      </c>
    </row>
    <row r="2849" spans="1:5" ht="38.25" customHeight="1">
      <c r="A2849" s="149" t="s">
        <v>40892</v>
      </c>
      <c r="B2849" s="149" t="s">
        <v>35237</v>
      </c>
      <c r="C2849" s="149" t="s">
        <v>40893</v>
      </c>
      <c r="D2849" s="149" t="s">
        <v>81</v>
      </c>
      <c r="E2849" s="150">
        <v>77</v>
      </c>
    </row>
    <row r="2850" spans="1:5" ht="38.25" customHeight="1">
      <c r="A2850" s="149" t="s">
        <v>40894</v>
      </c>
      <c r="B2850" s="149" t="s">
        <v>35237</v>
      </c>
      <c r="C2850" s="149" t="s">
        <v>40895</v>
      </c>
      <c r="D2850" s="149" t="s">
        <v>81</v>
      </c>
      <c r="E2850" s="150">
        <v>115</v>
      </c>
    </row>
    <row r="2851" spans="1:5" ht="38.25" customHeight="1">
      <c r="A2851" s="149" t="s">
        <v>40896</v>
      </c>
      <c r="B2851" s="149" t="s">
        <v>35237</v>
      </c>
      <c r="C2851" s="149" t="s">
        <v>40897</v>
      </c>
      <c r="D2851" s="149" t="s">
        <v>81</v>
      </c>
      <c r="E2851" s="150">
        <v>120</v>
      </c>
    </row>
    <row r="2852" spans="1:5" ht="38.25" customHeight="1">
      <c r="A2852" s="149" t="s">
        <v>40898</v>
      </c>
      <c r="B2852" s="149" t="s">
        <v>35237</v>
      </c>
      <c r="C2852" s="149" t="s">
        <v>40899</v>
      </c>
      <c r="D2852" s="149" t="s">
        <v>246</v>
      </c>
      <c r="E2852" s="150">
        <v>38</v>
      </c>
    </row>
    <row r="2853" spans="1:5" ht="38.25" customHeight="1">
      <c r="A2853" s="149" t="s">
        <v>40900</v>
      </c>
      <c r="B2853" s="149" t="s">
        <v>35237</v>
      </c>
      <c r="C2853" s="149" t="s">
        <v>40901</v>
      </c>
      <c r="D2853" s="149" t="s">
        <v>246</v>
      </c>
      <c r="E2853" s="150">
        <v>42.6</v>
      </c>
    </row>
    <row r="2854" spans="1:5" ht="38.25" customHeight="1">
      <c r="A2854" s="149" t="s">
        <v>40902</v>
      </c>
      <c r="B2854" s="149" t="s">
        <v>35237</v>
      </c>
      <c r="C2854" s="149" t="s">
        <v>40903</v>
      </c>
      <c r="D2854" s="149" t="s">
        <v>246</v>
      </c>
      <c r="E2854" s="150">
        <v>47</v>
      </c>
    </row>
    <row r="2855" spans="1:5" ht="38.25" customHeight="1">
      <c r="A2855" s="149" t="s">
        <v>40904</v>
      </c>
      <c r="B2855" s="149" t="s">
        <v>35237</v>
      </c>
      <c r="C2855" s="149" t="s">
        <v>40905</v>
      </c>
      <c r="D2855" s="149" t="s">
        <v>246</v>
      </c>
      <c r="E2855" s="150">
        <v>52</v>
      </c>
    </row>
    <row r="2856" spans="1:5" ht="38.25" customHeight="1">
      <c r="A2856" s="149" t="s">
        <v>40906</v>
      </c>
      <c r="B2856" s="149" t="s">
        <v>35237</v>
      </c>
      <c r="C2856" s="149" t="s">
        <v>40907</v>
      </c>
      <c r="D2856" s="149" t="s">
        <v>246</v>
      </c>
      <c r="E2856" s="150">
        <v>52</v>
      </c>
    </row>
    <row r="2857" spans="1:5" ht="38.25" customHeight="1">
      <c r="A2857" s="149" t="s">
        <v>40908</v>
      </c>
      <c r="B2857" s="149" t="s">
        <v>35237</v>
      </c>
      <c r="C2857" s="149" t="s">
        <v>40909</v>
      </c>
      <c r="D2857" s="149" t="s">
        <v>246</v>
      </c>
      <c r="E2857" s="150">
        <v>53</v>
      </c>
    </row>
    <row r="2858" spans="1:5" ht="38.25" customHeight="1">
      <c r="A2858" s="149" t="s">
        <v>40910</v>
      </c>
      <c r="B2858" s="149" t="s">
        <v>35237</v>
      </c>
      <c r="C2858" s="149" t="s">
        <v>40911</v>
      </c>
      <c r="D2858" s="149" t="s">
        <v>246</v>
      </c>
      <c r="E2858" s="150">
        <v>80</v>
      </c>
    </row>
    <row r="2859" spans="1:5" ht="38.25" customHeight="1">
      <c r="A2859" s="149" t="s">
        <v>40912</v>
      </c>
      <c r="B2859" s="149" t="s">
        <v>35237</v>
      </c>
      <c r="C2859" s="149" t="s">
        <v>40913</v>
      </c>
      <c r="D2859" s="149" t="s">
        <v>246</v>
      </c>
      <c r="E2859" s="150">
        <v>84</v>
      </c>
    </row>
    <row r="2860" spans="1:5" ht="51" customHeight="1">
      <c r="A2860" s="149" t="s">
        <v>40914</v>
      </c>
      <c r="B2860" s="149" t="s">
        <v>35237</v>
      </c>
      <c r="C2860" s="149" t="s">
        <v>40915</v>
      </c>
      <c r="D2860" s="149" t="s">
        <v>81</v>
      </c>
      <c r="E2860" s="150">
        <v>1966.32</v>
      </c>
    </row>
    <row r="2861" spans="1:5" ht="51" customHeight="1">
      <c r="A2861" s="149" t="s">
        <v>40916</v>
      </c>
      <c r="B2861" s="149" t="s">
        <v>35237</v>
      </c>
      <c r="C2861" s="149" t="s">
        <v>40917</v>
      </c>
      <c r="D2861" s="149" t="s">
        <v>81</v>
      </c>
      <c r="E2861" s="150">
        <v>2354.54</v>
      </c>
    </row>
    <row r="2862" spans="1:5" ht="51" customHeight="1">
      <c r="A2862" s="149" t="s">
        <v>40918</v>
      </c>
      <c r="B2862" s="149" t="s">
        <v>35237</v>
      </c>
      <c r="C2862" s="149" t="s">
        <v>40919</v>
      </c>
      <c r="D2862" s="149" t="s">
        <v>81</v>
      </c>
      <c r="E2862" s="150">
        <v>2756</v>
      </c>
    </row>
    <row r="2863" spans="1:5" ht="51" customHeight="1">
      <c r="A2863" s="149" t="s">
        <v>40920</v>
      </c>
      <c r="B2863" s="149" t="s">
        <v>35237</v>
      </c>
      <c r="C2863" s="149" t="s">
        <v>40921</v>
      </c>
      <c r="D2863" s="149" t="s">
        <v>81</v>
      </c>
      <c r="E2863" s="150">
        <v>3215.02</v>
      </c>
    </row>
    <row r="2864" spans="1:5" ht="51" customHeight="1">
      <c r="A2864" s="149" t="s">
        <v>40922</v>
      </c>
      <c r="B2864" s="149" t="s">
        <v>35237</v>
      </c>
      <c r="C2864" s="149" t="s">
        <v>40923</v>
      </c>
      <c r="D2864" s="149" t="s">
        <v>81</v>
      </c>
      <c r="E2864" s="150">
        <v>4214.26</v>
      </c>
    </row>
    <row r="2865" spans="1:5" ht="51" customHeight="1">
      <c r="A2865" s="149" t="s">
        <v>40924</v>
      </c>
      <c r="B2865" s="149" t="s">
        <v>35237</v>
      </c>
      <c r="C2865" s="149" t="s">
        <v>40925</v>
      </c>
      <c r="D2865" s="149" t="s">
        <v>81</v>
      </c>
      <c r="E2865" s="150">
        <v>1744.8</v>
      </c>
    </row>
    <row r="2866" spans="1:5" ht="51" customHeight="1">
      <c r="A2866" s="149" t="s">
        <v>40926</v>
      </c>
      <c r="B2866" s="149" t="s">
        <v>35237</v>
      </c>
      <c r="C2866" s="149" t="s">
        <v>40927</v>
      </c>
      <c r="D2866" s="149" t="s">
        <v>81</v>
      </c>
      <c r="E2866" s="150">
        <v>2025.25</v>
      </c>
    </row>
    <row r="2867" spans="1:5" ht="51" customHeight="1">
      <c r="A2867" s="149" t="s">
        <v>40928</v>
      </c>
      <c r="B2867" s="149" t="s">
        <v>35237</v>
      </c>
      <c r="C2867" s="149" t="s">
        <v>40929</v>
      </c>
      <c r="D2867" s="149" t="s">
        <v>81</v>
      </c>
      <c r="E2867" s="150">
        <v>2339.61</v>
      </c>
    </row>
    <row r="2868" spans="1:5" ht="51" customHeight="1">
      <c r="A2868" s="149" t="s">
        <v>40930</v>
      </c>
      <c r="B2868" s="149" t="s">
        <v>35237</v>
      </c>
      <c r="C2868" s="149" t="s">
        <v>40931</v>
      </c>
      <c r="D2868" s="149" t="s">
        <v>81</v>
      </c>
      <c r="E2868" s="150">
        <v>2750.45</v>
      </c>
    </row>
    <row r="2869" spans="1:5" ht="51" customHeight="1">
      <c r="A2869" s="149" t="s">
        <v>40932</v>
      </c>
      <c r="B2869" s="149" t="s">
        <v>35237</v>
      </c>
      <c r="C2869" s="149" t="s">
        <v>40933</v>
      </c>
      <c r="D2869" s="149" t="s">
        <v>81</v>
      </c>
      <c r="E2869" s="150">
        <v>3659.82</v>
      </c>
    </row>
    <row r="2870" spans="1:5" ht="25.5" customHeight="1">
      <c r="A2870" s="149" t="s">
        <v>40934</v>
      </c>
      <c r="B2870" s="149" t="s">
        <v>35237</v>
      </c>
      <c r="C2870" s="149" t="s">
        <v>6054</v>
      </c>
      <c r="D2870" s="149" t="s">
        <v>131</v>
      </c>
      <c r="E2870" s="150">
        <v>27.64</v>
      </c>
    </row>
    <row r="2871" spans="1:5" ht="25.5" customHeight="1">
      <c r="A2871" s="149" t="s">
        <v>40935</v>
      </c>
      <c r="B2871" s="149" t="s">
        <v>35237</v>
      </c>
      <c r="C2871" s="149" t="s">
        <v>40936</v>
      </c>
      <c r="D2871" s="149" t="s">
        <v>131</v>
      </c>
      <c r="E2871" s="150">
        <v>21.49</v>
      </c>
    </row>
    <row r="2872" spans="1:5" ht="25.5" customHeight="1">
      <c r="A2872" s="149" t="s">
        <v>40937</v>
      </c>
      <c r="B2872" s="149" t="s">
        <v>35237</v>
      </c>
      <c r="C2872" s="149" t="s">
        <v>40938</v>
      </c>
      <c r="D2872" s="149" t="s">
        <v>131</v>
      </c>
      <c r="E2872" s="150">
        <v>19.97</v>
      </c>
    </row>
    <row r="2873" spans="1:5" ht="25.5" customHeight="1">
      <c r="A2873" s="149" t="s">
        <v>40939</v>
      </c>
      <c r="B2873" s="149" t="s">
        <v>35237</v>
      </c>
      <c r="C2873" s="149" t="s">
        <v>40940</v>
      </c>
      <c r="D2873" s="149" t="s">
        <v>131</v>
      </c>
      <c r="E2873" s="150">
        <v>45.68</v>
      </c>
    </row>
    <row r="2874" spans="1:5" ht="25.5" customHeight="1">
      <c r="A2874" s="149" t="s">
        <v>40941</v>
      </c>
      <c r="B2874" s="149" t="s">
        <v>35237</v>
      </c>
      <c r="C2874" s="149" t="s">
        <v>40942</v>
      </c>
      <c r="D2874" s="149" t="s">
        <v>131</v>
      </c>
      <c r="E2874" s="150">
        <v>21.49</v>
      </c>
    </row>
    <row r="2875" spans="1:5" ht="25.5" customHeight="1">
      <c r="A2875" s="149" t="s">
        <v>40943</v>
      </c>
      <c r="B2875" s="149" t="s">
        <v>35237</v>
      </c>
      <c r="C2875" s="149" t="s">
        <v>40944</v>
      </c>
      <c r="D2875" s="149" t="s">
        <v>131</v>
      </c>
      <c r="E2875" s="150">
        <v>23.64</v>
      </c>
    </row>
    <row r="2876" spans="1:5" ht="38.25" customHeight="1">
      <c r="A2876" s="149" t="s">
        <v>40945</v>
      </c>
      <c r="B2876" s="149" t="s">
        <v>35237</v>
      </c>
      <c r="C2876" s="149" t="s">
        <v>40946</v>
      </c>
      <c r="D2876" s="149" t="s">
        <v>131</v>
      </c>
      <c r="E2876" s="150">
        <v>21.49</v>
      </c>
    </row>
    <row r="2877" spans="1:5" ht="38.25" customHeight="1">
      <c r="A2877" s="149" t="s">
        <v>40947</v>
      </c>
      <c r="B2877" s="149" t="s">
        <v>35237</v>
      </c>
      <c r="C2877" s="149" t="s">
        <v>40948</v>
      </c>
      <c r="D2877" s="149" t="s">
        <v>131</v>
      </c>
      <c r="E2877" s="150">
        <v>21.49</v>
      </c>
    </row>
    <row r="2878" spans="1:5" ht="38.25" customHeight="1">
      <c r="A2878" s="149" t="s">
        <v>40949</v>
      </c>
      <c r="B2878" s="149" t="s">
        <v>35237</v>
      </c>
      <c r="C2878" s="149" t="s">
        <v>40950</v>
      </c>
      <c r="D2878" s="149" t="s">
        <v>131</v>
      </c>
      <c r="E2878" s="150">
        <v>21.49</v>
      </c>
    </row>
    <row r="2879" spans="1:5" ht="25.5" customHeight="1">
      <c r="A2879" s="149" t="s">
        <v>40951</v>
      </c>
      <c r="B2879" s="149" t="s">
        <v>35237</v>
      </c>
      <c r="C2879" s="149" t="s">
        <v>40952</v>
      </c>
      <c r="D2879" s="149" t="s">
        <v>246</v>
      </c>
      <c r="E2879" s="150">
        <v>26.95</v>
      </c>
    </row>
    <row r="2880" spans="1:5" ht="12.75" customHeight="1">
      <c r="A2880" s="149" t="s">
        <v>40953</v>
      </c>
      <c r="B2880" s="149" t="s">
        <v>35237</v>
      </c>
      <c r="C2880" s="149" t="s">
        <v>40954</v>
      </c>
      <c r="D2880" s="149" t="s">
        <v>81</v>
      </c>
      <c r="E2880" s="150">
        <v>19</v>
      </c>
    </row>
    <row r="2881" spans="1:5" ht="12.75" customHeight="1">
      <c r="A2881" s="149" t="s">
        <v>40955</v>
      </c>
      <c r="B2881" s="149" t="s">
        <v>35237</v>
      </c>
      <c r="C2881" s="149" t="s">
        <v>40956</v>
      </c>
      <c r="D2881" s="149" t="s">
        <v>81</v>
      </c>
      <c r="E2881" s="150">
        <v>19</v>
      </c>
    </row>
    <row r="2882" spans="1:5" ht="25.5" customHeight="1">
      <c r="A2882" s="149" t="s">
        <v>40957</v>
      </c>
      <c r="B2882" s="149" t="s">
        <v>35237</v>
      </c>
      <c r="C2882" s="149" t="s">
        <v>40958</v>
      </c>
      <c r="D2882" s="149" t="s">
        <v>246</v>
      </c>
      <c r="E2882" s="150">
        <v>264</v>
      </c>
    </row>
    <row r="2883" spans="1:5" ht="25.5" customHeight="1">
      <c r="A2883" s="149" t="s">
        <v>40959</v>
      </c>
      <c r="B2883" s="149" t="s">
        <v>35237</v>
      </c>
      <c r="C2883" s="149" t="s">
        <v>40960</v>
      </c>
      <c r="D2883" s="149" t="s">
        <v>246</v>
      </c>
      <c r="E2883" s="150">
        <v>9.85</v>
      </c>
    </row>
    <row r="2884" spans="1:5" ht="12.75" customHeight="1">
      <c r="A2884" s="149" t="s">
        <v>40961</v>
      </c>
      <c r="B2884" s="149" t="s">
        <v>35237</v>
      </c>
      <c r="C2884" s="149" t="s">
        <v>40962</v>
      </c>
      <c r="D2884" s="149" t="s">
        <v>246</v>
      </c>
      <c r="E2884" s="150">
        <v>13.54</v>
      </c>
    </row>
    <row r="2885" spans="1:5" ht="25.5" customHeight="1">
      <c r="A2885" s="149" t="s">
        <v>40963</v>
      </c>
      <c r="B2885" s="149" t="s">
        <v>35237</v>
      </c>
      <c r="C2885" s="149" t="s">
        <v>40964</v>
      </c>
      <c r="D2885" s="149" t="s">
        <v>246</v>
      </c>
      <c r="E2885" s="150">
        <v>6.22</v>
      </c>
    </row>
    <row r="2886" spans="1:5" ht="12.75" customHeight="1">
      <c r="A2886" s="149" t="s">
        <v>40965</v>
      </c>
      <c r="B2886" s="149" t="s">
        <v>35237</v>
      </c>
      <c r="C2886" s="149" t="s">
        <v>40966</v>
      </c>
      <c r="D2886" s="149" t="s">
        <v>246</v>
      </c>
      <c r="E2886" s="150">
        <v>6.94</v>
      </c>
    </row>
    <row r="2887" spans="1:5" ht="12.75" customHeight="1">
      <c r="A2887" s="149" t="s">
        <v>40967</v>
      </c>
      <c r="B2887" s="149" t="s">
        <v>35237</v>
      </c>
      <c r="C2887" s="149" t="s">
        <v>40968</v>
      </c>
      <c r="D2887" s="149" t="s">
        <v>246</v>
      </c>
      <c r="E2887" s="150">
        <v>8.89</v>
      </c>
    </row>
    <row r="2888" spans="1:5" ht="12.75" customHeight="1">
      <c r="A2888" s="149" t="s">
        <v>40969</v>
      </c>
      <c r="B2888" s="149" t="s">
        <v>35237</v>
      </c>
      <c r="C2888" s="149" t="s">
        <v>40970</v>
      </c>
      <c r="D2888" s="149" t="s">
        <v>246</v>
      </c>
      <c r="E2888" s="150">
        <v>3.2549999999999999</v>
      </c>
    </row>
    <row r="2889" spans="1:5" ht="25.5" customHeight="1">
      <c r="A2889" s="149" t="s">
        <v>40971</v>
      </c>
      <c r="B2889" s="149" t="s">
        <v>35237</v>
      </c>
      <c r="C2889" s="149" t="s">
        <v>40972</v>
      </c>
      <c r="D2889" s="149" t="s">
        <v>246</v>
      </c>
      <c r="E2889" s="150">
        <v>115.15</v>
      </c>
    </row>
    <row r="2890" spans="1:5" ht="25.5" customHeight="1">
      <c r="A2890" s="149" t="s">
        <v>40973</v>
      </c>
      <c r="B2890" s="149" t="s">
        <v>35237</v>
      </c>
      <c r="C2890" s="149" t="s">
        <v>40974</v>
      </c>
      <c r="D2890" s="149" t="s">
        <v>246</v>
      </c>
      <c r="E2890" s="150">
        <v>114.94</v>
      </c>
    </row>
    <row r="2891" spans="1:5" ht="12.75" customHeight="1">
      <c r="A2891" s="149" t="s">
        <v>40975</v>
      </c>
      <c r="B2891" s="149" t="s">
        <v>35237</v>
      </c>
      <c r="C2891" s="149" t="s">
        <v>40976</v>
      </c>
      <c r="D2891" s="149" t="s">
        <v>246</v>
      </c>
      <c r="E2891" s="150">
        <v>9.5</v>
      </c>
    </row>
    <row r="2892" spans="1:5" ht="12.75" customHeight="1">
      <c r="A2892" s="149" t="s">
        <v>40977</v>
      </c>
      <c r="B2892" s="149" t="s">
        <v>35237</v>
      </c>
      <c r="C2892" s="149" t="s">
        <v>40978</v>
      </c>
      <c r="D2892" s="149" t="s">
        <v>246</v>
      </c>
      <c r="E2892" s="150">
        <v>4.2699999999999996</v>
      </c>
    </row>
    <row r="2893" spans="1:5" ht="25.5" customHeight="1">
      <c r="A2893" s="149" t="s">
        <v>40979</v>
      </c>
      <c r="B2893" s="149" t="s">
        <v>35237</v>
      </c>
      <c r="C2893" s="149" t="s">
        <v>40980</v>
      </c>
      <c r="D2893" s="149" t="s">
        <v>246</v>
      </c>
      <c r="E2893" s="150">
        <v>57.3</v>
      </c>
    </row>
    <row r="2894" spans="1:5" ht="25.5" customHeight="1">
      <c r="A2894" s="149" t="s">
        <v>40981</v>
      </c>
      <c r="B2894" s="149" t="s">
        <v>35237</v>
      </c>
      <c r="C2894" s="149" t="s">
        <v>40982</v>
      </c>
      <c r="D2894" s="149" t="s">
        <v>246</v>
      </c>
      <c r="E2894" s="150">
        <v>126.14</v>
      </c>
    </row>
    <row r="2895" spans="1:5" ht="25.5" customHeight="1">
      <c r="A2895" s="149" t="s">
        <v>40983</v>
      </c>
      <c r="B2895" s="149" t="s">
        <v>35237</v>
      </c>
      <c r="C2895" s="149" t="s">
        <v>40984</v>
      </c>
      <c r="D2895" s="149" t="s">
        <v>246</v>
      </c>
      <c r="E2895" s="150">
        <v>20.09</v>
      </c>
    </row>
    <row r="2896" spans="1:5" ht="12.75" customHeight="1">
      <c r="A2896" s="149" t="s">
        <v>40985</v>
      </c>
      <c r="B2896" s="149" t="s">
        <v>35237</v>
      </c>
      <c r="C2896" s="149" t="s">
        <v>40986</v>
      </c>
      <c r="D2896" s="149" t="s">
        <v>246</v>
      </c>
      <c r="E2896" s="150">
        <v>6.04</v>
      </c>
    </row>
    <row r="2897" spans="1:5" ht="38.25" customHeight="1">
      <c r="A2897" s="149" t="s">
        <v>40987</v>
      </c>
      <c r="B2897" s="149" t="s">
        <v>35237</v>
      </c>
      <c r="C2897" s="149" t="s">
        <v>40988</v>
      </c>
      <c r="D2897" s="149" t="s">
        <v>246</v>
      </c>
      <c r="E2897" s="150">
        <v>89.38</v>
      </c>
    </row>
    <row r="2898" spans="1:5" ht="38.25" customHeight="1">
      <c r="A2898" s="149" t="s">
        <v>40989</v>
      </c>
      <c r="B2898" s="149" t="s">
        <v>35237</v>
      </c>
      <c r="C2898" s="149" t="s">
        <v>40990</v>
      </c>
      <c r="D2898" s="149" t="s">
        <v>246</v>
      </c>
      <c r="E2898" s="150">
        <v>145.1</v>
      </c>
    </row>
    <row r="2899" spans="1:5" ht="38.25" customHeight="1">
      <c r="A2899" s="149" t="s">
        <v>40991</v>
      </c>
      <c r="B2899" s="149" t="s">
        <v>35237</v>
      </c>
      <c r="C2899" s="149" t="s">
        <v>40992</v>
      </c>
      <c r="D2899" s="149" t="s">
        <v>246</v>
      </c>
      <c r="E2899" s="150">
        <v>178.83</v>
      </c>
    </row>
    <row r="2900" spans="1:5" ht="12.75" customHeight="1">
      <c r="A2900" s="149" t="s">
        <v>40993</v>
      </c>
      <c r="B2900" s="149" t="s">
        <v>35237</v>
      </c>
      <c r="C2900" s="149" t="s">
        <v>40994</v>
      </c>
      <c r="D2900" s="149" t="s">
        <v>81</v>
      </c>
      <c r="E2900" s="150">
        <v>24.1843</v>
      </c>
    </row>
    <row r="2901" spans="1:5" ht="25.5" customHeight="1">
      <c r="A2901" s="149" t="s">
        <v>40995</v>
      </c>
      <c r="B2901" s="149" t="s">
        <v>35237</v>
      </c>
      <c r="C2901" s="149" t="s">
        <v>40996</v>
      </c>
      <c r="D2901" s="149" t="s">
        <v>246</v>
      </c>
      <c r="E2901" s="150">
        <v>1482.41</v>
      </c>
    </row>
    <row r="2902" spans="1:5" ht="38.25" customHeight="1">
      <c r="A2902" s="149" t="s">
        <v>40997</v>
      </c>
      <c r="B2902" s="149" t="s">
        <v>35237</v>
      </c>
      <c r="C2902" s="149" t="s">
        <v>40998</v>
      </c>
      <c r="D2902" s="149" t="s">
        <v>246</v>
      </c>
      <c r="E2902" s="150">
        <v>17533.189999999999</v>
      </c>
    </row>
    <row r="2903" spans="1:5" ht="25.5" customHeight="1">
      <c r="A2903" s="149" t="s">
        <v>40999</v>
      </c>
      <c r="B2903" s="149" t="s">
        <v>35237</v>
      </c>
      <c r="C2903" s="149" t="s">
        <v>41000</v>
      </c>
      <c r="D2903" s="149" t="s">
        <v>246</v>
      </c>
      <c r="E2903" s="150">
        <v>3.52</v>
      </c>
    </row>
    <row r="2904" spans="1:5" ht="25.5" customHeight="1">
      <c r="A2904" s="149" t="s">
        <v>41001</v>
      </c>
      <c r="B2904" s="149" t="s">
        <v>35237</v>
      </c>
      <c r="C2904" s="149" t="s">
        <v>41002</v>
      </c>
      <c r="D2904" s="149" t="s">
        <v>246</v>
      </c>
      <c r="E2904" s="150">
        <v>33.6</v>
      </c>
    </row>
    <row r="2905" spans="1:5" ht="12.75" customHeight="1">
      <c r="A2905" s="149" t="s">
        <v>41003</v>
      </c>
      <c r="B2905" s="149" t="s">
        <v>35237</v>
      </c>
      <c r="C2905" s="149" t="s">
        <v>41004</v>
      </c>
      <c r="D2905" s="149" t="s">
        <v>41005</v>
      </c>
      <c r="E2905" s="150">
        <v>1.7</v>
      </c>
    </row>
    <row r="2906" spans="1:5" ht="25.5" customHeight="1">
      <c r="A2906" s="149" t="s">
        <v>41006</v>
      </c>
      <c r="B2906" s="149" t="s">
        <v>35237</v>
      </c>
      <c r="C2906" s="149" t="s">
        <v>41007</v>
      </c>
      <c r="D2906" s="149" t="s">
        <v>246</v>
      </c>
      <c r="E2906" s="150">
        <v>1.49</v>
      </c>
    </row>
    <row r="2907" spans="1:5" ht="51" customHeight="1">
      <c r="A2907" s="149" t="s">
        <v>41008</v>
      </c>
      <c r="B2907" s="149" t="s">
        <v>35237</v>
      </c>
      <c r="C2907" s="149" t="s">
        <v>41009</v>
      </c>
      <c r="D2907" s="149" t="s">
        <v>246</v>
      </c>
      <c r="E2907" s="150">
        <v>527</v>
      </c>
    </row>
    <row r="2908" spans="1:5" ht="51" customHeight="1">
      <c r="A2908" s="149" t="s">
        <v>41010</v>
      </c>
      <c r="B2908" s="149" t="s">
        <v>35237</v>
      </c>
      <c r="C2908" s="149" t="s">
        <v>41011</v>
      </c>
      <c r="D2908" s="149" t="s">
        <v>246</v>
      </c>
      <c r="E2908" s="150">
        <v>893.36</v>
      </c>
    </row>
    <row r="2909" spans="1:5" ht="25.5" customHeight="1">
      <c r="A2909" s="149" t="s">
        <v>41012</v>
      </c>
      <c r="B2909" s="149" t="s">
        <v>35237</v>
      </c>
      <c r="C2909" s="149" t="s">
        <v>41013</v>
      </c>
      <c r="D2909" s="149" t="s">
        <v>246</v>
      </c>
      <c r="E2909" s="150">
        <v>745.53</v>
      </c>
    </row>
    <row r="2910" spans="1:5" ht="25.5" customHeight="1">
      <c r="A2910" s="149" t="s">
        <v>41014</v>
      </c>
      <c r="B2910" s="149" t="s">
        <v>35237</v>
      </c>
      <c r="C2910" s="149" t="s">
        <v>41015</v>
      </c>
      <c r="D2910" s="149" t="s">
        <v>246</v>
      </c>
      <c r="E2910" s="150">
        <v>791.3</v>
      </c>
    </row>
    <row r="2911" spans="1:5" ht="25.5" customHeight="1">
      <c r="A2911" s="149" t="s">
        <v>41016</v>
      </c>
      <c r="B2911" s="149" t="s">
        <v>35237</v>
      </c>
      <c r="C2911" s="149" t="s">
        <v>41017</v>
      </c>
      <c r="D2911" s="149" t="s">
        <v>246</v>
      </c>
      <c r="E2911" s="150">
        <v>1002.85</v>
      </c>
    </row>
    <row r="2912" spans="1:5" ht="25.5" customHeight="1">
      <c r="A2912" s="149" t="s">
        <v>41018</v>
      </c>
      <c r="B2912" s="149" t="s">
        <v>35237</v>
      </c>
      <c r="C2912" s="149" t="s">
        <v>41019</v>
      </c>
      <c r="D2912" s="149" t="s">
        <v>246</v>
      </c>
      <c r="E2912" s="150">
        <v>528.05999999999995</v>
      </c>
    </row>
    <row r="2913" spans="1:5" ht="12.75" customHeight="1">
      <c r="A2913" s="149" t="s">
        <v>41020</v>
      </c>
      <c r="B2913" s="149" t="s">
        <v>35237</v>
      </c>
      <c r="C2913" s="149" t="s">
        <v>41021</v>
      </c>
      <c r="D2913" s="149" t="s">
        <v>246</v>
      </c>
      <c r="E2913" s="150">
        <v>92.6</v>
      </c>
    </row>
    <row r="2914" spans="1:5" ht="38.25" customHeight="1">
      <c r="A2914" s="149" t="s">
        <v>41022</v>
      </c>
      <c r="B2914" s="149" t="s">
        <v>35237</v>
      </c>
      <c r="C2914" s="149" t="s">
        <v>41023</v>
      </c>
      <c r="D2914" s="149" t="s">
        <v>246</v>
      </c>
      <c r="E2914" s="150">
        <v>155.80000000000001</v>
      </c>
    </row>
    <row r="2915" spans="1:5" ht="25.5" customHeight="1">
      <c r="A2915" s="149" t="s">
        <v>41024</v>
      </c>
      <c r="B2915" s="149" t="s">
        <v>35237</v>
      </c>
      <c r="C2915" s="149" t="s">
        <v>41025</v>
      </c>
      <c r="D2915" s="149" t="s">
        <v>246</v>
      </c>
      <c r="E2915" s="150">
        <v>1889.1</v>
      </c>
    </row>
    <row r="2916" spans="1:5" ht="25.5" customHeight="1">
      <c r="A2916" s="149" t="s">
        <v>41026</v>
      </c>
      <c r="B2916" s="149" t="s">
        <v>35237</v>
      </c>
      <c r="C2916" s="149" t="s">
        <v>41027</v>
      </c>
      <c r="D2916" s="149" t="s">
        <v>246</v>
      </c>
      <c r="E2916" s="150">
        <v>26.36</v>
      </c>
    </row>
    <row r="2917" spans="1:5" ht="25.5" customHeight="1">
      <c r="A2917" s="149" t="s">
        <v>41028</v>
      </c>
      <c r="B2917" s="149" t="s">
        <v>35237</v>
      </c>
      <c r="C2917" s="149" t="s">
        <v>41029</v>
      </c>
      <c r="D2917" s="149" t="s">
        <v>246</v>
      </c>
      <c r="E2917" s="150">
        <v>93.81</v>
      </c>
    </row>
    <row r="2918" spans="1:5" ht="25.5" customHeight="1">
      <c r="A2918" s="149" t="s">
        <v>41030</v>
      </c>
      <c r="B2918" s="149" t="s">
        <v>35237</v>
      </c>
      <c r="C2918" s="149" t="s">
        <v>41031</v>
      </c>
      <c r="D2918" s="149" t="s">
        <v>246</v>
      </c>
      <c r="E2918" s="150">
        <v>35</v>
      </c>
    </row>
    <row r="2919" spans="1:5" ht="25.5" customHeight="1">
      <c r="A2919" s="149" t="s">
        <v>41032</v>
      </c>
      <c r="B2919" s="149" t="s">
        <v>35237</v>
      </c>
      <c r="C2919" s="149" t="s">
        <v>41033</v>
      </c>
      <c r="D2919" s="149" t="s">
        <v>246</v>
      </c>
      <c r="E2919" s="150">
        <v>184158</v>
      </c>
    </row>
    <row r="2920" spans="1:5" ht="12.75" customHeight="1">
      <c r="A2920" s="149" t="s">
        <v>41034</v>
      </c>
      <c r="B2920" s="149" t="s">
        <v>35237</v>
      </c>
      <c r="C2920" s="149" t="s">
        <v>41035</v>
      </c>
      <c r="D2920" s="149" t="s">
        <v>246</v>
      </c>
      <c r="E2920" s="150">
        <v>5.04</v>
      </c>
    </row>
    <row r="2921" spans="1:5" ht="25.5" customHeight="1">
      <c r="A2921" s="149" t="s">
        <v>41036</v>
      </c>
      <c r="B2921" s="149" t="s">
        <v>35237</v>
      </c>
      <c r="C2921" s="149" t="s">
        <v>41037</v>
      </c>
      <c r="D2921" s="149" t="s">
        <v>81</v>
      </c>
      <c r="E2921" s="150">
        <v>13.6</v>
      </c>
    </row>
    <row r="2922" spans="1:5" ht="25.5" customHeight="1">
      <c r="A2922" s="149" t="s">
        <v>41038</v>
      </c>
      <c r="B2922" s="149" t="s">
        <v>35237</v>
      </c>
      <c r="C2922" s="149" t="s">
        <v>41039</v>
      </c>
      <c r="D2922" s="149" t="s">
        <v>246</v>
      </c>
      <c r="E2922" s="150">
        <v>1781.58</v>
      </c>
    </row>
    <row r="2923" spans="1:5" ht="51" customHeight="1">
      <c r="A2923" s="149" t="s">
        <v>41040</v>
      </c>
      <c r="B2923" s="149" t="s">
        <v>35237</v>
      </c>
      <c r="C2923" s="149" t="s">
        <v>41041</v>
      </c>
      <c r="D2923" s="149" t="s">
        <v>246</v>
      </c>
      <c r="E2923" s="150">
        <v>703.36</v>
      </c>
    </row>
    <row r="2924" spans="1:5" ht="25.5" customHeight="1">
      <c r="A2924" s="149" t="s">
        <v>41042</v>
      </c>
      <c r="B2924" s="149" t="s">
        <v>35237</v>
      </c>
      <c r="C2924" s="149" t="s">
        <v>41043</v>
      </c>
      <c r="D2924" s="149" t="s">
        <v>246</v>
      </c>
      <c r="E2924" s="150">
        <v>4.5</v>
      </c>
    </row>
    <row r="2925" spans="1:5" ht="25.5" customHeight="1">
      <c r="A2925" s="149" t="s">
        <v>41044</v>
      </c>
      <c r="B2925" s="149" t="s">
        <v>35237</v>
      </c>
      <c r="C2925" s="149" t="s">
        <v>41045</v>
      </c>
      <c r="D2925" s="149" t="s">
        <v>246</v>
      </c>
      <c r="E2925" s="150">
        <v>7.04</v>
      </c>
    </row>
    <row r="2926" spans="1:5" ht="38.25" customHeight="1">
      <c r="A2926" s="149" t="s">
        <v>41046</v>
      </c>
      <c r="B2926" s="149" t="s">
        <v>35237</v>
      </c>
      <c r="C2926" s="149" t="s">
        <v>41047</v>
      </c>
      <c r="D2926" s="149" t="s">
        <v>246</v>
      </c>
      <c r="E2926" s="150">
        <v>3255</v>
      </c>
    </row>
    <row r="2927" spans="1:5" ht="38.25" customHeight="1">
      <c r="A2927" s="149" t="s">
        <v>41048</v>
      </c>
      <c r="B2927" s="149" t="s">
        <v>35237</v>
      </c>
      <c r="C2927" s="149" t="s">
        <v>41049</v>
      </c>
      <c r="D2927" s="149" t="s">
        <v>246</v>
      </c>
      <c r="E2927" s="150">
        <v>4305</v>
      </c>
    </row>
    <row r="2928" spans="1:5" ht="38.25" customHeight="1">
      <c r="A2928" s="149" t="s">
        <v>41050</v>
      </c>
      <c r="B2928" s="149" t="s">
        <v>35237</v>
      </c>
      <c r="C2928" s="149" t="s">
        <v>41051</v>
      </c>
      <c r="D2928" s="149" t="s">
        <v>246</v>
      </c>
      <c r="E2928" s="150">
        <v>27970</v>
      </c>
    </row>
    <row r="2929" spans="1:5" ht="38.25" customHeight="1">
      <c r="A2929" s="149" t="s">
        <v>41052</v>
      </c>
      <c r="B2929" s="149" t="s">
        <v>35237</v>
      </c>
      <c r="C2929" s="149" t="s">
        <v>41053</v>
      </c>
      <c r="D2929" s="149" t="s">
        <v>246</v>
      </c>
      <c r="E2929" s="150">
        <v>38745</v>
      </c>
    </row>
    <row r="2930" spans="1:5" ht="25.5" customHeight="1">
      <c r="A2930" s="149" t="s">
        <v>41054</v>
      </c>
      <c r="B2930" s="149" t="s">
        <v>35237</v>
      </c>
      <c r="C2930" s="149" t="s">
        <v>41055</v>
      </c>
      <c r="D2930" s="149" t="s">
        <v>246</v>
      </c>
      <c r="E2930" s="150">
        <v>32.76</v>
      </c>
    </row>
    <row r="2931" spans="1:5" ht="25.5" customHeight="1">
      <c r="A2931" s="149" t="s">
        <v>41056</v>
      </c>
      <c r="B2931" s="149" t="s">
        <v>35237</v>
      </c>
      <c r="C2931" s="149" t="s">
        <v>41057</v>
      </c>
      <c r="D2931" s="149" t="s">
        <v>246</v>
      </c>
      <c r="E2931" s="150">
        <v>19.32</v>
      </c>
    </row>
    <row r="2932" spans="1:5" ht="12.75" customHeight="1">
      <c r="A2932" s="149" t="s">
        <v>41058</v>
      </c>
      <c r="B2932" s="149" t="s">
        <v>35237</v>
      </c>
      <c r="C2932" s="149" t="s">
        <v>41059</v>
      </c>
      <c r="D2932" s="149" t="s">
        <v>246</v>
      </c>
      <c r="E2932" s="150">
        <v>12.02</v>
      </c>
    </row>
    <row r="2933" spans="1:5" ht="25.5" customHeight="1">
      <c r="A2933" s="149" t="s">
        <v>41060</v>
      </c>
      <c r="B2933" s="149" t="s">
        <v>35237</v>
      </c>
      <c r="C2933" s="149" t="s">
        <v>41061</v>
      </c>
      <c r="D2933" s="149" t="s">
        <v>246</v>
      </c>
      <c r="E2933" s="150">
        <v>16.2</v>
      </c>
    </row>
    <row r="2934" spans="1:5" ht="25.5" customHeight="1">
      <c r="A2934" s="149" t="s">
        <v>41062</v>
      </c>
      <c r="B2934" s="149" t="s">
        <v>35237</v>
      </c>
      <c r="C2934" s="149" t="s">
        <v>41063</v>
      </c>
      <c r="D2934" s="149" t="s">
        <v>246</v>
      </c>
      <c r="E2934" s="150">
        <v>21.11</v>
      </c>
    </row>
    <row r="2935" spans="1:5" ht="25.5" customHeight="1">
      <c r="A2935" s="149" t="s">
        <v>41064</v>
      </c>
      <c r="B2935" s="149" t="s">
        <v>35237</v>
      </c>
      <c r="C2935" s="149" t="s">
        <v>41065</v>
      </c>
      <c r="D2935" s="149" t="s">
        <v>246</v>
      </c>
      <c r="E2935" s="150">
        <v>25</v>
      </c>
    </row>
    <row r="2936" spans="1:5" ht="25.5" customHeight="1">
      <c r="A2936" s="149" t="s">
        <v>41066</v>
      </c>
      <c r="B2936" s="149" t="s">
        <v>35237</v>
      </c>
      <c r="C2936" s="149" t="s">
        <v>41067</v>
      </c>
      <c r="D2936" s="149" t="s">
        <v>246</v>
      </c>
      <c r="E2936" s="150">
        <v>35.06</v>
      </c>
    </row>
    <row r="2937" spans="1:5" ht="12.75" customHeight="1">
      <c r="A2937" s="149" t="s">
        <v>41068</v>
      </c>
      <c r="B2937" s="149" t="s">
        <v>35237</v>
      </c>
      <c r="C2937" s="149" t="s">
        <v>41069</v>
      </c>
      <c r="D2937" s="149" t="s">
        <v>246</v>
      </c>
      <c r="E2937" s="150">
        <v>11.68</v>
      </c>
    </row>
    <row r="2938" spans="1:5" ht="12.75" customHeight="1">
      <c r="A2938" s="149" t="s">
        <v>41070</v>
      </c>
      <c r="B2938" s="149" t="s">
        <v>35237</v>
      </c>
      <c r="C2938" s="149" t="s">
        <v>41071</v>
      </c>
      <c r="D2938" s="149" t="s">
        <v>246</v>
      </c>
      <c r="E2938" s="150">
        <v>8.65</v>
      </c>
    </row>
    <row r="2939" spans="1:5" ht="12.75" customHeight="1">
      <c r="A2939" s="149" t="s">
        <v>41072</v>
      </c>
      <c r="B2939" s="149" t="s">
        <v>35237</v>
      </c>
      <c r="C2939" s="149" t="s">
        <v>41073</v>
      </c>
      <c r="D2939" s="149" t="s">
        <v>246</v>
      </c>
      <c r="E2939" s="150">
        <v>0.75</v>
      </c>
    </row>
    <row r="2940" spans="1:5" ht="25.5" customHeight="1">
      <c r="A2940" s="149" t="s">
        <v>41074</v>
      </c>
      <c r="B2940" s="149" t="s">
        <v>35237</v>
      </c>
      <c r="C2940" s="149" t="s">
        <v>41075</v>
      </c>
      <c r="D2940" s="149" t="s">
        <v>246</v>
      </c>
      <c r="E2940" s="150">
        <v>33.31</v>
      </c>
    </row>
    <row r="2941" spans="1:5" ht="25.5" customHeight="1">
      <c r="A2941" s="149" t="s">
        <v>41076</v>
      </c>
      <c r="B2941" s="149" t="s">
        <v>35237</v>
      </c>
      <c r="C2941" s="149" t="s">
        <v>41077</v>
      </c>
      <c r="D2941" s="149" t="s">
        <v>246</v>
      </c>
      <c r="E2941" s="150">
        <v>5.58</v>
      </c>
    </row>
    <row r="2942" spans="1:5" ht="12.75" customHeight="1">
      <c r="A2942" s="149" t="s">
        <v>41078</v>
      </c>
      <c r="B2942" s="149" t="s">
        <v>35237</v>
      </c>
      <c r="C2942" s="149" t="s">
        <v>41079</v>
      </c>
      <c r="D2942" s="149" t="s">
        <v>246</v>
      </c>
      <c r="E2942" s="150">
        <v>107.26</v>
      </c>
    </row>
    <row r="2943" spans="1:5" ht="25.5" customHeight="1">
      <c r="A2943" s="149" t="s">
        <v>41080</v>
      </c>
      <c r="B2943" s="149" t="s">
        <v>35237</v>
      </c>
      <c r="C2943" s="149" t="s">
        <v>41081</v>
      </c>
      <c r="D2943" s="149" t="s">
        <v>246</v>
      </c>
      <c r="E2943" s="150">
        <v>133.81</v>
      </c>
    </row>
    <row r="2944" spans="1:5" ht="25.5" customHeight="1">
      <c r="A2944" s="149" t="s">
        <v>41082</v>
      </c>
      <c r="B2944" s="149" t="s">
        <v>35237</v>
      </c>
      <c r="C2944" s="149" t="s">
        <v>41083</v>
      </c>
      <c r="D2944" s="149" t="s">
        <v>246</v>
      </c>
      <c r="E2944" s="150">
        <v>36.69</v>
      </c>
    </row>
    <row r="2945" spans="1:5" ht="25.5" customHeight="1">
      <c r="A2945" s="149" t="s">
        <v>41084</v>
      </c>
      <c r="B2945" s="149" t="s">
        <v>35237</v>
      </c>
      <c r="C2945" s="149" t="s">
        <v>41085</v>
      </c>
      <c r="D2945" s="149" t="s">
        <v>246</v>
      </c>
      <c r="E2945" s="150">
        <v>3.78</v>
      </c>
    </row>
    <row r="2946" spans="1:5" ht="25.5" customHeight="1">
      <c r="A2946" s="149" t="s">
        <v>41086</v>
      </c>
      <c r="B2946" s="149" t="s">
        <v>35237</v>
      </c>
      <c r="C2946" s="149" t="s">
        <v>41087</v>
      </c>
      <c r="D2946" s="149" t="s">
        <v>246</v>
      </c>
      <c r="E2946" s="150">
        <v>1.99</v>
      </c>
    </row>
    <row r="2947" spans="1:5" ht="25.5" customHeight="1">
      <c r="A2947" s="149" t="s">
        <v>41088</v>
      </c>
      <c r="B2947" s="149" t="s">
        <v>35237</v>
      </c>
      <c r="C2947" s="149" t="s">
        <v>41089</v>
      </c>
      <c r="D2947" s="149" t="s">
        <v>246</v>
      </c>
      <c r="E2947" s="150">
        <v>1.32</v>
      </c>
    </row>
    <row r="2948" spans="1:5" ht="38.25" customHeight="1">
      <c r="A2948" s="149" t="s">
        <v>41090</v>
      </c>
      <c r="B2948" s="149" t="s">
        <v>35237</v>
      </c>
      <c r="C2948" s="149" t="s">
        <v>41091</v>
      </c>
      <c r="D2948" s="149" t="s">
        <v>1309</v>
      </c>
      <c r="E2948" s="150">
        <v>550</v>
      </c>
    </row>
    <row r="2949" spans="1:5" ht="38.25" customHeight="1">
      <c r="A2949" s="149" t="s">
        <v>41092</v>
      </c>
      <c r="B2949" s="149" t="s">
        <v>35237</v>
      </c>
      <c r="C2949" s="149" t="s">
        <v>41093</v>
      </c>
      <c r="D2949" s="149" t="s">
        <v>1309</v>
      </c>
      <c r="E2949" s="150">
        <v>211.5</v>
      </c>
    </row>
    <row r="2950" spans="1:5" ht="38.25" customHeight="1">
      <c r="A2950" s="149" t="s">
        <v>41094</v>
      </c>
      <c r="B2950" s="149" t="s">
        <v>35237</v>
      </c>
      <c r="C2950" s="149" t="s">
        <v>41095</v>
      </c>
      <c r="D2950" s="149" t="s">
        <v>1309</v>
      </c>
      <c r="E2950" s="150">
        <v>295</v>
      </c>
    </row>
    <row r="2951" spans="1:5" ht="38.25" customHeight="1">
      <c r="A2951" s="149" t="s">
        <v>41096</v>
      </c>
      <c r="B2951" s="149" t="s">
        <v>35237</v>
      </c>
      <c r="C2951" s="149" t="s">
        <v>41097</v>
      </c>
      <c r="D2951" s="149" t="s">
        <v>1309</v>
      </c>
      <c r="E2951" s="150">
        <v>148.5</v>
      </c>
    </row>
    <row r="2952" spans="1:5" ht="38.25" customHeight="1">
      <c r="A2952" s="149" t="s">
        <v>41098</v>
      </c>
      <c r="B2952" s="149" t="s">
        <v>35237</v>
      </c>
      <c r="C2952" s="149" t="s">
        <v>41099</v>
      </c>
      <c r="D2952" s="149" t="s">
        <v>1309</v>
      </c>
      <c r="E2952" s="150">
        <v>255</v>
      </c>
    </row>
    <row r="2953" spans="1:5" ht="38.25" customHeight="1">
      <c r="A2953" s="149" t="s">
        <v>41100</v>
      </c>
      <c r="B2953" s="149" t="s">
        <v>35237</v>
      </c>
      <c r="C2953" s="149" t="s">
        <v>41101</v>
      </c>
      <c r="D2953" s="149" t="s">
        <v>1309</v>
      </c>
      <c r="E2953" s="150">
        <v>165</v>
      </c>
    </row>
    <row r="2954" spans="1:5" ht="38.25" customHeight="1">
      <c r="A2954" s="149" t="s">
        <v>41102</v>
      </c>
      <c r="B2954" s="149" t="s">
        <v>35237</v>
      </c>
      <c r="C2954" s="149" t="s">
        <v>41103</v>
      </c>
      <c r="D2954" s="149" t="s">
        <v>1309</v>
      </c>
      <c r="E2954" s="150">
        <v>270</v>
      </c>
    </row>
    <row r="2955" spans="1:5" ht="25.5" customHeight="1">
      <c r="A2955" s="149" t="s">
        <v>41104</v>
      </c>
      <c r="B2955" s="149" t="s">
        <v>35237</v>
      </c>
      <c r="C2955" s="149" t="s">
        <v>41105</v>
      </c>
      <c r="D2955" s="149" t="s">
        <v>246</v>
      </c>
      <c r="E2955" s="150">
        <v>1483</v>
      </c>
    </row>
    <row r="2956" spans="1:5" ht="38.25" customHeight="1">
      <c r="A2956" s="149" t="s">
        <v>41106</v>
      </c>
      <c r="B2956" s="149" t="s">
        <v>35237</v>
      </c>
      <c r="C2956" s="149" t="s">
        <v>41107</v>
      </c>
      <c r="D2956" s="149" t="s">
        <v>246</v>
      </c>
      <c r="E2956" s="150">
        <v>4788</v>
      </c>
    </row>
    <row r="2957" spans="1:5" ht="25.5" customHeight="1">
      <c r="A2957" s="149" t="s">
        <v>41108</v>
      </c>
      <c r="B2957" s="149" t="s">
        <v>35237</v>
      </c>
      <c r="C2957" s="149" t="s">
        <v>41109</v>
      </c>
      <c r="D2957" s="149" t="s">
        <v>246</v>
      </c>
      <c r="E2957" s="150">
        <v>462.9</v>
      </c>
    </row>
    <row r="2958" spans="1:5" ht="25.5" customHeight="1">
      <c r="A2958" s="149" t="s">
        <v>41110</v>
      </c>
      <c r="B2958" s="149" t="s">
        <v>35237</v>
      </c>
      <c r="C2958" s="149" t="s">
        <v>41111</v>
      </c>
      <c r="D2958" s="149" t="s">
        <v>246</v>
      </c>
      <c r="E2958" s="150">
        <v>964.49</v>
      </c>
    </row>
    <row r="2959" spans="1:5" ht="25.5" customHeight="1">
      <c r="A2959" s="149" t="s">
        <v>41112</v>
      </c>
      <c r="B2959" s="149" t="s">
        <v>35237</v>
      </c>
      <c r="C2959" s="149" t="s">
        <v>41113</v>
      </c>
      <c r="D2959" s="149" t="s">
        <v>246</v>
      </c>
      <c r="E2959" s="150">
        <v>951.63</v>
      </c>
    </row>
    <row r="2960" spans="1:5" ht="25.5" customHeight="1">
      <c r="A2960" s="149" t="s">
        <v>41114</v>
      </c>
      <c r="B2960" s="149" t="s">
        <v>35237</v>
      </c>
      <c r="C2960" s="149" t="s">
        <v>41115</v>
      </c>
      <c r="D2960" s="149" t="s">
        <v>246</v>
      </c>
      <c r="E2960" s="150">
        <v>938.73</v>
      </c>
    </row>
    <row r="2961" spans="1:5" ht="25.5" customHeight="1">
      <c r="A2961" s="149" t="s">
        <v>41116</v>
      </c>
      <c r="B2961" s="149" t="s">
        <v>35237</v>
      </c>
      <c r="C2961" s="149" t="s">
        <v>41117</v>
      </c>
      <c r="D2961" s="149" t="s">
        <v>246</v>
      </c>
      <c r="E2961" s="150">
        <v>1374.35</v>
      </c>
    </row>
    <row r="2962" spans="1:5" ht="25.5" customHeight="1">
      <c r="A2962" s="149" t="s">
        <v>41118</v>
      </c>
      <c r="B2962" s="149" t="s">
        <v>35237</v>
      </c>
      <c r="C2962" s="149" t="s">
        <v>41119</v>
      </c>
      <c r="D2962" s="149" t="s">
        <v>246</v>
      </c>
      <c r="E2962" s="150">
        <v>1334.27</v>
      </c>
    </row>
    <row r="2963" spans="1:5" ht="38.25" customHeight="1">
      <c r="A2963" s="149" t="s">
        <v>41120</v>
      </c>
      <c r="B2963" s="149" t="s">
        <v>35237</v>
      </c>
      <c r="C2963" s="149" t="s">
        <v>41121</v>
      </c>
      <c r="D2963" s="149" t="s">
        <v>246</v>
      </c>
      <c r="E2963" s="150">
        <v>2285.85</v>
      </c>
    </row>
    <row r="2964" spans="1:5" ht="25.5" customHeight="1">
      <c r="A2964" s="149" t="s">
        <v>41122</v>
      </c>
      <c r="B2964" s="149" t="s">
        <v>35237</v>
      </c>
      <c r="C2964" s="149" t="s">
        <v>41123</v>
      </c>
      <c r="D2964" s="149" t="s">
        <v>246</v>
      </c>
      <c r="E2964" s="150">
        <v>940.19</v>
      </c>
    </row>
    <row r="2965" spans="1:5" ht="12.75" customHeight="1">
      <c r="A2965" s="149" t="s">
        <v>41124</v>
      </c>
      <c r="B2965" s="149" t="s">
        <v>35237</v>
      </c>
      <c r="C2965" s="149" t="s">
        <v>41125</v>
      </c>
      <c r="D2965" s="149" t="s">
        <v>246</v>
      </c>
      <c r="E2965" s="150">
        <v>2.83</v>
      </c>
    </row>
    <row r="2966" spans="1:5" ht="12.75" customHeight="1">
      <c r="A2966" s="149" t="s">
        <v>41126</v>
      </c>
      <c r="B2966" s="149" t="s">
        <v>35237</v>
      </c>
      <c r="C2966" s="149" t="s">
        <v>41127</v>
      </c>
      <c r="D2966" s="149" t="s">
        <v>246</v>
      </c>
      <c r="E2966" s="150">
        <v>1.1100000000000001</v>
      </c>
    </row>
    <row r="2967" spans="1:5" ht="12.75" customHeight="1">
      <c r="A2967" s="149" t="s">
        <v>41128</v>
      </c>
      <c r="B2967" s="149" t="s">
        <v>35237</v>
      </c>
      <c r="C2967" s="149" t="s">
        <v>41129</v>
      </c>
      <c r="D2967" s="149" t="s">
        <v>246</v>
      </c>
      <c r="E2967" s="150">
        <v>58.38</v>
      </c>
    </row>
    <row r="2968" spans="1:5" ht="12.75" customHeight="1">
      <c r="A2968" s="149" t="s">
        <v>41130</v>
      </c>
      <c r="B2968" s="149" t="s">
        <v>35237</v>
      </c>
      <c r="C2968" s="149" t="s">
        <v>41131</v>
      </c>
      <c r="D2968" s="149" t="s">
        <v>246</v>
      </c>
      <c r="E2968" s="150">
        <v>45.34</v>
      </c>
    </row>
    <row r="2969" spans="1:5" ht="12.75" customHeight="1">
      <c r="A2969" s="149" t="s">
        <v>41132</v>
      </c>
      <c r="B2969" s="149" t="s">
        <v>35237</v>
      </c>
      <c r="C2969" s="149" t="s">
        <v>41133</v>
      </c>
      <c r="D2969" s="149" t="s">
        <v>246</v>
      </c>
      <c r="E2969" s="150">
        <v>2.37</v>
      </c>
    </row>
    <row r="2970" spans="1:5" ht="12.75" customHeight="1">
      <c r="A2970" s="149" t="s">
        <v>41134</v>
      </c>
      <c r="B2970" s="149" t="s">
        <v>35237</v>
      </c>
      <c r="C2970" s="149" t="s">
        <v>41135</v>
      </c>
      <c r="D2970" s="149" t="s">
        <v>246</v>
      </c>
      <c r="E2970" s="150">
        <v>5.3</v>
      </c>
    </row>
    <row r="2971" spans="1:5" ht="12.75" customHeight="1">
      <c r="A2971" s="149" t="s">
        <v>41136</v>
      </c>
      <c r="B2971" s="149" t="s">
        <v>35237</v>
      </c>
      <c r="C2971" s="149" t="s">
        <v>41137</v>
      </c>
      <c r="D2971" s="149" t="s">
        <v>246</v>
      </c>
      <c r="E2971" s="150">
        <v>53.27</v>
      </c>
    </row>
    <row r="2972" spans="1:5" ht="12.75" customHeight="1">
      <c r="A2972" s="149" t="s">
        <v>41138</v>
      </c>
      <c r="B2972" s="149" t="s">
        <v>35237</v>
      </c>
      <c r="C2972" s="149" t="s">
        <v>41139</v>
      </c>
      <c r="D2972" s="149" t="s">
        <v>246</v>
      </c>
      <c r="E2972" s="150">
        <v>99.4</v>
      </c>
    </row>
    <row r="2973" spans="1:5" ht="25.5" customHeight="1">
      <c r="A2973" s="149" t="s">
        <v>41140</v>
      </c>
      <c r="B2973" s="149" t="s">
        <v>35237</v>
      </c>
      <c r="C2973" s="149" t="s">
        <v>41141</v>
      </c>
      <c r="D2973" s="149" t="s">
        <v>246</v>
      </c>
      <c r="E2973" s="150">
        <v>4.5199999999999996</v>
      </c>
    </row>
    <row r="2974" spans="1:5" ht="25.5" customHeight="1">
      <c r="A2974" s="149" t="s">
        <v>41142</v>
      </c>
      <c r="B2974" s="149" t="s">
        <v>35237</v>
      </c>
      <c r="C2974" s="149" t="s">
        <v>41143</v>
      </c>
      <c r="D2974" s="149" t="s">
        <v>246</v>
      </c>
      <c r="E2974" s="150">
        <v>2.31</v>
      </c>
    </row>
    <row r="2975" spans="1:5" ht="25.5" customHeight="1">
      <c r="A2975" s="149" t="s">
        <v>41144</v>
      </c>
      <c r="B2975" s="149" t="s">
        <v>35237</v>
      </c>
      <c r="C2975" s="149" t="s">
        <v>41145</v>
      </c>
      <c r="D2975" s="149" t="s">
        <v>246</v>
      </c>
      <c r="E2975" s="150">
        <v>0.98</v>
      </c>
    </row>
    <row r="2976" spans="1:5" ht="25.5" customHeight="1">
      <c r="A2976" s="149" t="s">
        <v>41146</v>
      </c>
      <c r="B2976" s="149" t="s">
        <v>35237</v>
      </c>
      <c r="C2976" s="149" t="s">
        <v>41147</v>
      </c>
      <c r="D2976" s="149" t="s">
        <v>246</v>
      </c>
      <c r="E2976" s="150">
        <v>17.28</v>
      </c>
    </row>
    <row r="2977" spans="1:5" ht="25.5" customHeight="1">
      <c r="A2977" s="149" t="s">
        <v>41148</v>
      </c>
      <c r="B2977" s="149" t="s">
        <v>35237</v>
      </c>
      <c r="C2977" s="149" t="s">
        <v>41149</v>
      </c>
      <c r="D2977" s="149" t="s">
        <v>246</v>
      </c>
      <c r="E2977" s="150">
        <v>28.71</v>
      </c>
    </row>
    <row r="2978" spans="1:5" ht="38.25" customHeight="1">
      <c r="A2978" s="149" t="s">
        <v>41150</v>
      </c>
      <c r="B2978" s="149" t="s">
        <v>35237</v>
      </c>
      <c r="C2978" s="149" t="s">
        <v>41151</v>
      </c>
      <c r="D2978" s="149" t="s">
        <v>246</v>
      </c>
      <c r="E2978" s="150">
        <v>11.93</v>
      </c>
    </row>
    <row r="2979" spans="1:5" ht="38.25" customHeight="1">
      <c r="A2979" s="149" t="s">
        <v>41152</v>
      </c>
      <c r="B2979" s="149" t="s">
        <v>35237</v>
      </c>
      <c r="C2979" s="149" t="s">
        <v>41153</v>
      </c>
      <c r="D2979" s="149" t="s">
        <v>246</v>
      </c>
      <c r="E2979" s="150">
        <v>164.11</v>
      </c>
    </row>
    <row r="2980" spans="1:5" ht="38.25" customHeight="1">
      <c r="A2980" s="149" t="s">
        <v>41154</v>
      </c>
      <c r="B2980" s="149" t="s">
        <v>35237</v>
      </c>
      <c r="C2980" s="149" t="s">
        <v>41155</v>
      </c>
      <c r="D2980" s="149" t="s">
        <v>246</v>
      </c>
      <c r="E2980" s="150">
        <v>183.99</v>
      </c>
    </row>
    <row r="2981" spans="1:5" ht="12.75" customHeight="1">
      <c r="A2981" s="149" t="s">
        <v>41156</v>
      </c>
      <c r="B2981" s="149" t="s">
        <v>35237</v>
      </c>
      <c r="C2981" s="149" t="s">
        <v>41157</v>
      </c>
      <c r="D2981" s="149" t="s">
        <v>246</v>
      </c>
      <c r="E2981" s="150">
        <v>2.39</v>
      </c>
    </row>
    <row r="2982" spans="1:5" ht="12.75" customHeight="1">
      <c r="A2982" s="149" t="s">
        <v>41158</v>
      </c>
      <c r="B2982" s="149" t="s">
        <v>35237</v>
      </c>
      <c r="C2982" s="149" t="s">
        <v>41159</v>
      </c>
      <c r="D2982" s="149" t="s">
        <v>246</v>
      </c>
      <c r="E2982" s="150">
        <v>1.07</v>
      </c>
    </row>
    <row r="2983" spans="1:5" ht="12.75" customHeight="1">
      <c r="A2983" s="149" t="s">
        <v>41160</v>
      </c>
      <c r="B2983" s="149" t="s">
        <v>35237</v>
      </c>
      <c r="C2983" s="149" t="s">
        <v>41161</v>
      </c>
      <c r="D2983" s="149" t="s">
        <v>246</v>
      </c>
      <c r="E2983" s="150">
        <v>7.6</v>
      </c>
    </row>
    <row r="2984" spans="1:5" ht="25.5" customHeight="1">
      <c r="A2984" s="149" t="s">
        <v>41162</v>
      </c>
      <c r="B2984" s="149" t="s">
        <v>35237</v>
      </c>
      <c r="C2984" s="149" t="s">
        <v>41163</v>
      </c>
      <c r="D2984" s="149" t="s">
        <v>246</v>
      </c>
      <c r="E2984" s="150">
        <v>8.39</v>
      </c>
    </row>
    <row r="2985" spans="1:5" ht="25.5" customHeight="1">
      <c r="A2985" s="149" t="s">
        <v>41164</v>
      </c>
      <c r="B2985" s="149" t="s">
        <v>35237</v>
      </c>
      <c r="C2985" s="149" t="s">
        <v>41165</v>
      </c>
      <c r="D2985" s="149" t="s">
        <v>246</v>
      </c>
      <c r="E2985" s="150">
        <v>1.06</v>
      </c>
    </row>
    <row r="2986" spans="1:5" ht="12.75" customHeight="1">
      <c r="A2986" s="149" t="s">
        <v>41166</v>
      </c>
      <c r="B2986" s="149" t="s">
        <v>35237</v>
      </c>
      <c r="C2986" s="149" t="s">
        <v>41167</v>
      </c>
      <c r="D2986" s="149" t="s">
        <v>246</v>
      </c>
      <c r="E2986" s="150">
        <v>13.24</v>
      </c>
    </row>
    <row r="2987" spans="1:5" ht="12.75" customHeight="1">
      <c r="A2987" s="149" t="s">
        <v>41168</v>
      </c>
      <c r="B2987" s="149" t="s">
        <v>35237</v>
      </c>
      <c r="C2987" s="149" t="s">
        <v>41169</v>
      </c>
      <c r="D2987" s="149" t="s">
        <v>246</v>
      </c>
      <c r="E2987" s="150">
        <v>29.45</v>
      </c>
    </row>
    <row r="2988" spans="1:5" ht="12.75" customHeight="1">
      <c r="A2988" s="149" t="s">
        <v>41170</v>
      </c>
      <c r="B2988" s="149" t="s">
        <v>35237</v>
      </c>
      <c r="C2988" s="149" t="s">
        <v>41171</v>
      </c>
      <c r="D2988" s="149" t="s">
        <v>246</v>
      </c>
      <c r="E2988" s="150">
        <v>43.99</v>
      </c>
    </row>
    <row r="2989" spans="1:5" ht="12.75" customHeight="1">
      <c r="A2989" s="149" t="s">
        <v>41172</v>
      </c>
      <c r="B2989" s="149" t="s">
        <v>35237</v>
      </c>
      <c r="C2989" s="149" t="s">
        <v>41173</v>
      </c>
      <c r="D2989" s="149" t="s">
        <v>246</v>
      </c>
      <c r="E2989" s="150">
        <v>24.03</v>
      </c>
    </row>
    <row r="2990" spans="1:5" ht="12.75" customHeight="1">
      <c r="A2990" s="149" t="s">
        <v>41174</v>
      </c>
      <c r="B2990" s="149" t="s">
        <v>35237</v>
      </c>
      <c r="C2990" s="149" t="s">
        <v>41175</v>
      </c>
      <c r="D2990" s="149" t="s">
        <v>246</v>
      </c>
      <c r="E2990" s="150">
        <v>43.19</v>
      </c>
    </row>
    <row r="2991" spans="1:5" ht="12.75" customHeight="1">
      <c r="A2991" s="149" t="s">
        <v>41176</v>
      </c>
      <c r="B2991" s="149" t="s">
        <v>35237</v>
      </c>
      <c r="C2991" s="149" t="s">
        <v>41177</v>
      </c>
      <c r="D2991" s="149" t="s">
        <v>246</v>
      </c>
      <c r="E2991" s="150">
        <v>11.11</v>
      </c>
    </row>
    <row r="2992" spans="1:5" ht="25.5" customHeight="1">
      <c r="A2992" s="149" t="s">
        <v>41178</v>
      </c>
      <c r="B2992" s="149" t="s">
        <v>35237</v>
      </c>
      <c r="C2992" s="149" t="s">
        <v>41179</v>
      </c>
      <c r="D2992" s="149" t="s">
        <v>246</v>
      </c>
      <c r="E2992" s="150">
        <v>135.5</v>
      </c>
    </row>
    <row r="2993" spans="1:5" ht="12.75" customHeight="1">
      <c r="A2993" s="149" t="s">
        <v>41180</v>
      </c>
      <c r="B2993" s="149" t="s">
        <v>35237</v>
      </c>
      <c r="C2993" s="149" t="s">
        <v>41181</v>
      </c>
      <c r="D2993" s="149" t="s">
        <v>1309</v>
      </c>
      <c r="E2993" s="150">
        <v>220</v>
      </c>
    </row>
    <row r="2994" spans="1:5" ht="25.5" customHeight="1">
      <c r="A2994" s="149" t="s">
        <v>41182</v>
      </c>
      <c r="B2994" s="149" t="s">
        <v>35237</v>
      </c>
      <c r="C2994" s="149" t="s">
        <v>41183</v>
      </c>
      <c r="D2994" s="149" t="s">
        <v>1309</v>
      </c>
      <c r="E2994" s="150">
        <v>185</v>
      </c>
    </row>
    <row r="2995" spans="1:5" ht="12.75" customHeight="1">
      <c r="A2995" s="149" t="s">
        <v>41184</v>
      </c>
      <c r="B2995" s="149" t="s">
        <v>35237</v>
      </c>
      <c r="C2995" s="149" t="s">
        <v>41185</v>
      </c>
      <c r="D2995" s="149" t="s">
        <v>246</v>
      </c>
      <c r="E2995" s="150">
        <v>71389.5</v>
      </c>
    </row>
    <row r="2996" spans="1:5" ht="25.5" customHeight="1">
      <c r="A2996" s="149" t="s">
        <v>41186</v>
      </c>
      <c r="B2996" s="149" t="s">
        <v>35237</v>
      </c>
      <c r="C2996" s="149" t="s">
        <v>41187</v>
      </c>
      <c r="D2996" s="149" t="s">
        <v>35745</v>
      </c>
      <c r="E2996" s="150">
        <v>400</v>
      </c>
    </row>
    <row r="2997" spans="1:5" ht="38.25" customHeight="1">
      <c r="A2997" s="149" t="s">
        <v>41188</v>
      </c>
      <c r="B2997" s="149" t="s">
        <v>35237</v>
      </c>
      <c r="C2997" s="149" t="s">
        <v>41189</v>
      </c>
      <c r="D2997" s="149" t="s">
        <v>35745</v>
      </c>
      <c r="E2997" s="150">
        <v>490</v>
      </c>
    </row>
    <row r="2998" spans="1:5" ht="38.25" customHeight="1">
      <c r="A2998" s="149" t="s">
        <v>41190</v>
      </c>
      <c r="B2998" s="149" t="s">
        <v>35237</v>
      </c>
      <c r="C2998" s="149" t="s">
        <v>41191</v>
      </c>
      <c r="D2998" s="149" t="s">
        <v>35745</v>
      </c>
      <c r="E2998" s="150">
        <v>600</v>
      </c>
    </row>
    <row r="2999" spans="1:5" ht="38.25" customHeight="1">
      <c r="A2999" s="149" t="s">
        <v>41192</v>
      </c>
      <c r="B2999" s="149" t="s">
        <v>35237</v>
      </c>
      <c r="C2999" s="149" t="s">
        <v>41193</v>
      </c>
      <c r="D2999" s="149" t="s">
        <v>35745</v>
      </c>
      <c r="E2999" s="150">
        <v>600</v>
      </c>
    </row>
    <row r="3000" spans="1:5" ht="38.25" customHeight="1">
      <c r="A3000" s="149" t="s">
        <v>41194</v>
      </c>
      <c r="B3000" s="149" t="s">
        <v>35237</v>
      </c>
      <c r="C3000" s="149" t="s">
        <v>41195</v>
      </c>
      <c r="D3000" s="149" t="s">
        <v>35745</v>
      </c>
      <c r="E3000" s="150">
        <v>600</v>
      </c>
    </row>
    <row r="3001" spans="1:5" ht="38.25" customHeight="1">
      <c r="A3001" s="149" t="s">
        <v>41196</v>
      </c>
      <c r="B3001" s="149" t="s">
        <v>35237</v>
      </c>
      <c r="C3001" s="149" t="s">
        <v>41197</v>
      </c>
      <c r="D3001" s="149" t="s">
        <v>246</v>
      </c>
      <c r="E3001" s="150">
        <v>1.51</v>
      </c>
    </row>
    <row r="3002" spans="1:5" ht="25.5" customHeight="1">
      <c r="A3002" s="149" t="s">
        <v>41198</v>
      </c>
      <c r="B3002" s="149" t="s">
        <v>35237</v>
      </c>
      <c r="C3002" s="149" t="s">
        <v>41199</v>
      </c>
      <c r="D3002" s="149" t="s">
        <v>246</v>
      </c>
      <c r="E3002" s="150">
        <v>2.1</v>
      </c>
    </row>
    <row r="3003" spans="1:5" ht="25.5" customHeight="1">
      <c r="A3003" s="149" t="s">
        <v>41200</v>
      </c>
      <c r="B3003" s="149" t="s">
        <v>35237</v>
      </c>
      <c r="C3003" s="149" t="s">
        <v>41201</v>
      </c>
      <c r="D3003" s="149" t="s">
        <v>246</v>
      </c>
      <c r="E3003" s="150">
        <v>2.1</v>
      </c>
    </row>
    <row r="3004" spans="1:5" ht="51" customHeight="1">
      <c r="A3004" s="149" t="s">
        <v>218</v>
      </c>
      <c r="B3004" s="149" t="s">
        <v>35237</v>
      </c>
      <c r="C3004" s="149" t="s">
        <v>41202</v>
      </c>
      <c r="D3004" s="149" t="s">
        <v>246</v>
      </c>
      <c r="E3004" s="150">
        <v>33519.64</v>
      </c>
    </row>
    <row r="3005" spans="1:5" ht="25.5" customHeight="1">
      <c r="A3005" s="149" t="s">
        <v>41203</v>
      </c>
      <c r="B3005" s="149" t="s">
        <v>35237</v>
      </c>
      <c r="C3005" s="149" t="s">
        <v>41204</v>
      </c>
      <c r="D3005" s="149" t="s">
        <v>246</v>
      </c>
      <c r="E3005" s="150">
        <v>157.86000000000001</v>
      </c>
    </row>
    <row r="3006" spans="1:5" ht="25.5" customHeight="1">
      <c r="A3006" s="149" t="s">
        <v>41205</v>
      </c>
      <c r="B3006" s="149" t="s">
        <v>35237</v>
      </c>
      <c r="C3006" s="149" t="s">
        <v>41206</v>
      </c>
      <c r="D3006" s="149" t="s">
        <v>246</v>
      </c>
      <c r="E3006" s="150">
        <v>15.12</v>
      </c>
    </row>
    <row r="3007" spans="1:5" ht="25.5" customHeight="1">
      <c r="A3007" s="149" t="s">
        <v>41207</v>
      </c>
      <c r="B3007" s="149" t="s">
        <v>35237</v>
      </c>
      <c r="C3007" s="149" t="s">
        <v>41208</v>
      </c>
      <c r="D3007" s="149" t="s">
        <v>35377</v>
      </c>
      <c r="E3007" s="150">
        <v>28.2</v>
      </c>
    </row>
    <row r="3008" spans="1:5" ht="38.25" customHeight="1">
      <c r="A3008" s="149" t="s">
        <v>41209</v>
      </c>
      <c r="B3008" s="149" t="s">
        <v>35237</v>
      </c>
      <c r="C3008" s="149" t="s">
        <v>41210</v>
      </c>
      <c r="D3008" s="149" t="s">
        <v>4500</v>
      </c>
      <c r="E3008" s="150">
        <v>15.9</v>
      </c>
    </row>
    <row r="3009" spans="1:5" ht="51" customHeight="1">
      <c r="A3009" s="149" t="s">
        <v>41211</v>
      </c>
      <c r="B3009" s="149" t="s">
        <v>35237</v>
      </c>
      <c r="C3009" s="149" t="s">
        <v>41212</v>
      </c>
      <c r="D3009" s="149" t="s">
        <v>4500</v>
      </c>
      <c r="E3009" s="150">
        <v>16.600000000000001</v>
      </c>
    </row>
    <row r="3010" spans="1:5" ht="38.25" customHeight="1">
      <c r="A3010" s="149" t="s">
        <v>41213</v>
      </c>
      <c r="B3010" s="149" t="s">
        <v>35237</v>
      </c>
      <c r="C3010" s="149" t="s">
        <v>41214</v>
      </c>
      <c r="D3010" s="149" t="s">
        <v>81</v>
      </c>
      <c r="E3010" s="150">
        <v>235</v>
      </c>
    </row>
    <row r="3011" spans="1:5" ht="38.25" customHeight="1">
      <c r="A3011" s="149" t="s">
        <v>41215</v>
      </c>
      <c r="B3011" s="149" t="s">
        <v>35237</v>
      </c>
      <c r="C3011" s="149" t="s">
        <v>41216</v>
      </c>
      <c r="D3011" s="149" t="s">
        <v>81</v>
      </c>
      <c r="E3011" s="150">
        <v>415</v>
      </c>
    </row>
    <row r="3012" spans="1:5" ht="38.25" customHeight="1">
      <c r="A3012" s="149" t="s">
        <v>41217</v>
      </c>
      <c r="B3012" s="149" t="s">
        <v>35237</v>
      </c>
      <c r="C3012" s="149" t="s">
        <v>41218</v>
      </c>
      <c r="D3012" s="149" t="s">
        <v>81</v>
      </c>
      <c r="E3012" s="150">
        <v>383</v>
      </c>
    </row>
    <row r="3013" spans="1:5" ht="38.25" customHeight="1">
      <c r="A3013" s="149" t="s">
        <v>41219</v>
      </c>
      <c r="B3013" s="149" t="s">
        <v>35237</v>
      </c>
      <c r="C3013" s="149" t="s">
        <v>41220</v>
      </c>
      <c r="D3013" s="149" t="s">
        <v>81</v>
      </c>
      <c r="E3013" s="150">
        <v>468</v>
      </c>
    </row>
    <row r="3014" spans="1:5" ht="25.5" customHeight="1">
      <c r="A3014" s="149" t="s">
        <v>41221</v>
      </c>
      <c r="B3014" s="149" t="s">
        <v>35237</v>
      </c>
      <c r="C3014" s="149" t="s">
        <v>41222</v>
      </c>
      <c r="D3014" s="149" t="s">
        <v>242</v>
      </c>
      <c r="E3014" s="150">
        <v>6.63</v>
      </c>
    </row>
    <row r="3015" spans="1:5" ht="38.25" customHeight="1">
      <c r="A3015" s="149" t="s">
        <v>41223</v>
      </c>
      <c r="B3015" s="149" t="s">
        <v>35237</v>
      </c>
      <c r="C3015" s="149" t="s">
        <v>41224</v>
      </c>
      <c r="D3015" s="149" t="s">
        <v>4500</v>
      </c>
      <c r="E3015" s="150">
        <v>6.1</v>
      </c>
    </row>
    <row r="3016" spans="1:5" ht="38.25" customHeight="1">
      <c r="A3016" s="149" t="s">
        <v>41225</v>
      </c>
      <c r="B3016" s="149" t="s">
        <v>35237</v>
      </c>
      <c r="C3016" s="149" t="s">
        <v>41226</v>
      </c>
      <c r="D3016" s="149" t="s">
        <v>4500</v>
      </c>
      <c r="E3016" s="150">
        <v>5.2290000000000001</v>
      </c>
    </row>
    <row r="3017" spans="1:5" ht="51" customHeight="1">
      <c r="A3017" s="149" t="s">
        <v>41227</v>
      </c>
      <c r="B3017" s="149" t="s">
        <v>35237</v>
      </c>
      <c r="C3017" s="149" t="s">
        <v>41228</v>
      </c>
      <c r="D3017" s="149" t="s">
        <v>4500</v>
      </c>
      <c r="E3017" s="150">
        <v>4.5045000000000002</v>
      </c>
    </row>
    <row r="3018" spans="1:5" ht="38.25" customHeight="1">
      <c r="A3018" s="149" t="s">
        <v>41229</v>
      </c>
      <c r="B3018" s="149" t="s">
        <v>35237</v>
      </c>
      <c r="C3018" s="149" t="s">
        <v>41230</v>
      </c>
      <c r="D3018" s="149" t="s">
        <v>4500</v>
      </c>
      <c r="E3018" s="150">
        <v>5.2290000000000001</v>
      </c>
    </row>
    <row r="3019" spans="1:5" ht="51" customHeight="1">
      <c r="A3019" s="149" t="s">
        <v>41231</v>
      </c>
      <c r="B3019" s="149" t="s">
        <v>35237</v>
      </c>
      <c r="C3019" s="149" t="s">
        <v>41232</v>
      </c>
      <c r="D3019" s="149" t="s">
        <v>4500</v>
      </c>
      <c r="E3019" s="150">
        <v>4.5045000000000002</v>
      </c>
    </row>
    <row r="3020" spans="1:5" ht="51" customHeight="1">
      <c r="A3020" s="149" t="s">
        <v>41233</v>
      </c>
      <c r="B3020" s="149" t="s">
        <v>35237</v>
      </c>
      <c r="C3020" s="149" t="s">
        <v>41234</v>
      </c>
      <c r="D3020" s="149" t="s">
        <v>4500</v>
      </c>
      <c r="E3020" s="150">
        <v>4.6619999999999999</v>
      </c>
    </row>
    <row r="3021" spans="1:5" ht="51" customHeight="1">
      <c r="A3021" s="149" t="s">
        <v>41235</v>
      </c>
      <c r="B3021" s="149" t="s">
        <v>35237</v>
      </c>
      <c r="C3021" s="149" t="s">
        <v>41236</v>
      </c>
      <c r="D3021" s="149" t="s">
        <v>4500</v>
      </c>
      <c r="E3021" s="150">
        <v>4.8499999999999996</v>
      </c>
    </row>
    <row r="3022" spans="1:5" ht="51" customHeight="1">
      <c r="A3022" s="149" t="s">
        <v>41237</v>
      </c>
      <c r="B3022" s="149" t="s">
        <v>35237</v>
      </c>
      <c r="C3022" s="149" t="s">
        <v>41238</v>
      </c>
      <c r="D3022" s="149" t="s">
        <v>4500</v>
      </c>
      <c r="E3022" s="150">
        <v>4.83</v>
      </c>
    </row>
    <row r="3023" spans="1:5" ht="25.5" customHeight="1">
      <c r="A3023" s="149" t="s">
        <v>41239</v>
      </c>
      <c r="B3023" s="149" t="s">
        <v>35237</v>
      </c>
      <c r="C3023" s="149" t="s">
        <v>41240</v>
      </c>
      <c r="D3023" s="149" t="s">
        <v>4500</v>
      </c>
      <c r="E3023" s="150">
        <v>0.375</v>
      </c>
    </row>
    <row r="3024" spans="1:5" ht="38.25" customHeight="1">
      <c r="A3024" s="149" t="s">
        <v>41241</v>
      </c>
      <c r="B3024" s="149" t="s">
        <v>35237</v>
      </c>
      <c r="C3024" s="149" t="s">
        <v>41242</v>
      </c>
      <c r="D3024" s="149" t="s">
        <v>4500</v>
      </c>
      <c r="E3024" s="150">
        <v>3.0819999999999999</v>
      </c>
    </row>
    <row r="3025" spans="1:5" ht="12.75" customHeight="1">
      <c r="A3025" s="149" t="s">
        <v>41243</v>
      </c>
      <c r="B3025" s="149" t="s">
        <v>35237</v>
      </c>
      <c r="C3025" s="149" t="s">
        <v>41244</v>
      </c>
      <c r="D3025" s="149" t="s">
        <v>1309</v>
      </c>
      <c r="E3025" s="150">
        <v>45</v>
      </c>
    </row>
    <row r="3026" spans="1:5" ht="12.75" customHeight="1">
      <c r="A3026" s="149" t="s">
        <v>41245</v>
      </c>
      <c r="B3026" s="149" t="s">
        <v>35237</v>
      </c>
      <c r="C3026" s="149" t="s">
        <v>41246</v>
      </c>
      <c r="D3026" s="149" t="s">
        <v>81</v>
      </c>
      <c r="E3026" s="150">
        <v>3.8</v>
      </c>
    </row>
    <row r="3027" spans="1:5" ht="12.75" customHeight="1">
      <c r="A3027" s="149" t="s">
        <v>41247</v>
      </c>
      <c r="B3027" s="149" t="s">
        <v>35237</v>
      </c>
      <c r="C3027" s="149" t="s">
        <v>41248</v>
      </c>
      <c r="D3027" s="149" t="s">
        <v>242</v>
      </c>
      <c r="E3027" s="150">
        <v>33.33</v>
      </c>
    </row>
    <row r="3028" spans="1:5" ht="12.75" customHeight="1">
      <c r="A3028" s="149" t="s">
        <v>41249</v>
      </c>
      <c r="B3028" s="149" t="s">
        <v>35237</v>
      </c>
      <c r="C3028" s="149" t="s">
        <v>41250</v>
      </c>
      <c r="D3028" s="149" t="s">
        <v>1309</v>
      </c>
      <c r="E3028" s="150">
        <v>23.39</v>
      </c>
    </row>
    <row r="3029" spans="1:5" ht="38.25" customHeight="1">
      <c r="A3029" s="149" t="s">
        <v>41251</v>
      </c>
      <c r="B3029" s="149" t="s">
        <v>35237</v>
      </c>
      <c r="C3029" s="149" t="s">
        <v>41252</v>
      </c>
      <c r="D3029" s="149" t="s">
        <v>1309</v>
      </c>
      <c r="E3029" s="150">
        <v>24.86</v>
      </c>
    </row>
    <row r="3030" spans="1:5" ht="25.5" customHeight="1">
      <c r="A3030" s="149" t="s">
        <v>41253</v>
      </c>
      <c r="B3030" s="149" t="s">
        <v>35237</v>
      </c>
      <c r="C3030" s="149" t="s">
        <v>41254</v>
      </c>
      <c r="D3030" s="149" t="s">
        <v>242</v>
      </c>
      <c r="E3030" s="150">
        <v>8.8887999999999998</v>
      </c>
    </row>
    <row r="3031" spans="1:5" ht="12.75" customHeight="1">
      <c r="A3031" s="149" t="s">
        <v>41255</v>
      </c>
      <c r="B3031" s="149" t="s">
        <v>35237</v>
      </c>
      <c r="C3031" s="149" t="s">
        <v>41256</v>
      </c>
      <c r="D3031" s="149" t="s">
        <v>1309</v>
      </c>
      <c r="E3031" s="150">
        <v>24.05</v>
      </c>
    </row>
    <row r="3032" spans="1:5" ht="25.5" customHeight="1">
      <c r="A3032" s="149" t="s">
        <v>41257</v>
      </c>
      <c r="B3032" s="149" t="s">
        <v>35237</v>
      </c>
      <c r="C3032" s="149" t="s">
        <v>41258</v>
      </c>
      <c r="D3032" s="149" t="s">
        <v>4500</v>
      </c>
      <c r="E3032" s="150">
        <v>10.661099999999999</v>
      </c>
    </row>
    <row r="3033" spans="1:5" ht="12.75" customHeight="1">
      <c r="A3033" s="149" t="s">
        <v>41259</v>
      </c>
      <c r="B3033" s="149" t="s">
        <v>35237</v>
      </c>
      <c r="C3033" s="149" t="s">
        <v>41260</v>
      </c>
      <c r="D3033" s="149" t="s">
        <v>246</v>
      </c>
      <c r="E3033" s="150">
        <v>1.21</v>
      </c>
    </row>
    <row r="3034" spans="1:5" ht="25.5" customHeight="1">
      <c r="A3034" s="149" t="s">
        <v>41261</v>
      </c>
      <c r="B3034" s="149" t="s">
        <v>35237</v>
      </c>
      <c r="C3034" s="149" t="s">
        <v>41262</v>
      </c>
      <c r="D3034" s="149" t="s">
        <v>4500</v>
      </c>
      <c r="E3034" s="150">
        <v>15.67</v>
      </c>
    </row>
    <row r="3035" spans="1:5" ht="25.5" customHeight="1">
      <c r="A3035" s="149" t="s">
        <v>41263</v>
      </c>
      <c r="B3035" s="149" t="s">
        <v>35237</v>
      </c>
      <c r="C3035" s="149" t="s">
        <v>41264</v>
      </c>
      <c r="D3035" s="149" t="s">
        <v>4500</v>
      </c>
      <c r="E3035" s="150">
        <v>21.64</v>
      </c>
    </row>
    <row r="3036" spans="1:5" ht="25.5" customHeight="1">
      <c r="A3036" s="149" t="s">
        <v>41265</v>
      </c>
      <c r="B3036" s="149" t="s">
        <v>35237</v>
      </c>
      <c r="C3036" s="149" t="s">
        <v>41266</v>
      </c>
      <c r="D3036" s="149" t="s">
        <v>4500</v>
      </c>
      <c r="E3036" s="150">
        <v>14.84</v>
      </c>
    </row>
    <row r="3037" spans="1:5" ht="25.5" customHeight="1">
      <c r="A3037" s="149" t="s">
        <v>41267</v>
      </c>
      <c r="B3037" s="149" t="s">
        <v>35237</v>
      </c>
      <c r="C3037" s="149" t="s">
        <v>41268</v>
      </c>
      <c r="D3037" s="149" t="s">
        <v>4500</v>
      </c>
      <c r="E3037" s="150">
        <v>14.5</v>
      </c>
    </row>
    <row r="3038" spans="1:5" ht="25.5" customHeight="1">
      <c r="A3038" s="149" t="s">
        <v>41269</v>
      </c>
      <c r="B3038" s="149" t="s">
        <v>35237</v>
      </c>
      <c r="C3038" s="149" t="s">
        <v>41270</v>
      </c>
      <c r="D3038" s="149" t="s">
        <v>4500</v>
      </c>
      <c r="E3038" s="150">
        <v>22.53</v>
      </c>
    </row>
    <row r="3039" spans="1:5" ht="12.75" customHeight="1">
      <c r="A3039" s="149" t="s">
        <v>41271</v>
      </c>
      <c r="B3039" s="149" t="s">
        <v>35237</v>
      </c>
      <c r="C3039" s="149" t="s">
        <v>41272</v>
      </c>
      <c r="D3039" s="149" t="s">
        <v>4500</v>
      </c>
      <c r="E3039" s="150">
        <v>15.9</v>
      </c>
    </row>
    <row r="3040" spans="1:5" ht="12.75" customHeight="1">
      <c r="A3040" s="149" t="s">
        <v>41273</v>
      </c>
      <c r="B3040" s="149" t="s">
        <v>35237</v>
      </c>
      <c r="C3040" s="149" t="s">
        <v>41274</v>
      </c>
      <c r="D3040" s="149" t="s">
        <v>4500</v>
      </c>
      <c r="E3040" s="150">
        <v>15.9</v>
      </c>
    </row>
    <row r="3041" spans="1:5" ht="38.25" customHeight="1">
      <c r="A3041" s="149" t="s">
        <v>41275</v>
      </c>
      <c r="B3041" s="149" t="s">
        <v>35237</v>
      </c>
      <c r="C3041" s="149" t="s">
        <v>41276</v>
      </c>
      <c r="D3041" s="149" t="s">
        <v>246</v>
      </c>
      <c r="E3041" s="150">
        <v>56.94</v>
      </c>
    </row>
    <row r="3042" spans="1:5" ht="12.75" customHeight="1">
      <c r="A3042" s="149" t="s">
        <v>41277</v>
      </c>
      <c r="B3042" s="149" t="s">
        <v>35237</v>
      </c>
      <c r="C3042" s="149" t="s">
        <v>41278</v>
      </c>
      <c r="D3042" s="149" t="s">
        <v>1309</v>
      </c>
      <c r="E3042" s="150">
        <v>14.8</v>
      </c>
    </row>
    <row r="3043" spans="1:5" ht="12.75" customHeight="1">
      <c r="A3043" s="149" t="s">
        <v>41279</v>
      </c>
      <c r="B3043" s="149" t="s">
        <v>35237</v>
      </c>
      <c r="C3043" s="149" t="s">
        <v>41280</v>
      </c>
      <c r="D3043" s="149" t="s">
        <v>1309</v>
      </c>
      <c r="E3043" s="150">
        <v>14.85</v>
      </c>
    </row>
    <row r="3044" spans="1:5" ht="12.75" customHeight="1">
      <c r="A3044" s="149" t="s">
        <v>41281</v>
      </c>
      <c r="B3044" s="149" t="s">
        <v>35237</v>
      </c>
      <c r="C3044" s="149" t="s">
        <v>41282</v>
      </c>
      <c r="D3044" s="149" t="s">
        <v>81</v>
      </c>
      <c r="E3044" s="150">
        <v>4.66</v>
      </c>
    </row>
    <row r="3045" spans="1:5" ht="51" customHeight="1">
      <c r="A3045" s="149" t="s">
        <v>41283</v>
      </c>
      <c r="B3045" s="149" t="s">
        <v>35237</v>
      </c>
      <c r="C3045" s="149" t="s">
        <v>41284</v>
      </c>
      <c r="D3045" s="149" t="s">
        <v>1309</v>
      </c>
      <c r="E3045" s="150">
        <v>220</v>
      </c>
    </row>
    <row r="3046" spans="1:5" ht="38.25" customHeight="1">
      <c r="A3046" s="149" t="s">
        <v>41285</v>
      </c>
      <c r="B3046" s="149" t="s">
        <v>35237</v>
      </c>
      <c r="C3046" s="149" t="s">
        <v>41286</v>
      </c>
      <c r="D3046" s="149" t="s">
        <v>1309</v>
      </c>
      <c r="E3046" s="150">
        <v>19</v>
      </c>
    </row>
    <row r="3047" spans="1:5" ht="38.25" customHeight="1">
      <c r="A3047" s="149" t="s">
        <v>41287</v>
      </c>
      <c r="B3047" s="149" t="s">
        <v>35237</v>
      </c>
      <c r="C3047" s="149" t="s">
        <v>41288</v>
      </c>
      <c r="D3047" s="149" t="s">
        <v>81</v>
      </c>
      <c r="E3047" s="150">
        <v>23.75</v>
      </c>
    </row>
    <row r="3048" spans="1:5" ht="38.25" customHeight="1">
      <c r="A3048" s="149" t="s">
        <v>41289</v>
      </c>
      <c r="B3048" s="149" t="s">
        <v>35237</v>
      </c>
      <c r="C3048" s="149" t="s">
        <v>41290</v>
      </c>
      <c r="D3048" s="149" t="s">
        <v>81</v>
      </c>
      <c r="E3048" s="150">
        <v>11.93</v>
      </c>
    </row>
    <row r="3049" spans="1:5" ht="12.75" customHeight="1">
      <c r="A3049" s="149" t="s">
        <v>41291</v>
      </c>
      <c r="B3049" s="149" t="s">
        <v>35237</v>
      </c>
      <c r="C3049" s="149" t="s">
        <v>41292</v>
      </c>
      <c r="D3049" s="149" t="s">
        <v>81</v>
      </c>
      <c r="E3049" s="150">
        <v>15</v>
      </c>
    </row>
    <row r="3050" spans="1:5" ht="25.5" customHeight="1">
      <c r="A3050" s="149" t="s">
        <v>41293</v>
      </c>
      <c r="B3050" s="149" t="s">
        <v>35237</v>
      </c>
      <c r="C3050" s="149" t="s">
        <v>41294</v>
      </c>
      <c r="D3050" s="149" t="s">
        <v>246</v>
      </c>
      <c r="E3050" s="150">
        <v>4.87</v>
      </c>
    </row>
    <row r="3051" spans="1:5" ht="12.75" customHeight="1">
      <c r="A3051" s="149" t="s">
        <v>41295</v>
      </c>
      <c r="B3051" s="149" t="s">
        <v>34731</v>
      </c>
      <c r="C3051" s="149" t="s">
        <v>34732</v>
      </c>
      <c r="D3051" s="149" t="s">
        <v>246</v>
      </c>
      <c r="E3051" s="150">
        <v>16.654900000000001</v>
      </c>
    </row>
    <row r="3052" spans="1:5" ht="12.75" customHeight="1">
      <c r="A3052" s="149" t="s">
        <v>41296</v>
      </c>
      <c r="B3052" s="149" t="s">
        <v>34734</v>
      </c>
      <c r="C3052" s="149" t="s">
        <v>34735</v>
      </c>
      <c r="D3052" s="149" t="s">
        <v>246</v>
      </c>
      <c r="E3052" s="150">
        <v>19.408000000000001</v>
      </c>
    </row>
    <row r="3053" spans="1:5" ht="12.75" customHeight="1">
      <c r="A3053" s="149" t="s">
        <v>41297</v>
      </c>
      <c r="B3053" s="149" t="s">
        <v>34737</v>
      </c>
      <c r="C3053" s="149" t="s">
        <v>34738</v>
      </c>
      <c r="D3053" s="149" t="s">
        <v>246</v>
      </c>
      <c r="E3053" s="150">
        <v>24.914300000000001</v>
      </c>
    </row>
    <row r="3054" spans="1:5" ht="12.75" customHeight="1">
      <c r="A3054" s="149" t="s">
        <v>41298</v>
      </c>
      <c r="B3054" s="149" t="s">
        <v>34740</v>
      </c>
      <c r="C3054" s="149" t="s">
        <v>34741</v>
      </c>
      <c r="D3054" s="149" t="s">
        <v>246</v>
      </c>
      <c r="E3054" s="150">
        <v>30.420999999999999</v>
      </c>
    </row>
    <row r="3055" spans="1:5" ht="12.75" customHeight="1">
      <c r="A3055" s="149" t="s">
        <v>41299</v>
      </c>
      <c r="B3055" s="149" t="s">
        <v>34743</v>
      </c>
      <c r="C3055" s="149" t="s">
        <v>34744</v>
      </c>
      <c r="D3055" s="149" t="s">
        <v>246</v>
      </c>
      <c r="E3055" s="150">
        <v>52.537100000000002</v>
      </c>
    </row>
    <row r="3056" spans="1:5" ht="25.5" customHeight="1">
      <c r="A3056" s="149" t="s">
        <v>41300</v>
      </c>
      <c r="B3056" s="149" t="s">
        <v>35237</v>
      </c>
      <c r="C3056" s="149" t="s">
        <v>41301</v>
      </c>
      <c r="D3056" s="149" t="s">
        <v>81</v>
      </c>
      <c r="E3056" s="150">
        <v>11.33</v>
      </c>
    </row>
    <row r="3057" spans="1:5" ht="25.5" customHeight="1">
      <c r="A3057" s="149" t="s">
        <v>41302</v>
      </c>
      <c r="B3057" s="149" t="s">
        <v>35237</v>
      </c>
      <c r="C3057" s="149" t="s">
        <v>41303</v>
      </c>
      <c r="D3057" s="149" t="s">
        <v>81</v>
      </c>
      <c r="E3057" s="150">
        <v>38.14</v>
      </c>
    </row>
    <row r="3058" spans="1:5" ht="12.75" customHeight="1">
      <c r="A3058" s="149" t="s">
        <v>41304</v>
      </c>
      <c r="B3058" s="149" t="s">
        <v>34698</v>
      </c>
      <c r="C3058" s="149" t="s">
        <v>34699</v>
      </c>
      <c r="D3058" s="149" t="s">
        <v>246</v>
      </c>
      <c r="E3058" s="150">
        <v>17.095400000000001</v>
      </c>
    </row>
    <row r="3059" spans="1:5" ht="12.75" customHeight="1">
      <c r="A3059" s="149" t="s">
        <v>41305</v>
      </c>
      <c r="B3059" s="149" t="s">
        <v>34710</v>
      </c>
      <c r="C3059" s="149" t="s">
        <v>34711</v>
      </c>
      <c r="D3059" s="149" t="s">
        <v>246</v>
      </c>
      <c r="E3059" s="150">
        <v>22.902999999999999</v>
      </c>
    </row>
    <row r="3060" spans="1:5" ht="12.75" customHeight="1">
      <c r="A3060" s="149" t="s">
        <v>41306</v>
      </c>
      <c r="B3060" s="149" t="s">
        <v>34713</v>
      </c>
      <c r="C3060" s="149" t="s">
        <v>34714</v>
      </c>
      <c r="D3060" s="149" t="s">
        <v>246</v>
      </c>
      <c r="E3060" s="150">
        <v>27.5411</v>
      </c>
    </row>
    <row r="3061" spans="1:5" ht="12.75" customHeight="1">
      <c r="A3061" s="149" t="s">
        <v>41307</v>
      </c>
      <c r="B3061" s="149" t="s">
        <v>34716</v>
      </c>
      <c r="C3061" s="149" t="s">
        <v>34717</v>
      </c>
      <c r="D3061" s="149" t="s">
        <v>246</v>
      </c>
      <c r="E3061" s="150">
        <v>30.005700000000001</v>
      </c>
    </row>
    <row r="3062" spans="1:5" ht="12.75" customHeight="1">
      <c r="A3062" s="149" t="s">
        <v>41308</v>
      </c>
      <c r="B3062" s="149" t="s">
        <v>34719</v>
      </c>
      <c r="C3062" s="149" t="s">
        <v>34720</v>
      </c>
      <c r="D3062" s="149" t="s">
        <v>246</v>
      </c>
      <c r="E3062" s="150">
        <v>35.3688</v>
      </c>
    </row>
    <row r="3063" spans="1:5" ht="12.75" customHeight="1">
      <c r="A3063" s="149" t="s">
        <v>41309</v>
      </c>
      <c r="B3063" s="149" t="s">
        <v>34722</v>
      </c>
      <c r="C3063" s="149" t="s">
        <v>34723</v>
      </c>
      <c r="D3063" s="149" t="s">
        <v>246</v>
      </c>
      <c r="E3063" s="150">
        <v>39.283099999999997</v>
      </c>
    </row>
    <row r="3064" spans="1:5" ht="25.5" customHeight="1">
      <c r="A3064" s="149" t="s">
        <v>41310</v>
      </c>
      <c r="B3064" s="149" t="s">
        <v>35237</v>
      </c>
      <c r="C3064" s="149" t="s">
        <v>41311</v>
      </c>
      <c r="D3064" s="149" t="s">
        <v>81</v>
      </c>
      <c r="E3064" s="150">
        <v>22.95</v>
      </c>
    </row>
    <row r="3065" spans="1:5" ht="51" customHeight="1">
      <c r="A3065" s="149" t="s">
        <v>41312</v>
      </c>
      <c r="B3065" s="149" t="s">
        <v>35237</v>
      </c>
      <c r="C3065" s="149" t="s">
        <v>41313</v>
      </c>
      <c r="D3065" s="149" t="s">
        <v>81</v>
      </c>
      <c r="E3065" s="150">
        <v>7.3</v>
      </c>
    </row>
    <row r="3066" spans="1:5" ht="51" customHeight="1">
      <c r="A3066" s="149" t="s">
        <v>41314</v>
      </c>
      <c r="B3066" s="149" t="s">
        <v>35237</v>
      </c>
      <c r="C3066" s="149" t="s">
        <v>41315</v>
      </c>
      <c r="D3066" s="149" t="s">
        <v>81</v>
      </c>
      <c r="E3066" s="150">
        <v>9.15</v>
      </c>
    </row>
    <row r="3067" spans="1:5" ht="51" customHeight="1">
      <c r="A3067" s="149" t="s">
        <v>41316</v>
      </c>
      <c r="B3067" s="149" t="s">
        <v>35237</v>
      </c>
      <c r="C3067" s="149" t="s">
        <v>41317</v>
      </c>
      <c r="D3067" s="149" t="s">
        <v>81</v>
      </c>
      <c r="E3067" s="150">
        <v>12.8</v>
      </c>
    </row>
    <row r="3068" spans="1:5" ht="51" customHeight="1">
      <c r="A3068" s="149" t="s">
        <v>41318</v>
      </c>
      <c r="B3068" s="149" t="s">
        <v>35237</v>
      </c>
      <c r="C3068" s="149" t="s">
        <v>41319</v>
      </c>
      <c r="D3068" s="149" t="s">
        <v>246</v>
      </c>
      <c r="E3068" s="150">
        <v>18.3</v>
      </c>
    </row>
    <row r="3069" spans="1:5" ht="51" customHeight="1">
      <c r="A3069" s="149" t="s">
        <v>41320</v>
      </c>
      <c r="B3069" s="149" t="s">
        <v>35237</v>
      </c>
      <c r="C3069" s="149" t="s">
        <v>41321</v>
      </c>
      <c r="D3069" s="149" t="s">
        <v>246</v>
      </c>
      <c r="E3069" s="150">
        <v>32.9</v>
      </c>
    </row>
    <row r="3070" spans="1:5" ht="51" customHeight="1">
      <c r="A3070" s="149" t="s">
        <v>41322</v>
      </c>
      <c r="B3070" s="149" t="s">
        <v>35237</v>
      </c>
      <c r="C3070" s="149" t="s">
        <v>41323</v>
      </c>
      <c r="D3070" s="149" t="s">
        <v>246</v>
      </c>
      <c r="E3070" s="150">
        <v>35.1</v>
      </c>
    </row>
    <row r="3071" spans="1:5" ht="12.75" customHeight="1">
      <c r="A3071" s="149" t="s">
        <v>41324</v>
      </c>
      <c r="B3071" s="149" t="s">
        <v>35237</v>
      </c>
      <c r="C3071" s="149" t="s">
        <v>41325</v>
      </c>
      <c r="D3071" s="149" t="s">
        <v>242</v>
      </c>
      <c r="E3071" s="150">
        <v>6.63</v>
      </c>
    </row>
    <row r="3072" spans="1:5" ht="25.5" customHeight="1">
      <c r="A3072" s="149" t="s">
        <v>41326</v>
      </c>
      <c r="B3072" s="149" t="s">
        <v>35237</v>
      </c>
      <c r="C3072" s="149" t="s">
        <v>41327</v>
      </c>
      <c r="D3072" s="149" t="s">
        <v>592</v>
      </c>
      <c r="E3072" s="150">
        <v>250</v>
      </c>
    </row>
    <row r="3073" spans="1:5" ht="25.5" customHeight="1">
      <c r="A3073" s="149" t="s">
        <v>41328</v>
      </c>
      <c r="B3073" s="149" t="s">
        <v>35237</v>
      </c>
      <c r="C3073" s="149" t="s">
        <v>41329</v>
      </c>
      <c r="D3073" s="149" t="s">
        <v>592</v>
      </c>
      <c r="E3073" s="150">
        <v>300</v>
      </c>
    </row>
    <row r="3074" spans="1:5" ht="25.5" customHeight="1">
      <c r="A3074" s="149" t="s">
        <v>41330</v>
      </c>
      <c r="B3074" s="149" t="s">
        <v>35237</v>
      </c>
      <c r="C3074" s="149" t="s">
        <v>41331</v>
      </c>
      <c r="D3074" s="149" t="s">
        <v>592</v>
      </c>
      <c r="E3074" s="150">
        <v>320</v>
      </c>
    </row>
    <row r="3075" spans="1:5" ht="25.5" customHeight="1">
      <c r="A3075" s="149" t="s">
        <v>41332</v>
      </c>
      <c r="B3075" s="149" t="s">
        <v>35237</v>
      </c>
      <c r="C3075" s="149" t="s">
        <v>41333</v>
      </c>
      <c r="D3075" s="149" t="s">
        <v>592</v>
      </c>
      <c r="E3075" s="150">
        <v>320</v>
      </c>
    </row>
    <row r="3076" spans="1:5" ht="25.5" customHeight="1">
      <c r="A3076" s="149" t="s">
        <v>41334</v>
      </c>
      <c r="B3076" s="149" t="s">
        <v>35237</v>
      </c>
      <c r="C3076" s="149" t="s">
        <v>41335</v>
      </c>
      <c r="D3076" s="149" t="s">
        <v>592</v>
      </c>
      <c r="E3076" s="150">
        <v>328.53</v>
      </c>
    </row>
    <row r="3077" spans="1:5" ht="38.25" customHeight="1">
      <c r="A3077" s="149" t="s">
        <v>41336</v>
      </c>
      <c r="B3077" s="149" t="s">
        <v>35237</v>
      </c>
      <c r="C3077" s="149" t="s">
        <v>41337</v>
      </c>
      <c r="D3077" s="149" t="s">
        <v>246</v>
      </c>
      <c r="E3077" s="150">
        <v>125.99</v>
      </c>
    </row>
    <row r="3078" spans="1:5" ht="25.5" customHeight="1">
      <c r="A3078" s="149" t="s">
        <v>41338</v>
      </c>
      <c r="B3078" s="149" t="s">
        <v>35237</v>
      </c>
      <c r="C3078" s="149" t="s">
        <v>41339</v>
      </c>
      <c r="D3078" s="149" t="s">
        <v>246</v>
      </c>
      <c r="E3078" s="150">
        <v>0.93</v>
      </c>
    </row>
    <row r="3079" spans="1:5" ht="25.5" customHeight="1">
      <c r="A3079" s="149" t="s">
        <v>41340</v>
      </c>
      <c r="B3079" s="149" t="s">
        <v>35237</v>
      </c>
      <c r="C3079" s="149" t="s">
        <v>41341</v>
      </c>
      <c r="D3079" s="149" t="s">
        <v>246</v>
      </c>
      <c r="E3079" s="150">
        <v>1.03</v>
      </c>
    </row>
    <row r="3080" spans="1:5" ht="38.25" customHeight="1">
      <c r="A3080" s="149" t="s">
        <v>41342</v>
      </c>
      <c r="B3080" s="149" t="s">
        <v>35237</v>
      </c>
      <c r="C3080" s="149" t="s">
        <v>41343</v>
      </c>
      <c r="D3080" s="149" t="s">
        <v>246</v>
      </c>
      <c r="E3080" s="150">
        <v>15585.72</v>
      </c>
    </row>
    <row r="3081" spans="1:5" ht="38.25" customHeight="1">
      <c r="A3081" s="149" t="s">
        <v>41344</v>
      </c>
      <c r="B3081" s="149" t="s">
        <v>35237</v>
      </c>
      <c r="C3081" s="149" t="s">
        <v>41345</v>
      </c>
      <c r="D3081" s="149" t="s">
        <v>246</v>
      </c>
      <c r="E3081" s="150">
        <v>24662.58</v>
      </c>
    </row>
    <row r="3082" spans="1:5" ht="38.25" customHeight="1">
      <c r="A3082" s="149" t="s">
        <v>41346</v>
      </c>
      <c r="B3082" s="149" t="s">
        <v>35237</v>
      </c>
      <c r="C3082" s="149" t="s">
        <v>41347</v>
      </c>
      <c r="D3082" s="149" t="s">
        <v>4500</v>
      </c>
      <c r="E3082" s="150">
        <v>14.8</v>
      </c>
    </row>
    <row r="3083" spans="1:5" ht="38.25" customHeight="1">
      <c r="A3083" s="149" t="s">
        <v>41348</v>
      </c>
      <c r="B3083" s="149" t="s">
        <v>35237</v>
      </c>
      <c r="C3083" s="149" t="s">
        <v>41349</v>
      </c>
      <c r="D3083" s="149" t="s">
        <v>4500</v>
      </c>
      <c r="E3083" s="150">
        <v>14.5</v>
      </c>
    </row>
    <row r="3084" spans="1:5" ht="38.25" customHeight="1">
      <c r="A3084" s="149" t="s">
        <v>41350</v>
      </c>
      <c r="B3084" s="149" t="s">
        <v>35237</v>
      </c>
      <c r="C3084" s="149" t="s">
        <v>41351</v>
      </c>
      <c r="D3084" s="149" t="s">
        <v>4500</v>
      </c>
      <c r="E3084" s="150">
        <v>16.100000000000001</v>
      </c>
    </row>
    <row r="3085" spans="1:5" ht="51" customHeight="1">
      <c r="A3085" s="149" t="s">
        <v>41352</v>
      </c>
      <c r="B3085" s="149" t="s">
        <v>35237</v>
      </c>
      <c r="C3085" s="149" t="s">
        <v>41353</v>
      </c>
      <c r="D3085" s="149" t="s">
        <v>4500</v>
      </c>
      <c r="E3085" s="150">
        <v>15.5</v>
      </c>
    </row>
    <row r="3086" spans="1:5" ht="38.25" customHeight="1">
      <c r="A3086" s="149" t="s">
        <v>41354</v>
      </c>
      <c r="B3086" s="149" t="s">
        <v>35237</v>
      </c>
      <c r="C3086" s="149" t="s">
        <v>41355</v>
      </c>
      <c r="D3086" s="149" t="s">
        <v>4500</v>
      </c>
      <c r="E3086" s="150">
        <v>16.7</v>
      </c>
    </row>
    <row r="3087" spans="1:5" ht="38.25" customHeight="1">
      <c r="A3087" s="149" t="s">
        <v>41356</v>
      </c>
      <c r="B3087" s="149" t="s">
        <v>35237</v>
      </c>
      <c r="C3087" s="149" t="s">
        <v>41357</v>
      </c>
      <c r="D3087" s="149" t="s">
        <v>4500</v>
      </c>
      <c r="E3087" s="150">
        <v>15.6</v>
      </c>
    </row>
    <row r="3088" spans="1:5" ht="51" customHeight="1">
      <c r="A3088" s="149" t="s">
        <v>41358</v>
      </c>
      <c r="B3088" s="149" t="s">
        <v>35237</v>
      </c>
      <c r="C3088" s="149" t="s">
        <v>41359</v>
      </c>
      <c r="D3088" s="149" t="s">
        <v>4500</v>
      </c>
      <c r="E3088" s="150">
        <v>17.5</v>
      </c>
    </row>
    <row r="3089" spans="1:5" ht="51" customHeight="1">
      <c r="A3089" s="149" t="s">
        <v>41360</v>
      </c>
      <c r="B3089" s="149" t="s">
        <v>35237</v>
      </c>
      <c r="C3089" s="149" t="s">
        <v>41361</v>
      </c>
      <c r="D3089" s="149" t="s">
        <v>4500</v>
      </c>
      <c r="E3089" s="150">
        <v>16.899999999999999</v>
      </c>
    </row>
    <row r="3090" spans="1:5" ht="63.75" customHeight="1">
      <c r="A3090" s="149" t="s">
        <v>41362</v>
      </c>
      <c r="B3090" s="149" t="s">
        <v>35237</v>
      </c>
      <c r="C3090" s="149" t="s">
        <v>41363</v>
      </c>
      <c r="D3090" s="149" t="s">
        <v>4500</v>
      </c>
      <c r="E3090" s="150">
        <v>18</v>
      </c>
    </row>
    <row r="3091" spans="1:5" ht="38.25" customHeight="1">
      <c r="A3091" s="149" t="s">
        <v>41364</v>
      </c>
      <c r="B3091" s="149" t="s">
        <v>35237</v>
      </c>
      <c r="C3091" s="149" t="s">
        <v>41365</v>
      </c>
      <c r="D3091" s="149" t="s">
        <v>4500</v>
      </c>
      <c r="E3091" s="150">
        <v>17.5</v>
      </c>
    </row>
    <row r="3092" spans="1:5" ht="63.75" customHeight="1">
      <c r="A3092" s="149" t="s">
        <v>41366</v>
      </c>
      <c r="B3092" s="149" t="s">
        <v>35237</v>
      </c>
      <c r="C3092" s="149" t="s">
        <v>41367</v>
      </c>
      <c r="D3092" s="149" t="s">
        <v>4500</v>
      </c>
      <c r="E3092" s="150">
        <v>16.7</v>
      </c>
    </row>
    <row r="3093" spans="1:5" ht="38.25" customHeight="1">
      <c r="A3093" s="149" t="s">
        <v>41368</v>
      </c>
      <c r="B3093" s="149" t="s">
        <v>35237</v>
      </c>
      <c r="C3093" s="149" t="s">
        <v>41369</v>
      </c>
      <c r="D3093" s="149" t="s">
        <v>4500</v>
      </c>
      <c r="E3093" s="150">
        <v>18.8</v>
      </c>
    </row>
    <row r="3094" spans="1:5" ht="38.25" customHeight="1">
      <c r="A3094" s="149" t="s">
        <v>41370</v>
      </c>
      <c r="B3094" s="149" t="s">
        <v>35237</v>
      </c>
      <c r="C3094" s="149" t="s">
        <v>41371</v>
      </c>
      <c r="D3094" s="149" t="s">
        <v>4500</v>
      </c>
      <c r="E3094" s="150">
        <v>18.2</v>
      </c>
    </row>
    <row r="3095" spans="1:5" ht="38.25" customHeight="1">
      <c r="A3095" s="149" t="s">
        <v>41372</v>
      </c>
      <c r="B3095" s="149" t="s">
        <v>35237</v>
      </c>
      <c r="C3095" s="149" t="s">
        <v>41373</v>
      </c>
      <c r="D3095" s="149" t="s">
        <v>4500</v>
      </c>
      <c r="E3095" s="150">
        <v>17.600000000000001</v>
      </c>
    </row>
    <row r="3096" spans="1:5" ht="51" customHeight="1">
      <c r="A3096" s="149" t="s">
        <v>41374</v>
      </c>
      <c r="B3096" s="149" t="s">
        <v>35237</v>
      </c>
      <c r="C3096" s="149" t="s">
        <v>41375</v>
      </c>
      <c r="D3096" s="149" t="s">
        <v>4500</v>
      </c>
      <c r="E3096" s="150">
        <v>19.600000000000001</v>
      </c>
    </row>
    <row r="3097" spans="1:5" ht="51" customHeight="1">
      <c r="A3097" s="149" t="s">
        <v>41376</v>
      </c>
      <c r="B3097" s="149" t="s">
        <v>35237</v>
      </c>
      <c r="C3097" s="149" t="s">
        <v>41377</v>
      </c>
      <c r="D3097" s="149" t="s">
        <v>4500</v>
      </c>
      <c r="E3097" s="150">
        <v>18.600000000000001</v>
      </c>
    </row>
    <row r="3098" spans="1:5" ht="51" customHeight="1">
      <c r="A3098" s="149" t="s">
        <v>41378</v>
      </c>
      <c r="B3098" s="149" t="s">
        <v>35237</v>
      </c>
      <c r="C3098" s="149" t="s">
        <v>41379</v>
      </c>
      <c r="D3098" s="149" t="s">
        <v>4500</v>
      </c>
      <c r="E3098" s="150">
        <v>18.100000000000001</v>
      </c>
    </row>
    <row r="3099" spans="1:5" ht="38.25" customHeight="1">
      <c r="A3099" s="149" t="s">
        <v>41380</v>
      </c>
      <c r="B3099" s="149" t="s">
        <v>35237</v>
      </c>
      <c r="C3099" s="149" t="s">
        <v>41381</v>
      </c>
      <c r="D3099" s="149" t="s">
        <v>4500</v>
      </c>
      <c r="E3099" s="150">
        <v>20.399999999999999</v>
      </c>
    </row>
    <row r="3100" spans="1:5" ht="51" customHeight="1">
      <c r="A3100" s="149" t="s">
        <v>41382</v>
      </c>
      <c r="B3100" s="149" t="s">
        <v>35237</v>
      </c>
      <c r="C3100" s="149" t="s">
        <v>41383</v>
      </c>
      <c r="D3100" s="149" t="s">
        <v>4500</v>
      </c>
      <c r="E3100" s="150">
        <v>19.600000000000001</v>
      </c>
    </row>
    <row r="3101" spans="1:5" ht="51" customHeight="1">
      <c r="A3101" s="149" t="s">
        <v>41384</v>
      </c>
      <c r="B3101" s="149" t="s">
        <v>35237</v>
      </c>
      <c r="C3101" s="149" t="s">
        <v>41385</v>
      </c>
      <c r="D3101" s="149" t="s">
        <v>4500</v>
      </c>
      <c r="E3101" s="150">
        <v>19.3</v>
      </c>
    </row>
    <row r="3102" spans="1:5" ht="51" customHeight="1">
      <c r="A3102" s="149" t="s">
        <v>41386</v>
      </c>
      <c r="B3102" s="149" t="s">
        <v>35237</v>
      </c>
      <c r="C3102" s="149" t="s">
        <v>41387</v>
      </c>
      <c r="D3102" s="149" t="s">
        <v>4500</v>
      </c>
      <c r="E3102" s="150">
        <v>16.5</v>
      </c>
    </row>
    <row r="3103" spans="1:5" ht="38.25" customHeight="1">
      <c r="A3103" s="149" t="s">
        <v>41388</v>
      </c>
      <c r="B3103" s="149" t="s">
        <v>35237</v>
      </c>
      <c r="C3103" s="149" t="s">
        <v>41389</v>
      </c>
      <c r="D3103" s="149" t="s">
        <v>4500</v>
      </c>
      <c r="E3103" s="150">
        <v>15.8</v>
      </c>
    </row>
    <row r="3104" spans="1:5" ht="38.25" customHeight="1">
      <c r="A3104" s="149" t="s">
        <v>41390</v>
      </c>
      <c r="B3104" s="149" t="s">
        <v>35237</v>
      </c>
      <c r="C3104" s="149" t="s">
        <v>41391</v>
      </c>
      <c r="D3104" s="149" t="s">
        <v>4500</v>
      </c>
      <c r="E3104" s="150">
        <v>15</v>
      </c>
    </row>
    <row r="3105" spans="1:5" ht="51" customHeight="1">
      <c r="A3105" s="149" t="s">
        <v>41392</v>
      </c>
      <c r="B3105" s="149" t="s">
        <v>35237</v>
      </c>
      <c r="C3105" s="149" t="s">
        <v>41393</v>
      </c>
      <c r="D3105" s="149" t="s">
        <v>4500</v>
      </c>
      <c r="E3105" s="150">
        <v>14.7</v>
      </c>
    </row>
    <row r="3106" spans="1:5" ht="51" customHeight="1">
      <c r="A3106" s="149" t="s">
        <v>41394</v>
      </c>
      <c r="B3106" s="149" t="s">
        <v>35237</v>
      </c>
      <c r="C3106" s="149" t="s">
        <v>41395</v>
      </c>
      <c r="D3106" s="149" t="s">
        <v>4500</v>
      </c>
      <c r="E3106" s="150">
        <v>17.100000000000001</v>
      </c>
    </row>
    <row r="3107" spans="1:5" ht="51" customHeight="1">
      <c r="A3107" s="149" t="s">
        <v>41396</v>
      </c>
      <c r="B3107" s="149" t="s">
        <v>35237</v>
      </c>
      <c r="C3107" s="149" t="s">
        <v>41397</v>
      </c>
      <c r="D3107" s="149" t="s">
        <v>4500</v>
      </c>
      <c r="E3107" s="150">
        <v>16.8</v>
      </c>
    </row>
    <row r="3108" spans="1:5" ht="51" customHeight="1">
      <c r="A3108" s="149" t="s">
        <v>41398</v>
      </c>
      <c r="B3108" s="149" t="s">
        <v>35237</v>
      </c>
      <c r="C3108" s="149" t="s">
        <v>41399</v>
      </c>
      <c r="D3108" s="149" t="s">
        <v>4500</v>
      </c>
      <c r="E3108" s="150">
        <v>16.3</v>
      </c>
    </row>
    <row r="3109" spans="1:5" ht="51" customHeight="1">
      <c r="A3109" s="149" t="s">
        <v>41400</v>
      </c>
      <c r="B3109" s="149" t="s">
        <v>35237</v>
      </c>
      <c r="C3109" s="149" t="s">
        <v>41401</v>
      </c>
      <c r="D3109" s="149" t="s">
        <v>4500</v>
      </c>
      <c r="E3109" s="150">
        <v>16.100000000000001</v>
      </c>
    </row>
    <row r="3110" spans="1:5" ht="38.25" customHeight="1">
      <c r="A3110" s="149" t="s">
        <v>41402</v>
      </c>
      <c r="B3110" s="149" t="s">
        <v>35237</v>
      </c>
      <c r="C3110" s="149" t="s">
        <v>41403</v>
      </c>
      <c r="D3110" s="149" t="s">
        <v>246</v>
      </c>
      <c r="E3110" s="150">
        <v>14462.03</v>
      </c>
    </row>
    <row r="3111" spans="1:5" ht="25.5" customHeight="1">
      <c r="A3111" s="149" t="s">
        <v>41404</v>
      </c>
      <c r="B3111" s="149" t="s">
        <v>35237</v>
      </c>
      <c r="C3111" s="149" t="s">
        <v>41405</v>
      </c>
      <c r="D3111" s="149" t="s">
        <v>246</v>
      </c>
      <c r="E3111" s="150">
        <v>18280</v>
      </c>
    </row>
    <row r="3112" spans="1:5" ht="25.5" customHeight="1">
      <c r="A3112" s="149" t="s">
        <v>41406</v>
      </c>
      <c r="B3112" s="149" t="s">
        <v>35237</v>
      </c>
      <c r="C3112" s="149" t="s">
        <v>41407</v>
      </c>
      <c r="D3112" s="149" t="s">
        <v>21643</v>
      </c>
      <c r="E3112" s="150">
        <v>10968</v>
      </c>
    </row>
    <row r="3113" spans="1:5" ht="38.25" customHeight="1">
      <c r="A3113" s="149" t="s">
        <v>41408</v>
      </c>
      <c r="B3113" s="149" t="s">
        <v>35237</v>
      </c>
      <c r="C3113" s="149" t="s">
        <v>41409</v>
      </c>
      <c r="D3113" s="149" t="s">
        <v>246</v>
      </c>
      <c r="E3113" s="150">
        <v>26004.83</v>
      </c>
    </row>
    <row r="3114" spans="1:5" ht="38.25" customHeight="1">
      <c r="A3114" s="149" t="s">
        <v>41410</v>
      </c>
      <c r="B3114" s="149" t="s">
        <v>35237</v>
      </c>
      <c r="C3114" s="149" t="s">
        <v>41411</v>
      </c>
      <c r="D3114" s="149" t="s">
        <v>246</v>
      </c>
      <c r="E3114" s="150">
        <v>27108.06</v>
      </c>
    </row>
    <row r="3115" spans="1:5" ht="38.25" customHeight="1">
      <c r="A3115" s="149" t="s">
        <v>41412</v>
      </c>
      <c r="B3115" s="149" t="s">
        <v>35237</v>
      </c>
      <c r="C3115" s="149" t="s">
        <v>41413</v>
      </c>
      <c r="D3115" s="149" t="s">
        <v>246</v>
      </c>
      <c r="E3115" s="150">
        <v>31678.61</v>
      </c>
    </row>
    <row r="3116" spans="1:5" ht="38.25" customHeight="1">
      <c r="A3116" s="149" t="s">
        <v>41414</v>
      </c>
      <c r="B3116" s="149" t="s">
        <v>35237</v>
      </c>
      <c r="C3116" s="149" t="s">
        <v>41415</v>
      </c>
      <c r="D3116" s="149" t="s">
        <v>246</v>
      </c>
      <c r="E3116" s="150">
        <v>34673.1</v>
      </c>
    </row>
    <row r="3117" spans="1:5" ht="38.25" customHeight="1">
      <c r="A3117" s="149" t="s">
        <v>41416</v>
      </c>
      <c r="B3117" s="149" t="s">
        <v>35237</v>
      </c>
      <c r="C3117" s="149" t="s">
        <v>41417</v>
      </c>
      <c r="D3117" s="149" t="s">
        <v>246</v>
      </c>
      <c r="E3117" s="150">
        <v>43325.61</v>
      </c>
    </row>
    <row r="3118" spans="1:5" ht="38.25" customHeight="1">
      <c r="A3118" s="149" t="s">
        <v>41418</v>
      </c>
      <c r="B3118" s="149" t="s">
        <v>35237</v>
      </c>
      <c r="C3118" s="149" t="s">
        <v>41419</v>
      </c>
      <c r="D3118" s="149" t="s">
        <v>246</v>
      </c>
      <c r="E3118" s="150">
        <v>11347.56</v>
      </c>
    </row>
    <row r="3119" spans="1:5" ht="38.25" customHeight="1">
      <c r="A3119" s="149" t="s">
        <v>41420</v>
      </c>
      <c r="B3119" s="149" t="s">
        <v>35237</v>
      </c>
      <c r="C3119" s="149" t="s">
        <v>41421</v>
      </c>
      <c r="D3119" s="149" t="s">
        <v>246</v>
      </c>
      <c r="E3119" s="150">
        <v>19700.63</v>
      </c>
    </row>
    <row r="3120" spans="1:5" ht="38.25" customHeight="1">
      <c r="A3120" s="149" t="s">
        <v>41422</v>
      </c>
      <c r="B3120" s="149" t="s">
        <v>35237</v>
      </c>
      <c r="C3120" s="149" t="s">
        <v>41423</v>
      </c>
      <c r="D3120" s="149" t="s">
        <v>246</v>
      </c>
      <c r="E3120" s="150">
        <v>14972.48</v>
      </c>
    </row>
    <row r="3121" spans="1:5" ht="38.25" customHeight="1">
      <c r="A3121" s="149" t="s">
        <v>41424</v>
      </c>
      <c r="B3121" s="149" t="s">
        <v>35237</v>
      </c>
      <c r="C3121" s="149" t="s">
        <v>41425</v>
      </c>
      <c r="D3121" s="149" t="s">
        <v>246</v>
      </c>
      <c r="E3121" s="150">
        <v>26729.81</v>
      </c>
    </row>
    <row r="3122" spans="1:5" ht="12.75" customHeight="1">
      <c r="A3122" s="149" t="s">
        <v>41426</v>
      </c>
      <c r="B3122" s="149" t="s">
        <v>35237</v>
      </c>
      <c r="C3122" s="149" t="s">
        <v>41427</v>
      </c>
      <c r="D3122" s="149" t="s">
        <v>246</v>
      </c>
      <c r="E3122" s="150">
        <v>422.07</v>
      </c>
    </row>
    <row r="3123" spans="1:5" ht="38.25" customHeight="1">
      <c r="A3123" s="149" t="s">
        <v>41428</v>
      </c>
      <c r="B3123" s="149" t="s">
        <v>35237</v>
      </c>
      <c r="C3123" s="149" t="s">
        <v>41429</v>
      </c>
      <c r="D3123" s="149" t="s">
        <v>246</v>
      </c>
      <c r="E3123" s="150">
        <v>11.19</v>
      </c>
    </row>
    <row r="3124" spans="1:5" ht="25.5" customHeight="1">
      <c r="A3124" s="149" t="s">
        <v>41430</v>
      </c>
      <c r="B3124" s="149" t="s">
        <v>35237</v>
      </c>
      <c r="C3124" s="149" t="s">
        <v>41431</v>
      </c>
      <c r="D3124" s="149" t="s">
        <v>4500</v>
      </c>
      <c r="E3124" s="150">
        <v>94.161900000000003</v>
      </c>
    </row>
    <row r="3125" spans="1:5" ht="38.25" customHeight="1">
      <c r="A3125" s="149" t="s">
        <v>41432</v>
      </c>
      <c r="B3125" s="149" t="s">
        <v>35237</v>
      </c>
      <c r="C3125" s="149" t="s">
        <v>41433</v>
      </c>
      <c r="D3125" s="149" t="s">
        <v>4500</v>
      </c>
      <c r="E3125" s="150">
        <v>3.6230000000000002</v>
      </c>
    </row>
    <row r="3126" spans="1:5" ht="38.25" customHeight="1">
      <c r="A3126" s="149" t="s">
        <v>41434</v>
      </c>
      <c r="B3126" s="149" t="s">
        <v>35237</v>
      </c>
      <c r="C3126" s="149" t="s">
        <v>41435</v>
      </c>
      <c r="D3126" s="149" t="s">
        <v>246</v>
      </c>
      <c r="E3126" s="150">
        <v>98</v>
      </c>
    </row>
    <row r="3127" spans="1:5" ht="38.25" customHeight="1">
      <c r="A3127" s="149" t="s">
        <v>41436</v>
      </c>
      <c r="B3127" s="149" t="s">
        <v>35237</v>
      </c>
      <c r="C3127" s="149" t="s">
        <v>41437</v>
      </c>
      <c r="D3127" s="149" t="s">
        <v>246</v>
      </c>
      <c r="E3127" s="150">
        <v>155</v>
      </c>
    </row>
    <row r="3128" spans="1:5" ht="38.25" customHeight="1">
      <c r="A3128" s="149" t="s">
        <v>41438</v>
      </c>
      <c r="B3128" s="149" t="s">
        <v>35237</v>
      </c>
      <c r="C3128" s="149" t="s">
        <v>41439</v>
      </c>
      <c r="D3128" s="149" t="s">
        <v>246</v>
      </c>
      <c r="E3128" s="150">
        <v>282.44</v>
      </c>
    </row>
    <row r="3129" spans="1:5" ht="38.25" customHeight="1">
      <c r="A3129" s="149" t="s">
        <v>41440</v>
      </c>
      <c r="B3129" s="149" t="s">
        <v>35237</v>
      </c>
      <c r="C3129" s="149" t="s">
        <v>41441</v>
      </c>
      <c r="D3129" s="149" t="s">
        <v>81</v>
      </c>
      <c r="E3129" s="150">
        <v>0.71</v>
      </c>
    </row>
    <row r="3130" spans="1:5" ht="38.25" customHeight="1">
      <c r="A3130" s="149" t="s">
        <v>41442</v>
      </c>
      <c r="B3130" s="149" t="s">
        <v>35237</v>
      </c>
      <c r="C3130" s="149" t="s">
        <v>41443</v>
      </c>
      <c r="D3130" s="149" t="s">
        <v>81</v>
      </c>
      <c r="E3130" s="150">
        <v>0.87</v>
      </c>
    </row>
    <row r="3131" spans="1:5" ht="12.75" customHeight="1">
      <c r="A3131" s="149" t="s">
        <v>41444</v>
      </c>
      <c r="B3131" s="149" t="s">
        <v>35237</v>
      </c>
      <c r="C3131" s="149" t="s">
        <v>41445</v>
      </c>
      <c r="D3131" s="149" t="s">
        <v>35377</v>
      </c>
      <c r="E3131" s="150">
        <v>48.88</v>
      </c>
    </row>
    <row r="3132" spans="1:5" ht="38.25" customHeight="1">
      <c r="A3132" s="149" t="s">
        <v>41446</v>
      </c>
      <c r="B3132" s="149" t="s">
        <v>35237</v>
      </c>
      <c r="C3132" s="149" t="s">
        <v>41447</v>
      </c>
      <c r="D3132" s="149" t="s">
        <v>81</v>
      </c>
      <c r="E3132" s="150">
        <v>78.38</v>
      </c>
    </row>
    <row r="3133" spans="1:5" ht="38.25" customHeight="1">
      <c r="A3133" s="149" t="s">
        <v>41448</v>
      </c>
      <c r="B3133" s="149" t="s">
        <v>35237</v>
      </c>
      <c r="C3133" s="149" t="s">
        <v>41449</v>
      </c>
      <c r="D3133" s="149" t="s">
        <v>81</v>
      </c>
      <c r="E3133" s="150">
        <v>104.52</v>
      </c>
    </row>
    <row r="3134" spans="1:5" ht="38.25" customHeight="1">
      <c r="A3134" s="149" t="s">
        <v>41450</v>
      </c>
      <c r="B3134" s="149" t="s">
        <v>35237</v>
      </c>
      <c r="C3134" s="149" t="s">
        <v>41451</v>
      </c>
      <c r="D3134" s="149" t="s">
        <v>81</v>
      </c>
      <c r="E3134" s="150">
        <v>157.05000000000001</v>
      </c>
    </row>
    <row r="3135" spans="1:5" ht="38.25" customHeight="1">
      <c r="A3135" s="149" t="s">
        <v>41452</v>
      </c>
      <c r="B3135" s="149" t="s">
        <v>35237</v>
      </c>
      <c r="C3135" s="149" t="s">
        <v>41453</v>
      </c>
      <c r="D3135" s="149" t="s">
        <v>81</v>
      </c>
      <c r="E3135" s="150">
        <v>188.45</v>
      </c>
    </row>
    <row r="3136" spans="1:5" ht="38.25" customHeight="1">
      <c r="A3136" s="149" t="s">
        <v>41454</v>
      </c>
      <c r="B3136" s="149" t="s">
        <v>35237</v>
      </c>
      <c r="C3136" s="149" t="s">
        <v>41455</v>
      </c>
      <c r="D3136" s="149" t="s">
        <v>81</v>
      </c>
      <c r="E3136" s="150">
        <v>262.72000000000003</v>
      </c>
    </row>
    <row r="3137" spans="1:5" ht="38.25" customHeight="1">
      <c r="A3137" s="149" t="s">
        <v>41456</v>
      </c>
      <c r="B3137" s="149" t="s">
        <v>35237</v>
      </c>
      <c r="C3137" s="149" t="s">
        <v>41457</v>
      </c>
      <c r="D3137" s="149" t="s">
        <v>81</v>
      </c>
      <c r="E3137" s="150">
        <v>300.25</v>
      </c>
    </row>
    <row r="3138" spans="1:5" ht="38.25" customHeight="1">
      <c r="A3138" s="149" t="s">
        <v>41458</v>
      </c>
      <c r="B3138" s="149" t="s">
        <v>35237</v>
      </c>
      <c r="C3138" s="149" t="s">
        <v>41459</v>
      </c>
      <c r="D3138" s="149" t="s">
        <v>81</v>
      </c>
      <c r="E3138" s="150">
        <v>470.73</v>
      </c>
    </row>
    <row r="3139" spans="1:5" ht="38.25" customHeight="1">
      <c r="A3139" s="149" t="s">
        <v>41460</v>
      </c>
      <c r="B3139" s="149" t="s">
        <v>35237</v>
      </c>
      <c r="C3139" s="149" t="s">
        <v>41461</v>
      </c>
      <c r="D3139" s="149" t="s">
        <v>81</v>
      </c>
      <c r="E3139" s="150">
        <v>523.04</v>
      </c>
    </row>
    <row r="3140" spans="1:5" ht="38.25" customHeight="1">
      <c r="A3140" s="149" t="s">
        <v>41462</v>
      </c>
      <c r="B3140" s="149" t="s">
        <v>35237</v>
      </c>
      <c r="C3140" s="149" t="s">
        <v>41463</v>
      </c>
      <c r="D3140" s="149" t="s">
        <v>81</v>
      </c>
      <c r="E3140" s="150">
        <v>575.34</v>
      </c>
    </row>
    <row r="3141" spans="1:5" ht="38.25" customHeight="1">
      <c r="A3141" s="149" t="s">
        <v>41464</v>
      </c>
      <c r="B3141" s="149" t="s">
        <v>35237</v>
      </c>
      <c r="C3141" s="149" t="s">
        <v>41465</v>
      </c>
      <c r="D3141" s="149" t="s">
        <v>81</v>
      </c>
      <c r="E3141" s="150">
        <v>627.66</v>
      </c>
    </row>
    <row r="3142" spans="1:5" ht="38.25" customHeight="1">
      <c r="A3142" s="149" t="s">
        <v>41466</v>
      </c>
      <c r="B3142" s="149" t="s">
        <v>35237</v>
      </c>
      <c r="C3142" s="149" t="s">
        <v>41467</v>
      </c>
      <c r="D3142" s="149" t="s">
        <v>81</v>
      </c>
      <c r="E3142" s="150">
        <v>1029.28</v>
      </c>
    </row>
    <row r="3143" spans="1:5" ht="38.25" customHeight="1">
      <c r="A3143" s="149" t="s">
        <v>41468</v>
      </c>
      <c r="B3143" s="149" t="s">
        <v>35237</v>
      </c>
      <c r="C3143" s="149" t="s">
        <v>41469</v>
      </c>
      <c r="D3143" s="149" t="s">
        <v>81</v>
      </c>
      <c r="E3143" s="150">
        <v>1418.08</v>
      </c>
    </row>
    <row r="3144" spans="1:5" ht="38.25" customHeight="1">
      <c r="A3144" s="149" t="s">
        <v>41470</v>
      </c>
      <c r="B3144" s="149" t="s">
        <v>35237</v>
      </c>
      <c r="C3144" s="149" t="s">
        <v>41471</v>
      </c>
      <c r="D3144" s="149" t="s">
        <v>81</v>
      </c>
      <c r="E3144" s="150">
        <v>1575.62</v>
      </c>
    </row>
    <row r="3145" spans="1:5" ht="38.25" customHeight="1">
      <c r="A3145" s="149" t="s">
        <v>41472</v>
      </c>
      <c r="B3145" s="149" t="s">
        <v>35237</v>
      </c>
      <c r="C3145" s="149" t="s">
        <v>41473</v>
      </c>
      <c r="D3145" s="149" t="s">
        <v>81</v>
      </c>
      <c r="E3145" s="150">
        <v>2003.94</v>
      </c>
    </row>
    <row r="3146" spans="1:5" ht="38.25" customHeight="1">
      <c r="A3146" s="149" t="s">
        <v>41474</v>
      </c>
      <c r="B3146" s="149" t="s">
        <v>35237</v>
      </c>
      <c r="C3146" s="149" t="s">
        <v>41475</v>
      </c>
      <c r="D3146" s="149" t="s">
        <v>81</v>
      </c>
      <c r="E3146" s="150">
        <v>2776.82</v>
      </c>
    </row>
    <row r="3147" spans="1:5" ht="12.75" customHeight="1">
      <c r="A3147" s="149" t="s">
        <v>41476</v>
      </c>
      <c r="B3147" s="149" t="s">
        <v>35237</v>
      </c>
      <c r="C3147" s="149" t="s">
        <v>41477</v>
      </c>
      <c r="D3147" s="149" t="s">
        <v>246</v>
      </c>
      <c r="E3147" s="150">
        <v>16.21</v>
      </c>
    </row>
    <row r="3148" spans="1:5" ht="12.75" customHeight="1">
      <c r="A3148" s="149" t="s">
        <v>41478</v>
      </c>
      <c r="B3148" s="149" t="s">
        <v>35237</v>
      </c>
      <c r="C3148" s="149" t="s">
        <v>41479</v>
      </c>
      <c r="D3148" s="149" t="s">
        <v>246</v>
      </c>
      <c r="E3148" s="150">
        <v>34.659999999999997</v>
      </c>
    </row>
    <row r="3149" spans="1:5" ht="12.75" customHeight="1">
      <c r="A3149" s="149" t="s">
        <v>41480</v>
      </c>
      <c r="B3149" s="149" t="s">
        <v>35237</v>
      </c>
      <c r="C3149" s="149" t="s">
        <v>41481</v>
      </c>
      <c r="D3149" s="149" t="s">
        <v>246</v>
      </c>
      <c r="E3149" s="150">
        <v>48.9</v>
      </c>
    </row>
    <row r="3150" spans="1:5" ht="12.75" customHeight="1">
      <c r="A3150" s="149" t="s">
        <v>41482</v>
      </c>
      <c r="B3150" s="149" t="s">
        <v>35237</v>
      </c>
      <c r="C3150" s="149" t="s">
        <v>41483</v>
      </c>
      <c r="D3150" s="149" t="s">
        <v>246</v>
      </c>
      <c r="E3150" s="150">
        <v>4.72</v>
      </c>
    </row>
    <row r="3151" spans="1:5" ht="12.75" customHeight="1">
      <c r="A3151" s="149" t="s">
        <v>41484</v>
      </c>
      <c r="B3151" s="149" t="s">
        <v>35237</v>
      </c>
      <c r="C3151" s="149" t="s">
        <v>41485</v>
      </c>
      <c r="D3151" s="149" t="s">
        <v>246</v>
      </c>
      <c r="E3151" s="150">
        <v>3.63</v>
      </c>
    </row>
    <row r="3152" spans="1:5" ht="12.75" customHeight="1">
      <c r="A3152" s="149" t="s">
        <v>41486</v>
      </c>
      <c r="B3152" s="149" t="s">
        <v>35237</v>
      </c>
      <c r="C3152" s="149" t="s">
        <v>41487</v>
      </c>
      <c r="D3152" s="149" t="s">
        <v>246</v>
      </c>
      <c r="E3152" s="150">
        <v>8.09</v>
      </c>
    </row>
    <row r="3153" spans="1:5" ht="12.75" customHeight="1">
      <c r="A3153" s="149" t="s">
        <v>41488</v>
      </c>
      <c r="B3153" s="149" t="s">
        <v>35237</v>
      </c>
      <c r="C3153" s="149" t="s">
        <v>41489</v>
      </c>
      <c r="D3153" s="149" t="s">
        <v>246</v>
      </c>
      <c r="E3153" s="150">
        <v>15.05</v>
      </c>
    </row>
    <row r="3154" spans="1:5" ht="25.5" customHeight="1">
      <c r="A3154" s="149" t="s">
        <v>41490</v>
      </c>
      <c r="B3154" s="149" t="s">
        <v>35237</v>
      </c>
      <c r="C3154" s="149" t="s">
        <v>41491</v>
      </c>
      <c r="D3154" s="149" t="s">
        <v>246</v>
      </c>
      <c r="E3154" s="150">
        <v>15.21</v>
      </c>
    </row>
    <row r="3155" spans="1:5" ht="25.5" customHeight="1">
      <c r="A3155" s="149" t="s">
        <v>41492</v>
      </c>
      <c r="B3155" s="149" t="s">
        <v>35237</v>
      </c>
      <c r="C3155" s="149" t="s">
        <v>41493</v>
      </c>
      <c r="D3155" s="149" t="s">
        <v>246</v>
      </c>
      <c r="E3155" s="150">
        <v>33.979999999999997</v>
      </c>
    </row>
    <row r="3156" spans="1:5" ht="25.5" customHeight="1">
      <c r="A3156" s="149" t="s">
        <v>41494</v>
      </c>
      <c r="B3156" s="149" t="s">
        <v>35237</v>
      </c>
      <c r="C3156" s="149" t="s">
        <v>41495</v>
      </c>
      <c r="D3156" s="149" t="s">
        <v>246</v>
      </c>
      <c r="E3156" s="150">
        <v>83.88</v>
      </c>
    </row>
    <row r="3157" spans="1:5" ht="12.75" customHeight="1">
      <c r="A3157" s="149" t="s">
        <v>41496</v>
      </c>
      <c r="B3157" s="149" t="s">
        <v>35237</v>
      </c>
      <c r="C3157" s="149" t="s">
        <v>41497</v>
      </c>
      <c r="D3157" s="149" t="s">
        <v>246</v>
      </c>
      <c r="E3157" s="150">
        <v>12.77</v>
      </c>
    </row>
    <row r="3158" spans="1:5" ht="12.75" customHeight="1">
      <c r="A3158" s="149" t="s">
        <v>41498</v>
      </c>
      <c r="B3158" s="149" t="s">
        <v>35237</v>
      </c>
      <c r="C3158" s="149" t="s">
        <v>41499</v>
      </c>
      <c r="D3158" s="149" t="s">
        <v>246</v>
      </c>
      <c r="E3158" s="150">
        <v>28.92</v>
      </c>
    </row>
    <row r="3159" spans="1:5" ht="12.75" customHeight="1">
      <c r="A3159" s="149" t="s">
        <v>41500</v>
      </c>
      <c r="B3159" s="149" t="s">
        <v>35237</v>
      </c>
      <c r="C3159" s="149" t="s">
        <v>41501</v>
      </c>
      <c r="D3159" s="149" t="s">
        <v>246</v>
      </c>
      <c r="E3159" s="150">
        <v>51.98</v>
      </c>
    </row>
    <row r="3160" spans="1:5" ht="25.5" customHeight="1">
      <c r="A3160" s="149" t="s">
        <v>41502</v>
      </c>
      <c r="B3160" s="149" t="s">
        <v>35237</v>
      </c>
      <c r="C3160" s="149" t="s">
        <v>41503</v>
      </c>
      <c r="D3160" s="149" t="s">
        <v>246</v>
      </c>
      <c r="E3160" s="150">
        <v>40.71</v>
      </c>
    </row>
    <row r="3161" spans="1:5" ht="25.5" customHeight="1">
      <c r="A3161" s="149" t="s">
        <v>41504</v>
      </c>
      <c r="B3161" s="149" t="s">
        <v>35237</v>
      </c>
      <c r="C3161" s="149" t="s">
        <v>41505</v>
      </c>
      <c r="D3161" s="149" t="s">
        <v>246</v>
      </c>
      <c r="E3161" s="150">
        <v>24.18</v>
      </c>
    </row>
    <row r="3162" spans="1:5" ht="25.5" customHeight="1">
      <c r="A3162" s="149" t="s">
        <v>41506</v>
      </c>
      <c r="B3162" s="149" t="s">
        <v>35237</v>
      </c>
      <c r="C3162" s="149" t="s">
        <v>41507</v>
      </c>
      <c r="D3162" s="149" t="s">
        <v>246</v>
      </c>
      <c r="E3162" s="150">
        <v>37.54</v>
      </c>
    </row>
    <row r="3163" spans="1:5" ht="25.5" customHeight="1">
      <c r="A3163" s="149" t="s">
        <v>41508</v>
      </c>
      <c r="B3163" s="149" t="s">
        <v>35237</v>
      </c>
      <c r="C3163" s="149" t="s">
        <v>41509</v>
      </c>
      <c r="D3163" s="149" t="s">
        <v>246</v>
      </c>
      <c r="E3163" s="150">
        <v>87.85</v>
      </c>
    </row>
    <row r="3164" spans="1:5" ht="25.5" customHeight="1">
      <c r="A3164" s="149" t="s">
        <v>41510</v>
      </c>
      <c r="B3164" s="149" t="s">
        <v>35237</v>
      </c>
      <c r="C3164" s="149" t="s">
        <v>41511</v>
      </c>
      <c r="D3164" s="149" t="s">
        <v>246</v>
      </c>
      <c r="E3164" s="150">
        <v>38.36</v>
      </c>
    </row>
    <row r="3165" spans="1:5" ht="25.5" customHeight="1">
      <c r="A3165" s="149" t="s">
        <v>41512</v>
      </c>
      <c r="B3165" s="149" t="s">
        <v>35237</v>
      </c>
      <c r="C3165" s="149" t="s">
        <v>41513</v>
      </c>
      <c r="D3165" s="149" t="s">
        <v>246</v>
      </c>
      <c r="E3165" s="150">
        <v>59.44</v>
      </c>
    </row>
    <row r="3166" spans="1:5" ht="25.5" customHeight="1">
      <c r="A3166" s="149" t="s">
        <v>41514</v>
      </c>
      <c r="B3166" s="149" t="s">
        <v>35237</v>
      </c>
      <c r="C3166" s="149" t="s">
        <v>41515</v>
      </c>
      <c r="D3166" s="149" t="s">
        <v>246</v>
      </c>
      <c r="E3166" s="150">
        <v>86.43</v>
      </c>
    </row>
    <row r="3167" spans="1:5" ht="12.75" customHeight="1">
      <c r="A3167" s="149" t="s">
        <v>41516</v>
      </c>
      <c r="B3167" s="149" t="s">
        <v>35237</v>
      </c>
      <c r="C3167" s="149" t="s">
        <v>41517</v>
      </c>
      <c r="D3167" s="149" t="s">
        <v>246</v>
      </c>
      <c r="E3167" s="150">
        <v>15.63</v>
      </c>
    </row>
    <row r="3168" spans="1:5" ht="12.75" customHeight="1">
      <c r="A3168" s="149" t="s">
        <v>41518</v>
      </c>
      <c r="B3168" s="149" t="s">
        <v>35237</v>
      </c>
      <c r="C3168" s="149" t="s">
        <v>41519</v>
      </c>
      <c r="D3168" s="149" t="s">
        <v>246</v>
      </c>
      <c r="E3168" s="150">
        <v>23.15</v>
      </c>
    </row>
    <row r="3169" spans="1:5" ht="12.75" customHeight="1">
      <c r="A3169" s="149" t="s">
        <v>41520</v>
      </c>
      <c r="B3169" s="149" t="s">
        <v>35237</v>
      </c>
      <c r="C3169" s="149" t="s">
        <v>41521</v>
      </c>
      <c r="D3169" s="149" t="s">
        <v>246</v>
      </c>
      <c r="E3169" s="150">
        <v>41.68</v>
      </c>
    </row>
    <row r="3170" spans="1:5" ht="12.75" customHeight="1">
      <c r="A3170" s="149" t="s">
        <v>41522</v>
      </c>
      <c r="B3170" s="149" t="s">
        <v>35237</v>
      </c>
      <c r="C3170" s="149" t="s">
        <v>41523</v>
      </c>
      <c r="D3170" s="149" t="s">
        <v>246</v>
      </c>
      <c r="E3170" s="150">
        <v>41.04</v>
      </c>
    </row>
    <row r="3171" spans="1:5" ht="12.75" customHeight="1">
      <c r="A3171" s="149" t="s">
        <v>41524</v>
      </c>
      <c r="B3171" s="149" t="s">
        <v>35237</v>
      </c>
      <c r="C3171" s="149" t="s">
        <v>41525</v>
      </c>
      <c r="D3171" s="149" t="s">
        <v>246</v>
      </c>
      <c r="E3171" s="150">
        <v>30.67</v>
      </c>
    </row>
    <row r="3172" spans="1:5" ht="12.75" customHeight="1">
      <c r="A3172" s="149" t="s">
        <v>41526</v>
      </c>
      <c r="B3172" s="149" t="s">
        <v>35237</v>
      </c>
      <c r="C3172" s="149" t="s">
        <v>41527</v>
      </c>
      <c r="D3172" s="149" t="s">
        <v>246</v>
      </c>
      <c r="E3172" s="150">
        <v>59.86</v>
      </c>
    </row>
    <row r="3173" spans="1:5" ht="12.75" customHeight="1">
      <c r="A3173" s="149" t="s">
        <v>41528</v>
      </c>
      <c r="B3173" s="149" t="s">
        <v>35237</v>
      </c>
      <c r="C3173" s="149" t="s">
        <v>41529</v>
      </c>
      <c r="D3173" s="149" t="s">
        <v>246</v>
      </c>
      <c r="E3173" s="150">
        <v>104.31</v>
      </c>
    </row>
    <row r="3174" spans="1:5" ht="12.75" customHeight="1">
      <c r="A3174" s="149" t="s">
        <v>41530</v>
      </c>
      <c r="B3174" s="149" t="s">
        <v>35237</v>
      </c>
      <c r="C3174" s="149" t="s">
        <v>41531</v>
      </c>
      <c r="D3174" s="149" t="s">
        <v>246</v>
      </c>
      <c r="E3174" s="150">
        <v>189.28</v>
      </c>
    </row>
    <row r="3175" spans="1:5" ht="12.75" customHeight="1">
      <c r="A3175" s="149" t="s">
        <v>41532</v>
      </c>
      <c r="B3175" s="149" t="s">
        <v>35237</v>
      </c>
      <c r="C3175" s="149" t="s">
        <v>41533</v>
      </c>
      <c r="D3175" s="149" t="s">
        <v>246</v>
      </c>
      <c r="E3175" s="150">
        <v>274.7</v>
      </c>
    </row>
    <row r="3176" spans="1:5" ht="12.75" customHeight="1">
      <c r="A3176" s="149" t="s">
        <v>41534</v>
      </c>
      <c r="B3176" s="149" t="s">
        <v>35237</v>
      </c>
      <c r="C3176" s="149" t="s">
        <v>41535</v>
      </c>
      <c r="D3176" s="149" t="s">
        <v>246</v>
      </c>
      <c r="E3176" s="150">
        <v>19.760000000000002</v>
      </c>
    </row>
    <row r="3177" spans="1:5" ht="12.75" customHeight="1">
      <c r="A3177" s="149" t="s">
        <v>41536</v>
      </c>
      <c r="B3177" s="149" t="s">
        <v>35237</v>
      </c>
      <c r="C3177" s="149" t="s">
        <v>41537</v>
      </c>
      <c r="D3177" s="149" t="s">
        <v>246</v>
      </c>
      <c r="E3177" s="150">
        <v>109.22</v>
      </c>
    </row>
    <row r="3178" spans="1:5" ht="12.75" customHeight="1">
      <c r="A3178" s="149" t="s">
        <v>41538</v>
      </c>
      <c r="B3178" s="149" t="s">
        <v>35237</v>
      </c>
      <c r="C3178" s="149" t="s">
        <v>41539</v>
      </c>
      <c r="D3178" s="149" t="s">
        <v>246</v>
      </c>
      <c r="E3178" s="150">
        <v>12.69</v>
      </c>
    </row>
    <row r="3179" spans="1:5" ht="12.75" customHeight="1">
      <c r="A3179" s="149" t="s">
        <v>41540</v>
      </c>
      <c r="B3179" s="149" t="s">
        <v>35237</v>
      </c>
      <c r="C3179" s="149" t="s">
        <v>41541</v>
      </c>
      <c r="D3179" s="149" t="s">
        <v>246</v>
      </c>
      <c r="E3179" s="150">
        <v>110</v>
      </c>
    </row>
    <row r="3180" spans="1:5" ht="12.75" customHeight="1">
      <c r="A3180" s="149" t="s">
        <v>41542</v>
      </c>
      <c r="B3180" s="149" t="s">
        <v>35237</v>
      </c>
      <c r="C3180" s="149" t="s">
        <v>41543</v>
      </c>
      <c r="D3180" s="149" t="s">
        <v>246</v>
      </c>
      <c r="E3180" s="150">
        <v>17.66</v>
      </c>
    </row>
    <row r="3181" spans="1:5" ht="25.5" customHeight="1">
      <c r="A3181" s="149" t="s">
        <v>41544</v>
      </c>
      <c r="B3181" s="149" t="s">
        <v>35237</v>
      </c>
      <c r="C3181" s="149" t="s">
        <v>41545</v>
      </c>
      <c r="D3181" s="149" t="s">
        <v>246</v>
      </c>
      <c r="E3181" s="150">
        <v>25.07</v>
      </c>
    </row>
    <row r="3182" spans="1:5" ht="25.5" customHeight="1">
      <c r="A3182" s="149" t="s">
        <v>41546</v>
      </c>
      <c r="B3182" s="149" t="s">
        <v>35237</v>
      </c>
      <c r="C3182" s="149" t="s">
        <v>41547</v>
      </c>
      <c r="D3182" s="149" t="s">
        <v>246</v>
      </c>
      <c r="E3182" s="150">
        <v>1012.22</v>
      </c>
    </row>
    <row r="3183" spans="1:5" ht="12.75" customHeight="1">
      <c r="A3183" s="149" t="s">
        <v>41548</v>
      </c>
      <c r="B3183" s="149" t="s">
        <v>35237</v>
      </c>
      <c r="C3183" s="149" t="s">
        <v>41549</v>
      </c>
      <c r="D3183" s="149" t="s">
        <v>246</v>
      </c>
      <c r="E3183" s="150">
        <v>52.64</v>
      </c>
    </row>
    <row r="3184" spans="1:5" ht="12.75" customHeight="1">
      <c r="A3184" s="149" t="s">
        <v>41550</v>
      </c>
      <c r="B3184" s="149" t="s">
        <v>35237</v>
      </c>
      <c r="C3184" s="149" t="s">
        <v>41551</v>
      </c>
      <c r="D3184" s="149" t="s">
        <v>246</v>
      </c>
      <c r="E3184" s="150">
        <v>52.73</v>
      </c>
    </row>
    <row r="3185" spans="1:5" ht="12.75" customHeight="1">
      <c r="A3185" s="149" t="s">
        <v>41552</v>
      </c>
      <c r="B3185" s="149" t="s">
        <v>35237</v>
      </c>
      <c r="C3185" s="149" t="s">
        <v>41553</v>
      </c>
      <c r="D3185" s="149" t="s">
        <v>246</v>
      </c>
      <c r="E3185" s="150">
        <v>80.95</v>
      </c>
    </row>
    <row r="3186" spans="1:5" ht="51" customHeight="1">
      <c r="A3186" s="149" t="s">
        <v>41554</v>
      </c>
      <c r="B3186" s="149" t="s">
        <v>35237</v>
      </c>
      <c r="C3186" s="149" t="s">
        <v>41555</v>
      </c>
      <c r="D3186" s="149" t="s">
        <v>1309</v>
      </c>
      <c r="E3186" s="150">
        <v>285</v>
      </c>
    </row>
    <row r="3187" spans="1:5" ht="38.25" customHeight="1">
      <c r="A3187" s="149" t="s">
        <v>41556</v>
      </c>
      <c r="B3187" s="149" t="s">
        <v>35237</v>
      </c>
      <c r="C3187" s="149" t="s">
        <v>41557</v>
      </c>
      <c r="D3187" s="149" t="s">
        <v>246</v>
      </c>
      <c r="E3187" s="150">
        <v>182.34</v>
      </c>
    </row>
    <row r="3188" spans="1:5" ht="38.25" customHeight="1">
      <c r="A3188" s="149" t="s">
        <v>41558</v>
      </c>
      <c r="B3188" s="149" t="s">
        <v>35237</v>
      </c>
      <c r="C3188" s="149" t="s">
        <v>41559</v>
      </c>
      <c r="D3188" s="149" t="s">
        <v>246</v>
      </c>
      <c r="E3188" s="150">
        <v>450</v>
      </c>
    </row>
    <row r="3189" spans="1:5" ht="25.5" customHeight="1">
      <c r="A3189" s="149" t="s">
        <v>41560</v>
      </c>
      <c r="B3189" s="149" t="s">
        <v>35237</v>
      </c>
      <c r="C3189" s="149" t="s">
        <v>41561</v>
      </c>
      <c r="D3189" s="149" t="s">
        <v>81</v>
      </c>
      <c r="E3189" s="150">
        <v>1.39</v>
      </c>
    </row>
    <row r="3190" spans="1:5" ht="25.5" customHeight="1">
      <c r="A3190" s="149" t="s">
        <v>41562</v>
      </c>
      <c r="B3190" s="149" t="s">
        <v>35237</v>
      </c>
      <c r="C3190" s="149" t="s">
        <v>41563</v>
      </c>
      <c r="D3190" s="149" t="s">
        <v>41564</v>
      </c>
      <c r="E3190" s="150">
        <v>65</v>
      </c>
    </row>
    <row r="3191" spans="1:5" ht="12.75" customHeight="1">
      <c r="A3191" s="149" t="s">
        <v>41565</v>
      </c>
      <c r="B3191" s="149" t="s">
        <v>35237</v>
      </c>
      <c r="C3191" s="149" t="s">
        <v>41566</v>
      </c>
      <c r="D3191" s="149" t="s">
        <v>1309</v>
      </c>
      <c r="E3191" s="150">
        <v>95.94</v>
      </c>
    </row>
    <row r="3192" spans="1:5" ht="12.75" customHeight="1">
      <c r="A3192" s="149" t="s">
        <v>41567</v>
      </c>
      <c r="B3192" s="149" t="s">
        <v>35237</v>
      </c>
      <c r="C3192" s="149" t="s">
        <v>41568</v>
      </c>
      <c r="D3192" s="149" t="s">
        <v>1309</v>
      </c>
      <c r="E3192" s="150">
        <v>136.72</v>
      </c>
    </row>
    <row r="3193" spans="1:5" ht="12.75" customHeight="1">
      <c r="A3193" s="149" t="s">
        <v>41569</v>
      </c>
      <c r="B3193" s="149" t="s">
        <v>35237</v>
      </c>
      <c r="C3193" s="149" t="s">
        <v>41570</v>
      </c>
      <c r="D3193" s="149" t="s">
        <v>41564</v>
      </c>
      <c r="E3193" s="150">
        <v>797.47</v>
      </c>
    </row>
    <row r="3194" spans="1:5" ht="25.5" customHeight="1">
      <c r="A3194" s="149" t="s">
        <v>41571</v>
      </c>
      <c r="B3194" s="149" t="s">
        <v>35237</v>
      </c>
      <c r="C3194" s="149" t="s">
        <v>41572</v>
      </c>
      <c r="D3194" s="149" t="s">
        <v>246</v>
      </c>
      <c r="E3194" s="150">
        <v>2.5</v>
      </c>
    </row>
    <row r="3195" spans="1:5" ht="25.5" customHeight="1">
      <c r="A3195" s="149" t="s">
        <v>41573</v>
      </c>
      <c r="B3195" s="149" t="s">
        <v>35237</v>
      </c>
      <c r="C3195" s="149" t="s">
        <v>41574</v>
      </c>
      <c r="D3195" s="149" t="s">
        <v>246</v>
      </c>
      <c r="E3195" s="150">
        <v>4.3630000000000004</v>
      </c>
    </row>
    <row r="3196" spans="1:5" ht="12.75" customHeight="1">
      <c r="A3196" s="149" t="s">
        <v>41575</v>
      </c>
      <c r="B3196" s="149" t="s">
        <v>35237</v>
      </c>
      <c r="C3196" s="149" t="s">
        <v>41576</v>
      </c>
      <c r="D3196" s="149" t="s">
        <v>242</v>
      </c>
      <c r="E3196" s="150">
        <v>14.08</v>
      </c>
    </row>
    <row r="3197" spans="1:5" ht="12.75" customHeight="1">
      <c r="A3197" s="149" t="s">
        <v>41577</v>
      </c>
      <c r="B3197" s="149" t="s">
        <v>35237</v>
      </c>
      <c r="C3197" s="149" t="s">
        <v>41578</v>
      </c>
      <c r="D3197" s="149" t="s">
        <v>81</v>
      </c>
      <c r="E3197" s="150">
        <v>11.15</v>
      </c>
    </row>
    <row r="3198" spans="1:5" ht="12.75" customHeight="1">
      <c r="A3198" s="149" t="s">
        <v>41579</v>
      </c>
      <c r="B3198" s="149" t="s">
        <v>35237</v>
      </c>
      <c r="C3198" s="149" t="s">
        <v>41580</v>
      </c>
      <c r="D3198" s="149" t="s">
        <v>81</v>
      </c>
      <c r="E3198" s="150">
        <v>18.079999999999998</v>
      </c>
    </row>
    <row r="3199" spans="1:5" ht="12.75" customHeight="1">
      <c r="A3199" s="149" t="s">
        <v>41581</v>
      </c>
      <c r="B3199" s="149" t="s">
        <v>35237</v>
      </c>
      <c r="C3199" s="149" t="s">
        <v>41582</v>
      </c>
      <c r="D3199" s="149" t="s">
        <v>81</v>
      </c>
      <c r="E3199" s="150">
        <v>22.84</v>
      </c>
    </row>
    <row r="3200" spans="1:5" ht="12.75" customHeight="1">
      <c r="A3200" s="149" t="s">
        <v>41583</v>
      </c>
      <c r="B3200" s="149" t="s">
        <v>35237</v>
      </c>
      <c r="C3200" s="149" t="s">
        <v>41584</v>
      </c>
      <c r="D3200" s="149" t="s">
        <v>81</v>
      </c>
      <c r="E3200" s="150">
        <v>35.39</v>
      </c>
    </row>
    <row r="3201" spans="1:5" ht="12.75" customHeight="1">
      <c r="A3201" s="149" t="s">
        <v>41585</v>
      </c>
      <c r="B3201" s="149" t="s">
        <v>35237</v>
      </c>
      <c r="C3201" s="149" t="s">
        <v>41586</v>
      </c>
      <c r="D3201" s="149" t="s">
        <v>81</v>
      </c>
      <c r="E3201" s="150">
        <v>42.52</v>
      </c>
    </row>
    <row r="3202" spans="1:5" ht="12.75" customHeight="1">
      <c r="A3202" s="149" t="s">
        <v>41587</v>
      </c>
      <c r="B3202" s="149" t="s">
        <v>35237</v>
      </c>
      <c r="C3202" s="149" t="s">
        <v>41588</v>
      </c>
      <c r="D3202" s="149" t="s">
        <v>81</v>
      </c>
      <c r="E3202" s="150">
        <v>59.83</v>
      </c>
    </row>
    <row r="3203" spans="1:5" ht="12.75" customHeight="1">
      <c r="A3203" s="149" t="s">
        <v>41589</v>
      </c>
      <c r="B3203" s="149" t="s">
        <v>35237</v>
      </c>
      <c r="C3203" s="149" t="s">
        <v>41590</v>
      </c>
      <c r="D3203" s="149" t="s">
        <v>81</v>
      </c>
      <c r="E3203" s="150">
        <v>78.62</v>
      </c>
    </row>
    <row r="3204" spans="1:5" ht="25.5" customHeight="1">
      <c r="A3204" s="149" t="s">
        <v>41591</v>
      </c>
      <c r="B3204" s="149" t="s">
        <v>35237</v>
      </c>
      <c r="C3204" s="149" t="s">
        <v>41592</v>
      </c>
      <c r="D3204" s="149" t="s">
        <v>246</v>
      </c>
      <c r="E3204" s="150">
        <v>2.29</v>
      </c>
    </row>
    <row r="3205" spans="1:5" ht="25.5" customHeight="1">
      <c r="A3205" s="149" t="s">
        <v>41593</v>
      </c>
      <c r="B3205" s="149" t="s">
        <v>35237</v>
      </c>
      <c r="C3205" s="149" t="s">
        <v>41594</v>
      </c>
      <c r="D3205" s="149" t="s">
        <v>246</v>
      </c>
      <c r="E3205" s="150">
        <v>1.69</v>
      </c>
    </row>
    <row r="3206" spans="1:5" ht="25.5" customHeight="1">
      <c r="A3206" s="149" t="s">
        <v>41595</v>
      </c>
      <c r="B3206" s="149" t="s">
        <v>35237</v>
      </c>
      <c r="C3206" s="149" t="s">
        <v>41596</v>
      </c>
      <c r="D3206" s="149" t="s">
        <v>246</v>
      </c>
      <c r="E3206" s="150">
        <v>9.2200000000000006</v>
      </c>
    </row>
    <row r="3207" spans="1:5" ht="25.5" customHeight="1">
      <c r="A3207" s="149" t="s">
        <v>41597</v>
      </c>
      <c r="B3207" s="149" t="s">
        <v>35237</v>
      </c>
      <c r="C3207" s="149" t="s">
        <v>41598</v>
      </c>
      <c r="D3207" s="149" t="s">
        <v>246</v>
      </c>
      <c r="E3207" s="150">
        <v>10.53</v>
      </c>
    </row>
    <row r="3208" spans="1:5" ht="25.5" customHeight="1">
      <c r="A3208" s="149" t="s">
        <v>41599</v>
      </c>
      <c r="B3208" s="149" t="s">
        <v>35237</v>
      </c>
      <c r="C3208" s="149" t="s">
        <v>41600</v>
      </c>
      <c r="D3208" s="149" t="s">
        <v>246</v>
      </c>
      <c r="E3208" s="150">
        <v>6.09</v>
      </c>
    </row>
    <row r="3209" spans="1:5" ht="25.5" customHeight="1">
      <c r="A3209" s="149" t="s">
        <v>41601</v>
      </c>
      <c r="B3209" s="149" t="s">
        <v>35237</v>
      </c>
      <c r="C3209" s="149" t="s">
        <v>41602</v>
      </c>
      <c r="D3209" s="149" t="s">
        <v>246</v>
      </c>
      <c r="E3209" s="150">
        <v>46.33</v>
      </c>
    </row>
    <row r="3210" spans="1:5" ht="25.5" customHeight="1">
      <c r="A3210" s="149" t="s">
        <v>41603</v>
      </c>
      <c r="B3210" s="149" t="s">
        <v>35237</v>
      </c>
      <c r="C3210" s="149" t="s">
        <v>41604</v>
      </c>
      <c r="D3210" s="149" t="s">
        <v>246</v>
      </c>
      <c r="E3210" s="150">
        <v>16.149999999999999</v>
      </c>
    </row>
    <row r="3211" spans="1:5" ht="25.5" customHeight="1">
      <c r="A3211" s="149" t="s">
        <v>41605</v>
      </c>
      <c r="B3211" s="149" t="s">
        <v>35237</v>
      </c>
      <c r="C3211" s="149" t="s">
        <v>41606</v>
      </c>
      <c r="D3211" s="149" t="s">
        <v>246</v>
      </c>
      <c r="E3211" s="150">
        <v>2.38</v>
      </c>
    </row>
    <row r="3212" spans="1:5" ht="12.75" customHeight="1">
      <c r="A3212" s="149" t="s">
        <v>41607</v>
      </c>
      <c r="B3212" s="149" t="s">
        <v>35237</v>
      </c>
      <c r="C3212" s="149" t="s">
        <v>41608</v>
      </c>
      <c r="D3212" s="149" t="s">
        <v>246</v>
      </c>
      <c r="E3212" s="150">
        <v>5.51</v>
      </c>
    </row>
    <row r="3213" spans="1:5" ht="25.5" customHeight="1">
      <c r="A3213" s="149" t="s">
        <v>41609</v>
      </c>
      <c r="B3213" s="149" t="s">
        <v>35237</v>
      </c>
      <c r="C3213" s="149" t="s">
        <v>41610</v>
      </c>
      <c r="D3213" s="149" t="s">
        <v>246</v>
      </c>
      <c r="E3213" s="150">
        <v>6.11</v>
      </c>
    </row>
    <row r="3214" spans="1:5" ht="25.5" customHeight="1">
      <c r="A3214" s="149" t="s">
        <v>41611</v>
      </c>
      <c r="B3214" s="149" t="s">
        <v>35237</v>
      </c>
      <c r="C3214" s="149" t="s">
        <v>41612</v>
      </c>
      <c r="D3214" s="149" t="s">
        <v>246</v>
      </c>
      <c r="E3214" s="150">
        <v>9510</v>
      </c>
    </row>
    <row r="3215" spans="1:5" ht="38.25" customHeight="1">
      <c r="A3215" s="149" t="s">
        <v>41613</v>
      </c>
      <c r="B3215" s="149" t="s">
        <v>35237</v>
      </c>
      <c r="C3215" s="149" t="s">
        <v>41614</v>
      </c>
      <c r="D3215" s="149" t="s">
        <v>246</v>
      </c>
      <c r="E3215" s="150">
        <v>118520</v>
      </c>
    </row>
    <row r="3216" spans="1:5" ht="38.25" customHeight="1">
      <c r="A3216" s="149" t="s">
        <v>41615</v>
      </c>
      <c r="B3216" s="149" t="s">
        <v>35237</v>
      </c>
      <c r="C3216" s="149" t="s">
        <v>41616</v>
      </c>
      <c r="D3216" s="149" t="s">
        <v>246</v>
      </c>
      <c r="E3216" s="150">
        <v>143.84</v>
      </c>
    </row>
    <row r="3217" spans="1:5" ht="38.25" customHeight="1">
      <c r="A3217" s="149" t="s">
        <v>41617</v>
      </c>
      <c r="B3217" s="149" t="s">
        <v>34653</v>
      </c>
      <c r="C3217" s="149" t="s">
        <v>41618</v>
      </c>
      <c r="D3217" s="149" t="s">
        <v>1309</v>
      </c>
      <c r="E3217" s="150">
        <v>74.4542</v>
      </c>
    </row>
    <row r="3218" spans="1:5" ht="38.25" customHeight="1">
      <c r="A3218" s="149" t="s">
        <v>41619</v>
      </c>
      <c r="B3218" s="149" t="s">
        <v>34656</v>
      </c>
      <c r="C3218" s="149" t="s">
        <v>34657</v>
      </c>
      <c r="D3218" s="149" t="s">
        <v>1309</v>
      </c>
      <c r="E3218" s="150">
        <v>10.724</v>
      </c>
    </row>
    <row r="3219" spans="1:5" ht="38.25" customHeight="1">
      <c r="A3219" s="149" t="s">
        <v>41620</v>
      </c>
      <c r="B3219" s="149" t="s">
        <v>34659</v>
      </c>
      <c r="C3219" s="149" t="s">
        <v>41621</v>
      </c>
      <c r="D3219" s="149" t="s">
        <v>1309</v>
      </c>
      <c r="E3219" s="150">
        <v>204.1052</v>
      </c>
    </row>
    <row r="3220" spans="1:5" ht="51" customHeight="1">
      <c r="A3220" s="149" t="s">
        <v>41622</v>
      </c>
      <c r="B3220" s="149" t="s">
        <v>34662</v>
      </c>
      <c r="C3220" s="149" t="s">
        <v>41623</v>
      </c>
      <c r="D3220" s="149" t="s">
        <v>1309</v>
      </c>
      <c r="E3220" s="150">
        <v>22.537800000000001</v>
      </c>
    </row>
    <row r="3221" spans="1:5" ht="38.25" customHeight="1">
      <c r="A3221" s="149" t="s">
        <v>41624</v>
      </c>
      <c r="B3221" s="149" t="s">
        <v>34665</v>
      </c>
      <c r="C3221" s="149" t="s">
        <v>41625</v>
      </c>
      <c r="D3221" s="149" t="s">
        <v>1309</v>
      </c>
      <c r="E3221" s="150">
        <v>56.4634</v>
      </c>
    </row>
    <row r="3222" spans="1:5" ht="38.25" customHeight="1">
      <c r="A3222" s="149" t="s">
        <v>41626</v>
      </c>
      <c r="B3222" s="149" t="s">
        <v>34668</v>
      </c>
      <c r="C3222" s="149" t="s">
        <v>41627</v>
      </c>
      <c r="D3222" s="149" t="s">
        <v>1309</v>
      </c>
      <c r="E3222" s="150">
        <v>32.853499999999997</v>
      </c>
    </row>
    <row r="3223" spans="1:5" ht="38.25" customHeight="1">
      <c r="A3223" s="149" t="s">
        <v>41628</v>
      </c>
      <c r="B3223" s="149" t="s">
        <v>34671</v>
      </c>
      <c r="C3223" s="149" t="s">
        <v>41629</v>
      </c>
      <c r="D3223" s="149" t="s">
        <v>1309</v>
      </c>
      <c r="E3223" s="150">
        <v>211.1061</v>
      </c>
    </row>
    <row r="3224" spans="1:5" ht="38.25" customHeight="1">
      <c r="A3224" s="149" t="s">
        <v>41630</v>
      </c>
      <c r="B3224" s="149" t="s">
        <v>34674</v>
      </c>
      <c r="C3224" s="149" t="s">
        <v>34675</v>
      </c>
      <c r="D3224" s="149" t="s">
        <v>1309</v>
      </c>
      <c r="E3224" s="150">
        <v>208.05940000000001</v>
      </c>
    </row>
    <row r="3225" spans="1:5" ht="25.5" customHeight="1">
      <c r="A3225" s="149" t="s">
        <v>41631</v>
      </c>
      <c r="B3225" s="149" t="s">
        <v>35237</v>
      </c>
      <c r="C3225" s="149" t="s">
        <v>41632</v>
      </c>
      <c r="D3225" s="149" t="s">
        <v>246</v>
      </c>
      <c r="E3225" s="150">
        <v>2480</v>
      </c>
    </row>
    <row r="3226" spans="1:5" ht="25.5" customHeight="1">
      <c r="A3226" s="149" t="s">
        <v>41633</v>
      </c>
      <c r="B3226" s="149" t="s">
        <v>35237</v>
      </c>
      <c r="C3226" s="149" t="s">
        <v>41634</v>
      </c>
      <c r="D3226" s="149" t="s">
        <v>246</v>
      </c>
      <c r="E3226" s="150">
        <v>421.58</v>
      </c>
    </row>
    <row r="3227" spans="1:5" ht="25.5" customHeight="1">
      <c r="A3227" s="149" t="s">
        <v>41635</v>
      </c>
      <c r="B3227" s="149" t="s">
        <v>35237</v>
      </c>
      <c r="C3227" s="149" t="s">
        <v>41636</v>
      </c>
      <c r="D3227" s="149" t="s">
        <v>4500</v>
      </c>
      <c r="E3227" s="150">
        <v>1345.17</v>
      </c>
    </row>
    <row r="3228" spans="1:5" ht="25.5" customHeight="1">
      <c r="A3228" s="149" t="s">
        <v>41637</v>
      </c>
      <c r="B3228" s="149" t="s">
        <v>35237</v>
      </c>
      <c r="C3228" s="149" t="s">
        <v>41638</v>
      </c>
      <c r="D3228" s="149" t="s">
        <v>246</v>
      </c>
      <c r="E3228" s="150">
        <v>112784</v>
      </c>
    </row>
    <row r="3229" spans="1:5" ht="25.5" customHeight="1">
      <c r="A3229" s="149" t="s">
        <v>41639</v>
      </c>
      <c r="B3229" s="149" t="s">
        <v>35237</v>
      </c>
      <c r="C3229" s="149" t="s">
        <v>41640</v>
      </c>
      <c r="D3229" s="149" t="s">
        <v>246</v>
      </c>
      <c r="E3229" s="150">
        <v>134652</v>
      </c>
    </row>
    <row r="3230" spans="1:5" ht="25.5" customHeight="1">
      <c r="A3230" s="149" t="s">
        <v>41641</v>
      </c>
      <c r="B3230" s="149" t="s">
        <v>35237</v>
      </c>
      <c r="C3230" s="149" t="s">
        <v>41642</v>
      </c>
      <c r="D3230" s="149" t="s">
        <v>246</v>
      </c>
      <c r="E3230" s="150">
        <v>43800</v>
      </c>
    </row>
    <row r="3231" spans="1:5" ht="25.5" customHeight="1">
      <c r="A3231" s="149" t="s">
        <v>41643</v>
      </c>
      <c r="B3231" s="149" t="s">
        <v>35237</v>
      </c>
      <c r="C3231" s="149" t="s">
        <v>41644</v>
      </c>
      <c r="D3231" s="149" t="s">
        <v>246</v>
      </c>
      <c r="E3231" s="150">
        <v>44753</v>
      </c>
    </row>
    <row r="3232" spans="1:5" ht="25.5" customHeight="1">
      <c r="A3232" s="149" t="s">
        <v>41645</v>
      </c>
      <c r="B3232" s="149" t="s">
        <v>35237</v>
      </c>
      <c r="C3232" s="149" t="s">
        <v>41646</v>
      </c>
      <c r="D3232" s="149" t="s">
        <v>246</v>
      </c>
      <c r="E3232" s="150">
        <v>55600</v>
      </c>
    </row>
    <row r="3233" spans="1:5" ht="12.75" customHeight="1">
      <c r="A3233" s="149" t="s">
        <v>41647</v>
      </c>
      <c r="B3233" s="149" t="s">
        <v>35237</v>
      </c>
      <c r="C3233" s="149" t="s">
        <v>41648</v>
      </c>
      <c r="D3233" s="149" t="s">
        <v>246</v>
      </c>
      <c r="E3233" s="150">
        <v>45.37</v>
      </c>
    </row>
    <row r="3234" spans="1:5" ht="12.75" customHeight="1">
      <c r="A3234" s="149" t="s">
        <v>41649</v>
      </c>
      <c r="B3234" s="149" t="s">
        <v>35237</v>
      </c>
      <c r="C3234" s="149" t="s">
        <v>41650</v>
      </c>
      <c r="D3234" s="149" t="s">
        <v>246</v>
      </c>
      <c r="E3234" s="150">
        <v>1.4</v>
      </c>
    </row>
    <row r="3235" spans="1:5" ht="12.75" customHeight="1">
      <c r="A3235" s="149" t="s">
        <v>41651</v>
      </c>
      <c r="B3235" s="149" t="s">
        <v>35237</v>
      </c>
      <c r="C3235" s="149" t="s">
        <v>41652</v>
      </c>
      <c r="D3235" s="149" t="s">
        <v>246</v>
      </c>
      <c r="E3235" s="150">
        <v>5.49</v>
      </c>
    </row>
    <row r="3236" spans="1:5" ht="25.5" customHeight="1">
      <c r="A3236" s="149" t="s">
        <v>41653</v>
      </c>
      <c r="B3236" s="149" t="s">
        <v>35237</v>
      </c>
      <c r="C3236" s="149" t="s">
        <v>41654</v>
      </c>
      <c r="D3236" s="149" t="s">
        <v>246</v>
      </c>
      <c r="E3236" s="150">
        <v>0.41</v>
      </c>
    </row>
    <row r="3237" spans="1:5" ht="12.75" customHeight="1">
      <c r="A3237" s="149" t="s">
        <v>41655</v>
      </c>
      <c r="B3237" s="149" t="s">
        <v>35237</v>
      </c>
      <c r="C3237" s="149" t="s">
        <v>41656</v>
      </c>
      <c r="D3237" s="149" t="s">
        <v>246</v>
      </c>
      <c r="E3237" s="150">
        <v>3.4799999999999998E-2</v>
      </c>
    </row>
    <row r="3238" spans="1:5" ht="12.75" customHeight="1">
      <c r="A3238" s="149" t="s">
        <v>41657</v>
      </c>
      <c r="B3238" s="149" t="s">
        <v>35237</v>
      </c>
      <c r="C3238" s="149" t="s">
        <v>41658</v>
      </c>
      <c r="D3238" s="149" t="s">
        <v>246</v>
      </c>
      <c r="E3238" s="150">
        <v>3.2</v>
      </c>
    </row>
    <row r="3239" spans="1:5" ht="25.5" customHeight="1">
      <c r="A3239" s="149" t="s">
        <v>41659</v>
      </c>
      <c r="B3239" s="149" t="s">
        <v>35237</v>
      </c>
      <c r="C3239" s="149" t="s">
        <v>41660</v>
      </c>
      <c r="D3239" s="149" t="s">
        <v>246</v>
      </c>
      <c r="E3239" s="150">
        <v>1.7600000000000001E-2</v>
      </c>
    </row>
    <row r="3240" spans="1:5" ht="12.75" customHeight="1">
      <c r="A3240" s="149" t="s">
        <v>41661</v>
      </c>
      <c r="B3240" s="149" t="s">
        <v>35237</v>
      </c>
      <c r="C3240" s="149" t="s">
        <v>41662</v>
      </c>
      <c r="D3240" s="149" t="s">
        <v>246</v>
      </c>
      <c r="E3240" s="150">
        <v>0.105</v>
      </c>
    </row>
    <row r="3241" spans="1:5" ht="25.5" customHeight="1">
      <c r="A3241" s="149" t="s">
        <v>41663</v>
      </c>
      <c r="B3241" s="149" t="s">
        <v>35237</v>
      </c>
      <c r="C3241" s="149" t="s">
        <v>41664</v>
      </c>
      <c r="D3241" s="149" t="s">
        <v>246</v>
      </c>
      <c r="E3241" s="150">
        <v>1.8</v>
      </c>
    </row>
    <row r="3242" spans="1:5" ht="25.5" customHeight="1">
      <c r="A3242" s="149" t="s">
        <v>41665</v>
      </c>
      <c r="B3242" s="149" t="s">
        <v>35237</v>
      </c>
      <c r="C3242" s="149" t="s">
        <v>41666</v>
      </c>
      <c r="D3242" s="149" t="s">
        <v>246</v>
      </c>
      <c r="E3242" s="150">
        <v>38.4</v>
      </c>
    </row>
    <row r="3243" spans="1:5" ht="25.5" customHeight="1">
      <c r="A3243" s="149" t="s">
        <v>41667</v>
      </c>
      <c r="B3243" s="149" t="s">
        <v>35237</v>
      </c>
      <c r="C3243" s="149" t="s">
        <v>41668</v>
      </c>
      <c r="D3243" s="149" t="s">
        <v>246</v>
      </c>
      <c r="E3243" s="150">
        <v>2.19</v>
      </c>
    </row>
    <row r="3244" spans="1:5" ht="25.5" customHeight="1">
      <c r="A3244" s="149" t="s">
        <v>41669</v>
      </c>
      <c r="B3244" s="149" t="s">
        <v>35237</v>
      </c>
      <c r="C3244" s="149" t="s">
        <v>41670</v>
      </c>
      <c r="D3244" s="149" t="s">
        <v>246</v>
      </c>
      <c r="E3244" s="150">
        <v>46.08</v>
      </c>
    </row>
    <row r="3245" spans="1:5" ht="25.5" customHeight="1">
      <c r="A3245" s="149" t="s">
        <v>41671</v>
      </c>
      <c r="B3245" s="149" t="s">
        <v>35237</v>
      </c>
      <c r="C3245" s="149" t="s">
        <v>41672</v>
      </c>
      <c r="D3245" s="149" t="s">
        <v>246</v>
      </c>
      <c r="E3245" s="150">
        <v>1.99</v>
      </c>
    </row>
    <row r="3246" spans="1:5" ht="25.5" customHeight="1">
      <c r="A3246" s="149" t="s">
        <v>41673</v>
      </c>
      <c r="B3246" s="149" t="s">
        <v>35237</v>
      </c>
      <c r="C3246" s="149" t="s">
        <v>41674</v>
      </c>
      <c r="D3246" s="149" t="s">
        <v>246</v>
      </c>
      <c r="E3246" s="150">
        <v>69.61</v>
      </c>
    </row>
    <row r="3247" spans="1:5" ht="25.5" customHeight="1">
      <c r="A3247" s="149" t="s">
        <v>41675</v>
      </c>
      <c r="B3247" s="149" t="s">
        <v>35237</v>
      </c>
      <c r="C3247" s="149" t="s">
        <v>41676</v>
      </c>
      <c r="D3247" s="149" t="s">
        <v>246</v>
      </c>
      <c r="E3247" s="150">
        <v>2.82</v>
      </c>
    </row>
    <row r="3248" spans="1:5" ht="25.5" customHeight="1">
      <c r="A3248" s="149" t="s">
        <v>41677</v>
      </c>
      <c r="B3248" s="149" t="s">
        <v>35237</v>
      </c>
      <c r="C3248" s="149" t="s">
        <v>41678</v>
      </c>
      <c r="D3248" s="149" t="s">
        <v>246</v>
      </c>
      <c r="E3248" s="150">
        <v>87.37</v>
      </c>
    </row>
    <row r="3249" spans="1:5" ht="25.5" customHeight="1">
      <c r="A3249" s="149" t="s">
        <v>41679</v>
      </c>
      <c r="B3249" s="149" t="s">
        <v>35237</v>
      </c>
      <c r="C3249" s="149" t="s">
        <v>41680</v>
      </c>
      <c r="D3249" s="149" t="s">
        <v>246</v>
      </c>
      <c r="E3249" s="150">
        <v>3.81</v>
      </c>
    </row>
    <row r="3250" spans="1:5" ht="25.5" customHeight="1">
      <c r="A3250" s="149" t="s">
        <v>41681</v>
      </c>
      <c r="B3250" s="149" t="s">
        <v>35237</v>
      </c>
      <c r="C3250" s="149" t="s">
        <v>41682</v>
      </c>
      <c r="D3250" s="149" t="s">
        <v>246</v>
      </c>
      <c r="E3250" s="150">
        <v>21.27</v>
      </c>
    </row>
    <row r="3251" spans="1:5" ht="38.25" customHeight="1">
      <c r="A3251" s="149" t="s">
        <v>41683</v>
      </c>
      <c r="B3251" s="149" t="s">
        <v>35237</v>
      </c>
      <c r="C3251" s="149" t="s">
        <v>41684</v>
      </c>
      <c r="D3251" s="149" t="s">
        <v>246</v>
      </c>
      <c r="E3251" s="150">
        <v>4.21</v>
      </c>
    </row>
    <row r="3252" spans="1:5" ht="12.75" customHeight="1">
      <c r="A3252" s="149" t="s">
        <v>41685</v>
      </c>
      <c r="B3252" s="149" t="s">
        <v>35237</v>
      </c>
      <c r="C3252" s="149" t="s">
        <v>41686</v>
      </c>
      <c r="D3252" s="149" t="s">
        <v>246</v>
      </c>
      <c r="E3252" s="150">
        <v>0.105</v>
      </c>
    </row>
    <row r="3253" spans="1:5" ht="25.5" customHeight="1">
      <c r="A3253" s="149" t="s">
        <v>41687</v>
      </c>
      <c r="B3253" s="149" t="s">
        <v>35237</v>
      </c>
      <c r="C3253" s="149" t="s">
        <v>41688</v>
      </c>
      <c r="D3253" s="149" t="s">
        <v>246</v>
      </c>
      <c r="E3253" s="150">
        <v>0.96</v>
      </c>
    </row>
    <row r="3254" spans="1:5" ht="25.5" customHeight="1">
      <c r="A3254" s="149" t="s">
        <v>41689</v>
      </c>
      <c r="B3254" s="149" t="s">
        <v>35237</v>
      </c>
      <c r="C3254" s="149" t="s">
        <v>41690</v>
      </c>
      <c r="D3254" s="149" t="s">
        <v>246</v>
      </c>
      <c r="E3254" s="150">
        <v>22.91</v>
      </c>
    </row>
    <row r="3255" spans="1:5" ht="38.25" customHeight="1">
      <c r="A3255" s="149" t="s">
        <v>41691</v>
      </c>
      <c r="B3255" s="149" t="s">
        <v>35237</v>
      </c>
      <c r="C3255" s="149" t="s">
        <v>41692</v>
      </c>
      <c r="D3255" s="149" t="s">
        <v>246</v>
      </c>
      <c r="E3255" s="150">
        <v>4.6100000000000003</v>
      </c>
    </row>
    <row r="3256" spans="1:5" ht="25.5" customHeight="1">
      <c r="A3256" s="149" t="s">
        <v>41693</v>
      </c>
      <c r="B3256" s="149" t="s">
        <v>35237</v>
      </c>
      <c r="C3256" s="149" t="s">
        <v>41694</v>
      </c>
      <c r="D3256" s="149" t="s">
        <v>246</v>
      </c>
      <c r="E3256" s="150">
        <v>1.25</v>
      </c>
    </row>
    <row r="3257" spans="1:5" ht="25.5" customHeight="1">
      <c r="A3257" s="149" t="s">
        <v>41695</v>
      </c>
      <c r="B3257" s="149" t="s">
        <v>35237</v>
      </c>
      <c r="C3257" s="149" t="s">
        <v>41696</v>
      </c>
      <c r="D3257" s="149" t="s">
        <v>246</v>
      </c>
      <c r="E3257" s="150">
        <v>34.119999999999997</v>
      </c>
    </row>
    <row r="3258" spans="1:5" ht="38.25" customHeight="1">
      <c r="A3258" s="149" t="s">
        <v>41697</v>
      </c>
      <c r="B3258" s="149" t="s">
        <v>35237</v>
      </c>
      <c r="C3258" s="149" t="s">
        <v>41698</v>
      </c>
      <c r="D3258" s="149" t="s">
        <v>246</v>
      </c>
      <c r="E3258" s="150">
        <v>6.15</v>
      </c>
    </row>
    <row r="3259" spans="1:5" ht="25.5" customHeight="1">
      <c r="A3259" s="149" t="s">
        <v>41699</v>
      </c>
      <c r="B3259" s="149" t="s">
        <v>35237</v>
      </c>
      <c r="C3259" s="149" t="s">
        <v>41700</v>
      </c>
      <c r="D3259" s="149" t="s">
        <v>246</v>
      </c>
      <c r="E3259" s="150">
        <v>1.25</v>
      </c>
    </row>
    <row r="3260" spans="1:5" ht="25.5" customHeight="1">
      <c r="A3260" s="149" t="s">
        <v>41701</v>
      </c>
      <c r="B3260" s="149" t="s">
        <v>35237</v>
      </c>
      <c r="C3260" s="149" t="s">
        <v>41702</v>
      </c>
      <c r="D3260" s="149" t="s">
        <v>246</v>
      </c>
      <c r="E3260" s="150">
        <v>44.77</v>
      </c>
    </row>
    <row r="3261" spans="1:5" ht="38.25" customHeight="1">
      <c r="A3261" s="149" t="s">
        <v>41703</v>
      </c>
      <c r="B3261" s="149" t="s">
        <v>35237</v>
      </c>
      <c r="C3261" s="149" t="s">
        <v>41704</v>
      </c>
      <c r="D3261" s="149" t="s">
        <v>246</v>
      </c>
      <c r="E3261" s="150">
        <v>8.5</v>
      </c>
    </row>
    <row r="3262" spans="1:5" ht="25.5" customHeight="1">
      <c r="A3262" s="149" t="s">
        <v>41705</v>
      </c>
      <c r="B3262" s="149" t="s">
        <v>35237</v>
      </c>
      <c r="C3262" s="149" t="s">
        <v>41706</v>
      </c>
      <c r="D3262" s="149" t="s">
        <v>246</v>
      </c>
      <c r="E3262" s="150">
        <v>1.27</v>
      </c>
    </row>
    <row r="3263" spans="1:5" ht="38.25" customHeight="1">
      <c r="A3263" s="149" t="s">
        <v>41707</v>
      </c>
      <c r="B3263" s="149" t="s">
        <v>35237</v>
      </c>
      <c r="C3263" s="149" t="s">
        <v>41708</v>
      </c>
      <c r="D3263" s="149" t="s">
        <v>246</v>
      </c>
      <c r="E3263" s="150">
        <v>3.05</v>
      </c>
    </row>
    <row r="3264" spans="1:5" ht="38.25" customHeight="1">
      <c r="A3264" s="149" t="s">
        <v>41709</v>
      </c>
      <c r="B3264" s="149" t="s">
        <v>35237</v>
      </c>
      <c r="C3264" s="149" t="s">
        <v>41710</v>
      </c>
      <c r="D3264" s="149" t="s">
        <v>246</v>
      </c>
      <c r="E3264" s="150">
        <v>3.05</v>
      </c>
    </row>
    <row r="3265" spans="1:5" ht="38.25" customHeight="1">
      <c r="A3265" s="149" t="s">
        <v>41711</v>
      </c>
      <c r="B3265" s="149" t="s">
        <v>35237</v>
      </c>
      <c r="C3265" s="149" t="s">
        <v>41712</v>
      </c>
      <c r="D3265" s="149" t="s">
        <v>246</v>
      </c>
      <c r="E3265" s="150">
        <v>3.47</v>
      </c>
    </row>
    <row r="3266" spans="1:5" ht="38.25" customHeight="1">
      <c r="A3266" s="149" t="s">
        <v>41713</v>
      </c>
      <c r="B3266" s="149" t="s">
        <v>35237</v>
      </c>
      <c r="C3266" s="149" t="s">
        <v>41714</v>
      </c>
      <c r="D3266" s="149" t="s">
        <v>246</v>
      </c>
      <c r="E3266" s="150">
        <v>4.9400000000000004</v>
      </c>
    </row>
    <row r="3267" spans="1:5" ht="38.25" customHeight="1">
      <c r="A3267" s="149" t="s">
        <v>41715</v>
      </c>
      <c r="B3267" s="149" t="s">
        <v>35237</v>
      </c>
      <c r="C3267" s="149" t="s">
        <v>41716</v>
      </c>
      <c r="D3267" s="149" t="s">
        <v>246</v>
      </c>
      <c r="E3267" s="150">
        <v>9.24</v>
      </c>
    </row>
    <row r="3268" spans="1:5" ht="38.25" customHeight="1">
      <c r="A3268" s="149" t="s">
        <v>41717</v>
      </c>
      <c r="B3268" s="149" t="s">
        <v>35237</v>
      </c>
      <c r="C3268" s="149" t="s">
        <v>41718</v>
      </c>
      <c r="D3268" s="149" t="s">
        <v>246</v>
      </c>
      <c r="E3268" s="150">
        <v>14.49</v>
      </c>
    </row>
    <row r="3269" spans="1:5" ht="38.25" customHeight="1">
      <c r="A3269" s="149" t="s">
        <v>41719</v>
      </c>
      <c r="B3269" s="149" t="s">
        <v>35237</v>
      </c>
      <c r="C3269" s="149" t="s">
        <v>41720</v>
      </c>
      <c r="D3269" s="149" t="s">
        <v>246</v>
      </c>
      <c r="E3269" s="150">
        <v>18.059999999999999</v>
      </c>
    </row>
    <row r="3270" spans="1:5" ht="38.25" customHeight="1">
      <c r="A3270" s="149" t="s">
        <v>41721</v>
      </c>
      <c r="B3270" s="149" t="s">
        <v>35237</v>
      </c>
      <c r="C3270" s="149" t="s">
        <v>41722</v>
      </c>
      <c r="D3270" s="149" t="s">
        <v>246</v>
      </c>
      <c r="E3270" s="150">
        <v>21.11</v>
      </c>
    </row>
    <row r="3271" spans="1:5" ht="38.25" customHeight="1">
      <c r="A3271" s="149" t="s">
        <v>41723</v>
      </c>
      <c r="B3271" s="149" t="s">
        <v>35237</v>
      </c>
      <c r="C3271" s="149" t="s">
        <v>41724</v>
      </c>
      <c r="D3271" s="149" t="s">
        <v>246</v>
      </c>
      <c r="E3271" s="150">
        <v>19.82</v>
      </c>
    </row>
    <row r="3272" spans="1:5" ht="38.25" customHeight="1">
      <c r="A3272" s="149" t="s">
        <v>41725</v>
      </c>
      <c r="B3272" s="149" t="s">
        <v>35237</v>
      </c>
      <c r="C3272" s="149" t="s">
        <v>41726</v>
      </c>
      <c r="D3272" s="149" t="s">
        <v>246</v>
      </c>
      <c r="E3272" s="150">
        <v>28.67</v>
      </c>
    </row>
    <row r="3273" spans="1:5" ht="38.25" customHeight="1">
      <c r="A3273" s="149" t="s">
        <v>41727</v>
      </c>
      <c r="B3273" s="149" t="s">
        <v>35237</v>
      </c>
      <c r="C3273" s="149" t="s">
        <v>41728</v>
      </c>
      <c r="D3273" s="149" t="s">
        <v>246</v>
      </c>
      <c r="E3273" s="150">
        <v>31.12</v>
      </c>
    </row>
    <row r="3274" spans="1:5" ht="38.25" customHeight="1">
      <c r="A3274" s="149" t="s">
        <v>41729</v>
      </c>
      <c r="B3274" s="149" t="s">
        <v>35237</v>
      </c>
      <c r="C3274" s="149" t="s">
        <v>41730</v>
      </c>
      <c r="D3274" s="149" t="s">
        <v>246</v>
      </c>
      <c r="E3274" s="150">
        <v>69.53</v>
      </c>
    </row>
    <row r="3275" spans="1:5" ht="38.25" customHeight="1">
      <c r="A3275" s="149" t="s">
        <v>41731</v>
      </c>
      <c r="B3275" s="149" t="s">
        <v>35237</v>
      </c>
      <c r="C3275" s="149" t="s">
        <v>41732</v>
      </c>
      <c r="D3275" s="149" t="s">
        <v>246</v>
      </c>
      <c r="E3275" s="150">
        <v>82.07</v>
      </c>
    </row>
    <row r="3276" spans="1:5" ht="38.25" customHeight="1">
      <c r="A3276" s="149" t="s">
        <v>41733</v>
      </c>
      <c r="B3276" s="149" t="s">
        <v>35237</v>
      </c>
      <c r="C3276" s="149" t="s">
        <v>41734</v>
      </c>
      <c r="D3276" s="149" t="s">
        <v>246</v>
      </c>
      <c r="E3276" s="150">
        <v>129.68</v>
      </c>
    </row>
    <row r="3277" spans="1:5" ht="38.25" customHeight="1">
      <c r="A3277" s="149" t="s">
        <v>41735</v>
      </c>
      <c r="B3277" s="149" t="s">
        <v>35237</v>
      </c>
      <c r="C3277" s="149" t="s">
        <v>41736</v>
      </c>
      <c r="D3277" s="149" t="s">
        <v>246</v>
      </c>
      <c r="E3277" s="150">
        <v>16.7</v>
      </c>
    </row>
    <row r="3278" spans="1:5" ht="38.25" customHeight="1">
      <c r="A3278" s="149" t="s">
        <v>41737</v>
      </c>
      <c r="B3278" s="149" t="s">
        <v>35237</v>
      </c>
      <c r="C3278" s="149" t="s">
        <v>41738</v>
      </c>
      <c r="D3278" s="149" t="s">
        <v>246</v>
      </c>
      <c r="E3278" s="150">
        <v>31.92</v>
      </c>
    </row>
    <row r="3279" spans="1:5" ht="38.25" customHeight="1">
      <c r="A3279" s="149" t="s">
        <v>41739</v>
      </c>
      <c r="B3279" s="149" t="s">
        <v>35237</v>
      </c>
      <c r="C3279" s="149" t="s">
        <v>41740</v>
      </c>
      <c r="D3279" s="149" t="s">
        <v>246</v>
      </c>
      <c r="E3279" s="150">
        <v>97.65</v>
      </c>
    </row>
    <row r="3280" spans="1:5" ht="25.5" customHeight="1">
      <c r="A3280" s="149" t="s">
        <v>41741</v>
      </c>
      <c r="B3280" s="149" t="s">
        <v>35237</v>
      </c>
      <c r="C3280" s="149" t="s">
        <v>41742</v>
      </c>
      <c r="D3280" s="149" t="s">
        <v>246</v>
      </c>
      <c r="E3280" s="150">
        <v>0.34</v>
      </c>
    </row>
    <row r="3281" spans="1:5" ht="25.5" customHeight="1">
      <c r="A3281" s="149" t="s">
        <v>41743</v>
      </c>
      <c r="B3281" s="149" t="s">
        <v>35237</v>
      </c>
      <c r="C3281" s="149" t="s">
        <v>41744</v>
      </c>
      <c r="D3281" s="149" t="s">
        <v>246</v>
      </c>
      <c r="E3281" s="150">
        <v>0.54</v>
      </c>
    </row>
    <row r="3282" spans="1:5" ht="25.5" customHeight="1">
      <c r="A3282" s="149" t="s">
        <v>41745</v>
      </c>
      <c r="B3282" s="149" t="s">
        <v>35237</v>
      </c>
      <c r="C3282" s="149" t="s">
        <v>41746</v>
      </c>
      <c r="D3282" s="149" t="s">
        <v>246</v>
      </c>
      <c r="E3282" s="150">
        <v>0.62</v>
      </c>
    </row>
    <row r="3283" spans="1:5" ht="25.5" customHeight="1">
      <c r="A3283" s="149" t="s">
        <v>41747</v>
      </c>
      <c r="B3283" s="149" t="s">
        <v>35237</v>
      </c>
      <c r="C3283" s="149" t="s">
        <v>41748</v>
      </c>
      <c r="D3283" s="149" t="s">
        <v>246</v>
      </c>
      <c r="E3283" s="150">
        <v>0.5</v>
      </c>
    </row>
    <row r="3284" spans="1:5" ht="25.5" customHeight="1">
      <c r="A3284" s="149" t="s">
        <v>41749</v>
      </c>
      <c r="B3284" s="149" t="s">
        <v>35237</v>
      </c>
      <c r="C3284" s="149" t="s">
        <v>41750</v>
      </c>
      <c r="D3284" s="149" t="s">
        <v>246</v>
      </c>
      <c r="E3284" s="150">
        <v>0.57999999999999996</v>
      </c>
    </row>
    <row r="3285" spans="1:5" ht="25.5" customHeight="1">
      <c r="A3285" s="149" t="s">
        <v>41751</v>
      </c>
      <c r="B3285" s="149" t="s">
        <v>35237</v>
      </c>
      <c r="C3285" s="149" t="s">
        <v>41752</v>
      </c>
      <c r="D3285" s="149" t="s">
        <v>246</v>
      </c>
      <c r="E3285" s="150">
        <v>0.93</v>
      </c>
    </row>
    <row r="3286" spans="1:5" ht="25.5" customHeight="1">
      <c r="A3286" s="149" t="s">
        <v>41753</v>
      </c>
      <c r="B3286" s="149" t="s">
        <v>35237</v>
      </c>
      <c r="C3286" s="149" t="s">
        <v>41754</v>
      </c>
      <c r="D3286" s="149" t="s">
        <v>246</v>
      </c>
      <c r="E3286" s="150">
        <v>1.04</v>
      </c>
    </row>
    <row r="3287" spans="1:5" ht="25.5" customHeight="1">
      <c r="A3287" s="149" t="s">
        <v>41755</v>
      </c>
      <c r="B3287" s="149" t="s">
        <v>35237</v>
      </c>
      <c r="C3287" s="149" t="s">
        <v>41756</v>
      </c>
      <c r="D3287" s="149" t="s">
        <v>246</v>
      </c>
      <c r="E3287" s="150">
        <v>1.19</v>
      </c>
    </row>
    <row r="3288" spans="1:5" ht="25.5" customHeight="1">
      <c r="A3288" s="149" t="s">
        <v>41757</v>
      </c>
      <c r="B3288" s="149" t="s">
        <v>35237</v>
      </c>
      <c r="C3288" s="149" t="s">
        <v>41758</v>
      </c>
      <c r="D3288" s="149" t="s">
        <v>246</v>
      </c>
      <c r="E3288" s="150">
        <v>2.61</v>
      </c>
    </row>
    <row r="3289" spans="1:5" ht="25.5" customHeight="1">
      <c r="A3289" s="149" t="s">
        <v>41759</v>
      </c>
      <c r="B3289" s="149" t="s">
        <v>35237</v>
      </c>
      <c r="C3289" s="149" t="s">
        <v>41760</v>
      </c>
      <c r="D3289" s="149" t="s">
        <v>246</v>
      </c>
      <c r="E3289" s="150">
        <v>3.13</v>
      </c>
    </row>
    <row r="3290" spans="1:5" ht="25.5" customHeight="1">
      <c r="A3290" s="149" t="s">
        <v>41761</v>
      </c>
      <c r="B3290" s="149" t="s">
        <v>35237</v>
      </c>
      <c r="C3290" s="149" t="s">
        <v>41762</v>
      </c>
      <c r="D3290" s="149" t="s">
        <v>246</v>
      </c>
      <c r="E3290" s="150">
        <v>3.87</v>
      </c>
    </row>
    <row r="3291" spans="1:5" ht="25.5" customHeight="1">
      <c r="A3291" s="149" t="s">
        <v>41763</v>
      </c>
      <c r="B3291" s="149" t="s">
        <v>35237</v>
      </c>
      <c r="C3291" s="149" t="s">
        <v>41764</v>
      </c>
      <c r="D3291" s="149" t="s">
        <v>246</v>
      </c>
      <c r="E3291" s="150">
        <v>6.82</v>
      </c>
    </row>
    <row r="3292" spans="1:5" ht="25.5" customHeight="1">
      <c r="A3292" s="149" t="s">
        <v>41765</v>
      </c>
      <c r="B3292" s="149" t="s">
        <v>35237</v>
      </c>
      <c r="C3292" s="149" t="s">
        <v>41766</v>
      </c>
      <c r="D3292" s="149" t="s">
        <v>246</v>
      </c>
      <c r="E3292" s="150">
        <v>8.57</v>
      </c>
    </row>
    <row r="3293" spans="1:5" ht="25.5" customHeight="1">
      <c r="A3293" s="149" t="s">
        <v>41767</v>
      </c>
      <c r="B3293" s="149" t="s">
        <v>35237</v>
      </c>
      <c r="C3293" s="149" t="s">
        <v>41768</v>
      </c>
      <c r="D3293" s="149" t="s">
        <v>246</v>
      </c>
      <c r="E3293" s="150">
        <v>9.2799999999999994</v>
      </c>
    </row>
    <row r="3294" spans="1:5" ht="25.5" customHeight="1">
      <c r="A3294" s="149" t="s">
        <v>41769</v>
      </c>
      <c r="B3294" s="149" t="s">
        <v>35237</v>
      </c>
      <c r="C3294" s="149" t="s">
        <v>41770</v>
      </c>
      <c r="D3294" s="149" t="s">
        <v>246</v>
      </c>
      <c r="E3294" s="150">
        <v>18.899999999999999</v>
      </c>
    </row>
    <row r="3295" spans="1:5" ht="25.5" customHeight="1">
      <c r="A3295" s="149" t="s">
        <v>41771</v>
      </c>
      <c r="B3295" s="149" t="s">
        <v>35237</v>
      </c>
      <c r="C3295" s="149" t="s">
        <v>41772</v>
      </c>
      <c r="D3295" s="149" t="s">
        <v>246</v>
      </c>
      <c r="E3295" s="150">
        <v>24.05</v>
      </c>
    </row>
    <row r="3296" spans="1:5" ht="38.25" customHeight="1">
      <c r="A3296" s="149" t="s">
        <v>41773</v>
      </c>
      <c r="B3296" s="149" t="s">
        <v>34907</v>
      </c>
      <c r="C3296" s="149" t="s">
        <v>41774</v>
      </c>
      <c r="D3296" s="149" t="s">
        <v>1309</v>
      </c>
      <c r="E3296" s="150">
        <v>33.229799999999997</v>
      </c>
    </row>
    <row r="3297" spans="1:5" ht="51" customHeight="1">
      <c r="A3297" s="149" t="s">
        <v>41775</v>
      </c>
      <c r="B3297" s="149" t="s">
        <v>34910</v>
      </c>
      <c r="C3297" s="149" t="s">
        <v>41776</v>
      </c>
      <c r="D3297" s="149" t="s">
        <v>1309</v>
      </c>
      <c r="E3297" s="150">
        <v>47.071199999999997</v>
      </c>
    </row>
    <row r="3298" spans="1:5" ht="12.75" customHeight="1">
      <c r="A3298" s="149" t="s">
        <v>41777</v>
      </c>
      <c r="B3298" s="149" t="s">
        <v>35237</v>
      </c>
      <c r="C3298" s="149" t="s">
        <v>41778</v>
      </c>
      <c r="D3298" s="149" t="s">
        <v>246</v>
      </c>
      <c r="E3298" s="150">
        <v>33.25</v>
      </c>
    </row>
    <row r="3299" spans="1:5" ht="25.5" customHeight="1">
      <c r="A3299" s="149" t="s">
        <v>41779</v>
      </c>
      <c r="B3299" s="149" t="s">
        <v>35237</v>
      </c>
      <c r="C3299" s="149" t="s">
        <v>41780</v>
      </c>
      <c r="D3299" s="149" t="s">
        <v>246</v>
      </c>
      <c r="E3299" s="150">
        <v>260</v>
      </c>
    </row>
    <row r="3300" spans="1:5" ht="12.75" customHeight="1">
      <c r="A3300" s="149" t="s">
        <v>41781</v>
      </c>
      <c r="B3300" s="149" t="s">
        <v>35237</v>
      </c>
      <c r="C3300" s="149" t="s">
        <v>41782</v>
      </c>
      <c r="D3300" s="149" t="s">
        <v>246</v>
      </c>
      <c r="E3300" s="150">
        <v>226.32</v>
      </c>
    </row>
    <row r="3301" spans="1:5" ht="12.75" customHeight="1">
      <c r="A3301" s="149" t="s">
        <v>41783</v>
      </c>
      <c r="B3301" s="149" t="s">
        <v>35237</v>
      </c>
      <c r="C3301" s="149" t="s">
        <v>41784</v>
      </c>
      <c r="D3301" s="149" t="s">
        <v>246</v>
      </c>
      <c r="E3301" s="150">
        <v>485</v>
      </c>
    </row>
    <row r="3302" spans="1:5" ht="12.75" customHeight="1">
      <c r="A3302" s="149" t="s">
        <v>41785</v>
      </c>
      <c r="B3302" s="149" t="s">
        <v>35237</v>
      </c>
      <c r="C3302" s="149" t="s">
        <v>41786</v>
      </c>
      <c r="D3302" s="149" t="s">
        <v>246</v>
      </c>
      <c r="E3302" s="150">
        <v>140.19999999999999</v>
      </c>
    </row>
    <row r="3303" spans="1:5" ht="38.25" customHeight="1">
      <c r="A3303" s="149" t="s">
        <v>41787</v>
      </c>
      <c r="B3303" s="149" t="s">
        <v>35237</v>
      </c>
      <c r="C3303" s="149" t="s">
        <v>41788</v>
      </c>
      <c r="D3303" s="149" t="s">
        <v>81</v>
      </c>
      <c r="E3303" s="150">
        <v>262.62</v>
      </c>
    </row>
    <row r="3304" spans="1:5" ht="38.25" customHeight="1">
      <c r="A3304" s="149" t="s">
        <v>41789</v>
      </c>
      <c r="B3304" s="149" t="s">
        <v>35237</v>
      </c>
      <c r="C3304" s="149" t="s">
        <v>41790</v>
      </c>
      <c r="D3304" s="149" t="s">
        <v>81</v>
      </c>
      <c r="E3304" s="150">
        <v>313.5</v>
      </c>
    </row>
    <row r="3305" spans="1:5" ht="38.25" customHeight="1">
      <c r="A3305" s="149" t="s">
        <v>41791</v>
      </c>
      <c r="B3305" s="149" t="s">
        <v>35237</v>
      </c>
      <c r="C3305" s="149" t="s">
        <v>41792</v>
      </c>
      <c r="D3305" s="149" t="s">
        <v>81</v>
      </c>
      <c r="E3305" s="150">
        <v>372.17</v>
      </c>
    </row>
    <row r="3306" spans="1:5" ht="38.25" customHeight="1">
      <c r="A3306" s="149" t="s">
        <v>41793</v>
      </c>
      <c r="B3306" s="149" t="s">
        <v>35237</v>
      </c>
      <c r="C3306" s="149" t="s">
        <v>41794</v>
      </c>
      <c r="D3306" s="149" t="s">
        <v>81</v>
      </c>
      <c r="E3306" s="150">
        <v>531.17999999999995</v>
      </c>
    </row>
    <row r="3307" spans="1:5" ht="38.25" customHeight="1">
      <c r="A3307" s="149" t="s">
        <v>41795</v>
      </c>
      <c r="B3307" s="149" t="s">
        <v>35237</v>
      </c>
      <c r="C3307" s="149" t="s">
        <v>41796</v>
      </c>
      <c r="D3307" s="149" t="s">
        <v>81</v>
      </c>
      <c r="E3307" s="150">
        <v>724.69</v>
      </c>
    </row>
    <row r="3308" spans="1:5" ht="38.25" customHeight="1">
      <c r="A3308" s="149" t="s">
        <v>41797</v>
      </c>
      <c r="B3308" s="149" t="s">
        <v>35237</v>
      </c>
      <c r="C3308" s="149" t="s">
        <v>41798</v>
      </c>
      <c r="D3308" s="149" t="s">
        <v>81</v>
      </c>
      <c r="E3308" s="150">
        <v>922.85</v>
      </c>
    </row>
    <row r="3309" spans="1:5" ht="38.25" customHeight="1">
      <c r="A3309" s="149" t="s">
        <v>41799</v>
      </c>
      <c r="B3309" s="149" t="s">
        <v>35237</v>
      </c>
      <c r="C3309" s="149" t="s">
        <v>41800</v>
      </c>
      <c r="D3309" s="149" t="s">
        <v>81</v>
      </c>
      <c r="E3309" s="150">
        <v>1185.4000000000001</v>
      </c>
    </row>
    <row r="3310" spans="1:5" ht="38.25" customHeight="1">
      <c r="A3310" s="149" t="s">
        <v>41801</v>
      </c>
      <c r="B3310" s="149" t="s">
        <v>35237</v>
      </c>
      <c r="C3310" s="149" t="s">
        <v>41802</v>
      </c>
      <c r="D3310" s="149" t="s">
        <v>81</v>
      </c>
      <c r="E3310" s="150">
        <v>1491.91</v>
      </c>
    </row>
    <row r="3311" spans="1:5" ht="38.25" customHeight="1">
      <c r="A3311" s="149" t="s">
        <v>41803</v>
      </c>
      <c r="B3311" s="149" t="s">
        <v>35237</v>
      </c>
      <c r="C3311" s="149" t="s">
        <v>41804</v>
      </c>
      <c r="D3311" s="149" t="s">
        <v>81</v>
      </c>
      <c r="E3311" s="150">
        <v>1732.23</v>
      </c>
    </row>
    <row r="3312" spans="1:5" ht="38.25" customHeight="1">
      <c r="A3312" s="149" t="s">
        <v>41805</v>
      </c>
      <c r="B3312" s="149" t="s">
        <v>35237</v>
      </c>
      <c r="C3312" s="149" t="s">
        <v>41806</v>
      </c>
      <c r="D3312" s="149" t="s">
        <v>81</v>
      </c>
      <c r="E3312" s="150">
        <v>2260.27</v>
      </c>
    </row>
    <row r="3313" spans="1:5" ht="38.25" customHeight="1">
      <c r="A3313" s="149" t="s">
        <v>41807</v>
      </c>
      <c r="B3313" s="149" t="s">
        <v>35237</v>
      </c>
      <c r="C3313" s="149" t="s">
        <v>41808</v>
      </c>
      <c r="D3313" s="149" t="s">
        <v>81</v>
      </c>
      <c r="E3313" s="150">
        <v>265.41000000000003</v>
      </c>
    </row>
    <row r="3314" spans="1:5" ht="38.25" customHeight="1">
      <c r="A3314" s="149" t="s">
        <v>41809</v>
      </c>
      <c r="B3314" s="149" t="s">
        <v>35237</v>
      </c>
      <c r="C3314" s="149" t="s">
        <v>41810</v>
      </c>
      <c r="D3314" s="149" t="s">
        <v>81</v>
      </c>
      <c r="E3314" s="150">
        <v>318.99</v>
      </c>
    </row>
    <row r="3315" spans="1:5" ht="38.25" customHeight="1">
      <c r="A3315" s="149" t="s">
        <v>41811</v>
      </c>
      <c r="B3315" s="149" t="s">
        <v>35237</v>
      </c>
      <c r="C3315" s="149" t="s">
        <v>41812</v>
      </c>
      <c r="D3315" s="149" t="s">
        <v>81</v>
      </c>
      <c r="E3315" s="150">
        <v>379.9</v>
      </c>
    </row>
    <row r="3316" spans="1:5" ht="38.25" customHeight="1">
      <c r="A3316" s="149" t="s">
        <v>41813</v>
      </c>
      <c r="B3316" s="149" t="s">
        <v>35237</v>
      </c>
      <c r="C3316" s="149" t="s">
        <v>41814</v>
      </c>
      <c r="D3316" s="149" t="s">
        <v>81</v>
      </c>
      <c r="E3316" s="150">
        <v>546.04999999999995</v>
      </c>
    </row>
    <row r="3317" spans="1:5" ht="38.25" customHeight="1">
      <c r="A3317" s="149" t="s">
        <v>41815</v>
      </c>
      <c r="B3317" s="149" t="s">
        <v>35237</v>
      </c>
      <c r="C3317" s="149" t="s">
        <v>41816</v>
      </c>
      <c r="D3317" s="149" t="s">
        <v>81</v>
      </c>
      <c r="E3317" s="150">
        <v>743.38</v>
      </c>
    </row>
    <row r="3318" spans="1:5" ht="38.25" customHeight="1">
      <c r="A3318" s="149" t="s">
        <v>41817</v>
      </c>
      <c r="B3318" s="149" t="s">
        <v>35237</v>
      </c>
      <c r="C3318" s="149" t="s">
        <v>41818</v>
      </c>
      <c r="D3318" s="149" t="s">
        <v>81</v>
      </c>
      <c r="E3318" s="150">
        <v>946.58</v>
      </c>
    </row>
    <row r="3319" spans="1:5" ht="38.25" customHeight="1">
      <c r="A3319" s="149" t="s">
        <v>41819</v>
      </c>
      <c r="B3319" s="149" t="s">
        <v>35237</v>
      </c>
      <c r="C3319" s="149" t="s">
        <v>41820</v>
      </c>
      <c r="D3319" s="149" t="s">
        <v>81</v>
      </c>
      <c r="E3319" s="150">
        <v>1222.8900000000001</v>
      </c>
    </row>
    <row r="3320" spans="1:5" ht="38.25" customHeight="1">
      <c r="A3320" s="149" t="s">
        <v>41821</v>
      </c>
      <c r="B3320" s="149" t="s">
        <v>35237</v>
      </c>
      <c r="C3320" s="149" t="s">
        <v>41822</v>
      </c>
      <c r="D3320" s="149" t="s">
        <v>81</v>
      </c>
      <c r="E3320" s="150">
        <v>1539.33</v>
      </c>
    </row>
    <row r="3321" spans="1:5" ht="38.25" customHeight="1">
      <c r="A3321" s="149" t="s">
        <v>41823</v>
      </c>
      <c r="B3321" s="149" t="s">
        <v>35237</v>
      </c>
      <c r="C3321" s="149" t="s">
        <v>41824</v>
      </c>
      <c r="D3321" s="149" t="s">
        <v>81</v>
      </c>
      <c r="E3321" s="150">
        <v>1789.44</v>
      </c>
    </row>
    <row r="3322" spans="1:5" ht="38.25" customHeight="1">
      <c r="A3322" s="149" t="s">
        <v>41825</v>
      </c>
      <c r="B3322" s="149" t="s">
        <v>35237</v>
      </c>
      <c r="C3322" s="149" t="s">
        <v>41826</v>
      </c>
      <c r="D3322" s="149" t="s">
        <v>81</v>
      </c>
      <c r="E3322" s="150">
        <v>2334.42</v>
      </c>
    </row>
    <row r="3323" spans="1:5" ht="38.25" customHeight="1">
      <c r="A3323" s="149" t="s">
        <v>41827</v>
      </c>
      <c r="B3323" s="149" t="s">
        <v>35237</v>
      </c>
      <c r="C3323" s="149" t="s">
        <v>41828</v>
      </c>
      <c r="D3323" s="149" t="s">
        <v>81</v>
      </c>
      <c r="E3323" s="150">
        <v>285.29000000000002</v>
      </c>
    </row>
    <row r="3324" spans="1:5" ht="38.25" customHeight="1">
      <c r="A3324" s="149" t="s">
        <v>41829</v>
      </c>
      <c r="B3324" s="149" t="s">
        <v>35237</v>
      </c>
      <c r="C3324" s="149" t="s">
        <v>41830</v>
      </c>
      <c r="D3324" s="149" t="s">
        <v>81</v>
      </c>
      <c r="E3324" s="150">
        <v>341.5</v>
      </c>
    </row>
    <row r="3325" spans="1:5" ht="38.25" customHeight="1">
      <c r="A3325" s="149" t="s">
        <v>41831</v>
      </c>
      <c r="B3325" s="149" t="s">
        <v>35237</v>
      </c>
      <c r="C3325" s="149" t="s">
        <v>41832</v>
      </c>
      <c r="D3325" s="149" t="s">
        <v>81</v>
      </c>
      <c r="E3325" s="150">
        <v>407.3</v>
      </c>
    </row>
    <row r="3326" spans="1:5" ht="38.25" customHeight="1">
      <c r="A3326" s="149" t="s">
        <v>41833</v>
      </c>
      <c r="B3326" s="149" t="s">
        <v>35237</v>
      </c>
      <c r="C3326" s="149" t="s">
        <v>41834</v>
      </c>
      <c r="D3326" s="149" t="s">
        <v>81</v>
      </c>
      <c r="E3326" s="150">
        <v>591.38</v>
      </c>
    </row>
    <row r="3327" spans="1:5" ht="38.25" customHeight="1">
      <c r="A3327" s="149" t="s">
        <v>41835</v>
      </c>
      <c r="B3327" s="149" t="s">
        <v>35237</v>
      </c>
      <c r="C3327" s="149" t="s">
        <v>41836</v>
      </c>
      <c r="D3327" s="149" t="s">
        <v>81</v>
      </c>
      <c r="E3327" s="150">
        <v>807.8</v>
      </c>
    </row>
    <row r="3328" spans="1:5" ht="38.25" customHeight="1">
      <c r="A3328" s="149" t="s">
        <v>41837</v>
      </c>
      <c r="B3328" s="149" t="s">
        <v>35237</v>
      </c>
      <c r="C3328" s="149" t="s">
        <v>41838</v>
      </c>
      <c r="D3328" s="149" t="s">
        <v>81</v>
      </c>
      <c r="E3328" s="150">
        <v>1036.31</v>
      </c>
    </row>
    <row r="3329" spans="1:5" ht="38.25" customHeight="1">
      <c r="A3329" s="149" t="s">
        <v>41839</v>
      </c>
      <c r="B3329" s="149" t="s">
        <v>35237</v>
      </c>
      <c r="C3329" s="149" t="s">
        <v>41840</v>
      </c>
      <c r="D3329" s="149" t="s">
        <v>81</v>
      </c>
      <c r="E3329" s="150">
        <v>1338.56</v>
      </c>
    </row>
    <row r="3330" spans="1:5" ht="38.25" customHeight="1">
      <c r="A3330" s="149" t="s">
        <v>41841</v>
      </c>
      <c r="B3330" s="149" t="s">
        <v>35237</v>
      </c>
      <c r="C3330" s="149" t="s">
        <v>41842</v>
      </c>
      <c r="D3330" s="149" t="s">
        <v>81</v>
      </c>
      <c r="E3330" s="150">
        <v>1677.03</v>
      </c>
    </row>
    <row r="3331" spans="1:5" ht="38.25" customHeight="1">
      <c r="A3331" s="149" t="s">
        <v>41843</v>
      </c>
      <c r="B3331" s="149" t="s">
        <v>35237</v>
      </c>
      <c r="C3331" s="149" t="s">
        <v>41844</v>
      </c>
      <c r="D3331" s="149" t="s">
        <v>81</v>
      </c>
      <c r="E3331" s="150">
        <v>1959.88</v>
      </c>
    </row>
    <row r="3332" spans="1:5" ht="38.25" customHeight="1">
      <c r="A3332" s="149" t="s">
        <v>41845</v>
      </c>
      <c r="B3332" s="149" t="s">
        <v>35237</v>
      </c>
      <c r="C3332" s="149" t="s">
        <v>41846</v>
      </c>
      <c r="D3332" s="149" t="s">
        <v>81</v>
      </c>
      <c r="E3332" s="150">
        <v>2574.31</v>
      </c>
    </row>
    <row r="3333" spans="1:5" ht="25.5" customHeight="1">
      <c r="A3333" s="149" t="s">
        <v>41847</v>
      </c>
      <c r="B3333" s="149" t="s">
        <v>35237</v>
      </c>
      <c r="C3333" s="149" t="s">
        <v>41848</v>
      </c>
      <c r="D3333" s="149" t="s">
        <v>246</v>
      </c>
      <c r="E3333" s="150">
        <v>7.88</v>
      </c>
    </row>
    <row r="3334" spans="1:5" ht="25.5" customHeight="1">
      <c r="A3334" s="149" t="s">
        <v>41849</v>
      </c>
      <c r="B3334" s="149" t="s">
        <v>35237</v>
      </c>
      <c r="C3334" s="149" t="s">
        <v>41850</v>
      </c>
      <c r="D3334" s="149" t="s">
        <v>246</v>
      </c>
      <c r="E3334" s="150">
        <v>8.64</v>
      </c>
    </row>
    <row r="3335" spans="1:5" ht="25.5" customHeight="1">
      <c r="A3335" s="149" t="s">
        <v>41851</v>
      </c>
      <c r="B3335" s="149" t="s">
        <v>35237</v>
      </c>
      <c r="C3335" s="149" t="s">
        <v>41852</v>
      </c>
      <c r="D3335" s="149" t="s">
        <v>246</v>
      </c>
      <c r="E3335" s="150">
        <v>10.39</v>
      </c>
    </row>
    <row r="3336" spans="1:5" ht="25.5" customHeight="1">
      <c r="A3336" s="149" t="s">
        <v>41853</v>
      </c>
      <c r="B3336" s="149" t="s">
        <v>35237</v>
      </c>
      <c r="C3336" s="149" t="s">
        <v>41854</v>
      </c>
      <c r="D3336" s="149" t="s">
        <v>246</v>
      </c>
      <c r="E3336" s="150">
        <v>17.09</v>
      </c>
    </row>
    <row r="3337" spans="1:5" ht="25.5" customHeight="1">
      <c r="A3337" s="149" t="s">
        <v>41855</v>
      </c>
      <c r="B3337" s="149" t="s">
        <v>35237</v>
      </c>
      <c r="C3337" s="149" t="s">
        <v>41856</v>
      </c>
      <c r="D3337" s="149" t="s">
        <v>246</v>
      </c>
      <c r="E3337" s="150">
        <v>24.07</v>
      </c>
    </row>
    <row r="3338" spans="1:5" ht="25.5" customHeight="1">
      <c r="A3338" s="149" t="s">
        <v>41857</v>
      </c>
      <c r="B3338" s="149" t="s">
        <v>35237</v>
      </c>
      <c r="C3338" s="149" t="s">
        <v>41858</v>
      </c>
      <c r="D3338" s="149" t="s">
        <v>246</v>
      </c>
      <c r="E3338" s="150">
        <v>42.24</v>
      </c>
    </row>
    <row r="3339" spans="1:5" ht="25.5" customHeight="1">
      <c r="A3339" s="149" t="s">
        <v>41859</v>
      </c>
      <c r="B3339" s="149" t="s">
        <v>35237</v>
      </c>
      <c r="C3339" s="149" t="s">
        <v>41860</v>
      </c>
      <c r="D3339" s="149" t="s">
        <v>246</v>
      </c>
      <c r="E3339" s="150">
        <v>68.67</v>
      </c>
    </row>
    <row r="3340" spans="1:5" ht="38.25" customHeight="1">
      <c r="A3340" s="149" t="s">
        <v>41861</v>
      </c>
      <c r="B3340" s="149" t="s">
        <v>35237</v>
      </c>
      <c r="C3340" s="149" t="s">
        <v>41862</v>
      </c>
      <c r="D3340" s="149" t="s">
        <v>246</v>
      </c>
      <c r="E3340" s="150">
        <v>1045.8</v>
      </c>
    </row>
    <row r="3341" spans="1:5" ht="25.5" customHeight="1">
      <c r="A3341" s="149" t="s">
        <v>41863</v>
      </c>
      <c r="B3341" s="149" t="s">
        <v>35237</v>
      </c>
      <c r="C3341" s="149" t="s">
        <v>41864</v>
      </c>
      <c r="D3341" s="149" t="s">
        <v>246</v>
      </c>
      <c r="E3341" s="150">
        <v>1241.1300000000001</v>
      </c>
    </row>
    <row r="3342" spans="1:5" ht="38.25" customHeight="1">
      <c r="A3342" s="149" t="s">
        <v>41865</v>
      </c>
      <c r="B3342" s="149" t="s">
        <v>35237</v>
      </c>
      <c r="C3342" s="149" t="s">
        <v>41866</v>
      </c>
      <c r="D3342" s="149" t="s">
        <v>246</v>
      </c>
      <c r="E3342" s="150">
        <v>1852.87</v>
      </c>
    </row>
    <row r="3343" spans="1:5" ht="38.25" customHeight="1">
      <c r="A3343" s="149" t="s">
        <v>41867</v>
      </c>
      <c r="B3343" s="149" t="s">
        <v>35237</v>
      </c>
      <c r="C3343" s="149" t="s">
        <v>41868</v>
      </c>
      <c r="D3343" s="149" t="s">
        <v>246</v>
      </c>
      <c r="E3343" s="150">
        <v>6010.57</v>
      </c>
    </row>
    <row r="3344" spans="1:5" ht="38.25" customHeight="1">
      <c r="A3344" s="149" t="s">
        <v>41869</v>
      </c>
      <c r="B3344" s="149" t="s">
        <v>35237</v>
      </c>
      <c r="C3344" s="149" t="s">
        <v>41870</v>
      </c>
      <c r="D3344" s="149" t="s">
        <v>246</v>
      </c>
      <c r="E3344" s="150">
        <v>2383.1999999999998</v>
      </c>
    </row>
    <row r="3345" spans="1:5" ht="38.25" customHeight="1">
      <c r="A3345" s="149" t="s">
        <v>41871</v>
      </c>
      <c r="B3345" s="149" t="s">
        <v>35237</v>
      </c>
      <c r="C3345" s="149" t="s">
        <v>41872</v>
      </c>
      <c r="D3345" s="149" t="s">
        <v>246</v>
      </c>
      <c r="E3345" s="150">
        <v>8473.2900000000009</v>
      </c>
    </row>
    <row r="3346" spans="1:5" ht="38.25" customHeight="1">
      <c r="A3346" s="149" t="s">
        <v>41873</v>
      </c>
      <c r="B3346" s="149" t="s">
        <v>35237</v>
      </c>
      <c r="C3346" s="149" t="s">
        <v>41874</v>
      </c>
      <c r="D3346" s="149" t="s">
        <v>246</v>
      </c>
      <c r="E3346" s="150">
        <v>3128.95</v>
      </c>
    </row>
    <row r="3347" spans="1:5" ht="38.25" customHeight="1">
      <c r="A3347" s="149" t="s">
        <v>41875</v>
      </c>
      <c r="B3347" s="149" t="s">
        <v>35237</v>
      </c>
      <c r="C3347" s="149" t="s">
        <v>41876</v>
      </c>
      <c r="D3347" s="149" t="s">
        <v>246</v>
      </c>
      <c r="E3347" s="150">
        <v>4173.95</v>
      </c>
    </row>
    <row r="3348" spans="1:5" ht="38.25" customHeight="1">
      <c r="A3348" s="149" t="s">
        <v>41877</v>
      </c>
      <c r="B3348" s="149" t="s">
        <v>35237</v>
      </c>
      <c r="C3348" s="149" t="s">
        <v>41878</v>
      </c>
      <c r="D3348" s="149" t="s">
        <v>246</v>
      </c>
      <c r="E3348" s="150">
        <v>6106.77</v>
      </c>
    </row>
    <row r="3349" spans="1:5" ht="38.25" customHeight="1">
      <c r="A3349" s="149" t="s">
        <v>41879</v>
      </c>
      <c r="B3349" s="149" t="s">
        <v>35237</v>
      </c>
      <c r="C3349" s="149" t="s">
        <v>41880</v>
      </c>
      <c r="D3349" s="149" t="s">
        <v>246</v>
      </c>
      <c r="E3349" s="150">
        <v>6700</v>
      </c>
    </row>
    <row r="3350" spans="1:5" ht="25.5" customHeight="1">
      <c r="A3350" s="149" t="s">
        <v>41881</v>
      </c>
      <c r="B3350" s="149" t="s">
        <v>35237</v>
      </c>
      <c r="C3350" s="149" t="s">
        <v>41882</v>
      </c>
      <c r="D3350" s="149" t="s">
        <v>1309</v>
      </c>
      <c r="E3350" s="150">
        <v>58.5</v>
      </c>
    </row>
    <row r="3351" spans="1:5" ht="38.25" customHeight="1">
      <c r="A3351" s="149" t="s">
        <v>41883</v>
      </c>
      <c r="B3351" s="149" t="s">
        <v>35237</v>
      </c>
      <c r="C3351" s="149" t="s">
        <v>41884</v>
      </c>
      <c r="D3351" s="149" t="s">
        <v>81</v>
      </c>
      <c r="E3351" s="150">
        <v>2778.6</v>
      </c>
    </row>
    <row r="3352" spans="1:5" ht="38.25" customHeight="1">
      <c r="A3352" s="149" t="s">
        <v>41885</v>
      </c>
      <c r="B3352" s="149" t="s">
        <v>35237</v>
      </c>
      <c r="C3352" s="149" t="s">
        <v>41886</v>
      </c>
      <c r="D3352" s="149" t="s">
        <v>81</v>
      </c>
      <c r="E3352" s="150">
        <v>3089.59</v>
      </c>
    </row>
    <row r="3353" spans="1:5" ht="38.25" customHeight="1">
      <c r="A3353" s="149" t="s">
        <v>41887</v>
      </c>
      <c r="B3353" s="149" t="s">
        <v>35237</v>
      </c>
      <c r="C3353" s="149" t="s">
        <v>41888</v>
      </c>
      <c r="D3353" s="149" t="s">
        <v>81</v>
      </c>
      <c r="E3353" s="150">
        <v>3527.94</v>
      </c>
    </row>
    <row r="3354" spans="1:5" ht="38.25" customHeight="1">
      <c r="A3354" s="149" t="s">
        <v>41889</v>
      </c>
      <c r="B3354" s="149" t="s">
        <v>35237</v>
      </c>
      <c r="C3354" s="149" t="s">
        <v>41890</v>
      </c>
      <c r="D3354" s="149" t="s">
        <v>81</v>
      </c>
      <c r="E3354" s="150">
        <v>2853.95</v>
      </c>
    </row>
    <row r="3355" spans="1:5" ht="38.25" customHeight="1">
      <c r="A3355" s="149" t="s">
        <v>41891</v>
      </c>
      <c r="B3355" s="149" t="s">
        <v>35237</v>
      </c>
      <c r="C3355" s="149" t="s">
        <v>41892</v>
      </c>
      <c r="D3355" s="149" t="s">
        <v>81</v>
      </c>
      <c r="E3355" s="150">
        <v>3174.25</v>
      </c>
    </row>
    <row r="3356" spans="1:5" ht="38.25" customHeight="1">
      <c r="A3356" s="149" t="s">
        <v>41893</v>
      </c>
      <c r="B3356" s="149" t="s">
        <v>35237</v>
      </c>
      <c r="C3356" s="149" t="s">
        <v>41894</v>
      </c>
      <c r="D3356" s="149" t="s">
        <v>81</v>
      </c>
      <c r="E3356" s="150">
        <v>3634.51</v>
      </c>
    </row>
    <row r="3357" spans="1:5" ht="38.25" customHeight="1">
      <c r="A3357" s="149" t="s">
        <v>41895</v>
      </c>
      <c r="B3357" s="149" t="s">
        <v>35237</v>
      </c>
      <c r="C3357" s="149" t="s">
        <v>41896</v>
      </c>
      <c r="D3357" s="149" t="s">
        <v>81</v>
      </c>
      <c r="E3357" s="150">
        <v>3125.29</v>
      </c>
    </row>
    <row r="3358" spans="1:5" ht="38.25" customHeight="1">
      <c r="A3358" s="149" t="s">
        <v>41897</v>
      </c>
      <c r="B3358" s="149" t="s">
        <v>35237</v>
      </c>
      <c r="C3358" s="149" t="s">
        <v>41898</v>
      </c>
      <c r="D3358" s="149" t="s">
        <v>81</v>
      </c>
      <c r="E3358" s="150">
        <v>3494.8</v>
      </c>
    </row>
    <row r="3359" spans="1:5" ht="38.25" customHeight="1">
      <c r="A3359" s="149" t="s">
        <v>41899</v>
      </c>
      <c r="B3359" s="149" t="s">
        <v>35237</v>
      </c>
      <c r="C3359" s="149" t="s">
        <v>41900</v>
      </c>
      <c r="D3359" s="149" t="s">
        <v>81</v>
      </c>
      <c r="E3359" s="150">
        <v>4001.54</v>
      </c>
    </row>
    <row r="3360" spans="1:5" ht="25.5" customHeight="1">
      <c r="A3360" s="149" t="s">
        <v>41901</v>
      </c>
      <c r="B3360" s="149" t="s">
        <v>35237</v>
      </c>
      <c r="C3360" s="149" t="s">
        <v>41902</v>
      </c>
      <c r="D3360" s="149" t="s">
        <v>1309</v>
      </c>
      <c r="E3360" s="150">
        <v>27.9</v>
      </c>
    </row>
    <row r="3361" spans="1:5" ht="25.5" customHeight="1">
      <c r="A3361" s="149" t="s">
        <v>41903</v>
      </c>
      <c r="B3361" s="149" t="s">
        <v>35237</v>
      </c>
      <c r="C3361" s="149" t="s">
        <v>41904</v>
      </c>
      <c r="D3361" s="149" t="s">
        <v>246</v>
      </c>
      <c r="E3361" s="150">
        <v>18.440000000000001</v>
      </c>
    </row>
    <row r="3362" spans="1:5" ht="25.5" customHeight="1">
      <c r="A3362" s="149" t="s">
        <v>41905</v>
      </c>
      <c r="B3362" s="149" t="s">
        <v>35237</v>
      </c>
      <c r="C3362" s="149" t="s">
        <v>41906</v>
      </c>
      <c r="D3362" s="149" t="s">
        <v>246</v>
      </c>
      <c r="E3362" s="150">
        <v>9.1999999999999993</v>
      </c>
    </row>
    <row r="3363" spans="1:5" ht="38.25" customHeight="1">
      <c r="A3363" s="149" t="s">
        <v>41907</v>
      </c>
      <c r="B3363" s="149" t="s">
        <v>35237</v>
      </c>
      <c r="C3363" s="149" t="s">
        <v>41908</v>
      </c>
      <c r="D3363" s="149" t="s">
        <v>246</v>
      </c>
      <c r="E3363" s="150">
        <v>196.8</v>
      </c>
    </row>
    <row r="3364" spans="1:5" ht="38.25" customHeight="1">
      <c r="A3364" s="149" t="s">
        <v>41909</v>
      </c>
      <c r="B3364" s="149" t="s">
        <v>35237</v>
      </c>
      <c r="C3364" s="149" t="s">
        <v>41910</v>
      </c>
      <c r="D3364" s="149" t="s">
        <v>246</v>
      </c>
      <c r="E3364" s="150">
        <v>312.39</v>
      </c>
    </row>
    <row r="3365" spans="1:5" ht="38.25" customHeight="1">
      <c r="A3365" s="149" t="s">
        <v>41911</v>
      </c>
      <c r="B3365" s="149" t="s">
        <v>35237</v>
      </c>
      <c r="C3365" s="149" t="s">
        <v>41912</v>
      </c>
      <c r="D3365" s="149" t="s">
        <v>246</v>
      </c>
      <c r="E3365" s="150">
        <v>726.39</v>
      </c>
    </row>
    <row r="3366" spans="1:5" ht="38.25" customHeight="1">
      <c r="A3366" s="149" t="s">
        <v>41913</v>
      </c>
      <c r="B3366" s="149" t="s">
        <v>35237</v>
      </c>
      <c r="C3366" s="149" t="s">
        <v>41914</v>
      </c>
      <c r="D3366" s="149" t="s">
        <v>246</v>
      </c>
      <c r="E3366" s="150">
        <v>374.87</v>
      </c>
    </row>
    <row r="3367" spans="1:5" ht="38.25" customHeight="1">
      <c r="A3367" s="149" t="s">
        <v>41915</v>
      </c>
      <c r="B3367" s="149" t="s">
        <v>35237</v>
      </c>
      <c r="C3367" s="149" t="s">
        <v>41916</v>
      </c>
      <c r="D3367" s="149" t="s">
        <v>246</v>
      </c>
      <c r="E3367" s="150">
        <v>281.14999999999998</v>
      </c>
    </row>
    <row r="3368" spans="1:5" ht="12.75" customHeight="1">
      <c r="A3368" s="149" t="s">
        <v>41917</v>
      </c>
      <c r="B3368" s="149" t="s">
        <v>35237</v>
      </c>
      <c r="C3368" s="149" t="s">
        <v>41918</v>
      </c>
      <c r="D3368" s="149" t="s">
        <v>246</v>
      </c>
      <c r="E3368" s="150">
        <v>4.95</v>
      </c>
    </row>
    <row r="3369" spans="1:5" ht="38.25" customHeight="1">
      <c r="A3369" s="149" t="s">
        <v>41919</v>
      </c>
      <c r="B3369" s="149" t="s">
        <v>35237</v>
      </c>
      <c r="C3369" s="149" t="s">
        <v>41920</v>
      </c>
      <c r="D3369" s="149" t="s">
        <v>246</v>
      </c>
      <c r="E3369" s="150">
        <v>43.33</v>
      </c>
    </row>
    <row r="3370" spans="1:5" ht="51" customHeight="1">
      <c r="A3370" s="149" t="s">
        <v>41921</v>
      </c>
      <c r="B3370" s="149" t="s">
        <v>35237</v>
      </c>
      <c r="C3370" s="149" t="s">
        <v>41922</v>
      </c>
      <c r="D3370" s="149" t="s">
        <v>246</v>
      </c>
      <c r="E3370" s="150">
        <v>281.14999999999998</v>
      </c>
    </row>
    <row r="3371" spans="1:5" ht="38.25" customHeight="1">
      <c r="A3371" s="149" t="s">
        <v>41923</v>
      </c>
      <c r="B3371" s="149" t="s">
        <v>35237</v>
      </c>
      <c r="C3371" s="149" t="s">
        <v>41924</v>
      </c>
      <c r="D3371" s="149" t="s">
        <v>246</v>
      </c>
      <c r="E3371" s="150">
        <v>49.16</v>
      </c>
    </row>
    <row r="3372" spans="1:5" ht="38.25" customHeight="1">
      <c r="A3372" s="149" t="s">
        <v>41925</v>
      </c>
      <c r="B3372" s="149" t="s">
        <v>35237</v>
      </c>
      <c r="C3372" s="149" t="s">
        <v>41926</v>
      </c>
      <c r="D3372" s="149" t="s">
        <v>246</v>
      </c>
      <c r="E3372" s="150">
        <v>100.43</v>
      </c>
    </row>
    <row r="3373" spans="1:5" ht="38.25" customHeight="1">
      <c r="A3373" s="149" t="s">
        <v>41927</v>
      </c>
      <c r="B3373" s="149" t="s">
        <v>35237</v>
      </c>
      <c r="C3373" s="149" t="s">
        <v>41928</v>
      </c>
      <c r="D3373" s="149" t="s">
        <v>81</v>
      </c>
      <c r="E3373" s="150">
        <v>290.87</v>
      </c>
    </row>
    <row r="3374" spans="1:5" ht="38.25" customHeight="1">
      <c r="A3374" s="149" t="s">
        <v>41929</v>
      </c>
      <c r="B3374" s="149" t="s">
        <v>35237</v>
      </c>
      <c r="C3374" s="149" t="s">
        <v>41930</v>
      </c>
      <c r="D3374" s="149" t="s">
        <v>81</v>
      </c>
      <c r="E3374" s="150">
        <v>349.92</v>
      </c>
    </row>
    <row r="3375" spans="1:5" ht="38.25" customHeight="1">
      <c r="A3375" s="149" t="s">
        <v>41931</v>
      </c>
      <c r="B3375" s="149" t="s">
        <v>35237</v>
      </c>
      <c r="C3375" s="149" t="s">
        <v>41932</v>
      </c>
      <c r="D3375" s="149" t="s">
        <v>81</v>
      </c>
      <c r="E3375" s="150">
        <v>417.06</v>
      </c>
    </row>
    <row r="3376" spans="1:5" ht="38.25" customHeight="1">
      <c r="A3376" s="149" t="s">
        <v>41933</v>
      </c>
      <c r="B3376" s="149" t="s">
        <v>35237</v>
      </c>
      <c r="C3376" s="149" t="s">
        <v>41934</v>
      </c>
      <c r="D3376" s="149" t="s">
        <v>81</v>
      </c>
      <c r="E3376" s="150">
        <v>601.76</v>
      </c>
    </row>
    <row r="3377" spans="1:5" ht="38.25" customHeight="1">
      <c r="A3377" s="149" t="s">
        <v>41935</v>
      </c>
      <c r="B3377" s="149" t="s">
        <v>35237</v>
      </c>
      <c r="C3377" s="149" t="s">
        <v>41936</v>
      </c>
      <c r="D3377" s="149" t="s">
        <v>81</v>
      </c>
      <c r="E3377" s="150">
        <v>821.08</v>
      </c>
    </row>
    <row r="3378" spans="1:5" ht="38.25" customHeight="1">
      <c r="A3378" s="149" t="s">
        <v>41937</v>
      </c>
      <c r="B3378" s="149" t="s">
        <v>35237</v>
      </c>
      <c r="C3378" s="149" t="s">
        <v>41938</v>
      </c>
      <c r="D3378" s="149" t="s">
        <v>81</v>
      </c>
      <c r="E3378" s="150">
        <v>1049.3800000000001</v>
      </c>
    </row>
    <row r="3379" spans="1:5" ht="38.25" customHeight="1">
      <c r="A3379" s="149" t="s">
        <v>41939</v>
      </c>
      <c r="B3379" s="149" t="s">
        <v>35237</v>
      </c>
      <c r="C3379" s="149" t="s">
        <v>41940</v>
      </c>
      <c r="D3379" s="149" t="s">
        <v>81</v>
      </c>
      <c r="E3379" s="150">
        <v>1354.25</v>
      </c>
    </row>
    <row r="3380" spans="1:5" ht="38.25" customHeight="1">
      <c r="A3380" s="149" t="s">
        <v>41941</v>
      </c>
      <c r="B3380" s="149" t="s">
        <v>35237</v>
      </c>
      <c r="C3380" s="149" t="s">
        <v>41942</v>
      </c>
      <c r="D3380" s="149" t="s">
        <v>81</v>
      </c>
      <c r="E3380" s="150">
        <v>1700.76</v>
      </c>
    </row>
    <row r="3381" spans="1:5" ht="38.25" customHeight="1">
      <c r="A3381" s="149" t="s">
        <v>41943</v>
      </c>
      <c r="B3381" s="149" t="s">
        <v>35237</v>
      </c>
      <c r="C3381" s="149" t="s">
        <v>41944</v>
      </c>
      <c r="D3381" s="149" t="s">
        <v>81</v>
      </c>
      <c r="E3381" s="150">
        <v>1993.45</v>
      </c>
    </row>
    <row r="3382" spans="1:5" ht="38.25" customHeight="1">
      <c r="A3382" s="149" t="s">
        <v>41945</v>
      </c>
      <c r="B3382" s="149" t="s">
        <v>35237</v>
      </c>
      <c r="C3382" s="149" t="s">
        <v>41946</v>
      </c>
      <c r="D3382" s="149" t="s">
        <v>81</v>
      </c>
      <c r="E3382" s="150">
        <v>2638.3</v>
      </c>
    </row>
    <row r="3383" spans="1:5" ht="38.25" customHeight="1">
      <c r="A3383" s="149" t="s">
        <v>41947</v>
      </c>
      <c r="B3383" s="149" t="s">
        <v>35237</v>
      </c>
      <c r="C3383" s="149" t="s">
        <v>41948</v>
      </c>
      <c r="D3383" s="149" t="s">
        <v>81</v>
      </c>
      <c r="E3383" s="150">
        <v>3196.38</v>
      </c>
    </row>
    <row r="3384" spans="1:5" ht="38.25" customHeight="1">
      <c r="A3384" s="149" t="s">
        <v>41949</v>
      </c>
      <c r="B3384" s="149" t="s">
        <v>35237</v>
      </c>
      <c r="C3384" s="149" t="s">
        <v>41950</v>
      </c>
      <c r="D3384" s="149" t="s">
        <v>81</v>
      </c>
      <c r="E3384" s="150">
        <v>3574.87</v>
      </c>
    </row>
    <row r="3385" spans="1:5" ht="38.25" customHeight="1">
      <c r="A3385" s="149" t="s">
        <v>41951</v>
      </c>
      <c r="B3385" s="149" t="s">
        <v>35237</v>
      </c>
      <c r="C3385" s="149" t="s">
        <v>41952</v>
      </c>
      <c r="D3385" s="149" t="s">
        <v>81</v>
      </c>
      <c r="E3385" s="150">
        <v>4093.22</v>
      </c>
    </row>
    <row r="3386" spans="1:5" ht="38.25" customHeight="1">
      <c r="A3386" s="149" t="s">
        <v>41953</v>
      </c>
      <c r="B3386" s="149" t="s">
        <v>35237</v>
      </c>
      <c r="C3386" s="149" t="s">
        <v>41954</v>
      </c>
      <c r="D3386" s="149" t="s">
        <v>81</v>
      </c>
      <c r="E3386" s="150">
        <v>291.75</v>
      </c>
    </row>
    <row r="3387" spans="1:5" ht="38.25" customHeight="1">
      <c r="A3387" s="149" t="s">
        <v>41955</v>
      </c>
      <c r="B3387" s="149" t="s">
        <v>35237</v>
      </c>
      <c r="C3387" s="149" t="s">
        <v>41956</v>
      </c>
      <c r="D3387" s="149" t="s">
        <v>81</v>
      </c>
      <c r="E3387" s="150">
        <v>351.37</v>
      </c>
    </row>
    <row r="3388" spans="1:5" ht="38.25" customHeight="1">
      <c r="A3388" s="149" t="s">
        <v>41957</v>
      </c>
      <c r="B3388" s="149" t="s">
        <v>35237</v>
      </c>
      <c r="C3388" s="149" t="s">
        <v>41958</v>
      </c>
      <c r="D3388" s="149" t="s">
        <v>81</v>
      </c>
      <c r="E3388" s="150">
        <v>418.76</v>
      </c>
    </row>
    <row r="3389" spans="1:5" ht="38.25" customHeight="1">
      <c r="A3389" s="149" t="s">
        <v>41959</v>
      </c>
      <c r="B3389" s="149" t="s">
        <v>35237</v>
      </c>
      <c r="C3389" s="149" t="s">
        <v>41960</v>
      </c>
      <c r="D3389" s="149" t="s">
        <v>81</v>
      </c>
      <c r="E3389" s="150">
        <v>604.41999999999996</v>
      </c>
    </row>
    <row r="3390" spans="1:5" ht="38.25" customHeight="1">
      <c r="A3390" s="149" t="s">
        <v>41961</v>
      </c>
      <c r="B3390" s="149" t="s">
        <v>35237</v>
      </c>
      <c r="C3390" s="149" t="s">
        <v>41962</v>
      </c>
      <c r="D3390" s="149" t="s">
        <v>81</v>
      </c>
      <c r="E3390" s="150">
        <v>825.09</v>
      </c>
    </row>
    <row r="3391" spans="1:5" ht="38.25" customHeight="1">
      <c r="A3391" s="149" t="s">
        <v>41963</v>
      </c>
      <c r="B3391" s="149" t="s">
        <v>35237</v>
      </c>
      <c r="C3391" s="149" t="s">
        <v>41964</v>
      </c>
      <c r="D3391" s="149" t="s">
        <v>81</v>
      </c>
      <c r="E3391" s="150">
        <v>1056.29</v>
      </c>
    </row>
    <row r="3392" spans="1:5" ht="38.25" customHeight="1">
      <c r="A3392" s="149" t="s">
        <v>41965</v>
      </c>
      <c r="B3392" s="149" t="s">
        <v>35237</v>
      </c>
      <c r="C3392" s="149" t="s">
        <v>41966</v>
      </c>
      <c r="D3392" s="149" t="s">
        <v>81</v>
      </c>
      <c r="E3392" s="150">
        <v>1368.51</v>
      </c>
    </row>
    <row r="3393" spans="1:5" ht="38.25" customHeight="1">
      <c r="A3393" s="149" t="s">
        <v>41967</v>
      </c>
      <c r="B3393" s="149" t="s">
        <v>35237</v>
      </c>
      <c r="C3393" s="149" t="s">
        <v>41968</v>
      </c>
      <c r="D3393" s="149" t="s">
        <v>81</v>
      </c>
      <c r="E3393" s="150">
        <v>1717.08</v>
      </c>
    </row>
    <row r="3394" spans="1:5" ht="38.25" customHeight="1">
      <c r="A3394" s="149" t="s">
        <v>41969</v>
      </c>
      <c r="B3394" s="149" t="s">
        <v>35237</v>
      </c>
      <c r="C3394" s="149" t="s">
        <v>41970</v>
      </c>
      <c r="D3394" s="149" t="s">
        <v>81</v>
      </c>
      <c r="E3394" s="150">
        <v>2013.16</v>
      </c>
    </row>
    <row r="3395" spans="1:5" ht="38.25" customHeight="1">
      <c r="A3395" s="149" t="s">
        <v>41971</v>
      </c>
      <c r="B3395" s="149" t="s">
        <v>35237</v>
      </c>
      <c r="C3395" s="149" t="s">
        <v>41972</v>
      </c>
      <c r="D3395" s="149" t="s">
        <v>81</v>
      </c>
      <c r="E3395" s="150">
        <v>2665.44</v>
      </c>
    </row>
    <row r="3396" spans="1:5" ht="38.25" customHeight="1">
      <c r="A3396" s="149" t="s">
        <v>41973</v>
      </c>
      <c r="B3396" s="149" t="s">
        <v>35237</v>
      </c>
      <c r="C3396" s="149" t="s">
        <v>41974</v>
      </c>
      <c r="D3396" s="149" t="s">
        <v>81</v>
      </c>
      <c r="E3396" s="150">
        <v>3226.15</v>
      </c>
    </row>
    <row r="3397" spans="1:5" ht="38.25" customHeight="1">
      <c r="A3397" s="149" t="s">
        <v>41975</v>
      </c>
      <c r="B3397" s="149" t="s">
        <v>35237</v>
      </c>
      <c r="C3397" s="149" t="s">
        <v>41976</v>
      </c>
      <c r="D3397" s="149" t="s">
        <v>81</v>
      </c>
      <c r="E3397" s="150">
        <v>3608.12</v>
      </c>
    </row>
    <row r="3398" spans="1:5" ht="38.25" customHeight="1">
      <c r="A3398" s="149" t="s">
        <v>41977</v>
      </c>
      <c r="B3398" s="149" t="s">
        <v>35237</v>
      </c>
      <c r="C3398" s="149" t="s">
        <v>41978</v>
      </c>
      <c r="D3398" s="149" t="s">
        <v>81</v>
      </c>
      <c r="E3398" s="150">
        <v>4105.71</v>
      </c>
    </row>
    <row r="3399" spans="1:5" ht="38.25" customHeight="1">
      <c r="A3399" s="149" t="s">
        <v>41979</v>
      </c>
      <c r="B3399" s="149" t="s">
        <v>35237</v>
      </c>
      <c r="C3399" s="149" t="s">
        <v>41980</v>
      </c>
      <c r="D3399" s="149" t="s">
        <v>81</v>
      </c>
      <c r="E3399" s="150">
        <v>301.25</v>
      </c>
    </row>
    <row r="3400" spans="1:5" ht="38.25" customHeight="1">
      <c r="A3400" s="149" t="s">
        <v>41981</v>
      </c>
      <c r="B3400" s="149" t="s">
        <v>35237</v>
      </c>
      <c r="C3400" s="149" t="s">
        <v>41982</v>
      </c>
      <c r="D3400" s="149" t="s">
        <v>81</v>
      </c>
      <c r="E3400" s="150">
        <v>363.15</v>
      </c>
    </row>
    <row r="3401" spans="1:5" ht="38.25" customHeight="1">
      <c r="A3401" s="149" t="s">
        <v>41983</v>
      </c>
      <c r="B3401" s="149" t="s">
        <v>35237</v>
      </c>
      <c r="C3401" s="149" t="s">
        <v>41984</v>
      </c>
      <c r="D3401" s="149" t="s">
        <v>81</v>
      </c>
      <c r="E3401" s="150">
        <v>435.5</v>
      </c>
    </row>
    <row r="3402" spans="1:5" ht="38.25" customHeight="1">
      <c r="A3402" s="149" t="s">
        <v>41985</v>
      </c>
      <c r="B3402" s="149" t="s">
        <v>35237</v>
      </c>
      <c r="C3402" s="149" t="s">
        <v>41986</v>
      </c>
      <c r="D3402" s="149" t="s">
        <v>81</v>
      </c>
      <c r="E3402" s="150">
        <v>633.96</v>
      </c>
    </row>
    <row r="3403" spans="1:5" ht="38.25" customHeight="1">
      <c r="A3403" s="149" t="s">
        <v>41987</v>
      </c>
      <c r="B3403" s="149" t="s">
        <v>35237</v>
      </c>
      <c r="C3403" s="149" t="s">
        <v>41988</v>
      </c>
      <c r="D3403" s="149" t="s">
        <v>81</v>
      </c>
      <c r="E3403" s="150">
        <v>872.07</v>
      </c>
    </row>
    <row r="3404" spans="1:5" ht="38.25" customHeight="1">
      <c r="A3404" s="149" t="s">
        <v>41989</v>
      </c>
      <c r="B3404" s="149" t="s">
        <v>35237</v>
      </c>
      <c r="C3404" s="149" t="s">
        <v>41990</v>
      </c>
      <c r="D3404" s="149" t="s">
        <v>81</v>
      </c>
      <c r="E3404" s="150">
        <v>1122.6300000000001</v>
      </c>
    </row>
    <row r="3405" spans="1:5" ht="38.25" customHeight="1">
      <c r="A3405" s="149" t="s">
        <v>41991</v>
      </c>
      <c r="B3405" s="149" t="s">
        <v>35237</v>
      </c>
      <c r="C3405" s="149" t="s">
        <v>41992</v>
      </c>
      <c r="D3405" s="149" t="s">
        <v>81</v>
      </c>
      <c r="E3405" s="150">
        <v>1454.63</v>
      </c>
    </row>
    <row r="3406" spans="1:5" ht="38.25" customHeight="1">
      <c r="A3406" s="149" t="s">
        <v>41993</v>
      </c>
      <c r="B3406" s="149" t="s">
        <v>35237</v>
      </c>
      <c r="C3406" s="149" t="s">
        <v>41994</v>
      </c>
      <c r="D3406" s="149" t="s">
        <v>81</v>
      </c>
      <c r="E3406" s="150">
        <v>1820.15</v>
      </c>
    </row>
    <row r="3407" spans="1:5" ht="38.25" customHeight="1">
      <c r="A3407" s="149" t="s">
        <v>41995</v>
      </c>
      <c r="B3407" s="149" t="s">
        <v>35237</v>
      </c>
      <c r="C3407" s="149" t="s">
        <v>41996</v>
      </c>
      <c r="D3407" s="149" t="s">
        <v>81</v>
      </c>
      <c r="E3407" s="150">
        <v>2138.75</v>
      </c>
    </row>
    <row r="3408" spans="1:5" ht="38.25" customHeight="1">
      <c r="A3408" s="149" t="s">
        <v>41997</v>
      </c>
      <c r="B3408" s="149" t="s">
        <v>35237</v>
      </c>
      <c r="C3408" s="149" t="s">
        <v>41998</v>
      </c>
      <c r="D3408" s="149" t="s">
        <v>81</v>
      </c>
      <c r="E3408" s="150">
        <v>2832.51</v>
      </c>
    </row>
    <row r="3409" spans="1:5" ht="38.25" customHeight="1">
      <c r="A3409" s="149" t="s">
        <v>41999</v>
      </c>
      <c r="B3409" s="149" t="s">
        <v>35237</v>
      </c>
      <c r="C3409" s="149" t="s">
        <v>42000</v>
      </c>
      <c r="D3409" s="149" t="s">
        <v>81</v>
      </c>
      <c r="E3409" s="150">
        <v>3418.46</v>
      </c>
    </row>
    <row r="3410" spans="1:5" ht="38.25" customHeight="1">
      <c r="A3410" s="149" t="s">
        <v>42001</v>
      </c>
      <c r="B3410" s="149" t="s">
        <v>35237</v>
      </c>
      <c r="C3410" s="149" t="s">
        <v>42002</v>
      </c>
      <c r="D3410" s="149" t="s">
        <v>81</v>
      </c>
      <c r="E3410" s="150">
        <v>3834.05</v>
      </c>
    </row>
    <row r="3411" spans="1:5" ht="38.25" customHeight="1">
      <c r="A3411" s="149" t="s">
        <v>42003</v>
      </c>
      <c r="B3411" s="149" t="s">
        <v>35237</v>
      </c>
      <c r="C3411" s="149" t="s">
        <v>42004</v>
      </c>
      <c r="D3411" s="149" t="s">
        <v>81</v>
      </c>
      <c r="E3411" s="150">
        <v>4370.8100000000004</v>
      </c>
    </row>
    <row r="3412" spans="1:5" ht="25.5" customHeight="1">
      <c r="A3412" s="149" t="s">
        <v>42005</v>
      </c>
      <c r="B3412" s="149" t="s">
        <v>35237</v>
      </c>
      <c r="C3412" s="149" t="s">
        <v>42006</v>
      </c>
      <c r="D3412" s="149" t="s">
        <v>81</v>
      </c>
      <c r="E3412" s="150">
        <v>8.32</v>
      </c>
    </row>
    <row r="3413" spans="1:5" ht="25.5" customHeight="1">
      <c r="A3413" s="149" t="s">
        <v>42007</v>
      </c>
      <c r="B3413" s="149" t="s">
        <v>35237</v>
      </c>
      <c r="C3413" s="149" t="s">
        <v>42008</v>
      </c>
      <c r="D3413" s="149" t="s">
        <v>81</v>
      </c>
      <c r="E3413" s="150">
        <v>11.48</v>
      </c>
    </row>
    <row r="3414" spans="1:5" ht="25.5" customHeight="1">
      <c r="A3414" s="149" t="s">
        <v>42009</v>
      </c>
      <c r="B3414" s="149" t="s">
        <v>35237</v>
      </c>
      <c r="C3414" s="149" t="s">
        <v>42010</v>
      </c>
      <c r="D3414" s="149" t="s">
        <v>81</v>
      </c>
      <c r="E3414" s="150">
        <v>81</v>
      </c>
    </row>
    <row r="3415" spans="1:5" ht="25.5" customHeight="1">
      <c r="A3415" s="149" t="s">
        <v>42011</v>
      </c>
      <c r="B3415" s="149" t="s">
        <v>35237</v>
      </c>
      <c r="C3415" s="149" t="s">
        <v>42012</v>
      </c>
      <c r="D3415" s="149" t="s">
        <v>81</v>
      </c>
      <c r="E3415" s="150">
        <v>120</v>
      </c>
    </row>
    <row r="3416" spans="1:5" ht="25.5" customHeight="1">
      <c r="A3416" s="149" t="s">
        <v>42013</v>
      </c>
      <c r="B3416" s="149" t="s">
        <v>35237</v>
      </c>
      <c r="C3416" s="149" t="s">
        <v>42014</v>
      </c>
      <c r="D3416" s="149" t="s">
        <v>81</v>
      </c>
      <c r="E3416" s="150">
        <v>196</v>
      </c>
    </row>
    <row r="3417" spans="1:5" ht="25.5" customHeight="1">
      <c r="A3417" s="149" t="s">
        <v>42015</v>
      </c>
      <c r="B3417" s="149" t="s">
        <v>35237</v>
      </c>
      <c r="C3417" s="149" t="s">
        <v>42016</v>
      </c>
      <c r="D3417" s="149" t="s">
        <v>81</v>
      </c>
      <c r="E3417" s="150">
        <v>300</v>
      </c>
    </row>
    <row r="3418" spans="1:5" ht="38.25" customHeight="1">
      <c r="A3418" s="149" t="s">
        <v>42017</v>
      </c>
      <c r="B3418" s="149" t="s">
        <v>35237</v>
      </c>
      <c r="C3418" s="149" t="s">
        <v>42018</v>
      </c>
      <c r="D3418" s="149" t="s">
        <v>1309</v>
      </c>
      <c r="E3418" s="150">
        <v>65.930000000000007</v>
      </c>
    </row>
    <row r="3419" spans="1:5" ht="12.75" customHeight="1">
      <c r="A3419" s="149" t="s">
        <v>42019</v>
      </c>
      <c r="B3419" s="149" t="s">
        <v>35237</v>
      </c>
      <c r="C3419" s="149" t="s">
        <v>42020</v>
      </c>
      <c r="D3419" s="149" t="s">
        <v>246</v>
      </c>
      <c r="E3419" s="150">
        <v>1.18</v>
      </c>
    </row>
    <row r="3420" spans="1:5" ht="25.5" customHeight="1">
      <c r="A3420" s="149" t="s">
        <v>42021</v>
      </c>
      <c r="B3420" s="149" t="s">
        <v>35237</v>
      </c>
      <c r="C3420" s="149" t="s">
        <v>42022</v>
      </c>
      <c r="D3420" s="149" t="s">
        <v>4500</v>
      </c>
      <c r="E3420" s="150">
        <v>45</v>
      </c>
    </row>
    <row r="3421" spans="1:5" ht="25.5" customHeight="1">
      <c r="A3421" s="149" t="s">
        <v>42023</v>
      </c>
      <c r="B3421" s="149" t="s">
        <v>35237</v>
      </c>
      <c r="C3421" s="149" t="s">
        <v>42024</v>
      </c>
      <c r="D3421" s="149" t="s">
        <v>4500</v>
      </c>
      <c r="E3421" s="150">
        <v>45</v>
      </c>
    </row>
    <row r="3422" spans="1:5" ht="25.5" customHeight="1">
      <c r="A3422" s="149" t="s">
        <v>42025</v>
      </c>
      <c r="B3422" s="149" t="s">
        <v>35237</v>
      </c>
      <c r="C3422" s="149" t="s">
        <v>42026</v>
      </c>
      <c r="D3422" s="149" t="s">
        <v>246</v>
      </c>
      <c r="E3422" s="150">
        <v>1.2</v>
      </c>
    </row>
    <row r="3423" spans="1:5" ht="25.5" customHeight="1">
      <c r="A3423" s="149" t="s">
        <v>42027</v>
      </c>
      <c r="B3423" s="149" t="s">
        <v>35237</v>
      </c>
      <c r="C3423" s="149" t="s">
        <v>42028</v>
      </c>
      <c r="D3423" s="149" t="s">
        <v>246</v>
      </c>
      <c r="E3423" s="150">
        <v>1.7</v>
      </c>
    </row>
    <row r="3424" spans="1:5" ht="25.5" customHeight="1">
      <c r="A3424" s="149" t="s">
        <v>42029</v>
      </c>
      <c r="B3424" s="149" t="s">
        <v>35237</v>
      </c>
      <c r="C3424" s="149" t="s">
        <v>42030</v>
      </c>
      <c r="D3424" s="149" t="s">
        <v>246</v>
      </c>
      <c r="E3424" s="150">
        <v>2.1</v>
      </c>
    </row>
    <row r="3425" spans="1:5" ht="25.5" customHeight="1">
      <c r="A3425" s="149" t="s">
        <v>42031</v>
      </c>
      <c r="B3425" s="149" t="s">
        <v>35237</v>
      </c>
      <c r="C3425" s="149" t="s">
        <v>42032</v>
      </c>
      <c r="D3425" s="149" t="s">
        <v>246</v>
      </c>
      <c r="E3425" s="150">
        <v>2.6</v>
      </c>
    </row>
    <row r="3426" spans="1:5" ht="25.5" customHeight="1">
      <c r="A3426" s="149" t="s">
        <v>42033</v>
      </c>
      <c r="B3426" s="149" t="s">
        <v>35237</v>
      </c>
      <c r="C3426" s="149" t="s">
        <v>42034</v>
      </c>
      <c r="D3426" s="149" t="s">
        <v>246</v>
      </c>
      <c r="E3426" s="150">
        <v>3.8</v>
      </c>
    </row>
    <row r="3427" spans="1:5" ht="25.5" customHeight="1">
      <c r="A3427" s="149" t="s">
        <v>42035</v>
      </c>
      <c r="B3427" s="149" t="s">
        <v>35237</v>
      </c>
      <c r="C3427" s="149" t="s">
        <v>42036</v>
      </c>
      <c r="D3427" s="149" t="s">
        <v>246</v>
      </c>
      <c r="E3427" s="150">
        <v>6.5</v>
      </c>
    </row>
    <row r="3428" spans="1:5" ht="25.5" customHeight="1">
      <c r="A3428" s="149" t="s">
        <v>42037</v>
      </c>
      <c r="B3428" s="149" t="s">
        <v>35237</v>
      </c>
      <c r="C3428" s="149" t="s">
        <v>42038</v>
      </c>
      <c r="D3428" s="149" t="s">
        <v>246</v>
      </c>
      <c r="E3428" s="150">
        <v>11</v>
      </c>
    </row>
    <row r="3429" spans="1:5" ht="25.5" customHeight="1">
      <c r="A3429" s="149" t="s">
        <v>42039</v>
      </c>
      <c r="B3429" s="149" t="s">
        <v>35237</v>
      </c>
      <c r="C3429" s="149" t="s">
        <v>42040</v>
      </c>
      <c r="D3429" s="149" t="s">
        <v>81</v>
      </c>
      <c r="E3429" s="150">
        <v>0.64</v>
      </c>
    </row>
    <row r="3430" spans="1:5" ht="25.5" customHeight="1">
      <c r="A3430" s="149" t="s">
        <v>42041</v>
      </c>
      <c r="B3430" s="149" t="s">
        <v>35237</v>
      </c>
      <c r="C3430" s="149" t="s">
        <v>42042</v>
      </c>
      <c r="D3430" s="149" t="s">
        <v>246</v>
      </c>
      <c r="E3430" s="150">
        <v>442.89</v>
      </c>
    </row>
    <row r="3431" spans="1:5" ht="25.5" customHeight="1">
      <c r="A3431" s="149" t="s">
        <v>42043</v>
      </c>
      <c r="B3431" s="149" t="s">
        <v>35237</v>
      </c>
      <c r="C3431" s="149" t="s">
        <v>42044</v>
      </c>
      <c r="D3431" s="149" t="s">
        <v>81</v>
      </c>
      <c r="E3431" s="150">
        <v>1.84</v>
      </c>
    </row>
    <row r="3432" spans="1:5" ht="25.5" customHeight="1">
      <c r="A3432" s="149" t="s">
        <v>42045</v>
      </c>
      <c r="B3432" s="149" t="s">
        <v>35237</v>
      </c>
      <c r="C3432" s="149" t="s">
        <v>42046</v>
      </c>
      <c r="D3432" s="149" t="s">
        <v>81</v>
      </c>
      <c r="E3432" s="150">
        <v>0.88</v>
      </c>
    </row>
    <row r="3433" spans="1:5" ht="25.5" customHeight="1">
      <c r="A3433" s="149" t="s">
        <v>42047</v>
      </c>
      <c r="B3433" s="149" t="s">
        <v>35237</v>
      </c>
      <c r="C3433" s="149" t="s">
        <v>42048</v>
      </c>
      <c r="D3433" s="149" t="s">
        <v>81</v>
      </c>
      <c r="E3433" s="150">
        <v>1.03</v>
      </c>
    </row>
    <row r="3434" spans="1:5" ht="25.5" customHeight="1">
      <c r="A3434" s="149" t="s">
        <v>42049</v>
      </c>
      <c r="B3434" s="149" t="s">
        <v>35237</v>
      </c>
      <c r="C3434" s="149" t="s">
        <v>42050</v>
      </c>
      <c r="D3434" s="149" t="s">
        <v>81</v>
      </c>
      <c r="E3434" s="150">
        <v>1.1200000000000001</v>
      </c>
    </row>
    <row r="3435" spans="1:5" ht="25.5" customHeight="1">
      <c r="A3435" s="149" t="s">
        <v>42051</v>
      </c>
      <c r="B3435" s="149" t="s">
        <v>35237</v>
      </c>
      <c r="C3435" s="149" t="s">
        <v>42052</v>
      </c>
      <c r="D3435" s="149" t="s">
        <v>81</v>
      </c>
      <c r="E3435" s="150">
        <v>1.3</v>
      </c>
    </row>
    <row r="3436" spans="1:5" ht="25.5" customHeight="1">
      <c r="A3436" s="149" t="s">
        <v>42053</v>
      </c>
      <c r="B3436" s="149" t="s">
        <v>35237</v>
      </c>
      <c r="C3436" s="149" t="s">
        <v>42054</v>
      </c>
      <c r="D3436" s="149" t="s">
        <v>81</v>
      </c>
      <c r="E3436" s="150">
        <v>1.5</v>
      </c>
    </row>
    <row r="3437" spans="1:5" ht="25.5" customHeight="1">
      <c r="A3437" s="149" t="s">
        <v>42055</v>
      </c>
      <c r="B3437" s="149" t="s">
        <v>35237</v>
      </c>
      <c r="C3437" s="149" t="s">
        <v>42056</v>
      </c>
      <c r="D3437" s="149" t="s">
        <v>81</v>
      </c>
      <c r="E3437" s="150">
        <v>1.7</v>
      </c>
    </row>
    <row r="3438" spans="1:5" ht="12.75" customHeight="1">
      <c r="A3438" s="149" t="s">
        <v>42057</v>
      </c>
      <c r="B3438" s="149" t="s">
        <v>35237</v>
      </c>
      <c r="C3438" s="149" t="s">
        <v>42058</v>
      </c>
      <c r="D3438" s="149" t="s">
        <v>246</v>
      </c>
      <c r="E3438" s="150">
        <v>4.8899999999999997</v>
      </c>
    </row>
    <row r="3439" spans="1:5" ht="25.5" customHeight="1">
      <c r="A3439" s="149" t="s">
        <v>42059</v>
      </c>
      <c r="B3439" s="149" t="s">
        <v>35237</v>
      </c>
      <c r="C3439" s="149" t="s">
        <v>42060</v>
      </c>
      <c r="D3439" s="149" t="s">
        <v>246</v>
      </c>
      <c r="E3439" s="150">
        <v>4.5</v>
      </c>
    </row>
    <row r="3440" spans="1:5" ht="25.5" customHeight="1">
      <c r="A3440" s="149" t="s">
        <v>42061</v>
      </c>
      <c r="B3440" s="149" t="s">
        <v>35237</v>
      </c>
      <c r="C3440" s="149" t="s">
        <v>42062</v>
      </c>
      <c r="D3440" s="149" t="s">
        <v>246</v>
      </c>
      <c r="E3440" s="150">
        <v>12.39</v>
      </c>
    </row>
    <row r="3441" spans="1:5" ht="25.5" customHeight="1">
      <c r="A3441" s="149" t="s">
        <v>42063</v>
      </c>
      <c r="B3441" s="149" t="s">
        <v>35237</v>
      </c>
      <c r="C3441" s="149" t="s">
        <v>42064</v>
      </c>
      <c r="D3441" s="149" t="s">
        <v>246</v>
      </c>
      <c r="E3441" s="150">
        <v>15.64</v>
      </c>
    </row>
    <row r="3442" spans="1:5" ht="25.5" customHeight="1">
      <c r="A3442" s="149" t="s">
        <v>42065</v>
      </c>
      <c r="B3442" s="149" t="s">
        <v>35237</v>
      </c>
      <c r="C3442" s="149" t="s">
        <v>42066</v>
      </c>
      <c r="D3442" s="149" t="s">
        <v>246</v>
      </c>
      <c r="E3442" s="150">
        <v>18.47</v>
      </c>
    </row>
    <row r="3443" spans="1:5" ht="25.5" customHeight="1">
      <c r="A3443" s="149" t="s">
        <v>42067</v>
      </c>
      <c r="B3443" s="149" t="s">
        <v>35237</v>
      </c>
      <c r="C3443" s="149" t="s">
        <v>42068</v>
      </c>
      <c r="D3443" s="149" t="s">
        <v>246</v>
      </c>
      <c r="E3443" s="150">
        <v>21.62</v>
      </c>
    </row>
    <row r="3444" spans="1:5" ht="25.5" customHeight="1">
      <c r="A3444" s="149" t="s">
        <v>42069</v>
      </c>
      <c r="B3444" s="149" t="s">
        <v>35237</v>
      </c>
      <c r="C3444" s="149" t="s">
        <v>42070</v>
      </c>
      <c r="D3444" s="149" t="s">
        <v>246</v>
      </c>
      <c r="E3444" s="150">
        <v>40.520000000000003</v>
      </c>
    </row>
    <row r="3445" spans="1:5" ht="25.5" customHeight="1">
      <c r="A3445" s="149" t="s">
        <v>42071</v>
      </c>
      <c r="B3445" s="149" t="s">
        <v>35237</v>
      </c>
      <c r="C3445" s="149" t="s">
        <v>42072</v>
      </c>
      <c r="D3445" s="149" t="s">
        <v>246</v>
      </c>
      <c r="E3445" s="150">
        <v>144990</v>
      </c>
    </row>
    <row r="3446" spans="1:5" ht="38.25" customHeight="1">
      <c r="A3446" s="149" t="s">
        <v>42073</v>
      </c>
      <c r="B3446" s="149" t="s">
        <v>35237</v>
      </c>
      <c r="C3446" s="149" t="s">
        <v>42074</v>
      </c>
      <c r="D3446" s="149" t="s">
        <v>246</v>
      </c>
      <c r="E3446" s="150">
        <v>106790</v>
      </c>
    </row>
    <row r="3447" spans="1:5" ht="25.5" customHeight="1">
      <c r="A3447" s="149" t="s">
        <v>42075</v>
      </c>
      <c r="B3447" s="149" t="s">
        <v>35237</v>
      </c>
      <c r="C3447" s="149" t="s">
        <v>42076</v>
      </c>
      <c r="D3447" s="149" t="s">
        <v>246</v>
      </c>
      <c r="E3447" s="150">
        <v>73676</v>
      </c>
    </row>
    <row r="3448" spans="1:5" ht="25.5" customHeight="1">
      <c r="A3448" s="149" t="s">
        <v>42077</v>
      </c>
      <c r="B3448" s="149" t="s">
        <v>35237</v>
      </c>
      <c r="C3448" s="149" t="s">
        <v>42078</v>
      </c>
      <c r="D3448" s="149" t="s">
        <v>246</v>
      </c>
      <c r="E3448" s="150">
        <v>91564</v>
      </c>
    </row>
    <row r="3449" spans="1:5" ht="25.5" customHeight="1">
      <c r="A3449" s="149" t="s">
        <v>42079</v>
      </c>
      <c r="B3449" s="149" t="s">
        <v>35237</v>
      </c>
      <c r="C3449" s="149" t="s">
        <v>42080</v>
      </c>
      <c r="D3449" s="149" t="s">
        <v>246</v>
      </c>
      <c r="E3449" s="150">
        <v>98851</v>
      </c>
    </row>
    <row r="3450" spans="1:5" ht="25.5" customHeight="1">
      <c r="A3450" s="149" t="s">
        <v>42081</v>
      </c>
      <c r="B3450" s="149" t="s">
        <v>35237</v>
      </c>
      <c r="C3450" s="149" t="s">
        <v>42082</v>
      </c>
      <c r="D3450" s="149" t="s">
        <v>246</v>
      </c>
      <c r="E3450" s="150">
        <v>184497</v>
      </c>
    </row>
    <row r="3451" spans="1:5" ht="25.5" customHeight="1">
      <c r="A3451" s="149" t="s">
        <v>42083</v>
      </c>
      <c r="B3451" s="149" t="s">
        <v>35237</v>
      </c>
      <c r="C3451" s="149" t="s">
        <v>42084</v>
      </c>
      <c r="D3451" s="149" t="s">
        <v>246</v>
      </c>
      <c r="E3451" s="150">
        <v>300917.32</v>
      </c>
    </row>
    <row r="3452" spans="1:5" ht="25.5" customHeight="1">
      <c r="A3452" s="149" t="s">
        <v>42085</v>
      </c>
      <c r="B3452" s="149" t="s">
        <v>35237</v>
      </c>
      <c r="C3452" s="149" t="s">
        <v>42086</v>
      </c>
      <c r="D3452" s="149" t="s">
        <v>246</v>
      </c>
      <c r="E3452" s="150">
        <v>61500</v>
      </c>
    </row>
    <row r="3453" spans="1:5" ht="25.5" customHeight="1">
      <c r="A3453" s="149" t="s">
        <v>42087</v>
      </c>
      <c r="B3453" s="149" t="s">
        <v>35237</v>
      </c>
      <c r="C3453" s="149" t="s">
        <v>42088</v>
      </c>
      <c r="D3453" s="149" t="s">
        <v>246</v>
      </c>
      <c r="E3453" s="150">
        <v>114000</v>
      </c>
    </row>
    <row r="3454" spans="1:5" ht="51" customHeight="1">
      <c r="A3454" s="149" t="s">
        <v>42089</v>
      </c>
      <c r="B3454" s="149" t="s">
        <v>35237</v>
      </c>
      <c r="C3454" s="149" t="s">
        <v>42090</v>
      </c>
      <c r="D3454" s="149" t="s">
        <v>246</v>
      </c>
      <c r="E3454" s="150">
        <v>550.91</v>
      </c>
    </row>
    <row r="3455" spans="1:5" ht="51" customHeight="1">
      <c r="A3455" s="149" t="s">
        <v>42091</v>
      </c>
      <c r="B3455" s="149" t="s">
        <v>35237</v>
      </c>
      <c r="C3455" s="149" t="s">
        <v>42092</v>
      </c>
      <c r="D3455" s="149" t="s">
        <v>246</v>
      </c>
      <c r="E3455" s="150">
        <v>647.28</v>
      </c>
    </row>
    <row r="3456" spans="1:5" ht="51" customHeight="1">
      <c r="A3456" s="149" t="s">
        <v>42093</v>
      </c>
      <c r="B3456" s="149" t="s">
        <v>35237</v>
      </c>
      <c r="C3456" s="149" t="s">
        <v>42094</v>
      </c>
      <c r="D3456" s="149" t="s">
        <v>246</v>
      </c>
      <c r="E3456" s="150">
        <v>716.89</v>
      </c>
    </row>
    <row r="3457" spans="1:5" ht="51" customHeight="1">
      <c r="A3457" s="149" t="s">
        <v>42095</v>
      </c>
      <c r="B3457" s="149" t="s">
        <v>35237</v>
      </c>
      <c r="C3457" s="149" t="s">
        <v>42096</v>
      </c>
      <c r="D3457" s="149" t="s">
        <v>246</v>
      </c>
      <c r="E3457" s="150">
        <v>797.03</v>
      </c>
    </row>
    <row r="3458" spans="1:5" ht="51" customHeight="1">
      <c r="A3458" s="149" t="s">
        <v>42097</v>
      </c>
      <c r="B3458" s="149" t="s">
        <v>35237</v>
      </c>
      <c r="C3458" s="149" t="s">
        <v>42098</v>
      </c>
      <c r="D3458" s="149" t="s">
        <v>246</v>
      </c>
      <c r="E3458" s="150">
        <v>871.96</v>
      </c>
    </row>
    <row r="3459" spans="1:5" ht="51" customHeight="1">
      <c r="A3459" s="149" t="s">
        <v>42099</v>
      </c>
      <c r="B3459" s="149" t="s">
        <v>35237</v>
      </c>
      <c r="C3459" s="149" t="s">
        <v>42100</v>
      </c>
      <c r="D3459" s="149" t="s">
        <v>246</v>
      </c>
      <c r="E3459" s="150">
        <v>949.22</v>
      </c>
    </row>
    <row r="3460" spans="1:5" ht="51" customHeight="1">
      <c r="A3460" s="149" t="s">
        <v>42101</v>
      </c>
      <c r="B3460" s="149" t="s">
        <v>35237</v>
      </c>
      <c r="C3460" s="149" t="s">
        <v>42102</v>
      </c>
      <c r="D3460" s="149" t="s">
        <v>246</v>
      </c>
      <c r="E3460" s="150">
        <v>1037.81</v>
      </c>
    </row>
    <row r="3461" spans="1:5" ht="51" customHeight="1">
      <c r="A3461" s="149" t="s">
        <v>42103</v>
      </c>
      <c r="B3461" s="149" t="s">
        <v>35237</v>
      </c>
      <c r="C3461" s="149" t="s">
        <v>42104</v>
      </c>
      <c r="D3461" s="149" t="s">
        <v>246</v>
      </c>
      <c r="E3461" s="150">
        <v>1117.93</v>
      </c>
    </row>
    <row r="3462" spans="1:5" ht="51" customHeight="1">
      <c r="A3462" s="149" t="s">
        <v>42105</v>
      </c>
      <c r="B3462" s="149" t="s">
        <v>35237</v>
      </c>
      <c r="C3462" s="149" t="s">
        <v>42106</v>
      </c>
      <c r="D3462" s="149" t="s">
        <v>246</v>
      </c>
      <c r="E3462" s="150">
        <v>1195.33</v>
      </c>
    </row>
    <row r="3463" spans="1:5" ht="51" customHeight="1">
      <c r="A3463" s="149" t="s">
        <v>42107</v>
      </c>
      <c r="B3463" s="149" t="s">
        <v>35237</v>
      </c>
      <c r="C3463" s="149" t="s">
        <v>42108</v>
      </c>
      <c r="D3463" s="149" t="s">
        <v>246</v>
      </c>
      <c r="E3463" s="150">
        <v>1273.27</v>
      </c>
    </row>
    <row r="3464" spans="1:5" ht="51" customHeight="1">
      <c r="A3464" s="149" t="s">
        <v>42109</v>
      </c>
      <c r="B3464" s="149" t="s">
        <v>35237</v>
      </c>
      <c r="C3464" s="149" t="s">
        <v>42110</v>
      </c>
      <c r="D3464" s="149" t="s">
        <v>246</v>
      </c>
      <c r="E3464" s="150">
        <v>708.57</v>
      </c>
    </row>
    <row r="3465" spans="1:5" ht="51" customHeight="1">
      <c r="A3465" s="149" t="s">
        <v>42111</v>
      </c>
      <c r="B3465" s="149" t="s">
        <v>35237</v>
      </c>
      <c r="C3465" s="149" t="s">
        <v>42112</v>
      </c>
      <c r="D3465" s="149" t="s">
        <v>246</v>
      </c>
      <c r="E3465" s="150">
        <v>781.05</v>
      </c>
    </row>
    <row r="3466" spans="1:5" ht="51" customHeight="1">
      <c r="A3466" s="149" t="s">
        <v>42113</v>
      </c>
      <c r="B3466" s="149" t="s">
        <v>35237</v>
      </c>
      <c r="C3466" s="149" t="s">
        <v>42114</v>
      </c>
      <c r="D3466" s="149" t="s">
        <v>246</v>
      </c>
      <c r="E3466" s="150">
        <v>863.64</v>
      </c>
    </row>
    <row r="3467" spans="1:5" ht="51" customHeight="1">
      <c r="A3467" s="149" t="s">
        <v>42115</v>
      </c>
      <c r="B3467" s="149" t="s">
        <v>35237</v>
      </c>
      <c r="C3467" s="149" t="s">
        <v>42116</v>
      </c>
      <c r="D3467" s="149" t="s">
        <v>246</v>
      </c>
      <c r="E3467" s="150">
        <v>941.57</v>
      </c>
    </row>
    <row r="3468" spans="1:5" ht="51" customHeight="1">
      <c r="A3468" s="149" t="s">
        <v>42117</v>
      </c>
      <c r="B3468" s="149" t="s">
        <v>35237</v>
      </c>
      <c r="C3468" s="149" t="s">
        <v>42118</v>
      </c>
      <c r="D3468" s="149" t="s">
        <v>246</v>
      </c>
      <c r="E3468" s="150">
        <v>1016.25</v>
      </c>
    </row>
    <row r="3469" spans="1:5" ht="51" customHeight="1">
      <c r="A3469" s="149" t="s">
        <v>42119</v>
      </c>
      <c r="B3469" s="149" t="s">
        <v>35237</v>
      </c>
      <c r="C3469" s="149" t="s">
        <v>42120</v>
      </c>
      <c r="D3469" s="149" t="s">
        <v>246</v>
      </c>
      <c r="E3469" s="150">
        <v>1104.28</v>
      </c>
    </row>
    <row r="3470" spans="1:5" ht="51" customHeight="1">
      <c r="A3470" s="149" t="s">
        <v>42121</v>
      </c>
      <c r="B3470" s="149" t="s">
        <v>35237</v>
      </c>
      <c r="C3470" s="149" t="s">
        <v>42122</v>
      </c>
      <c r="D3470" s="149" t="s">
        <v>246</v>
      </c>
      <c r="E3470" s="150">
        <v>1189.8699999999999</v>
      </c>
    </row>
    <row r="3471" spans="1:5" ht="51" customHeight="1">
      <c r="A3471" s="149" t="s">
        <v>42123</v>
      </c>
      <c r="B3471" s="149" t="s">
        <v>35237</v>
      </c>
      <c r="C3471" s="149" t="s">
        <v>42124</v>
      </c>
      <c r="D3471" s="149" t="s">
        <v>246</v>
      </c>
      <c r="E3471" s="150">
        <v>1273.27</v>
      </c>
    </row>
    <row r="3472" spans="1:5" ht="51" customHeight="1">
      <c r="A3472" s="149" t="s">
        <v>42125</v>
      </c>
      <c r="B3472" s="149" t="s">
        <v>35237</v>
      </c>
      <c r="C3472" s="149" t="s">
        <v>42126</v>
      </c>
      <c r="D3472" s="149" t="s">
        <v>246</v>
      </c>
      <c r="E3472" s="150">
        <v>1350.46</v>
      </c>
    </row>
    <row r="3473" spans="1:5" ht="51" customHeight="1">
      <c r="A3473" s="149" t="s">
        <v>42127</v>
      </c>
      <c r="B3473" s="149" t="s">
        <v>35237</v>
      </c>
      <c r="C3473" s="149" t="s">
        <v>42128</v>
      </c>
      <c r="D3473" s="149" t="s">
        <v>246</v>
      </c>
      <c r="E3473" s="150">
        <v>1438.71</v>
      </c>
    </row>
    <row r="3474" spans="1:5" ht="51" customHeight="1">
      <c r="A3474" s="149" t="s">
        <v>42129</v>
      </c>
      <c r="B3474" s="149" t="s">
        <v>35237</v>
      </c>
      <c r="C3474" s="149" t="s">
        <v>42130</v>
      </c>
      <c r="D3474" s="149" t="s">
        <v>1309</v>
      </c>
      <c r="E3474" s="150">
        <v>47.15</v>
      </c>
    </row>
    <row r="3475" spans="1:5" ht="38.25" customHeight="1">
      <c r="A3475" s="149" t="s">
        <v>42131</v>
      </c>
      <c r="B3475" s="149" t="s">
        <v>35237</v>
      </c>
      <c r="C3475" s="149" t="s">
        <v>42132</v>
      </c>
      <c r="D3475" s="149" t="s">
        <v>1309</v>
      </c>
      <c r="E3475" s="150">
        <v>19.84</v>
      </c>
    </row>
    <row r="3476" spans="1:5" ht="38.25" customHeight="1">
      <c r="A3476" s="149" t="s">
        <v>42133</v>
      </c>
      <c r="B3476" s="149" t="s">
        <v>35237</v>
      </c>
      <c r="C3476" s="149" t="s">
        <v>42134</v>
      </c>
      <c r="D3476" s="149" t="s">
        <v>1309</v>
      </c>
      <c r="E3476" s="150">
        <v>25.51</v>
      </c>
    </row>
    <row r="3477" spans="1:5" ht="38.25" customHeight="1">
      <c r="A3477" s="149" t="s">
        <v>42135</v>
      </c>
      <c r="B3477" s="149" t="s">
        <v>35237</v>
      </c>
      <c r="C3477" s="149" t="s">
        <v>42136</v>
      </c>
      <c r="D3477" s="149" t="s">
        <v>1309</v>
      </c>
      <c r="E3477" s="150">
        <v>34.020000000000003</v>
      </c>
    </row>
    <row r="3478" spans="1:5" ht="38.25" customHeight="1">
      <c r="A3478" s="149" t="s">
        <v>42137</v>
      </c>
      <c r="B3478" s="149" t="s">
        <v>35237</v>
      </c>
      <c r="C3478" s="149" t="s">
        <v>42138</v>
      </c>
      <c r="D3478" s="149" t="s">
        <v>1309</v>
      </c>
      <c r="E3478" s="150">
        <v>42.52</v>
      </c>
    </row>
    <row r="3479" spans="1:5" ht="38.25" customHeight="1">
      <c r="A3479" s="149" t="s">
        <v>42139</v>
      </c>
      <c r="B3479" s="149" t="s">
        <v>35237</v>
      </c>
      <c r="C3479" s="149" t="s">
        <v>42140</v>
      </c>
      <c r="D3479" s="149" t="s">
        <v>1309</v>
      </c>
      <c r="E3479" s="150">
        <v>51.03</v>
      </c>
    </row>
    <row r="3480" spans="1:5" ht="38.25" customHeight="1">
      <c r="A3480" s="149" t="s">
        <v>42141</v>
      </c>
      <c r="B3480" s="149" t="s">
        <v>35237</v>
      </c>
      <c r="C3480" s="149" t="s">
        <v>42142</v>
      </c>
      <c r="D3480" s="149" t="s">
        <v>1309</v>
      </c>
      <c r="E3480" s="150">
        <v>65.2</v>
      </c>
    </row>
    <row r="3481" spans="1:5" ht="38.25" customHeight="1">
      <c r="A3481" s="149" t="s">
        <v>42143</v>
      </c>
      <c r="B3481" s="149" t="s">
        <v>35237</v>
      </c>
      <c r="C3481" s="149" t="s">
        <v>42144</v>
      </c>
      <c r="D3481" s="149" t="s">
        <v>1309</v>
      </c>
      <c r="E3481" s="150">
        <v>93.55</v>
      </c>
    </row>
    <row r="3482" spans="1:5" ht="38.25" customHeight="1">
      <c r="A3482" s="149" t="s">
        <v>42145</v>
      </c>
      <c r="B3482" s="149" t="s">
        <v>35237</v>
      </c>
      <c r="C3482" s="149" t="s">
        <v>42146</v>
      </c>
      <c r="D3482" s="149" t="s">
        <v>1309</v>
      </c>
      <c r="E3482" s="150">
        <v>121.9</v>
      </c>
    </row>
    <row r="3483" spans="1:5" ht="38.25" customHeight="1">
      <c r="A3483" s="149" t="s">
        <v>42147</v>
      </c>
      <c r="B3483" s="149" t="s">
        <v>35237</v>
      </c>
      <c r="C3483" s="149" t="s">
        <v>42148</v>
      </c>
      <c r="D3483" s="149" t="s">
        <v>1309</v>
      </c>
      <c r="E3483" s="150">
        <v>28.71</v>
      </c>
    </row>
    <row r="3484" spans="1:5" ht="38.25" customHeight="1">
      <c r="A3484" s="149" t="s">
        <v>42149</v>
      </c>
      <c r="B3484" s="149" t="s">
        <v>35237</v>
      </c>
      <c r="C3484" s="149" t="s">
        <v>42150</v>
      </c>
      <c r="D3484" s="149" t="s">
        <v>1309</v>
      </c>
      <c r="E3484" s="150">
        <v>19.53</v>
      </c>
    </row>
    <row r="3485" spans="1:5" ht="38.25" customHeight="1">
      <c r="A3485" s="149" t="s">
        <v>42151</v>
      </c>
      <c r="B3485" s="149" t="s">
        <v>35237</v>
      </c>
      <c r="C3485" s="149" t="s">
        <v>42152</v>
      </c>
      <c r="D3485" s="149" t="s">
        <v>1309</v>
      </c>
      <c r="E3485" s="150">
        <v>22.85</v>
      </c>
    </row>
    <row r="3486" spans="1:5" ht="38.25" customHeight="1">
      <c r="A3486" s="149" t="s">
        <v>42153</v>
      </c>
      <c r="B3486" s="149" t="s">
        <v>35237</v>
      </c>
      <c r="C3486" s="149" t="s">
        <v>42154</v>
      </c>
      <c r="D3486" s="149" t="s">
        <v>1309</v>
      </c>
      <c r="E3486" s="150">
        <v>33.630000000000003</v>
      </c>
    </row>
    <row r="3487" spans="1:5" ht="51" customHeight="1">
      <c r="A3487" s="149" t="s">
        <v>42155</v>
      </c>
      <c r="B3487" s="149" t="s">
        <v>35237</v>
      </c>
      <c r="C3487" s="149" t="s">
        <v>42156</v>
      </c>
      <c r="D3487" s="149" t="s">
        <v>1309</v>
      </c>
      <c r="E3487" s="150">
        <v>40.35</v>
      </c>
    </row>
    <row r="3488" spans="1:5" ht="51" customHeight="1">
      <c r="A3488" s="149" t="s">
        <v>42157</v>
      </c>
      <c r="B3488" s="149" t="s">
        <v>35237</v>
      </c>
      <c r="C3488" s="149" t="s">
        <v>42158</v>
      </c>
      <c r="D3488" s="149" t="s">
        <v>1309</v>
      </c>
      <c r="E3488" s="150">
        <v>26.35</v>
      </c>
    </row>
    <row r="3489" spans="1:5" ht="38.25" customHeight="1">
      <c r="A3489" s="149" t="s">
        <v>42159</v>
      </c>
      <c r="B3489" s="149" t="s">
        <v>35237</v>
      </c>
      <c r="C3489" s="149" t="s">
        <v>42160</v>
      </c>
      <c r="D3489" s="149" t="s">
        <v>1309</v>
      </c>
      <c r="E3489" s="150">
        <v>22.57</v>
      </c>
    </row>
    <row r="3490" spans="1:5" ht="38.25" customHeight="1">
      <c r="A3490" s="149" t="s">
        <v>42161</v>
      </c>
      <c r="B3490" s="149" t="s">
        <v>35237</v>
      </c>
      <c r="C3490" s="149" t="s">
        <v>42162</v>
      </c>
      <c r="D3490" s="149" t="s">
        <v>246</v>
      </c>
      <c r="E3490" s="150">
        <v>106.47</v>
      </c>
    </row>
    <row r="3491" spans="1:5" ht="38.25" customHeight="1">
      <c r="A3491" s="149" t="s">
        <v>42163</v>
      </c>
      <c r="B3491" s="149" t="s">
        <v>35237</v>
      </c>
      <c r="C3491" s="149" t="s">
        <v>42164</v>
      </c>
      <c r="D3491" s="149" t="s">
        <v>246</v>
      </c>
      <c r="E3491" s="150">
        <v>78.64</v>
      </c>
    </row>
    <row r="3492" spans="1:5" ht="38.25" customHeight="1">
      <c r="A3492" s="149" t="s">
        <v>42165</v>
      </c>
      <c r="B3492" s="149" t="s">
        <v>35237</v>
      </c>
      <c r="C3492" s="149" t="s">
        <v>42166</v>
      </c>
      <c r="D3492" s="149" t="s">
        <v>246</v>
      </c>
      <c r="E3492" s="150">
        <v>85.47</v>
      </c>
    </row>
    <row r="3493" spans="1:5" ht="25.5" customHeight="1">
      <c r="A3493" s="149" t="s">
        <v>42167</v>
      </c>
      <c r="B3493" s="149" t="s">
        <v>35237</v>
      </c>
      <c r="C3493" s="149" t="s">
        <v>42168</v>
      </c>
      <c r="D3493" s="149" t="s">
        <v>246</v>
      </c>
      <c r="E3493" s="150">
        <v>37.86</v>
      </c>
    </row>
    <row r="3494" spans="1:5" ht="25.5" customHeight="1">
      <c r="A3494" s="149" t="s">
        <v>42169</v>
      </c>
      <c r="B3494" s="149" t="s">
        <v>35237</v>
      </c>
      <c r="C3494" s="149" t="s">
        <v>42170</v>
      </c>
      <c r="D3494" s="149" t="s">
        <v>246</v>
      </c>
      <c r="E3494" s="150">
        <v>42.05</v>
      </c>
    </row>
    <row r="3495" spans="1:5" ht="38.25" customHeight="1">
      <c r="A3495" s="149" t="s">
        <v>42171</v>
      </c>
      <c r="B3495" s="149" t="s">
        <v>35237</v>
      </c>
      <c r="C3495" s="149" t="s">
        <v>42172</v>
      </c>
      <c r="D3495" s="149" t="s">
        <v>246</v>
      </c>
      <c r="E3495" s="150">
        <v>577.5</v>
      </c>
    </row>
    <row r="3496" spans="1:5" ht="38.25" customHeight="1">
      <c r="A3496" s="149" t="s">
        <v>42173</v>
      </c>
      <c r="B3496" s="149" t="s">
        <v>35237</v>
      </c>
      <c r="C3496" s="149" t="s">
        <v>42174</v>
      </c>
      <c r="D3496" s="149" t="s">
        <v>4500</v>
      </c>
      <c r="E3496" s="150">
        <v>40.384700000000002</v>
      </c>
    </row>
    <row r="3497" spans="1:5" ht="25.5" customHeight="1">
      <c r="A3497" s="149" t="s">
        <v>42175</v>
      </c>
      <c r="B3497" s="149" t="s">
        <v>35237</v>
      </c>
      <c r="C3497" s="149" t="s">
        <v>42176</v>
      </c>
      <c r="D3497" s="149" t="s">
        <v>246</v>
      </c>
      <c r="E3497" s="150">
        <v>72.95</v>
      </c>
    </row>
    <row r="3498" spans="1:5" ht="38.25" customHeight="1">
      <c r="A3498" s="149" t="s">
        <v>42177</v>
      </c>
      <c r="B3498" s="149" t="s">
        <v>35237</v>
      </c>
      <c r="C3498" s="149" t="s">
        <v>42178</v>
      </c>
      <c r="D3498" s="149" t="s">
        <v>1309</v>
      </c>
      <c r="E3498" s="150">
        <v>45</v>
      </c>
    </row>
    <row r="3499" spans="1:5" ht="51" customHeight="1">
      <c r="A3499" s="149" t="s">
        <v>42179</v>
      </c>
      <c r="B3499" s="149" t="s">
        <v>35237</v>
      </c>
      <c r="C3499" s="149" t="s">
        <v>42180</v>
      </c>
      <c r="D3499" s="149" t="s">
        <v>246</v>
      </c>
      <c r="E3499" s="150">
        <v>4916.1000000000004</v>
      </c>
    </row>
    <row r="3500" spans="1:5" ht="25.5" customHeight="1">
      <c r="A3500" s="149" t="s">
        <v>42181</v>
      </c>
      <c r="B3500" s="149" t="s">
        <v>35237</v>
      </c>
      <c r="C3500" s="149" t="s">
        <v>42182</v>
      </c>
      <c r="D3500" s="149" t="s">
        <v>246</v>
      </c>
      <c r="E3500" s="150">
        <v>99.6</v>
      </c>
    </row>
    <row r="3501" spans="1:5" ht="51" customHeight="1">
      <c r="A3501" s="149" t="s">
        <v>42183</v>
      </c>
      <c r="B3501" s="149" t="s">
        <v>35237</v>
      </c>
      <c r="C3501" s="149" t="s">
        <v>42184</v>
      </c>
      <c r="D3501" s="149" t="s">
        <v>1309</v>
      </c>
      <c r="E3501" s="150">
        <v>98</v>
      </c>
    </row>
    <row r="3502" spans="1:5" ht="25.5" customHeight="1">
      <c r="A3502" s="149" t="s">
        <v>42185</v>
      </c>
      <c r="B3502" s="149" t="s">
        <v>35237</v>
      </c>
      <c r="C3502" s="149" t="s">
        <v>42186</v>
      </c>
      <c r="D3502" s="149" t="s">
        <v>246</v>
      </c>
      <c r="E3502" s="150">
        <v>21</v>
      </c>
    </row>
    <row r="3503" spans="1:5" ht="12.75" customHeight="1">
      <c r="A3503" s="149" t="s">
        <v>42187</v>
      </c>
      <c r="B3503" s="149" t="s">
        <v>35237</v>
      </c>
      <c r="C3503" s="149" t="s">
        <v>42188</v>
      </c>
      <c r="D3503" s="149" t="s">
        <v>246</v>
      </c>
      <c r="E3503" s="150">
        <v>2.13</v>
      </c>
    </row>
    <row r="3504" spans="1:5" ht="12.75" customHeight="1">
      <c r="A3504" s="149" t="s">
        <v>42189</v>
      </c>
      <c r="B3504" s="149" t="s">
        <v>35237</v>
      </c>
      <c r="C3504" s="149" t="s">
        <v>42190</v>
      </c>
      <c r="D3504" s="149" t="s">
        <v>246</v>
      </c>
      <c r="E3504" s="150">
        <v>2.13</v>
      </c>
    </row>
    <row r="3505" spans="1:5" ht="12.75" customHeight="1">
      <c r="A3505" s="149" t="s">
        <v>42191</v>
      </c>
      <c r="B3505" s="149" t="s">
        <v>35237</v>
      </c>
      <c r="C3505" s="149" t="s">
        <v>42192</v>
      </c>
      <c r="D3505" s="149" t="s">
        <v>246</v>
      </c>
      <c r="E3505" s="150">
        <v>3.57</v>
      </c>
    </row>
    <row r="3506" spans="1:5" ht="25.5" customHeight="1">
      <c r="A3506" s="149" t="s">
        <v>42193</v>
      </c>
      <c r="B3506" s="149" t="s">
        <v>35237</v>
      </c>
      <c r="C3506" s="149" t="s">
        <v>42194</v>
      </c>
      <c r="D3506" s="149" t="s">
        <v>246</v>
      </c>
      <c r="E3506" s="150">
        <v>11.91</v>
      </c>
    </row>
    <row r="3507" spans="1:5" ht="25.5" customHeight="1">
      <c r="A3507" s="149" t="s">
        <v>42195</v>
      </c>
      <c r="B3507" s="149" t="s">
        <v>35237</v>
      </c>
      <c r="C3507" s="149" t="s">
        <v>42196</v>
      </c>
      <c r="D3507" s="149" t="s">
        <v>246</v>
      </c>
      <c r="E3507" s="150">
        <v>15.72</v>
      </c>
    </row>
    <row r="3508" spans="1:5" ht="25.5" customHeight="1">
      <c r="A3508" s="149" t="s">
        <v>42197</v>
      </c>
      <c r="B3508" s="149" t="s">
        <v>35237</v>
      </c>
      <c r="C3508" s="149" t="s">
        <v>42198</v>
      </c>
      <c r="D3508" s="149" t="s">
        <v>246</v>
      </c>
      <c r="E3508" s="150">
        <v>6.16</v>
      </c>
    </row>
    <row r="3509" spans="1:5" ht="25.5" customHeight="1">
      <c r="A3509" s="149" t="s">
        <v>42199</v>
      </c>
      <c r="B3509" s="149" t="s">
        <v>35237</v>
      </c>
      <c r="C3509" s="149" t="s">
        <v>42200</v>
      </c>
      <c r="D3509" s="149" t="s">
        <v>246</v>
      </c>
      <c r="E3509" s="150">
        <v>6.64</v>
      </c>
    </row>
    <row r="3510" spans="1:5" ht="25.5" customHeight="1">
      <c r="A3510" s="149" t="s">
        <v>42201</v>
      </c>
      <c r="B3510" s="149" t="s">
        <v>35237</v>
      </c>
      <c r="C3510" s="149" t="s">
        <v>42202</v>
      </c>
      <c r="D3510" s="149" t="s">
        <v>246</v>
      </c>
      <c r="E3510" s="150">
        <v>13.16</v>
      </c>
    </row>
    <row r="3511" spans="1:5" ht="25.5" customHeight="1">
      <c r="A3511" s="149" t="s">
        <v>42203</v>
      </c>
      <c r="B3511" s="149" t="s">
        <v>35237</v>
      </c>
      <c r="C3511" s="149" t="s">
        <v>42204</v>
      </c>
      <c r="D3511" s="149" t="s">
        <v>4500</v>
      </c>
      <c r="E3511" s="150">
        <v>40.43</v>
      </c>
    </row>
    <row r="3512" spans="1:5" ht="51" customHeight="1">
      <c r="A3512" s="149" t="s">
        <v>42205</v>
      </c>
      <c r="B3512" s="149" t="s">
        <v>35237</v>
      </c>
      <c r="C3512" s="149" t="s">
        <v>42206</v>
      </c>
      <c r="D3512" s="149" t="s">
        <v>1309</v>
      </c>
      <c r="E3512" s="150">
        <v>52.25</v>
      </c>
    </row>
    <row r="3513" spans="1:5" ht="25.5" customHeight="1">
      <c r="A3513" s="149" t="s">
        <v>42207</v>
      </c>
      <c r="B3513" s="149" t="s">
        <v>35237</v>
      </c>
      <c r="C3513" s="149" t="s">
        <v>42208</v>
      </c>
      <c r="D3513" s="149" t="s">
        <v>1309</v>
      </c>
      <c r="E3513" s="150">
        <v>38</v>
      </c>
    </row>
    <row r="3514" spans="1:5" ht="38.25" customHeight="1">
      <c r="A3514" s="149" t="s">
        <v>42209</v>
      </c>
      <c r="B3514" s="149" t="s">
        <v>35237</v>
      </c>
      <c r="C3514" s="149" t="s">
        <v>42210</v>
      </c>
      <c r="D3514" s="149" t="s">
        <v>1309</v>
      </c>
      <c r="E3514" s="150">
        <v>43.2</v>
      </c>
    </row>
    <row r="3515" spans="1:5" ht="38.25" customHeight="1">
      <c r="A3515" s="149" t="s">
        <v>42211</v>
      </c>
      <c r="B3515" s="149" t="s">
        <v>35237</v>
      </c>
      <c r="C3515" s="149" t="s">
        <v>42212</v>
      </c>
      <c r="D3515" s="149" t="s">
        <v>1309</v>
      </c>
      <c r="E3515" s="150">
        <v>54</v>
      </c>
    </row>
    <row r="3516" spans="1:5" ht="38.25" customHeight="1">
      <c r="A3516" s="149" t="s">
        <v>42213</v>
      </c>
      <c r="B3516" s="149" t="s">
        <v>35237</v>
      </c>
      <c r="C3516" s="149" t="s">
        <v>42214</v>
      </c>
      <c r="D3516" s="149" t="s">
        <v>246</v>
      </c>
      <c r="E3516" s="150">
        <v>43.5</v>
      </c>
    </row>
    <row r="3517" spans="1:5" ht="38.25" customHeight="1">
      <c r="A3517" s="149" t="s">
        <v>42215</v>
      </c>
      <c r="B3517" s="149" t="s">
        <v>35237</v>
      </c>
      <c r="C3517" s="149" t="s">
        <v>42216</v>
      </c>
      <c r="D3517" s="149" t="s">
        <v>246</v>
      </c>
      <c r="E3517" s="150">
        <v>65.67</v>
      </c>
    </row>
    <row r="3518" spans="1:5" ht="38.25" customHeight="1">
      <c r="A3518" s="149" t="s">
        <v>42217</v>
      </c>
      <c r="B3518" s="149" t="s">
        <v>35237</v>
      </c>
      <c r="C3518" s="149" t="s">
        <v>42218</v>
      </c>
      <c r="D3518" s="149" t="s">
        <v>246</v>
      </c>
      <c r="E3518" s="150">
        <v>27.62</v>
      </c>
    </row>
    <row r="3519" spans="1:5" ht="38.25" customHeight="1">
      <c r="A3519" s="149" t="s">
        <v>42219</v>
      </c>
      <c r="B3519" s="149" t="s">
        <v>35237</v>
      </c>
      <c r="C3519" s="149" t="s">
        <v>42220</v>
      </c>
      <c r="D3519" s="149" t="s">
        <v>246</v>
      </c>
      <c r="E3519" s="150">
        <v>37.71</v>
      </c>
    </row>
    <row r="3520" spans="1:5" ht="51" customHeight="1">
      <c r="A3520" s="149" t="s">
        <v>42221</v>
      </c>
      <c r="B3520" s="149" t="s">
        <v>35237</v>
      </c>
      <c r="C3520" s="149" t="s">
        <v>42222</v>
      </c>
      <c r="D3520" s="149" t="s">
        <v>246</v>
      </c>
      <c r="E3520" s="150">
        <v>23.85</v>
      </c>
    </row>
    <row r="3521" spans="1:5" ht="38.25" customHeight="1">
      <c r="A3521" s="149" t="s">
        <v>42223</v>
      </c>
      <c r="B3521" s="149" t="s">
        <v>35237</v>
      </c>
      <c r="C3521" s="149" t="s">
        <v>42224</v>
      </c>
      <c r="D3521" s="149" t="s">
        <v>246</v>
      </c>
      <c r="E3521" s="150">
        <v>68.34</v>
      </c>
    </row>
    <row r="3522" spans="1:5" ht="38.25" customHeight="1">
      <c r="A3522" s="149" t="s">
        <v>42225</v>
      </c>
      <c r="B3522" s="149" t="s">
        <v>35237</v>
      </c>
      <c r="C3522" s="149" t="s">
        <v>42226</v>
      </c>
      <c r="D3522" s="149" t="s">
        <v>246</v>
      </c>
      <c r="E3522" s="150">
        <v>107.56</v>
      </c>
    </row>
    <row r="3523" spans="1:5" ht="12.75" customHeight="1">
      <c r="A3523" s="149" t="s">
        <v>42227</v>
      </c>
      <c r="B3523" s="149" t="s">
        <v>35058</v>
      </c>
      <c r="C3523" s="149" t="s">
        <v>42228</v>
      </c>
      <c r="D3523" s="149" t="s">
        <v>592</v>
      </c>
      <c r="E3523" s="150">
        <v>170.6842</v>
      </c>
    </row>
    <row r="3524" spans="1:5" ht="38.25" customHeight="1">
      <c r="A3524" s="149" t="s">
        <v>42229</v>
      </c>
      <c r="B3524" s="149" t="s">
        <v>35237</v>
      </c>
      <c r="C3524" s="149" t="s">
        <v>42230</v>
      </c>
      <c r="D3524" s="149" t="s">
        <v>246</v>
      </c>
      <c r="E3524" s="150">
        <v>651.52</v>
      </c>
    </row>
    <row r="3525" spans="1:5" ht="38.25" customHeight="1">
      <c r="A3525" s="149" t="s">
        <v>42231</v>
      </c>
      <c r="B3525" s="149" t="s">
        <v>35237</v>
      </c>
      <c r="C3525" s="149" t="s">
        <v>42232</v>
      </c>
      <c r="D3525" s="149" t="s">
        <v>246</v>
      </c>
      <c r="E3525" s="150">
        <v>750</v>
      </c>
    </row>
    <row r="3526" spans="1:5" ht="25.5" customHeight="1">
      <c r="A3526" s="149" t="s">
        <v>42233</v>
      </c>
      <c r="B3526" s="149" t="s">
        <v>30429</v>
      </c>
      <c r="C3526" s="149" t="s">
        <v>42234</v>
      </c>
      <c r="D3526" s="149" t="s">
        <v>131</v>
      </c>
      <c r="E3526" s="150">
        <v>98.3279</v>
      </c>
    </row>
    <row r="3527" spans="1:5" ht="25.5" customHeight="1">
      <c r="A3527" s="149" t="s">
        <v>42235</v>
      </c>
      <c r="B3527" s="149" t="s">
        <v>30431</v>
      </c>
      <c r="C3527" s="149" t="s">
        <v>42236</v>
      </c>
      <c r="D3527" s="149" t="s">
        <v>131</v>
      </c>
      <c r="E3527" s="150">
        <v>39.151000000000003</v>
      </c>
    </row>
    <row r="3528" spans="1:5" ht="25.5" customHeight="1">
      <c r="A3528" s="149" t="s">
        <v>42237</v>
      </c>
      <c r="B3528" s="149" t="s">
        <v>30432</v>
      </c>
      <c r="C3528" s="149" t="s">
        <v>42238</v>
      </c>
      <c r="D3528" s="149" t="s">
        <v>131</v>
      </c>
      <c r="E3528" s="150">
        <v>32.3489</v>
      </c>
    </row>
    <row r="3529" spans="1:5" ht="25.5" customHeight="1">
      <c r="A3529" s="149" t="s">
        <v>42239</v>
      </c>
      <c r="B3529" s="149" t="s">
        <v>30436</v>
      </c>
      <c r="C3529" s="149" t="s">
        <v>42240</v>
      </c>
      <c r="D3529" s="149" t="s">
        <v>131</v>
      </c>
      <c r="E3529" s="150">
        <v>92.106099999999998</v>
      </c>
    </row>
    <row r="3530" spans="1:5" ht="25.5" customHeight="1">
      <c r="A3530" s="149" t="s">
        <v>42241</v>
      </c>
      <c r="B3530" s="149" t="s">
        <v>30438</v>
      </c>
      <c r="C3530" s="149" t="s">
        <v>42242</v>
      </c>
      <c r="D3530" s="149" t="s">
        <v>131</v>
      </c>
      <c r="E3530" s="150">
        <v>43.255299999999998</v>
      </c>
    </row>
    <row r="3531" spans="1:5" ht="25.5" customHeight="1">
      <c r="A3531" s="149" t="s">
        <v>42243</v>
      </c>
      <c r="B3531" s="149" t="s">
        <v>30439</v>
      </c>
      <c r="C3531" s="149" t="s">
        <v>42244</v>
      </c>
      <c r="D3531" s="149" t="s">
        <v>131</v>
      </c>
      <c r="E3531" s="150">
        <v>37.260899999999999</v>
      </c>
    </row>
    <row r="3532" spans="1:5" ht="25.5" customHeight="1">
      <c r="A3532" s="149" t="s">
        <v>42245</v>
      </c>
      <c r="B3532" s="149" t="s">
        <v>30746</v>
      </c>
      <c r="C3532" s="149" t="s">
        <v>42246</v>
      </c>
      <c r="D3532" s="149" t="s">
        <v>131</v>
      </c>
      <c r="E3532" s="150">
        <v>68.4101</v>
      </c>
    </row>
    <row r="3533" spans="1:5" ht="25.5" customHeight="1">
      <c r="A3533" s="149" t="s">
        <v>42247</v>
      </c>
      <c r="B3533" s="149" t="s">
        <v>30748</v>
      </c>
      <c r="C3533" s="149" t="s">
        <v>42248</v>
      </c>
      <c r="D3533" s="149" t="s">
        <v>131</v>
      </c>
      <c r="E3533" s="150">
        <v>36.132599999999996</v>
      </c>
    </row>
    <row r="3534" spans="1:5" ht="25.5" customHeight="1">
      <c r="A3534" s="149" t="s">
        <v>42249</v>
      </c>
      <c r="B3534" s="149" t="s">
        <v>30749</v>
      </c>
      <c r="C3534" s="149" t="s">
        <v>42250</v>
      </c>
      <c r="D3534" s="149" t="s">
        <v>131</v>
      </c>
      <c r="E3534" s="150">
        <v>29.551200000000001</v>
      </c>
    </row>
    <row r="3535" spans="1:5" ht="25.5" customHeight="1">
      <c r="A3535" s="149" t="s">
        <v>42251</v>
      </c>
      <c r="B3535" s="149" t="s">
        <v>35237</v>
      </c>
      <c r="C3535" s="149" t="s">
        <v>42252</v>
      </c>
      <c r="D3535" s="149" t="s">
        <v>246</v>
      </c>
      <c r="E3535" s="150">
        <v>2.89</v>
      </c>
    </row>
    <row r="3536" spans="1:5" ht="25.5" customHeight="1">
      <c r="A3536" s="149" t="s">
        <v>42253</v>
      </c>
      <c r="B3536" s="149" t="s">
        <v>35237</v>
      </c>
      <c r="C3536" s="149" t="s">
        <v>42254</v>
      </c>
      <c r="D3536" s="149" t="s">
        <v>246</v>
      </c>
      <c r="E3536" s="150">
        <v>3.08</v>
      </c>
    </row>
    <row r="3537" spans="1:5" ht="25.5" customHeight="1">
      <c r="A3537" s="149" t="s">
        <v>42255</v>
      </c>
      <c r="B3537" s="149" t="s">
        <v>35237</v>
      </c>
      <c r="C3537" s="149" t="s">
        <v>42256</v>
      </c>
      <c r="D3537" s="149" t="s">
        <v>246</v>
      </c>
      <c r="E3537" s="150">
        <v>3.64</v>
      </c>
    </row>
    <row r="3538" spans="1:5" ht="25.5" customHeight="1">
      <c r="A3538" s="149" t="s">
        <v>42257</v>
      </c>
      <c r="B3538" s="149" t="s">
        <v>35237</v>
      </c>
      <c r="C3538" s="149" t="s">
        <v>42258</v>
      </c>
      <c r="D3538" s="149" t="s">
        <v>246</v>
      </c>
      <c r="E3538" s="150">
        <v>4.72</v>
      </c>
    </row>
    <row r="3539" spans="1:5" ht="25.5" customHeight="1">
      <c r="A3539" s="149" t="s">
        <v>42259</v>
      </c>
      <c r="B3539" s="149" t="s">
        <v>35237</v>
      </c>
      <c r="C3539" s="149" t="s">
        <v>42260</v>
      </c>
      <c r="D3539" s="149" t="s">
        <v>246</v>
      </c>
      <c r="E3539" s="150">
        <v>6.51</v>
      </c>
    </row>
    <row r="3540" spans="1:5" ht="25.5" customHeight="1">
      <c r="A3540" s="149" t="s">
        <v>42261</v>
      </c>
      <c r="B3540" s="149" t="s">
        <v>35237</v>
      </c>
      <c r="C3540" s="149" t="s">
        <v>42262</v>
      </c>
      <c r="D3540" s="149" t="s">
        <v>246</v>
      </c>
      <c r="E3540" s="150">
        <v>7.84</v>
      </c>
    </row>
    <row r="3541" spans="1:5" ht="25.5" customHeight="1">
      <c r="A3541" s="149" t="s">
        <v>42263</v>
      </c>
      <c r="B3541" s="149" t="s">
        <v>35237</v>
      </c>
      <c r="C3541" s="149" t="s">
        <v>42264</v>
      </c>
      <c r="D3541" s="149" t="s">
        <v>246</v>
      </c>
      <c r="E3541" s="150">
        <v>11.76</v>
      </c>
    </row>
    <row r="3542" spans="1:5" ht="25.5" customHeight="1">
      <c r="A3542" s="149" t="s">
        <v>42265</v>
      </c>
      <c r="B3542" s="149" t="s">
        <v>35237</v>
      </c>
      <c r="C3542" s="149" t="s">
        <v>42266</v>
      </c>
      <c r="D3542" s="149" t="s">
        <v>246</v>
      </c>
      <c r="E3542" s="150">
        <v>12.39</v>
      </c>
    </row>
    <row r="3543" spans="1:5" ht="25.5" customHeight="1">
      <c r="A3543" s="149" t="s">
        <v>42267</v>
      </c>
      <c r="B3543" s="149" t="s">
        <v>35237</v>
      </c>
      <c r="C3543" s="149" t="s">
        <v>42268</v>
      </c>
      <c r="D3543" s="149" t="s">
        <v>246</v>
      </c>
      <c r="E3543" s="150">
        <v>14.98</v>
      </c>
    </row>
    <row r="3544" spans="1:5" ht="25.5" customHeight="1">
      <c r="A3544" s="149" t="s">
        <v>42269</v>
      </c>
      <c r="B3544" s="149" t="s">
        <v>35237</v>
      </c>
      <c r="C3544" s="149" t="s">
        <v>42270</v>
      </c>
      <c r="D3544" s="149" t="s">
        <v>246</v>
      </c>
      <c r="E3544" s="150">
        <v>21</v>
      </c>
    </row>
    <row r="3545" spans="1:5" ht="25.5" customHeight="1">
      <c r="A3545" s="149" t="s">
        <v>42271</v>
      </c>
      <c r="B3545" s="149" t="s">
        <v>35237</v>
      </c>
      <c r="C3545" s="149" t="s">
        <v>42272</v>
      </c>
      <c r="D3545" s="149" t="s">
        <v>246</v>
      </c>
      <c r="E3545" s="150">
        <v>28.28</v>
      </c>
    </row>
    <row r="3546" spans="1:5" ht="38.25" customHeight="1">
      <c r="A3546" s="149" t="s">
        <v>42273</v>
      </c>
      <c r="B3546" s="149" t="s">
        <v>35237</v>
      </c>
      <c r="C3546" s="149" t="s">
        <v>42274</v>
      </c>
      <c r="D3546" s="149" t="s">
        <v>35377</v>
      </c>
      <c r="E3546" s="150">
        <v>75</v>
      </c>
    </row>
    <row r="3547" spans="1:5" ht="38.25" customHeight="1">
      <c r="A3547" s="149" t="s">
        <v>42275</v>
      </c>
      <c r="B3547" s="149" t="s">
        <v>35237</v>
      </c>
      <c r="C3547" s="149" t="s">
        <v>42276</v>
      </c>
      <c r="D3547" s="149" t="s">
        <v>246</v>
      </c>
      <c r="E3547" s="150">
        <v>4.47</v>
      </c>
    </row>
    <row r="3548" spans="1:5" ht="25.5" customHeight="1">
      <c r="A3548" s="149" t="s">
        <v>42277</v>
      </c>
      <c r="B3548" s="149" t="s">
        <v>35237</v>
      </c>
      <c r="C3548" s="149" t="s">
        <v>42278</v>
      </c>
      <c r="D3548" s="149" t="s">
        <v>246</v>
      </c>
      <c r="E3548" s="150">
        <v>184.16</v>
      </c>
    </row>
    <row r="3549" spans="1:5" ht="38.25" customHeight="1">
      <c r="A3549" s="149" t="s">
        <v>42279</v>
      </c>
      <c r="B3549" s="149" t="s">
        <v>35237</v>
      </c>
      <c r="C3549" s="149" t="s">
        <v>42280</v>
      </c>
      <c r="D3549" s="149" t="s">
        <v>246</v>
      </c>
      <c r="E3549" s="150">
        <v>17.010000000000002</v>
      </c>
    </row>
    <row r="3550" spans="1:5" ht="38.25" customHeight="1">
      <c r="A3550" s="149" t="s">
        <v>42281</v>
      </c>
      <c r="B3550" s="149" t="s">
        <v>35237</v>
      </c>
      <c r="C3550" s="149" t="s">
        <v>42282</v>
      </c>
      <c r="D3550" s="149" t="s">
        <v>246</v>
      </c>
      <c r="E3550" s="150">
        <v>19.28</v>
      </c>
    </row>
    <row r="3551" spans="1:5" ht="25.5" customHeight="1">
      <c r="A3551" s="149" t="s">
        <v>42283</v>
      </c>
      <c r="B3551" s="149" t="s">
        <v>35237</v>
      </c>
      <c r="C3551" s="149" t="s">
        <v>42284</v>
      </c>
      <c r="D3551" s="149" t="s">
        <v>246</v>
      </c>
      <c r="E3551" s="150">
        <v>5070</v>
      </c>
    </row>
    <row r="3552" spans="1:5" ht="25.5" customHeight="1">
      <c r="A3552" s="149" t="s">
        <v>42285</v>
      </c>
      <c r="B3552" s="149" t="s">
        <v>27786</v>
      </c>
      <c r="C3552" s="149" t="s">
        <v>42286</v>
      </c>
      <c r="D3552" s="149" t="s">
        <v>1309</v>
      </c>
      <c r="E3552" s="150">
        <v>25.0273</v>
      </c>
    </row>
    <row r="3553" spans="1:5" ht="25.5" customHeight="1">
      <c r="A3553" s="149" t="s">
        <v>42287</v>
      </c>
      <c r="B3553" s="149" t="s">
        <v>35237</v>
      </c>
      <c r="C3553" s="149" t="s">
        <v>42288</v>
      </c>
      <c r="D3553" s="149" t="s">
        <v>131</v>
      </c>
      <c r="E3553" s="150">
        <v>33.25</v>
      </c>
    </row>
    <row r="3554" spans="1:5" ht="25.5" customHeight="1">
      <c r="A3554" s="149" t="s">
        <v>42289</v>
      </c>
      <c r="B3554" s="149" t="s">
        <v>35237</v>
      </c>
      <c r="C3554" s="149" t="s">
        <v>42290</v>
      </c>
      <c r="D3554" s="149" t="s">
        <v>131</v>
      </c>
      <c r="E3554" s="150">
        <v>18.29</v>
      </c>
    </row>
    <row r="3555" spans="1:5" ht="12.75" customHeight="1">
      <c r="A3555" s="149" t="s">
        <v>42291</v>
      </c>
      <c r="B3555" s="149" t="s">
        <v>35237</v>
      </c>
      <c r="C3555" s="149" t="s">
        <v>42292</v>
      </c>
      <c r="D3555" s="149" t="s">
        <v>4500</v>
      </c>
      <c r="E3555" s="150">
        <v>0.74</v>
      </c>
    </row>
    <row r="3556" spans="1:5" ht="12.75" customHeight="1">
      <c r="A3556" s="149" t="s">
        <v>42293</v>
      </c>
      <c r="B3556" s="149" t="s">
        <v>35237</v>
      </c>
      <c r="C3556" s="149" t="s">
        <v>42294</v>
      </c>
      <c r="D3556" s="149" t="s">
        <v>13122</v>
      </c>
      <c r="E3556" s="150">
        <v>51.95</v>
      </c>
    </row>
    <row r="3557" spans="1:5" ht="12.75" customHeight="1">
      <c r="A3557" s="149" t="s">
        <v>42295</v>
      </c>
      <c r="B3557" s="149" t="s">
        <v>35237</v>
      </c>
      <c r="C3557" s="149" t="s">
        <v>42296</v>
      </c>
      <c r="D3557" s="149" t="s">
        <v>246</v>
      </c>
      <c r="E3557" s="150">
        <v>67.900000000000006</v>
      </c>
    </row>
    <row r="3558" spans="1:5" ht="12.75" customHeight="1">
      <c r="A3558" s="149" t="s">
        <v>42297</v>
      </c>
      <c r="B3558" s="149" t="s">
        <v>35237</v>
      </c>
      <c r="C3558" s="149" t="s">
        <v>42298</v>
      </c>
      <c r="D3558" s="149" t="s">
        <v>4500</v>
      </c>
      <c r="E3558" s="150">
        <v>0.86</v>
      </c>
    </row>
    <row r="3559" spans="1:5" ht="12.75" customHeight="1">
      <c r="A3559" s="149" t="s">
        <v>42299</v>
      </c>
      <c r="B3559" s="149" t="s">
        <v>35237</v>
      </c>
      <c r="C3559" s="149" t="s">
        <v>42300</v>
      </c>
      <c r="D3559" s="149" t="s">
        <v>242</v>
      </c>
      <c r="E3559" s="150">
        <v>10.55</v>
      </c>
    </row>
    <row r="3560" spans="1:5" ht="38.25" customHeight="1">
      <c r="A3560" s="149" t="s">
        <v>42301</v>
      </c>
      <c r="B3560" s="149" t="s">
        <v>35237</v>
      </c>
      <c r="C3560" s="149" t="s">
        <v>42302</v>
      </c>
      <c r="D3560" s="149" t="s">
        <v>42303</v>
      </c>
      <c r="E3560" s="150">
        <v>143.9</v>
      </c>
    </row>
    <row r="3561" spans="1:5" ht="25.5" customHeight="1">
      <c r="A3561" s="149" t="s">
        <v>42304</v>
      </c>
      <c r="B3561" s="149" t="s">
        <v>35237</v>
      </c>
      <c r="C3561" s="149" t="s">
        <v>42305</v>
      </c>
      <c r="D3561" s="149" t="s">
        <v>242</v>
      </c>
      <c r="E3561" s="150">
        <v>19.72</v>
      </c>
    </row>
    <row r="3562" spans="1:5" ht="25.5" customHeight="1">
      <c r="A3562" s="149" t="s">
        <v>42306</v>
      </c>
      <c r="B3562" s="149" t="s">
        <v>35237</v>
      </c>
      <c r="C3562" s="149" t="s">
        <v>42307</v>
      </c>
      <c r="D3562" s="149" t="s">
        <v>246</v>
      </c>
      <c r="E3562" s="150">
        <v>427.31</v>
      </c>
    </row>
    <row r="3563" spans="1:5" ht="12.75" customHeight="1">
      <c r="A3563" s="149" t="s">
        <v>42308</v>
      </c>
      <c r="B3563" s="149" t="s">
        <v>35237</v>
      </c>
      <c r="C3563" s="149" t="s">
        <v>42309</v>
      </c>
      <c r="D3563" s="149" t="s">
        <v>246</v>
      </c>
      <c r="E3563" s="150">
        <v>19.13</v>
      </c>
    </row>
    <row r="3564" spans="1:5" ht="12.75" customHeight="1">
      <c r="A3564" s="149" t="s">
        <v>42310</v>
      </c>
      <c r="B3564" s="149" t="s">
        <v>35237</v>
      </c>
      <c r="C3564" s="149" t="s">
        <v>42311</v>
      </c>
      <c r="D3564" s="149" t="s">
        <v>4500</v>
      </c>
      <c r="E3564" s="150">
        <v>0.11</v>
      </c>
    </row>
    <row r="3565" spans="1:5" ht="25.5" customHeight="1">
      <c r="A3565" s="149" t="s">
        <v>42312</v>
      </c>
      <c r="B3565" s="149" t="s">
        <v>35237</v>
      </c>
      <c r="C3565" s="149" t="s">
        <v>42313</v>
      </c>
      <c r="D3565" s="149" t="s">
        <v>4500</v>
      </c>
      <c r="E3565" s="150">
        <v>21.61</v>
      </c>
    </row>
    <row r="3566" spans="1:5" ht="12.75" customHeight="1">
      <c r="A3566" s="149" t="s">
        <v>42314</v>
      </c>
      <c r="B3566" s="149" t="s">
        <v>35237</v>
      </c>
      <c r="C3566" s="149" t="s">
        <v>42315</v>
      </c>
      <c r="D3566" s="149" t="s">
        <v>242</v>
      </c>
      <c r="E3566" s="150">
        <v>24.84</v>
      </c>
    </row>
    <row r="3567" spans="1:5" ht="12.75" customHeight="1">
      <c r="A3567" s="149" t="s">
        <v>42316</v>
      </c>
      <c r="B3567" s="149" t="s">
        <v>35237</v>
      </c>
      <c r="C3567" s="149" t="s">
        <v>42317</v>
      </c>
      <c r="D3567" s="149" t="s">
        <v>81</v>
      </c>
      <c r="E3567" s="150">
        <v>19.27</v>
      </c>
    </row>
    <row r="3568" spans="1:5" ht="25.5" customHeight="1">
      <c r="A3568" s="149" t="s">
        <v>42318</v>
      </c>
      <c r="B3568" s="149" t="s">
        <v>35237</v>
      </c>
      <c r="C3568" s="149" t="s">
        <v>42319</v>
      </c>
      <c r="D3568" s="149" t="s">
        <v>81</v>
      </c>
      <c r="E3568" s="150">
        <v>0.91</v>
      </c>
    </row>
    <row r="3569" spans="1:5" ht="25.5" customHeight="1">
      <c r="A3569" s="149" t="s">
        <v>42320</v>
      </c>
      <c r="B3569" s="149" t="s">
        <v>35237</v>
      </c>
      <c r="C3569" s="149" t="s">
        <v>42321</v>
      </c>
      <c r="D3569" s="149" t="s">
        <v>246</v>
      </c>
      <c r="E3569" s="150">
        <v>4</v>
      </c>
    </row>
    <row r="3570" spans="1:5" ht="12.75" customHeight="1">
      <c r="A3570" s="149" t="s">
        <v>42322</v>
      </c>
      <c r="B3570" s="149" t="s">
        <v>35237</v>
      </c>
      <c r="C3570" s="149" t="s">
        <v>42323</v>
      </c>
      <c r="D3570" s="149" t="s">
        <v>4500</v>
      </c>
      <c r="E3570" s="150">
        <v>42.14</v>
      </c>
    </row>
    <row r="3571" spans="1:5" ht="12.75" customHeight="1">
      <c r="A3571" s="149" t="s">
        <v>42324</v>
      </c>
      <c r="B3571" s="149" t="s">
        <v>35237</v>
      </c>
      <c r="C3571" s="149" t="s">
        <v>42325</v>
      </c>
      <c r="D3571" s="149" t="s">
        <v>246</v>
      </c>
      <c r="E3571" s="150">
        <v>186.53</v>
      </c>
    </row>
    <row r="3572" spans="1:5" ht="25.5" customHeight="1">
      <c r="A3572" s="149" t="s">
        <v>42326</v>
      </c>
      <c r="B3572" s="149" t="s">
        <v>35237</v>
      </c>
      <c r="C3572" s="149" t="s">
        <v>42327</v>
      </c>
      <c r="D3572" s="149" t="s">
        <v>4500</v>
      </c>
      <c r="E3572" s="150">
        <v>12.9</v>
      </c>
    </row>
    <row r="3573" spans="1:5" ht="25.5" customHeight="1">
      <c r="A3573" s="149" t="s">
        <v>42328</v>
      </c>
      <c r="B3573" s="149" t="s">
        <v>35237</v>
      </c>
      <c r="C3573" s="149" t="s">
        <v>42329</v>
      </c>
      <c r="D3573" s="149" t="s">
        <v>4500</v>
      </c>
      <c r="E3573" s="150">
        <v>12.9</v>
      </c>
    </row>
    <row r="3574" spans="1:5" ht="25.5" customHeight="1">
      <c r="A3574" s="149" t="s">
        <v>42330</v>
      </c>
      <c r="B3574" s="149" t="s">
        <v>35237</v>
      </c>
      <c r="C3574" s="149" t="s">
        <v>42331</v>
      </c>
      <c r="D3574" s="149" t="s">
        <v>4500</v>
      </c>
      <c r="E3574" s="150">
        <v>12.9</v>
      </c>
    </row>
    <row r="3575" spans="1:5" ht="25.5" customHeight="1">
      <c r="A3575" s="149" t="s">
        <v>42332</v>
      </c>
      <c r="B3575" s="149" t="s">
        <v>35237</v>
      </c>
      <c r="C3575" s="149" t="s">
        <v>42333</v>
      </c>
      <c r="D3575" s="149" t="s">
        <v>242</v>
      </c>
      <c r="E3575" s="150">
        <v>8.51</v>
      </c>
    </row>
    <row r="3576" spans="1:5" ht="25.5" customHeight="1">
      <c r="A3576" s="149" t="s">
        <v>42334</v>
      </c>
      <c r="B3576" s="149" t="s">
        <v>35237</v>
      </c>
      <c r="C3576" s="149" t="s">
        <v>42335</v>
      </c>
      <c r="D3576" s="149" t="s">
        <v>4500</v>
      </c>
      <c r="E3576" s="150">
        <v>24.54</v>
      </c>
    </row>
    <row r="3577" spans="1:5" ht="12.75" customHeight="1">
      <c r="A3577" s="149" t="s">
        <v>42336</v>
      </c>
      <c r="B3577" s="149" t="s">
        <v>35237</v>
      </c>
      <c r="C3577" s="149" t="s">
        <v>42337</v>
      </c>
      <c r="D3577" s="149" t="s">
        <v>246</v>
      </c>
      <c r="E3577" s="150">
        <v>5.67</v>
      </c>
    </row>
    <row r="3578" spans="1:5" ht="12.75" customHeight="1">
      <c r="A3578" s="149" t="s">
        <v>42338</v>
      </c>
      <c r="B3578" s="149" t="s">
        <v>35237</v>
      </c>
      <c r="C3578" s="149" t="s">
        <v>42339</v>
      </c>
      <c r="D3578" s="149" t="s">
        <v>246</v>
      </c>
      <c r="E3578" s="150">
        <v>112.37</v>
      </c>
    </row>
    <row r="3579" spans="1:5" ht="12.75" customHeight="1">
      <c r="A3579" s="149" t="s">
        <v>42340</v>
      </c>
      <c r="B3579" s="149" t="s">
        <v>35237</v>
      </c>
      <c r="C3579" s="149" t="s">
        <v>42341</v>
      </c>
      <c r="D3579" s="149" t="s">
        <v>246</v>
      </c>
      <c r="E3579" s="150">
        <v>240.56</v>
      </c>
    </row>
    <row r="3580" spans="1:5" ht="12.75" customHeight="1">
      <c r="A3580" s="149" t="s">
        <v>42342</v>
      </c>
      <c r="B3580" s="149" t="s">
        <v>35237</v>
      </c>
      <c r="C3580" s="149" t="s">
        <v>42343</v>
      </c>
      <c r="D3580" s="149" t="s">
        <v>246</v>
      </c>
      <c r="E3580" s="150">
        <v>300.88</v>
      </c>
    </row>
    <row r="3581" spans="1:5" ht="12.75" customHeight="1">
      <c r="A3581" s="149" t="s">
        <v>42344</v>
      </c>
      <c r="B3581" s="149" t="s">
        <v>35237</v>
      </c>
      <c r="C3581" s="149" t="s">
        <v>42345</v>
      </c>
      <c r="D3581" s="149" t="s">
        <v>246</v>
      </c>
      <c r="E3581" s="150">
        <v>224.58</v>
      </c>
    </row>
    <row r="3582" spans="1:5" ht="12.75" customHeight="1">
      <c r="A3582" s="149" t="s">
        <v>42346</v>
      </c>
      <c r="B3582" s="149" t="s">
        <v>35237</v>
      </c>
      <c r="C3582" s="149" t="s">
        <v>42347</v>
      </c>
      <c r="D3582" s="149" t="s">
        <v>246</v>
      </c>
      <c r="E3582" s="150">
        <v>395.72</v>
      </c>
    </row>
    <row r="3583" spans="1:5" ht="12.75" customHeight="1">
      <c r="A3583" s="149" t="s">
        <v>42348</v>
      </c>
      <c r="B3583" s="149" t="s">
        <v>35237</v>
      </c>
      <c r="C3583" s="149" t="s">
        <v>42349</v>
      </c>
      <c r="D3583" s="149" t="s">
        <v>246</v>
      </c>
      <c r="E3583" s="150">
        <v>444.79</v>
      </c>
    </row>
    <row r="3584" spans="1:5" ht="12.75" customHeight="1">
      <c r="A3584" s="149" t="s">
        <v>42350</v>
      </c>
      <c r="B3584" s="149" t="s">
        <v>35237</v>
      </c>
      <c r="C3584" s="149" t="s">
        <v>42351</v>
      </c>
      <c r="D3584" s="149" t="s">
        <v>246</v>
      </c>
      <c r="E3584" s="150">
        <v>525.9</v>
      </c>
    </row>
    <row r="3585" spans="1:5" ht="12.75" customHeight="1">
      <c r="A3585" s="149" t="s">
        <v>42352</v>
      </c>
      <c r="B3585" s="149" t="s">
        <v>35237</v>
      </c>
      <c r="C3585" s="149" t="s">
        <v>42353</v>
      </c>
      <c r="D3585" s="149" t="s">
        <v>246</v>
      </c>
      <c r="E3585" s="150">
        <v>779.26</v>
      </c>
    </row>
    <row r="3586" spans="1:5" ht="12.75" customHeight="1">
      <c r="A3586" s="149" t="s">
        <v>42354</v>
      </c>
      <c r="B3586" s="149" t="s">
        <v>35237</v>
      </c>
      <c r="C3586" s="149" t="s">
        <v>42355</v>
      </c>
      <c r="D3586" s="149" t="s">
        <v>246</v>
      </c>
      <c r="E3586" s="150">
        <v>984.64</v>
      </c>
    </row>
    <row r="3587" spans="1:5" ht="12.75" customHeight="1">
      <c r="A3587" s="149" t="s">
        <v>42356</v>
      </c>
      <c r="B3587" s="149" t="s">
        <v>35237</v>
      </c>
      <c r="C3587" s="149" t="s">
        <v>42357</v>
      </c>
      <c r="D3587" s="149" t="s">
        <v>246</v>
      </c>
      <c r="E3587" s="150">
        <v>3.89</v>
      </c>
    </row>
    <row r="3588" spans="1:5" ht="12.75" customHeight="1">
      <c r="A3588" s="149" t="s">
        <v>42358</v>
      </c>
      <c r="B3588" s="149" t="s">
        <v>35237</v>
      </c>
      <c r="C3588" s="149" t="s">
        <v>42359</v>
      </c>
      <c r="D3588" s="149" t="s">
        <v>246</v>
      </c>
      <c r="E3588" s="150">
        <v>8.34</v>
      </c>
    </row>
    <row r="3589" spans="1:5" ht="12.75" customHeight="1">
      <c r="A3589" s="149" t="s">
        <v>42360</v>
      </c>
      <c r="B3589" s="149" t="s">
        <v>35237</v>
      </c>
      <c r="C3589" s="149" t="s">
        <v>42361</v>
      </c>
      <c r="D3589" s="149" t="s">
        <v>246</v>
      </c>
      <c r="E3589" s="150">
        <v>8.5399999999999991</v>
      </c>
    </row>
    <row r="3590" spans="1:5" ht="12.75" customHeight="1">
      <c r="A3590" s="149" t="s">
        <v>42362</v>
      </c>
      <c r="B3590" s="149" t="s">
        <v>35237</v>
      </c>
      <c r="C3590" s="149" t="s">
        <v>42363</v>
      </c>
      <c r="D3590" s="149" t="s">
        <v>246</v>
      </c>
      <c r="E3590" s="150">
        <v>10.77</v>
      </c>
    </row>
    <row r="3591" spans="1:5" ht="12.75" customHeight="1">
      <c r="A3591" s="149" t="s">
        <v>42364</v>
      </c>
      <c r="B3591" s="149" t="s">
        <v>35237</v>
      </c>
      <c r="C3591" s="149" t="s">
        <v>42365</v>
      </c>
      <c r="D3591" s="149" t="s">
        <v>246</v>
      </c>
      <c r="E3591" s="150">
        <v>15.87</v>
      </c>
    </row>
    <row r="3592" spans="1:5" ht="12.75" customHeight="1">
      <c r="A3592" s="149" t="s">
        <v>42366</v>
      </c>
      <c r="B3592" s="149" t="s">
        <v>35237</v>
      </c>
      <c r="C3592" s="149" t="s">
        <v>42367</v>
      </c>
      <c r="D3592" s="149" t="s">
        <v>246</v>
      </c>
      <c r="E3592" s="150">
        <v>16.079999999999998</v>
      </c>
    </row>
    <row r="3593" spans="1:5" ht="12.75" customHeight="1">
      <c r="A3593" s="149" t="s">
        <v>42368</v>
      </c>
      <c r="B3593" s="149" t="s">
        <v>35237</v>
      </c>
      <c r="C3593" s="149" t="s">
        <v>42369</v>
      </c>
      <c r="D3593" s="149" t="s">
        <v>246</v>
      </c>
      <c r="E3593" s="150">
        <v>21.84</v>
      </c>
    </row>
    <row r="3594" spans="1:5" ht="12.75" customHeight="1">
      <c r="A3594" s="149" t="s">
        <v>42370</v>
      </c>
      <c r="B3594" s="149" t="s">
        <v>35237</v>
      </c>
      <c r="C3594" s="149" t="s">
        <v>42371</v>
      </c>
      <c r="D3594" s="149" t="s">
        <v>246</v>
      </c>
      <c r="E3594" s="150">
        <v>35.25</v>
      </c>
    </row>
    <row r="3595" spans="1:5" ht="12.75" customHeight="1">
      <c r="A3595" s="149" t="s">
        <v>42372</v>
      </c>
      <c r="B3595" s="149" t="s">
        <v>35237</v>
      </c>
      <c r="C3595" s="149" t="s">
        <v>42373</v>
      </c>
      <c r="D3595" s="149" t="s">
        <v>246</v>
      </c>
      <c r="E3595" s="150">
        <v>35.94</v>
      </c>
    </row>
    <row r="3596" spans="1:5" ht="12.75" customHeight="1">
      <c r="A3596" s="149" t="s">
        <v>42374</v>
      </c>
      <c r="B3596" s="149" t="s">
        <v>35237</v>
      </c>
      <c r="C3596" s="149" t="s">
        <v>42375</v>
      </c>
      <c r="D3596" s="149" t="s">
        <v>246</v>
      </c>
      <c r="E3596" s="150">
        <v>46.23</v>
      </c>
    </row>
    <row r="3597" spans="1:5" ht="12.75" customHeight="1">
      <c r="A3597" s="149" t="s">
        <v>42376</v>
      </c>
      <c r="B3597" s="149" t="s">
        <v>35237</v>
      </c>
      <c r="C3597" s="149" t="s">
        <v>42377</v>
      </c>
      <c r="D3597" s="149" t="s">
        <v>246</v>
      </c>
      <c r="E3597" s="150">
        <v>49.44</v>
      </c>
    </row>
    <row r="3598" spans="1:5" ht="12.75" customHeight="1">
      <c r="A3598" s="149" t="s">
        <v>42378</v>
      </c>
      <c r="B3598" s="149" t="s">
        <v>35237</v>
      </c>
      <c r="C3598" s="149" t="s">
        <v>42379</v>
      </c>
      <c r="D3598" s="149" t="s">
        <v>246</v>
      </c>
      <c r="E3598" s="150">
        <v>85.86</v>
      </c>
    </row>
    <row r="3599" spans="1:5" ht="12.75" customHeight="1">
      <c r="A3599" s="149" t="s">
        <v>42380</v>
      </c>
      <c r="B3599" s="149" t="s">
        <v>35237</v>
      </c>
      <c r="C3599" s="149" t="s">
        <v>42381</v>
      </c>
      <c r="D3599" s="149" t="s">
        <v>246</v>
      </c>
      <c r="E3599" s="150">
        <v>64.900000000000006</v>
      </c>
    </row>
    <row r="3600" spans="1:5" ht="12.75" customHeight="1">
      <c r="A3600" s="149" t="s">
        <v>42382</v>
      </c>
      <c r="B3600" s="149" t="s">
        <v>35237</v>
      </c>
      <c r="C3600" s="149" t="s">
        <v>42383</v>
      </c>
      <c r="D3600" s="149" t="s">
        <v>246</v>
      </c>
      <c r="E3600" s="150">
        <v>103.41</v>
      </c>
    </row>
    <row r="3601" spans="1:5" ht="12.75" customHeight="1">
      <c r="A3601" s="149" t="s">
        <v>42384</v>
      </c>
      <c r="B3601" s="149" t="s">
        <v>35237</v>
      </c>
      <c r="C3601" s="149" t="s">
        <v>42385</v>
      </c>
      <c r="D3601" s="149" t="s">
        <v>246</v>
      </c>
      <c r="E3601" s="150">
        <v>118.08</v>
      </c>
    </row>
    <row r="3602" spans="1:5" ht="12.75" customHeight="1">
      <c r="A3602" s="149" t="s">
        <v>42386</v>
      </c>
      <c r="B3602" s="149" t="s">
        <v>35237</v>
      </c>
      <c r="C3602" s="149" t="s">
        <v>42387</v>
      </c>
      <c r="D3602" s="149" t="s">
        <v>246</v>
      </c>
      <c r="E3602" s="150">
        <v>132.07</v>
      </c>
    </row>
    <row r="3603" spans="1:5" ht="12.75" customHeight="1">
      <c r="A3603" s="149" t="s">
        <v>42388</v>
      </c>
      <c r="B3603" s="149" t="s">
        <v>35237</v>
      </c>
      <c r="C3603" s="149" t="s">
        <v>42389</v>
      </c>
      <c r="D3603" s="149" t="s">
        <v>246</v>
      </c>
      <c r="E3603" s="150">
        <v>140.69</v>
      </c>
    </row>
    <row r="3604" spans="1:5" ht="12.75" customHeight="1">
      <c r="A3604" s="149" t="s">
        <v>42390</v>
      </c>
      <c r="B3604" s="149" t="s">
        <v>35237</v>
      </c>
      <c r="C3604" s="149" t="s">
        <v>42391</v>
      </c>
      <c r="D3604" s="149" t="s">
        <v>246</v>
      </c>
      <c r="E3604" s="150">
        <v>142.91</v>
      </c>
    </row>
    <row r="3605" spans="1:5" ht="12.75" customHeight="1">
      <c r="A3605" s="149" t="s">
        <v>42392</v>
      </c>
      <c r="B3605" s="149" t="s">
        <v>35237</v>
      </c>
      <c r="C3605" s="149" t="s">
        <v>42393</v>
      </c>
      <c r="D3605" s="149" t="s">
        <v>246</v>
      </c>
      <c r="E3605" s="150">
        <v>146.41</v>
      </c>
    </row>
    <row r="3606" spans="1:5" ht="12.75" customHeight="1">
      <c r="A3606" s="149" t="s">
        <v>42394</v>
      </c>
      <c r="B3606" s="149" t="s">
        <v>35237</v>
      </c>
      <c r="C3606" s="149" t="s">
        <v>42395</v>
      </c>
      <c r="D3606" s="149" t="s">
        <v>246</v>
      </c>
      <c r="E3606" s="150">
        <v>240.78</v>
      </c>
    </row>
    <row r="3607" spans="1:5" ht="12.75" customHeight="1">
      <c r="A3607" s="149" t="s">
        <v>42396</v>
      </c>
      <c r="B3607" s="149" t="s">
        <v>35237</v>
      </c>
      <c r="C3607" s="149" t="s">
        <v>42397</v>
      </c>
      <c r="D3607" s="149" t="s">
        <v>246</v>
      </c>
      <c r="E3607" s="150">
        <v>6.54</v>
      </c>
    </row>
    <row r="3608" spans="1:5" ht="12.75" customHeight="1">
      <c r="A3608" s="149" t="s">
        <v>42398</v>
      </c>
      <c r="B3608" s="149" t="s">
        <v>35237</v>
      </c>
      <c r="C3608" s="149" t="s">
        <v>42399</v>
      </c>
      <c r="D3608" s="149" t="s">
        <v>246</v>
      </c>
      <c r="E3608" s="150">
        <v>17.510000000000002</v>
      </c>
    </row>
    <row r="3609" spans="1:5" ht="12.75" customHeight="1">
      <c r="A3609" s="149" t="s">
        <v>42400</v>
      </c>
      <c r="B3609" s="149" t="s">
        <v>35237</v>
      </c>
      <c r="C3609" s="149" t="s">
        <v>42401</v>
      </c>
      <c r="D3609" s="149" t="s">
        <v>246</v>
      </c>
      <c r="E3609" s="150">
        <v>40.43</v>
      </c>
    </row>
    <row r="3610" spans="1:5" ht="12.75" customHeight="1">
      <c r="A3610" s="149" t="s">
        <v>42402</v>
      </c>
      <c r="B3610" s="149" t="s">
        <v>35237</v>
      </c>
      <c r="C3610" s="149" t="s">
        <v>42403</v>
      </c>
      <c r="D3610" s="149" t="s">
        <v>246</v>
      </c>
      <c r="E3610" s="150">
        <v>63.53</v>
      </c>
    </row>
    <row r="3611" spans="1:5" ht="12.75" customHeight="1">
      <c r="A3611" s="149" t="s">
        <v>42404</v>
      </c>
      <c r="B3611" s="149" t="s">
        <v>35237</v>
      </c>
      <c r="C3611" s="149" t="s">
        <v>42405</v>
      </c>
      <c r="D3611" s="149" t="s">
        <v>246</v>
      </c>
      <c r="E3611" s="150">
        <v>106.58</v>
      </c>
    </row>
    <row r="3612" spans="1:5" ht="12.75" customHeight="1">
      <c r="A3612" s="149" t="s">
        <v>42406</v>
      </c>
      <c r="B3612" s="149" t="s">
        <v>35237</v>
      </c>
      <c r="C3612" s="149" t="s">
        <v>42407</v>
      </c>
      <c r="D3612" s="149" t="s">
        <v>246</v>
      </c>
      <c r="E3612" s="150">
        <v>140.91</v>
      </c>
    </row>
    <row r="3613" spans="1:5" ht="12.75" customHeight="1">
      <c r="A3613" s="149" t="s">
        <v>42408</v>
      </c>
      <c r="B3613" s="149" t="s">
        <v>35237</v>
      </c>
      <c r="C3613" s="149" t="s">
        <v>42409</v>
      </c>
      <c r="D3613" s="149" t="s">
        <v>246</v>
      </c>
      <c r="E3613" s="150">
        <v>164.01</v>
      </c>
    </row>
    <row r="3614" spans="1:5" ht="38.25" customHeight="1">
      <c r="A3614" s="149" t="s">
        <v>42410</v>
      </c>
      <c r="B3614" s="149" t="s">
        <v>35237</v>
      </c>
      <c r="C3614" s="149" t="s">
        <v>42411</v>
      </c>
      <c r="D3614" s="149" t="s">
        <v>81</v>
      </c>
      <c r="E3614" s="150">
        <v>191</v>
      </c>
    </row>
    <row r="3615" spans="1:5" ht="38.25" customHeight="1">
      <c r="A3615" s="149" t="s">
        <v>42412</v>
      </c>
      <c r="B3615" s="149" t="s">
        <v>35237</v>
      </c>
      <c r="C3615" s="149" t="s">
        <v>42413</v>
      </c>
      <c r="D3615" s="149" t="s">
        <v>81</v>
      </c>
      <c r="E3615" s="150">
        <v>253</v>
      </c>
    </row>
    <row r="3616" spans="1:5" ht="38.25" customHeight="1">
      <c r="A3616" s="149" t="s">
        <v>42414</v>
      </c>
      <c r="B3616" s="149" t="s">
        <v>35237</v>
      </c>
      <c r="C3616" s="149" t="s">
        <v>42415</v>
      </c>
      <c r="D3616" s="149" t="s">
        <v>81</v>
      </c>
      <c r="E3616" s="150">
        <v>352</v>
      </c>
    </row>
    <row r="3617" spans="1:5" ht="38.25" customHeight="1">
      <c r="A3617" s="149" t="s">
        <v>42416</v>
      </c>
      <c r="B3617" s="149" t="s">
        <v>35237</v>
      </c>
      <c r="C3617" s="149" t="s">
        <v>42417</v>
      </c>
      <c r="D3617" s="149" t="s">
        <v>81</v>
      </c>
      <c r="E3617" s="150">
        <v>467</v>
      </c>
    </row>
    <row r="3618" spans="1:5" ht="38.25" customHeight="1">
      <c r="A3618" s="149" t="s">
        <v>42418</v>
      </c>
      <c r="B3618" s="149" t="s">
        <v>35237</v>
      </c>
      <c r="C3618" s="149" t="s">
        <v>42419</v>
      </c>
      <c r="D3618" s="149" t="s">
        <v>81</v>
      </c>
      <c r="E3618" s="150">
        <v>513</v>
      </c>
    </row>
    <row r="3619" spans="1:5" ht="38.25" customHeight="1">
      <c r="A3619" s="149" t="s">
        <v>42420</v>
      </c>
      <c r="B3619" s="149" t="s">
        <v>35237</v>
      </c>
      <c r="C3619" s="149" t="s">
        <v>42421</v>
      </c>
      <c r="D3619" s="149" t="s">
        <v>81</v>
      </c>
      <c r="E3619" s="150">
        <v>649</v>
      </c>
    </row>
    <row r="3620" spans="1:5" ht="38.25" customHeight="1">
      <c r="A3620" s="149" t="s">
        <v>42422</v>
      </c>
      <c r="B3620" s="149" t="s">
        <v>35237</v>
      </c>
      <c r="C3620" s="149" t="s">
        <v>42423</v>
      </c>
      <c r="D3620" s="149" t="s">
        <v>81</v>
      </c>
      <c r="E3620" s="150">
        <v>781</v>
      </c>
    </row>
    <row r="3621" spans="1:5" ht="38.25" customHeight="1">
      <c r="A3621" s="149" t="s">
        <v>42424</v>
      </c>
      <c r="B3621" s="149" t="s">
        <v>35237</v>
      </c>
      <c r="C3621" s="149" t="s">
        <v>42425</v>
      </c>
      <c r="D3621" s="149" t="s">
        <v>81</v>
      </c>
      <c r="E3621" s="150">
        <v>1155</v>
      </c>
    </row>
    <row r="3622" spans="1:5" ht="38.25" customHeight="1">
      <c r="A3622" s="149" t="s">
        <v>42426</v>
      </c>
      <c r="B3622" s="149" t="s">
        <v>35237</v>
      </c>
      <c r="C3622" s="149" t="s">
        <v>42427</v>
      </c>
      <c r="D3622" s="149" t="s">
        <v>81</v>
      </c>
      <c r="E3622" s="150">
        <v>1782</v>
      </c>
    </row>
    <row r="3623" spans="1:5" ht="38.25" customHeight="1">
      <c r="A3623" s="149" t="s">
        <v>42428</v>
      </c>
      <c r="B3623" s="149" t="s">
        <v>35237</v>
      </c>
      <c r="C3623" s="149" t="s">
        <v>42429</v>
      </c>
      <c r="D3623" s="149" t="s">
        <v>81</v>
      </c>
      <c r="E3623" s="150">
        <v>3685</v>
      </c>
    </row>
    <row r="3624" spans="1:5" ht="51" customHeight="1">
      <c r="A3624" s="149" t="s">
        <v>42430</v>
      </c>
      <c r="B3624" s="149" t="s">
        <v>35237</v>
      </c>
      <c r="C3624" s="149" t="s">
        <v>42431</v>
      </c>
      <c r="D3624" s="149" t="s">
        <v>81</v>
      </c>
      <c r="E3624" s="150">
        <v>891.24</v>
      </c>
    </row>
    <row r="3625" spans="1:5" ht="51" customHeight="1">
      <c r="A3625" s="149" t="s">
        <v>42432</v>
      </c>
      <c r="B3625" s="149" t="s">
        <v>35237</v>
      </c>
      <c r="C3625" s="149" t="s">
        <v>42433</v>
      </c>
      <c r="D3625" s="149" t="s">
        <v>81</v>
      </c>
      <c r="E3625" s="150">
        <v>978.94</v>
      </c>
    </row>
    <row r="3626" spans="1:5" ht="51" customHeight="1">
      <c r="A3626" s="149" t="s">
        <v>42434</v>
      </c>
      <c r="B3626" s="149" t="s">
        <v>35237</v>
      </c>
      <c r="C3626" s="149" t="s">
        <v>42435</v>
      </c>
      <c r="D3626" s="149" t="s">
        <v>81</v>
      </c>
      <c r="E3626" s="150">
        <v>321.60000000000002</v>
      </c>
    </row>
    <row r="3627" spans="1:5" ht="51" customHeight="1">
      <c r="A3627" s="149" t="s">
        <v>42436</v>
      </c>
      <c r="B3627" s="149" t="s">
        <v>35237</v>
      </c>
      <c r="C3627" s="149" t="s">
        <v>42437</v>
      </c>
      <c r="D3627" s="149" t="s">
        <v>81</v>
      </c>
      <c r="E3627" s="150">
        <v>321.70999999999998</v>
      </c>
    </row>
    <row r="3628" spans="1:5" ht="51" customHeight="1">
      <c r="A3628" s="149" t="s">
        <v>42438</v>
      </c>
      <c r="B3628" s="149" t="s">
        <v>35237</v>
      </c>
      <c r="C3628" s="149" t="s">
        <v>42439</v>
      </c>
      <c r="D3628" s="149" t="s">
        <v>81</v>
      </c>
      <c r="E3628" s="150">
        <v>371.35</v>
      </c>
    </row>
    <row r="3629" spans="1:5" ht="51" customHeight="1">
      <c r="A3629" s="149" t="s">
        <v>42440</v>
      </c>
      <c r="B3629" s="149" t="s">
        <v>35237</v>
      </c>
      <c r="C3629" s="149" t="s">
        <v>42441</v>
      </c>
      <c r="D3629" s="149" t="s">
        <v>81</v>
      </c>
      <c r="E3629" s="150">
        <v>434.33</v>
      </c>
    </row>
    <row r="3630" spans="1:5" ht="51" customHeight="1">
      <c r="A3630" s="149" t="s">
        <v>42442</v>
      </c>
      <c r="B3630" s="149" t="s">
        <v>35237</v>
      </c>
      <c r="C3630" s="149" t="s">
        <v>42443</v>
      </c>
      <c r="D3630" s="149" t="s">
        <v>81</v>
      </c>
      <c r="E3630" s="150">
        <v>539</v>
      </c>
    </row>
    <row r="3631" spans="1:5" ht="51" customHeight="1">
      <c r="A3631" s="149" t="s">
        <v>42444</v>
      </c>
      <c r="B3631" s="149" t="s">
        <v>35237</v>
      </c>
      <c r="C3631" s="149" t="s">
        <v>42445</v>
      </c>
      <c r="D3631" s="149" t="s">
        <v>81</v>
      </c>
      <c r="E3631" s="150">
        <v>608.48</v>
      </c>
    </row>
    <row r="3632" spans="1:5" ht="51" customHeight="1">
      <c r="A3632" s="149" t="s">
        <v>42446</v>
      </c>
      <c r="B3632" s="149" t="s">
        <v>35237</v>
      </c>
      <c r="C3632" s="149" t="s">
        <v>42447</v>
      </c>
      <c r="D3632" s="149" t="s">
        <v>81</v>
      </c>
      <c r="E3632" s="150">
        <v>813.46</v>
      </c>
    </row>
    <row r="3633" spans="1:5" ht="51" customHeight="1">
      <c r="A3633" s="149" t="s">
        <v>42448</v>
      </c>
      <c r="B3633" s="149" t="s">
        <v>35237</v>
      </c>
      <c r="C3633" s="149" t="s">
        <v>42449</v>
      </c>
      <c r="D3633" s="149" t="s">
        <v>81</v>
      </c>
      <c r="E3633" s="150">
        <v>889.65</v>
      </c>
    </row>
    <row r="3634" spans="1:5" ht="51" customHeight="1">
      <c r="A3634" s="149" t="s">
        <v>42450</v>
      </c>
      <c r="B3634" s="149" t="s">
        <v>35237</v>
      </c>
      <c r="C3634" s="149" t="s">
        <v>42451</v>
      </c>
      <c r="D3634" s="149" t="s">
        <v>81</v>
      </c>
      <c r="E3634" s="150">
        <v>1018.29</v>
      </c>
    </row>
    <row r="3635" spans="1:5" ht="51" customHeight="1">
      <c r="A3635" s="149" t="s">
        <v>42452</v>
      </c>
      <c r="B3635" s="149" t="s">
        <v>35237</v>
      </c>
      <c r="C3635" s="149" t="s">
        <v>42453</v>
      </c>
      <c r="D3635" s="149" t="s">
        <v>81</v>
      </c>
      <c r="E3635" s="150">
        <v>1093.72</v>
      </c>
    </row>
    <row r="3636" spans="1:5" ht="51" customHeight="1">
      <c r="A3636" s="149" t="s">
        <v>42454</v>
      </c>
      <c r="B3636" s="149" t="s">
        <v>35237</v>
      </c>
      <c r="C3636" s="149" t="s">
        <v>42455</v>
      </c>
      <c r="D3636" s="149" t="s">
        <v>81</v>
      </c>
      <c r="E3636" s="150">
        <v>1451.87</v>
      </c>
    </row>
    <row r="3637" spans="1:5" ht="51" customHeight="1">
      <c r="A3637" s="149" t="s">
        <v>42456</v>
      </c>
      <c r="B3637" s="149" t="s">
        <v>35237</v>
      </c>
      <c r="C3637" s="149" t="s">
        <v>42457</v>
      </c>
      <c r="D3637" s="149" t="s">
        <v>81</v>
      </c>
      <c r="E3637" s="150">
        <v>2119.83</v>
      </c>
    </row>
    <row r="3638" spans="1:5" ht="51" customHeight="1">
      <c r="A3638" s="149" t="s">
        <v>42458</v>
      </c>
      <c r="B3638" s="149" t="s">
        <v>35237</v>
      </c>
      <c r="C3638" s="149" t="s">
        <v>42459</v>
      </c>
      <c r="D3638" s="149" t="s">
        <v>81</v>
      </c>
      <c r="E3638" s="150">
        <v>2482.9</v>
      </c>
    </row>
    <row r="3639" spans="1:5" ht="51" customHeight="1">
      <c r="A3639" s="149" t="s">
        <v>42460</v>
      </c>
      <c r="B3639" s="149" t="s">
        <v>35237</v>
      </c>
      <c r="C3639" s="149" t="s">
        <v>42461</v>
      </c>
      <c r="D3639" s="149" t="s">
        <v>81</v>
      </c>
      <c r="E3639" s="150">
        <v>2952.33</v>
      </c>
    </row>
    <row r="3640" spans="1:5" ht="51" customHeight="1">
      <c r="A3640" s="149" t="s">
        <v>42462</v>
      </c>
      <c r="B3640" s="149" t="s">
        <v>35237</v>
      </c>
      <c r="C3640" s="149" t="s">
        <v>42463</v>
      </c>
      <c r="D3640" s="149" t="s">
        <v>81</v>
      </c>
      <c r="E3640" s="150">
        <v>3460.84</v>
      </c>
    </row>
    <row r="3641" spans="1:5" ht="51" customHeight="1">
      <c r="A3641" s="149" t="s">
        <v>42464</v>
      </c>
      <c r="B3641" s="149" t="s">
        <v>35237</v>
      </c>
      <c r="C3641" s="149" t="s">
        <v>42465</v>
      </c>
      <c r="D3641" s="149" t="s">
        <v>81</v>
      </c>
      <c r="E3641" s="150">
        <v>4845.3100000000004</v>
      </c>
    </row>
    <row r="3642" spans="1:5" ht="51" customHeight="1">
      <c r="A3642" s="149" t="s">
        <v>42466</v>
      </c>
      <c r="B3642" s="149" t="s">
        <v>35237</v>
      </c>
      <c r="C3642" s="149" t="s">
        <v>42467</v>
      </c>
      <c r="D3642" s="149" t="s">
        <v>246</v>
      </c>
      <c r="E3642" s="150">
        <v>1067.3</v>
      </c>
    </row>
    <row r="3643" spans="1:5" ht="51" customHeight="1">
      <c r="A3643" s="149" t="s">
        <v>42468</v>
      </c>
      <c r="B3643" s="149" t="s">
        <v>35237</v>
      </c>
      <c r="C3643" s="149" t="s">
        <v>42469</v>
      </c>
      <c r="D3643" s="149" t="s">
        <v>246</v>
      </c>
      <c r="E3643" s="150">
        <v>1187.95</v>
      </c>
    </row>
    <row r="3644" spans="1:5" ht="51" customHeight="1">
      <c r="A3644" s="149" t="s">
        <v>42470</v>
      </c>
      <c r="B3644" s="149" t="s">
        <v>35237</v>
      </c>
      <c r="C3644" s="149" t="s">
        <v>42471</v>
      </c>
      <c r="D3644" s="149" t="s">
        <v>246</v>
      </c>
      <c r="E3644" s="150">
        <v>1465.99</v>
      </c>
    </row>
    <row r="3645" spans="1:5" ht="51" customHeight="1">
      <c r="A3645" s="149" t="s">
        <v>42472</v>
      </c>
      <c r="B3645" s="149" t="s">
        <v>35237</v>
      </c>
      <c r="C3645" s="149" t="s">
        <v>42473</v>
      </c>
      <c r="D3645" s="149" t="s">
        <v>246</v>
      </c>
      <c r="E3645" s="150">
        <v>1771.05</v>
      </c>
    </row>
    <row r="3646" spans="1:5" ht="51" customHeight="1">
      <c r="A3646" s="149" t="s">
        <v>42474</v>
      </c>
      <c r="B3646" s="149" t="s">
        <v>35237</v>
      </c>
      <c r="C3646" s="149" t="s">
        <v>42475</v>
      </c>
      <c r="D3646" s="149" t="s">
        <v>246</v>
      </c>
      <c r="E3646" s="150">
        <v>2094.11</v>
      </c>
    </row>
    <row r="3647" spans="1:5" ht="51" customHeight="1">
      <c r="A3647" s="149" t="s">
        <v>42476</v>
      </c>
      <c r="B3647" s="149" t="s">
        <v>35237</v>
      </c>
      <c r="C3647" s="149" t="s">
        <v>42477</v>
      </c>
      <c r="D3647" s="149" t="s">
        <v>246</v>
      </c>
      <c r="E3647" s="150">
        <v>2564.73</v>
      </c>
    </row>
    <row r="3648" spans="1:5" ht="51" customHeight="1">
      <c r="A3648" s="149" t="s">
        <v>42478</v>
      </c>
      <c r="B3648" s="149" t="s">
        <v>35237</v>
      </c>
      <c r="C3648" s="149" t="s">
        <v>42479</v>
      </c>
      <c r="D3648" s="149" t="s">
        <v>246</v>
      </c>
      <c r="E3648" s="150">
        <v>2980.82</v>
      </c>
    </row>
    <row r="3649" spans="1:5" ht="51" customHeight="1">
      <c r="A3649" s="149" t="s">
        <v>42480</v>
      </c>
      <c r="B3649" s="149" t="s">
        <v>35237</v>
      </c>
      <c r="C3649" s="149" t="s">
        <v>42481</v>
      </c>
      <c r="D3649" s="149" t="s">
        <v>246</v>
      </c>
      <c r="E3649" s="150">
        <v>3354.11</v>
      </c>
    </row>
    <row r="3650" spans="1:5" ht="51" customHeight="1">
      <c r="A3650" s="149" t="s">
        <v>42482</v>
      </c>
      <c r="B3650" s="149" t="s">
        <v>35237</v>
      </c>
      <c r="C3650" s="149" t="s">
        <v>42483</v>
      </c>
      <c r="D3650" s="149" t="s">
        <v>246</v>
      </c>
      <c r="E3650" s="150">
        <v>4108.97</v>
      </c>
    </row>
    <row r="3651" spans="1:5" ht="51" customHeight="1">
      <c r="A3651" s="149" t="s">
        <v>42484</v>
      </c>
      <c r="B3651" s="149" t="s">
        <v>35237</v>
      </c>
      <c r="C3651" s="149" t="s">
        <v>42485</v>
      </c>
      <c r="D3651" s="149" t="s">
        <v>246</v>
      </c>
      <c r="E3651" s="150">
        <v>4379.0600000000004</v>
      </c>
    </row>
    <row r="3652" spans="1:5" ht="51" customHeight="1">
      <c r="A3652" s="149" t="s">
        <v>42486</v>
      </c>
      <c r="B3652" s="149" t="s">
        <v>35237</v>
      </c>
      <c r="C3652" s="149" t="s">
        <v>42487</v>
      </c>
      <c r="D3652" s="149" t="s">
        <v>246</v>
      </c>
      <c r="E3652" s="150">
        <v>5303.98</v>
      </c>
    </row>
    <row r="3653" spans="1:5" ht="51" customHeight="1">
      <c r="A3653" s="149" t="s">
        <v>42488</v>
      </c>
      <c r="B3653" s="149" t="s">
        <v>35237</v>
      </c>
      <c r="C3653" s="149" t="s">
        <v>42489</v>
      </c>
      <c r="D3653" s="149" t="s">
        <v>246</v>
      </c>
      <c r="E3653" s="150">
        <v>11791.63</v>
      </c>
    </row>
    <row r="3654" spans="1:5" ht="51" customHeight="1">
      <c r="A3654" s="149" t="s">
        <v>42490</v>
      </c>
      <c r="B3654" s="149" t="s">
        <v>35237</v>
      </c>
      <c r="C3654" s="149" t="s">
        <v>42491</v>
      </c>
      <c r="D3654" s="149" t="s">
        <v>246</v>
      </c>
      <c r="E3654" s="150">
        <v>14972.86</v>
      </c>
    </row>
    <row r="3655" spans="1:5" ht="51" customHeight="1">
      <c r="A3655" s="149" t="s">
        <v>42492</v>
      </c>
      <c r="B3655" s="149" t="s">
        <v>35237</v>
      </c>
      <c r="C3655" s="149" t="s">
        <v>42493</v>
      </c>
      <c r="D3655" s="149" t="s">
        <v>246</v>
      </c>
      <c r="E3655" s="150">
        <v>21750.41</v>
      </c>
    </row>
    <row r="3656" spans="1:5" ht="51" customHeight="1">
      <c r="A3656" s="149" t="s">
        <v>42494</v>
      </c>
      <c r="B3656" s="149" t="s">
        <v>35237</v>
      </c>
      <c r="C3656" s="149" t="s">
        <v>42495</v>
      </c>
      <c r="D3656" s="149" t="s">
        <v>246</v>
      </c>
      <c r="E3656" s="150">
        <v>22565</v>
      </c>
    </row>
    <row r="3657" spans="1:5" ht="51" customHeight="1">
      <c r="A3657" s="149" t="s">
        <v>42496</v>
      </c>
      <c r="B3657" s="149" t="s">
        <v>35237</v>
      </c>
      <c r="C3657" s="149" t="s">
        <v>42497</v>
      </c>
      <c r="D3657" s="149" t="s">
        <v>246</v>
      </c>
      <c r="E3657" s="150">
        <v>32363.64</v>
      </c>
    </row>
    <row r="3658" spans="1:5" ht="38.25" customHeight="1">
      <c r="A3658" s="149" t="s">
        <v>42498</v>
      </c>
      <c r="B3658" s="149" t="s">
        <v>35237</v>
      </c>
      <c r="C3658" s="149" t="s">
        <v>42499</v>
      </c>
      <c r="D3658" s="149" t="s">
        <v>246</v>
      </c>
      <c r="E3658" s="150">
        <v>1067.3</v>
      </c>
    </row>
    <row r="3659" spans="1:5" ht="38.25" customHeight="1">
      <c r="A3659" s="149" t="s">
        <v>42500</v>
      </c>
      <c r="B3659" s="149" t="s">
        <v>35237</v>
      </c>
      <c r="C3659" s="149" t="s">
        <v>42501</v>
      </c>
      <c r="D3659" s="149" t="s">
        <v>246</v>
      </c>
      <c r="E3659" s="150">
        <v>1187.95</v>
      </c>
    </row>
    <row r="3660" spans="1:5" ht="38.25" customHeight="1">
      <c r="A3660" s="149" t="s">
        <v>42502</v>
      </c>
      <c r="B3660" s="149" t="s">
        <v>35237</v>
      </c>
      <c r="C3660" s="149" t="s">
        <v>42503</v>
      </c>
      <c r="D3660" s="149" t="s">
        <v>246</v>
      </c>
      <c r="E3660" s="150">
        <v>1465.99</v>
      </c>
    </row>
    <row r="3661" spans="1:5" ht="38.25" customHeight="1">
      <c r="A3661" s="149" t="s">
        <v>42504</v>
      </c>
      <c r="B3661" s="149" t="s">
        <v>35237</v>
      </c>
      <c r="C3661" s="149" t="s">
        <v>42505</v>
      </c>
      <c r="D3661" s="149" t="s">
        <v>246</v>
      </c>
      <c r="E3661" s="150">
        <v>1771.77</v>
      </c>
    </row>
    <row r="3662" spans="1:5" ht="38.25" customHeight="1">
      <c r="A3662" s="149" t="s">
        <v>42506</v>
      </c>
      <c r="B3662" s="149" t="s">
        <v>35237</v>
      </c>
      <c r="C3662" s="149" t="s">
        <v>42507</v>
      </c>
      <c r="D3662" s="149" t="s">
        <v>246</v>
      </c>
      <c r="E3662" s="150">
        <v>2142.27</v>
      </c>
    </row>
    <row r="3663" spans="1:5" ht="38.25" customHeight="1">
      <c r="A3663" s="149" t="s">
        <v>42508</v>
      </c>
      <c r="B3663" s="149" t="s">
        <v>35237</v>
      </c>
      <c r="C3663" s="149" t="s">
        <v>42509</v>
      </c>
      <c r="D3663" s="149" t="s">
        <v>246</v>
      </c>
      <c r="E3663" s="150">
        <v>2604.2600000000002</v>
      </c>
    </row>
    <row r="3664" spans="1:5" ht="38.25" customHeight="1">
      <c r="A3664" s="149" t="s">
        <v>42510</v>
      </c>
      <c r="B3664" s="149" t="s">
        <v>35237</v>
      </c>
      <c r="C3664" s="149" t="s">
        <v>42511</v>
      </c>
      <c r="D3664" s="149" t="s">
        <v>246</v>
      </c>
      <c r="E3664" s="150">
        <v>3023.38</v>
      </c>
    </row>
    <row r="3665" spans="1:5" ht="38.25" customHeight="1">
      <c r="A3665" s="149" t="s">
        <v>42512</v>
      </c>
      <c r="B3665" s="149" t="s">
        <v>35237</v>
      </c>
      <c r="C3665" s="149" t="s">
        <v>42513</v>
      </c>
      <c r="D3665" s="149" t="s">
        <v>246</v>
      </c>
      <c r="E3665" s="150">
        <v>3556.63</v>
      </c>
    </row>
    <row r="3666" spans="1:5" ht="38.25" customHeight="1">
      <c r="A3666" s="149" t="s">
        <v>42514</v>
      </c>
      <c r="B3666" s="149" t="s">
        <v>35237</v>
      </c>
      <c r="C3666" s="149" t="s">
        <v>42515</v>
      </c>
      <c r="D3666" s="149" t="s">
        <v>246</v>
      </c>
      <c r="E3666" s="150">
        <v>4357.6899999999996</v>
      </c>
    </row>
    <row r="3667" spans="1:5" ht="38.25" customHeight="1">
      <c r="A3667" s="149" t="s">
        <v>42516</v>
      </c>
      <c r="B3667" s="149" t="s">
        <v>35237</v>
      </c>
      <c r="C3667" s="149" t="s">
        <v>42517</v>
      </c>
      <c r="D3667" s="149" t="s">
        <v>246</v>
      </c>
      <c r="E3667" s="150">
        <v>5055.1499999999996</v>
      </c>
    </row>
    <row r="3668" spans="1:5" ht="38.25" customHeight="1">
      <c r="A3668" s="149" t="s">
        <v>42518</v>
      </c>
      <c r="B3668" s="149" t="s">
        <v>35237</v>
      </c>
      <c r="C3668" s="149" t="s">
        <v>42519</v>
      </c>
      <c r="D3668" s="149" t="s">
        <v>246</v>
      </c>
      <c r="E3668" s="150">
        <v>6942.72</v>
      </c>
    </row>
    <row r="3669" spans="1:5" ht="51" customHeight="1">
      <c r="A3669" s="149" t="s">
        <v>42520</v>
      </c>
      <c r="B3669" s="149" t="s">
        <v>35237</v>
      </c>
      <c r="C3669" s="149" t="s">
        <v>42521</v>
      </c>
      <c r="D3669" s="149" t="s">
        <v>246</v>
      </c>
      <c r="E3669" s="150">
        <v>12110.5</v>
      </c>
    </row>
    <row r="3670" spans="1:5" ht="38.25" customHeight="1">
      <c r="A3670" s="149" t="s">
        <v>42522</v>
      </c>
      <c r="B3670" s="149" t="s">
        <v>35237</v>
      </c>
      <c r="C3670" s="149" t="s">
        <v>42523</v>
      </c>
      <c r="D3670" s="149" t="s">
        <v>246</v>
      </c>
      <c r="E3670" s="150">
        <v>21769.279999999999</v>
      </c>
    </row>
    <row r="3671" spans="1:5" ht="38.25" customHeight="1">
      <c r="A3671" s="149" t="s">
        <v>42524</v>
      </c>
      <c r="B3671" s="149" t="s">
        <v>35237</v>
      </c>
      <c r="C3671" s="149" t="s">
        <v>42525</v>
      </c>
      <c r="D3671" s="149" t="s">
        <v>246</v>
      </c>
      <c r="E3671" s="150">
        <v>23518.87</v>
      </c>
    </row>
    <row r="3672" spans="1:5" ht="38.25" customHeight="1">
      <c r="A3672" s="149" t="s">
        <v>42526</v>
      </c>
      <c r="B3672" s="149" t="s">
        <v>35237</v>
      </c>
      <c r="C3672" s="149" t="s">
        <v>42527</v>
      </c>
      <c r="D3672" s="149" t="s">
        <v>246</v>
      </c>
      <c r="E3672" s="150">
        <v>29983.11</v>
      </c>
    </row>
    <row r="3673" spans="1:5" ht="38.25" customHeight="1">
      <c r="A3673" s="149" t="s">
        <v>42528</v>
      </c>
      <c r="B3673" s="149" t="s">
        <v>35237</v>
      </c>
      <c r="C3673" s="149" t="s">
        <v>42529</v>
      </c>
      <c r="D3673" s="149" t="s">
        <v>246</v>
      </c>
      <c r="E3673" s="150">
        <v>43699.75</v>
      </c>
    </row>
    <row r="3674" spans="1:5" ht="38.25" customHeight="1">
      <c r="A3674" s="149" t="s">
        <v>42530</v>
      </c>
      <c r="B3674" s="149" t="s">
        <v>35237</v>
      </c>
      <c r="C3674" s="149" t="s">
        <v>42531</v>
      </c>
      <c r="D3674" s="149" t="s">
        <v>246</v>
      </c>
      <c r="E3674" s="150">
        <v>28844.38</v>
      </c>
    </row>
    <row r="3675" spans="1:5" ht="38.25" customHeight="1">
      <c r="A3675" s="149" t="s">
        <v>42532</v>
      </c>
      <c r="B3675" s="149" t="s">
        <v>35237</v>
      </c>
      <c r="C3675" s="149" t="s">
        <v>42533</v>
      </c>
      <c r="D3675" s="149" t="s">
        <v>246</v>
      </c>
      <c r="E3675" s="150">
        <v>28844.38</v>
      </c>
    </row>
    <row r="3676" spans="1:5" ht="38.25" customHeight="1">
      <c r="A3676" s="149" t="s">
        <v>42534</v>
      </c>
      <c r="B3676" s="149" t="s">
        <v>35237</v>
      </c>
      <c r="C3676" s="149" t="s">
        <v>42535</v>
      </c>
      <c r="D3676" s="149" t="s">
        <v>246</v>
      </c>
      <c r="E3676" s="150">
        <v>37879</v>
      </c>
    </row>
    <row r="3677" spans="1:5" ht="38.25" customHeight="1">
      <c r="A3677" s="149" t="s">
        <v>42536</v>
      </c>
      <c r="B3677" s="149" t="s">
        <v>35237</v>
      </c>
      <c r="C3677" s="149" t="s">
        <v>42537</v>
      </c>
      <c r="D3677" s="149" t="s">
        <v>246</v>
      </c>
      <c r="E3677" s="150">
        <v>50975.93</v>
      </c>
    </row>
    <row r="3678" spans="1:5" ht="38.25" customHeight="1">
      <c r="A3678" s="149" t="s">
        <v>42538</v>
      </c>
      <c r="B3678" s="149" t="s">
        <v>35237</v>
      </c>
      <c r="C3678" s="149" t="s">
        <v>42539</v>
      </c>
      <c r="D3678" s="149" t="s">
        <v>246</v>
      </c>
      <c r="E3678" s="150">
        <v>39611.53</v>
      </c>
    </row>
    <row r="3679" spans="1:5" ht="38.25" customHeight="1">
      <c r="A3679" s="149" t="s">
        <v>42540</v>
      </c>
      <c r="B3679" s="149" t="s">
        <v>35237</v>
      </c>
      <c r="C3679" s="149" t="s">
        <v>42541</v>
      </c>
      <c r="D3679" s="149" t="s">
        <v>246</v>
      </c>
      <c r="E3679" s="150">
        <v>42816.4</v>
      </c>
    </row>
    <row r="3680" spans="1:5" ht="38.25" customHeight="1">
      <c r="A3680" s="149" t="s">
        <v>42542</v>
      </c>
      <c r="B3680" s="149" t="s">
        <v>35237</v>
      </c>
      <c r="C3680" s="149" t="s">
        <v>42543</v>
      </c>
      <c r="D3680" s="149" t="s">
        <v>246</v>
      </c>
      <c r="E3680" s="150">
        <v>46425.32</v>
      </c>
    </row>
    <row r="3681" spans="1:5" ht="38.25" customHeight="1">
      <c r="A3681" s="149" t="s">
        <v>42544</v>
      </c>
      <c r="B3681" s="149" t="s">
        <v>35237</v>
      </c>
      <c r="C3681" s="149" t="s">
        <v>42545</v>
      </c>
      <c r="D3681" s="149" t="s">
        <v>246</v>
      </c>
      <c r="E3681" s="150">
        <v>63845.21</v>
      </c>
    </row>
    <row r="3682" spans="1:5" ht="51" customHeight="1">
      <c r="A3682" s="149" t="s">
        <v>42546</v>
      </c>
      <c r="B3682" s="149" t="s">
        <v>35237</v>
      </c>
      <c r="C3682" s="149" t="s">
        <v>42547</v>
      </c>
      <c r="D3682" s="149" t="s">
        <v>246</v>
      </c>
      <c r="E3682" s="150">
        <v>769.7</v>
      </c>
    </row>
    <row r="3683" spans="1:5" ht="51" customHeight="1">
      <c r="A3683" s="149" t="s">
        <v>42548</v>
      </c>
      <c r="B3683" s="149" t="s">
        <v>35237</v>
      </c>
      <c r="C3683" s="149" t="s">
        <v>42549</v>
      </c>
      <c r="D3683" s="149" t="s">
        <v>246</v>
      </c>
      <c r="E3683" s="150">
        <v>841.61</v>
      </c>
    </row>
    <row r="3684" spans="1:5" ht="51" customHeight="1">
      <c r="A3684" s="149" t="s">
        <v>42550</v>
      </c>
      <c r="B3684" s="149" t="s">
        <v>35237</v>
      </c>
      <c r="C3684" s="149" t="s">
        <v>42551</v>
      </c>
      <c r="D3684" s="149" t="s">
        <v>246</v>
      </c>
      <c r="E3684" s="150">
        <v>1024.17</v>
      </c>
    </row>
    <row r="3685" spans="1:5" ht="51" customHeight="1">
      <c r="A3685" s="149" t="s">
        <v>42552</v>
      </c>
      <c r="B3685" s="149" t="s">
        <v>35237</v>
      </c>
      <c r="C3685" s="149" t="s">
        <v>42553</v>
      </c>
      <c r="D3685" s="149" t="s">
        <v>246</v>
      </c>
      <c r="E3685" s="150">
        <v>1243.32</v>
      </c>
    </row>
    <row r="3686" spans="1:5" ht="51" customHeight="1">
      <c r="A3686" s="149" t="s">
        <v>42554</v>
      </c>
      <c r="B3686" s="149" t="s">
        <v>35237</v>
      </c>
      <c r="C3686" s="149" t="s">
        <v>42555</v>
      </c>
      <c r="D3686" s="149" t="s">
        <v>246</v>
      </c>
      <c r="E3686" s="150">
        <v>1472.5</v>
      </c>
    </row>
    <row r="3687" spans="1:5" ht="51" customHeight="1">
      <c r="A3687" s="149" t="s">
        <v>42556</v>
      </c>
      <c r="B3687" s="149" t="s">
        <v>35237</v>
      </c>
      <c r="C3687" s="149" t="s">
        <v>42557</v>
      </c>
      <c r="D3687" s="149" t="s">
        <v>246</v>
      </c>
      <c r="E3687" s="150">
        <v>1768.82</v>
      </c>
    </row>
    <row r="3688" spans="1:5" ht="51" customHeight="1">
      <c r="A3688" s="149" t="s">
        <v>42558</v>
      </c>
      <c r="B3688" s="149" t="s">
        <v>35237</v>
      </c>
      <c r="C3688" s="149" t="s">
        <v>42559</v>
      </c>
      <c r="D3688" s="149" t="s">
        <v>246</v>
      </c>
      <c r="E3688" s="150">
        <v>2039.87</v>
      </c>
    </row>
    <row r="3689" spans="1:5" ht="51" customHeight="1">
      <c r="A3689" s="149" t="s">
        <v>42560</v>
      </c>
      <c r="B3689" s="149" t="s">
        <v>35237</v>
      </c>
      <c r="C3689" s="149" t="s">
        <v>42561</v>
      </c>
      <c r="D3689" s="149" t="s">
        <v>246</v>
      </c>
      <c r="E3689" s="150">
        <v>2319.29</v>
      </c>
    </row>
    <row r="3690" spans="1:5" ht="51" customHeight="1">
      <c r="A3690" s="149" t="s">
        <v>42562</v>
      </c>
      <c r="B3690" s="149" t="s">
        <v>35237</v>
      </c>
      <c r="C3690" s="149" t="s">
        <v>42563</v>
      </c>
      <c r="D3690" s="149" t="s">
        <v>246</v>
      </c>
      <c r="E3690" s="150">
        <v>2775.75</v>
      </c>
    </row>
    <row r="3691" spans="1:5" ht="51" customHeight="1">
      <c r="A3691" s="149" t="s">
        <v>42564</v>
      </c>
      <c r="B3691" s="149" t="s">
        <v>35237</v>
      </c>
      <c r="C3691" s="149" t="s">
        <v>42565</v>
      </c>
      <c r="D3691" s="149" t="s">
        <v>246</v>
      </c>
      <c r="E3691" s="150">
        <v>2990.33</v>
      </c>
    </row>
    <row r="3692" spans="1:5" ht="51" customHeight="1">
      <c r="A3692" s="149" t="s">
        <v>42566</v>
      </c>
      <c r="B3692" s="149" t="s">
        <v>35237</v>
      </c>
      <c r="C3692" s="149" t="s">
        <v>42567</v>
      </c>
      <c r="D3692" s="149" t="s">
        <v>246</v>
      </c>
      <c r="E3692" s="150">
        <v>3664.12</v>
      </c>
    </row>
    <row r="3693" spans="1:5" ht="51" customHeight="1">
      <c r="A3693" s="149" t="s">
        <v>42568</v>
      </c>
      <c r="B3693" s="149" t="s">
        <v>35237</v>
      </c>
      <c r="C3693" s="149" t="s">
        <v>42569</v>
      </c>
      <c r="D3693" s="149" t="s">
        <v>246</v>
      </c>
      <c r="E3693" s="150">
        <v>7337.49</v>
      </c>
    </row>
    <row r="3694" spans="1:5" ht="51" customHeight="1">
      <c r="A3694" s="149" t="s">
        <v>42570</v>
      </c>
      <c r="B3694" s="149" t="s">
        <v>35237</v>
      </c>
      <c r="C3694" s="149" t="s">
        <v>42571</v>
      </c>
      <c r="D3694" s="149" t="s">
        <v>246</v>
      </c>
      <c r="E3694" s="150">
        <v>9290.52</v>
      </c>
    </row>
    <row r="3695" spans="1:5" ht="51" customHeight="1">
      <c r="A3695" s="149" t="s">
        <v>42572</v>
      </c>
      <c r="B3695" s="149" t="s">
        <v>35237</v>
      </c>
      <c r="C3695" s="149" t="s">
        <v>42573</v>
      </c>
      <c r="D3695" s="149" t="s">
        <v>246</v>
      </c>
      <c r="E3695" s="150">
        <v>14308.76</v>
      </c>
    </row>
    <row r="3696" spans="1:5" ht="51" customHeight="1">
      <c r="A3696" s="149" t="s">
        <v>42574</v>
      </c>
      <c r="B3696" s="149" t="s">
        <v>35237</v>
      </c>
      <c r="C3696" s="149" t="s">
        <v>42575</v>
      </c>
      <c r="D3696" s="149" t="s">
        <v>246</v>
      </c>
      <c r="E3696" s="150">
        <v>15061.44</v>
      </c>
    </row>
    <row r="3697" spans="1:5" ht="51" customHeight="1">
      <c r="A3697" s="149" t="s">
        <v>42576</v>
      </c>
      <c r="B3697" s="149" t="s">
        <v>35237</v>
      </c>
      <c r="C3697" s="149" t="s">
        <v>42577</v>
      </c>
      <c r="D3697" s="149" t="s">
        <v>246</v>
      </c>
      <c r="E3697" s="150">
        <v>20715.419999999998</v>
      </c>
    </row>
    <row r="3698" spans="1:5" ht="51" customHeight="1">
      <c r="A3698" s="149" t="s">
        <v>42578</v>
      </c>
      <c r="B3698" s="149" t="s">
        <v>35237</v>
      </c>
      <c r="C3698" s="149" t="s">
        <v>42579</v>
      </c>
      <c r="D3698" s="149" t="s">
        <v>246</v>
      </c>
      <c r="E3698" s="150">
        <v>769.7</v>
      </c>
    </row>
    <row r="3699" spans="1:5" ht="51" customHeight="1">
      <c r="A3699" s="149" t="s">
        <v>42580</v>
      </c>
      <c r="B3699" s="149" t="s">
        <v>35237</v>
      </c>
      <c r="C3699" s="149" t="s">
        <v>42581</v>
      </c>
      <c r="D3699" s="149" t="s">
        <v>246</v>
      </c>
      <c r="E3699" s="150">
        <v>841.61</v>
      </c>
    </row>
    <row r="3700" spans="1:5" ht="51" customHeight="1">
      <c r="A3700" s="149" t="s">
        <v>42582</v>
      </c>
      <c r="B3700" s="149" t="s">
        <v>35237</v>
      </c>
      <c r="C3700" s="149" t="s">
        <v>42583</v>
      </c>
      <c r="D3700" s="149" t="s">
        <v>246</v>
      </c>
      <c r="E3700" s="150">
        <v>1024.17</v>
      </c>
    </row>
    <row r="3701" spans="1:5" ht="51" customHeight="1">
      <c r="A3701" s="149" t="s">
        <v>42584</v>
      </c>
      <c r="B3701" s="149" t="s">
        <v>35237</v>
      </c>
      <c r="C3701" s="149" t="s">
        <v>42585</v>
      </c>
      <c r="D3701" s="149" t="s">
        <v>246</v>
      </c>
      <c r="E3701" s="150">
        <v>1243.68</v>
      </c>
    </row>
    <row r="3702" spans="1:5" ht="51" customHeight="1">
      <c r="A3702" s="149" t="s">
        <v>42586</v>
      </c>
      <c r="B3702" s="149" t="s">
        <v>35237</v>
      </c>
      <c r="C3702" s="149" t="s">
        <v>42587</v>
      </c>
      <c r="D3702" s="149" t="s">
        <v>246</v>
      </c>
      <c r="E3702" s="150">
        <v>1496.6</v>
      </c>
    </row>
    <row r="3703" spans="1:5" ht="51" customHeight="1">
      <c r="A3703" s="149" t="s">
        <v>42588</v>
      </c>
      <c r="B3703" s="149" t="s">
        <v>35237</v>
      </c>
      <c r="C3703" s="149" t="s">
        <v>42589</v>
      </c>
      <c r="D3703" s="149" t="s">
        <v>246</v>
      </c>
      <c r="E3703" s="150">
        <v>1788.58</v>
      </c>
    </row>
    <row r="3704" spans="1:5" ht="51" customHeight="1">
      <c r="A3704" s="149" t="s">
        <v>42590</v>
      </c>
      <c r="B3704" s="149" t="s">
        <v>35237</v>
      </c>
      <c r="C3704" s="149" t="s">
        <v>42591</v>
      </c>
      <c r="D3704" s="149" t="s">
        <v>246</v>
      </c>
      <c r="E3704" s="150">
        <v>2061.14</v>
      </c>
    </row>
    <row r="3705" spans="1:5" ht="51" customHeight="1">
      <c r="A3705" s="149" t="s">
        <v>42592</v>
      </c>
      <c r="B3705" s="149" t="s">
        <v>35237</v>
      </c>
      <c r="C3705" s="149" t="s">
        <v>42593</v>
      </c>
      <c r="D3705" s="149" t="s">
        <v>246</v>
      </c>
      <c r="E3705" s="150">
        <v>2420.5300000000002</v>
      </c>
    </row>
    <row r="3706" spans="1:5" ht="51" customHeight="1">
      <c r="A3706" s="149" t="s">
        <v>42594</v>
      </c>
      <c r="B3706" s="149" t="s">
        <v>35237</v>
      </c>
      <c r="C3706" s="149" t="s">
        <v>42595</v>
      </c>
      <c r="D3706" s="149" t="s">
        <v>246</v>
      </c>
      <c r="E3706" s="150">
        <v>2902.31</v>
      </c>
    </row>
    <row r="3707" spans="1:5" ht="51" customHeight="1">
      <c r="A3707" s="149" t="s">
        <v>42596</v>
      </c>
      <c r="B3707" s="149" t="s">
        <v>35237</v>
      </c>
      <c r="C3707" s="149" t="s">
        <v>42597</v>
      </c>
      <c r="D3707" s="149" t="s">
        <v>246</v>
      </c>
      <c r="E3707" s="150">
        <v>3326.14</v>
      </c>
    </row>
    <row r="3708" spans="1:5" ht="51" customHeight="1">
      <c r="A3708" s="149" t="s">
        <v>42598</v>
      </c>
      <c r="B3708" s="149" t="s">
        <v>35237</v>
      </c>
      <c r="C3708" s="149" t="s">
        <v>42599</v>
      </c>
      <c r="D3708" s="149" t="s">
        <v>246</v>
      </c>
      <c r="E3708" s="150">
        <v>4561.29</v>
      </c>
    </row>
    <row r="3709" spans="1:5" ht="51" customHeight="1">
      <c r="A3709" s="149" t="s">
        <v>42600</v>
      </c>
      <c r="B3709" s="149" t="s">
        <v>35237</v>
      </c>
      <c r="C3709" s="149" t="s">
        <v>42601</v>
      </c>
      <c r="D3709" s="149" t="s">
        <v>246</v>
      </c>
      <c r="E3709" s="150">
        <v>7877.45</v>
      </c>
    </row>
    <row r="3710" spans="1:5" ht="38.25" customHeight="1">
      <c r="A3710" s="149" t="s">
        <v>42602</v>
      </c>
      <c r="B3710" s="149" t="s">
        <v>35237</v>
      </c>
      <c r="C3710" s="149" t="s">
        <v>42603</v>
      </c>
      <c r="D3710" s="149" t="s">
        <v>246</v>
      </c>
      <c r="E3710" s="150">
        <v>793.66</v>
      </c>
    </row>
    <row r="3711" spans="1:5" ht="38.25" customHeight="1">
      <c r="A3711" s="149" t="s">
        <v>42604</v>
      </c>
      <c r="B3711" s="149" t="s">
        <v>35237</v>
      </c>
      <c r="C3711" s="149" t="s">
        <v>42605</v>
      </c>
      <c r="D3711" s="149" t="s">
        <v>246</v>
      </c>
      <c r="E3711" s="150">
        <v>873.24</v>
      </c>
    </row>
    <row r="3712" spans="1:5" ht="38.25" customHeight="1">
      <c r="A3712" s="149" t="s">
        <v>42606</v>
      </c>
      <c r="B3712" s="149" t="s">
        <v>35237</v>
      </c>
      <c r="C3712" s="149" t="s">
        <v>42607</v>
      </c>
      <c r="D3712" s="149" t="s">
        <v>246</v>
      </c>
      <c r="E3712" s="150">
        <v>1065.48</v>
      </c>
    </row>
    <row r="3713" spans="1:5" ht="51" customHeight="1">
      <c r="A3713" s="149" t="s">
        <v>42608</v>
      </c>
      <c r="B3713" s="149" t="s">
        <v>35237</v>
      </c>
      <c r="C3713" s="149" t="s">
        <v>42609</v>
      </c>
      <c r="D3713" s="149" t="s">
        <v>246</v>
      </c>
      <c r="E3713" s="150">
        <v>1300.8599999999999</v>
      </c>
    </row>
    <row r="3714" spans="1:5" ht="38.25" customHeight="1">
      <c r="A3714" s="149" t="s">
        <v>42610</v>
      </c>
      <c r="B3714" s="149" t="s">
        <v>35237</v>
      </c>
      <c r="C3714" s="149" t="s">
        <v>42611</v>
      </c>
      <c r="D3714" s="149" t="s">
        <v>246</v>
      </c>
      <c r="E3714" s="150">
        <v>1551.59</v>
      </c>
    </row>
    <row r="3715" spans="1:5" ht="38.25" customHeight="1">
      <c r="A3715" s="149" t="s">
        <v>42612</v>
      </c>
      <c r="B3715" s="149" t="s">
        <v>35237</v>
      </c>
      <c r="C3715" s="149" t="s">
        <v>42613</v>
      </c>
      <c r="D3715" s="149" t="s">
        <v>246</v>
      </c>
      <c r="E3715" s="150">
        <v>1877.24</v>
      </c>
    </row>
    <row r="3716" spans="1:5" ht="38.25" customHeight="1">
      <c r="A3716" s="149" t="s">
        <v>42614</v>
      </c>
      <c r="B3716" s="149" t="s">
        <v>35237</v>
      </c>
      <c r="C3716" s="149" t="s">
        <v>42615</v>
      </c>
      <c r="D3716" s="149" t="s">
        <v>246</v>
      </c>
      <c r="E3716" s="150">
        <v>2187.19</v>
      </c>
    </row>
    <row r="3717" spans="1:5" ht="38.25" customHeight="1">
      <c r="A3717" s="149" t="s">
        <v>42616</v>
      </c>
      <c r="B3717" s="149" t="s">
        <v>35237</v>
      </c>
      <c r="C3717" s="149" t="s">
        <v>42617</v>
      </c>
      <c r="D3717" s="149" t="s">
        <v>246</v>
      </c>
      <c r="E3717" s="150">
        <v>2481.21</v>
      </c>
    </row>
    <row r="3718" spans="1:5" ht="38.25" customHeight="1">
      <c r="A3718" s="149" t="s">
        <v>42618</v>
      </c>
      <c r="B3718" s="149" t="s">
        <v>35237</v>
      </c>
      <c r="C3718" s="149" t="s">
        <v>42619</v>
      </c>
      <c r="D3718" s="149" t="s">
        <v>246</v>
      </c>
      <c r="E3718" s="150">
        <v>2989.6</v>
      </c>
    </row>
    <row r="3719" spans="1:5" ht="38.25" customHeight="1">
      <c r="A3719" s="149" t="s">
        <v>42620</v>
      </c>
      <c r="B3719" s="149" t="s">
        <v>35237</v>
      </c>
      <c r="C3719" s="149" t="s">
        <v>42621</v>
      </c>
      <c r="D3719" s="149" t="s">
        <v>246</v>
      </c>
      <c r="E3719" s="150">
        <v>3230.49</v>
      </c>
    </row>
    <row r="3720" spans="1:5" ht="38.25" customHeight="1">
      <c r="A3720" s="149" t="s">
        <v>42622</v>
      </c>
      <c r="B3720" s="149" t="s">
        <v>35237</v>
      </c>
      <c r="C3720" s="149" t="s">
        <v>42623</v>
      </c>
      <c r="D3720" s="149" t="s">
        <v>246</v>
      </c>
      <c r="E3720" s="150">
        <v>3995.26</v>
      </c>
    </row>
    <row r="3721" spans="1:5" ht="51" customHeight="1">
      <c r="A3721" s="149" t="s">
        <v>42624</v>
      </c>
      <c r="B3721" s="149" t="s">
        <v>35237</v>
      </c>
      <c r="C3721" s="149" t="s">
        <v>42625</v>
      </c>
      <c r="D3721" s="149" t="s">
        <v>246</v>
      </c>
      <c r="E3721" s="150">
        <v>7839.83</v>
      </c>
    </row>
    <row r="3722" spans="1:5" ht="51" customHeight="1">
      <c r="A3722" s="149" t="s">
        <v>42626</v>
      </c>
      <c r="B3722" s="149" t="s">
        <v>35237</v>
      </c>
      <c r="C3722" s="149" t="s">
        <v>42627</v>
      </c>
      <c r="D3722" s="149" t="s">
        <v>246</v>
      </c>
      <c r="E3722" s="150">
        <v>9918.32</v>
      </c>
    </row>
    <row r="3723" spans="1:5" ht="51" customHeight="1">
      <c r="A3723" s="149" t="s">
        <v>42628</v>
      </c>
      <c r="B3723" s="149" t="s">
        <v>35237</v>
      </c>
      <c r="C3723" s="149" t="s">
        <v>42629</v>
      </c>
      <c r="D3723" s="149" t="s">
        <v>246</v>
      </c>
      <c r="E3723" s="150">
        <v>15086.41</v>
      </c>
    </row>
    <row r="3724" spans="1:5" ht="51" customHeight="1">
      <c r="A3724" s="149" t="s">
        <v>42630</v>
      </c>
      <c r="B3724" s="149" t="s">
        <v>35237</v>
      </c>
      <c r="C3724" s="149" t="s">
        <v>42631</v>
      </c>
      <c r="D3724" s="149" t="s">
        <v>246</v>
      </c>
      <c r="E3724" s="150">
        <v>16026.03</v>
      </c>
    </row>
    <row r="3725" spans="1:5" ht="51" customHeight="1">
      <c r="A3725" s="149" t="s">
        <v>42632</v>
      </c>
      <c r="B3725" s="149" t="s">
        <v>35237</v>
      </c>
      <c r="C3725" s="149" t="s">
        <v>42633</v>
      </c>
      <c r="D3725" s="149" t="s">
        <v>246</v>
      </c>
      <c r="E3725" s="150">
        <v>22139.18</v>
      </c>
    </row>
    <row r="3726" spans="1:5" ht="38.25" customHeight="1">
      <c r="A3726" s="149" t="s">
        <v>42634</v>
      </c>
      <c r="B3726" s="149" t="s">
        <v>35237</v>
      </c>
      <c r="C3726" s="149" t="s">
        <v>42635</v>
      </c>
      <c r="D3726" s="149" t="s">
        <v>246</v>
      </c>
      <c r="E3726" s="150">
        <v>793.66</v>
      </c>
    </row>
    <row r="3727" spans="1:5" ht="38.25" customHeight="1">
      <c r="A3727" s="149" t="s">
        <v>42636</v>
      </c>
      <c r="B3727" s="149" t="s">
        <v>35237</v>
      </c>
      <c r="C3727" s="149" t="s">
        <v>42637</v>
      </c>
      <c r="D3727" s="149" t="s">
        <v>246</v>
      </c>
      <c r="E3727" s="150">
        <v>873.24</v>
      </c>
    </row>
    <row r="3728" spans="1:5" ht="38.25" customHeight="1">
      <c r="A3728" s="149" t="s">
        <v>42638</v>
      </c>
      <c r="B3728" s="149" t="s">
        <v>35237</v>
      </c>
      <c r="C3728" s="149" t="s">
        <v>42639</v>
      </c>
      <c r="D3728" s="149" t="s">
        <v>246</v>
      </c>
      <c r="E3728" s="150">
        <v>1065.48</v>
      </c>
    </row>
    <row r="3729" spans="1:5" ht="38.25" customHeight="1">
      <c r="A3729" s="149" t="s">
        <v>42640</v>
      </c>
      <c r="B3729" s="149" t="s">
        <v>35237</v>
      </c>
      <c r="C3729" s="149" t="s">
        <v>42641</v>
      </c>
      <c r="D3729" s="149" t="s">
        <v>246</v>
      </c>
      <c r="E3729" s="150">
        <v>1301.22</v>
      </c>
    </row>
    <row r="3730" spans="1:5" ht="38.25" customHeight="1">
      <c r="A3730" s="149" t="s">
        <v>42642</v>
      </c>
      <c r="B3730" s="149" t="s">
        <v>35237</v>
      </c>
      <c r="C3730" s="149" t="s">
        <v>42643</v>
      </c>
      <c r="D3730" s="149" t="s">
        <v>246</v>
      </c>
      <c r="E3730" s="150">
        <v>1575.69</v>
      </c>
    </row>
    <row r="3731" spans="1:5" ht="38.25" customHeight="1">
      <c r="A3731" s="149" t="s">
        <v>42644</v>
      </c>
      <c r="B3731" s="149" t="s">
        <v>35237</v>
      </c>
      <c r="C3731" s="149" t="s">
        <v>42645</v>
      </c>
      <c r="D3731" s="149" t="s">
        <v>246</v>
      </c>
      <c r="E3731" s="150">
        <v>1897.01</v>
      </c>
    </row>
    <row r="3732" spans="1:5" ht="38.25" customHeight="1">
      <c r="A3732" s="149" t="s">
        <v>42646</v>
      </c>
      <c r="B3732" s="149" t="s">
        <v>35237</v>
      </c>
      <c r="C3732" s="149" t="s">
        <v>42647</v>
      </c>
      <c r="D3732" s="149" t="s">
        <v>246</v>
      </c>
      <c r="E3732" s="150">
        <v>2208.4699999999998</v>
      </c>
    </row>
    <row r="3733" spans="1:5" ht="38.25" customHeight="1">
      <c r="A3733" s="149" t="s">
        <v>42648</v>
      </c>
      <c r="B3733" s="149" t="s">
        <v>35237</v>
      </c>
      <c r="C3733" s="149" t="s">
        <v>42649</v>
      </c>
      <c r="D3733" s="149" t="s">
        <v>246</v>
      </c>
      <c r="E3733" s="150">
        <v>2582.4499999999998</v>
      </c>
    </row>
    <row r="3734" spans="1:5" ht="38.25" customHeight="1">
      <c r="A3734" s="149" t="s">
        <v>42650</v>
      </c>
      <c r="B3734" s="149" t="s">
        <v>35237</v>
      </c>
      <c r="C3734" s="149" t="s">
        <v>42651</v>
      </c>
      <c r="D3734" s="149" t="s">
        <v>246</v>
      </c>
      <c r="E3734" s="150">
        <v>3116.18</v>
      </c>
    </row>
    <row r="3735" spans="1:5" ht="38.25" customHeight="1">
      <c r="A3735" s="149" t="s">
        <v>42652</v>
      </c>
      <c r="B3735" s="149" t="s">
        <v>35237</v>
      </c>
      <c r="C3735" s="149" t="s">
        <v>42653</v>
      </c>
      <c r="D3735" s="149" t="s">
        <v>246</v>
      </c>
      <c r="E3735" s="150">
        <v>3566.28</v>
      </c>
    </row>
    <row r="3736" spans="1:5" ht="38.25" customHeight="1">
      <c r="A3736" s="149" t="s">
        <v>42654</v>
      </c>
      <c r="B3736" s="149" t="s">
        <v>35237</v>
      </c>
      <c r="C3736" s="149" t="s">
        <v>42655</v>
      </c>
      <c r="D3736" s="149" t="s">
        <v>246</v>
      </c>
      <c r="E3736" s="150">
        <v>4887.99</v>
      </c>
    </row>
    <row r="3737" spans="1:5" ht="38.25" customHeight="1">
      <c r="A3737" s="149" t="s">
        <v>42656</v>
      </c>
      <c r="B3737" s="149" t="s">
        <v>35237</v>
      </c>
      <c r="C3737" s="149" t="s">
        <v>42657</v>
      </c>
      <c r="D3737" s="149" t="s">
        <v>246</v>
      </c>
      <c r="E3737" s="150">
        <v>8375.34</v>
      </c>
    </row>
    <row r="3738" spans="1:5" ht="38.25" customHeight="1">
      <c r="A3738" s="149" t="s">
        <v>42658</v>
      </c>
      <c r="B3738" s="149" t="s">
        <v>35237</v>
      </c>
      <c r="C3738" s="149" t="s">
        <v>42659</v>
      </c>
      <c r="D3738" s="149" t="s">
        <v>81</v>
      </c>
      <c r="E3738" s="150">
        <v>263.12</v>
      </c>
    </row>
    <row r="3739" spans="1:5" ht="38.25" customHeight="1">
      <c r="A3739" s="149" t="s">
        <v>42660</v>
      </c>
      <c r="B3739" s="149" t="s">
        <v>35237</v>
      </c>
      <c r="C3739" s="149" t="s">
        <v>42661</v>
      </c>
      <c r="D3739" s="149" t="s">
        <v>81</v>
      </c>
      <c r="E3739" s="150">
        <v>277.64</v>
      </c>
    </row>
    <row r="3740" spans="1:5" ht="38.25" customHeight="1">
      <c r="A3740" s="149" t="s">
        <v>42662</v>
      </c>
      <c r="B3740" s="149" t="s">
        <v>35237</v>
      </c>
      <c r="C3740" s="149" t="s">
        <v>42663</v>
      </c>
      <c r="D3740" s="149" t="s">
        <v>81</v>
      </c>
      <c r="E3740" s="150">
        <v>354.42</v>
      </c>
    </row>
    <row r="3741" spans="1:5" ht="38.25" customHeight="1">
      <c r="A3741" s="149" t="s">
        <v>42664</v>
      </c>
      <c r="B3741" s="149" t="s">
        <v>35237</v>
      </c>
      <c r="C3741" s="149" t="s">
        <v>42665</v>
      </c>
      <c r="D3741" s="149" t="s">
        <v>81</v>
      </c>
      <c r="E3741" s="150">
        <v>460.1</v>
      </c>
    </row>
    <row r="3742" spans="1:5" ht="38.25" customHeight="1">
      <c r="A3742" s="149" t="s">
        <v>42666</v>
      </c>
      <c r="B3742" s="149" t="s">
        <v>35237</v>
      </c>
      <c r="C3742" s="149" t="s">
        <v>42667</v>
      </c>
      <c r="D3742" s="149" t="s">
        <v>81</v>
      </c>
      <c r="E3742" s="150">
        <v>589.4</v>
      </c>
    </row>
    <row r="3743" spans="1:5" ht="38.25" customHeight="1">
      <c r="A3743" s="149" t="s">
        <v>42668</v>
      </c>
      <c r="B3743" s="149" t="s">
        <v>35237</v>
      </c>
      <c r="C3743" s="149" t="s">
        <v>42669</v>
      </c>
      <c r="D3743" s="149" t="s">
        <v>81</v>
      </c>
      <c r="E3743" s="150">
        <v>706.81</v>
      </c>
    </row>
    <row r="3744" spans="1:5" ht="38.25" customHeight="1">
      <c r="A3744" s="149" t="s">
        <v>42670</v>
      </c>
      <c r="B3744" s="149" t="s">
        <v>35237</v>
      </c>
      <c r="C3744" s="149" t="s">
        <v>42671</v>
      </c>
      <c r="D3744" s="149" t="s">
        <v>81</v>
      </c>
      <c r="E3744" s="150">
        <v>829.97</v>
      </c>
    </row>
    <row r="3745" spans="1:5" ht="38.25" customHeight="1">
      <c r="A3745" s="149" t="s">
        <v>42672</v>
      </c>
      <c r="B3745" s="149" t="s">
        <v>35237</v>
      </c>
      <c r="C3745" s="149" t="s">
        <v>42673</v>
      </c>
      <c r="D3745" s="149" t="s">
        <v>81</v>
      </c>
      <c r="E3745" s="150">
        <v>914.31</v>
      </c>
    </row>
    <row r="3746" spans="1:5" ht="38.25" customHeight="1">
      <c r="A3746" s="149" t="s">
        <v>42674</v>
      </c>
      <c r="B3746" s="149" t="s">
        <v>35237</v>
      </c>
      <c r="C3746" s="149" t="s">
        <v>42675</v>
      </c>
      <c r="D3746" s="149" t="s">
        <v>81</v>
      </c>
      <c r="E3746" s="150">
        <v>1067.9100000000001</v>
      </c>
    </row>
    <row r="3747" spans="1:5" ht="38.25" customHeight="1">
      <c r="A3747" s="149" t="s">
        <v>42676</v>
      </c>
      <c r="B3747" s="149" t="s">
        <v>35237</v>
      </c>
      <c r="C3747" s="149" t="s">
        <v>42677</v>
      </c>
      <c r="D3747" s="149" t="s">
        <v>81</v>
      </c>
      <c r="E3747" s="150">
        <v>1197.9100000000001</v>
      </c>
    </row>
    <row r="3748" spans="1:5" ht="38.25" customHeight="1">
      <c r="A3748" s="149" t="s">
        <v>42678</v>
      </c>
      <c r="B3748" s="149" t="s">
        <v>35237</v>
      </c>
      <c r="C3748" s="149" t="s">
        <v>42679</v>
      </c>
      <c r="D3748" s="149" t="s">
        <v>81</v>
      </c>
      <c r="E3748" s="150">
        <v>1549.57</v>
      </c>
    </row>
    <row r="3749" spans="1:5" ht="38.25" customHeight="1">
      <c r="A3749" s="149" t="s">
        <v>42680</v>
      </c>
      <c r="B3749" s="149" t="s">
        <v>35237</v>
      </c>
      <c r="C3749" s="149" t="s">
        <v>42681</v>
      </c>
      <c r="D3749" s="149" t="s">
        <v>81</v>
      </c>
      <c r="E3749" s="150">
        <v>2100.48</v>
      </c>
    </row>
    <row r="3750" spans="1:5" ht="38.25" customHeight="1">
      <c r="A3750" s="149" t="s">
        <v>42682</v>
      </c>
      <c r="B3750" s="149" t="s">
        <v>35237</v>
      </c>
      <c r="C3750" s="149" t="s">
        <v>42683</v>
      </c>
      <c r="D3750" s="149" t="s">
        <v>81</v>
      </c>
      <c r="E3750" s="150">
        <v>2510.5500000000002</v>
      </c>
    </row>
    <row r="3751" spans="1:5" ht="38.25" customHeight="1">
      <c r="A3751" s="149" t="s">
        <v>42684</v>
      </c>
      <c r="B3751" s="149" t="s">
        <v>35237</v>
      </c>
      <c r="C3751" s="149" t="s">
        <v>42685</v>
      </c>
      <c r="D3751" s="149" t="s">
        <v>81</v>
      </c>
      <c r="E3751" s="150">
        <v>3871.06</v>
      </c>
    </row>
    <row r="3752" spans="1:5" ht="38.25" customHeight="1">
      <c r="A3752" s="149" t="s">
        <v>42686</v>
      </c>
      <c r="B3752" s="149" t="s">
        <v>35237</v>
      </c>
      <c r="C3752" s="149" t="s">
        <v>42687</v>
      </c>
      <c r="D3752" s="149" t="s">
        <v>81</v>
      </c>
      <c r="E3752" s="150">
        <v>4561.5600000000004</v>
      </c>
    </row>
    <row r="3753" spans="1:5" ht="38.25" customHeight="1">
      <c r="A3753" s="149" t="s">
        <v>42688</v>
      </c>
      <c r="B3753" s="149" t="s">
        <v>35237</v>
      </c>
      <c r="C3753" s="149" t="s">
        <v>42689</v>
      </c>
      <c r="D3753" s="149" t="s">
        <v>81</v>
      </c>
      <c r="E3753" s="150">
        <v>6066.48</v>
      </c>
    </row>
    <row r="3754" spans="1:5" ht="38.25" customHeight="1">
      <c r="A3754" s="149" t="s">
        <v>42690</v>
      </c>
      <c r="B3754" s="149" t="s">
        <v>35237</v>
      </c>
      <c r="C3754" s="149" t="s">
        <v>42691</v>
      </c>
      <c r="D3754" s="149" t="s">
        <v>81</v>
      </c>
      <c r="E3754" s="150">
        <v>263.12</v>
      </c>
    </row>
    <row r="3755" spans="1:5" ht="38.25" customHeight="1">
      <c r="A3755" s="149" t="s">
        <v>42692</v>
      </c>
      <c r="B3755" s="149" t="s">
        <v>35237</v>
      </c>
      <c r="C3755" s="149" t="s">
        <v>42693</v>
      </c>
      <c r="D3755" s="149" t="s">
        <v>81</v>
      </c>
      <c r="E3755" s="150">
        <v>278.04000000000002</v>
      </c>
    </row>
    <row r="3756" spans="1:5" ht="38.25" customHeight="1">
      <c r="A3756" s="149" t="s">
        <v>42694</v>
      </c>
      <c r="B3756" s="149" t="s">
        <v>35237</v>
      </c>
      <c r="C3756" s="149" t="s">
        <v>42695</v>
      </c>
      <c r="D3756" s="149" t="s">
        <v>81</v>
      </c>
      <c r="E3756" s="150">
        <v>354.42</v>
      </c>
    </row>
    <row r="3757" spans="1:5" ht="38.25" customHeight="1">
      <c r="A3757" s="149" t="s">
        <v>42696</v>
      </c>
      <c r="B3757" s="149" t="s">
        <v>35237</v>
      </c>
      <c r="C3757" s="149" t="s">
        <v>42697</v>
      </c>
      <c r="D3757" s="149" t="s">
        <v>81</v>
      </c>
      <c r="E3757" s="150">
        <v>460.1</v>
      </c>
    </row>
    <row r="3758" spans="1:5" ht="38.25" customHeight="1">
      <c r="A3758" s="149" t="s">
        <v>42698</v>
      </c>
      <c r="B3758" s="149" t="s">
        <v>35237</v>
      </c>
      <c r="C3758" s="149" t="s">
        <v>42699</v>
      </c>
      <c r="D3758" s="149" t="s">
        <v>81</v>
      </c>
      <c r="E3758" s="150">
        <v>589.44000000000005</v>
      </c>
    </row>
    <row r="3759" spans="1:5" ht="38.25" customHeight="1">
      <c r="A3759" s="149" t="s">
        <v>42700</v>
      </c>
      <c r="B3759" s="149" t="s">
        <v>35237</v>
      </c>
      <c r="C3759" s="149" t="s">
        <v>42701</v>
      </c>
      <c r="D3759" s="149" t="s">
        <v>81</v>
      </c>
      <c r="E3759" s="150">
        <v>706.81</v>
      </c>
    </row>
    <row r="3760" spans="1:5" ht="38.25" customHeight="1">
      <c r="A3760" s="149" t="s">
        <v>42702</v>
      </c>
      <c r="B3760" s="149" t="s">
        <v>35237</v>
      </c>
      <c r="C3760" s="149" t="s">
        <v>42703</v>
      </c>
      <c r="D3760" s="149" t="s">
        <v>81</v>
      </c>
      <c r="E3760" s="150">
        <v>829.96</v>
      </c>
    </row>
    <row r="3761" spans="1:5" ht="38.25" customHeight="1">
      <c r="A3761" s="149" t="s">
        <v>42704</v>
      </c>
      <c r="B3761" s="149" t="s">
        <v>35237</v>
      </c>
      <c r="C3761" s="149" t="s">
        <v>42705</v>
      </c>
      <c r="D3761" s="149" t="s">
        <v>81</v>
      </c>
      <c r="E3761" s="150">
        <v>914.31</v>
      </c>
    </row>
    <row r="3762" spans="1:5" ht="38.25" customHeight="1">
      <c r="A3762" s="149" t="s">
        <v>42706</v>
      </c>
      <c r="B3762" s="149" t="s">
        <v>35237</v>
      </c>
      <c r="C3762" s="149" t="s">
        <v>42707</v>
      </c>
      <c r="D3762" s="149" t="s">
        <v>81</v>
      </c>
      <c r="E3762" s="150">
        <v>1067.92</v>
      </c>
    </row>
    <row r="3763" spans="1:5" ht="38.25" customHeight="1">
      <c r="A3763" s="149" t="s">
        <v>42708</v>
      </c>
      <c r="B3763" s="149" t="s">
        <v>35237</v>
      </c>
      <c r="C3763" s="149" t="s">
        <v>42709</v>
      </c>
      <c r="D3763" s="149" t="s">
        <v>81</v>
      </c>
      <c r="E3763" s="150">
        <v>1197.92</v>
      </c>
    </row>
    <row r="3764" spans="1:5" ht="38.25" customHeight="1">
      <c r="A3764" s="149" t="s">
        <v>42710</v>
      </c>
      <c r="B3764" s="149" t="s">
        <v>35237</v>
      </c>
      <c r="C3764" s="149" t="s">
        <v>42711</v>
      </c>
      <c r="D3764" s="149" t="s">
        <v>81</v>
      </c>
      <c r="E3764" s="150">
        <v>1700.71</v>
      </c>
    </row>
    <row r="3765" spans="1:5" ht="38.25" customHeight="1">
      <c r="A3765" s="149" t="s">
        <v>42712</v>
      </c>
      <c r="B3765" s="149" t="s">
        <v>35237</v>
      </c>
      <c r="C3765" s="149" t="s">
        <v>42713</v>
      </c>
      <c r="D3765" s="149" t="s">
        <v>81</v>
      </c>
      <c r="E3765" s="150">
        <v>2720.57</v>
      </c>
    </row>
    <row r="3766" spans="1:5" ht="51" customHeight="1">
      <c r="A3766" s="149" t="s">
        <v>42714</v>
      </c>
      <c r="B3766" s="149" t="s">
        <v>35237</v>
      </c>
      <c r="C3766" s="149" t="s">
        <v>42715</v>
      </c>
      <c r="D3766" s="149" t="s">
        <v>246</v>
      </c>
      <c r="E3766" s="150">
        <v>1083.47</v>
      </c>
    </row>
    <row r="3767" spans="1:5" ht="51" customHeight="1">
      <c r="A3767" s="149" t="s">
        <v>42716</v>
      </c>
      <c r="B3767" s="149" t="s">
        <v>35237</v>
      </c>
      <c r="C3767" s="149" t="s">
        <v>42717</v>
      </c>
      <c r="D3767" s="149" t="s">
        <v>246</v>
      </c>
      <c r="E3767" s="150">
        <v>1205.6500000000001</v>
      </c>
    </row>
    <row r="3768" spans="1:5" ht="51" customHeight="1">
      <c r="A3768" s="149" t="s">
        <v>42718</v>
      </c>
      <c r="B3768" s="149" t="s">
        <v>35237</v>
      </c>
      <c r="C3768" s="149" t="s">
        <v>42719</v>
      </c>
      <c r="D3768" s="149" t="s">
        <v>246</v>
      </c>
      <c r="E3768" s="150">
        <v>1490.45</v>
      </c>
    </row>
    <row r="3769" spans="1:5" ht="51" customHeight="1">
      <c r="A3769" s="149" t="s">
        <v>42720</v>
      </c>
      <c r="B3769" s="149" t="s">
        <v>35237</v>
      </c>
      <c r="C3769" s="149" t="s">
        <v>42721</v>
      </c>
      <c r="D3769" s="149" t="s">
        <v>246</v>
      </c>
      <c r="E3769" s="150">
        <v>1793.93</v>
      </c>
    </row>
    <row r="3770" spans="1:5" ht="51" customHeight="1">
      <c r="A3770" s="149" t="s">
        <v>42722</v>
      </c>
      <c r="B3770" s="149" t="s">
        <v>35237</v>
      </c>
      <c r="C3770" s="149" t="s">
        <v>42723</v>
      </c>
      <c r="D3770" s="149" t="s">
        <v>246</v>
      </c>
      <c r="E3770" s="150">
        <v>2132.91</v>
      </c>
    </row>
    <row r="3771" spans="1:5" ht="51" customHeight="1">
      <c r="A3771" s="149" t="s">
        <v>42724</v>
      </c>
      <c r="B3771" s="149" t="s">
        <v>35237</v>
      </c>
      <c r="C3771" s="149" t="s">
        <v>42725</v>
      </c>
      <c r="D3771" s="149" t="s">
        <v>246</v>
      </c>
      <c r="E3771" s="150">
        <v>2606.56</v>
      </c>
    </row>
    <row r="3772" spans="1:5" ht="51" customHeight="1">
      <c r="A3772" s="149" t="s">
        <v>42726</v>
      </c>
      <c r="B3772" s="149" t="s">
        <v>35237</v>
      </c>
      <c r="C3772" s="149" t="s">
        <v>42727</v>
      </c>
      <c r="D3772" s="149" t="s">
        <v>246</v>
      </c>
      <c r="E3772" s="150">
        <v>3045.71</v>
      </c>
    </row>
    <row r="3773" spans="1:5" ht="51" customHeight="1">
      <c r="A3773" s="149" t="s">
        <v>42728</v>
      </c>
      <c r="B3773" s="149" t="s">
        <v>35237</v>
      </c>
      <c r="C3773" s="149" t="s">
        <v>42729</v>
      </c>
      <c r="D3773" s="149" t="s">
        <v>246</v>
      </c>
      <c r="E3773" s="150">
        <v>3437.65</v>
      </c>
    </row>
    <row r="3774" spans="1:5" ht="51" customHeight="1">
      <c r="A3774" s="149" t="s">
        <v>42730</v>
      </c>
      <c r="B3774" s="149" t="s">
        <v>35237</v>
      </c>
      <c r="C3774" s="149" t="s">
        <v>42731</v>
      </c>
      <c r="D3774" s="149" t="s">
        <v>246</v>
      </c>
      <c r="E3774" s="150">
        <v>4191.66</v>
      </c>
    </row>
    <row r="3775" spans="1:5" ht="51" customHeight="1">
      <c r="A3775" s="149" t="s">
        <v>42732</v>
      </c>
      <c r="B3775" s="149" t="s">
        <v>35237</v>
      </c>
      <c r="C3775" s="149" t="s">
        <v>42733</v>
      </c>
      <c r="D3775" s="149" t="s">
        <v>246</v>
      </c>
      <c r="E3775" s="150">
        <v>4473.3</v>
      </c>
    </row>
    <row r="3776" spans="1:5" ht="51" customHeight="1">
      <c r="A3776" s="149" t="s">
        <v>42734</v>
      </c>
      <c r="B3776" s="149" t="s">
        <v>35237</v>
      </c>
      <c r="C3776" s="149" t="s">
        <v>42735</v>
      </c>
      <c r="D3776" s="149" t="s">
        <v>246</v>
      </c>
      <c r="E3776" s="150">
        <v>5445.39</v>
      </c>
    </row>
    <row r="3777" spans="1:5" ht="51" customHeight="1">
      <c r="A3777" s="149" t="s">
        <v>42736</v>
      </c>
      <c r="B3777" s="149" t="s">
        <v>35237</v>
      </c>
      <c r="C3777" s="149" t="s">
        <v>42737</v>
      </c>
      <c r="D3777" s="149" t="s">
        <v>246</v>
      </c>
      <c r="E3777" s="150">
        <v>11959.84</v>
      </c>
    </row>
    <row r="3778" spans="1:5" ht="51" customHeight="1">
      <c r="A3778" s="149" t="s">
        <v>42738</v>
      </c>
      <c r="B3778" s="149" t="s">
        <v>35237</v>
      </c>
      <c r="C3778" s="149" t="s">
        <v>42739</v>
      </c>
      <c r="D3778" s="149" t="s">
        <v>246</v>
      </c>
      <c r="E3778" s="150">
        <v>15179.91</v>
      </c>
    </row>
    <row r="3779" spans="1:5" ht="51" customHeight="1">
      <c r="A3779" s="149" t="s">
        <v>42740</v>
      </c>
      <c r="B3779" s="149" t="s">
        <v>35237</v>
      </c>
      <c r="C3779" s="149" t="s">
        <v>42741</v>
      </c>
      <c r="D3779" s="149" t="s">
        <v>246</v>
      </c>
      <c r="E3779" s="150">
        <v>21999.9</v>
      </c>
    </row>
    <row r="3780" spans="1:5" ht="51" customHeight="1">
      <c r="A3780" s="149" t="s">
        <v>42742</v>
      </c>
      <c r="B3780" s="149" t="s">
        <v>35237</v>
      </c>
      <c r="C3780" s="149" t="s">
        <v>42743</v>
      </c>
      <c r="D3780" s="149" t="s">
        <v>246</v>
      </c>
      <c r="E3780" s="150">
        <v>22864.85</v>
      </c>
    </row>
    <row r="3781" spans="1:5" ht="51" customHeight="1">
      <c r="A3781" s="149" t="s">
        <v>42744</v>
      </c>
      <c r="B3781" s="149" t="s">
        <v>35237</v>
      </c>
      <c r="C3781" s="149" t="s">
        <v>42745</v>
      </c>
      <c r="D3781" s="149" t="s">
        <v>246</v>
      </c>
      <c r="E3781" s="150">
        <v>32769.31</v>
      </c>
    </row>
    <row r="3782" spans="1:5" ht="51" customHeight="1">
      <c r="A3782" s="149" t="s">
        <v>42746</v>
      </c>
      <c r="B3782" s="149" t="s">
        <v>35237</v>
      </c>
      <c r="C3782" s="149" t="s">
        <v>42747</v>
      </c>
      <c r="D3782" s="149" t="s">
        <v>246</v>
      </c>
      <c r="E3782" s="150">
        <v>1083.47</v>
      </c>
    </row>
    <row r="3783" spans="1:5" ht="51" customHeight="1">
      <c r="A3783" s="149" t="s">
        <v>42748</v>
      </c>
      <c r="B3783" s="149" t="s">
        <v>35237</v>
      </c>
      <c r="C3783" s="149" t="s">
        <v>42749</v>
      </c>
      <c r="D3783" s="149" t="s">
        <v>246</v>
      </c>
      <c r="E3783" s="150">
        <v>1205.6500000000001</v>
      </c>
    </row>
    <row r="3784" spans="1:5" ht="51" customHeight="1">
      <c r="A3784" s="149" t="s">
        <v>42750</v>
      </c>
      <c r="B3784" s="149" t="s">
        <v>35237</v>
      </c>
      <c r="C3784" s="149" t="s">
        <v>42751</v>
      </c>
      <c r="D3784" s="149" t="s">
        <v>246</v>
      </c>
      <c r="E3784" s="150">
        <v>1490.45</v>
      </c>
    </row>
    <row r="3785" spans="1:5" ht="51" customHeight="1">
      <c r="A3785" s="149" t="s">
        <v>42752</v>
      </c>
      <c r="B3785" s="149" t="s">
        <v>35237</v>
      </c>
      <c r="C3785" s="149" t="s">
        <v>42753</v>
      </c>
      <c r="D3785" s="149" t="s">
        <v>246</v>
      </c>
      <c r="E3785" s="150">
        <v>1794.64</v>
      </c>
    </row>
    <row r="3786" spans="1:5" ht="51" customHeight="1">
      <c r="A3786" s="149" t="s">
        <v>42754</v>
      </c>
      <c r="B3786" s="149" t="s">
        <v>35237</v>
      </c>
      <c r="C3786" s="149" t="s">
        <v>42755</v>
      </c>
      <c r="D3786" s="149" t="s">
        <v>246</v>
      </c>
      <c r="E3786" s="150">
        <v>2181.11</v>
      </c>
    </row>
    <row r="3787" spans="1:5" ht="51" customHeight="1">
      <c r="A3787" s="149" t="s">
        <v>42756</v>
      </c>
      <c r="B3787" s="149" t="s">
        <v>35237</v>
      </c>
      <c r="C3787" s="149" t="s">
        <v>42757</v>
      </c>
      <c r="D3787" s="149" t="s">
        <v>246</v>
      </c>
      <c r="E3787" s="150">
        <v>2646.09</v>
      </c>
    </row>
    <row r="3788" spans="1:5" ht="51" customHeight="1">
      <c r="A3788" s="149" t="s">
        <v>42758</v>
      </c>
      <c r="B3788" s="149" t="s">
        <v>35237</v>
      </c>
      <c r="C3788" s="149" t="s">
        <v>42759</v>
      </c>
      <c r="D3788" s="149" t="s">
        <v>246</v>
      </c>
      <c r="E3788" s="150">
        <v>3088.27</v>
      </c>
    </row>
    <row r="3789" spans="1:5" ht="51" customHeight="1">
      <c r="A3789" s="149" t="s">
        <v>42760</v>
      </c>
      <c r="B3789" s="149" t="s">
        <v>35237</v>
      </c>
      <c r="C3789" s="149" t="s">
        <v>42761</v>
      </c>
      <c r="D3789" s="149" t="s">
        <v>246</v>
      </c>
      <c r="E3789" s="150">
        <v>3640.17</v>
      </c>
    </row>
    <row r="3790" spans="1:5" ht="51" customHeight="1">
      <c r="A3790" s="149" t="s">
        <v>42762</v>
      </c>
      <c r="B3790" s="149" t="s">
        <v>35237</v>
      </c>
      <c r="C3790" s="149" t="s">
        <v>42763</v>
      </c>
      <c r="D3790" s="149" t="s">
        <v>246</v>
      </c>
      <c r="E3790" s="150">
        <v>4440.3999999999996</v>
      </c>
    </row>
    <row r="3791" spans="1:5" ht="51" customHeight="1">
      <c r="A3791" s="149" t="s">
        <v>42764</v>
      </c>
      <c r="B3791" s="149" t="s">
        <v>35237</v>
      </c>
      <c r="C3791" s="149" t="s">
        <v>42765</v>
      </c>
      <c r="D3791" s="149" t="s">
        <v>246</v>
      </c>
      <c r="E3791" s="150">
        <v>5149.3999999999996</v>
      </c>
    </row>
    <row r="3792" spans="1:5" ht="51" customHeight="1">
      <c r="A3792" s="149" t="s">
        <v>42766</v>
      </c>
      <c r="B3792" s="149" t="s">
        <v>35237</v>
      </c>
      <c r="C3792" s="149" t="s">
        <v>42767</v>
      </c>
      <c r="D3792" s="149" t="s">
        <v>246</v>
      </c>
      <c r="E3792" s="150">
        <v>7026.32</v>
      </c>
    </row>
    <row r="3793" spans="1:5" ht="38.25" customHeight="1">
      <c r="A3793" s="149" t="s">
        <v>42768</v>
      </c>
      <c r="B3793" s="149" t="s">
        <v>35237</v>
      </c>
      <c r="C3793" s="149" t="s">
        <v>42769</v>
      </c>
      <c r="D3793" s="149" t="s">
        <v>246</v>
      </c>
      <c r="E3793" s="150">
        <v>12280.01</v>
      </c>
    </row>
    <row r="3794" spans="1:5" ht="38.25" customHeight="1">
      <c r="A3794" s="149" t="s">
        <v>42770</v>
      </c>
      <c r="B3794" s="149" t="s">
        <v>35237</v>
      </c>
      <c r="C3794" s="149" t="s">
        <v>42771</v>
      </c>
      <c r="D3794" s="149" t="s">
        <v>246</v>
      </c>
      <c r="E3794" s="150">
        <v>17061.78</v>
      </c>
    </row>
    <row r="3795" spans="1:5" ht="38.25" customHeight="1">
      <c r="A3795" s="149" t="s">
        <v>42772</v>
      </c>
      <c r="B3795" s="149" t="s">
        <v>35237</v>
      </c>
      <c r="C3795" s="149" t="s">
        <v>42773</v>
      </c>
      <c r="D3795" s="149" t="s">
        <v>246</v>
      </c>
      <c r="E3795" s="150">
        <v>24098.91</v>
      </c>
    </row>
    <row r="3796" spans="1:5" ht="51" customHeight="1">
      <c r="A3796" s="149" t="s">
        <v>42774</v>
      </c>
      <c r="B3796" s="149" t="s">
        <v>35237</v>
      </c>
      <c r="C3796" s="149" t="s">
        <v>42775</v>
      </c>
      <c r="D3796" s="149" t="s">
        <v>246</v>
      </c>
      <c r="E3796" s="150">
        <v>24587.87</v>
      </c>
    </row>
    <row r="3797" spans="1:5" ht="51" customHeight="1">
      <c r="A3797" s="149" t="s">
        <v>42776</v>
      </c>
      <c r="B3797" s="149" t="s">
        <v>35237</v>
      </c>
      <c r="C3797" s="149" t="s">
        <v>42777</v>
      </c>
      <c r="D3797" s="149" t="s">
        <v>246</v>
      </c>
      <c r="E3797" s="150">
        <v>36851.18</v>
      </c>
    </row>
    <row r="3798" spans="1:5" ht="51" customHeight="1">
      <c r="A3798" s="149" t="s">
        <v>42778</v>
      </c>
      <c r="B3798" s="149" t="s">
        <v>35237</v>
      </c>
      <c r="C3798" s="149" t="s">
        <v>42779</v>
      </c>
      <c r="D3798" s="149" t="s">
        <v>246</v>
      </c>
      <c r="E3798" s="150">
        <v>21900.67</v>
      </c>
    </row>
    <row r="3799" spans="1:5" ht="38.25" customHeight="1">
      <c r="A3799" s="149" t="s">
        <v>42780</v>
      </c>
      <c r="B3799" s="149" t="s">
        <v>35237</v>
      </c>
      <c r="C3799" s="149" t="s">
        <v>42781</v>
      </c>
      <c r="D3799" s="149" t="s">
        <v>246</v>
      </c>
      <c r="E3799" s="150">
        <v>24228.2</v>
      </c>
    </row>
    <row r="3800" spans="1:5" ht="51" customHeight="1">
      <c r="A3800" s="149" t="s">
        <v>42782</v>
      </c>
      <c r="B3800" s="149" t="s">
        <v>35237</v>
      </c>
      <c r="C3800" s="149" t="s">
        <v>42783</v>
      </c>
      <c r="D3800" s="149" t="s">
        <v>246</v>
      </c>
      <c r="E3800" s="150">
        <v>31134.35</v>
      </c>
    </row>
    <row r="3801" spans="1:5" ht="51" customHeight="1">
      <c r="A3801" s="149" t="s">
        <v>42784</v>
      </c>
      <c r="B3801" s="149" t="s">
        <v>35237</v>
      </c>
      <c r="C3801" s="149" t="s">
        <v>42785</v>
      </c>
      <c r="D3801" s="149" t="s">
        <v>246</v>
      </c>
      <c r="E3801" s="150">
        <v>42616.59</v>
      </c>
    </row>
    <row r="3802" spans="1:5" ht="38.25" customHeight="1">
      <c r="A3802" s="149" t="s">
        <v>42786</v>
      </c>
      <c r="B3802" s="149" t="s">
        <v>35237</v>
      </c>
      <c r="C3802" s="149" t="s">
        <v>42787</v>
      </c>
      <c r="D3802" s="149" t="s">
        <v>246</v>
      </c>
      <c r="E3802" s="150">
        <v>32418.9</v>
      </c>
    </row>
    <row r="3803" spans="1:5" ht="38.25" customHeight="1">
      <c r="A3803" s="149" t="s">
        <v>42788</v>
      </c>
      <c r="B3803" s="149" t="s">
        <v>35237</v>
      </c>
      <c r="C3803" s="149" t="s">
        <v>42789</v>
      </c>
      <c r="D3803" s="149" t="s">
        <v>246</v>
      </c>
      <c r="E3803" s="150">
        <v>35075.89</v>
      </c>
    </row>
    <row r="3804" spans="1:5" ht="51" customHeight="1">
      <c r="A3804" s="149" t="s">
        <v>42790</v>
      </c>
      <c r="B3804" s="149" t="s">
        <v>35237</v>
      </c>
      <c r="C3804" s="149" t="s">
        <v>42791</v>
      </c>
      <c r="D3804" s="149" t="s">
        <v>246</v>
      </c>
      <c r="E3804" s="150">
        <v>41537.29</v>
      </c>
    </row>
    <row r="3805" spans="1:5" ht="51" customHeight="1">
      <c r="A3805" s="149" t="s">
        <v>42792</v>
      </c>
      <c r="B3805" s="149" t="s">
        <v>35237</v>
      </c>
      <c r="C3805" s="149" t="s">
        <v>42793</v>
      </c>
      <c r="D3805" s="149" t="s">
        <v>246</v>
      </c>
      <c r="E3805" s="150">
        <v>53471.199999999997</v>
      </c>
    </row>
    <row r="3806" spans="1:5" ht="38.25" customHeight="1">
      <c r="A3806" s="149" t="s">
        <v>42794</v>
      </c>
      <c r="B3806" s="149" t="s">
        <v>35237</v>
      </c>
      <c r="C3806" s="149" t="s">
        <v>42795</v>
      </c>
      <c r="D3806" s="149" t="s">
        <v>246</v>
      </c>
      <c r="E3806" s="150">
        <v>785.86</v>
      </c>
    </row>
    <row r="3807" spans="1:5" ht="38.25" customHeight="1">
      <c r="A3807" s="149" t="s">
        <v>42796</v>
      </c>
      <c r="B3807" s="149" t="s">
        <v>35237</v>
      </c>
      <c r="C3807" s="149" t="s">
        <v>42797</v>
      </c>
      <c r="D3807" s="149" t="s">
        <v>246</v>
      </c>
      <c r="E3807" s="150">
        <v>859.34</v>
      </c>
    </row>
    <row r="3808" spans="1:5" ht="38.25" customHeight="1">
      <c r="A3808" s="149" t="s">
        <v>42798</v>
      </c>
      <c r="B3808" s="149" t="s">
        <v>35237</v>
      </c>
      <c r="C3808" s="149" t="s">
        <v>42799</v>
      </c>
      <c r="D3808" s="149" t="s">
        <v>246</v>
      </c>
      <c r="E3808" s="150">
        <v>1053.08</v>
      </c>
    </row>
    <row r="3809" spans="1:5" ht="38.25" customHeight="1">
      <c r="A3809" s="149" t="s">
        <v>42800</v>
      </c>
      <c r="B3809" s="149" t="s">
        <v>35237</v>
      </c>
      <c r="C3809" s="149" t="s">
        <v>42801</v>
      </c>
      <c r="D3809" s="149" t="s">
        <v>246</v>
      </c>
      <c r="E3809" s="150">
        <v>1270.6300000000001</v>
      </c>
    </row>
    <row r="3810" spans="1:5" ht="38.25" customHeight="1">
      <c r="A3810" s="149" t="s">
        <v>42802</v>
      </c>
      <c r="B3810" s="149" t="s">
        <v>35237</v>
      </c>
      <c r="C3810" s="149" t="s">
        <v>42803</v>
      </c>
      <c r="D3810" s="149" t="s">
        <v>246</v>
      </c>
      <c r="E3810" s="150">
        <v>1511.29</v>
      </c>
    </row>
    <row r="3811" spans="1:5" ht="38.25" customHeight="1">
      <c r="A3811" s="149" t="s">
        <v>42804</v>
      </c>
      <c r="B3811" s="149" t="s">
        <v>35237</v>
      </c>
      <c r="C3811" s="149" t="s">
        <v>42805</v>
      </c>
      <c r="D3811" s="149" t="s">
        <v>246</v>
      </c>
      <c r="E3811" s="150">
        <v>1815.09</v>
      </c>
    </row>
    <row r="3812" spans="1:5" ht="38.25" customHeight="1">
      <c r="A3812" s="149" t="s">
        <v>42806</v>
      </c>
      <c r="B3812" s="149" t="s">
        <v>35237</v>
      </c>
      <c r="C3812" s="149" t="s">
        <v>42807</v>
      </c>
      <c r="D3812" s="149" t="s">
        <v>246</v>
      </c>
      <c r="E3812" s="150">
        <v>2109.1999999999998</v>
      </c>
    </row>
    <row r="3813" spans="1:5" ht="38.25" customHeight="1">
      <c r="A3813" s="149" t="s">
        <v>42808</v>
      </c>
      <c r="B3813" s="149" t="s">
        <v>35237</v>
      </c>
      <c r="C3813" s="149" t="s">
        <v>42809</v>
      </c>
      <c r="D3813" s="149" t="s">
        <v>246</v>
      </c>
      <c r="E3813" s="150">
        <v>2402.83</v>
      </c>
    </row>
    <row r="3814" spans="1:5" ht="38.25" customHeight="1">
      <c r="A3814" s="149" t="s">
        <v>42810</v>
      </c>
      <c r="B3814" s="149" t="s">
        <v>35237</v>
      </c>
      <c r="C3814" s="149" t="s">
        <v>42811</v>
      </c>
      <c r="D3814" s="149" t="s">
        <v>246</v>
      </c>
      <c r="E3814" s="150">
        <v>2862.9</v>
      </c>
    </row>
    <row r="3815" spans="1:5" ht="38.25" customHeight="1">
      <c r="A3815" s="149" t="s">
        <v>42812</v>
      </c>
      <c r="B3815" s="149" t="s">
        <v>35237</v>
      </c>
      <c r="C3815" s="149" t="s">
        <v>42813</v>
      </c>
      <c r="D3815" s="149" t="s">
        <v>246</v>
      </c>
      <c r="E3815" s="150">
        <v>3084.57</v>
      </c>
    </row>
    <row r="3816" spans="1:5" ht="38.25" customHeight="1">
      <c r="A3816" s="149" t="s">
        <v>42814</v>
      </c>
      <c r="B3816" s="149" t="s">
        <v>35237</v>
      </c>
      <c r="C3816" s="149" t="s">
        <v>42815</v>
      </c>
      <c r="D3816" s="149" t="s">
        <v>246</v>
      </c>
      <c r="E3816" s="150">
        <v>3809.98</v>
      </c>
    </row>
    <row r="3817" spans="1:5" ht="38.25" customHeight="1">
      <c r="A3817" s="149" t="s">
        <v>42816</v>
      </c>
      <c r="B3817" s="149" t="s">
        <v>35237</v>
      </c>
      <c r="C3817" s="149" t="s">
        <v>42817</v>
      </c>
      <c r="D3817" s="149" t="s">
        <v>246</v>
      </c>
      <c r="E3817" s="150">
        <v>7510.16</v>
      </c>
    </row>
    <row r="3818" spans="1:5" ht="38.25" customHeight="1">
      <c r="A3818" s="149" t="s">
        <v>42818</v>
      </c>
      <c r="B3818" s="149" t="s">
        <v>35237</v>
      </c>
      <c r="C3818" s="149" t="s">
        <v>42819</v>
      </c>
      <c r="D3818" s="149" t="s">
        <v>246</v>
      </c>
      <c r="E3818" s="150">
        <v>9497.5400000000009</v>
      </c>
    </row>
    <row r="3819" spans="1:5" ht="38.25" customHeight="1">
      <c r="A3819" s="149" t="s">
        <v>42820</v>
      </c>
      <c r="B3819" s="149" t="s">
        <v>35237</v>
      </c>
      <c r="C3819" s="149" t="s">
        <v>42821</v>
      </c>
      <c r="D3819" s="149" t="s">
        <v>246</v>
      </c>
      <c r="E3819" s="150">
        <v>14562.72</v>
      </c>
    </row>
    <row r="3820" spans="1:5" ht="38.25" customHeight="1">
      <c r="A3820" s="149" t="s">
        <v>42822</v>
      </c>
      <c r="B3820" s="149" t="s">
        <v>35237</v>
      </c>
      <c r="C3820" s="149" t="s">
        <v>42823</v>
      </c>
      <c r="D3820" s="149" t="s">
        <v>246</v>
      </c>
      <c r="E3820" s="150">
        <v>15361.29</v>
      </c>
    </row>
    <row r="3821" spans="1:5" ht="38.25" customHeight="1">
      <c r="A3821" s="149" t="s">
        <v>42824</v>
      </c>
      <c r="B3821" s="149" t="s">
        <v>35237</v>
      </c>
      <c r="C3821" s="149" t="s">
        <v>42825</v>
      </c>
      <c r="D3821" s="149" t="s">
        <v>246</v>
      </c>
      <c r="E3821" s="150">
        <v>21121.119999999999</v>
      </c>
    </row>
    <row r="3822" spans="1:5" ht="38.25" customHeight="1">
      <c r="A3822" s="149" t="s">
        <v>42826</v>
      </c>
      <c r="B3822" s="149" t="s">
        <v>35237</v>
      </c>
      <c r="C3822" s="149" t="s">
        <v>42827</v>
      </c>
      <c r="D3822" s="149" t="s">
        <v>246</v>
      </c>
      <c r="E3822" s="150">
        <v>785.86</v>
      </c>
    </row>
    <row r="3823" spans="1:5" ht="38.25" customHeight="1">
      <c r="A3823" s="149" t="s">
        <v>42828</v>
      </c>
      <c r="B3823" s="149" t="s">
        <v>35237</v>
      </c>
      <c r="C3823" s="149" t="s">
        <v>42829</v>
      </c>
      <c r="D3823" s="149" t="s">
        <v>246</v>
      </c>
      <c r="E3823" s="150">
        <v>859.34</v>
      </c>
    </row>
    <row r="3824" spans="1:5" ht="38.25" customHeight="1">
      <c r="A3824" s="149" t="s">
        <v>42830</v>
      </c>
      <c r="B3824" s="149" t="s">
        <v>35237</v>
      </c>
      <c r="C3824" s="149" t="s">
        <v>42831</v>
      </c>
      <c r="D3824" s="149" t="s">
        <v>246</v>
      </c>
      <c r="E3824" s="150">
        <v>1053.08</v>
      </c>
    </row>
    <row r="3825" spans="1:5" ht="38.25" customHeight="1">
      <c r="A3825" s="149" t="s">
        <v>42832</v>
      </c>
      <c r="B3825" s="149" t="s">
        <v>35237</v>
      </c>
      <c r="C3825" s="149" t="s">
        <v>42833</v>
      </c>
      <c r="D3825" s="149" t="s">
        <v>246</v>
      </c>
      <c r="E3825" s="150">
        <v>1270.99</v>
      </c>
    </row>
    <row r="3826" spans="1:5" ht="38.25" customHeight="1">
      <c r="A3826" s="149" t="s">
        <v>42834</v>
      </c>
      <c r="B3826" s="149" t="s">
        <v>35237</v>
      </c>
      <c r="C3826" s="149" t="s">
        <v>42835</v>
      </c>
      <c r="D3826" s="149" t="s">
        <v>246</v>
      </c>
      <c r="E3826" s="150">
        <v>1535.39</v>
      </c>
    </row>
    <row r="3827" spans="1:5" ht="38.25" customHeight="1">
      <c r="A3827" s="149" t="s">
        <v>42836</v>
      </c>
      <c r="B3827" s="149" t="s">
        <v>35237</v>
      </c>
      <c r="C3827" s="149" t="s">
        <v>42837</v>
      </c>
      <c r="D3827" s="149" t="s">
        <v>246</v>
      </c>
      <c r="E3827" s="150">
        <v>1834.85</v>
      </c>
    </row>
    <row r="3828" spans="1:5" ht="38.25" customHeight="1">
      <c r="A3828" s="149" t="s">
        <v>42838</v>
      </c>
      <c r="B3828" s="149" t="s">
        <v>35237</v>
      </c>
      <c r="C3828" s="149" t="s">
        <v>42839</v>
      </c>
      <c r="D3828" s="149" t="s">
        <v>246</v>
      </c>
      <c r="E3828" s="150">
        <v>2130.48</v>
      </c>
    </row>
    <row r="3829" spans="1:5" ht="38.25" customHeight="1">
      <c r="A3829" s="149" t="s">
        <v>42840</v>
      </c>
      <c r="B3829" s="149" t="s">
        <v>35237</v>
      </c>
      <c r="C3829" s="149" t="s">
        <v>42841</v>
      </c>
      <c r="D3829" s="149" t="s">
        <v>246</v>
      </c>
      <c r="E3829" s="150">
        <v>2504.06</v>
      </c>
    </row>
    <row r="3830" spans="1:5" ht="38.25" customHeight="1">
      <c r="A3830" s="149" t="s">
        <v>42842</v>
      </c>
      <c r="B3830" s="149" t="s">
        <v>35237</v>
      </c>
      <c r="C3830" s="149" t="s">
        <v>42843</v>
      </c>
      <c r="D3830" s="149" t="s">
        <v>246</v>
      </c>
      <c r="E3830" s="150">
        <v>2985.01</v>
      </c>
    </row>
    <row r="3831" spans="1:5" ht="38.25" customHeight="1">
      <c r="A3831" s="149" t="s">
        <v>42844</v>
      </c>
      <c r="B3831" s="149" t="s">
        <v>35237</v>
      </c>
      <c r="C3831" s="149" t="s">
        <v>42845</v>
      </c>
      <c r="D3831" s="149" t="s">
        <v>246</v>
      </c>
      <c r="E3831" s="150">
        <v>3424.83</v>
      </c>
    </row>
    <row r="3832" spans="1:5" ht="38.25" customHeight="1">
      <c r="A3832" s="149" t="s">
        <v>42846</v>
      </c>
      <c r="B3832" s="149" t="s">
        <v>35237</v>
      </c>
      <c r="C3832" s="149" t="s">
        <v>42847</v>
      </c>
      <c r="D3832" s="149" t="s">
        <v>246</v>
      </c>
      <c r="E3832" s="150">
        <v>4596.01</v>
      </c>
    </row>
    <row r="3833" spans="1:5" ht="38.25" customHeight="1">
      <c r="A3833" s="149" t="s">
        <v>42848</v>
      </c>
      <c r="B3833" s="149" t="s">
        <v>35237</v>
      </c>
      <c r="C3833" s="149" t="s">
        <v>42849</v>
      </c>
      <c r="D3833" s="149" t="s">
        <v>246</v>
      </c>
      <c r="E3833" s="150">
        <v>8046.96</v>
      </c>
    </row>
    <row r="3834" spans="1:5" ht="51" customHeight="1">
      <c r="A3834" s="149" t="s">
        <v>42850</v>
      </c>
      <c r="B3834" s="149" t="s">
        <v>35237</v>
      </c>
      <c r="C3834" s="149" t="s">
        <v>42851</v>
      </c>
      <c r="D3834" s="149" t="s">
        <v>81</v>
      </c>
      <c r="E3834" s="150">
        <v>17842.25</v>
      </c>
    </row>
    <row r="3835" spans="1:5" ht="51" customHeight="1">
      <c r="A3835" s="149" t="s">
        <v>42852</v>
      </c>
      <c r="B3835" s="149" t="s">
        <v>35237</v>
      </c>
      <c r="C3835" s="149" t="s">
        <v>42853</v>
      </c>
      <c r="D3835" s="149" t="s">
        <v>81</v>
      </c>
      <c r="E3835" s="150">
        <v>19297.53</v>
      </c>
    </row>
    <row r="3836" spans="1:5" ht="51" customHeight="1">
      <c r="A3836" s="149" t="s">
        <v>42854</v>
      </c>
      <c r="B3836" s="149" t="s">
        <v>35237</v>
      </c>
      <c r="C3836" s="149" t="s">
        <v>42855</v>
      </c>
      <c r="D3836" s="149" t="s">
        <v>81</v>
      </c>
      <c r="E3836" s="150">
        <v>16442.21</v>
      </c>
    </row>
    <row r="3837" spans="1:5" ht="51" customHeight="1">
      <c r="A3837" s="149" t="s">
        <v>42856</v>
      </c>
      <c r="B3837" s="149" t="s">
        <v>35237</v>
      </c>
      <c r="C3837" s="149" t="s">
        <v>42857</v>
      </c>
      <c r="D3837" s="149" t="s">
        <v>81</v>
      </c>
      <c r="E3837" s="150">
        <v>20145.46</v>
      </c>
    </row>
    <row r="3838" spans="1:5" ht="38.25" customHeight="1">
      <c r="A3838" s="149" t="s">
        <v>42858</v>
      </c>
      <c r="B3838" s="149" t="s">
        <v>35237</v>
      </c>
      <c r="C3838" s="149" t="s">
        <v>42859</v>
      </c>
      <c r="D3838" s="149" t="s">
        <v>246</v>
      </c>
      <c r="E3838" s="150">
        <v>806.95</v>
      </c>
    </row>
    <row r="3839" spans="1:5" ht="38.25" customHeight="1">
      <c r="A3839" s="149" t="s">
        <v>42860</v>
      </c>
      <c r="B3839" s="149" t="s">
        <v>35237</v>
      </c>
      <c r="C3839" s="149" t="s">
        <v>42861</v>
      </c>
      <c r="D3839" s="149" t="s">
        <v>246</v>
      </c>
      <c r="E3839" s="150">
        <v>887.86</v>
      </c>
    </row>
    <row r="3840" spans="1:5" ht="38.25" customHeight="1">
      <c r="A3840" s="149" t="s">
        <v>42862</v>
      </c>
      <c r="B3840" s="149" t="s">
        <v>35237</v>
      </c>
      <c r="C3840" s="149" t="s">
        <v>42863</v>
      </c>
      <c r="D3840" s="149" t="s">
        <v>246</v>
      </c>
      <c r="E3840" s="150">
        <v>1099.3900000000001</v>
      </c>
    </row>
    <row r="3841" spans="1:5" ht="38.25" customHeight="1">
      <c r="A3841" s="149" t="s">
        <v>42864</v>
      </c>
      <c r="B3841" s="149" t="s">
        <v>35237</v>
      </c>
      <c r="C3841" s="149" t="s">
        <v>42865</v>
      </c>
      <c r="D3841" s="149" t="s">
        <v>246</v>
      </c>
      <c r="E3841" s="150">
        <v>1334.08</v>
      </c>
    </row>
    <row r="3842" spans="1:5" ht="38.25" customHeight="1">
      <c r="A3842" s="149" t="s">
        <v>42866</v>
      </c>
      <c r="B3842" s="149" t="s">
        <v>35237</v>
      </c>
      <c r="C3842" s="149" t="s">
        <v>42867</v>
      </c>
      <c r="D3842" s="149" t="s">
        <v>246</v>
      </c>
      <c r="E3842" s="150">
        <v>1613.13</v>
      </c>
    </row>
    <row r="3843" spans="1:5" ht="38.25" customHeight="1">
      <c r="A3843" s="149" t="s">
        <v>42868</v>
      </c>
      <c r="B3843" s="149" t="s">
        <v>35237</v>
      </c>
      <c r="C3843" s="149" t="s">
        <v>42869</v>
      </c>
      <c r="D3843" s="149" t="s">
        <v>246</v>
      </c>
      <c r="E3843" s="150">
        <v>1929.12</v>
      </c>
    </row>
    <row r="3844" spans="1:5" ht="38.25" customHeight="1">
      <c r="A3844" s="149" t="s">
        <v>42870</v>
      </c>
      <c r="B3844" s="149" t="s">
        <v>35237</v>
      </c>
      <c r="C3844" s="149" t="s">
        <v>42871</v>
      </c>
      <c r="D3844" s="149" t="s">
        <v>246</v>
      </c>
      <c r="E3844" s="150">
        <v>2264.0300000000002</v>
      </c>
    </row>
    <row r="3845" spans="1:5" ht="38.25" customHeight="1">
      <c r="A3845" s="149" t="s">
        <v>42872</v>
      </c>
      <c r="B3845" s="149" t="s">
        <v>35237</v>
      </c>
      <c r="C3845" s="149" t="s">
        <v>42873</v>
      </c>
      <c r="D3845" s="149" t="s">
        <v>246</v>
      </c>
      <c r="E3845" s="150">
        <v>2576.9299999999998</v>
      </c>
    </row>
    <row r="3846" spans="1:5" ht="38.25" customHeight="1">
      <c r="A3846" s="149" t="s">
        <v>42874</v>
      </c>
      <c r="B3846" s="149" t="s">
        <v>35237</v>
      </c>
      <c r="C3846" s="149" t="s">
        <v>42875</v>
      </c>
      <c r="D3846" s="149" t="s">
        <v>246</v>
      </c>
      <c r="E3846" s="150">
        <v>3086.04</v>
      </c>
    </row>
    <row r="3847" spans="1:5" ht="38.25" customHeight="1">
      <c r="A3847" s="149" t="s">
        <v>42876</v>
      </c>
      <c r="B3847" s="149" t="s">
        <v>35237</v>
      </c>
      <c r="C3847" s="149" t="s">
        <v>42877</v>
      </c>
      <c r="D3847" s="149" t="s">
        <v>246</v>
      </c>
      <c r="E3847" s="150">
        <v>3339.23</v>
      </c>
    </row>
    <row r="3848" spans="1:5" ht="38.25" customHeight="1">
      <c r="A3848" s="149" t="s">
        <v>42878</v>
      </c>
      <c r="B3848" s="149" t="s">
        <v>35237</v>
      </c>
      <c r="C3848" s="149" t="s">
        <v>42879</v>
      </c>
      <c r="D3848" s="149" t="s">
        <v>246</v>
      </c>
      <c r="E3848" s="150">
        <v>4178.53</v>
      </c>
    </row>
    <row r="3849" spans="1:5" ht="38.25" customHeight="1">
      <c r="A3849" s="149" t="s">
        <v>42880</v>
      </c>
      <c r="B3849" s="149" t="s">
        <v>35237</v>
      </c>
      <c r="C3849" s="149" t="s">
        <v>42881</v>
      </c>
      <c r="D3849" s="149" t="s">
        <v>246</v>
      </c>
      <c r="E3849" s="150">
        <v>8031.45</v>
      </c>
    </row>
    <row r="3850" spans="1:5" ht="38.25" customHeight="1">
      <c r="A3850" s="149" t="s">
        <v>42882</v>
      </c>
      <c r="B3850" s="149" t="s">
        <v>35237</v>
      </c>
      <c r="C3850" s="149" t="s">
        <v>42883</v>
      </c>
      <c r="D3850" s="149" t="s">
        <v>246</v>
      </c>
      <c r="E3850" s="150">
        <v>10178.459999999999</v>
      </c>
    </row>
    <row r="3851" spans="1:5" ht="38.25" customHeight="1">
      <c r="A3851" s="149" t="s">
        <v>42884</v>
      </c>
      <c r="B3851" s="149" t="s">
        <v>35237</v>
      </c>
      <c r="C3851" s="149" t="s">
        <v>42885</v>
      </c>
      <c r="D3851" s="149" t="s">
        <v>246</v>
      </c>
      <c r="E3851" s="150">
        <v>15433.54</v>
      </c>
    </row>
    <row r="3852" spans="1:5" ht="38.25" customHeight="1">
      <c r="A3852" s="149" t="s">
        <v>42886</v>
      </c>
      <c r="B3852" s="149" t="s">
        <v>35237</v>
      </c>
      <c r="C3852" s="149" t="s">
        <v>42887</v>
      </c>
      <c r="D3852" s="149" t="s">
        <v>246</v>
      </c>
      <c r="E3852" s="150">
        <v>16960.740000000002</v>
      </c>
    </row>
    <row r="3853" spans="1:5" ht="38.25" customHeight="1">
      <c r="A3853" s="149" t="s">
        <v>42888</v>
      </c>
      <c r="B3853" s="149" t="s">
        <v>35237</v>
      </c>
      <c r="C3853" s="149" t="s">
        <v>42889</v>
      </c>
      <c r="D3853" s="149" t="s">
        <v>246</v>
      </c>
      <c r="E3853" s="150">
        <v>22631.53</v>
      </c>
    </row>
    <row r="3854" spans="1:5" ht="38.25" customHeight="1">
      <c r="A3854" s="149" t="s">
        <v>42890</v>
      </c>
      <c r="B3854" s="149" t="s">
        <v>35237</v>
      </c>
      <c r="C3854" s="149" t="s">
        <v>42891</v>
      </c>
      <c r="D3854" s="149" t="s">
        <v>246</v>
      </c>
      <c r="E3854" s="150">
        <v>806.95</v>
      </c>
    </row>
    <row r="3855" spans="1:5" ht="38.25" customHeight="1">
      <c r="A3855" s="149" t="s">
        <v>42892</v>
      </c>
      <c r="B3855" s="149" t="s">
        <v>35237</v>
      </c>
      <c r="C3855" s="149" t="s">
        <v>42893</v>
      </c>
      <c r="D3855" s="149" t="s">
        <v>246</v>
      </c>
      <c r="E3855" s="150">
        <v>887.86</v>
      </c>
    </row>
    <row r="3856" spans="1:5" ht="38.25" customHeight="1">
      <c r="A3856" s="149" t="s">
        <v>42894</v>
      </c>
      <c r="B3856" s="149" t="s">
        <v>35237</v>
      </c>
      <c r="C3856" s="149" t="s">
        <v>42895</v>
      </c>
      <c r="D3856" s="149" t="s">
        <v>246</v>
      </c>
      <c r="E3856" s="150">
        <v>1099.3900000000001</v>
      </c>
    </row>
    <row r="3857" spans="1:5" ht="38.25" customHeight="1">
      <c r="A3857" s="149" t="s">
        <v>42896</v>
      </c>
      <c r="B3857" s="149" t="s">
        <v>35237</v>
      </c>
      <c r="C3857" s="149" t="s">
        <v>42897</v>
      </c>
      <c r="D3857" s="149" t="s">
        <v>246</v>
      </c>
      <c r="E3857" s="150">
        <v>1334.45</v>
      </c>
    </row>
    <row r="3858" spans="1:5" ht="38.25" customHeight="1">
      <c r="A3858" s="149" t="s">
        <v>42898</v>
      </c>
      <c r="B3858" s="149" t="s">
        <v>35237</v>
      </c>
      <c r="C3858" s="149" t="s">
        <v>42899</v>
      </c>
      <c r="D3858" s="149" t="s">
        <v>246</v>
      </c>
      <c r="E3858" s="150">
        <v>1629.85</v>
      </c>
    </row>
    <row r="3859" spans="1:5" ht="38.25" customHeight="1">
      <c r="A3859" s="149" t="s">
        <v>42900</v>
      </c>
      <c r="B3859" s="149" t="s">
        <v>35237</v>
      </c>
      <c r="C3859" s="149" t="s">
        <v>42901</v>
      </c>
      <c r="D3859" s="149" t="s">
        <v>246</v>
      </c>
      <c r="E3859" s="150">
        <v>1948.51</v>
      </c>
    </row>
    <row r="3860" spans="1:5" ht="38.25" customHeight="1">
      <c r="A3860" s="149" t="s">
        <v>42902</v>
      </c>
      <c r="B3860" s="149" t="s">
        <v>35237</v>
      </c>
      <c r="C3860" s="149" t="s">
        <v>42903</v>
      </c>
      <c r="D3860" s="149" t="s">
        <v>246</v>
      </c>
      <c r="E3860" s="150">
        <v>2285.3000000000002</v>
      </c>
    </row>
    <row r="3861" spans="1:5" ht="38.25" customHeight="1">
      <c r="A3861" s="149" t="s">
        <v>42904</v>
      </c>
      <c r="B3861" s="149" t="s">
        <v>35237</v>
      </c>
      <c r="C3861" s="149" t="s">
        <v>42905</v>
      </c>
      <c r="D3861" s="149" t="s">
        <v>246</v>
      </c>
      <c r="E3861" s="150">
        <v>2677.45</v>
      </c>
    </row>
    <row r="3862" spans="1:5" ht="38.25" customHeight="1">
      <c r="A3862" s="149" t="s">
        <v>42906</v>
      </c>
      <c r="B3862" s="149" t="s">
        <v>35237</v>
      </c>
      <c r="C3862" s="149" t="s">
        <v>42907</v>
      </c>
      <c r="D3862" s="149" t="s">
        <v>246</v>
      </c>
      <c r="E3862" s="150">
        <v>3674.84</v>
      </c>
    </row>
    <row r="3863" spans="1:5" ht="38.25" customHeight="1">
      <c r="A3863" s="149" t="s">
        <v>42908</v>
      </c>
      <c r="B3863" s="149" t="s">
        <v>35237</v>
      </c>
      <c r="C3863" s="149" t="s">
        <v>42909</v>
      </c>
      <c r="D3863" s="149" t="s">
        <v>246</v>
      </c>
      <c r="E3863" s="150">
        <v>4968.79</v>
      </c>
    </row>
    <row r="3864" spans="1:5" ht="38.25" customHeight="1">
      <c r="A3864" s="149" t="s">
        <v>42910</v>
      </c>
      <c r="B3864" s="149" t="s">
        <v>35237</v>
      </c>
      <c r="C3864" s="149" t="s">
        <v>42911</v>
      </c>
      <c r="D3864" s="149" t="s">
        <v>246</v>
      </c>
      <c r="E3864" s="150">
        <v>8568.25</v>
      </c>
    </row>
    <row r="3865" spans="1:5" ht="38.25" customHeight="1">
      <c r="A3865" s="149" t="s">
        <v>42912</v>
      </c>
      <c r="B3865" s="149" t="s">
        <v>35237</v>
      </c>
      <c r="C3865" s="149" t="s">
        <v>42913</v>
      </c>
      <c r="D3865" s="149" t="s">
        <v>81</v>
      </c>
      <c r="E3865" s="150">
        <v>15357.12</v>
      </c>
    </row>
    <row r="3866" spans="1:5" ht="38.25" customHeight="1">
      <c r="A3866" s="149" t="s">
        <v>42914</v>
      </c>
      <c r="B3866" s="149" t="s">
        <v>35237</v>
      </c>
      <c r="C3866" s="149" t="s">
        <v>42915</v>
      </c>
      <c r="D3866" s="149" t="s">
        <v>81</v>
      </c>
      <c r="E3866" s="150">
        <v>10976.98</v>
      </c>
    </row>
    <row r="3867" spans="1:5" ht="38.25" customHeight="1">
      <c r="A3867" s="149" t="s">
        <v>42916</v>
      </c>
      <c r="B3867" s="149" t="s">
        <v>35237</v>
      </c>
      <c r="C3867" s="149" t="s">
        <v>42917</v>
      </c>
      <c r="D3867" s="149" t="s">
        <v>81</v>
      </c>
      <c r="E3867" s="150">
        <v>16949.419999999998</v>
      </c>
    </row>
    <row r="3868" spans="1:5" ht="38.25" customHeight="1">
      <c r="A3868" s="149" t="s">
        <v>42918</v>
      </c>
      <c r="B3868" s="149" t="s">
        <v>35237</v>
      </c>
      <c r="C3868" s="149" t="s">
        <v>42919</v>
      </c>
      <c r="D3868" s="149" t="s">
        <v>81</v>
      </c>
      <c r="E3868" s="150">
        <v>16620.02</v>
      </c>
    </row>
    <row r="3869" spans="1:5" ht="38.25" customHeight="1">
      <c r="A3869" s="149" t="s">
        <v>42920</v>
      </c>
      <c r="B3869" s="149" t="s">
        <v>35237</v>
      </c>
      <c r="C3869" s="149" t="s">
        <v>42921</v>
      </c>
      <c r="D3869" s="149" t="s">
        <v>81</v>
      </c>
      <c r="E3869" s="150">
        <v>270.38</v>
      </c>
    </row>
    <row r="3870" spans="1:5" ht="38.25" customHeight="1">
      <c r="A3870" s="149" t="s">
        <v>42922</v>
      </c>
      <c r="B3870" s="149" t="s">
        <v>35237</v>
      </c>
      <c r="C3870" s="149" t="s">
        <v>42923</v>
      </c>
      <c r="D3870" s="149" t="s">
        <v>81</v>
      </c>
      <c r="E3870" s="150">
        <v>291.31</v>
      </c>
    </row>
    <row r="3871" spans="1:5" ht="38.25" customHeight="1">
      <c r="A3871" s="149" t="s">
        <v>42924</v>
      </c>
      <c r="B3871" s="149" t="s">
        <v>35237</v>
      </c>
      <c r="C3871" s="149" t="s">
        <v>42925</v>
      </c>
      <c r="D3871" s="149" t="s">
        <v>81</v>
      </c>
      <c r="E3871" s="150">
        <v>383.35</v>
      </c>
    </row>
    <row r="3872" spans="1:5" ht="38.25" customHeight="1">
      <c r="A3872" s="149" t="s">
        <v>42926</v>
      </c>
      <c r="B3872" s="149" t="s">
        <v>35237</v>
      </c>
      <c r="C3872" s="149" t="s">
        <v>42927</v>
      </c>
      <c r="D3872" s="149" t="s">
        <v>81</v>
      </c>
      <c r="E3872" s="150">
        <v>491.89</v>
      </c>
    </row>
    <row r="3873" spans="1:5" ht="38.25" customHeight="1">
      <c r="A3873" s="149" t="s">
        <v>42928</v>
      </c>
      <c r="B3873" s="149" t="s">
        <v>35237</v>
      </c>
      <c r="C3873" s="149" t="s">
        <v>42929</v>
      </c>
      <c r="D3873" s="149" t="s">
        <v>81</v>
      </c>
      <c r="E3873" s="150">
        <v>628.22</v>
      </c>
    </row>
    <row r="3874" spans="1:5" ht="38.25" customHeight="1">
      <c r="A3874" s="149" t="s">
        <v>42930</v>
      </c>
      <c r="B3874" s="149" t="s">
        <v>35237</v>
      </c>
      <c r="C3874" s="149" t="s">
        <v>42931</v>
      </c>
      <c r="D3874" s="149" t="s">
        <v>81</v>
      </c>
      <c r="E3874" s="150">
        <v>748.64</v>
      </c>
    </row>
    <row r="3875" spans="1:5" ht="38.25" customHeight="1">
      <c r="A3875" s="149" t="s">
        <v>42932</v>
      </c>
      <c r="B3875" s="149" t="s">
        <v>35237</v>
      </c>
      <c r="C3875" s="149" t="s">
        <v>42933</v>
      </c>
      <c r="D3875" s="149" t="s">
        <v>81</v>
      </c>
      <c r="E3875" s="150">
        <v>894.87</v>
      </c>
    </row>
    <row r="3876" spans="1:5" ht="38.25" customHeight="1">
      <c r="A3876" s="149" t="s">
        <v>42934</v>
      </c>
      <c r="B3876" s="149" t="s">
        <v>35237</v>
      </c>
      <c r="C3876" s="149" t="s">
        <v>42935</v>
      </c>
      <c r="D3876" s="149" t="s">
        <v>81</v>
      </c>
      <c r="E3876" s="150">
        <v>997.77</v>
      </c>
    </row>
    <row r="3877" spans="1:5" ht="38.25" customHeight="1">
      <c r="A3877" s="149" t="s">
        <v>42936</v>
      </c>
      <c r="B3877" s="149" t="s">
        <v>35237</v>
      </c>
      <c r="C3877" s="149" t="s">
        <v>42937</v>
      </c>
      <c r="D3877" s="149" t="s">
        <v>81</v>
      </c>
      <c r="E3877" s="150">
        <v>1150.67</v>
      </c>
    </row>
    <row r="3878" spans="1:5" ht="38.25" customHeight="1">
      <c r="A3878" s="149" t="s">
        <v>42938</v>
      </c>
      <c r="B3878" s="149" t="s">
        <v>35237</v>
      </c>
      <c r="C3878" s="149" t="s">
        <v>42939</v>
      </c>
      <c r="D3878" s="149" t="s">
        <v>81</v>
      </c>
      <c r="E3878" s="150">
        <v>1292.23</v>
      </c>
    </row>
    <row r="3879" spans="1:5" ht="38.25" customHeight="1">
      <c r="A3879" s="149" t="s">
        <v>42940</v>
      </c>
      <c r="B3879" s="149" t="s">
        <v>35237</v>
      </c>
      <c r="C3879" s="149" t="s">
        <v>42941</v>
      </c>
      <c r="D3879" s="149" t="s">
        <v>81</v>
      </c>
      <c r="E3879" s="150">
        <v>1690.99</v>
      </c>
    </row>
    <row r="3880" spans="1:5" ht="38.25" customHeight="1">
      <c r="A3880" s="149" t="s">
        <v>42942</v>
      </c>
      <c r="B3880" s="149" t="s">
        <v>35237</v>
      </c>
      <c r="C3880" s="149" t="s">
        <v>42943</v>
      </c>
      <c r="D3880" s="149" t="s">
        <v>81</v>
      </c>
      <c r="E3880" s="150">
        <v>2273.12</v>
      </c>
    </row>
    <row r="3881" spans="1:5" ht="38.25" customHeight="1">
      <c r="A3881" s="149" t="s">
        <v>42944</v>
      </c>
      <c r="B3881" s="149" t="s">
        <v>35237</v>
      </c>
      <c r="C3881" s="149" t="s">
        <v>42945</v>
      </c>
      <c r="D3881" s="149" t="s">
        <v>81</v>
      </c>
      <c r="E3881" s="150">
        <v>2713.2</v>
      </c>
    </row>
    <row r="3882" spans="1:5" ht="38.25" customHeight="1">
      <c r="A3882" s="149" t="s">
        <v>42946</v>
      </c>
      <c r="B3882" s="149" t="s">
        <v>35237</v>
      </c>
      <c r="C3882" s="149" t="s">
        <v>42947</v>
      </c>
      <c r="D3882" s="149" t="s">
        <v>81</v>
      </c>
      <c r="E3882" s="150">
        <v>4124.66</v>
      </c>
    </row>
    <row r="3883" spans="1:5" ht="38.25" customHeight="1">
      <c r="A3883" s="149" t="s">
        <v>42948</v>
      </c>
      <c r="B3883" s="149" t="s">
        <v>35237</v>
      </c>
      <c r="C3883" s="149" t="s">
        <v>42949</v>
      </c>
      <c r="D3883" s="149" t="s">
        <v>81</v>
      </c>
      <c r="E3883" s="150">
        <v>4857.01</v>
      </c>
    </row>
    <row r="3884" spans="1:5" ht="38.25" customHeight="1">
      <c r="A3884" s="149" t="s">
        <v>42950</v>
      </c>
      <c r="B3884" s="149" t="s">
        <v>35237</v>
      </c>
      <c r="C3884" s="149" t="s">
        <v>42951</v>
      </c>
      <c r="D3884" s="149" t="s">
        <v>81</v>
      </c>
      <c r="E3884" s="150">
        <v>6467.75</v>
      </c>
    </row>
    <row r="3885" spans="1:5" ht="38.25" customHeight="1">
      <c r="A3885" s="149" t="s">
        <v>42952</v>
      </c>
      <c r="B3885" s="149" t="s">
        <v>35237</v>
      </c>
      <c r="C3885" s="149" t="s">
        <v>42953</v>
      </c>
      <c r="D3885" s="149" t="s">
        <v>81</v>
      </c>
      <c r="E3885" s="150">
        <v>270.38</v>
      </c>
    </row>
    <row r="3886" spans="1:5" ht="38.25" customHeight="1">
      <c r="A3886" s="149" t="s">
        <v>42954</v>
      </c>
      <c r="B3886" s="149" t="s">
        <v>35237</v>
      </c>
      <c r="C3886" s="149" t="s">
        <v>42955</v>
      </c>
      <c r="D3886" s="149" t="s">
        <v>81</v>
      </c>
      <c r="E3886" s="150">
        <v>291.31</v>
      </c>
    </row>
    <row r="3887" spans="1:5" ht="38.25" customHeight="1">
      <c r="A3887" s="149" t="s">
        <v>42956</v>
      </c>
      <c r="B3887" s="149" t="s">
        <v>35237</v>
      </c>
      <c r="C3887" s="149" t="s">
        <v>42957</v>
      </c>
      <c r="D3887" s="149" t="s">
        <v>81</v>
      </c>
      <c r="E3887" s="150">
        <v>383.35</v>
      </c>
    </row>
    <row r="3888" spans="1:5" ht="38.25" customHeight="1">
      <c r="A3888" s="149" t="s">
        <v>42958</v>
      </c>
      <c r="B3888" s="149" t="s">
        <v>35237</v>
      </c>
      <c r="C3888" s="149" t="s">
        <v>42959</v>
      </c>
      <c r="D3888" s="149" t="s">
        <v>81</v>
      </c>
      <c r="E3888" s="150">
        <v>491.89</v>
      </c>
    </row>
    <row r="3889" spans="1:5" ht="38.25" customHeight="1">
      <c r="A3889" s="149" t="s">
        <v>42960</v>
      </c>
      <c r="B3889" s="149" t="s">
        <v>35237</v>
      </c>
      <c r="C3889" s="149" t="s">
        <v>42961</v>
      </c>
      <c r="D3889" s="149" t="s">
        <v>81</v>
      </c>
      <c r="E3889" s="150">
        <v>628.23</v>
      </c>
    </row>
    <row r="3890" spans="1:5" ht="38.25" customHeight="1">
      <c r="A3890" s="149" t="s">
        <v>42962</v>
      </c>
      <c r="B3890" s="149" t="s">
        <v>35237</v>
      </c>
      <c r="C3890" s="149" t="s">
        <v>42963</v>
      </c>
      <c r="D3890" s="149" t="s">
        <v>81</v>
      </c>
      <c r="E3890" s="150">
        <v>748.64</v>
      </c>
    </row>
    <row r="3891" spans="1:5" ht="38.25" customHeight="1">
      <c r="A3891" s="149" t="s">
        <v>42964</v>
      </c>
      <c r="B3891" s="149" t="s">
        <v>35237</v>
      </c>
      <c r="C3891" s="149" t="s">
        <v>42965</v>
      </c>
      <c r="D3891" s="149" t="s">
        <v>81</v>
      </c>
      <c r="E3891" s="150">
        <v>894.85</v>
      </c>
    </row>
    <row r="3892" spans="1:5" ht="38.25" customHeight="1">
      <c r="A3892" s="149" t="s">
        <v>42966</v>
      </c>
      <c r="B3892" s="149" t="s">
        <v>35237</v>
      </c>
      <c r="C3892" s="149" t="s">
        <v>42967</v>
      </c>
      <c r="D3892" s="149" t="s">
        <v>81</v>
      </c>
      <c r="E3892" s="150">
        <v>997.77</v>
      </c>
    </row>
    <row r="3893" spans="1:5" ht="38.25" customHeight="1">
      <c r="A3893" s="149" t="s">
        <v>42968</v>
      </c>
      <c r="B3893" s="149" t="s">
        <v>35237</v>
      </c>
      <c r="C3893" s="149" t="s">
        <v>42969</v>
      </c>
      <c r="D3893" s="149" t="s">
        <v>81</v>
      </c>
      <c r="E3893" s="150">
        <v>1150.6600000000001</v>
      </c>
    </row>
    <row r="3894" spans="1:5" ht="38.25" customHeight="1">
      <c r="A3894" s="149" t="s">
        <v>42970</v>
      </c>
      <c r="B3894" s="149" t="s">
        <v>35237</v>
      </c>
      <c r="C3894" s="149" t="s">
        <v>42971</v>
      </c>
      <c r="D3894" s="149" t="s">
        <v>81</v>
      </c>
      <c r="E3894" s="150">
        <v>1292.22</v>
      </c>
    </row>
    <row r="3895" spans="1:5" ht="38.25" customHeight="1">
      <c r="A3895" s="149" t="s">
        <v>42972</v>
      </c>
      <c r="B3895" s="149" t="s">
        <v>35237</v>
      </c>
      <c r="C3895" s="149" t="s">
        <v>42973</v>
      </c>
      <c r="D3895" s="149" t="s">
        <v>81</v>
      </c>
      <c r="E3895" s="150">
        <v>1691</v>
      </c>
    </row>
    <row r="3896" spans="1:5" ht="38.25" customHeight="1">
      <c r="A3896" s="149" t="s">
        <v>42974</v>
      </c>
      <c r="B3896" s="149" t="s">
        <v>35237</v>
      </c>
      <c r="C3896" s="149" t="s">
        <v>42975</v>
      </c>
      <c r="D3896" s="149" t="s">
        <v>81</v>
      </c>
      <c r="E3896" s="150">
        <v>2894.46</v>
      </c>
    </row>
    <row r="3897" spans="1:5" ht="25.5" customHeight="1">
      <c r="A3897" s="149" t="s">
        <v>42976</v>
      </c>
      <c r="B3897" s="149" t="s">
        <v>35237</v>
      </c>
      <c r="C3897" s="149" t="s">
        <v>42977</v>
      </c>
      <c r="D3897" s="149" t="s">
        <v>81</v>
      </c>
      <c r="E3897" s="150">
        <v>16.48</v>
      </c>
    </row>
    <row r="3898" spans="1:5" ht="25.5" customHeight="1">
      <c r="A3898" s="149" t="s">
        <v>42978</v>
      </c>
      <c r="B3898" s="149" t="s">
        <v>35237</v>
      </c>
      <c r="C3898" s="149" t="s">
        <v>42979</v>
      </c>
      <c r="D3898" s="149" t="s">
        <v>81</v>
      </c>
      <c r="E3898" s="150">
        <v>24.38</v>
      </c>
    </row>
    <row r="3899" spans="1:5" ht="25.5" customHeight="1">
      <c r="A3899" s="149" t="s">
        <v>42980</v>
      </c>
      <c r="B3899" s="149" t="s">
        <v>35237</v>
      </c>
      <c r="C3899" s="149" t="s">
        <v>42981</v>
      </c>
      <c r="D3899" s="149" t="s">
        <v>81</v>
      </c>
      <c r="E3899" s="150">
        <v>31</v>
      </c>
    </row>
    <row r="3900" spans="1:5" ht="25.5" customHeight="1">
      <c r="A3900" s="149" t="s">
        <v>42982</v>
      </c>
      <c r="B3900" s="149" t="s">
        <v>35237</v>
      </c>
      <c r="C3900" s="149" t="s">
        <v>42983</v>
      </c>
      <c r="D3900" s="149" t="s">
        <v>81</v>
      </c>
      <c r="E3900" s="150">
        <v>40</v>
      </c>
    </row>
    <row r="3901" spans="1:5" ht="25.5" customHeight="1">
      <c r="A3901" s="149" t="s">
        <v>42984</v>
      </c>
      <c r="B3901" s="149" t="s">
        <v>35237</v>
      </c>
      <c r="C3901" s="149" t="s">
        <v>42985</v>
      </c>
      <c r="D3901" s="149" t="s">
        <v>81</v>
      </c>
      <c r="E3901" s="150">
        <v>50.44</v>
      </c>
    </row>
    <row r="3902" spans="1:5" ht="25.5" customHeight="1">
      <c r="A3902" s="149" t="s">
        <v>42986</v>
      </c>
      <c r="B3902" s="149" t="s">
        <v>35237</v>
      </c>
      <c r="C3902" s="149" t="s">
        <v>42987</v>
      </c>
      <c r="D3902" s="149" t="s">
        <v>81</v>
      </c>
      <c r="E3902" s="150">
        <v>63</v>
      </c>
    </row>
    <row r="3903" spans="1:5" ht="25.5" customHeight="1">
      <c r="A3903" s="149" t="s">
        <v>42988</v>
      </c>
      <c r="B3903" s="149" t="s">
        <v>35237</v>
      </c>
      <c r="C3903" s="149" t="s">
        <v>42989</v>
      </c>
      <c r="D3903" s="149" t="s">
        <v>81</v>
      </c>
      <c r="E3903" s="150">
        <v>100</v>
      </c>
    </row>
    <row r="3904" spans="1:5" ht="25.5" customHeight="1">
      <c r="A3904" s="149" t="s">
        <v>42990</v>
      </c>
      <c r="B3904" s="149" t="s">
        <v>35237</v>
      </c>
      <c r="C3904" s="149" t="s">
        <v>42991</v>
      </c>
      <c r="D3904" s="149" t="s">
        <v>81</v>
      </c>
      <c r="E3904" s="150">
        <v>145</v>
      </c>
    </row>
    <row r="3905" spans="1:5" ht="25.5" customHeight="1">
      <c r="A3905" s="149" t="s">
        <v>42992</v>
      </c>
      <c r="B3905" s="149" t="s">
        <v>35237</v>
      </c>
      <c r="C3905" s="149" t="s">
        <v>42993</v>
      </c>
      <c r="D3905" s="149" t="s">
        <v>81</v>
      </c>
      <c r="E3905" s="150">
        <v>245</v>
      </c>
    </row>
    <row r="3906" spans="1:5" ht="25.5" customHeight="1">
      <c r="A3906" s="149" t="s">
        <v>42994</v>
      </c>
      <c r="B3906" s="149" t="s">
        <v>35237</v>
      </c>
      <c r="C3906" s="149" t="s">
        <v>42995</v>
      </c>
      <c r="D3906" s="149" t="s">
        <v>81</v>
      </c>
      <c r="E3906" s="150">
        <v>406</v>
      </c>
    </row>
    <row r="3907" spans="1:5" ht="25.5" customHeight="1">
      <c r="A3907" s="149" t="s">
        <v>42996</v>
      </c>
      <c r="B3907" s="149" t="s">
        <v>35237</v>
      </c>
      <c r="C3907" s="149" t="s">
        <v>42997</v>
      </c>
      <c r="D3907" s="149" t="s">
        <v>81</v>
      </c>
      <c r="E3907" s="150">
        <v>500.35</v>
      </c>
    </row>
    <row r="3908" spans="1:5" ht="25.5" customHeight="1">
      <c r="A3908" s="149" t="s">
        <v>42998</v>
      </c>
      <c r="B3908" s="149" t="s">
        <v>35237</v>
      </c>
      <c r="C3908" s="149" t="s">
        <v>42999</v>
      </c>
      <c r="D3908" s="149" t="s">
        <v>81</v>
      </c>
      <c r="E3908" s="150">
        <v>621</v>
      </c>
    </row>
    <row r="3909" spans="1:5" ht="25.5" customHeight="1">
      <c r="A3909" s="149" t="s">
        <v>43000</v>
      </c>
      <c r="B3909" s="149" t="s">
        <v>35237</v>
      </c>
      <c r="C3909" s="149" t="s">
        <v>43001</v>
      </c>
      <c r="D3909" s="149" t="s">
        <v>81</v>
      </c>
      <c r="E3909" s="150">
        <v>800</v>
      </c>
    </row>
    <row r="3910" spans="1:5" ht="25.5" customHeight="1">
      <c r="A3910" s="149" t="s">
        <v>43002</v>
      </c>
      <c r="B3910" s="149" t="s">
        <v>35237</v>
      </c>
      <c r="C3910" s="149" t="s">
        <v>43003</v>
      </c>
      <c r="D3910" s="149" t="s">
        <v>81</v>
      </c>
      <c r="E3910" s="150">
        <v>1280</v>
      </c>
    </row>
    <row r="3911" spans="1:5" ht="25.5" customHeight="1">
      <c r="A3911" s="149" t="s">
        <v>43004</v>
      </c>
      <c r="B3911" s="149" t="s">
        <v>35237</v>
      </c>
      <c r="C3911" s="149" t="s">
        <v>43005</v>
      </c>
      <c r="D3911" s="149" t="s">
        <v>81</v>
      </c>
      <c r="E3911" s="150">
        <v>2025</v>
      </c>
    </row>
    <row r="3912" spans="1:5" ht="25.5" customHeight="1">
      <c r="A3912" s="149" t="s">
        <v>43006</v>
      </c>
      <c r="B3912" s="149" t="s">
        <v>35237</v>
      </c>
      <c r="C3912" s="149" t="s">
        <v>43007</v>
      </c>
      <c r="D3912" s="149" t="s">
        <v>81</v>
      </c>
      <c r="E3912" s="150">
        <v>2500</v>
      </c>
    </row>
    <row r="3913" spans="1:5" ht="25.5" customHeight="1">
      <c r="A3913" s="149" t="s">
        <v>43008</v>
      </c>
      <c r="B3913" s="149" t="s">
        <v>35237</v>
      </c>
      <c r="C3913" s="149" t="s">
        <v>43009</v>
      </c>
      <c r="D3913" s="149" t="s">
        <v>81</v>
      </c>
      <c r="E3913" s="150">
        <v>3600</v>
      </c>
    </row>
    <row r="3914" spans="1:5" ht="25.5" customHeight="1">
      <c r="A3914" s="149" t="s">
        <v>43010</v>
      </c>
      <c r="B3914" s="149" t="s">
        <v>35237</v>
      </c>
      <c r="C3914" s="149" t="s">
        <v>43011</v>
      </c>
      <c r="D3914" s="149" t="s">
        <v>81</v>
      </c>
      <c r="E3914" s="150">
        <v>4</v>
      </c>
    </row>
    <row r="3915" spans="1:5" ht="25.5" customHeight="1">
      <c r="A3915" s="149" t="s">
        <v>43012</v>
      </c>
      <c r="B3915" s="149" t="s">
        <v>35237</v>
      </c>
      <c r="C3915" s="149" t="s">
        <v>43013</v>
      </c>
      <c r="D3915" s="149" t="s">
        <v>81</v>
      </c>
      <c r="E3915" s="150">
        <v>6.04</v>
      </c>
    </row>
    <row r="3916" spans="1:5" ht="25.5" customHeight="1">
      <c r="A3916" s="149" t="s">
        <v>43014</v>
      </c>
      <c r="B3916" s="149" t="s">
        <v>35237</v>
      </c>
      <c r="C3916" s="149" t="s">
        <v>43015</v>
      </c>
      <c r="D3916" s="149" t="s">
        <v>81</v>
      </c>
      <c r="E3916" s="150">
        <v>9.32</v>
      </c>
    </row>
    <row r="3917" spans="1:5" ht="25.5" customHeight="1">
      <c r="A3917" s="149" t="s">
        <v>43016</v>
      </c>
      <c r="B3917" s="149" t="s">
        <v>35237</v>
      </c>
      <c r="C3917" s="149" t="s">
        <v>43017</v>
      </c>
      <c r="D3917" s="149" t="s">
        <v>81</v>
      </c>
      <c r="E3917" s="150">
        <v>20.96</v>
      </c>
    </row>
    <row r="3918" spans="1:5" ht="25.5" customHeight="1">
      <c r="A3918" s="149" t="s">
        <v>43018</v>
      </c>
      <c r="B3918" s="149" t="s">
        <v>35237</v>
      </c>
      <c r="C3918" s="149" t="s">
        <v>43019</v>
      </c>
      <c r="D3918" s="149" t="s">
        <v>81</v>
      </c>
      <c r="E3918" s="150">
        <v>30.14</v>
      </c>
    </row>
    <row r="3919" spans="1:5" ht="25.5" customHeight="1">
      <c r="A3919" s="149" t="s">
        <v>43020</v>
      </c>
      <c r="B3919" s="149" t="s">
        <v>35237</v>
      </c>
      <c r="C3919" s="149" t="s">
        <v>43021</v>
      </c>
      <c r="D3919" s="149" t="s">
        <v>81</v>
      </c>
      <c r="E3919" s="150">
        <v>44.82</v>
      </c>
    </row>
    <row r="3920" spans="1:5" ht="25.5" customHeight="1">
      <c r="A3920" s="149" t="s">
        <v>43022</v>
      </c>
      <c r="B3920" s="149" t="s">
        <v>35237</v>
      </c>
      <c r="C3920" s="149" t="s">
        <v>43023</v>
      </c>
      <c r="D3920" s="149" t="s">
        <v>81</v>
      </c>
      <c r="E3920" s="150">
        <v>57.84</v>
      </c>
    </row>
    <row r="3921" spans="1:5" ht="25.5" customHeight="1">
      <c r="A3921" s="149" t="s">
        <v>43024</v>
      </c>
      <c r="B3921" s="149" t="s">
        <v>35237</v>
      </c>
      <c r="C3921" s="149" t="s">
        <v>43025</v>
      </c>
      <c r="D3921" s="149" t="s">
        <v>81</v>
      </c>
      <c r="E3921" s="150">
        <v>71.819999999999993</v>
      </c>
    </row>
    <row r="3922" spans="1:5" ht="25.5" customHeight="1">
      <c r="A3922" s="149" t="s">
        <v>43026</v>
      </c>
      <c r="B3922" s="149" t="s">
        <v>35237</v>
      </c>
      <c r="C3922" s="149" t="s">
        <v>43027</v>
      </c>
      <c r="D3922" s="149" t="s">
        <v>81</v>
      </c>
      <c r="E3922" s="150">
        <v>93</v>
      </c>
    </row>
    <row r="3923" spans="1:5" ht="25.5" customHeight="1">
      <c r="A3923" s="149" t="s">
        <v>43028</v>
      </c>
      <c r="B3923" s="149" t="s">
        <v>35237</v>
      </c>
      <c r="C3923" s="149" t="s">
        <v>43029</v>
      </c>
      <c r="D3923" s="149" t="s">
        <v>81</v>
      </c>
      <c r="E3923" s="150">
        <v>120</v>
      </c>
    </row>
    <row r="3924" spans="1:5" ht="25.5" customHeight="1">
      <c r="A3924" s="149" t="s">
        <v>43030</v>
      </c>
      <c r="B3924" s="149" t="s">
        <v>35237</v>
      </c>
      <c r="C3924" s="149" t="s">
        <v>43031</v>
      </c>
      <c r="D3924" s="149" t="s">
        <v>81</v>
      </c>
      <c r="E3924" s="150">
        <v>147</v>
      </c>
    </row>
    <row r="3925" spans="1:5" ht="25.5" customHeight="1">
      <c r="A3925" s="149" t="s">
        <v>43032</v>
      </c>
      <c r="B3925" s="149" t="s">
        <v>35237</v>
      </c>
      <c r="C3925" s="149" t="s">
        <v>43033</v>
      </c>
      <c r="D3925" s="149" t="s">
        <v>81</v>
      </c>
      <c r="E3925" s="150">
        <v>185</v>
      </c>
    </row>
    <row r="3926" spans="1:5" ht="25.5" customHeight="1">
      <c r="A3926" s="149" t="s">
        <v>43034</v>
      </c>
      <c r="B3926" s="149" t="s">
        <v>35237</v>
      </c>
      <c r="C3926" s="149" t="s">
        <v>43035</v>
      </c>
      <c r="D3926" s="149" t="s">
        <v>81</v>
      </c>
      <c r="E3926" s="150">
        <v>221</v>
      </c>
    </row>
    <row r="3927" spans="1:5" ht="25.5" customHeight="1">
      <c r="A3927" s="149" t="s">
        <v>43036</v>
      </c>
      <c r="B3927" s="149" t="s">
        <v>35237</v>
      </c>
      <c r="C3927" s="149" t="s">
        <v>43037</v>
      </c>
      <c r="D3927" s="149" t="s">
        <v>81</v>
      </c>
      <c r="E3927" s="150">
        <v>300</v>
      </c>
    </row>
    <row r="3928" spans="1:5" ht="25.5" customHeight="1">
      <c r="A3928" s="149" t="s">
        <v>43038</v>
      </c>
      <c r="B3928" s="149" t="s">
        <v>35237</v>
      </c>
      <c r="C3928" s="149" t="s">
        <v>43039</v>
      </c>
      <c r="D3928" s="149" t="s">
        <v>81</v>
      </c>
      <c r="E3928" s="150">
        <v>360</v>
      </c>
    </row>
    <row r="3929" spans="1:5" ht="25.5" customHeight="1">
      <c r="A3929" s="149" t="s">
        <v>43040</v>
      </c>
      <c r="B3929" s="149" t="s">
        <v>35237</v>
      </c>
      <c r="C3929" s="149" t="s">
        <v>43041</v>
      </c>
      <c r="D3929" s="149" t="s">
        <v>81</v>
      </c>
      <c r="E3929" s="150">
        <v>430</v>
      </c>
    </row>
    <row r="3930" spans="1:5" ht="25.5" customHeight="1">
      <c r="A3930" s="149" t="s">
        <v>43042</v>
      </c>
      <c r="B3930" s="149" t="s">
        <v>35237</v>
      </c>
      <c r="C3930" s="149" t="s">
        <v>43043</v>
      </c>
      <c r="D3930" s="149" t="s">
        <v>81</v>
      </c>
      <c r="E3930" s="150">
        <v>600</v>
      </c>
    </row>
    <row r="3931" spans="1:5" ht="25.5" customHeight="1">
      <c r="A3931" s="149" t="s">
        <v>43044</v>
      </c>
      <c r="B3931" s="149" t="s">
        <v>35237</v>
      </c>
      <c r="C3931" s="149" t="s">
        <v>43045</v>
      </c>
      <c r="D3931" s="149" t="s">
        <v>81</v>
      </c>
      <c r="E3931" s="150">
        <v>740</v>
      </c>
    </row>
    <row r="3932" spans="1:5" ht="25.5" customHeight="1">
      <c r="A3932" s="149" t="s">
        <v>43046</v>
      </c>
      <c r="B3932" s="149" t="s">
        <v>35237</v>
      </c>
      <c r="C3932" s="149" t="s">
        <v>43047</v>
      </c>
      <c r="D3932" s="149" t="s">
        <v>81</v>
      </c>
      <c r="E3932" s="150">
        <v>900</v>
      </c>
    </row>
    <row r="3933" spans="1:5" ht="25.5" customHeight="1">
      <c r="A3933" s="149" t="s">
        <v>43048</v>
      </c>
      <c r="B3933" s="149" t="s">
        <v>35237</v>
      </c>
      <c r="C3933" s="149" t="s">
        <v>43049</v>
      </c>
      <c r="D3933" s="149" t="s">
        <v>81</v>
      </c>
      <c r="E3933" s="150">
        <v>1160</v>
      </c>
    </row>
    <row r="3934" spans="1:5" ht="25.5" customHeight="1">
      <c r="A3934" s="149" t="s">
        <v>43050</v>
      </c>
      <c r="B3934" s="149" t="s">
        <v>35237</v>
      </c>
      <c r="C3934" s="149" t="s">
        <v>43051</v>
      </c>
      <c r="D3934" s="149" t="s">
        <v>81</v>
      </c>
      <c r="E3934" s="150">
        <v>1460</v>
      </c>
    </row>
    <row r="3935" spans="1:5" ht="25.5" customHeight="1">
      <c r="A3935" s="149" t="s">
        <v>43052</v>
      </c>
      <c r="B3935" s="149" t="s">
        <v>35237</v>
      </c>
      <c r="C3935" s="149" t="s">
        <v>43053</v>
      </c>
      <c r="D3935" s="149" t="s">
        <v>81</v>
      </c>
      <c r="E3935" s="150">
        <v>2380</v>
      </c>
    </row>
    <row r="3936" spans="1:5" ht="25.5" customHeight="1">
      <c r="A3936" s="149" t="s">
        <v>43054</v>
      </c>
      <c r="B3936" s="149" t="s">
        <v>35237</v>
      </c>
      <c r="C3936" s="149" t="s">
        <v>43055</v>
      </c>
      <c r="D3936" s="149" t="s">
        <v>81</v>
      </c>
      <c r="E3936" s="150">
        <v>2.2000000000000002</v>
      </c>
    </row>
    <row r="3937" spans="1:5" ht="25.5" customHeight="1">
      <c r="A3937" s="149" t="s">
        <v>43056</v>
      </c>
      <c r="B3937" s="149" t="s">
        <v>35237</v>
      </c>
      <c r="C3937" s="149" t="s">
        <v>43057</v>
      </c>
      <c r="D3937" s="149" t="s">
        <v>81</v>
      </c>
      <c r="E3937" s="150">
        <v>3.45</v>
      </c>
    </row>
    <row r="3938" spans="1:5" ht="25.5" customHeight="1">
      <c r="A3938" s="149" t="s">
        <v>43058</v>
      </c>
      <c r="B3938" s="149" t="s">
        <v>35237</v>
      </c>
      <c r="C3938" s="149" t="s">
        <v>43059</v>
      </c>
      <c r="D3938" s="149" t="s">
        <v>81</v>
      </c>
      <c r="E3938" s="150">
        <v>5.74</v>
      </c>
    </row>
    <row r="3939" spans="1:5" ht="25.5" customHeight="1">
      <c r="A3939" s="149" t="s">
        <v>43060</v>
      </c>
      <c r="B3939" s="149" t="s">
        <v>35237</v>
      </c>
      <c r="C3939" s="149" t="s">
        <v>43061</v>
      </c>
      <c r="D3939" s="149" t="s">
        <v>81</v>
      </c>
      <c r="E3939" s="150">
        <v>8.86</v>
      </c>
    </row>
    <row r="3940" spans="1:5" ht="25.5" customHeight="1">
      <c r="A3940" s="149" t="s">
        <v>43062</v>
      </c>
      <c r="B3940" s="149" t="s">
        <v>35237</v>
      </c>
      <c r="C3940" s="149" t="s">
        <v>43063</v>
      </c>
      <c r="D3940" s="149" t="s">
        <v>81</v>
      </c>
      <c r="E3940" s="150">
        <v>13.7</v>
      </c>
    </row>
    <row r="3941" spans="1:5" ht="25.5" customHeight="1">
      <c r="A3941" s="149" t="s">
        <v>43064</v>
      </c>
      <c r="B3941" s="149" t="s">
        <v>35237</v>
      </c>
      <c r="C3941" s="149" t="s">
        <v>43065</v>
      </c>
      <c r="D3941" s="149" t="s">
        <v>81</v>
      </c>
      <c r="E3941" s="150">
        <v>30</v>
      </c>
    </row>
    <row r="3942" spans="1:5" ht="25.5" customHeight="1">
      <c r="A3942" s="149" t="s">
        <v>43066</v>
      </c>
      <c r="B3942" s="149" t="s">
        <v>35237</v>
      </c>
      <c r="C3942" s="149" t="s">
        <v>43067</v>
      </c>
      <c r="D3942" s="149" t="s">
        <v>81</v>
      </c>
      <c r="E3942" s="150">
        <v>44</v>
      </c>
    </row>
    <row r="3943" spans="1:5" ht="25.5" customHeight="1">
      <c r="A3943" s="149" t="s">
        <v>43068</v>
      </c>
      <c r="B3943" s="149" t="s">
        <v>35237</v>
      </c>
      <c r="C3943" s="149" t="s">
        <v>43069</v>
      </c>
      <c r="D3943" s="149" t="s">
        <v>81</v>
      </c>
      <c r="E3943" s="150">
        <v>65</v>
      </c>
    </row>
    <row r="3944" spans="1:5" ht="25.5" customHeight="1">
      <c r="A3944" s="149" t="s">
        <v>43070</v>
      </c>
      <c r="B3944" s="149" t="s">
        <v>35237</v>
      </c>
      <c r="C3944" s="149" t="s">
        <v>43071</v>
      </c>
      <c r="D3944" s="149" t="s">
        <v>81</v>
      </c>
      <c r="E3944" s="150">
        <v>84</v>
      </c>
    </row>
    <row r="3945" spans="1:5" ht="25.5" customHeight="1">
      <c r="A3945" s="149" t="s">
        <v>43072</v>
      </c>
      <c r="B3945" s="149" t="s">
        <v>35237</v>
      </c>
      <c r="C3945" s="149" t="s">
        <v>43073</v>
      </c>
      <c r="D3945" s="149" t="s">
        <v>81</v>
      </c>
      <c r="E3945" s="150">
        <v>106</v>
      </c>
    </row>
    <row r="3946" spans="1:5" ht="25.5" customHeight="1">
      <c r="A3946" s="149" t="s">
        <v>43074</v>
      </c>
      <c r="B3946" s="149" t="s">
        <v>35237</v>
      </c>
      <c r="C3946" s="149" t="s">
        <v>43075</v>
      </c>
      <c r="D3946" s="149" t="s">
        <v>81</v>
      </c>
      <c r="E3946" s="150">
        <v>140</v>
      </c>
    </row>
    <row r="3947" spans="1:5" ht="25.5" customHeight="1">
      <c r="A3947" s="149" t="s">
        <v>43076</v>
      </c>
      <c r="B3947" s="149" t="s">
        <v>35237</v>
      </c>
      <c r="C3947" s="149" t="s">
        <v>43077</v>
      </c>
      <c r="D3947" s="149" t="s">
        <v>81</v>
      </c>
      <c r="E3947" s="150">
        <v>174</v>
      </c>
    </row>
    <row r="3948" spans="1:5" ht="25.5" customHeight="1">
      <c r="A3948" s="149" t="s">
        <v>43078</v>
      </c>
      <c r="B3948" s="149" t="s">
        <v>35237</v>
      </c>
      <c r="C3948" s="149" t="s">
        <v>43079</v>
      </c>
      <c r="D3948" s="149" t="s">
        <v>81</v>
      </c>
      <c r="E3948" s="150">
        <v>204</v>
      </c>
    </row>
    <row r="3949" spans="1:5" ht="25.5" customHeight="1">
      <c r="A3949" s="149" t="s">
        <v>43080</v>
      </c>
      <c r="B3949" s="149" t="s">
        <v>35237</v>
      </c>
      <c r="C3949" s="149" t="s">
        <v>43081</v>
      </c>
      <c r="D3949" s="149" t="s">
        <v>81</v>
      </c>
      <c r="E3949" s="150">
        <v>272</v>
      </c>
    </row>
    <row r="3950" spans="1:5" ht="25.5" customHeight="1">
      <c r="A3950" s="149" t="s">
        <v>43082</v>
      </c>
      <c r="B3950" s="149" t="s">
        <v>35237</v>
      </c>
      <c r="C3950" s="149" t="s">
        <v>43083</v>
      </c>
      <c r="D3950" s="149" t="s">
        <v>81</v>
      </c>
      <c r="E3950" s="150">
        <v>334</v>
      </c>
    </row>
    <row r="3951" spans="1:5" ht="25.5" customHeight="1">
      <c r="A3951" s="149" t="s">
        <v>43084</v>
      </c>
      <c r="B3951" s="149" t="s">
        <v>35237</v>
      </c>
      <c r="C3951" s="149" t="s">
        <v>43085</v>
      </c>
      <c r="D3951" s="149" t="s">
        <v>81</v>
      </c>
      <c r="E3951" s="150">
        <v>420</v>
      </c>
    </row>
    <row r="3952" spans="1:5" ht="25.5" customHeight="1">
      <c r="A3952" s="149" t="s">
        <v>43086</v>
      </c>
      <c r="B3952" s="149" t="s">
        <v>35237</v>
      </c>
      <c r="C3952" s="149" t="s">
        <v>43087</v>
      </c>
      <c r="D3952" s="149" t="s">
        <v>81</v>
      </c>
      <c r="E3952" s="150">
        <v>520</v>
      </c>
    </row>
    <row r="3953" spans="1:5" ht="25.5" customHeight="1">
      <c r="A3953" s="149" t="s">
        <v>43088</v>
      </c>
      <c r="B3953" s="149" t="s">
        <v>35237</v>
      </c>
      <c r="C3953" s="149" t="s">
        <v>43089</v>
      </c>
      <c r="D3953" s="149" t="s">
        <v>81</v>
      </c>
      <c r="E3953" s="150">
        <v>660</v>
      </c>
    </row>
    <row r="3954" spans="1:5" ht="25.5" customHeight="1">
      <c r="A3954" s="149" t="s">
        <v>43090</v>
      </c>
      <c r="B3954" s="149" t="s">
        <v>35237</v>
      </c>
      <c r="C3954" s="149" t="s">
        <v>43091</v>
      </c>
      <c r="D3954" s="149" t="s">
        <v>81</v>
      </c>
      <c r="E3954" s="150">
        <v>860</v>
      </c>
    </row>
    <row r="3955" spans="1:5" ht="25.5" customHeight="1">
      <c r="A3955" s="149" t="s">
        <v>43092</v>
      </c>
      <c r="B3955" s="149" t="s">
        <v>35237</v>
      </c>
      <c r="C3955" s="149" t="s">
        <v>43093</v>
      </c>
      <c r="D3955" s="149" t="s">
        <v>81</v>
      </c>
      <c r="E3955" s="150">
        <v>1100</v>
      </c>
    </row>
    <row r="3956" spans="1:5" ht="25.5" customHeight="1">
      <c r="A3956" s="149" t="s">
        <v>43094</v>
      </c>
      <c r="B3956" s="149" t="s">
        <v>35237</v>
      </c>
      <c r="C3956" s="149" t="s">
        <v>43095</v>
      </c>
      <c r="D3956" s="149" t="s">
        <v>81</v>
      </c>
      <c r="E3956" s="150">
        <v>1380</v>
      </c>
    </row>
    <row r="3957" spans="1:5" ht="25.5" customHeight="1">
      <c r="A3957" s="149" t="s">
        <v>43096</v>
      </c>
      <c r="B3957" s="149" t="s">
        <v>35237</v>
      </c>
      <c r="C3957" s="149" t="s">
        <v>43097</v>
      </c>
      <c r="D3957" s="149" t="s">
        <v>81</v>
      </c>
      <c r="E3957" s="150">
        <v>1700</v>
      </c>
    </row>
    <row r="3958" spans="1:5" ht="12.75" customHeight="1">
      <c r="A3958" s="149" t="s">
        <v>43098</v>
      </c>
      <c r="B3958" s="149" t="s">
        <v>35237</v>
      </c>
      <c r="C3958" s="149" t="s">
        <v>43099</v>
      </c>
      <c r="D3958" s="149" t="s">
        <v>246</v>
      </c>
      <c r="E3958" s="150">
        <v>13.29</v>
      </c>
    </row>
    <row r="3959" spans="1:5" ht="12.75" customHeight="1">
      <c r="A3959" s="149" t="s">
        <v>43100</v>
      </c>
      <c r="B3959" s="149" t="s">
        <v>35237</v>
      </c>
      <c r="C3959" s="149" t="s">
        <v>43101</v>
      </c>
      <c r="D3959" s="149" t="s">
        <v>246</v>
      </c>
      <c r="E3959" s="150">
        <v>15.75</v>
      </c>
    </row>
    <row r="3960" spans="1:5" ht="12.75" customHeight="1">
      <c r="A3960" s="149" t="s">
        <v>43102</v>
      </c>
      <c r="B3960" s="149" t="s">
        <v>35237</v>
      </c>
      <c r="C3960" s="149" t="s">
        <v>43103</v>
      </c>
      <c r="D3960" s="149" t="s">
        <v>246</v>
      </c>
      <c r="E3960" s="150">
        <v>24.82</v>
      </c>
    </row>
    <row r="3961" spans="1:5" ht="12.75" customHeight="1">
      <c r="A3961" s="149" t="s">
        <v>43104</v>
      </c>
      <c r="B3961" s="149" t="s">
        <v>35237</v>
      </c>
      <c r="C3961" s="149" t="s">
        <v>43105</v>
      </c>
      <c r="D3961" s="149" t="s">
        <v>246</v>
      </c>
      <c r="E3961" s="150">
        <v>38.47</v>
      </c>
    </row>
    <row r="3962" spans="1:5" ht="12.75" customHeight="1">
      <c r="A3962" s="149" t="s">
        <v>43106</v>
      </c>
      <c r="B3962" s="149" t="s">
        <v>35237</v>
      </c>
      <c r="C3962" s="149" t="s">
        <v>43107</v>
      </c>
      <c r="D3962" s="149" t="s">
        <v>246</v>
      </c>
      <c r="E3962" s="150">
        <v>43.95</v>
      </c>
    </row>
    <row r="3963" spans="1:5" ht="12.75" customHeight="1">
      <c r="A3963" s="149" t="s">
        <v>43108</v>
      </c>
      <c r="B3963" s="149" t="s">
        <v>35237</v>
      </c>
      <c r="C3963" s="149" t="s">
        <v>43109</v>
      </c>
      <c r="D3963" s="149" t="s">
        <v>246</v>
      </c>
      <c r="E3963" s="150">
        <v>55.15</v>
      </c>
    </row>
    <row r="3964" spans="1:5" ht="12.75" customHeight="1">
      <c r="A3964" s="149" t="s">
        <v>43110</v>
      </c>
      <c r="B3964" s="149" t="s">
        <v>35237</v>
      </c>
      <c r="C3964" s="149" t="s">
        <v>43111</v>
      </c>
      <c r="D3964" s="149" t="s">
        <v>246</v>
      </c>
      <c r="E3964" s="150">
        <v>67.3</v>
      </c>
    </row>
    <row r="3965" spans="1:5" ht="12.75" customHeight="1">
      <c r="A3965" s="149" t="s">
        <v>43112</v>
      </c>
      <c r="B3965" s="149" t="s">
        <v>35237</v>
      </c>
      <c r="C3965" s="149" t="s">
        <v>43113</v>
      </c>
      <c r="D3965" s="149" t="s">
        <v>246</v>
      </c>
      <c r="E3965" s="150">
        <v>85.7</v>
      </c>
    </row>
    <row r="3966" spans="1:5" ht="12.75" customHeight="1">
      <c r="A3966" s="149" t="s">
        <v>43114</v>
      </c>
      <c r="B3966" s="149" t="s">
        <v>35237</v>
      </c>
      <c r="C3966" s="149" t="s">
        <v>43115</v>
      </c>
      <c r="D3966" s="149" t="s">
        <v>246</v>
      </c>
      <c r="E3966" s="150">
        <v>115.11</v>
      </c>
    </row>
    <row r="3967" spans="1:5" ht="12.75" customHeight="1">
      <c r="A3967" s="149" t="s">
        <v>43116</v>
      </c>
      <c r="B3967" s="149" t="s">
        <v>35237</v>
      </c>
      <c r="C3967" s="149" t="s">
        <v>43117</v>
      </c>
      <c r="D3967" s="149" t="s">
        <v>246</v>
      </c>
      <c r="E3967" s="150">
        <v>170.61</v>
      </c>
    </row>
    <row r="3968" spans="1:5" ht="12.75" customHeight="1">
      <c r="A3968" s="149" t="s">
        <v>43118</v>
      </c>
      <c r="B3968" s="149" t="s">
        <v>35237</v>
      </c>
      <c r="C3968" s="149" t="s">
        <v>43119</v>
      </c>
      <c r="D3968" s="149" t="s">
        <v>246</v>
      </c>
      <c r="E3968" s="150">
        <v>177.71</v>
      </c>
    </row>
    <row r="3969" spans="1:5" ht="12.75" customHeight="1">
      <c r="A3969" s="149" t="s">
        <v>43120</v>
      </c>
      <c r="B3969" s="149" t="s">
        <v>35237</v>
      </c>
      <c r="C3969" s="149" t="s">
        <v>43121</v>
      </c>
      <c r="D3969" s="149" t="s">
        <v>246</v>
      </c>
      <c r="E3969" s="150">
        <v>211.06</v>
      </c>
    </row>
    <row r="3970" spans="1:5" ht="12.75" customHeight="1">
      <c r="A3970" s="149" t="s">
        <v>43122</v>
      </c>
      <c r="B3970" s="149" t="s">
        <v>35237</v>
      </c>
      <c r="C3970" s="149" t="s">
        <v>43123</v>
      </c>
      <c r="D3970" s="149" t="s">
        <v>246</v>
      </c>
      <c r="E3970" s="150">
        <v>451.62</v>
      </c>
    </row>
    <row r="3971" spans="1:5" ht="12.75" customHeight="1">
      <c r="A3971" s="149" t="s">
        <v>43124</v>
      </c>
      <c r="B3971" s="149" t="s">
        <v>35237</v>
      </c>
      <c r="C3971" s="149" t="s">
        <v>43125</v>
      </c>
      <c r="D3971" s="149" t="s">
        <v>246</v>
      </c>
      <c r="E3971" s="150">
        <v>457.13</v>
      </c>
    </row>
    <row r="3972" spans="1:5" ht="12.75" customHeight="1">
      <c r="A3972" s="149" t="s">
        <v>43126</v>
      </c>
      <c r="B3972" s="149" t="s">
        <v>35237</v>
      </c>
      <c r="C3972" s="149" t="s">
        <v>43127</v>
      </c>
      <c r="D3972" s="149" t="s">
        <v>246</v>
      </c>
      <c r="E3972" s="150">
        <v>469.52</v>
      </c>
    </row>
    <row r="3973" spans="1:5" ht="12.75" customHeight="1">
      <c r="A3973" s="149" t="s">
        <v>43128</v>
      </c>
      <c r="B3973" s="149" t="s">
        <v>35237</v>
      </c>
      <c r="C3973" s="149" t="s">
        <v>43129</v>
      </c>
      <c r="D3973" s="149" t="s">
        <v>246</v>
      </c>
      <c r="E3973" s="150">
        <v>486.65</v>
      </c>
    </row>
    <row r="3974" spans="1:5" ht="12.75" customHeight="1">
      <c r="A3974" s="149" t="s">
        <v>43130</v>
      </c>
      <c r="B3974" s="149" t="s">
        <v>35237</v>
      </c>
      <c r="C3974" s="149" t="s">
        <v>43131</v>
      </c>
      <c r="D3974" s="149" t="s">
        <v>246</v>
      </c>
      <c r="E3974" s="150">
        <v>552.97</v>
      </c>
    </row>
    <row r="3975" spans="1:5" ht="12.75" customHeight="1">
      <c r="A3975" s="149" t="s">
        <v>43132</v>
      </c>
      <c r="B3975" s="149" t="s">
        <v>35237</v>
      </c>
      <c r="C3975" s="149" t="s">
        <v>43133</v>
      </c>
      <c r="D3975" s="149" t="s">
        <v>246</v>
      </c>
      <c r="E3975" s="150">
        <v>1120.1300000000001</v>
      </c>
    </row>
    <row r="3976" spans="1:5" ht="12.75" customHeight="1">
      <c r="A3976" s="149" t="s">
        <v>43134</v>
      </c>
      <c r="B3976" s="149" t="s">
        <v>35237</v>
      </c>
      <c r="C3976" s="149" t="s">
        <v>43135</v>
      </c>
      <c r="D3976" s="149" t="s">
        <v>246</v>
      </c>
      <c r="E3976" s="150">
        <v>1162.3499999999999</v>
      </c>
    </row>
    <row r="3977" spans="1:5" ht="12.75" customHeight="1">
      <c r="A3977" s="149" t="s">
        <v>43136</v>
      </c>
      <c r="B3977" s="149" t="s">
        <v>35237</v>
      </c>
      <c r="C3977" s="149" t="s">
        <v>43137</v>
      </c>
      <c r="D3977" s="149" t="s">
        <v>246</v>
      </c>
      <c r="E3977" s="150">
        <v>2396.7199999999998</v>
      </c>
    </row>
    <row r="3978" spans="1:5" ht="12.75" customHeight="1">
      <c r="A3978" s="149" t="s">
        <v>43138</v>
      </c>
      <c r="B3978" s="149" t="s">
        <v>35237</v>
      </c>
      <c r="C3978" s="149" t="s">
        <v>43139</v>
      </c>
      <c r="D3978" s="149" t="s">
        <v>246</v>
      </c>
      <c r="E3978" s="150">
        <v>2692.95</v>
      </c>
    </row>
    <row r="3979" spans="1:5" ht="12.75" customHeight="1">
      <c r="A3979" s="149" t="s">
        <v>43140</v>
      </c>
      <c r="B3979" s="149" t="s">
        <v>35237</v>
      </c>
      <c r="C3979" s="149" t="s">
        <v>43141</v>
      </c>
      <c r="D3979" s="149" t="s">
        <v>246</v>
      </c>
      <c r="E3979" s="150">
        <v>4996.1499999999996</v>
      </c>
    </row>
    <row r="3980" spans="1:5" ht="12.75" customHeight="1">
      <c r="A3980" s="149" t="s">
        <v>43142</v>
      </c>
      <c r="B3980" s="149" t="s">
        <v>35237</v>
      </c>
      <c r="C3980" s="149" t="s">
        <v>43143</v>
      </c>
      <c r="D3980" s="149" t="s">
        <v>246</v>
      </c>
      <c r="E3980" s="150">
        <v>5294.73</v>
      </c>
    </row>
    <row r="3981" spans="1:5" ht="12.75" customHeight="1">
      <c r="A3981" s="149" t="s">
        <v>43144</v>
      </c>
      <c r="B3981" s="149" t="s">
        <v>35237</v>
      </c>
      <c r="C3981" s="149" t="s">
        <v>43145</v>
      </c>
      <c r="D3981" s="149" t="s">
        <v>246</v>
      </c>
      <c r="E3981" s="150">
        <v>12.62</v>
      </c>
    </row>
    <row r="3982" spans="1:5" ht="12.75" customHeight="1">
      <c r="A3982" s="149" t="s">
        <v>43146</v>
      </c>
      <c r="B3982" s="149" t="s">
        <v>35237</v>
      </c>
      <c r="C3982" s="149" t="s">
        <v>43147</v>
      </c>
      <c r="D3982" s="149" t="s">
        <v>246</v>
      </c>
      <c r="E3982" s="150">
        <v>14.89</v>
      </c>
    </row>
    <row r="3983" spans="1:5" ht="12.75" customHeight="1">
      <c r="A3983" s="149" t="s">
        <v>43148</v>
      </c>
      <c r="B3983" s="149" t="s">
        <v>35237</v>
      </c>
      <c r="C3983" s="149" t="s">
        <v>43149</v>
      </c>
      <c r="D3983" s="149" t="s">
        <v>246</v>
      </c>
      <c r="E3983" s="150">
        <v>19.73</v>
      </c>
    </row>
    <row r="3984" spans="1:5" ht="12.75" customHeight="1">
      <c r="A3984" s="149" t="s">
        <v>43150</v>
      </c>
      <c r="B3984" s="149" t="s">
        <v>35237</v>
      </c>
      <c r="C3984" s="149" t="s">
        <v>43151</v>
      </c>
      <c r="D3984" s="149" t="s">
        <v>246</v>
      </c>
      <c r="E3984" s="150">
        <v>30.8</v>
      </c>
    </row>
    <row r="3985" spans="1:5" ht="12.75" customHeight="1">
      <c r="A3985" s="149" t="s">
        <v>43152</v>
      </c>
      <c r="B3985" s="149" t="s">
        <v>35237</v>
      </c>
      <c r="C3985" s="149" t="s">
        <v>43153</v>
      </c>
      <c r="D3985" s="149" t="s">
        <v>246</v>
      </c>
      <c r="E3985" s="150">
        <v>37.049999999999997</v>
      </c>
    </row>
    <row r="3986" spans="1:5" ht="12.75" customHeight="1">
      <c r="A3986" s="149" t="s">
        <v>43154</v>
      </c>
      <c r="B3986" s="149" t="s">
        <v>35237</v>
      </c>
      <c r="C3986" s="149" t="s">
        <v>43155</v>
      </c>
      <c r="D3986" s="149" t="s">
        <v>246</v>
      </c>
      <c r="E3986" s="150">
        <v>47.13</v>
      </c>
    </row>
    <row r="3987" spans="1:5" ht="12.75" customHeight="1">
      <c r="A3987" s="149" t="s">
        <v>43156</v>
      </c>
      <c r="B3987" s="149" t="s">
        <v>35237</v>
      </c>
      <c r="C3987" s="149" t="s">
        <v>43157</v>
      </c>
      <c r="D3987" s="149" t="s">
        <v>246</v>
      </c>
      <c r="E3987" s="150">
        <v>54.95</v>
      </c>
    </row>
    <row r="3988" spans="1:5" ht="12.75" customHeight="1">
      <c r="A3988" s="149" t="s">
        <v>43158</v>
      </c>
      <c r="B3988" s="149" t="s">
        <v>35237</v>
      </c>
      <c r="C3988" s="149" t="s">
        <v>43159</v>
      </c>
      <c r="D3988" s="149" t="s">
        <v>246</v>
      </c>
      <c r="E3988" s="150">
        <v>77.09</v>
      </c>
    </row>
    <row r="3989" spans="1:5" ht="12.75" customHeight="1">
      <c r="A3989" s="149" t="s">
        <v>43160</v>
      </c>
      <c r="B3989" s="149" t="s">
        <v>35237</v>
      </c>
      <c r="C3989" s="149" t="s">
        <v>43161</v>
      </c>
      <c r="D3989" s="149" t="s">
        <v>246</v>
      </c>
      <c r="E3989" s="150">
        <v>96.82</v>
      </c>
    </row>
    <row r="3990" spans="1:5" ht="12.75" customHeight="1">
      <c r="A3990" s="149" t="s">
        <v>43162</v>
      </c>
      <c r="B3990" s="149" t="s">
        <v>35237</v>
      </c>
      <c r="C3990" s="149" t="s">
        <v>43163</v>
      </c>
      <c r="D3990" s="149" t="s">
        <v>246</v>
      </c>
      <c r="E3990" s="150">
        <v>105.62</v>
      </c>
    </row>
    <row r="3991" spans="1:5" ht="12.75" customHeight="1">
      <c r="A3991" s="149" t="s">
        <v>43164</v>
      </c>
      <c r="B3991" s="149" t="s">
        <v>35237</v>
      </c>
      <c r="C3991" s="149" t="s">
        <v>43165</v>
      </c>
      <c r="D3991" s="149" t="s">
        <v>246</v>
      </c>
      <c r="E3991" s="150">
        <v>195.28</v>
      </c>
    </row>
    <row r="3992" spans="1:5" ht="12.75" customHeight="1">
      <c r="A3992" s="149" t="s">
        <v>43166</v>
      </c>
      <c r="B3992" s="149" t="s">
        <v>35237</v>
      </c>
      <c r="C3992" s="149" t="s">
        <v>43167</v>
      </c>
      <c r="D3992" s="149" t="s">
        <v>246</v>
      </c>
      <c r="E3992" s="150">
        <v>231.17</v>
      </c>
    </row>
    <row r="3993" spans="1:5" ht="12.75" customHeight="1">
      <c r="A3993" s="149" t="s">
        <v>43168</v>
      </c>
      <c r="B3993" s="149" t="s">
        <v>35237</v>
      </c>
      <c r="C3993" s="149" t="s">
        <v>43169</v>
      </c>
      <c r="D3993" s="149" t="s">
        <v>246</v>
      </c>
      <c r="E3993" s="150">
        <v>334.1</v>
      </c>
    </row>
    <row r="3994" spans="1:5" ht="12.75" customHeight="1">
      <c r="A3994" s="149" t="s">
        <v>43170</v>
      </c>
      <c r="B3994" s="149" t="s">
        <v>35237</v>
      </c>
      <c r="C3994" s="149" t="s">
        <v>43171</v>
      </c>
      <c r="D3994" s="149" t="s">
        <v>246</v>
      </c>
      <c r="E3994" s="150">
        <v>622.51</v>
      </c>
    </row>
    <row r="3995" spans="1:5" ht="12.75" customHeight="1">
      <c r="A3995" s="149" t="s">
        <v>43172</v>
      </c>
      <c r="B3995" s="149" t="s">
        <v>35237</v>
      </c>
      <c r="C3995" s="149" t="s">
        <v>43173</v>
      </c>
      <c r="D3995" s="149" t="s">
        <v>246</v>
      </c>
      <c r="E3995" s="150">
        <v>1029.28</v>
      </c>
    </row>
    <row r="3996" spans="1:5" ht="12.75" customHeight="1">
      <c r="A3996" s="149" t="s">
        <v>43174</v>
      </c>
      <c r="B3996" s="149" t="s">
        <v>35237</v>
      </c>
      <c r="C3996" s="149" t="s">
        <v>43175</v>
      </c>
      <c r="D3996" s="149" t="s">
        <v>246</v>
      </c>
      <c r="E3996" s="150">
        <v>1742.8</v>
      </c>
    </row>
    <row r="3997" spans="1:5" ht="12.75" customHeight="1">
      <c r="A3997" s="149" t="s">
        <v>43176</v>
      </c>
      <c r="B3997" s="149" t="s">
        <v>35237</v>
      </c>
      <c r="C3997" s="149" t="s">
        <v>43177</v>
      </c>
      <c r="D3997" s="149" t="s">
        <v>246</v>
      </c>
      <c r="E3997" s="150">
        <v>2014.63</v>
      </c>
    </row>
    <row r="3998" spans="1:5" ht="12.75" customHeight="1">
      <c r="A3998" s="149" t="s">
        <v>43178</v>
      </c>
      <c r="B3998" s="149" t="s">
        <v>35237</v>
      </c>
      <c r="C3998" s="149" t="s">
        <v>43179</v>
      </c>
      <c r="D3998" s="149" t="s">
        <v>246</v>
      </c>
      <c r="E3998" s="150">
        <v>2518.9699999999998</v>
      </c>
    </row>
    <row r="3999" spans="1:5" ht="12.75" customHeight="1">
      <c r="A3999" s="149" t="s">
        <v>43180</v>
      </c>
      <c r="B3999" s="149" t="s">
        <v>35237</v>
      </c>
      <c r="C3999" s="149" t="s">
        <v>43181</v>
      </c>
      <c r="D3999" s="149" t="s">
        <v>246</v>
      </c>
      <c r="E3999" s="150">
        <v>2903.25</v>
      </c>
    </row>
    <row r="4000" spans="1:5" ht="12.75" customHeight="1">
      <c r="A4000" s="149" t="s">
        <v>43182</v>
      </c>
      <c r="B4000" s="149" t="s">
        <v>35237</v>
      </c>
      <c r="C4000" s="149" t="s">
        <v>43183</v>
      </c>
      <c r="D4000" s="149" t="s">
        <v>246</v>
      </c>
      <c r="E4000" s="150">
        <v>7334.19</v>
      </c>
    </row>
    <row r="4001" spans="1:5" ht="12.75" customHeight="1">
      <c r="A4001" s="149" t="s">
        <v>43184</v>
      </c>
      <c r="B4001" s="149" t="s">
        <v>35237</v>
      </c>
      <c r="C4001" s="149" t="s">
        <v>43185</v>
      </c>
      <c r="D4001" s="149" t="s">
        <v>246</v>
      </c>
      <c r="E4001" s="150">
        <v>15.57</v>
      </c>
    </row>
    <row r="4002" spans="1:5" ht="12.75" customHeight="1">
      <c r="A4002" s="149" t="s">
        <v>43186</v>
      </c>
      <c r="B4002" s="149" t="s">
        <v>35237</v>
      </c>
      <c r="C4002" s="149" t="s">
        <v>43187</v>
      </c>
      <c r="D4002" s="149" t="s">
        <v>246</v>
      </c>
      <c r="E4002" s="150">
        <v>18.3</v>
      </c>
    </row>
    <row r="4003" spans="1:5" ht="12.75" customHeight="1">
      <c r="A4003" s="149" t="s">
        <v>43188</v>
      </c>
      <c r="B4003" s="149" t="s">
        <v>35237</v>
      </c>
      <c r="C4003" s="149" t="s">
        <v>43189</v>
      </c>
      <c r="D4003" s="149" t="s">
        <v>246</v>
      </c>
      <c r="E4003" s="150">
        <v>25.07</v>
      </c>
    </row>
    <row r="4004" spans="1:5" ht="12.75" customHeight="1">
      <c r="A4004" s="149" t="s">
        <v>43190</v>
      </c>
      <c r="B4004" s="149" t="s">
        <v>35237</v>
      </c>
      <c r="C4004" s="149" t="s">
        <v>43191</v>
      </c>
      <c r="D4004" s="149" t="s">
        <v>246</v>
      </c>
      <c r="E4004" s="150">
        <v>29.65</v>
      </c>
    </row>
    <row r="4005" spans="1:5" ht="12.75" customHeight="1">
      <c r="A4005" s="149" t="s">
        <v>43192</v>
      </c>
      <c r="B4005" s="149" t="s">
        <v>35237</v>
      </c>
      <c r="C4005" s="149" t="s">
        <v>43193</v>
      </c>
      <c r="D4005" s="149" t="s">
        <v>246</v>
      </c>
      <c r="E4005" s="150">
        <v>38.729999999999997</v>
      </c>
    </row>
    <row r="4006" spans="1:5" ht="12.75" customHeight="1">
      <c r="A4006" s="149" t="s">
        <v>43194</v>
      </c>
      <c r="B4006" s="149" t="s">
        <v>35237</v>
      </c>
      <c r="C4006" s="149" t="s">
        <v>43195</v>
      </c>
      <c r="D4006" s="149" t="s">
        <v>246</v>
      </c>
      <c r="E4006" s="150">
        <v>49.91</v>
      </c>
    </row>
    <row r="4007" spans="1:5" ht="12.75" customHeight="1">
      <c r="A4007" s="149" t="s">
        <v>43196</v>
      </c>
      <c r="B4007" s="149" t="s">
        <v>35237</v>
      </c>
      <c r="C4007" s="149" t="s">
        <v>43197</v>
      </c>
      <c r="D4007" s="149" t="s">
        <v>246</v>
      </c>
      <c r="E4007" s="150">
        <v>57.85</v>
      </c>
    </row>
    <row r="4008" spans="1:5" ht="12.75" customHeight="1">
      <c r="A4008" s="149" t="s">
        <v>43198</v>
      </c>
      <c r="B4008" s="149" t="s">
        <v>35237</v>
      </c>
      <c r="C4008" s="149" t="s">
        <v>43199</v>
      </c>
      <c r="D4008" s="149" t="s">
        <v>246</v>
      </c>
      <c r="E4008" s="150">
        <v>80.069999999999993</v>
      </c>
    </row>
    <row r="4009" spans="1:5" ht="12.75" customHeight="1">
      <c r="A4009" s="149" t="s">
        <v>43200</v>
      </c>
      <c r="B4009" s="149" t="s">
        <v>35237</v>
      </c>
      <c r="C4009" s="149" t="s">
        <v>43201</v>
      </c>
      <c r="D4009" s="149" t="s">
        <v>246</v>
      </c>
      <c r="E4009" s="150">
        <v>98.5</v>
      </c>
    </row>
    <row r="4010" spans="1:5" ht="12.75" customHeight="1">
      <c r="A4010" s="149" t="s">
        <v>43202</v>
      </c>
      <c r="B4010" s="149" t="s">
        <v>35237</v>
      </c>
      <c r="C4010" s="149" t="s">
        <v>43203</v>
      </c>
      <c r="D4010" s="149" t="s">
        <v>246</v>
      </c>
      <c r="E4010" s="150">
        <v>119.4</v>
      </c>
    </row>
    <row r="4011" spans="1:5" ht="12.75" customHeight="1">
      <c r="A4011" s="149" t="s">
        <v>43204</v>
      </c>
      <c r="B4011" s="149" t="s">
        <v>35237</v>
      </c>
      <c r="C4011" s="149" t="s">
        <v>43205</v>
      </c>
      <c r="D4011" s="149" t="s">
        <v>246</v>
      </c>
      <c r="E4011" s="150">
        <v>224.65</v>
      </c>
    </row>
    <row r="4012" spans="1:5" ht="12.75" customHeight="1">
      <c r="A4012" s="149" t="s">
        <v>43206</v>
      </c>
      <c r="B4012" s="149" t="s">
        <v>35237</v>
      </c>
      <c r="C4012" s="149" t="s">
        <v>43207</v>
      </c>
      <c r="D4012" s="149" t="s">
        <v>246</v>
      </c>
      <c r="E4012" s="150">
        <v>359.42</v>
      </c>
    </row>
    <row r="4013" spans="1:5" ht="12.75" customHeight="1">
      <c r="A4013" s="149" t="s">
        <v>43208</v>
      </c>
      <c r="B4013" s="149" t="s">
        <v>35237</v>
      </c>
      <c r="C4013" s="149" t="s">
        <v>43209</v>
      </c>
      <c r="D4013" s="149" t="s">
        <v>246</v>
      </c>
      <c r="E4013" s="150">
        <v>424.58</v>
      </c>
    </row>
    <row r="4014" spans="1:5" ht="12.75" customHeight="1">
      <c r="A4014" s="149" t="s">
        <v>43210</v>
      </c>
      <c r="B4014" s="149" t="s">
        <v>35237</v>
      </c>
      <c r="C4014" s="149" t="s">
        <v>43211</v>
      </c>
      <c r="D4014" s="149" t="s">
        <v>246</v>
      </c>
      <c r="E4014" s="150">
        <v>871.8</v>
      </c>
    </row>
    <row r="4015" spans="1:5" ht="12.75" customHeight="1">
      <c r="A4015" s="149" t="s">
        <v>43212</v>
      </c>
      <c r="B4015" s="149" t="s">
        <v>35237</v>
      </c>
      <c r="C4015" s="149" t="s">
        <v>43213</v>
      </c>
      <c r="D4015" s="149" t="s">
        <v>246</v>
      </c>
      <c r="E4015" s="150">
        <v>1266.1400000000001</v>
      </c>
    </row>
    <row r="4016" spans="1:5" ht="12.75" customHeight="1">
      <c r="A4016" s="149" t="s">
        <v>43214</v>
      </c>
      <c r="B4016" s="149" t="s">
        <v>35237</v>
      </c>
      <c r="C4016" s="149" t="s">
        <v>43215</v>
      </c>
      <c r="D4016" s="149" t="s">
        <v>246</v>
      </c>
      <c r="E4016" s="150">
        <v>2697.66</v>
      </c>
    </row>
    <row r="4017" spans="1:5" ht="12.75" customHeight="1">
      <c r="A4017" s="149" t="s">
        <v>43216</v>
      </c>
      <c r="B4017" s="149" t="s">
        <v>35237</v>
      </c>
      <c r="C4017" s="149" t="s">
        <v>43217</v>
      </c>
      <c r="D4017" s="149" t="s">
        <v>246</v>
      </c>
      <c r="E4017" s="150">
        <v>3118.39</v>
      </c>
    </row>
    <row r="4018" spans="1:5" ht="12.75" customHeight="1">
      <c r="A4018" s="149" t="s">
        <v>43218</v>
      </c>
      <c r="B4018" s="149" t="s">
        <v>35237</v>
      </c>
      <c r="C4018" s="149" t="s">
        <v>43219</v>
      </c>
      <c r="D4018" s="149" t="s">
        <v>246</v>
      </c>
      <c r="E4018" s="150">
        <v>3812.37</v>
      </c>
    </row>
    <row r="4019" spans="1:5" ht="12.75" customHeight="1">
      <c r="A4019" s="149" t="s">
        <v>43220</v>
      </c>
      <c r="B4019" s="149" t="s">
        <v>35237</v>
      </c>
      <c r="C4019" s="149" t="s">
        <v>43221</v>
      </c>
      <c r="D4019" s="149" t="s">
        <v>246</v>
      </c>
      <c r="E4019" s="150">
        <v>5.45</v>
      </c>
    </row>
    <row r="4020" spans="1:5" ht="12.75" customHeight="1">
      <c r="A4020" s="149" t="s">
        <v>43222</v>
      </c>
      <c r="B4020" s="149" t="s">
        <v>35237</v>
      </c>
      <c r="C4020" s="149" t="s">
        <v>43223</v>
      </c>
      <c r="D4020" s="149" t="s">
        <v>246</v>
      </c>
      <c r="E4020" s="150">
        <v>6.98</v>
      </c>
    </row>
    <row r="4021" spans="1:5" ht="12.75" customHeight="1">
      <c r="A4021" s="149" t="s">
        <v>43224</v>
      </c>
      <c r="B4021" s="149" t="s">
        <v>35237</v>
      </c>
      <c r="C4021" s="149" t="s">
        <v>43225</v>
      </c>
      <c r="D4021" s="149" t="s">
        <v>246</v>
      </c>
      <c r="E4021" s="150">
        <v>7.72</v>
      </c>
    </row>
    <row r="4022" spans="1:5" ht="12.75" customHeight="1">
      <c r="A4022" s="149" t="s">
        <v>43226</v>
      </c>
      <c r="B4022" s="149" t="s">
        <v>35237</v>
      </c>
      <c r="C4022" s="149" t="s">
        <v>43227</v>
      </c>
      <c r="D4022" s="149" t="s">
        <v>246</v>
      </c>
      <c r="E4022" s="150">
        <v>8.6300000000000008</v>
      </c>
    </row>
    <row r="4023" spans="1:5" ht="12.75" customHeight="1">
      <c r="A4023" s="149" t="s">
        <v>43228</v>
      </c>
      <c r="B4023" s="149" t="s">
        <v>35237</v>
      </c>
      <c r="C4023" s="149" t="s">
        <v>43229</v>
      </c>
      <c r="D4023" s="149" t="s">
        <v>246</v>
      </c>
      <c r="E4023" s="150">
        <v>12.08</v>
      </c>
    </row>
    <row r="4024" spans="1:5" ht="12.75" customHeight="1">
      <c r="A4024" s="149" t="s">
        <v>43230</v>
      </c>
      <c r="B4024" s="149" t="s">
        <v>35237</v>
      </c>
      <c r="C4024" s="149" t="s">
        <v>43231</v>
      </c>
      <c r="D4024" s="149" t="s">
        <v>246</v>
      </c>
      <c r="E4024" s="150">
        <v>19.43</v>
      </c>
    </row>
    <row r="4025" spans="1:5" ht="12.75" customHeight="1">
      <c r="A4025" s="149" t="s">
        <v>43232</v>
      </c>
      <c r="B4025" s="149" t="s">
        <v>35237</v>
      </c>
      <c r="C4025" s="149" t="s">
        <v>43233</v>
      </c>
      <c r="D4025" s="149" t="s">
        <v>246</v>
      </c>
      <c r="E4025" s="150">
        <v>20.48</v>
      </c>
    </row>
    <row r="4026" spans="1:5" ht="12.75" customHeight="1">
      <c r="A4026" s="149" t="s">
        <v>43234</v>
      </c>
      <c r="B4026" s="149" t="s">
        <v>35237</v>
      </c>
      <c r="C4026" s="149" t="s">
        <v>43235</v>
      </c>
      <c r="D4026" s="149" t="s">
        <v>246</v>
      </c>
      <c r="E4026" s="150">
        <v>21.15</v>
      </c>
    </row>
    <row r="4027" spans="1:5" ht="12.75" customHeight="1">
      <c r="A4027" s="149" t="s">
        <v>43236</v>
      </c>
      <c r="B4027" s="149" t="s">
        <v>35237</v>
      </c>
      <c r="C4027" s="149" t="s">
        <v>43237</v>
      </c>
      <c r="D4027" s="149" t="s">
        <v>246</v>
      </c>
      <c r="E4027" s="150">
        <v>27.54</v>
      </c>
    </row>
    <row r="4028" spans="1:5" ht="12.75" customHeight="1">
      <c r="A4028" s="149" t="s">
        <v>43238</v>
      </c>
      <c r="B4028" s="149" t="s">
        <v>35237</v>
      </c>
      <c r="C4028" s="149" t="s">
        <v>43239</v>
      </c>
      <c r="D4028" s="149" t="s">
        <v>246</v>
      </c>
      <c r="E4028" s="150">
        <v>64.180000000000007</v>
      </c>
    </row>
    <row r="4029" spans="1:5" ht="12.75" customHeight="1">
      <c r="A4029" s="149" t="s">
        <v>43240</v>
      </c>
      <c r="B4029" s="149" t="s">
        <v>35237</v>
      </c>
      <c r="C4029" s="149" t="s">
        <v>43241</v>
      </c>
      <c r="D4029" s="149" t="s">
        <v>246</v>
      </c>
      <c r="E4029" s="150">
        <v>68.760000000000005</v>
      </c>
    </row>
    <row r="4030" spans="1:5" ht="12.75" customHeight="1">
      <c r="A4030" s="149" t="s">
        <v>43242</v>
      </c>
      <c r="B4030" s="149" t="s">
        <v>35237</v>
      </c>
      <c r="C4030" s="149" t="s">
        <v>43243</v>
      </c>
      <c r="D4030" s="149" t="s">
        <v>246</v>
      </c>
      <c r="E4030" s="150">
        <v>93.03</v>
      </c>
    </row>
    <row r="4031" spans="1:5" ht="12.75" customHeight="1">
      <c r="A4031" s="149" t="s">
        <v>43244</v>
      </c>
      <c r="B4031" s="149" t="s">
        <v>35237</v>
      </c>
      <c r="C4031" s="149" t="s">
        <v>43245</v>
      </c>
      <c r="D4031" s="149" t="s">
        <v>246</v>
      </c>
      <c r="E4031" s="150">
        <v>105.83</v>
      </c>
    </row>
    <row r="4032" spans="1:5" ht="12.75" customHeight="1">
      <c r="A4032" s="149" t="s">
        <v>43246</v>
      </c>
      <c r="B4032" s="149" t="s">
        <v>35237</v>
      </c>
      <c r="C4032" s="149" t="s">
        <v>43247</v>
      </c>
      <c r="D4032" s="149" t="s">
        <v>246</v>
      </c>
      <c r="E4032" s="150">
        <v>156.1</v>
      </c>
    </row>
    <row r="4033" spans="1:5" ht="12.75" customHeight="1">
      <c r="A4033" s="149" t="s">
        <v>43248</v>
      </c>
      <c r="B4033" s="149" t="s">
        <v>35237</v>
      </c>
      <c r="C4033" s="149" t="s">
        <v>43249</v>
      </c>
      <c r="D4033" s="149" t="s">
        <v>246</v>
      </c>
      <c r="E4033" s="150">
        <v>173.04</v>
      </c>
    </row>
    <row r="4034" spans="1:5" ht="12.75" customHeight="1">
      <c r="A4034" s="149" t="s">
        <v>43250</v>
      </c>
      <c r="B4034" s="149" t="s">
        <v>35237</v>
      </c>
      <c r="C4034" s="149" t="s">
        <v>43251</v>
      </c>
      <c r="D4034" s="149" t="s">
        <v>246</v>
      </c>
      <c r="E4034" s="150">
        <v>417.9</v>
      </c>
    </row>
    <row r="4035" spans="1:5" ht="12.75" customHeight="1">
      <c r="A4035" s="149" t="s">
        <v>43252</v>
      </c>
      <c r="B4035" s="149" t="s">
        <v>35237</v>
      </c>
      <c r="C4035" s="149" t="s">
        <v>43253</v>
      </c>
      <c r="D4035" s="149" t="s">
        <v>246</v>
      </c>
      <c r="E4035" s="150">
        <v>438.99</v>
      </c>
    </row>
    <row r="4036" spans="1:5" ht="12.75" customHeight="1">
      <c r="A4036" s="149" t="s">
        <v>43254</v>
      </c>
      <c r="B4036" s="149" t="s">
        <v>35237</v>
      </c>
      <c r="C4036" s="149" t="s">
        <v>43255</v>
      </c>
      <c r="D4036" s="149" t="s">
        <v>246</v>
      </c>
      <c r="E4036" s="150">
        <v>646.46</v>
      </c>
    </row>
    <row r="4037" spans="1:5" ht="12.75" customHeight="1">
      <c r="A4037" s="149" t="s">
        <v>43256</v>
      </c>
      <c r="B4037" s="149" t="s">
        <v>35237</v>
      </c>
      <c r="C4037" s="149" t="s">
        <v>43257</v>
      </c>
      <c r="D4037" s="149" t="s">
        <v>246</v>
      </c>
      <c r="E4037" s="150">
        <v>1153.48</v>
      </c>
    </row>
    <row r="4038" spans="1:5" ht="12.75" customHeight="1">
      <c r="A4038" s="149" t="s">
        <v>43258</v>
      </c>
      <c r="B4038" s="149" t="s">
        <v>35237</v>
      </c>
      <c r="C4038" s="149" t="s">
        <v>43259</v>
      </c>
      <c r="D4038" s="149" t="s">
        <v>81</v>
      </c>
      <c r="E4038" s="150">
        <v>21.64</v>
      </c>
    </row>
    <row r="4039" spans="1:5" ht="12.75" customHeight="1">
      <c r="A4039" s="149" t="s">
        <v>43260</v>
      </c>
      <c r="B4039" s="149" t="s">
        <v>35237</v>
      </c>
      <c r="C4039" s="149" t="s">
        <v>43261</v>
      </c>
      <c r="D4039" s="149" t="s">
        <v>81</v>
      </c>
      <c r="E4039" s="150">
        <v>43.49</v>
      </c>
    </row>
    <row r="4040" spans="1:5" ht="12.75" customHeight="1">
      <c r="A4040" s="149" t="s">
        <v>43262</v>
      </c>
      <c r="B4040" s="149" t="s">
        <v>35237</v>
      </c>
      <c r="C4040" s="149" t="s">
        <v>43263</v>
      </c>
      <c r="D4040" s="149" t="s">
        <v>81</v>
      </c>
      <c r="E4040" s="150">
        <v>63.49</v>
      </c>
    </row>
    <row r="4041" spans="1:5" ht="12.75" customHeight="1">
      <c r="A4041" s="149" t="s">
        <v>43264</v>
      </c>
      <c r="B4041" s="149" t="s">
        <v>35237</v>
      </c>
      <c r="C4041" s="149" t="s">
        <v>43265</v>
      </c>
      <c r="D4041" s="149" t="s">
        <v>81</v>
      </c>
      <c r="E4041" s="150">
        <v>93.61</v>
      </c>
    </row>
    <row r="4042" spans="1:5" ht="12.75" customHeight="1">
      <c r="A4042" s="149" t="s">
        <v>43266</v>
      </c>
      <c r="B4042" s="149" t="s">
        <v>35237</v>
      </c>
      <c r="C4042" s="149" t="s">
        <v>43267</v>
      </c>
      <c r="D4042" s="149" t="s">
        <v>81</v>
      </c>
      <c r="E4042" s="150">
        <v>119.84</v>
      </c>
    </row>
    <row r="4043" spans="1:5" ht="12.75" customHeight="1">
      <c r="A4043" s="149" t="s">
        <v>43268</v>
      </c>
      <c r="B4043" s="149" t="s">
        <v>35237</v>
      </c>
      <c r="C4043" s="149" t="s">
        <v>43269</v>
      </c>
      <c r="D4043" s="149" t="s">
        <v>81</v>
      </c>
      <c r="E4043" s="150">
        <v>22.88</v>
      </c>
    </row>
    <row r="4044" spans="1:5" ht="12.75" customHeight="1">
      <c r="A4044" s="149" t="s">
        <v>43270</v>
      </c>
      <c r="B4044" s="149" t="s">
        <v>35237</v>
      </c>
      <c r="C4044" s="149" t="s">
        <v>43271</v>
      </c>
      <c r="D4044" s="149" t="s">
        <v>81</v>
      </c>
      <c r="E4044" s="150">
        <v>47.35</v>
      </c>
    </row>
    <row r="4045" spans="1:5" ht="12.75" customHeight="1">
      <c r="A4045" s="149" t="s">
        <v>43272</v>
      </c>
      <c r="B4045" s="149" t="s">
        <v>35237</v>
      </c>
      <c r="C4045" s="149" t="s">
        <v>43273</v>
      </c>
      <c r="D4045" s="149" t="s">
        <v>81</v>
      </c>
      <c r="E4045" s="150">
        <v>71.7</v>
      </c>
    </row>
    <row r="4046" spans="1:5" ht="12.75" customHeight="1">
      <c r="A4046" s="149" t="s">
        <v>43274</v>
      </c>
      <c r="B4046" s="149" t="s">
        <v>35237</v>
      </c>
      <c r="C4046" s="149" t="s">
        <v>43275</v>
      </c>
      <c r="D4046" s="149" t="s">
        <v>81</v>
      </c>
      <c r="E4046" s="150">
        <v>106.91</v>
      </c>
    </row>
    <row r="4047" spans="1:5" ht="12.75" customHeight="1">
      <c r="A4047" s="149" t="s">
        <v>43276</v>
      </c>
      <c r="B4047" s="149" t="s">
        <v>35237</v>
      </c>
      <c r="C4047" s="149" t="s">
        <v>43277</v>
      </c>
      <c r="D4047" s="149" t="s">
        <v>81</v>
      </c>
      <c r="E4047" s="150">
        <v>141.04</v>
      </c>
    </row>
    <row r="4048" spans="1:5" ht="12.75" customHeight="1">
      <c r="A4048" s="149" t="s">
        <v>43278</v>
      </c>
      <c r="B4048" s="149" t="s">
        <v>35237</v>
      </c>
      <c r="C4048" s="149" t="s">
        <v>43279</v>
      </c>
      <c r="D4048" s="149" t="s">
        <v>81</v>
      </c>
      <c r="E4048" s="150">
        <v>23.24</v>
      </c>
    </row>
    <row r="4049" spans="1:5" ht="12.75" customHeight="1">
      <c r="A4049" s="149" t="s">
        <v>43280</v>
      </c>
      <c r="B4049" s="149" t="s">
        <v>35237</v>
      </c>
      <c r="C4049" s="149" t="s">
        <v>43281</v>
      </c>
      <c r="D4049" s="149" t="s">
        <v>81</v>
      </c>
      <c r="E4049" s="150">
        <v>55.64</v>
      </c>
    </row>
    <row r="4050" spans="1:5" ht="12.75" customHeight="1">
      <c r="A4050" s="149" t="s">
        <v>43282</v>
      </c>
      <c r="B4050" s="149" t="s">
        <v>35237</v>
      </c>
      <c r="C4050" s="149" t="s">
        <v>43283</v>
      </c>
      <c r="D4050" s="149" t="s">
        <v>81</v>
      </c>
      <c r="E4050" s="150">
        <v>80.17</v>
      </c>
    </row>
    <row r="4051" spans="1:5" ht="12.75" customHeight="1">
      <c r="A4051" s="149" t="s">
        <v>43284</v>
      </c>
      <c r="B4051" s="149" t="s">
        <v>35237</v>
      </c>
      <c r="C4051" s="149" t="s">
        <v>43285</v>
      </c>
      <c r="D4051" s="149" t="s">
        <v>81</v>
      </c>
      <c r="E4051" s="150">
        <v>106.91</v>
      </c>
    </row>
    <row r="4052" spans="1:5" ht="12.75" customHeight="1">
      <c r="A4052" s="149" t="s">
        <v>43286</v>
      </c>
      <c r="B4052" s="149" t="s">
        <v>35237</v>
      </c>
      <c r="C4052" s="149" t="s">
        <v>43287</v>
      </c>
      <c r="D4052" s="149" t="s">
        <v>81</v>
      </c>
      <c r="E4052" s="150">
        <v>152.85</v>
      </c>
    </row>
    <row r="4053" spans="1:5" ht="12.75" customHeight="1">
      <c r="A4053" s="149" t="s">
        <v>43288</v>
      </c>
      <c r="B4053" s="149" t="s">
        <v>35237</v>
      </c>
      <c r="C4053" s="149" t="s">
        <v>43289</v>
      </c>
      <c r="D4053" s="149" t="s">
        <v>81</v>
      </c>
      <c r="E4053" s="150">
        <v>21.64</v>
      </c>
    </row>
    <row r="4054" spans="1:5" ht="12.75" customHeight="1">
      <c r="A4054" s="149" t="s">
        <v>43290</v>
      </c>
      <c r="B4054" s="149" t="s">
        <v>35237</v>
      </c>
      <c r="C4054" s="149" t="s">
        <v>43291</v>
      </c>
      <c r="D4054" s="149" t="s">
        <v>81</v>
      </c>
      <c r="E4054" s="150">
        <v>43.49</v>
      </c>
    </row>
    <row r="4055" spans="1:5" ht="12.75" customHeight="1">
      <c r="A4055" s="149" t="s">
        <v>43292</v>
      </c>
      <c r="B4055" s="149" t="s">
        <v>35237</v>
      </c>
      <c r="C4055" s="149" t="s">
        <v>43293</v>
      </c>
      <c r="D4055" s="149" t="s">
        <v>81</v>
      </c>
      <c r="E4055" s="150">
        <v>81.99</v>
      </c>
    </row>
    <row r="4056" spans="1:5" ht="12.75" customHeight="1">
      <c r="A4056" s="149" t="s">
        <v>43294</v>
      </c>
      <c r="B4056" s="149" t="s">
        <v>35237</v>
      </c>
      <c r="C4056" s="149" t="s">
        <v>43295</v>
      </c>
      <c r="D4056" s="149" t="s">
        <v>81</v>
      </c>
      <c r="E4056" s="150">
        <v>109.91</v>
      </c>
    </row>
    <row r="4057" spans="1:5" ht="12.75" customHeight="1">
      <c r="A4057" s="149" t="s">
        <v>43296</v>
      </c>
      <c r="B4057" s="149" t="s">
        <v>35237</v>
      </c>
      <c r="C4057" s="149" t="s">
        <v>43297</v>
      </c>
      <c r="D4057" s="149" t="s">
        <v>81</v>
      </c>
      <c r="E4057" s="150">
        <v>142</v>
      </c>
    </row>
    <row r="4058" spans="1:5" ht="12.75" customHeight="1">
      <c r="A4058" s="149" t="s">
        <v>43298</v>
      </c>
      <c r="B4058" s="149" t="s">
        <v>35237</v>
      </c>
      <c r="C4058" s="149" t="s">
        <v>43299</v>
      </c>
      <c r="D4058" s="149" t="s">
        <v>81</v>
      </c>
      <c r="E4058" s="150">
        <v>22.88</v>
      </c>
    </row>
    <row r="4059" spans="1:5" ht="12.75" customHeight="1">
      <c r="A4059" s="149" t="s">
        <v>43300</v>
      </c>
      <c r="B4059" s="149" t="s">
        <v>35237</v>
      </c>
      <c r="C4059" s="149" t="s">
        <v>43301</v>
      </c>
      <c r="D4059" s="149" t="s">
        <v>81</v>
      </c>
      <c r="E4059" s="150">
        <v>53.51</v>
      </c>
    </row>
    <row r="4060" spans="1:5" ht="12.75" customHeight="1">
      <c r="A4060" s="149" t="s">
        <v>43302</v>
      </c>
      <c r="B4060" s="149" t="s">
        <v>35237</v>
      </c>
      <c r="C4060" s="149" t="s">
        <v>43303</v>
      </c>
      <c r="D4060" s="149" t="s">
        <v>81</v>
      </c>
      <c r="E4060" s="150">
        <v>92.61</v>
      </c>
    </row>
    <row r="4061" spans="1:5" ht="12.75" customHeight="1">
      <c r="A4061" s="149" t="s">
        <v>43304</v>
      </c>
      <c r="B4061" s="149" t="s">
        <v>35237</v>
      </c>
      <c r="C4061" s="149" t="s">
        <v>43305</v>
      </c>
      <c r="D4061" s="149" t="s">
        <v>81</v>
      </c>
      <c r="E4061" s="150">
        <v>110.73</v>
      </c>
    </row>
    <row r="4062" spans="1:5" ht="12.75" customHeight="1">
      <c r="A4062" s="149" t="s">
        <v>43306</v>
      </c>
      <c r="B4062" s="149" t="s">
        <v>35237</v>
      </c>
      <c r="C4062" s="149" t="s">
        <v>43307</v>
      </c>
      <c r="D4062" s="149" t="s">
        <v>81</v>
      </c>
      <c r="E4062" s="150">
        <v>150.16</v>
      </c>
    </row>
    <row r="4063" spans="1:5" ht="12.75" customHeight="1">
      <c r="A4063" s="149" t="s">
        <v>43308</v>
      </c>
      <c r="B4063" s="149" t="s">
        <v>35237</v>
      </c>
      <c r="C4063" s="149" t="s">
        <v>43309</v>
      </c>
      <c r="D4063" s="149" t="s">
        <v>81</v>
      </c>
      <c r="E4063" s="150">
        <v>23.24</v>
      </c>
    </row>
    <row r="4064" spans="1:5" ht="12.75" customHeight="1">
      <c r="A4064" s="149" t="s">
        <v>43310</v>
      </c>
      <c r="B4064" s="149" t="s">
        <v>35237</v>
      </c>
      <c r="C4064" s="149" t="s">
        <v>43311</v>
      </c>
      <c r="D4064" s="149" t="s">
        <v>81</v>
      </c>
      <c r="E4064" s="150">
        <v>58.68</v>
      </c>
    </row>
    <row r="4065" spans="1:5" ht="12.75" customHeight="1">
      <c r="A4065" s="149" t="s">
        <v>43312</v>
      </c>
      <c r="B4065" s="149" t="s">
        <v>35237</v>
      </c>
      <c r="C4065" s="149" t="s">
        <v>43313</v>
      </c>
      <c r="D4065" s="149" t="s">
        <v>81</v>
      </c>
      <c r="E4065" s="150">
        <v>98.72</v>
      </c>
    </row>
    <row r="4066" spans="1:5" ht="12.75" customHeight="1">
      <c r="A4066" s="149" t="s">
        <v>43314</v>
      </c>
      <c r="B4066" s="149" t="s">
        <v>35237</v>
      </c>
      <c r="C4066" s="149" t="s">
        <v>43315</v>
      </c>
      <c r="D4066" s="149" t="s">
        <v>81</v>
      </c>
      <c r="E4066" s="150">
        <v>124.26</v>
      </c>
    </row>
    <row r="4067" spans="1:5" ht="12.75" customHeight="1">
      <c r="A4067" s="149" t="s">
        <v>43316</v>
      </c>
      <c r="B4067" s="149" t="s">
        <v>35237</v>
      </c>
      <c r="C4067" s="149" t="s">
        <v>43317</v>
      </c>
      <c r="D4067" s="149" t="s">
        <v>81</v>
      </c>
      <c r="E4067" s="150">
        <v>160.07</v>
      </c>
    </row>
    <row r="4068" spans="1:5" ht="25.5" customHeight="1">
      <c r="A4068" s="149" t="s">
        <v>43318</v>
      </c>
      <c r="B4068" s="149" t="s">
        <v>35237</v>
      </c>
      <c r="C4068" s="149" t="s">
        <v>43319</v>
      </c>
      <c r="D4068" s="149" t="s">
        <v>81</v>
      </c>
      <c r="E4068" s="150">
        <v>1270</v>
      </c>
    </row>
    <row r="4069" spans="1:5" ht="25.5" customHeight="1">
      <c r="A4069" s="149" t="s">
        <v>43320</v>
      </c>
      <c r="B4069" s="149" t="s">
        <v>35237</v>
      </c>
      <c r="C4069" s="149" t="s">
        <v>43321</v>
      </c>
      <c r="D4069" s="149" t="s">
        <v>81</v>
      </c>
      <c r="E4069" s="150">
        <v>1595</v>
      </c>
    </row>
    <row r="4070" spans="1:5" ht="25.5" customHeight="1">
      <c r="A4070" s="149" t="s">
        <v>43322</v>
      </c>
      <c r="B4070" s="149" t="s">
        <v>35237</v>
      </c>
      <c r="C4070" s="149" t="s">
        <v>43323</v>
      </c>
      <c r="D4070" s="149" t="s">
        <v>81</v>
      </c>
      <c r="E4070" s="150">
        <v>112</v>
      </c>
    </row>
    <row r="4071" spans="1:5" ht="25.5" customHeight="1">
      <c r="A4071" s="149" t="s">
        <v>43324</v>
      </c>
      <c r="B4071" s="149" t="s">
        <v>35237</v>
      </c>
      <c r="C4071" s="149" t="s">
        <v>43325</v>
      </c>
      <c r="D4071" s="149" t="s">
        <v>81</v>
      </c>
      <c r="E4071" s="150">
        <v>165</v>
      </c>
    </row>
    <row r="4072" spans="1:5" ht="25.5" customHeight="1">
      <c r="A4072" s="149" t="s">
        <v>43326</v>
      </c>
      <c r="B4072" s="149" t="s">
        <v>35237</v>
      </c>
      <c r="C4072" s="149" t="s">
        <v>43327</v>
      </c>
      <c r="D4072" s="149" t="s">
        <v>81</v>
      </c>
      <c r="E4072" s="150">
        <v>204</v>
      </c>
    </row>
    <row r="4073" spans="1:5" ht="25.5" customHeight="1">
      <c r="A4073" s="149" t="s">
        <v>43328</v>
      </c>
      <c r="B4073" s="149" t="s">
        <v>35237</v>
      </c>
      <c r="C4073" s="149" t="s">
        <v>43329</v>
      </c>
      <c r="D4073" s="149" t="s">
        <v>81</v>
      </c>
      <c r="E4073" s="150">
        <v>263</v>
      </c>
    </row>
    <row r="4074" spans="1:5" ht="25.5" customHeight="1">
      <c r="A4074" s="149" t="s">
        <v>43330</v>
      </c>
      <c r="B4074" s="149" t="s">
        <v>35237</v>
      </c>
      <c r="C4074" s="149" t="s">
        <v>43331</v>
      </c>
      <c r="D4074" s="149" t="s">
        <v>81</v>
      </c>
      <c r="E4074" s="150">
        <v>323</v>
      </c>
    </row>
    <row r="4075" spans="1:5" ht="25.5" customHeight="1">
      <c r="A4075" s="149" t="s">
        <v>43332</v>
      </c>
      <c r="B4075" s="149" t="s">
        <v>35237</v>
      </c>
      <c r="C4075" s="149" t="s">
        <v>43333</v>
      </c>
      <c r="D4075" s="149" t="s">
        <v>81</v>
      </c>
      <c r="E4075" s="150">
        <v>410</v>
      </c>
    </row>
    <row r="4076" spans="1:5" ht="25.5" customHeight="1">
      <c r="A4076" s="149" t="s">
        <v>43334</v>
      </c>
      <c r="B4076" s="149" t="s">
        <v>35237</v>
      </c>
      <c r="C4076" s="149" t="s">
        <v>43335</v>
      </c>
      <c r="D4076" s="149" t="s">
        <v>81</v>
      </c>
      <c r="E4076" s="150">
        <v>467</v>
      </c>
    </row>
    <row r="4077" spans="1:5" ht="25.5" customHeight="1">
      <c r="A4077" s="149" t="s">
        <v>43336</v>
      </c>
      <c r="B4077" s="149" t="s">
        <v>35237</v>
      </c>
      <c r="C4077" s="149" t="s">
        <v>43337</v>
      </c>
      <c r="D4077" s="149" t="s">
        <v>81</v>
      </c>
      <c r="E4077" s="150">
        <v>674</v>
      </c>
    </row>
    <row r="4078" spans="1:5" ht="25.5" customHeight="1">
      <c r="A4078" s="149" t="s">
        <v>43338</v>
      </c>
      <c r="B4078" s="149" t="s">
        <v>35237</v>
      </c>
      <c r="C4078" s="149" t="s">
        <v>43339</v>
      </c>
      <c r="D4078" s="149" t="s">
        <v>81</v>
      </c>
      <c r="E4078" s="150">
        <v>1017</v>
      </c>
    </row>
    <row r="4079" spans="1:5" ht="25.5" customHeight="1">
      <c r="A4079" s="149" t="s">
        <v>43340</v>
      </c>
      <c r="B4079" s="149" t="s">
        <v>35237</v>
      </c>
      <c r="C4079" s="149" t="s">
        <v>43341</v>
      </c>
      <c r="D4079" s="149" t="s">
        <v>81</v>
      </c>
      <c r="E4079" s="150">
        <v>121</v>
      </c>
    </row>
    <row r="4080" spans="1:5" ht="25.5" customHeight="1">
      <c r="A4080" s="149" t="s">
        <v>43342</v>
      </c>
      <c r="B4080" s="149" t="s">
        <v>35237</v>
      </c>
      <c r="C4080" s="149" t="s">
        <v>43343</v>
      </c>
      <c r="D4080" s="149" t="s">
        <v>81</v>
      </c>
      <c r="E4080" s="150">
        <v>179</v>
      </c>
    </row>
    <row r="4081" spans="1:5" ht="25.5" customHeight="1">
      <c r="A4081" s="149" t="s">
        <v>43344</v>
      </c>
      <c r="B4081" s="149" t="s">
        <v>35237</v>
      </c>
      <c r="C4081" s="149" t="s">
        <v>43345</v>
      </c>
      <c r="D4081" s="149" t="s">
        <v>81</v>
      </c>
      <c r="E4081" s="150">
        <v>221</v>
      </c>
    </row>
    <row r="4082" spans="1:5" ht="25.5" customHeight="1">
      <c r="A4082" s="149" t="s">
        <v>43346</v>
      </c>
      <c r="B4082" s="149" t="s">
        <v>35237</v>
      </c>
      <c r="C4082" s="149" t="s">
        <v>43347</v>
      </c>
      <c r="D4082" s="149" t="s">
        <v>81</v>
      </c>
      <c r="E4082" s="150">
        <v>285</v>
      </c>
    </row>
    <row r="4083" spans="1:5" ht="25.5" customHeight="1">
      <c r="A4083" s="149" t="s">
        <v>43348</v>
      </c>
      <c r="B4083" s="149" t="s">
        <v>35237</v>
      </c>
      <c r="C4083" s="149" t="s">
        <v>43349</v>
      </c>
      <c r="D4083" s="149" t="s">
        <v>81</v>
      </c>
      <c r="E4083" s="150">
        <v>349</v>
      </c>
    </row>
    <row r="4084" spans="1:5" ht="25.5" customHeight="1">
      <c r="A4084" s="149" t="s">
        <v>43350</v>
      </c>
      <c r="B4084" s="149" t="s">
        <v>35237</v>
      </c>
      <c r="C4084" s="149" t="s">
        <v>43351</v>
      </c>
      <c r="D4084" s="149" t="s">
        <v>81</v>
      </c>
      <c r="E4084" s="150">
        <v>444</v>
      </c>
    </row>
    <row r="4085" spans="1:5" ht="25.5" customHeight="1">
      <c r="A4085" s="149" t="s">
        <v>43352</v>
      </c>
      <c r="B4085" s="149" t="s">
        <v>35237</v>
      </c>
      <c r="C4085" s="149" t="s">
        <v>43353</v>
      </c>
      <c r="D4085" s="149" t="s">
        <v>81</v>
      </c>
      <c r="E4085" s="150">
        <v>506</v>
      </c>
    </row>
    <row r="4086" spans="1:5" ht="25.5" customHeight="1">
      <c r="A4086" s="149" t="s">
        <v>43354</v>
      </c>
      <c r="B4086" s="149" t="s">
        <v>35237</v>
      </c>
      <c r="C4086" s="149" t="s">
        <v>43355</v>
      </c>
      <c r="D4086" s="149" t="s">
        <v>81</v>
      </c>
      <c r="E4086" s="150">
        <v>730</v>
      </c>
    </row>
    <row r="4087" spans="1:5" ht="25.5" customHeight="1">
      <c r="A4087" s="149" t="s">
        <v>43356</v>
      </c>
      <c r="B4087" s="149" t="s">
        <v>35237</v>
      </c>
      <c r="C4087" s="149" t="s">
        <v>43357</v>
      </c>
      <c r="D4087" s="149" t="s">
        <v>81</v>
      </c>
      <c r="E4087" s="150">
        <v>1102</v>
      </c>
    </row>
    <row r="4088" spans="1:5" ht="12.75" customHeight="1">
      <c r="A4088" s="149" t="s">
        <v>43358</v>
      </c>
      <c r="B4088" s="149" t="s">
        <v>35237</v>
      </c>
      <c r="C4088" s="149" t="s">
        <v>43359</v>
      </c>
      <c r="D4088" s="149" t="s">
        <v>81</v>
      </c>
      <c r="E4088" s="150">
        <v>50</v>
      </c>
    </row>
    <row r="4089" spans="1:5" ht="12.75" customHeight="1">
      <c r="A4089" s="149" t="s">
        <v>43360</v>
      </c>
      <c r="B4089" s="149" t="s">
        <v>35237</v>
      </c>
      <c r="C4089" s="149" t="s">
        <v>43361</v>
      </c>
      <c r="D4089" s="149" t="s">
        <v>81</v>
      </c>
      <c r="E4089" s="150">
        <v>55</v>
      </c>
    </row>
    <row r="4090" spans="1:5" ht="12.75" customHeight="1">
      <c r="A4090" s="149" t="s">
        <v>43362</v>
      </c>
      <c r="B4090" s="149" t="s">
        <v>35237</v>
      </c>
      <c r="C4090" s="149" t="s">
        <v>43363</v>
      </c>
      <c r="D4090" s="149" t="s">
        <v>81</v>
      </c>
      <c r="E4090" s="150">
        <v>70</v>
      </c>
    </row>
    <row r="4091" spans="1:5" ht="12.75" customHeight="1">
      <c r="A4091" s="149" t="s">
        <v>43364</v>
      </c>
      <c r="B4091" s="149" t="s">
        <v>35237</v>
      </c>
      <c r="C4091" s="149" t="s">
        <v>43365</v>
      </c>
      <c r="D4091" s="149" t="s">
        <v>246</v>
      </c>
      <c r="E4091" s="150">
        <v>30.88</v>
      </c>
    </row>
    <row r="4092" spans="1:5" ht="12.75" customHeight="1">
      <c r="A4092" s="149" t="s">
        <v>43366</v>
      </c>
      <c r="B4092" s="149" t="s">
        <v>35237</v>
      </c>
      <c r="C4092" s="149" t="s">
        <v>43367</v>
      </c>
      <c r="D4092" s="149" t="s">
        <v>246</v>
      </c>
      <c r="E4092" s="150">
        <v>33.4</v>
      </c>
    </row>
    <row r="4093" spans="1:5" ht="12.75" customHeight="1">
      <c r="A4093" s="149" t="s">
        <v>43368</v>
      </c>
      <c r="B4093" s="149" t="s">
        <v>35237</v>
      </c>
      <c r="C4093" s="149" t="s">
        <v>43369</v>
      </c>
      <c r="D4093" s="149" t="s">
        <v>246</v>
      </c>
      <c r="E4093" s="150">
        <v>9.25</v>
      </c>
    </row>
    <row r="4094" spans="1:5" ht="12.75" customHeight="1">
      <c r="A4094" s="149" t="s">
        <v>43370</v>
      </c>
      <c r="B4094" s="149" t="s">
        <v>35237</v>
      </c>
      <c r="C4094" s="149" t="s">
        <v>43371</v>
      </c>
      <c r="D4094" s="149" t="s">
        <v>246</v>
      </c>
      <c r="E4094" s="150">
        <v>19.5</v>
      </c>
    </row>
    <row r="4095" spans="1:5" ht="12.75" customHeight="1">
      <c r="A4095" s="149" t="s">
        <v>43372</v>
      </c>
      <c r="B4095" s="149" t="s">
        <v>35237</v>
      </c>
      <c r="C4095" s="149" t="s">
        <v>43373</v>
      </c>
      <c r="D4095" s="149" t="s">
        <v>246</v>
      </c>
      <c r="E4095" s="150">
        <v>23.64</v>
      </c>
    </row>
    <row r="4096" spans="1:5" ht="12.75" customHeight="1">
      <c r="A4096" s="149" t="s">
        <v>43374</v>
      </c>
      <c r="B4096" s="149" t="s">
        <v>35237</v>
      </c>
      <c r="C4096" s="149" t="s">
        <v>43375</v>
      </c>
      <c r="D4096" s="149" t="s">
        <v>246</v>
      </c>
      <c r="E4096" s="150">
        <v>20.45</v>
      </c>
    </row>
    <row r="4097" spans="1:5" ht="12.75" customHeight="1">
      <c r="A4097" s="149" t="s">
        <v>43376</v>
      </c>
      <c r="B4097" s="149" t="s">
        <v>35237</v>
      </c>
      <c r="C4097" s="149" t="s">
        <v>43377</v>
      </c>
      <c r="D4097" s="149" t="s">
        <v>246</v>
      </c>
      <c r="E4097" s="150">
        <v>33.979999999999997</v>
      </c>
    </row>
    <row r="4098" spans="1:5" ht="25.5" customHeight="1">
      <c r="A4098" s="149" t="s">
        <v>43378</v>
      </c>
      <c r="B4098" s="149" t="s">
        <v>35237</v>
      </c>
      <c r="C4098" s="149" t="s">
        <v>43379</v>
      </c>
      <c r="D4098" s="149" t="s">
        <v>246</v>
      </c>
      <c r="E4098" s="150">
        <v>5.79</v>
      </c>
    </row>
    <row r="4099" spans="1:5" ht="25.5" customHeight="1">
      <c r="A4099" s="149" t="s">
        <v>43380</v>
      </c>
      <c r="B4099" s="149" t="s">
        <v>35237</v>
      </c>
      <c r="C4099" s="149" t="s">
        <v>43381</v>
      </c>
      <c r="D4099" s="149" t="s">
        <v>246</v>
      </c>
      <c r="E4099" s="150">
        <v>7.86</v>
      </c>
    </row>
    <row r="4100" spans="1:5" ht="25.5" customHeight="1">
      <c r="A4100" s="149" t="s">
        <v>43382</v>
      </c>
      <c r="B4100" s="149" t="s">
        <v>35237</v>
      </c>
      <c r="C4100" s="149" t="s">
        <v>43383</v>
      </c>
      <c r="D4100" s="149" t="s">
        <v>246</v>
      </c>
      <c r="E4100" s="150">
        <v>4039.62</v>
      </c>
    </row>
    <row r="4101" spans="1:5" ht="25.5" customHeight="1">
      <c r="A4101" s="149" t="s">
        <v>43384</v>
      </c>
      <c r="B4101" s="149" t="s">
        <v>35237</v>
      </c>
      <c r="C4101" s="149" t="s">
        <v>43385</v>
      </c>
      <c r="D4101" s="149" t="s">
        <v>246</v>
      </c>
      <c r="E4101" s="150">
        <v>6231.31</v>
      </c>
    </row>
    <row r="4102" spans="1:5" ht="12.75" customHeight="1">
      <c r="A4102" s="149" t="s">
        <v>43386</v>
      </c>
      <c r="B4102" s="149" t="s">
        <v>35237</v>
      </c>
      <c r="C4102" s="149" t="s">
        <v>43387</v>
      </c>
      <c r="D4102" s="149" t="s">
        <v>246</v>
      </c>
      <c r="E4102" s="150">
        <v>454.42</v>
      </c>
    </row>
    <row r="4103" spans="1:5" ht="12.75" customHeight="1">
      <c r="A4103" s="149" t="s">
        <v>43388</v>
      </c>
      <c r="B4103" s="149" t="s">
        <v>35237</v>
      </c>
      <c r="C4103" s="149" t="s">
        <v>43389</v>
      </c>
      <c r="D4103" s="149" t="s">
        <v>246</v>
      </c>
      <c r="E4103" s="150">
        <v>827.73</v>
      </c>
    </row>
    <row r="4104" spans="1:5" ht="12.75" customHeight="1">
      <c r="A4104" s="149" t="s">
        <v>43390</v>
      </c>
      <c r="B4104" s="149" t="s">
        <v>35237</v>
      </c>
      <c r="C4104" s="149" t="s">
        <v>43391</v>
      </c>
      <c r="D4104" s="149" t="s">
        <v>246</v>
      </c>
      <c r="E4104" s="150">
        <v>41.19</v>
      </c>
    </row>
    <row r="4105" spans="1:5" ht="12.75" customHeight="1">
      <c r="A4105" s="149" t="s">
        <v>43392</v>
      </c>
      <c r="B4105" s="149" t="s">
        <v>35237</v>
      </c>
      <c r="C4105" s="149" t="s">
        <v>43393</v>
      </c>
      <c r="D4105" s="149" t="s">
        <v>246</v>
      </c>
      <c r="E4105" s="150">
        <v>64.27</v>
      </c>
    </row>
    <row r="4106" spans="1:5" ht="12.75" customHeight="1">
      <c r="A4106" s="149" t="s">
        <v>43394</v>
      </c>
      <c r="B4106" s="149" t="s">
        <v>35237</v>
      </c>
      <c r="C4106" s="149" t="s">
        <v>43395</v>
      </c>
      <c r="D4106" s="149" t="s">
        <v>81</v>
      </c>
      <c r="E4106" s="150">
        <v>27</v>
      </c>
    </row>
    <row r="4107" spans="1:5" ht="12.75" customHeight="1">
      <c r="A4107" s="149" t="s">
        <v>43396</v>
      </c>
      <c r="B4107" s="149" t="s">
        <v>35237</v>
      </c>
      <c r="C4107" s="149" t="s">
        <v>43397</v>
      </c>
      <c r="D4107" s="149" t="s">
        <v>81</v>
      </c>
      <c r="E4107" s="150">
        <v>37</v>
      </c>
    </row>
    <row r="4108" spans="1:5" ht="12.75" customHeight="1">
      <c r="A4108" s="149" t="s">
        <v>43398</v>
      </c>
      <c r="B4108" s="149" t="s">
        <v>35237</v>
      </c>
      <c r="C4108" s="149" t="s">
        <v>43399</v>
      </c>
      <c r="D4108" s="149" t="s">
        <v>81</v>
      </c>
      <c r="E4108" s="150">
        <v>52</v>
      </c>
    </row>
    <row r="4109" spans="1:5" ht="12.75" customHeight="1">
      <c r="A4109" s="149" t="s">
        <v>43400</v>
      </c>
      <c r="B4109" s="149" t="s">
        <v>35237</v>
      </c>
      <c r="C4109" s="149" t="s">
        <v>43401</v>
      </c>
      <c r="D4109" s="149" t="s">
        <v>81</v>
      </c>
      <c r="E4109" s="150">
        <v>79</v>
      </c>
    </row>
    <row r="4110" spans="1:5" ht="12.75" customHeight="1">
      <c r="A4110" s="149" t="s">
        <v>43402</v>
      </c>
      <c r="B4110" s="149" t="s">
        <v>35237</v>
      </c>
      <c r="C4110" s="149" t="s">
        <v>43403</v>
      </c>
      <c r="D4110" s="149" t="s">
        <v>81</v>
      </c>
      <c r="E4110" s="150">
        <v>98</v>
      </c>
    </row>
    <row r="4111" spans="1:5" ht="12.75" customHeight="1">
      <c r="A4111" s="149" t="s">
        <v>43404</v>
      </c>
      <c r="B4111" s="149" t="s">
        <v>35237</v>
      </c>
      <c r="C4111" s="149" t="s">
        <v>43405</v>
      </c>
      <c r="D4111" s="149" t="s">
        <v>81</v>
      </c>
      <c r="E4111" s="150">
        <v>1210</v>
      </c>
    </row>
    <row r="4112" spans="1:5" ht="12.75" customHeight="1">
      <c r="A4112" s="149" t="s">
        <v>43406</v>
      </c>
      <c r="B4112" s="149" t="s">
        <v>35237</v>
      </c>
      <c r="C4112" s="149" t="s">
        <v>43407</v>
      </c>
      <c r="D4112" s="149" t="s">
        <v>81</v>
      </c>
      <c r="E4112" s="150">
        <v>1298</v>
      </c>
    </row>
    <row r="4113" spans="1:5" ht="12.75" customHeight="1">
      <c r="A4113" s="149" t="s">
        <v>43408</v>
      </c>
      <c r="B4113" s="149" t="s">
        <v>35237</v>
      </c>
      <c r="C4113" s="149" t="s">
        <v>43409</v>
      </c>
      <c r="D4113" s="149" t="s">
        <v>81</v>
      </c>
      <c r="E4113" s="150">
        <v>1331</v>
      </c>
    </row>
    <row r="4114" spans="1:5" ht="12.75" customHeight="1">
      <c r="A4114" s="149" t="s">
        <v>43410</v>
      </c>
      <c r="B4114" s="149" t="s">
        <v>35237</v>
      </c>
      <c r="C4114" s="149" t="s">
        <v>43411</v>
      </c>
      <c r="D4114" s="149" t="s">
        <v>81</v>
      </c>
      <c r="E4114" s="150">
        <v>1380</v>
      </c>
    </row>
    <row r="4115" spans="1:5" ht="12.75" customHeight="1">
      <c r="A4115" s="149" t="s">
        <v>43412</v>
      </c>
      <c r="B4115" s="149" t="s">
        <v>35237</v>
      </c>
      <c r="C4115" s="149" t="s">
        <v>43413</v>
      </c>
      <c r="D4115" s="149" t="s">
        <v>81</v>
      </c>
      <c r="E4115" s="150">
        <v>1598</v>
      </c>
    </row>
    <row r="4116" spans="1:5" ht="12.75" customHeight="1">
      <c r="A4116" s="149" t="s">
        <v>43414</v>
      </c>
      <c r="B4116" s="149" t="s">
        <v>35237</v>
      </c>
      <c r="C4116" s="149" t="s">
        <v>43415</v>
      </c>
      <c r="D4116" s="149" t="s">
        <v>81</v>
      </c>
      <c r="E4116" s="150">
        <v>2077</v>
      </c>
    </row>
    <row r="4117" spans="1:5" ht="12.75" customHeight="1">
      <c r="A4117" s="149" t="s">
        <v>43416</v>
      </c>
      <c r="B4117" s="149" t="s">
        <v>35237</v>
      </c>
      <c r="C4117" s="149" t="s">
        <v>43417</v>
      </c>
      <c r="D4117" s="149" t="s">
        <v>81</v>
      </c>
      <c r="E4117" s="150">
        <v>80</v>
      </c>
    </row>
    <row r="4118" spans="1:5" ht="12.75" customHeight="1">
      <c r="A4118" s="149" t="s">
        <v>43418</v>
      </c>
      <c r="B4118" s="149" t="s">
        <v>35237</v>
      </c>
      <c r="C4118" s="149" t="s">
        <v>43419</v>
      </c>
      <c r="D4118" s="149" t="s">
        <v>81</v>
      </c>
      <c r="E4118" s="150">
        <v>85</v>
      </c>
    </row>
    <row r="4119" spans="1:5" ht="12.75" customHeight="1">
      <c r="A4119" s="149" t="s">
        <v>43420</v>
      </c>
      <c r="B4119" s="149" t="s">
        <v>35237</v>
      </c>
      <c r="C4119" s="149" t="s">
        <v>43421</v>
      </c>
      <c r="D4119" s="149" t="s">
        <v>81</v>
      </c>
      <c r="E4119" s="150">
        <v>112.36</v>
      </c>
    </row>
    <row r="4120" spans="1:5" ht="12.75" customHeight="1">
      <c r="A4120" s="149" t="s">
        <v>43422</v>
      </c>
      <c r="B4120" s="149" t="s">
        <v>35237</v>
      </c>
      <c r="C4120" s="149" t="s">
        <v>43423</v>
      </c>
      <c r="D4120" s="149" t="s">
        <v>81</v>
      </c>
      <c r="E4120" s="150">
        <v>153.83000000000001</v>
      </c>
    </row>
    <row r="4121" spans="1:5" ht="12.75" customHeight="1">
      <c r="A4121" s="149" t="s">
        <v>43424</v>
      </c>
      <c r="B4121" s="149" t="s">
        <v>35237</v>
      </c>
      <c r="C4121" s="149" t="s">
        <v>43425</v>
      </c>
      <c r="D4121" s="149" t="s">
        <v>81</v>
      </c>
      <c r="E4121" s="150">
        <v>255</v>
      </c>
    </row>
    <row r="4122" spans="1:5" ht="12.75" customHeight="1">
      <c r="A4122" s="149" t="s">
        <v>43426</v>
      </c>
      <c r="B4122" s="149" t="s">
        <v>35237</v>
      </c>
      <c r="C4122" s="149" t="s">
        <v>43427</v>
      </c>
      <c r="D4122" s="149" t="s">
        <v>81</v>
      </c>
      <c r="E4122" s="150">
        <v>264</v>
      </c>
    </row>
    <row r="4123" spans="1:5" ht="12.75" customHeight="1">
      <c r="A4123" s="149" t="s">
        <v>43428</v>
      </c>
      <c r="B4123" s="149" t="s">
        <v>35237</v>
      </c>
      <c r="C4123" s="149" t="s">
        <v>43429</v>
      </c>
      <c r="D4123" s="149" t="s">
        <v>81</v>
      </c>
      <c r="E4123" s="150">
        <v>378</v>
      </c>
    </row>
    <row r="4124" spans="1:5" ht="12.75" customHeight="1">
      <c r="A4124" s="149" t="s">
        <v>43430</v>
      </c>
      <c r="B4124" s="149" t="s">
        <v>35237</v>
      </c>
      <c r="C4124" s="149" t="s">
        <v>43431</v>
      </c>
      <c r="D4124" s="149" t="s">
        <v>81</v>
      </c>
      <c r="E4124" s="150">
        <v>413</v>
      </c>
    </row>
    <row r="4125" spans="1:5" ht="12.75" customHeight="1">
      <c r="A4125" s="149" t="s">
        <v>43432</v>
      </c>
      <c r="B4125" s="149" t="s">
        <v>35237</v>
      </c>
      <c r="C4125" s="149" t="s">
        <v>43433</v>
      </c>
      <c r="D4125" s="149" t="s">
        <v>81</v>
      </c>
      <c r="E4125" s="150">
        <v>610</v>
      </c>
    </row>
    <row r="4126" spans="1:5" ht="12.75" customHeight="1">
      <c r="A4126" s="149" t="s">
        <v>43434</v>
      </c>
      <c r="B4126" s="149" t="s">
        <v>35237</v>
      </c>
      <c r="C4126" s="149" t="s">
        <v>43435</v>
      </c>
      <c r="D4126" s="149" t="s">
        <v>81</v>
      </c>
      <c r="E4126" s="150">
        <v>672.5</v>
      </c>
    </row>
    <row r="4127" spans="1:5" ht="12.75" customHeight="1">
      <c r="A4127" s="149" t="s">
        <v>43436</v>
      </c>
      <c r="B4127" s="149" t="s">
        <v>35237</v>
      </c>
      <c r="C4127" s="149" t="s">
        <v>43437</v>
      </c>
      <c r="D4127" s="149" t="s">
        <v>81</v>
      </c>
      <c r="E4127" s="150">
        <v>867.5</v>
      </c>
    </row>
    <row r="4128" spans="1:5" ht="12.75" customHeight="1">
      <c r="A4128" s="149" t="s">
        <v>43438</v>
      </c>
      <c r="B4128" s="149" t="s">
        <v>35237</v>
      </c>
      <c r="C4128" s="149" t="s">
        <v>43439</v>
      </c>
      <c r="D4128" s="149" t="s">
        <v>81</v>
      </c>
      <c r="E4128" s="150">
        <v>1863</v>
      </c>
    </row>
    <row r="4129" spans="1:5" ht="12.75" customHeight="1">
      <c r="A4129" s="149" t="s">
        <v>43440</v>
      </c>
      <c r="B4129" s="149" t="s">
        <v>35237</v>
      </c>
      <c r="C4129" s="149" t="s">
        <v>43441</v>
      </c>
      <c r="D4129" s="149" t="s">
        <v>81</v>
      </c>
      <c r="E4129" s="150">
        <v>2234.8000000000002</v>
      </c>
    </row>
    <row r="4130" spans="1:5" ht="12.75" customHeight="1">
      <c r="A4130" s="149" t="s">
        <v>43442</v>
      </c>
      <c r="B4130" s="149" t="s">
        <v>35237</v>
      </c>
      <c r="C4130" s="149" t="s">
        <v>43443</v>
      </c>
      <c r="D4130" s="149" t="s">
        <v>246</v>
      </c>
      <c r="E4130" s="150">
        <v>26.95</v>
      </c>
    </row>
    <row r="4131" spans="1:5" ht="12.75" customHeight="1">
      <c r="A4131" s="149" t="s">
        <v>43444</v>
      </c>
      <c r="B4131" s="149" t="s">
        <v>35237</v>
      </c>
      <c r="C4131" s="149" t="s">
        <v>43445</v>
      </c>
      <c r="D4131" s="149" t="s">
        <v>246</v>
      </c>
      <c r="E4131" s="150">
        <v>27.9</v>
      </c>
    </row>
    <row r="4132" spans="1:5" ht="12.75" customHeight="1">
      <c r="A4132" s="149" t="s">
        <v>43446</v>
      </c>
      <c r="B4132" s="149" t="s">
        <v>35237</v>
      </c>
      <c r="C4132" s="149" t="s">
        <v>43447</v>
      </c>
      <c r="D4132" s="149" t="s">
        <v>246</v>
      </c>
      <c r="E4132" s="150">
        <v>31.28</v>
      </c>
    </row>
    <row r="4133" spans="1:5" ht="12.75" customHeight="1">
      <c r="A4133" s="149" t="s">
        <v>43448</v>
      </c>
      <c r="B4133" s="149" t="s">
        <v>35237</v>
      </c>
      <c r="C4133" s="149" t="s">
        <v>43449</v>
      </c>
      <c r="D4133" s="149" t="s">
        <v>246</v>
      </c>
      <c r="E4133" s="150">
        <v>30.4</v>
      </c>
    </row>
    <row r="4134" spans="1:5" ht="12.75" customHeight="1">
      <c r="A4134" s="149" t="s">
        <v>43450</v>
      </c>
      <c r="B4134" s="149" t="s">
        <v>35237</v>
      </c>
      <c r="C4134" s="149" t="s">
        <v>43451</v>
      </c>
      <c r="D4134" s="149" t="s">
        <v>246</v>
      </c>
      <c r="E4134" s="150">
        <v>32.46</v>
      </c>
    </row>
    <row r="4135" spans="1:5" ht="38.25" customHeight="1">
      <c r="A4135" s="149" t="s">
        <v>43452</v>
      </c>
      <c r="B4135" s="149" t="s">
        <v>35237</v>
      </c>
      <c r="C4135" s="149" t="s">
        <v>43453</v>
      </c>
      <c r="D4135" s="149" t="s">
        <v>81</v>
      </c>
      <c r="E4135" s="150">
        <v>84.09</v>
      </c>
    </row>
    <row r="4136" spans="1:5" ht="38.25" customHeight="1">
      <c r="A4136" s="149" t="s">
        <v>43454</v>
      </c>
      <c r="B4136" s="149" t="s">
        <v>35237</v>
      </c>
      <c r="C4136" s="149" t="s">
        <v>43455</v>
      </c>
      <c r="D4136" s="149" t="s">
        <v>81</v>
      </c>
      <c r="E4136" s="150">
        <v>218.66</v>
      </c>
    </row>
    <row r="4137" spans="1:5" ht="25.5" customHeight="1">
      <c r="A4137" s="149" t="s">
        <v>43456</v>
      </c>
      <c r="B4137" s="149" t="s">
        <v>35237</v>
      </c>
      <c r="C4137" s="149" t="s">
        <v>43457</v>
      </c>
      <c r="D4137" s="149" t="s">
        <v>246</v>
      </c>
      <c r="E4137" s="150">
        <v>42.28</v>
      </c>
    </row>
    <row r="4138" spans="1:5" ht="25.5" customHeight="1">
      <c r="A4138" s="149" t="s">
        <v>43458</v>
      </c>
      <c r="B4138" s="149" t="s">
        <v>35237</v>
      </c>
      <c r="C4138" s="149" t="s">
        <v>43459</v>
      </c>
      <c r="D4138" s="149" t="s">
        <v>246</v>
      </c>
      <c r="E4138" s="150">
        <v>45.89</v>
      </c>
    </row>
    <row r="4139" spans="1:5" ht="12.75" customHeight="1">
      <c r="A4139" s="149" t="s">
        <v>43460</v>
      </c>
      <c r="B4139" s="149" t="s">
        <v>35237</v>
      </c>
      <c r="C4139" s="149" t="s">
        <v>43461</v>
      </c>
      <c r="D4139" s="149" t="s">
        <v>592</v>
      </c>
      <c r="E4139" s="150">
        <v>549.79999999999995</v>
      </c>
    </row>
    <row r="4140" spans="1:5" ht="12.75" customHeight="1">
      <c r="A4140" s="149" t="s">
        <v>43462</v>
      </c>
      <c r="B4140" s="149" t="s">
        <v>35237</v>
      </c>
      <c r="C4140" s="149" t="s">
        <v>43463</v>
      </c>
      <c r="D4140" s="149" t="s">
        <v>592</v>
      </c>
      <c r="E4140" s="150">
        <v>549.79999999999995</v>
      </c>
    </row>
    <row r="4141" spans="1:5" ht="12.75" customHeight="1">
      <c r="A4141" s="149" t="s">
        <v>43464</v>
      </c>
      <c r="B4141" s="149" t="s">
        <v>35237</v>
      </c>
      <c r="C4141" s="149" t="s">
        <v>43465</v>
      </c>
      <c r="D4141" s="149" t="s">
        <v>592</v>
      </c>
      <c r="E4141" s="150">
        <v>549.79999999999995</v>
      </c>
    </row>
    <row r="4142" spans="1:5" ht="38.25" customHeight="1">
      <c r="A4142" s="149" t="s">
        <v>43466</v>
      </c>
      <c r="B4142" s="149" t="s">
        <v>35237</v>
      </c>
      <c r="C4142" s="149" t="s">
        <v>43467</v>
      </c>
      <c r="D4142" s="149" t="s">
        <v>1371</v>
      </c>
      <c r="E4142" s="150">
        <v>900</v>
      </c>
    </row>
    <row r="4143" spans="1:5" ht="38.25" customHeight="1">
      <c r="A4143" s="149" t="s">
        <v>43468</v>
      </c>
      <c r="B4143" s="149" t="s">
        <v>35237</v>
      </c>
      <c r="C4143" s="149" t="s">
        <v>43469</v>
      </c>
      <c r="D4143" s="149" t="s">
        <v>1371</v>
      </c>
      <c r="E4143" s="150">
        <v>2477.7800000000002</v>
      </c>
    </row>
    <row r="4144" spans="1:5" ht="38.25" customHeight="1">
      <c r="A4144" s="149" t="s">
        <v>43470</v>
      </c>
      <c r="B4144" s="149" t="s">
        <v>35237</v>
      </c>
      <c r="C4144" s="149" t="s">
        <v>43471</v>
      </c>
      <c r="D4144" s="149" t="s">
        <v>1371</v>
      </c>
      <c r="E4144" s="150">
        <v>2527.33</v>
      </c>
    </row>
    <row r="4145" spans="1:5" ht="38.25" customHeight="1">
      <c r="A4145" s="149" t="s">
        <v>43472</v>
      </c>
      <c r="B4145" s="149" t="s">
        <v>35237</v>
      </c>
      <c r="C4145" s="149" t="s">
        <v>43473</v>
      </c>
      <c r="D4145" s="149" t="s">
        <v>246</v>
      </c>
      <c r="E4145" s="150">
        <v>17.55</v>
      </c>
    </row>
    <row r="4146" spans="1:5" ht="25.5" customHeight="1">
      <c r="A4146" s="149" t="s">
        <v>43474</v>
      </c>
      <c r="B4146" s="149" t="s">
        <v>35237</v>
      </c>
      <c r="C4146" s="149" t="s">
        <v>43475</v>
      </c>
      <c r="D4146" s="149" t="s">
        <v>246</v>
      </c>
      <c r="E4146" s="150">
        <v>18.38</v>
      </c>
    </row>
    <row r="4147" spans="1:5" ht="12.75" customHeight="1">
      <c r="A4147" s="149" t="s">
        <v>43476</v>
      </c>
      <c r="B4147" s="149" t="s">
        <v>35237</v>
      </c>
      <c r="C4147" s="149" t="s">
        <v>43477</v>
      </c>
      <c r="D4147" s="149" t="s">
        <v>246</v>
      </c>
      <c r="E4147" s="150">
        <v>2</v>
      </c>
    </row>
    <row r="4148" spans="1:5" ht="12.75" customHeight="1">
      <c r="A4148" s="149" t="s">
        <v>43478</v>
      </c>
      <c r="B4148" s="149" t="s">
        <v>35237</v>
      </c>
      <c r="C4148" s="149" t="s">
        <v>43479</v>
      </c>
      <c r="D4148" s="149" t="s">
        <v>246</v>
      </c>
      <c r="E4148" s="150">
        <v>1.78</v>
      </c>
    </row>
    <row r="4149" spans="1:5" ht="25.5" customHeight="1">
      <c r="A4149" s="149" t="s">
        <v>43480</v>
      </c>
      <c r="B4149" s="149" t="s">
        <v>35237</v>
      </c>
      <c r="C4149" s="149" t="s">
        <v>43481</v>
      </c>
      <c r="D4149" s="149" t="s">
        <v>242</v>
      </c>
      <c r="E4149" s="150">
        <v>3.04</v>
      </c>
    </row>
    <row r="4150" spans="1:5" ht="25.5" customHeight="1">
      <c r="A4150" s="149" t="s">
        <v>43482</v>
      </c>
      <c r="B4150" s="149" t="s">
        <v>35237</v>
      </c>
      <c r="C4150" s="149" t="s">
        <v>43483</v>
      </c>
      <c r="D4150" s="149" t="s">
        <v>1309</v>
      </c>
      <c r="E4150" s="150">
        <v>684.6</v>
      </c>
    </row>
    <row r="4151" spans="1:5" ht="12.75" customHeight="1">
      <c r="A4151" s="149" t="s">
        <v>43484</v>
      </c>
      <c r="B4151" s="149" t="s">
        <v>35237</v>
      </c>
      <c r="C4151" s="149" t="s">
        <v>43485</v>
      </c>
      <c r="D4151" s="149" t="s">
        <v>4500</v>
      </c>
      <c r="E4151" s="150">
        <v>13.6</v>
      </c>
    </row>
    <row r="4152" spans="1:5" ht="25.5" customHeight="1">
      <c r="A4152" s="149" t="s">
        <v>43486</v>
      </c>
      <c r="B4152" s="149" t="s">
        <v>35237</v>
      </c>
      <c r="C4152" s="149" t="s">
        <v>43487</v>
      </c>
      <c r="D4152" s="149" t="s">
        <v>81</v>
      </c>
      <c r="E4152" s="150">
        <v>1.31</v>
      </c>
    </row>
    <row r="4153" spans="1:5" ht="25.5" customHeight="1">
      <c r="A4153" s="149" t="s">
        <v>43488</v>
      </c>
      <c r="B4153" s="149" t="s">
        <v>35237</v>
      </c>
      <c r="C4153" s="149" t="s">
        <v>43489</v>
      </c>
      <c r="D4153" s="149" t="s">
        <v>1309</v>
      </c>
      <c r="E4153" s="150">
        <v>86.3</v>
      </c>
    </row>
    <row r="4154" spans="1:5" ht="12.75" customHeight="1">
      <c r="A4154" s="149" t="s">
        <v>43490</v>
      </c>
      <c r="B4154" s="149" t="s">
        <v>35237</v>
      </c>
      <c r="C4154" s="149" t="s">
        <v>43491</v>
      </c>
      <c r="D4154" s="149" t="s">
        <v>246</v>
      </c>
      <c r="E4154" s="150">
        <v>1.7</v>
      </c>
    </row>
    <row r="4155" spans="1:5" ht="25.5" customHeight="1">
      <c r="A4155" s="149" t="s">
        <v>43492</v>
      </c>
      <c r="B4155" s="149" t="s">
        <v>35237</v>
      </c>
      <c r="C4155" s="149" t="s">
        <v>43493</v>
      </c>
      <c r="D4155" s="149" t="s">
        <v>246</v>
      </c>
      <c r="E4155" s="150">
        <v>1.3</v>
      </c>
    </row>
    <row r="4156" spans="1:5" ht="51" customHeight="1">
      <c r="A4156" s="149" t="s">
        <v>43494</v>
      </c>
      <c r="B4156" s="149" t="s">
        <v>35237</v>
      </c>
      <c r="C4156" s="149" t="s">
        <v>43495</v>
      </c>
      <c r="D4156" s="149" t="s">
        <v>1309</v>
      </c>
      <c r="E4156" s="150">
        <v>85.5</v>
      </c>
    </row>
    <row r="4157" spans="1:5" ht="51" customHeight="1">
      <c r="A4157" s="149" t="s">
        <v>43496</v>
      </c>
      <c r="B4157" s="149" t="s">
        <v>35237</v>
      </c>
      <c r="C4157" s="149" t="s">
        <v>43497</v>
      </c>
      <c r="D4157" s="149" t="s">
        <v>1309</v>
      </c>
      <c r="E4157" s="150">
        <v>125.4</v>
      </c>
    </row>
    <row r="4158" spans="1:5" ht="51" customHeight="1">
      <c r="A4158" s="149" t="s">
        <v>43498</v>
      </c>
      <c r="B4158" s="149" t="s">
        <v>35237</v>
      </c>
      <c r="C4158" s="149" t="s">
        <v>43499</v>
      </c>
      <c r="D4158" s="149" t="s">
        <v>1309</v>
      </c>
      <c r="E4158" s="150">
        <v>81.2</v>
      </c>
    </row>
    <row r="4159" spans="1:5" ht="51" customHeight="1">
      <c r="A4159" s="149" t="s">
        <v>43500</v>
      </c>
      <c r="B4159" s="149" t="s">
        <v>35237</v>
      </c>
      <c r="C4159" s="149" t="s">
        <v>43501</v>
      </c>
      <c r="D4159" s="149" t="s">
        <v>1309</v>
      </c>
      <c r="E4159" s="150">
        <v>125.4</v>
      </c>
    </row>
    <row r="4160" spans="1:5" ht="51" customHeight="1">
      <c r="A4160" s="149" t="s">
        <v>43502</v>
      </c>
      <c r="B4160" s="149" t="s">
        <v>35237</v>
      </c>
      <c r="C4160" s="149" t="s">
        <v>43503</v>
      </c>
      <c r="D4160" s="149" t="s">
        <v>1309</v>
      </c>
      <c r="E4160" s="150">
        <v>91.5</v>
      </c>
    </row>
    <row r="4161" spans="1:5" ht="51" customHeight="1">
      <c r="A4161" s="149" t="s">
        <v>43504</v>
      </c>
      <c r="B4161" s="149" t="s">
        <v>35237</v>
      </c>
      <c r="C4161" s="149" t="s">
        <v>43505</v>
      </c>
      <c r="D4161" s="149" t="s">
        <v>1309</v>
      </c>
      <c r="E4161" s="150">
        <v>135.4</v>
      </c>
    </row>
    <row r="4162" spans="1:5" ht="51" customHeight="1">
      <c r="A4162" s="149" t="s">
        <v>43506</v>
      </c>
      <c r="B4162" s="149" t="s">
        <v>35237</v>
      </c>
      <c r="C4162" s="149" t="s">
        <v>43507</v>
      </c>
      <c r="D4162" s="149" t="s">
        <v>1309</v>
      </c>
      <c r="E4162" s="150">
        <v>109.28</v>
      </c>
    </row>
    <row r="4163" spans="1:5" ht="51" customHeight="1">
      <c r="A4163" s="149" t="s">
        <v>43508</v>
      </c>
      <c r="B4163" s="149" t="s">
        <v>35237</v>
      </c>
      <c r="C4163" s="149" t="s">
        <v>43509</v>
      </c>
      <c r="D4163" s="149" t="s">
        <v>1309</v>
      </c>
      <c r="E4163" s="150">
        <v>135.4</v>
      </c>
    </row>
    <row r="4164" spans="1:5" ht="51" customHeight="1">
      <c r="A4164" s="149" t="s">
        <v>43510</v>
      </c>
      <c r="B4164" s="149" t="s">
        <v>35237</v>
      </c>
      <c r="C4164" s="149" t="s">
        <v>43511</v>
      </c>
      <c r="D4164" s="149" t="s">
        <v>1309</v>
      </c>
      <c r="E4164" s="150">
        <v>91.5</v>
      </c>
    </row>
    <row r="4165" spans="1:5" ht="51" customHeight="1">
      <c r="A4165" s="149" t="s">
        <v>43512</v>
      </c>
      <c r="B4165" s="149" t="s">
        <v>35237</v>
      </c>
      <c r="C4165" s="149" t="s">
        <v>43513</v>
      </c>
      <c r="D4165" s="149" t="s">
        <v>1309</v>
      </c>
      <c r="E4165" s="150">
        <v>135.4</v>
      </c>
    </row>
    <row r="4166" spans="1:5" ht="51" customHeight="1">
      <c r="A4166" s="149" t="s">
        <v>43514</v>
      </c>
      <c r="B4166" s="149" t="s">
        <v>35237</v>
      </c>
      <c r="C4166" s="149" t="s">
        <v>43515</v>
      </c>
      <c r="D4166" s="149" t="s">
        <v>1309</v>
      </c>
      <c r="E4166" s="150">
        <v>91.5</v>
      </c>
    </row>
    <row r="4167" spans="1:5" ht="51" customHeight="1">
      <c r="A4167" s="149" t="s">
        <v>43516</v>
      </c>
      <c r="B4167" s="149" t="s">
        <v>35237</v>
      </c>
      <c r="C4167" s="149" t="s">
        <v>43517</v>
      </c>
      <c r="D4167" s="149" t="s">
        <v>1309</v>
      </c>
      <c r="E4167" s="150">
        <v>135.4</v>
      </c>
    </row>
    <row r="4168" spans="1:5" ht="25.5" customHeight="1">
      <c r="A4168" s="149" t="s">
        <v>43518</v>
      </c>
      <c r="B4168" s="149" t="s">
        <v>35237</v>
      </c>
      <c r="C4168" s="149" t="s">
        <v>43519</v>
      </c>
      <c r="D4168" s="149" t="s">
        <v>1309</v>
      </c>
      <c r="E4168" s="150">
        <v>181.67</v>
      </c>
    </row>
    <row r="4169" spans="1:5" ht="25.5" customHeight="1">
      <c r="A4169" s="149" t="s">
        <v>43520</v>
      </c>
      <c r="B4169" s="149" t="s">
        <v>35237</v>
      </c>
      <c r="C4169" s="149" t="s">
        <v>43521</v>
      </c>
      <c r="D4169" s="149" t="s">
        <v>1309</v>
      </c>
      <c r="E4169" s="150">
        <v>192.95</v>
      </c>
    </row>
    <row r="4170" spans="1:5" ht="25.5" customHeight="1">
      <c r="A4170" s="149" t="s">
        <v>43522</v>
      </c>
      <c r="B4170" s="149" t="s">
        <v>35237</v>
      </c>
      <c r="C4170" s="149" t="s">
        <v>43523</v>
      </c>
      <c r="D4170" s="149" t="s">
        <v>1309</v>
      </c>
      <c r="E4170" s="150">
        <v>189.11</v>
      </c>
    </row>
    <row r="4171" spans="1:5" ht="25.5" customHeight="1">
      <c r="A4171" s="149" t="s">
        <v>43524</v>
      </c>
      <c r="B4171" s="149" t="s">
        <v>35237</v>
      </c>
      <c r="C4171" s="149" t="s">
        <v>43525</v>
      </c>
      <c r="D4171" s="149" t="s">
        <v>1309</v>
      </c>
      <c r="E4171" s="150">
        <v>216.29</v>
      </c>
    </row>
    <row r="4172" spans="1:5" ht="25.5" customHeight="1">
      <c r="A4172" s="149" t="s">
        <v>43526</v>
      </c>
      <c r="B4172" s="149" t="s">
        <v>35237</v>
      </c>
      <c r="C4172" s="149" t="s">
        <v>43527</v>
      </c>
      <c r="D4172" s="149" t="s">
        <v>1309</v>
      </c>
      <c r="E4172" s="150">
        <v>77</v>
      </c>
    </row>
    <row r="4173" spans="1:5" ht="25.5" customHeight="1">
      <c r="A4173" s="149" t="s">
        <v>43528</v>
      </c>
      <c r="B4173" s="149" t="s">
        <v>35237</v>
      </c>
      <c r="C4173" s="149" t="s">
        <v>43529</v>
      </c>
      <c r="D4173" s="149" t="s">
        <v>1309</v>
      </c>
      <c r="E4173" s="150">
        <v>319.97000000000003</v>
      </c>
    </row>
    <row r="4174" spans="1:5" ht="12.75" customHeight="1">
      <c r="A4174" s="149" t="s">
        <v>43530</v>
      </c>
      <c r="B4174" s="149" t="s">
        <v>35237</v>
      </c>
      <c r="C4174" s="149" t="s">
        <v>43531</v>
      </c>
      <c r="D4174" s="149" t="s">
        <v>592</v>
      </c>
      <c r="E4174" s="150">
        <v>470.4</v>
      </c>
    </row>
    <row r="4175" spans="1:5" ht="25.5" customHeight="1">
      <c r="A4175" s="149" t="s">
        <v>43532</v>
      </c>
      <c r="B4175" s="149" t="s">
        <v>35237</v>
      </c>
      <c r="C4175" s="149" t="s">
        <v>43533</v>
      </c>
      <c r="D4175" s="149" t="s">
        <v>246</v>
      </c>
      <c r="E4175" s="150">
        <v>13.12</v>
      </c>
    </row>
    <row r="4176" spans="1:5" ht="25.5" customHeight="1">
      <c r="A4176" s="149" t="s">
        <v>43534</v>
      </c>
      <c r="B4176" s="149" t="s">
        <v>35237</v>
      </c>
      <c r="C4176" s="149" t="s">
        <v>43535</v>
      </c>
      <c r="D4176" s="149" t="s">
        <v>43536</v>
      </c>
      <c r="E4176" s="150">
        <v>244.92</v>
      </c>
    </row>
    <row r="4177" spans="1:5" ht="38.25" customHeight="1">
      <c r="A4177" s="149" t="s">
        <v>43537</v>
      </c>
      <c r="B4177" s="149" t="s">
        <v>35237</v>
      </c>
      <c r="C4177" s="149" t="s">
        <v>43538</v>
      </c>
      <c r="D4177" s="149" t="s">
        <v>2872</v>
      </c>
      <c r="E4177" s="150">
        <v>17.100000000000001</v>
      </c>
    </row>
    <row r="4178" spans="1:5" ht="38.25" customHeight="1">
      <c r="A4178" s="149" t="s">
        <v>43539</v>
      </c>
      <c r="B4178" s="149" t="s">
        <v>35237</v>
      </c>
      <c r="C4178" s="149" t="s">
        <v>43540</v>
      </c>
      <c r="D4178" s="149" t="s">
        <v>2872</v>
      </c>
      <c r="E4178" s="150">
        <v>40.64</v>
      </c>
    </row>
    <row r="4179" spans="1:5" ht="38.25" customHeight="1">
      <c r="A4179" s="149" t="s">
        <v>43541</v>
      </c>
      <c r="B4179" s="149" t="s">
        <v>35237</v>
      </c>
      <c r="C4179" s="149" t="s">
        <v>43542</v>
      </c>
      <c r="D4179" s="149" t="s">
        <v>2872</v>
      </c>
      <c r="E4179" s="150">
        <v>51.54</v>
      </c>
    </row>
    <row r="4180" spans="1:5" ht="25.5" customHeight="1">
      <c r="A4180" s="149" t="s">
        <v>43543</v>
      </c>
      <c r="B4180" s="149" t="s">
        <v>35237</v>
      </c>
      <c r="C4180" s="149" t="s">
        <v>43544</v>
      </c>
      <c r="D4180" s="149" t="s">
        <v>246</v>
      </c>
      <c r="E4180" s="150">
        <v>98.87</v>
      </c>
    </row>
    <row r="4181" spans="1:5" ht="38.25" customHeight="1">
      <c r="A4181" s="149" t="s">
        <v>43545</v>
      </c>
      <c r="B4181" s="149" t="s">
        <v>35237</v>
      </c>
      <c r="C4181" s="149" t="s">
        <v>43546</v>
      </c>
      <c r="D4181" s="149" t="s">
        <v>43547</v>
      </c>
      <c r="E4181" s="150">
        <v>26.76</v>
      </c>
    </row>
    <row r="4182" spans="1:5" ht="25.5" customHeight="1">
      <c r="A4182" s="149" t="s">
        <v>43548</v>
      </c>
      <c r="B4182" s="149" t="s">
        <v>35237</v>
      </c>
      <c r="C4182" s="149" t="s">
        <v>43549</v>
      </c>
      <c r="D4182" s="149" t="s">
        <v>2872</v>
      </c>
      <c r="E4182" s="150">
        <v>104.07</v>
      </c>
    </row>
    <row r="4183" spans="1:5" ht="38.25" customHeight="1">
      <c r="A4183" s="149" t="s">
        <v>43550</v>
      </c>
      <c r="B4183" s="149" t="s">
        <v>35237</v>
      </c>
      <c r="C4183" s="149" t="s">
        <v>43551</v>
      </c>
      <c r="D4183" s="149" t="s">
        <v>1309</v>
      </c>
      <c r="E4183" s="150">
        <v>68.73</v>
      </c>
    </row>
    <row r="4184" spans="1:5" ht="12.75" customHeight="1">
      <c r="A4184" s="149" t="s">
        <v>43552</v>
      </c>
      <c r="B4184" s="149" t="s">
        <v>35237</v>
      </c>
      <c r="C4184" s="149" t="s">
        <v>43553</v>
      </c>
      <c r="D4184" s="149" t="s">
        <v>4500</v>
      </c>
      <c r="E4184" s="150">
        <v>5.39</v>
      </c>
    </row>
    <row r="4185" spans="1:5" ht="38.25" customHeight="1">
      <c r="A4185" s="149" t="s">
        <v>43554</v>
      </c>
      <c r="B4185" s="149" t="s">
        <v>35237</v>
      </c>
      <c r="C4185" s="149" t="s">
        <v>43555</v>
      </c>
      <c r="D4185" s="149" t="s">
        <v>246</v>
      </c>
      <c r="E4185" s="150">
        <v>3</v>
      </c>
    </row>
    <row r="4186" spans="1:5" ht="38.25" customHeight="1">
      <c r="A4186" s="149" t="s">
        <v>43556</v>
      </c>
      <c r="B4186" s="149" t="s">
        <v>35237</v>
      </c>
      <c r="C4186" s="149" t="s">
        <v>43557</v>
      </c>
      <c r="D4186" s="149" t="s">
        <v>246</v>
      </c>
      <c r="E4186" s="150">
        <v>3</v>
      </c>
    </row>
    <row r="4187" spans="1:5" ht="25.5" customHeight="1">
      <c r="A4187" s="149" t="s">
        <v>43558</v>
      </c>
      <c r="B4187" s="149" t="s">
        <v>35237</v>
      </c>
      <c r="C4187" s="149" t="s">
        <v>43559</v>
      </c>
      <c r="D4187" s="149" t="s">
        <v>246</v>
      </c>
      <c r="E4187" s="150">
        <v>216.3</v>
      </c>
    </row>
    <row r="4188" spans="1:5" ht="25.5" customHeight="1">
      <c r="A4188" s="149" t="s">
        <v>43560</v>
      </c>
      <c r="B4188" s="149" t="s">
        <v>35237</v>
      </c>
      <c r="C4188" s="149" t="s">
        <v>43561</v>
      </c>
      <c r="D4188" s="149" t="s">
        <v>246</v>
      </c>
      <c r="E4188" s="150">
        <v>340</v>
      </c>
    </row>
    <row r="4189" spans="1:5" ht="25.5" customHeight="1">
      <c r="A4189" s="149" t="s">
        <v>43562</v>
      </c>
      <c r="B4189" s="149" t="s">
        <v>35237</v>
      </c>
      <c r="C4189" s="149" t="s">
        <v>43563</v>
      </c>
      <c r="D4189" s="149" t="s">
        <v>246</v>
      </c>
      <c r="E4189" s="150">
        <v>380</v>
      </c>
    </row>
    <row r="4190" spans="1:5" ht="38.25" customHeight="1">
      <c r="A4190" s="149" t="s">
        <v>43564</v>
      </c>
      <c r="B4190" s="149" t="s">
        <v>35237</v>
      </c>
      <c r="C4190" s="149" t="s">
        <v>43565</v>
      </c>
      <c r="D4190" s="149" t="s">
        <v>246</v>
      </c>
      <c r="E4190" s="150">
        <v>0.8</v>
      </c>
    </row>
    <row r="4191" spans="1:5" ht="38.25" customHeight="1">
      <c r="A4191" s="149" t="s">
        <v>43566</v>
      </c>
      <c r="B4191" s="149" t="s">
        <v>35237</v>
      </c>
      <c r="C4191" s="149" t="s">
        <v>43567</v>
      </c>
      <c r="D4191" s="149" t="s">
        <v>246</v>
      </c>
      <c r="E4191" s="150">
        <v>4.5</v>
      </c>
    </row>
    <row r="4192" spans="1:5" ht="25.5" customHeight="1">
      <c r="A4192" s="149" t="s">
        <v>43568</v>
      </c>
      <c r="B4192" s="149" t="s">
        <v>35237</v>
      </c>
      <c r="C4192" s="149" t="s">
        <v>43569</v>
      </c>
      <c r="D4192" s="149" t="s">
        <v>246</v>
      </c>
      <c r="E4192" s="150">
        <v>1.1000000000000001</v>
      </c>
    </row>
    <row r="4193" spans="1:5" ht="38.25" customHeight="1">
      <c r="A4193" s="149" t="s">
        <v>43570</v>
      </c>
      <c r="B4193" s="149" t="s">
        <v>35237</v>
      </c>
      <c r="C4193" s="149" t="s">
        <v>43571</v>
      </c>
      <c r="D4193" s="149" t="s">
        <v>246</v>
      </c>
      <c r="E4193" s="150">
        <v>1.5</v>
      </c>
    </row>
    <row r="4194" spans="1:5" ht="25.5" customHeight="1">
      <c r="A4194" s="149" t="s">
        <v>43572</v>
      </c>
      <c r="B4194" s="149" t="s">
        <v>35237</v>
      </c>
      <c r="C4194" s="149" t="s">
        <v>43573</v>
      </c>
      <c r="D4194" s="149" t="s">
        <v>246</v>
      </c>
      <c r="E4194" s="150">
        <v>1.1000000000000001</v>
      </c>
    </row>
    <row r="4195" spans="1:5" ht="25.5" customHeight="1">
      <c r="A4195" s="149" t="s">
        <v>43574</v>
      </c>
      <c r="B4195" s="149" t="s">
        <v>35237</v>
      </c>
      <c r="C4195" s="149" t="s">
        <v>43575</v>
      </c>
      <c r="D4195" s="149" t="s">
        <v>246</v>
      </c>
      <c r="E4195" s="150">
        <v>1.1000000000000001</v>
      </c>
    </row>
    <row r="4196" spans="1:5" ht="25.5" customHeight="1">
      <c r="A4196" s="149" t="s">
        <v>43576</v>
      </c>
      <c r="B4196" s="149" t="s">
        <v>35237</v>
      </c>
      <c r="C4196" s="149" t="s">
        <v>43577</v>
      </c>
      <c r="D4196" s="149" t="s">
        <v>246</v>
      </c>
      <c r="E4196" s="150">
        <v>1.1000000000000001</v>
      </c>
    </row>
    <row r="4197" spans="1:5" ht="25.5" customHeight="1">
      <c r="A4197" s="149" t="s">
        <v>43578</v>
      </c>
      <c r="B4197" s="149" t="s">
        <v>35237</v>
      </c>
      <c r="C4197" s="149" t="s">
        <v>43579</v>
      </c>
      <c r="D4197" s="149" t="s">
        <v>246</v>
      </c>
      <c r="E4197" s="150">
        <v>1.1000000000000001</v>
      </c>
    </row>
    <row r="4198" spans="1:5" ht="25.5" customHeight="1">
      <c r="A4198" s="149" t="s">
        <v>43580</v>
      </c>
      <c r="B4198" s="149" t="s">
        <v>35237</v>
      </c>
      <c r="C4198" s="149" t="s">
        <v>43581</v>
      </c>
      <c r="D4198" s="149" t="s">
        <v>246</v>
      </c>
      <c r="E4198" s="150">
        <v>0.5</v>
      </c>
    </row>
    <row r="4199" spans="1:5" ht="25.5" customHeight="1">
      <c r="A4199" s="149" t="s">
        <v>43582</v>
      </c>
      <c r="B4199" s="149" t="s">
        <v>35237</v>
      </c>
      <c r="C4199" s="149" t="s">
        <v>43583</v>
      </c>
      <c r="D4199" s="149" t="s">
        <v>246</v>
      </c>
      <c r="E4199" s="150">
        <v>1.1000000000000001</v>
      </c>
    </row>
    <row r="4200" spans="1:5" ht="25.5" customHeight="1">
      <c r="A4200" s="149" t="s">
        <v>43584</v>
      </c>
      <c r="B4200" s="149" t="s">
        <v>35237</v>
      </c>
      <c r="C4200" s="149" t="s">
        <v>43585</v>
      </c>
      <c r="D4200" s="149" t="s">
        <v>246</v>
      </c>
      <c r="E4200" s="150">
        <v>1.1000000000000001</v>
      </c>
    </row>
    <row r="4201" spans="1:5" ht="25.5" customHeight="1">
      <c r="A4201" s="149" t="s">
        <v>43586</v>
      </c>
      <c r="B4201" s="149" t="s">
        <v>35237</v>
      </c>
      <c r="C4201" s="149" t="s">
        <v>43587</v>
      </c>
      <c r="D4201" s="149" t="s">
        <v>246</v>
      </c>
      <c r="E4201" s="150">
        <v>1.1000000000000001</v>
      </c>
    </row>
    <row r="4202" spans="1:5" ht="25.5" customHeight="1">
      <c r="A4202" s="149" t="s">
        <v>43588</v>
      </c>
      <c r="B4202" s="149" t="s">
        <v>35237</v>
      </c>
      <c r="C4202" s="149" t="s">
        <v>43589</v>
      </c>
      <c r="D4202" s="149" t="s">
        <v>246</v>
      </c>
      <c r="E4202" s="150">
        <v>1.1000000000000001</v>
      </c>
    </row>
    <row r="4203" spans="1:5" ht="25.5" customHeight="1">
      <c r="A4203" s="149" t="s">
        <v>43590</v>
      </c>
      <c r="B4203" s="149" t="s">
        <v>35237</v>
      </c>
      <c r="C4203" s="149" t="s">
        <v>43591</v>
      </c>
      <c r="D4203" s="149" t="s">
        <v>246</v>
      </c>
      <c r="E4203" s="150">
        <v>1.1000000000000001</v>
      </c>
    </row>
    <row r="4204" spans="1:5" ht="12.75" customHeight="1">
      <c r="A4204" s="149" t="s">
        <v>43592</v>
      </c>
      <c r="B4204" s="149" t="s">
        <v>35237</v>
      </c>
      <c r="C4204" s="149" t="s">
        <v>43593</v>
      </c>
      <c r="D4204" s="149" t="s">
        <v>246</v>
      </c>
      <c r="E4204" s="150">
        <v>0.7</v>
      </c>
    </row>
    <row r="4205" spans="1:5" ht="25.5" customHeight="1">
      <c r="A4205" s="149" t="s">
        <v>43594</v>
      </c>
      <c r="B4205" s="149" t="s">
        <v>35237</v>
      </c>
      <c r="C4205" s="149" t="s">
        <v>43595</v>
      </c>
      <c r="D4205" s="149" t="s">
        <v>592</v>
      </c>
      <c r="E4205" s="150">
        <v>108</v>
      </c>
    </row>
    <row r="4206" spans="1:5" ht="25.5" customHeight="1">
      <c r="A4206" s="149" t="s">
        <v>43596</v>
      </c>
      <c r="B4206" s="149" t="s">
        <v>35237</v>
      </c>
      <c r="C4206" s="149" t="s">
        <v>43597</v>
      </c>
      <c r="D4206" s="149" t="s">
        <v>1309</v>
      </c>
      <c r="E4206" s="150">
        <v>100.2</v>
      </c>
    </row>
    <row r="4207" spans="1:5" ht="38.25" customHeight="1">
      <c r="A4207" s="149" t="s">
        <v>43598</v>
      </c>
      <c r="B4207" s="149" t="s">
        <v>35237</v>
      </c>
      <c r="C4207" s="149" t="s">
        <v>43599</v>
      </c>
      <c r="D4207" s="149" t="s">
        <v>1309</v>
      </c>
      <c r="E4207" s="150">
        <v>412.35</v>
      </c>
    </row>
    <row r="4208" spans="1:5" ht="25.5" customHeight="1">
      <c r="A4208" s="149" t="s">
        <v>43600</v>
      </c>
      <c r="B4208" s="149" t="s">
        <v>35237</v>
      </c>
      <c r="C4208" s="149" t="s">
        <v>43601</v>
      </c>
      <c r="D4208" s="149" t="s">
        <v>81</v>
      </c>
      <c r="E4208" s="150">
        <v>2.5</v>
      </c>
    </row>
    <row r="4209" spans="1:5" ht="12.75" customHeight="1">
      <c r="A4209" s="149" t="s">
        <v>43602</v>
      </c>
      <c r="B4209" s="149" t="s">
        <v>35237</v>
      </c>
      <c r="C4209" s="149" t="s">
        <v>43603</v>
      </c>
      <c r="D4209" s="149" t="s">
        <v>81</v>
      </c>
      <c r="E4209" s="150">
        <v>2.5</v>
      </c>
    </row>
    <row r="4210" spans="1:5" ht="38.25" customHeight="1">
      <c r="A4210" s="149" t="s">
        <v>43604</v>
      </c>
      <c r="B4210" s="149" t="s">
        <v>35237</v>
      </c>
      <c r="C4210" s="149" t="s">
        <v>43605</v>
      </c>
      <c r="D4210" s="149" t="s">
        <v>246</v>
      </c>
      <c r="E4210" s="150">
        <v>390.26</v>
      </c>
    </row>
    <row r="4211" spans="1:5" ht="25.5" customHeight="1">
      <c r="A4211" s="149" t="s">
        <v>43606</v>
      </c>
      <c r="B4211" s="149" t="s">
        <v>35237</v>
      </c>
      <c r="C4211" s="149" t="s">
        <v>43607</v>
      </c>
      <c r="D4211" s="149" t="s">
        <v>246</v>
      </c>
      <c r="E4211" s="150">
        <v>634.98</v>
      </c>
    </row>
    <row r="4212" spans="1:5" ht="38.25" customHeight="1">
      <c r="A4212" s="149" t="s">
        <v>43608</v>
      </c>
      <c r="B4212" s="149" t="s">
        <v>35237</v>
      </c>
      <c r="C4212" s="149" t="s">
        <v>43609</v>
      </c>
      <c r="D4212" s="149" t="s">
        <v>1309</v>
      </c>
      <c r="E4212" s="150">
        <v>6.14</v>
      </c>
    </row>
    <row r="4213" spans="1:5" ht="25.5" customHeight="1">
      <c r="A4213" s="149" t="s">
        <v>43610</v>
      </c>
      <c r="B4213" s="149" t="s">
        <v>35237</v>
      </c>
      <c r="C4213" s="149" t="s">
        <v>43611</v>
      </c>
      <c r="D4213" s="149" t="s">
        <v>81</v>
      </c>
      <c r="E4213" s="150">
        <v>2.6800000000000001E-2</v>
      </c>
    </row>
    <row r="4214" spans="1:5" ht="12.75" customHeight="1">
      <c r="A4214" s="149" t="s">
        <v>43612</v>
      </c>
      <c r="B4214" s="149" t="s">
        <v>35237</v>
      </c>
      <c r="C4214" s="149" t="s">
        <v>43613</v>
      </c>
      <c r="D4214" s="149" t="s">
        <v>4500</v>
      </c>
      <c r="E4214" s="150">
        <v>3.96</v>
      </c>
    </row>
    <row r="4215" spans="1:5" ht="12.75" customHeight="1">
      <c r="A4215" s="149" t="s">
        <v>43614</v>
      </c>
      <c r="B4215" s="149" t="s">
        <v>35237</v>
      </c>
      <c r="C4215" s="149" t="s">
        <v>43615</v>
      </c>
      <c r="D4215" s="149" t="s">
        <v>4500</v>
      </c>
      <c r="E4215" s="150">
        <v>3.49</v>
      </c>
    </row>
    <row r="4216" spans="1:5" ht="25.5" customHeight="1">
      <c r="A4216" s="149" t="s">
        <v>43616</v>
      </c>
      <c r="B4216" s="149" t="s">
        <v>35237</v>
      </c>
      <c r="C4216" s="149" t="s">
        <v>43617</v>
      </c>
      <c r="D4216" s="149" t="s">
        <v>246</v>
      </c>
      <c r="E4216" s="150">
        <v>144.32</v>
      </c>
    </row>
    <row r="4217" spans="1:5" ht="12.75" customHeight="1">
      <c r="A4217" s="149" t="s">
        <v>43618</v>
      </c>
      <c r="B4217" s="149" t="s">
        <v>35237</v>
      </c>
      <c r="C4217" s="149" t="s">
        <v>43619</v>
      </c>
      <c r="D4217" s="149" t="s">
        <v>592</v>
      </c>
      <c r="E4217" s="150">
        <v>84.53</v>
      </c>
    </row>
    <row r="4218" spans="1:5" ht="38.25" customHeight="1">
      <c r="A4218" s="149" t="s">
        <v>43620</v>
      </c>
      <c r="B4218" s="149" t="s">
        <v>35237</v>
      </c>
      <c r="C4218" s="149" t="s">
        <v>43621</v>
      </c>
      <c r="D4218" s="149" t="s">
        <v>246</v>
      </c>
      <c r="E4218" s="150">
        <v>878.37</v>
      </c>
    </row>
    <row r="4219" spans="1:5" ht="38.25" customHeight="1">
      <c r="A4219" s="149" t="s">
        <v>43622</v>
      </c>
      <c r="B4219" s="149" t="s">
        <v>35237</v>
      </c>
      <c r="C4219" s="149" t="s">
        <v>43623</v>
      </c>
      <c r="D4219" s="149" t="s">
        <v>246</v>
      </c>
      <c r="E4219" s="150">
        <v>819</v>
      </c>
    </row>
    <row r="4220" spans="1:5" ht="12.75" customHeight="1">
      <c r="A4220" s="149" t="s">
        <v>43624</v>
      </c>
      <c r="B4220" s="149" t="s">
        <v>35237</v>
      </c>
      <c r="C4220" s="149" t="s">
        <v>43625</v>
      </c>
      <c r="D4220" s="149" t="s">
        <v>246</v>
      </c>
      <c r="E4220" s="150">
        <v>0.44</v>
      </c>
    </row>
    <row r="4221" spans="1:5" ht="25.5" customHeight="1">
      <c r="A4221" s="149" t="s">
        <v>43626</v>
      </c>
      <c r="B4221" s="149" t="s">
        <v>35237</v>
      </c>
      <c r="C4221" s="149" t="s">
        <v>43627</v>
      </c>
      <c r="D4221" s="149" t="s">
        <v>81</v>
      </c>
      <c r="E4221" s="150">
        <v>22.29</v>
      </c>
    </row>
    <row r="4222" spans="1:5" ht="25.5" customHeight="1">
      <c r="A4222" s="149" t="s">
        <v>43628</v>
      </c>
      <c r="B4222" s="149" t="s">
        <v>35237</v>
      </c>
      <c r="C4222" s="149" t="s">
        <v>43629</v>
      </c>
      <c r="D4222" s="149" t="s">
        <v>246</v>
      </c>
      <c r="E4222" s="150">
        <v>2.4</v>
      </c>
    </row>
    <row r="4223" spans="1:5" ht="12.75" customHeight="1">
      <c r="A4223" s="149" t="s">
        <v>43630</v>
      </c>
      <c r="B4223" s="149" t="s">
        <v>35237</v>
      </c>
      <c r="C4223" s="149" t="s">
        <v>43631</v>
      </c>
      <c r="D4223" s="149" t="s">
        <v>246</v>
      </c>
      <c r="E4223" s="150">
        <v>0.28999999999999998</v>
      </c>
    </row>
    <row r="4224" spans="1:5" ht="25.5" customHeight="1">
      <c r="A4224" s="149" t="s">
        <v>43632</v>
      </c>
      <c r="B4224" s="149" t="s">
        <v>35237</v>
      </c>
      <c r="C4224" s="149" t="s">
        <v>43633</v>
      </c>
      <c r="D4224" s="149" t="s">
        <v>1309</v>
      </c>
      <c r="E4224" s="150">
        <v>9.91</v>
      </c>
    </row>
    <row r="4225" spans="1:5" ht="12.75" customHeight="1">
      <c r="A4225" s="149" t="s">
        <v>43634</v>
      </c>
      <c r="B4225" s="149" t="s">
        <v>35237</v>
      </c>
      <c r="C4225" s="149" t="s">
        <v>43635</v>
      </c>
      <c r="D4225" s="149" t="s">
        <v>246</v>
      </c>
      <c r="E4225" s="150">
        <v>2.1100000000000001E-2</v>
      </c>
    </row>
    <row r="4226" spans="1:5" ht="38.25" customHeight="1">
      <c r="A4226" s="149" t="s">
        <v>43636</v>
      </c>
      <c r="B4226" s="149" t="s">
        <v>35237</v>
      </c>
      <c r="C4226" s="149" t="s">
        <v>43637</v>
      </c>
      <c r="D4226" s="149" t="s">
        <v>592</v>
      </c>
      <c r="E4226" s="150">
        <v>1137.1300000000001</v>
      </c>
    </row>
    <row r="4227" spans="1:5" ht="12.75" customHeight="1">
      <c r="A4227" s="149" t="s">
        <v>43638</v>
      </c>
      <c r="B4227" s="149" t="s">
        <v>35237</v>
      </c>
      <c r="C4227" s="149" t="s">
        <v>43639</v>
      </c>
      <c r="D4227" s="149" t="s">
        <v>81</v>
      </c>
      <c r="E4227" s="150">
        <v>2.2599999999999998</v>
      </c>
    </row>
    <row r="4228" spans="1:5" ht="38.25" customHeight="1">
      <c r="A4228" s="149" t="s">
        <v>43640</v>
      </c>
      <c r="B4228" s="149" t="s">
        <v>35237</v>
      </c>
      <c r="C4228" s="149" t="s">
        <v>43641</v>
      </c>
      <c r="D4228" s="149" t="s">
        <v>246</v>
      </c>
      <c r="E4228" s="150">
        <v>197.24</v>
      </c>
    </row>
    <row r="4229" spans="1:5" ht="25.5" customHeight="1">
      <c r="A4229" s="149" t="s">
        <v>43642</v>
      </c>
      <c r="B4229" s="149" t="s">
        <v>35237</v>
      </c>
      <c r="C4229" s="149" t="s">
        <v>43643</v>
      </c>
      <c r="D4229" s="149" t="s">
        <v>1309</v>
      </c>
      <c r="E4229" s="150">
        <v>24.53</v>
      </c>
    </row>
    <row r="4230" spans="1:5" ht="12.75" customHeight="1">
      <c r="A4230" s="149" t="s">
        <v>43644</v>
      </c>
      <c r="B4230" s="149" t="s">
        <v>35237</v>
      </c>
      <c r="C4230" s="149" t="s">
        <v>43645</v>
      </c>
      <c r="D4230" s="149" t="s">
        <v>246</v>
      </c>
      <c r="E4230" s="150">
        <v>13.55</v>
      </c>
    </row>
    <row r="4231" spans="1:5" ht="25.5" customHeight="1">
      <c r="A4231" s="149" t="s">
        <v>43646</v>
      </c>
      <c r="B4231" s="149" t="s">
        <v>35237</v>
      </c>
      <c r="C4231" s="149" t="s">
        <v>43647</v>
      </c>
      <c r="D4231" s="149" t="s">
        <v>246</v>
      </c>
      <c r="E4231" s="150">
        <v>12.44</v>
      </c>
    </row>
    <row r="4232" spans="1:5" ht="25.5" customHeight="1">
      <c r="A4232" s="149" t="s">
        <v>43648</v>
      </c>
      <c r="B4232" s="149" t="s">
        <v>35237</v>
      </c>
      <c r="C4232" s="149" t="s">
        <v>43649</v>
      </c>
      <c r="D4232" s="149" t="s">
        <v>246</v>
      </c>
      <c r="E4232" s="150">
        <v>27.25</v>
      </c>
    </row>
    <row r="4233" spans="1:5" ht="38.25" customHeight="1">
      <c r="A4233" s="149" t="s">
        <v>43650</v>
      </c>
      <c r="B4233" s="149" t="s">
        <v>35237</v>
      </c>
      <c r="C4233" s="149" t="s">
        <v>43651</v>
      </c>
      <c r="D4233" s="149" t="s">
        <v>246</v>
      </c>
      <c r="E4233" s="150">
        <v>1050</v>
      </c>
    </row>
    <row r="4234" spans="1:5" ht="25.5" customHeight="1">
      <c r="A4234" s="149" t="s">
        <v>43652</v>
      </c>
      <c r="B4234" s="149" t="s">
        <v>35237</v>
      </c>
      <c r="C4234" s="149" t="s">
        <v>43653</v>
      </c>
      <c r="D4234" s="149" t="s">
        <v>246</v>
      </c>
      <c r="E4234" s="150">
        <v>267.75</v>
      </c>
    </row>
    <row r="4235" spans="1:5" ht="25.5" customHeight="1">
      <c r="A4235" s="149" t="s">
        <v>43654</v>
      </c>
      <c r="B4235" s="149" t="s">
        <v>35237</v>
      </c>
      <c r="C4235" s="149" t="s">
        <v>43655</v>
      </c>
      <c r="D4235" s="149" t="s">
        <v>246</v>
      </c>
      <c r="E4235" s="150">
        <v>89.88</v>
      </c>
    </row>
    <row r="4236" spans="1:5" ht="38.25" customHeight="1">
      <c r="A4236" s="149" t="s">
        <v>43656</v>
      </c>
      <c r="B4236" s="149" t="s">
        <v>35237</v>
      </c>
      <c r="C4236" s="149" t="s">
        <v>43657</v>
      </c>
      <c r="D4236" s="149" t="s">
        <v>246</v>
      </c>
      <c r="E4236" s="150">
        <v>11.78</v>
      </c>
    </row>
    <row r="4237" spans="1:5" ht="38.25" customHeight="1">
      <c r="A4237" s="149" t="s">
        <v>43658</v>
      </c>
      <c r="B4237" s="149" t="s">
        <v>35237</v>
      </c>
      <c r="C4237" s="149" t="s">
        <v>43659</v>
      </c>
      <c r="D4237" s="149" t="s">
        <v>246</v>
      </c>
      <c r="E4237" s="150">
        <v>14.73</v>
      </c>
    </row>
    <row r="4238" spans="1:5" ht="38.25" customHeight="1">
      <c r="A4238" s="149" t="s">
        <v>43660</v>
      </c>
      <c r="B4238" s="149" t="s">
        <v>35237</v>
      </c>
      <c r="C4238" s="149" t="s">
        <v>43661</v>
      </c>
      <c r="D4238" s="149" t="s">
        <v>246</v>
      </c>
      <c r="E4238" s="150">
        <v>24.54</v>
      </c>
    </row>
    <row r="4239" spans="1:5" ht="12.75" customHeight="1">
      <c r="A4239" s="149" t="s">
        <v>43662</v>
      </c>
      <c r="B4239" s="149" t="s">
        <v>35237</v>
      </c>
      <c r="C4239" s="149" t="s">
        <v>43663</v>
      </c>
      <c r="D4239" s="149" t="s">
        <v>4500</v>
      </c>
      <c r="E4239" s="150">
        <v>4.8099999999999996</v>
      </c>
    </row>
    <row r="4240" spans="1:5" ht="38.25" customHeight="1">
      <c r="A4240" s="149" t="s">
        <v>43664</v>
      </c>
      <c r="B4240" s="149" t="s">
        <v>35237</v>
      </c>
      <c r="C4240" s="149" t="s">
        <v>43665</v>
      </c>
      <c r="D4240" s="149" t="s">
        <v>246</v>
      </c>
      <c r="E4240" s="150">
        <v>0.03</v>
      </c>
    </row>
    <row r="4241" spans="1:5" ht="25.5" customHeight="1">
      <c r="A4241" s="149" t="s">
        <v>43666</v>
      </c>
      <c r="B4241" s="149" t="s">
        <v>35237</v>
      </c>
      <c r="C4241" s="149" t="s">
        <v>43667</v>
      </c>
      <c r="D4241" s="149" t="s">
        <v>1309</v>
      </c>
      <c r="E4241" s="150">
        <v>7.49</v>
      </c>
    </row>
    <row r="4242" spans="1:5" ht="38.25" customHeight="1">
      <c r="A4242" s="149" t="s">
        <v>43668</v>
      </c>
      <c r="B4242" s="149" t="s">
        <v>35237</v>
      </c>
      <c r="C4242" s="149" t="s">
        <v>43669</v>
      </c>
      <c r="D4242" s="149" t="s">
        <v>246</v>
      </c>
      <c r="E4242" s="150">
        <v>800</v>
      </c>
    </row>
    <row r="4243" spans="1:5" ht="51" customHeight="1">
      <c r="A4243" s="149" t="s">
        <v>43670</v>
      </c>
      <c r="B4243" s="149" t="s">
        <v>35237</v>
      </c>
      <c r="C4243" s="149" t="s">
        <v>43671</v>
      </c>
      <c r="D4243" s="149" t="s">
        <v>246</v>
      </c>
      <c r="E4243" s="150">
        <v>220</v>
      </c>
    </row>
    <row r="4244" spans="1:5" ht="38.25" customHeight="1">
      <c r="A4244" s="149" t="s">
        <v>43672</v>
      </c>
      <c r="B4244" s="149" t="s">
        <v>35237</v>
      </c>
      <c r="C4244" s="149" t="s">
        <v>43673</v>
      </c>
      <c r="D4244" s="149" t="s">
        <v>131</v>
      </c>
      <c r="E4244" s="150">
        <v>91.01</v>
      </c>
    </row>
    <row r="4245" spans="1:5" ht="38.25" customHeight="1">
      <c r="A4245" s="149" t="s">
        <v>43674</v>
      </c>
      <c r="B4245" s="149" t="s">
        <v>35237</v>
      </c>
      <c r="C4245" s="149" t="s">
        <v>43675</v>
      </c>
      <c r="D4245" s="149" t="s">
        <v>131</v>
      </c>
      <c r="E4245" s="150">
        <v>134.12</v>
      </c>
    </row>
    <row r="4246" spans="1:5" ht="38.25" customHeight="1">
      <c r="A4246" s="149" t="s">
        <v>43676</v>
      </c>
      <c r="B4246" s="149" t="s">
        <v>35237</v>
      </c>
      <c r="C4246" s="149" t="s">
        <v>43677</v>
      </c>
      <c r="D4246" s="149" t="s">
        <v>131</v>
      </c>
      <c r="E4246" s="150">
        <v>191.6</v>
      </c>
    </row>
    <row r="4247" spans="1:5" ht="38.25" customHeight="1">
      <c r="A4247" s="149" t="s">
        <v>43678</v>
      </c>
      <c r="B4247" s="149" t="s">
        <v>35237</v>
      </c>
      <c r="C4247" s="149" t="s">
        <v>43679</v>
      </c>
      <c r="D4247" s="149" t="s">
        <v>131</v>
      </c>
      <c r="E4247" s="150">
        <v>63.71</v>
      </c>
    </row>
    <row r="4248" spans="1:5" ht="38.25" customHeight="1">
      <c r="A4248" s="149" t="s">
        <v>43680</v>
      </c>
      <c r="B4248" s="149" t="s">
        <v>35237</v>
      </c>
      <c r="C4248" s="149" t="s">
        <v>43681</v>
      </c>
      <c r="D4248" s="149" t="s">
        <v>131</v>
      </c>
      <c r="E4248" s="150">
        <v>93.88</v>
      </c>
    </row>
    <row r="4249" spans="1:5" ht="38.25" customHeight="1">
      <c r="A4249" s="149" t="s">
        <v>43682</v>
      </c>
      <c r="B4249" s="149" t="s">
        <v>35237</v>
      </c>
      <c r="C4249" s="149" t="s">
        <v>43683</v>
      </c>
      <c r="D4249" s="149" t="s">
        <v>131</v>
      </c>
      <c r="E4249" s="150">
        <v>134.12</v>
      </c>
    </row>
    <row r="4250" spans="1:5" ht="38.25" customHeight="1">
      <c r="A4250" s="149" t="s">
        <v>43684</v>
      </c>
      <c r="B4250" s="149" t="s">
        <v>35237</v>
      </c>
      <c r="C4250" s="149" t="s">
        <v>43685</v>
      </c>
      <c r="D4250" s="149" t="s">
        <v>131</v>
      </c>
      <c r="E4250" s="150">
        <v>91.01</v>
      </c>
    </row>
    <row r="4251" spans="1:5" ht="38.25" customHeight="1">
      <c r="A4251" s="149" t="s">
        <v>43686</v>
      </c>
      <c r="B4251" s="149" t="s">
        <v>35237</v>
      </c>
      <c r="C4251" s="149" t="s">
        <v>43687</v>
      </c>
      <c r="D4251" s="149" t="s">
        <v>131</v>
      </c>
      <c r="E4251" s="150">
        <v>134.12</v>
      </c>
    </row>
    <row r="4252" spans="1:5" ht="38.25" customHeight="1">
      <c r="A4252" s="149" t="s">
        <v>43688</v>
      </c>
      <c r="B4252" s="149" t="s">
        <v>35237</v>
      </c>
      <c r="C4252" s="149" t="s">
        <v>43689</v>
      </c>
      <c r="D4252" s="149" t="s">
        <v>131</v>
      </c>
      <c r="E4252" s="150">
        <v>191.6</v>
      </c>
    </row>
    <row r="4253" spans="1:5" ht="38.25" customHeight="1">
      <c r="A4253" s="149" t="s">
        <v>43690</v>
      </c>
      <c r="B4253" s="149" t="s">
        <v>35237</v>
      </c>
      <c r="C4253" s="149" t="s">
        <v>43691</v>
      </c>
      <c r="D4253" s="149" t="s">
        <v>131</v>
      </c>
      <c r="E4253" s="150">
        <v>63.71</v>
      </c>
    </row>
    <row r="4254" spans="1:5" ht="38.25" customHeight="1">
      <c r="A4254" s="149" t="s">
        <v>43692</v>
      </c>
      <c r="B4254" s="149" t="s">
        <v>35237</v>
      </c>
      <c r="C4254" s="149" t="s">
        <v>43693</v>
      </c>
      <c r="D4254" s="149" t="s">
        <v>131</v>
      </c>
      <c r="E4254" s="150">
        <v>93.88</v>
      </c>
    </row>
    <row r="4255" spans="1:5" ht="38.25" customHeight="1">
      <c r="A4255" s="149" t="s">
        <v>43694</v>
      </c>
      <c r="B4255" s="149" t="s">
        <v>35237</v>
      </c>
      <c r="C4255" s="149" t="s">
        <v>43695</v>
      </c>
      <c r="D4255" s="149" t="s">
        <v>131</v>
      </c>
      <c r="E4255" s="150">
        <v>134.12</v>
      </c>
    </row>
    <row r="4256" spans="1:5" ht="38.25" customHeight="1">
      <c r="A4256" s="149" t="s">
        <v>43696</v>
      </c>
      <c r="B4256" s="149" t="s">
        <v>35237</v>
      </c>
      <c r="C4256" s="149" t="s">
        <v>43697</v>
      </c>
      <c r="D4256" s="149" t="s">
        <v>131</v>
      </c>
      <c r="E4256" s="150">
        <v>81.91</v>
      </c>
    </row>
    <row r="4257" spans="1:5" ht="38.25" customHeight="1">
      <c r="A4257" s="149" t="s">
        <v>43698</v>
      </c>
      <c r="B4257" s="149" t="s">
        <v>35237</v>
      </c>
      <c r="C4257" s="149" t="s">
        <v>43699</v>
      </c>
      <c r="D4257" s="149" t="s">
        <v>131</v>
      </c>
      <c r="E4257" s="150">
        <v>42.77</v>
      </c>
    </row>
    <row r="4258" spans="1:5" ht="38.25" customHeight="1">
      <c r="A4258" s="149" t="s">
        <v>43700</v>
      </c>
      <c r="B4258" s="149" t="s">
        <v>35237</v>
      </c>
      <c r="C4258" s="149" t="s">
        <v>43701</v>
      </c>
      <c r="D4258" s="149" t="s">
        <v>131</v>
      </c>
      <c r="E4258" s="150">
        <v>20.02</v>
      </c>
    </row>
    <row r="4259" spans="1:5" ht="25.5" customHeight="1">
      <c r="A4259" s="149" t="s">
        <v>43702</v>
      </c>
      <c r="B4259" s="149" t="s">
        <v>35237</v>
      </c>
      <c r="C4259" s="149" t="s">
        <v>43703</v>
      </c>
      <c r="D4259" s="149" t="s">
        <v>131</v>
      </c>
      <c r="E4259" s="150">
        <v>30.94</v>
      </c>
    </row>
    <row r="4260" spans="1:5" ht="38.25" customHeight="1">
      <c r="A4260" s="149" t="s">
        <v>43704</v>
      </c>
      <c r="B4260" s="149" t="s">
        <v>35237</v>
      </c>
      <c r="C4260" s="149" t="s">
        <v>43705</v>
      </c>
      <c r="D4260" s="149" t="s">
        <v>131</v>
      </c>
      <c r="E4260" s="150">
        <v>220.34</v>
      </c>
    </row>
    <row r="4261" spans="1:5" ht="38.25" customHeight="1">
      <c r="A4261" s="149" t="s">
        <v>43706</v>
      </c>
      <c r="B4261" s="149" t="s">
        <v>35237</v>
      </c>
      <c r="C4261" s="149" t="s">
        <v>43707</v>
      </c>
      <c r="D4261" s="149" t="s">
        <v>131</v>
      </c>
      <c r="E4261" s="150">
        <v>24.84</v>
      </c>
    </row>
    <row r="4262" spans="1:5" ht="38.25" customHeight="1">
      <c r="A4262" s="149" t="s">
        <v>43708</v>
      </c>
      <c r="B4262" s="149" t="s">
        <v>35237</v>
      </c>
      <c r="C4262" s="149" t="s">
        <v>43709</v>
      </c>
      <c r="D4262" s="149" t="s">
        <v>131</v>
      </c>
      <c r="E4262" s="150">
        <v>28.39</v>
      </c>
    </row>
    <row r="4263" spans="1:5" ht="38.25" customHeight="1">
      <c r="A4263" s="149" t="s">
        <v>43710</v>
      </c>
      <c r="B4263" s="149" t="s">
        <v>35237</v>
      </c>
      <c r="C4263" s="149" t="s">
        <v>43711</v>
      </c>
      <c r="D4263" s="149" t="s">
        <v>131</v>
      </c>
      <c r="E4263" s="150">
        <v>35.49</v>
      </c>
    </row>
    <row r="4264" spans="1:5" ht="38.25" customHeight="1">
      <c r="A4264" s="149" t="s">
        <v>43712</v>
      </c>
      <c r="B4264" s="149" t="s">
        <v>35237</v>
      </c>
      <c r="C4264" s="149" t="s">
        <v>43713</v>
      </c>
      <c r="D4264" s="149" t="s">
        <v>131</v>
      </c>
      <c r="E4264" s="150">
        <v>41.41</v>
      </c>
    </row>
    <row r="4265" spans="1:5" ht="38.25" customHeight="1">
      <c r="A4265" s="149" t="s">
        <v>43714</v>
      </c>
      <c r="B4265" s="149" t="s">
        <v>35237</v>
      </c>
      <c r="C4265" s="149" t="s">
        <v>43715</v>
      </c>
      <c r="D4265" s="149" t="s">
        <v>131</v>
      </c>
      <c r="E4265" s="150">
        <v>47.33</v>
      </c>
    </row>
    <row r="4266" spans="1:5" ht="38.25" customHeight="1">
      <c r="A4266" s="149" t="s">
        <v>43716</v>
      </c>
      <c r="B4266" s="149" t="s">
        <v>35237</v>
      </c>
      <c r="C4266" s="149" t="s">
        <v>43717</v>
      </c>
      <c r="D4266" s="149" t="s">
        <v>131</v>
      </c>
      <c r="E4266" s="150">
        <v>59.16</v>
      </c>
    </row>
    <row r="4267" spans="1:5" ht="25.5" customHeight="1">
      <c r="A4267" s="149" t="s">
        <v>43718</v>
      </c>
      <c r="B4267" s="149" t="s">
        <v>35237</v>
      </c>
      <c r="C4267" s="149" t="s">
        <v>43719</v>
      </c>
      <c r="D4267" s="149" t="s">
        <v>131</v>
      </c>
      <c r="E4267" s="150">
        <v>77.36</v>
      </c>
    </row>
    <row r="4268" spans="1:5" ht="25.5" customHeight="1">
      <c r="A4268" s="149" t="s">
        <v>43720</v>
      </c>
      <c r="B4268" s="149" t="s">
        <v>35237</v>
      </c>
      <c r="C4268" s="149" t="s">
        <v>43721</v>
      </c>
      <c r="D4268" s="149" t="s">
        <v>131</v>
      </c>
      <c r="E4268" s="150">
        <v>117.09</v>
      </c>
    </row>
    <row r="4269" spans="1:5" ht="25.5" customHeight="1">
      <c r="A4269" s="149" t="s">
        <v>43722</v>
      </c>
      <c r="B4269" s="149" t="s">
        <v>35237</v>
      </c>
      <c r="C4269" s="149" t="s">
        <v>43723</v>
      </c>
      <c r="D4269" s="149" t="s">
        <v>131</v>
      </c>
      <c r="E4269" s="150">
        <v>258.66000000000003</v>
      </c>
    </row>
    <row r="4270" spans="1:5" ht="38.25" customHeight="1">
      <c r="A4270" s="149" t="s">
        <v>43724</v>
      </c>
      <c r="B4270" s="149" t="s">
        <v>35237</v>
      </c>
      <c r="C4270" s="149" t="s">
        <v>43725</v>
      </c>
      <c r="D4270" s="149" t="s">
        <v>131</v>
      </c>
      <c r="E4270" s="150">
        <v>37.31</v>
      </c>
    </row>
    <row r="4271" spans="1:5" ht="38.25" customHeight="1">
      <c r="A4271" s="149" t="s">
        <v>43726</v>
      </c>
      <c r="B4271" s="149" t="s">
        <v>35237</v>
      </c>
      <c r="C4271" s="149" t="s">
        <v>43727</v>
      </c>
      <c r="D4271" s="149" t="s">
        <v>131</v>
      </c>
      <c r="E4271" s="150">
        <v>42.77</v>
      </c>
    </row>
    <row r="4272" spans="1:5" ht="38.25" customHeight="1">
      <c r="A4272" s="149" t="s">
        <v>43728</v>
      </c>
      <c r="B4272" s="149" t="s">
        <v>35237</v>
      </c>
      <c r="C4272" s="149" t="s">
        <v>43729</v>
      </c>
      <c r="D4272" s="149" t="s">
        <v>131</v>
      </c>
      <c r="E4272" s="150">
        <v>53.7</v>
      </c>
    </row>
    <row r="4273" spans="1:5" ht="38.25" customHeight="1">
      <c r="A4273" s="149" t="s">
        <v>43730</v>
      </c>
      <c r="B4273" s="149" t="s">
        <v>35237</v>
      </c>
      <c r="C4273" s="149" t="s">
        <v>43731</v>
      </c>
      <c r="D4273" s="149" t="s">
        <v>131</v>
      </c>
      <c r="E4273" s="150">
        <v>50.97</v>
      </c>
    </row>
    <row r="4274" spans="1:5" ht="38.25" customHeight="1">
      <c r="A4274" s="149" t="s">
        <v>43732</v>
      </c>
      <c r="B4274" s="149" t="s">
        <v>35237</v>
      </c>
      <c r="C4274" s="149" t="s">
        <v>43733</v>
      </c>
      <c r="D4274" s="149" t="s">
        <v>131</v>
      </c>
      <c r="E4274" s="150">
        <v>58.25</v>
      </c>
    </row>
    <row r="4275" spans="1:5" ht="38.25" customHeight="1">
      <c r="A4275" s="149" t="s">
        <v>43734</v>
      </c>
      <c r="B4275" s="149" t="s">
        <v>35237</v>
      </c>
      <c r="C4275" s="149" t="s">
        <v>43735</v>
      </c>
      <c r="D4275" s="149" t="s">
        <v>131</v>
      </c>
      <c r="E4275" s="150">
        <v>72.81</v>
      </c>
    </row>
    <row r="4276" spans="1:5" ht="25.5" customHeight="1">
      <c r="A4276" s="149" t="s">
        <v>43736</v>
      </c>
      <c r="B4276" s="149" t="s">
        <v>35237</v>
      </c>
      <c r="C4276" s="149" t="s">
        <v>43737</v>
      </c>
      <c r="D4276" s="149" t="s">
        <v>131</v>
      </c>
      <c r="E4276" s="150">
        <v>18.29</v>
      </c>
    </row>
    <row r="4277" spans="1:5" ht="38.25" customHeight="1">
      <c r="A4277" s="149" t="s">
        <v>43738</v>
      </c>
      <c r="B4277" s="149" t="s">
        <v>35237</v>
      </c>
      <c r="C4277" s="149" t="s">
        <v>43739</v>
      </c>
      <c r="D4277" s="149" t="s">
        <v>246</v>
      </c>
      <c r="E4277" s="150">
        <v>256.72000000000003</v>
      </c>
    </row>
    <row r="4278" spans="1:5" ht="25.5" customHeight="1">
      <c r="A4278" s="149" t="s">
        <v>43740</v>
      </c>
      <c r="B4278" s="149" t="s">
        <v>35237</v>
      </c>
      <c r="C4278" s="149" t="s">
        <v>43741</v>
      </c>
      <c r="D4278" s="149" t="s">
        <v>246</v>
      </c>
      <c r="E4278" s="150">
        <v>277.43</v>
      </c>
    </row>
    <row r="4279" spans="1:5" ht="25.5" customHeight="1">
      <c r="A4279" s="149" t="s">
        <v>43742</v>
      </c>
      <c r="B4279" s="149" t="s">
        <v>35237</v>
      </c>
      <c r="C4279" s="149" t="s">
        <v>43743</v>
      </c>
      <c r="D4279" s="149" t="s">
        <v>246</v>
      </c>
      <c r="E4279" s="150">
        <v>277.43</v>
      </c>
    </row>
    <row r="4280" spans="1:5" ht="12.75" customHeight="1">
      <c r="A4280" s="149" t="s">
        <v>43744</v>
      </c>
      <c r="B4280" s="149" t="s">
        <v>35237</v>
      </c>
      <c r="C4280" s="149" t="s">
        <v>43745</v>
      </c>
      <c r="D4280" s="149" t="s">
        <v>246</v>
      </c>
      <c r="E4280" s="150">
        <v>35127.07</v>
      </c>
    </row>
    <row r="4281" spans="1:5" ht="12.75" customHeight="1">
      <c r="A4281" s="149" t="s">
        <v>43746</v>
      </c>
      <c r="B4281" s="149" t="s">
        <v>35237</v>
      </c>
      <c r="C4281" s="149" t="s">
        <v>43747</v>
      </c>
      <c r="D4281" s="149" t="s">
        <v>246</v>
      </c>
      <c r="E4281" s="150">
        <v>61.51</v>
      </c>
    </row>
    <row r="4282" spans="1:5" ht="25.5" customHeight="1">
      <c r="A4282" s="149" t="s">
        <v>43748</v>
      </c>
      <c r="B4282" s="149" t="s">
        <v>35237</v>
      </c>
      <c r="C4282" s="149" t="s">
        <v>43749</v>
      </c>
      <c r="D4282" s="149" t="s">
        <v>81</v>
      </c>
      <c r="E4282" s="150">
        <v>1517.25</v>
      </c>
    </row>
    <row r="4283" spans="1:5" ht="25.5" customHeight="1">
      <c r="A4283" s="149" t="s">
        <v>43750</v>
      </c>
      <c r="B4283" s="149" t="s">
        <v>35237</v>
      </c>
      <c r="C4283" s="149" t="s">
        <v>43751</v>
      </c>
      <c r="D4283" s="149" t="s">
        <v>81</v>
      </c>
      <c r="E4283" s="150">
        <v>1821.75</v>
      </c>
    </row>
    <row r="4284" spans="1:5" ht="25.5" customHeight="1">
      <c r="A4284" s="149" t="s">
        <v>43752</v>
      </c>
      <c r="B4284" s="149" t="s">
        <v>35237</v>
      </c>
      <c r="C4284" s="149" t="s">
        <v>43753</v>
      </c>
      <c r="D4284" s="149" t="s">
        <v>81</v>
      </c>
      <c r="E4284" s="150">
        <v>2184</v>
      </c>
    </row>
    <row r="4285" spans="1:5" ht="12.75" customHeight="1">
      <c r="A4285" s="149" t="s">
        <v>43754</v>
      </c>
      <c r="B4285" s="149" t="s">
        <v>35237</v>
      </c>
      <c r="C4285" s="149" t="s">
        <v>43755</v>
      </c>
      <c r="D4285" s="149" t="s">
        <v>1371</v>
      </c>
      <c r="E4285" s="150">
        <v>300</v>
      </c>
    </row>
    <row r="4286" spans="1:5" ht="12.75" customHeight="1">
      <c r="A4286" s="149" t="s">
        <v>43756</v>
      </c>
      <c r="B4286" s="149" t="s">
        <v>35237</v>
      </c>
      <c r="C4286" s="149" t="s">
        <v>43757</v>
      </c>
      <c r="D4286" s="149" t="s">
        <v>1371</v>
      </c>
      <c r="E4286" s="150">
        <v>589</v>
      </c>
    </row>
    <row r="4287" spans="1:5" ht="12.75" customHeight="1">
      <c r="A4287" s="149" t="s">
        <v>43758</v>
      </c>
      <c r="B4287" s="149" t="s">
        <v>35237</v>
      </c>
      <c r="C4287" s="149" t="s">
        <v>43759</v>
      </c>
      <c r="D4287" s="149" t="s">
        <v>1371</v>
      </c>
      <c r="E4287" s="150">
        <v>800</v>
      </c>
    </row>
    <row r="4288" spans="1:5" ht="38.25" customHeight="1">
      <c r="A4288" s="149" t="s">
        <v>43760</v>
      </c>
      <c r="B4288" s="149" t="s">
        <v>35237</v>
      </c>
      <c r="C4288" s="149" t="s">
        <v>43761</v>
      </c>
      <c r="D4288" s="149" t="s">
        <v>246</v>
      </c>
      <c r="E4288" s="150">
        <v>12250.87</v>
      </c>
    </row>
    <row r="4289" spans="1:5" ht="38.25" customHeight="1">
      <c r="A4289" s="149" t="s">
        <v>43762</v>
      </c>
      <c r="B4289" s="149" t="s">
        <v>35237</v>
      </c>
      <c r="C4289" s="149" t="s">
        <v>43763</v>
      </c>
      <c r="D4289" s="149" t="s">
        <v>246</v>
      </c>
      <c r="E4289" s="150">
        <v>20389.099999999999</v>
      </c>
    </row>
    <row r="4290" spans="1:5" ht="38.25" customHeight="1">
      <c r="A4290" s="149" t="s">
        <v>43764</v>
      </c>
      <c r="B4290" s="149" t="s">
        <v>35237</v>
      </c>
      <c r="C4290" s="149" t="s">
        <v>43765</v>
      </c>
      <c r="D4290" s="149" t="s">
        <v>81</v>
      </c>
      <c r="E4290" s="150">
        <v>179.3</v>
      </c>
    </row>
    <row r="4291" spans="1:5" ht="25.5" customHeight="1">
      <c r="A4291" s="149" t="s">
        <v>43766</v>
      </c>
      <c r="B4291" s="149" t="s">
        <v>35237</v>
      </c>
      <c r="C4291" s="149" t="s">
        <v>43767</v>
      </c>
      <c r="D4291" s="149" t="s">
        <v>246</v>
      </c>
      <c r="E4291" s="150">
        <v>348.68</v>
      </c>
    </row>
    <row r="4292" spans="1:5" ht="12.75" customHeight="1">
      <c r="A4292" s="149" t="s">
        <v>43768</v>
      </c>
      <c r="B4292" s="149" t="s">
        <v>35237</v>
      </c>
      <c r="C4292" s="149" t="s">
        <v>43769</v>
      </c>
      <c r="D4292" s="149" t="s">
        <v>131</v>
      </c>
      <c r="E4292" s="150">
        <v>2.27</v>
      </c>
    </row>
    <row r="4293" spans="1:5" ht="25.5" customHeight="1">
      <c r="A4293" s="149" t="s">
        <v>43770</v>
      </c>
      <c r="B4293" s="149" t="s">
        <v>35237</v>
      </c>
      <c r="C4293" s="149" t="s">
        <v>43771</v>
      </c>
      <c r="D4293" s="149" t="s">
        <v>131</v>
      </c>
      <c r="E4293" s="150">
        <v>1.69</v>
      </c>
    </row>
    <row r="4294" spans="1:5" ht="25.5" customHeight="1">
      <c r="A4294" s="149" t="s">
        <v>43772</v>
      </c>
      <c r="B4294" s="149" t="s">
        <v>35237</v>
      </c>
      <c r="C4294" s="149" t="s">
        <v>43773</v>
      </c>
      <c r="D4294" s="149" t="s">
        <v>81</v>
      </c>
      <c r="E4294" s="150">
        <v>8.84</v>
      </c>
    </row>
    <row r="4295" spans="1:5" ht="38.25" customHeight="1">
      <c r="A4295" s="149" t="s">
        <v>43774</v>
      </c>
      <c r="B4295" s="149" t="s">
        <v>35237</v>
      </c>
      <c r="C4295" s="149" t="s">
        <v>43775</v>
      </c>
      <c r="D4295" s="149" t="s">
        <v>131</v>
      </c>
      <c r="E4295" s="150">
        <v>23.64</v>
      </c>
    </row>
    <row r="4296" spans="1:5" ht="12.75" customHeight="1">
      <c r="A4296" s="149" t="s">
        <v>43776</v>
      </c>
      <c r="B4296" s="149" t="s">
        <v>35237</v>
      </c>
      <c r="C4296" s="149" t="s">
        <v>43777</v>
      </c>
      <c r="D4296" s="149" t="s">
        <v>246</v>
      </c>
      <c r="E4296" s="150">
        <v>8</v>
      </c>
    </row>
    <row r="4297" spans="1:5" ht="12.75" customHeight="1">
      <c r="A4297" s="149" t="s">
        <v>43778</v>
      </c>
      <c r="B4297" s="149" t="s">
        <v>35237</v>
      </c>
      <c r="C4297" s="149" t="s">
        <v>43779</v>
      </c>
      <c r="D4297" s="149" t="s">
        <v>246</v>
      </c>
      <c r="E4297" s="150">
        <v>0.25</v>
      </c>
    </row>
    <row r="4298" spans="1:5" ht="12.75" customHeight="1">
      <c r="A4298" s="149" t="s">
        <v>43780</v>
      </c>
      <c r="B4298" s="149" t="s">
        <v>35237</v>
      </c>
      <c r="C4298" s="149" t="s">
        <v>43781</v>
      </c>
      <c r="D4298" s="149" t="s">
        <v>246</v>
      </c>
      <c r="E4298" s="150">
        <v>3</v>
      </c>
    </row>
    <row r="4299" spans="1:5" ht="25.5" customHeight="1">
      <c r="A4299" s="149" t="s">
        <v>43782</v>
      </c>
      <c r="B4299" s="149" t="s">
        <v>35237</v>
      </c>
      <c r="C4299" s="149" t="s">
        <v>43783</v>
      </c>
      <c r="D4299" s="149" t="s">
        <v>131</v>
      </c>
      <c r="E4299" s="150">
        <v>45.68</v>
      </c>
    </row>
    <row r="4300" spans="1:5" ht="38.25" customHeight="1">
      <c r="A4300" s="149" t="s">
        <v>43784</v>
      </c>
      <c r="B4300" s="149" t="s">
        <v>35237</v>
      </c>
      <c r="C4300" s="149" t="s">
        <v>43785</v>
      </c>
      <c r="D4300" s="149" t="s">
        <v>592</v>
      </c>
      <c r="E4300" s="150">
        <v>323</v>
      </c>
    </row>
    <row r="4301" spans="1:5" ht="51" customHeight="1">
      <c r="A4301" s="149" t="s">
        <v>43786</v>
      </c>
      <c r="B4301" s="149" t="s">
        <v>35237</v>
      </c>
      <c r="C4301" s="149" t="s">
        <v>43787</v>
      </c>
      <c r="D4301" s="149" t="s">
        <v>81</v>
      </c>
      <c r="E4301" s="150">
        <v>79</v>
      </c>
    </row>
    <row r="4302" spans="1:5" ht="51" customHeight="1">
      <c r="A4302" s="149" t="s">
        <v>43788</v>
      </c>
      <c r="B4302" s="149" t="s">
        <v>35237</v>
      </c>
      <c r="C4302" s="149" t="s">
        <v>43789</v>
      </c>
      <c r="D4302" s="149" t="s">
        <v>81</v>
      </c>
      <c r="E4302" s="150">
        <v>97</v>
      </c>
    </row>
    <row r="4303" spans="1:5" ht="51" customHeight="1">
      <c r="A4303" s="149" t="s">
        <v>43790</v>
      </c>
      <c r="B4303" s="149" t="s">
        <v>35237</v>
      </c>
      <c r="C4303" s="149" t="s">
        <v>43791</v>
      </c>
      <c r="D4303" s="149" t="s">
        <v>81</v>
      </c>
      <c r="E4303" s="150">
        <v>115.64</v>
      </c>
    </row>
    <row r="4304" spans="1:5" ht="51" customHeight="1">
      <c r="A4304" s="149" t="s">
        <v>43792</v>
      </c>
      <c r="B4304" s="149" t="s">
        <v>35237</v>
      </c>
      <c r="C4304" s="149" t="s">
        <v>43793</v>
      </c>
      <c r="D4304" s="149" t="s">
        <v>81</v>
      </c>
      <c r="E4304" s="150">
        <v>142.07</v>
      </c>
    </row>
    <row r="4305" spans="1:5" ht="51" customHeight="1">
      <c r="A4305" s="149" t="s">
        <v>43794</v>
      </c>
      <c r="B4305" s="149" t="s">
        <v>35237</v>
      </c>
      <c r="C4305" s="149" t="s">
        <v>43795</v>
      </c>
      <c r="D4305" s="149" t="s">
        <v>81</v>
      </c>
      <c r="E4305" s="150">
        <v>193.99</v>
      </c>
    </row>
    <row r="4306" spans="1:5" ht="51" customHeight="1">
      <c r="A4306" s="149" t="s">
        <v>43796</v>
      </c>
      <c r="B4306" s="149" t="s">
        <v>35237</v>
      </c>
      <c r="C4306" s="149" t="s">
        <v>43797</v>
      </c>
      <c r="D4306" s="149" t="s">
        <v>81</v>
      </c>
      <c r="E4306" s="150">
        <v>281.81</v>
      </c>
    </row>
    <row r="4307" spans="1:5" ht="51" customHeight="1">
      <c r="A4307" s="149" t="s">
        <v>43798</v>
      </c>
      <c r="B4307" s="149" t="s">
        <v>35237</v>
      </c>
      <c r="C4307" s="149" t="s">
        <v>43799</v>
      </c>
      <c r="D4307" s="149" t="s">
        <v>81</v>
      </c>
      <c r="E4307" s="150">
        <v>395</v>
      </c>
    </row>
    <row r="4308" spans="1:5" ht="51" customHeight="1">
      <c r="A4308" s="149" t="s">
        <v>43800</v>
      </c>
      <c r="B4308" s="149" t="s">
        <v>35237</v>
      </c>
      <c r="C4308" s="149" t="s">
        <v>43801</v>
      </c>
      <c r="D4308" s="149" t="s">
        <v>81</v>
      </c>
      <c r="E4308" s="150">
        <v>520</v>
      </c>
    </row>
    <row r="4309" spans="1:5" ht="25.5" customHeight="1">
      <c r="A4309" s="149" t="s">
        <v>43802</v>
      </c>
      <c r="B4309" s="149" t="s">
        <v>35237</v>
      </c>
      <c r="C4309" s="149" t="s">
        <v>43803</v>
      </c>
      <c r="D4309" s="149" t="s">
        <v>246</v>
      </c>
      <c r="E4309" s="150">
        <v>2888</v>
      </c>
    </row>
    <row r="4310" spans="1:5" ht="25.5" customHeight="1">
      <c r="A4310" s="149" t="s">
        <v>43804</v>
      </c>
      <c r="B4310" s="149" t="s">
        <v>35237</v>
      </c>
      <c r="C4310" s="149" t="s">
        <v>43805</v>
      </c>
      <c r="D4310" s="149" t="s">
        <v>246</v>
      </c>
      <c r="E4310" s="150">
        <v>3928</v>
      </c>
    </row>
    <row r="4311" spans="1:5" ht="25.5" customHeight="1">
      <c r="A4311" s="149" t="s">
        <v>43806</v>
      </c>
      <c r="B4311" s="149" t="s">
        <v>35237</v>
      </c>
      <c r="C4311" s="149" t="s">
        <v>43807</v>
      </c>
      <c r="D4311" s="149" t="s">
        <v>246</v>
      </c>
      <c r="E4311" s="150">
        <v>7270</v>
      </c>
    </row>
    <row r="4312" spans="1:5" ht="25.5" customHeight="1">
      <c r="A4312" s="149" t="s">
        <v>43808</v>
      </c>
      <c r="B4312" s="149" t="s">
        <v>35237</v>
      </c>
      <c r="C4312" s="149" t="s">
        <v>43809</v>
      </c>
      <c r="D4312" s="149" t="s">
        <v>246</v>
      </c>
      <c r="E4312" s="150">
        <v>14400</v>
      </c>
    </row>
    <row r="4313" spans="1:5" ht="25.5" customHeight="1">
      <c r="A4313" s="149" t="s">
        <v>43810</v>
      </c>
      <c r="B4313" s="149" t="s">
        <v>35237</v>
      </c>
      <c r="C4313" s="149" t="s">
        <v>43811</v>
      </c>
      <c r="D4313" s="149" t="s">
        <v>246</v>
      </c>
      <c r="E4313" s="150">
        <v>16720</v>
      </c>
    </row>
    <row r="4314" spans="1:5" ht="25.5" customHeight="1">
      <c r="A4314" s="149" t="s">
        <v>43812</v>
      </c>
      <c r="B4314" s="149" t="s">
        <v>35237</v>
      </c>
      <c r="C4314" s="149" t="s">
        <v>43813</v>
      </c>
      <c r="D4314" s="149" t="s">
        <v>242</v>
      </c>
      <c r="E4314" s="150">
        <v>30.63</v>
      </c>
    </row>
    <row r="4315" spans="1:5" ht="38.25" customHeight="1">
      <c r="A4315" s="149" t="s">
        <v>43814</v>
      </c>
      <c r="B4315" s="149" t="s">
        <v>35237</v>
      </c>
      <c r="C4315" s="149" t="s">
        <v>43815</v>
      </c>
      <c r="D4315" s="149" t="s">
        <v>43536</v>
      </c>
      <c r="E4315" s="150">
        <v>127.63</v>
      </c>
    </row>
    <row r="4316" spans="1:5" ht="25.5" customHeight="1">
      <c r="A4316" s="149" t="s">
        <v>43816</v>
      </c>
      <c r="B4316" s="149" t="s">
        <v>35237</v>
      </c>
      <c r="C4316" s="149" t="s">
        <v>43817</v>
      </c>
      <c r="D4316" s="149" t="s">
        <v>4500</v>
      </c>
      <c r="E4316" s="150">
        <v>7</v>
      </c>
    </row>
    <row r="4317" spans="1:5" ht="25.5" customHeight="1">
      <c r="A4317" s="149" t="s">
        <v>43818</v>
      </c>
      <c r="B4317" s="149" t="s">
        <v>35237</v>
      </c>
      <c r="C4317" s="149" t="s">
        <v>43819</v>
      </c>
      <c r="D4317" s="149" t="s">
        <v>4500</v>
      </c>
      <c r="E4317" s="150">
        <v>4</v>
      </c>
    </row>
    <row r="4318" spans="1:5" ht="25.5" customHeight="1">
      <c r="A4318" s="149" t="s">
        <v>43820</v>
      </c>
      <c r="B4318" s="149" t="s">
        <v>35237</v>
      </c>
      <c r="C4318" s="149" t="s">
        <v>43821</v>
      </c>
      <c r="D4318" s="149" t="s">
        <v>35377</v>
      </c>
      <c r="E4318" s="150">
        <v>124.02</v>
      </c>
    </row>
    <row r="4319" spans="1:5" ht="25.5" customHeight="1">
      <c r="A4319" s="149" t="s">
        <v>43822</v>
      </c>
      <c r="B4319" s="149" t="s">
        <v>35237</v>
      </c>
      <c r="C4319" s="149" t="s">
        <v>43823</v>
      </c>
      <c r="D4319" s="149" t="s">
        <v>35377</v>
      </c>
      <c r="E4319" s="150">
        <v>106.73</v>
      </c>
    </row>
    <row r="4320" spans="1:5" ht="38.25" customHeight="1">
      <c r="A4320" s="149" t="s">
        <v>43824</v>
      </c>
      <c r="B4320" s="149" t="s">
        <v>35237</v>
      </c>
      <c r="C4320" s="149" t="s">
        <v>43825</v>
      </c>
      <c r="D4320" s="149" t="s">
        <v>43536</v>
      </c>
      <c r="E4320" s="150">
        <v>276.82</v>
      </c>
    </row>
    <row r="4321" spans="1:5" ht="25.5" customHeight="1">
      <c r="A4321" s="149" t="s">
        <v>43826</v>
      </c>
      <c r="B4321" s="149" t="s">
        <v>35237</v>
      </c>
      <c r="C4321" s="149" t="s">
        <v>43827</v>
      </c>
      <c r="D4321" s="149" t="s">
        <v>43536</v>
      </c>
      <c r="E4321" s="150">
        <v>267.44</v>
      </c>
    </row>
    <row r="4322" spans="1:5" ht="25.5" customHeight="1">
      <c r="A4322" s="149" t="s">
        <v>43828</v>
      </c>
      <c r="B4322" s="149" t="s">
        <v>35237</v>
      </c>
      <c r="C4322" s="149" t="s">
        <v>43829</v>
      </c>
      <c r="D4322" s="149" t="s">
        <v>43536</v>
      </c>
      <c r="E4322" s="150">
        <v>181.63</v>
      </c>
    </row>
    <row r="4323" spans="1:5" ht="12.75" customHeight="1">
      <c r="A4323" s="149" t="s">
        <v>43830</v>
      </c>
      <c r="B4323" s="149" t="s">
        <v>35237</v>
      </c>
      <c r="C4323" s="149" t="s">
        <v>43831</v>
      </c>
      <c r="D4323" s="149" t="s">
        <v>43536</v>
      </c>
      <c r="E4323" s="150">
        <v>119.78</v>
      </c>
    </row>
    <row r="4324" spans="1:5" ht="51" customHeight="1">
      <c r="A4324" s="149" t="s">
        <v>43832</v>
      </c>
      <c r="B4324" s="149" t="s">
        <v>35237</v>
      </c>
      <c r="C4324" s="149" t="s">
        <v>43833</v>
      </c>
      <c r="D4324" s="149" t="s">
        <v>1309</v>
      </c>
      <c r="E4324" s="150">
        <v>13.55</v>
      </c>
    </row>
    <row r="4325" spans="1:5" ht="38.25" customHeight="1">
      <c r="A4325" s="149" t="s">
        <v>43834</v>
      </c>
      <c r="B4325" s="149" t="s">
        <v>35237</v>
      </c>
      <c r="C4325" s="149" t="s">
        <v>43835</v>
      </c>
      <c r="D4325" s="149" t="s">
        <v>81</v>
      </c>
      <c r="E4325" s="150">
        <v>26.08</v>
      </c>
    </row>
    <row r="4326" spans="1:5" ht="38.25" customHeight="1">
      <c r="A4326" s="149" t="s">
        <v>43836</v>
      </c>
      <c r="B4326" s="149" t="s">
        <v>35237</v>
      </c>
      <c r="C4326" s="149" t="s">
        <v>43837</v>
      </c>
      <c r="D4326" s="149" t="s">
        <v>81</v>
      </c>
      <c r="E4326" s="150">
        <v>26.39</v>
      </c>
    </row>
    <row r="4327" spans="1:5" ht="25.5" customHeight="1">
      <c r="A4327" s="149" t="s">
        <v>43838</v>
      </c>
      <c r="B4327" s="149" t="s">
        <v>35237</v>
      </c>
      <c r="C4327" s="149" t="s">
        <v>43839</v>
      </c>
      <c r="D4327" s="149" t="s">
        <v>81</v>
      </c>
      <c r="E4327" s="150">
        <v>26.08</v>
      </c>
    </row>
    <row r="4328" spans="1:5" ht="25.5" customHeight="1">
      <c r="A4328" s="149" t="s">
        <v>43840</v>
      </c>
      <c r="B4328" s="149" t="s">
        <v>35237</v>
      </c>
      <c r="C4328" s="149" t="s">
        <v>43841</v>
      </c>
      <c r="D4328" s="149" t="s">
        <v>81</v>
      </c>
      <c r="E4328" s="150">
        <v>22.9</v>
      </c>
    </row>
    <row r="4329" spans="1:5" ht="38.25" customHeight="1">
      <c r="A4329" s="149" t="s">
        <v>43842</v>
      </c>
      <c r="B4329" s="149" t="s">
        <v>35237</v>
      </c>
      <c r="C4329" s="149" t="s">
        <v>43843</v>
      </c>
      <c r="D4329" s="149" t="s">
        <v>81</v>
      </c>
      <c r="E4329" s="150">
        <v>45</v>
      </c>
    </row>
    <row r="4330" spans="1:5" ht="38.25" customHeight="1">
      <c r="A4330" s="149" t="s">
        <v>43844</v>
      </c>
      <c r="B4330" s="149" t="s">
        <v>35237</v>
      </c>
      <c r="C4330" s="149" t="s">
        <v>43845</v>
      </c>
      <c r="D4330" s="149" t="s">
        <v>81</v>
      </c>
      <c r="E4330" s="150">
        <v>37.74</v>
      </c>
    </row>
    <row r="4331" spans="1:5" ht="12.75" customHeight="1">
      <c r="A4331" s="149" t="s">
        <v>43846</v>
      </c>
      <c r="B4331" s="149" t="s">
        <v>35237</v>
      </c>
      <c r="C4331" s="149" t="s">
        <v>43847</v>
      </c>
      <c r="D4331" s="149" t="s">
        <v>4500</v>
      </c>
      <c r="E4331" s="150">
        <v>12.76</v>
      </c>
    </row>
    <row r="4332" spans="1:5" ht="25.5" customHeight="1">
      <c r="A4332" s="149" t="s">
        <v>43848</v>
      </c>
      <c r="B4332" s="149" t="s">
        <v>35237</v>
      </c>
      <c r="C4332" s="149" t="s">
        <v>43849</v>
      </c>
      <c r="D4332" s="149" t="s">
        <v>246</v>
      </c>
      <c r="E4332" s="150">
        <v>1.9</v>
      </c>
    </row>
    <row r="4333" spans="1:5" ht="51" customHeight="1">
      <c r="A4333" s="149" t="s">
        <v>43850</v>
      </c>
      <c r="B4333" s="149" t="s">
        <v>35237</v>
      </c>
      <c r="C4333" s="149" t="s">
        <v>43851</v>
      </c>
      <c r="D4333" s="149" t="s">
        <v>1309</v>
      </c>
      <c r="E4333" s="150">
        <v>8.44</v>
      </c>
    </row>
    <row r="4334" spans="1:5" ht="12.75" customHeight="1">
      <c r="A4334" s="149" t="s">
        <v>43852</v>
      </c>
      <c r="B4334" s="149" t="s">
        <v>35237</v>
      </c>
      <c r="C4334" s="149" t="s">
        <v>43853</v>
      </c>
      <c r="D4334" s="149" t="s">
        <v>4500</v>
      </c>
      <c r="E4334" s="150">
        <v>15.14</v>
      </c>
    </row>
    <row r="4335" spans="1:5" ht="12.75" customHeight="1">
      <c r="A4335" s="149" t="s">
        <v>43854</v>
      </c>
      <c r="B4335" s="149" t="s">
        <v>35237</v>
      </c>
      <c r="C4335" s="149" t="s">
        <v>43855</v>
      </c>
      <c r="D4335" s="149" t="s">
        <v>4500</v>
      </c>
      <c r="E4335" s="150">
        <v>12.07</v>
      </c>
    </row>
    <row r="4336" spans="1:5" ht="25.5" customHeight="1">
      <c r="A4336" s="149" t="s">
        <v>43856</v>
      </c>
      <c r="B4336" s="149" t="s">
        <v>35237</v>
      </c>
      <c r="C4336" s="149" t="s">
        <v>43857</v>
      </c>
      <c r="D4336" s="149" t="s">
        <v>246</v>
      </c>
      <c r="E4336" s="150">
        <v>26.02</v>
      </c>
    </row>
    <row r="4337" spans="1:5" ht="25.5" customHeight="1">
      <c r="A4337" s="149" t="s">
        <v>43858</v>
      </c>
      <c r="B4337" s="149" t="s">
        <v>35237</v>
      </c>
      <c r="C4337" s="149" t="s">
        <v>43859</v>
      </c>
      <c r="D4337" s="149" t="s">
        <v>81</v>
      </c>
      <c r="E4337" s="150">
        <v>40.92</v>
      </c>
    </row>
    <row r="4338" spans="1:5" ht="12.75" customHeight="1">
      <c r="A4338" s="149" t="s">
        <v>43860</v>
      </c>
      <c r="B4338" s="149" t="s">
        <v>35237</v>
      </c>
      <c r="C4338" s="149" t="s">
        <v>43861</v>
      </c>
      <c r="D4338" s="149" t="s">
        <v>4500</v>
      </c>
      <c r="E4338" s="150">
        <v>15.9</v>
      </c>
    </row>
    <row r="4339" spans="1:5" ht="38.25" customHeight="1">
      <c r="A4339" s="149" t="s">
        <v>43862</v>
      </c>
      <c r="B4339" s="149" t="s">
        <v>35237</v>
      </c>
      <c r="C4339" s="149" t="s">
        <v>43863</v>
      </c>
      <c r="D4339" s="149" t="s">
        <v>1309</v>
      </c>
      <c r="E4339" s="150">
        <v>22.9</v>
      </c>
    </row>
    <row r="4340" spans="1:5" ht="38.25" customHeight="1">
      <c r="A4340" s="149" t="s">
        <v>43864</v>
      </c>
      <c r="B4340" s="149" t="s">
        <v>35237</v>
      </c>
      <c r="C4340" s="149" t="s">
        <v>43865</v>
      </c>
      <c r="D4340" s="149" t="s">
        <v>1309</v>
      </c>
      <c r="E4340" s="150">
        <v>21.73</v>
      </c>
    </row>
    <row r="4341" spans="1:5" ht="38.25" customHeight="1">
      <c r="A4341" s="149" t="s">
        <v>43866</v>
      </c>
      <c r="B4341" s="149" t="s">
        <v>35237</v>
      </c>
      <c r="C4341" s="149" t="s">
        <v>43867</v>
      </c>
      <c r="D4341" s="149" t="s">
        <v>246</v>
      </c>
      <c r="E4341" s="150">
        <v>28.96</v>
      </c>
    </row>
    <row r="4342" spans="1:5" ht="25.5" customHeight="1">
      <c r="A4342" s="149" t="s">
        <v>43868</v>
      </c>
      <c r="B4342" s="149" t="s">
        <v>35237</v>
      </c>
      <c r="C4342" s="149" t="s">
        <v>43869</v>
      </c>
      <c r="D4342" s="149" t="s">
        <v>246</v>
      </c>
      <c r="E4342" s="150">
        <v>28.96</v>
      </c>
    </row>
    <row r="4343" spans="1:5" ht="25.5" customHeight="1">
      <c r="A4343" s="149" t="s">
        <v>43870</v>
      </c>
      <c r="B4343" s="149" t="s">
        <v>35237</v>
      </c>
      <c r="C4343" s="149" t="s">
        <v>43871</v>
      </c>
      <c r="D4343" s="149" t="s">
        <v>246</v>
      </c>
      <c r="E4343" s="150">
        <v>0.69</v>
      </c>
    </row>
    <row r="4344" spans="1:5" ht="25.5" customHeight="1">
      <c r="A4344" s="149" t="s">
        <v>43872</v>
      </c>
      <c r="B4344" s="149" t="s">
        <v>35237</v>
      </c>
      <c r="C4344" s="149" t="s">
        <v>43873</v>
      </c>
      <c r="D4344" s="149" t="s">
        <v>246</v>
      </c>
      <c r="E4344" s="150">
        <v>0.15</v>
      </c>
    </row>
    <row r="4345" spans="1:5" ht="25.5" customHeight="1">
      <c r="A4345" s="149" t="s">
        <v>43874</v>
      </c>
      <c r="B4345" s="149" t="s">
        <v>35237</v>
      </c>
      <c r="C4345" s="149" t="s">
        <v>43875</v>
      </c>
      <c r="D4345" s="149" t="s">
        <v>246</v>
      </c>
      <c r="E4345" s="150">
        <v>0.42</v>
      </c>
    </row>
    <row r="4346" spans="1:5" ht="25.5" customHeight="1">
      <c r="A4346" s="149" t="s">
        <v>43876</v>
      </c>
      <c r="B4346" s="149" t="s">
        <v>35237</v>
      </c>
      <c r="C4346" s="149" t="s">
        <v>43877</v>
      </c>
      <c r="D4346" s="149" t="s">
        <v>246</v>
      </c>
      <c r="E4346" s="150">
        <v>28.96</v>
      </c>
    </row>
    <row r="4347" spans="1:5" ht="25.5" customHeight="1">
      <c r="A4347" s="149" t="s">
        <v>43878</v>
      </c>
      <c r="B4347" s="149" t="s">
        <v>35237</v>
      </c>
      <c r="C4347" s="149" t="s">
        <v>43879</v>
      </c>
      <c r="D4347" s="149" t="s">
        <v>1309</v>
      </c>
      <c r="E4347" s="150">
        <v>101.13</v>
      </c>
    </row>
    <row r="4348" spans="1:5" ht="12.75" customHeight="1">
      <c r="A4348" s="149" t="s">
        <v>43880</v>
      </c>
      <c r="B4348" s="149" t="s">
        <v>35237</v>
      </c>
      <c r="C4348" s="149" t="s">
        <v>43881</v>
      </c>
      <c r="D4348" s="149" t="s">
        <v>4500</v>
      </c>
      <c r="E4348" s="150">
        <v>0.43</v>
      </c>
    </row>
    <row r="4349" spans="1:5" ht="38.25" customHeight="1">
      <c r="A4349" s="149" t="s">
        <v>43882</v>
      </c>
      <c r="B4349" s="149" t="s">
        <v>35237</v>
      </c>
      <c r="C4349" s="149" t="s">
        <v>43883</v>
      </c>
      <c r="D4349" s="149" t="s">
        <v>81</v>
      </c>
      <c r="E4349" s="150">
        <v>29.02</v>
      </c>
    </row>
    <row r="4350" spans="1:5" ht="38.25" customHeight="1">
      <c r="A4350" s="149" t="s">
        <v>43884</v>
      </c>
      <c r="B4350" s="149" t="s">
        <v>35237</v>
      </c>
      <c r="C4350" s="149" t="s">
        <v>43885</v>
      </c>
      <c r="D4350" s="149" t="s">
        <v>1309</v>
      </c>
      <c r="E4350" s="150">
        <v>97.24</v>
      </c>
    </row>
    <row r="4351" spans="1:5" ht="12.75" customHeight="1">
      <c r="A4351" s="149" t="s">
        <v>43886</v>
      </c>
      <c r="B4351" s="149" t="s">
        <v>35237</v>
      </c>
      <c r="C4351" s="149" t="s">
        <v>43887</v>
      </c>
      <c r="D4351" s="149" t="s">
        <v>246</v>
      </c>
      <c r="E4351" s="150">
        <v>0.08</v>
      </c>
    </row>
    <row r="4352" spans="1:5" ht="25.5" customHeight="1">
      <c r="A4352" s="149" t="s">
        <v>43888</v>
      </c>
      <c r="B4352" s="149" t="s">
        <v>35237</v>
      </c>
      <c r="C4352" s="149" t="s">
        <v>43889</v>
      </c>
      <c r="D4352" s="149" t="s">
        <v>1309</v>
      </c>
      <c r="E4352" s="150">
        <v>17.52</v>
      </c>
    </row>
    <row r="4353" spans="1:5" ht="25.5" customHeight="1">
      <c r="A4353" s="149" t="s">
        <v>43890</v>
      </c>
      <c r="B4353" s="149" t="s">
        <v>35237</v>
      </c>
      <c r="C4353" s="149" t="s">
        <v>43891</v>
      </c>
      <c r="D4353" s="149" t="s">
        <v>246</v>
      </c>
      <c r="E4353" s="150">
        <v>29.25</v>
      </c>
    </row>
    <row r="4354" spans="1:5" ht="25.5" customHeight="1">
      <c r="A4354" s="149" t="s">
        <v>43892</v>
      </c>
      <c r="B4354" s="149" t="s">
        <v>35237</v>
      </c>
      <c r="C4354" s="149" t="s">
        <v>43893</v>
      </c>
      <c r="D4354" s="149" t="s">
        <v>1309</v>
      </c>
      <c r="E4354" s="150">
        <v>44.38</v>
      </c>
    </row>
    <row r="4355" spans="1:5" ht="12.75" customHeight="1">
      <c r="A4355" s="149" t="s">
        <v>43894</v>
      </c>
      <c r="B4355" s="149" t="s">
        <v>35237</v>
      </c>
      <c r="C4355" s="149" t="s">
        <v>43895</v>
      </c>
      <c r="D4355" s="149" t="s">
        <v>246</v>
      </c>
      <c r="E4355" s="150">
        <v>12.55</v>
      </c>
    </row>
    <row r="4356" spans="1:5" ht="12.75" customHeight="1">
      <c r="A4356" s="149" t="s">
        <v>43896</v>
      </c>
      <c r="B4356" s="149" t="s">
        <v>35237</v>
      </c>
      <c r="C4356" s="149" t="s">
        <v>43897</v>
      </c>
      <c r="D4356" s="149" t="s">
        <v>81</v>
      </c>
      <c r="E4356" s="150">
        <v>336.76</v>
      </c>
    </row>
    <row r="4357" spans="1:5" ht="25.5" customHeight="1">
      <c r="A4357" s="149" t="s">
        <v>43898</v>
      </c>
      <c r="B4357" s="149" t="s">
        <v>35237</v>
      </c>
      <c r="C4357" s="149" t="s">
        <v>43899</v>
      </c>
      <c r="D4357" s="149" t="s">
        <v>1309</v>
      </c>
      <c r="E4357" s="150">
        <v>46.53</v>
      </c>
    </row>
    <row r="4358" spans="1:5" ht="12.75" customHeight="1">
      <c r="A4358" s="149" t="s">
        <v>43900</v>
      </c>
      <c r="B4358" s="149" t="s">
        <v>35237</v>
      </c>
      <c r="C4358" s="149" t="s">
        <v>43901</v>
      </c>
      <c r="D4358" s="149" t="s">
        <v>4500</v>
      </c>
      <c r="E4358" s="150">
        <v>3.36</v>
      </c>
    </row>
    <row r="4359" spans="1:5" ht="25.5" customHeight="1">
      <c r="A4359" s="149" t="s">
        <v>43902</v>
      </c>
      <c r="B4359" s="149" t="s">
        <v>35237</v>
      </c>
      <c r="C4359" s="149" t="s">
        <v>43903</v>
      </c>
      <c r="D4359" s="149" t="s">
        <v>246</v>
      </c>
      <c r="E4359" s="150">
        <v>90.9</v>
      </c>
    </row>
    <row r="4360" spans="1:5" ht="25.5" customHeight="1">
      <c r="A4360" s="149" t="s">
        <v>43904</v>
      </c>
      <c r="B4360" s="149" t="s">
        <v>35237</v>
      </c>
      <c r="C4360" s="149" t="s">
        <v>43905</v>
      </c>
      <c r="D4360" s="149" t="s">
        <v>1309</v>
      </c>
      <c r="E4360" s="150">
        <v>225</v>
      </c>
    </row>
    <row r="4361" spans="1:5" ht="38.25" customHeight="1">
      <c r="A4361" s="149" t="s">
        <v>43906</v>
      </c>
      <c r="B4361" s="149" t="s">
        <v>35237</v>
      </c>
      <c r="C4361" s="149" t="s">
        <v>43907</v>
      </c>
      <c r="D4361" s="149" t="s">
        <v>81</v>
      </c>
      <c r="E4361" s="150">
        <v>71.73</v>
      </c>
    </row>
    <row r="4362" spans="1:5" ht="25.5" customHeight="1">
      <c r="A4362" s="149" t="s">
        <v>43908</v>
      </c>
      <c r="B4362" s="149" t="s">
        <v>35237</v>
      </c>
      <c r="C4362" s="149" t="s">
        <v>43909</v>
      </c>
      <c r="D4362" s="149" t="s">
        <v>81</v>
      </c>
      <c r="E4362" s="150">
        <v>56.75</v>
      </c>
    </row>
    <row r="4363" spans="1:5" ht="38.25" customHeight="1">
      <c r="A4363" s="149" t="s">
        <v>43910</v>
      </c>
      <c r="B4363" s="149" t="s">
        <v>35237</v>
      </c>
      <c r="C4363" s="149" t="s">
        <v>43911</v>
      </c>
      <c r="D4363" s="149" t="s">
        <v>1309</v>
      </c>
      <c r="E4363" s="150">
        <v>29.6</v>
      </c>
    </row>
    <row r="4364" spans="1:5" ht="38.25" customHeight="1">
      <c r="A4364" s="149" t="s">
        <v>43912</v>
      </c>
      <c r="B4364" s="149" t="s">
        <v>35237</v>
      </c>
      <c r="C4364" s="149" t="s">
        <v>43913</v>
      </c>
      <c r="D4364" s="149" t="s">
        <v>1309</v>
      </c>
      <c r="E4364" s="150">
        <v>37.130000000000003</v>
      </c>
    </row>
    <row r="4365" spans="1:5" ht="51" customHeight="1">
      <c r="A4365" s="149" t="s">
        <v>43914</v>
      </c>
      <c r="B4365" s="149" t="s">
        <v>35237</v>
      </c>
      <c r="C4365" s="149" t="s">
        <v>43915</v>
      </c>
      <c r="D4365" s="149" t="s">
        <v>1309</v>
      </c>
      <c r="E4365" s="150">
        <v>18.190000000000001</v>
      </c>
    </row>
    <row r="4366" spans="1:5" ht="38.25" customHeight="1">
      <c r="A4366" s="149" t="s">
        <v>43916</v>
      </c>
      <c r="B4366" s="149" t="s">
        <v>35237</v>
      </c>
      <c r="C4366" s="149" t="s">
        <v>43917</v>
      </c>
      <c r="D4366" s="149" t="s">
        <v>1309</v>
      </c>
      <c r="E4366" s="150">
        <v>83.45</v>
      </c>
    </row>
    <row r="4367" spans="1:5" ht="38.25" customHeight="1">
      <c r="A4367" s="149" t="s">
        <v>43918</v>
      </c>
      <c r="B4367" s="149" t="s">
        <v>35237</v>
      </c>
      <c r="C4367" s="149" t="s">
        <v>43919</v>
      </c>
      <c r="D4367" s="149" t="s">
        <v>1309</v>
      </c>
      <c r="E4367" s="150">
        <v>35.93</v>
      </c>
    </row>
    <row r="4368" spans="1:5" ht="25.5" customHeight="1">
      <c r="A4368" s="149" t="s">
        <v>43920</v>
      </c>
      <c r="B4368" s="149" t="s">
        <v>35237</v>
      </c>
      <c r="C4368" s="149" t="s">
        <v>43921</v>
      </c>
      <c r="D4368" s="149" t="s">
        <v>1309</v>
      </c>
      <c r="E4368" s="150">
        <v>22.75</v>
      </c>
    </row>
    <row r="4369" spans="1:5" ht="38.25" customHeight="1">
      <c r="A4369" s="149" t="s">
        <v>43922</v>
      </c>
      <c r="B4369" s="149" t="s">
        <v>35237</v>
      </c>
      <c r="C4369" s="149" t="s">
        <v>43923</v>
      </c>
      <c r="D4369" s="149" t="s">
        <v>1309</v>
      </c>
      <c r="E4369" s="150">
        <v>30.45</v>
      </c>
    </row>
    <row r="4370" spans="1:5" ht="25.5" customHeight="1">
      <c r="A4370" s="149" t="s">
        <v>43924</v>
      </c>
      <c r="B4370" s="149" t="s">
        <v>35237</v>
      </c>
      <c r="C4370" s="149" t="s">
        <v>43925</v>
      </c>
      <c r="D4370" s="149" t="s">
        <v>1309</v>
      </c>
      <c r="E4370" s="150">
        <v>41.42</v>
      </c>
    </row>
    <row r="4371" spans="1:5" ht="25.5" customHeight="1">
      <c r="A4371" s="149" t="s">
        <v>43926</v>
      </c>
      <c r="B4371" s="149" t="s">
        <v>35237</v>
      </c>
      <c r="C4371" s="149" t="s">
        <v>43927</v>
      </c>
      <c r="D4371" s="149" t="s">
        <v>1309</v>
      </c>
      <c r="E4371" s="150">
        <v>48.33</v>
      </c>
    </row>
    <row r="4372" spans="1:5" ht="25.5" customHeight="1">
      <c r="A4372" s="149" t="s">
        <v>43928</v>
      </c>
      <c r="B4372" s="149" t="s">
        <v>35237</v>
      </c>
      <c r="C4372" s="149" t="s">
        <v>43929</v>
      </c>
      <c r="D4372" s="149" t="s">
        <v>1309</v>
      </c>
      <c r="E4372" s="150">
        <v>48.56</v>
      </c>
    </row>
    <row r="4373" spans="1:5" ht="25.5" customHeight="1">
      <c r="A4373" s="149" t="s">
        <v>43930</v>
      </c>
      <c r="B4373" s="149" t="s">
        <v>35237</v>
      </c>
      <c r="C4373" s="149" t="s">
        <v>43931</v>
      </c>
      <c r="D4373" s="149" t="s">
        <v>1309</v>
      </c>
      <c r="E4373" s="150">
        <v>46.18</v>
      </c>
    </row>
    <row r="4374" spans="1:5" ht="25.5" customHeight="1">
      <c r="A4374" s="149" t="s">
        <v>43932</v>
      </c>
      <c r="B4374" s="149" t="s">
        <v>35237</v>
      </c>
      <c r="C4374" s="149" t="s">
        <v>43933</v>
      </c>
      <c r="D4374" s="149" t="s">
        <v>1309</v>
      </c>
      <c r="E4374" s="150">
        <v>61.21</v>
      </c>
    </row>
    <row r="4375" spans="1:5" ht="38.25" customHeight="1">
      <c r="A4375" s="149" t="s">
        <v>43934</v>
      </c>
      <c r="B4375" s="149" t="s">
        <v>35237</v>
      </c>
      <c r="C4375" s="149" t="s">
        <v>43935</v>
      </c>
      <c r="D4375" s="149" t="s">
        <v>1309</v>
      </c>
      <c r="E4375" s="150">
        <v>8.66</v>
      </c>
    </row>
    <row r="4376" spans="1:5" ht="12.75" customHeight="1">
      <c r="A4376" s="149" t="s">
        <v>43936</v>
      </c>
      <c r="B4376" s="149" t="s">
        <v>35237</v>
      </c>
      <c r="C4376" s="149" t="s">
        <v>43937</v>
      </c>
      <c r="D4376" s="149" t="s">
        <v>1309</v>
      </c>
      <c r="E4376" s="150">
        <v>10.73</v>
      </c>
    </row>
    <row r="4377" spans="1:5" ht="25.5" customHeight="1">
      <c r="A4377" s="149" t="s">
        <v>43938</v>
      </c>
      <c r="B4377" s="149" t="s">
        <v>35237</v>
      </c>
      <c r="C4377" s="149" t="s">
        <v>43939</v>
      </c>
      <c r="D4377" s="149" t="s">
        <v>246</v>
      </c>
      <c r="E4377" s="150">
        <v>145</v>
      </c>
    </row>
    <row r="4378" spans="1:5" ht="12.75" customHeight="1">
      <c r="A4378" s="149" t="s">
        <v>43940</v>
      </c>
      <c r="B4378" s="149" t="s">
        <v>35237</v>
      </c>
      <c r="C4378" s="149" t="s">
        <v>43941</v>
      </c>
      <c r="D4378" s="149" t="s">
        <v>4500</v>
      </c>
      <c r="E4378" s="150">
        <v>15.9</v>
      </c>
    </row>
    <row r="4379" spans="1:5" ht="38.25" customHeight="1">
      <c r="A4379" s="149" t="s">
        <v>43942</v>
      </c>
      <c r="B4379" s="149" t="s">
        <v>35237</v>
      </c>
      <c r="C4379" s="149" t="s">
        <v>43943</v>
      </c>
      <c r="D4379" s="149" t="s">
        <v>1309</v>
      </c>
      <c r="E4379" s="150">
        <v>40</v>
      </c>
    </row>
    <row r="4380" spans="1:5" ht="25.5" customHeight="1">
      <c r="A4380" s="149" t="s">
        <v>43944</v>
      </c>
      <c r="B4380" s="149" t="s">
        <v>35237</v>
      </c>
      <c r="C4380" s="149" t="s">
        <v>43945</v>
      </c>
      <c r="D4380" s="149" t="s">
        <v>1309</v>
      </c>
      <c r="E4380" s="150">
        <v>157.16999999999999</v>
      </c>
    </row>
    <row r="4381" spans="1:5" ht="25.5" customHeight="1">
      <c r="A4381" s="149" t="s">
        <v>43946</v>
      </c>
      <c r="B4381" s="149" t="s">
        <v>35237</v>
      </c>
      <c r="C4381" s="149" t="s">
        <v>43947</v>
      </c>
      <c r="D4381" s="149" t="s">
        <v>1309</v>
      </c>
      <c r="E4381" s="150">
        <v>49.09</v>
      </c>
    </row>
    <row r="4382" spans="1:5" ht="25.5" customHeight="1">
      <c r="A4382" s="149" t="s">
        <v>43948</v>
      </c>
      <c r="B4382" s="149" t="s">
        <v>35237</v>
      </c>
      <c r="C4382" s="149" t="s">
        <v>43949</v>
      </c>
      <c r="D4382" s="149" t="s">
        <v>1309</v>
      </c>
      <c r="E4382" s="150">
        <v>150</v>
      </c>
    </row>
    <row r="4383" spans="1:5" ht="25.5" customHeight="1">
      <c r="A4383" s="149" t="s">
        <v>43950</v>
      </c>
      <c r="B4383" s="149" t="s">
        <v>35237</v>
      </c>
      <c r="C4383" s="149" t="s">
        <v>43951</v>
      </c>
      <c r="D4383" s="149" t="s">
        <v>1309</v>
      </c>
      <c r="E4383" s="150">
        <v>258.58999999999997</v>
      </c>
    </row>
    <row r="4384" spans="1:5" ht="25.5" customHeight="1">
      <c r="A4384" s="149" t="s">
        <v>43952</v>
      </c>
      <c r="B4384" s="149" t="s">
        <v>35237</v>
      </c>
      <c r="C4384" s="149" t="s">
        <v>43953</v>
      </c>
      <c r="D4384" s="149" t="s">
        <v>81</v>
      </c>
      <c r="E4384" s="150">
        <v>17.670000000000002</v>
      </c>
    </row>
    <row r="4385" spans="1:5" ht="25.5" customHeight="1">
      <c r="A4385" s="149" t="s">
        <v>43954</v>
      </c>
      <c r="B4385" s="149" t="s">
        <v>35237</v>
      </c>
      <c r="C4385" s="149" t="s">
        <v>43955</v>
      </c>
      <c r="D4385" s="149" t="s">
        <v>246</v>
      </c>
      <c r="E4385" s="150">
        <v>11.19</v>
      </c>
    </row>
    <row r="4386" spans="1:5" ht="25.5" customHeight="1">
      <c r="A4386" s="149" t="s">
        <v>43956</v>
      </c>
      <c r="B4386" s="149" t="s">
        <v>35237</v>
      </c>
      <c r="C4386" s="149" t="s">
        <v>43957</v>
      </c>
      <c r="D4386" s="149" t="s">
        <v>1309</v>
      </c>
      <c r="E4386" s="150">
        <v>170</v>
      </c>
    </row>
    <row r="4387" spans="1:5" ht="25.5" customHeight="1">
      <c r="A4387" s="149" t="s">
        <v>43958</v>
      </c>
      <c r="B4387" s="149" t="s">
        <v>35237</v>
      </c>
      <c r="C4387" s="149" t="s">
        <v>43959</v>
      </c>
      <c r="D4387" s="149" t="s">
        <v>1309</v>
      </c>
      <c r="E4387" s="150">
        <v>239.98</v>
      </c>
    </row>
    <row r="4388" spans="1:5" ht="25.5" customHeight="1">
      <c r="A4388" s="149" t="s">
        <v>43960</v>
      </c>
      <c r="B4388" s="149" t="s">
        <v>35237</v>
      </c>
      <c r="C4388" s="149" t="s">
        <v>43961</v>
      </c>
      <c r="D4388" s="149" t="s">
        <v>1309</v>
      </c>
      <c r="E4388" s="150">
        <v>174.76</v>
      </c>
    </row>
    <row r="4389" spans="1:5" ht="25.5" customHeight="1">
      <c r="A4389" s="149" t="s">
        <v>43962</v>
      </c>
      <c r="B4389" s="149" t="s">
        <v>35237</v>
      </c>
      <c r="C4389" s="149" t="s">
        <v>43963</v>
      </c>
      <c r="D4389" s="149" t="s">
        <v>1309</v>
      </c>
      <c r="E4389" s="150">
        <v>98.18</v>
      </c>
    </row>
    <row r="4390" spans="1:5" ht="38.25" customHeight="1">
      <c r="A4390" s="149" t="s">
        <v>43964</v>
      </c>
      <c r="B4390" s="149" t="s">
        <v>35237</v>
      </c>
      <c r="C4390" s="149" t="s">
        <v>43965</v>
      </c>
      <c r="D4390" s="149" t="s">
        <v>1309</v>
      </c>
      <c r="E4390" s="150">
        <v>42.33</v>
      </c>
    </row>
    <row r="4391" spans="1:5" ht="25.5" customHeight="1">
      <c r="A4391" s="149" t="s">
        <v>43966</v>
      </c>
      <c r="B4391" s="149" t="s">
        <v>35237</v>
      </c>
      <c r="C4391" s="149" t="s">
        <v>43967</v>
      </c>
      <c r="D4391" s="149" t="s">
        <v>1309</v>
      </c>
      <c r="E4391" s="150">
        <v>117.81</v>
      </c>
    </row>
    <row r="4392" spans="1:5" ht="12.75" customHeight="1">
      <c r="A4392" s="149" t="s">
        <v>43968</v>
      </c>
      <c r="B4392" s="149" t="s">
        <v>35237</v>
      </c>
      <c r="C4392" s="149" t="s">
        <v>43969</v>
      </c>
      <c r="D4392" s="149" t="s">
        <v>4500</v>
      </c>
      <c r="E4392" s="150">
        <v>0.5</v>
      </c>
    </row>
    <row r="4393" spans="1:5" ht="12.75" customHeight="1">
      <c r="A4393" s="149" t="s">
        <v>43970</v>
      </c>
      <c r="B4393" s="149" t="s">
        <v>35237</v>
      </c>
      <c r="C4393" s="149" t="s">
        <v>43971</v>
      </c>
      <c r="D4393" s="149" t="s">
        <v>4500</v>
      </c>
      <c r="E4393" s="150">
        <v>0.83</v>
      </c>
    </row>
    <row r="4394" spans="1:5" ht="38.25" customHeight="1">
      <c r="A4394" s="149" t="s">
        <v>43972</v>
      </c>
      <c r="B4394" s="149" t="s">
        <v>35237</v>
      </c>
      <c r="C4394" s="149" t="s">
        <v>43973</v>
      </c>
      <c r="D4394" s="149" t="s">
        <v>1309</v>
      </c>
      <c r="E4394" s="150">
        <v>51.3</v>
      </c>
    </row>
    <row r="4395" spans="1:5" ht="25.5" customHeight="1">
      <c r="A4395" s="149" t="s">
        <v>43974</v>
      </c>
      <c r="B4395" s="149" t="s">
        <v>35237</v>
      </c>
      <c r="C4395" s="149" t="s">
        <v>43975</v>
      </c>
      <c r="D4395" s="149" t="s">
        <v>1309</v>
      </c>
      <c r="E4395" s="150">
        <v>38.19</v>
      </c>
    </row>
    <row r="4396" spans="1:5" ht="38.25" customHeight="1">
      <c r="A4396" s="149" t="s">
        <v>43976</v>
      </c>
      <c r="B4396" s="149" t="s">
        <v>35237</v>
      </c>
      <c r="C4396" s="149" t="s">
        <v>43977</v>
      </c>
      <c r="D4396" s="149" t="s">
        <v>1309</v>
      </c>
      <c r="E4396" s="150">
        <v>73.040000000000006</v>
      </c>
    </row>
    <row r="4397" spans="1:5" ht="38.25" customHeight="1">
      <c r="A4397" s="149" t="s">
        <v>43978</v>
      </c>
      <c r="B4397" s="149" t="s">
        <v>35237</v>
      </c>
      <c r="C4397" s="149" t="s">
        <v>43979</v>
      </c>
      <c r="D4397" s="149" t="s">
        <v>1309</v>
      </c>
      <c r="E4397" s="150">
        <v>67.87</v>
      </c>
    </row>
    <row r="4398" spans="1:5" ht="25.5" customHeight="1">
      <c r="A4398" s="149" t="s">
        <v>43980</v>
      </c>
      <c r="B4398" s="149" t="s">
        <v>35237</v>
      </c>
      <c r="C4398" s="149" t="s">
        <v>43981</v>
      </c>
      <c r="D4398" s="149" t="s">
        <v>1309</v>
      </c>
      <c r="E4398" s="150">
        <v>104</v>
      </c>
    </row>
    <row r="4399" spans="1:5" ht="38.25" customHeight="1">
      <c r="A4399" s="149" t="s">
        <v>43982</v>
      </c>
      <c r="B4399" s="149" t="s">
        <v>35237</v>
      </c>
      <c r="C4399" s="149" t="s">
        <v>43983</v>
      </c>
      <c r="D4399" s="149" t="s">
        <v>1309</v>
      </c>
      <c r="E4399" s="150">
        <v>111.83</v>
      </c>
    </row>
    <row r="4400" spans="1:5" ht="38.25" customHeight="1">
      <c r="A4400" s="149" t="s">
        <v>43984</v>
      </c>
      <c r="B4400" s="149" t="s">
        <v>35237</v>
      </c>
      <c r="C4400" s="149" t="s">
        <v>43985</v>
      </c>
      <c r="D4400" s="149" t="s">
        <v>1309</v>
      </c>
      <c r="E4400" s="150">
        <v>64.900000000000006</v>
      </c>
    </row>
    <row r="4401" spans="1:5" ht="38.25" customHeight="1">
      <c r="A4401" s="149" t="s">
        <v>43986</v>
      </c>
      <c r="B4401" s="149" t="s">
        <v>35237</v>
      </c>
      <c r="C4401" s="149" t="s">
        <v>43987</v>
      </c>
      <c r="D4401" s="149" t="s">
        <v>1309</v>
      </c>
      <c r="E4401" s="150">
        <v>99.17</v>
      </c>
    </row>
    <row r="4402" spans="1:5" ht="38.25" customHeight="1">
      <c r="A4402" s="149" t="s">
        <v>43988</v>
      </c>
      <c r="B4402" s="149" t="s">
        <v>35237</v>
      </c>
      <c r="C4402" s="149" t="s">
        <v>43989</v>
      </c>
      <c r="D4402" s="149" t="s">
        <v>81</v>
      </c>
      <c r="E4402" s="150">
        <v>7.28</v>
      </c>
    </row>
    <row r="4403" spans="1:5" ht="38.25" customHeight="1">
      <c r="A4403" s="149" t="s">
        <v>43990</v>
      </c>
      <c r="B4403" s="149" t="s">
        <v>35237</v>
      </c>
      <c r="C4403" s="149" t="s">
        <v>43991</v>
      </c>
      <c r="D4403" s="149" t="s">
        <v>81</v>
      </c>
      <c r="E4403" s="150">
        <v>11.98</v>
      </c>
    </row>
    <row r="4404" spans="1:5" ht="38.25" customHeight="1">
      <c r="A4404" s="149" t="s">
        <v>43992</v>
      </c>
      <c r="B4404" s="149" t="s">
        <v>35237</v>
      </c>
      <c r="C4404" s="149" t="s">
        <v>43993</v>
      </c>
      <c r="D4404" s="149" t="s">
        <v>1309</v>
      </c>
      <c r="E4404" s="150">
        <v>144.38</v>
      </c>
    </row>
    <row r="4405" spans="1:5" ht="38.25" customHeight="1">
      <c r="A4405" s="149" t="s">
        <v>43994</v>
      </c>
      <c r="B4405" s="149" t="s">
        <v>35237</v>
      </c>
      <c r="C4405" s="149" t="s">
        <v>43995</v>
      </c>
      <c r="D4405" s="149" t="s">
        <v>1309</v>
      </c>
      <c r="E4405" s="150">
        <v>37.159999999999997</v>
      </c>
    </row>
    <row r="4406" spans="1:5" ht="12.75" customHeight="1">
      <c r="A4406" s="149" t="s">
        <v>43996</v>
      </c>
      <c r="B4406" s="149" t="s">
        <v>35237</v>
      </c>
      <c r="C4406" s="149" t="s">
        <v>43997</v>
      </c>
      <c r="D4406" s="149" t="s">
        <v>1309</v>
      </c>
      <c r="E4406" s="150">
        <v>26</v>
      </c>
    </row>
    <row r="4407" spans="1:5" ht="38.25" customHeight="1">
      <c r="A4407" s="149" t="s">
        <v>43998</v>
      </c>
      <c r="B4407" s="149" t="s">
        <v>35237</v>
      </c>
      <c r="C4407" s="149" t="s">
        <v>43999</v>
      </c>
      <c r="D4407" s="149" t="s">
        <v>1309</v>
      </c>
      <c r="E4407" s="150">
        <v>60.02</v>
      </c>
    </row>
    <row r="4408" spans="1:5" ht="38.25" customHeight="1">
      <c r="A4408" s="149" t="s">
        <v>44000</v>
      </c>
      <c r="B4408" s="149" t="s">
        <v>35237</v>
      </c>
      <c r="C4408" s="149" t="s">
        <v>44001</v>
      </c>
      <c r="D4408" s="149" t="s">
        <v>1309</v>
      </c>
      <c r="E4408" s="150">
        <v>41.8</v>
      </c>
    </row>
    <row r="4409" spans="1:5" ht="25.5" customHeight="1">
      <c r="A4409" s="149" t="s">
        <v>44002</v>
      </c>
      <c r="B4409" s="149" t="s">
        <v>35237</v>
      </c>
      <c r="C4409" s="149" t="s">
        <v>44003</v>
      </c>
      <c r="D4409" s="149" t="s">
        <v>1309</v>
      </c>
      <c r="E4409" s="150">
        <v>19.2</v>
      </c>
    </row>
    <row r="4410" spans="1:5" ht="38.25" customHeight="1">
      <c r="A4410" s="149" t="s">
        <v>44004</v>
      </c>
      <c r="B4410" s="149" t="s">
        <v>35237</v>
      </c>
      <c r="C4410" s="149" t="s">
        <v>44005</v>
      </c>
      <c r="D4410" s="149" t="s">
        <v>1309</v>
      </c>
      <c r="E4410" s="150">
        <v>48.3</v>
      </c>
    </row>
    <row r="4411" spans="1:5" ht="38.25" customHeight="1">
      <c r="A4411" s="149" t="s">
        <v>44006</v>
      </c>
      <c r="B4411" s="149" t="s">
        <v>35237</v>
      </c>
      <c r="C4411" s="149" t="s">
        <v>44007</v>
      </c>
      <c r="D4411" s="149" t="s">
        <v>1309</v>
      </c>
      <c r="E4411" s="150">
        <v>240</v>
      </c>
    </row>
    <row r="4412" spans="1:5" ht="25.5" customHeight="1">
      <c r="A4412" s="149" t="s">
        <v>44008</v>
      </c>
      <c r="B4412" s="149" t="s">
        <v>35237</v>
      </c>
      <c r="C4412" s="149" t="s">
        <v>44009</v>
      </c>
      <c r="D4412" s="149" t="s">
        <v>1309</v>
      </c>
      <c r="E4412" s="150">
        <v>153.19999999999999</v>
      </c>
    </row>
    <row r="4413" spans="1:5" ht="25.5" customHeight="1">
      <c r="A4413" s="149" t="s">
        <v>44010</v>
      </c>
      <c r="B4413" s="149" t="s">
        <v>35237</v>
      </c>
      <c r="C4413" s="149" t="s">
        <v>44011</v>
      </c>
      <c r="D4413" s="149" t="s">
        <v>81</v>
      </c>
      <c r="E4413" s="150">
        <v>5.04</v>
      </c>
    </row>
    <row r="4414" spans="1:5" ht="25.5" customHeight="1">
      <c r="A4414" s="149" t="s">
        <v>44012</v>
      </c>
      <c r="B4414" s="149" t="s">
        <v>35237</v>
      </c>
      <c r="C4414" s="149" t="s">
        <v>44013</v>
      </c>
      <c r="D4414" s="149" t="s">
        <v>81</v>
      </c>
      <c r="E4414" s="150">
        <v>8.02</v>
      </c>
    </row>
    <row r="4415" spans="1:5" ht="25.5" customHeight="1">
      <c r="A4415" s="149" t="s">
        <v>44014</v>
      </c>
      <c r="B4415" s="149" t="s">
        <v>35237</v>
      </c>
      <c r="C4415" s="149" t="s">
        <v>44015</v>
      </c>
      <c r="D4415" s="149" t="s">
        <v>81</v>
      </c>
      <c r="E4415" s="150">
        <v>3.71</v>
      </c>
    </row>
    <row r="4416" spans="1:5" ht="12.75" customHeight="1">
      <c r="A4416" s="149" t="s">
        <v>44016</v>
      </c>
      <c r="B4416" s="149" t="s">
        <v>35237</v>
      </c>
      <c r="C4416" s="149" t="s">
        <v>44017</v>
      </c>
      <c r="D4416" s="149" t="s">
        <v>4500</v>
      </c>
      <c r="E4416" s="150">
        <v>9.2899999999999991</v>
      </c>
    </row>
    <row r="4417" spans="1:5" ht="38.25" customHeight="1">
      <c r="A4417" s="149" t="s">
        <v>44018</v>
      </c>
      <c r="B4417" s="149" t="s">
        <v>35237</v>
      </c>
      <c r="C4417" s="149" t="s">
        <v>44019</v>
      </c>
      <c r="D4417" s="149" t="s">
        <v>1309</v>
      </c>
      <c r="E4417" s="150">
        <v>31.27</v>
      </c>
    </row>
    <row r="4418" spans="1:5" ht="38.25" customHeight="1">
      <c r="A4418" s="149" t="s">
        <v>44020</v>
      </c>
      <c r="B4418" s="149" t="s">
        <v>35237</v>
      </c>
      <c r="C4418" s="149" t="s">
        <v>44021</v>
      </c>
      <c r="D4418" s="149" t="s">
        <v>1309</v>
      </c>
      <c r="E4418" s="150">
        <v>317.38</v>
      </c>
    </row>
    <row r="4419" spans="1:5" ht="38.25" customHeight="1">
      <c r="A4419" s="149" t="s">
        <v>44022</v>
      </c>
      <c r="B4419" s="149" t="s">
        <v>35237</v>
      </c>
      <c r="C4419" s="149" t="s">
        <v>44023</v>
      </c>
      <c r="D4419" s="149" t="s">
        <v>1309</v>
      </c>
      <c r="E4419" s="150">
        <v>448.69</v>
      </c>
    </row>
    <row r="4420" spans="1:5" ht="38.25" customHeight="1">
      <c r="A4420" s="149" t="s">
        <v>44024</v>
      </c>
      <c r="B4420" s="149" t="s">
        <v>35237</v>
      </c>
      <c r="C4420" s="149" t="s">
        <v>44025</v>
      </c>
      <c r="D4420" s="149" t="s">
        <v>1309</v>
      </c>
      <c r="E4420" s="150">
        <v>203</v>
      </c>
    </row>
    <row r="4421" spans="1:5" ht="38.25" customHeight="1">
      <c r="A4421" s="149" t="s">
        <v>44026</v>
      </c>
      <c r="B4421" s="149" t="s">
        <v>35237</v>
      </c>
      <c r="C4421" s="149" t="s">
        <v>44027</v>
      </c>
      <c r="D4421" s="149" t="s">
        <v>1309</v>
      </c>
      <c r="E4421" s="150">
        <v>221.59</v>
      </c>
    </row>
    <row r="4422" spans="1:5" ht="25.5" customHeight="1">
      <c r="A4422" s="149" t="s">
        <v>44028</v>
      </c>
      <c r="B4422" s="149" t="s">
        <v>35237</v>
      </c>
      <c r="C4422" s="149" t="s">
        <v>44029</v>
      </c>
      <c r="D4422" s="149" t="s">
        <v>1309</v>
      </c>
      <c r="E4422" s="150">
        <v>58.8</v>
      </c>
    </row>
    <row r="4423" spans="1:5" ht="25.5" customHeight="1">
      <c r="A4423" s="149" t="s">
        <v>44030</v>
      </c>
      <c r="B4423" s="149" t="s">
        <v>35237</v>
      </c>
      <c r="C4423" s="149" t="s">
        <v>44031</v>
      </c>
      <c r="D4423" s="149" t="s">
        <v>1309</v>
      </c>
      <c r="E4423" s="150">
        <v>58.8</v>
      </c>
    </row>
    <row r="4424" spans="1:5" ht="12.75" customHeight="1">
      <c r="A4424" s="149" t="s">
        <v>44032</v>
      </c>
      <c r="B4424" s="149" t="s">
        <v>35237</v>
      </c>
      <c r="C4424" s="149" t="s">
        <v>44033</v>
      </c>
      <c r="D4424" s="149" t="s">
        <v>1309</v>
      </c>
      <c r="E4424" s="150">
        <v>137.66999999999999</v>
      </c>
    </row>
    <row r="4425" spans="1:5" ht="25.5" customHeight="1">
      <c r="A4425" s="149" t="s">
        <v>44034</v>
      </c>
      <c r="B4425" s="149" t="s">
        <v>35237</v>
      </c>
      <c r="C4425" s="149" t="s">
        <v>44035</v>
      </c>
      <c r="D4425" s="149" t="s">
        <v>1309</v>
      </c>
      <c r="E4425" s="150">
        <v>63.39</v>
      </c>
    </row>
    <row r="4426" spans="1:5" ht="25.5" customHeight="1">
      <c r="A4426" s="149" t="s">
        <v>44036</v>
      </c>
      <c r="B4426" s="149" t="s">
        <v>35237</v>
      </c>
      <c r="C4426" s="149" t="s">
        <v>44037</v>
      </c>
      <c r="D4426" s="149" t="s">
        <v>1309</v>
      </c>
      <c r="E4426" s="150">
        <v>48.56</v>
      </c>
    </row>
    <row r="4427" spans="1:5" ht="12.75" customHeight="1">
      <c r="A4427" s="149" t="s">
        <v>44038</v>
      </c>
      <c r="B4427" s="149" t="s">
        <v>35237</v>
      </c>
      <c r="C4427" s="149" t="s">
        <v>44039</v>
      </c>
      <c r="D4427" s="149" t="s">
        <v>81</v>
      </c>
      <c r="E4427" s="150">
        <v>42.68</v>
      </c>
    </row>
    <row r="4428" spans="1:5" ht="25.5" customHeight="1">
      <c r="A4428" s="149" t="s">
        <v>44040</v>
      </c>
      <c r="B4428" s="149" t="s">
        <v>35237</v>
      </c>
      <c r="C4428" s="149" t="s">
        <v>44041</v>
      </c>
      <c r="D4428" s="149" t="s">
        <v>81</v>
      </c>
      <c r="E4428" s="150">
        <v>22.31</v>
      </c>
    </row>
    <row r="4429" spans="1:5" ht="25.5" customHeight="1">
      <c r="A4429" s="149" t="s">
        <v>44042</v>
      </c>
      <c r="B4429" s="149" t="s">
        <v>35237</v>
      </c>
      <c r="C4429" s="149" t="s">
        <v>44043</v>
      </c>
      <c r="D4429" s="149" t="s">
        <v>81</v>
      </c>
      <c r="E4429" s="150">
        <v>30.63</v>
      </c>
    </row>
    <row r="4430" spans="1:5" ht="25.5" customHeight="1">
      <c r="A4430" s="149" t="s">
        <v>44044</v>
      </c>
      <c r="B4430" s="149" t="s">
        <v>35237</v>
      </c>
      <c r="C4430" s="149" t="s">
        <v>44045</v>
      </c>
      <c r="D4430" s="149" t="s">
        <v>81</v>
      </c>
      <c r="E4430" s="150">
        <v>39.74</v>
      </c>
    </row>
    <row r="4431" spans="1:5" ht="25.5" customHeight="1">
      <c r="A4431" s="149" t="s">
        <v>44046</v>
      </c>
      <c r="B4431" s="149" t="s">
        <v>35237</v>
      </c>
      <c r="C4431" s="149" t="s">
        <v>44047</v>
      </c>
      <c r="D4431" s="149" t="s">
        <v>81</v>
      </c>
      <c r="E4431" s="150">
        <v>9.0399999999999991</v>
      </c>
    </row>
    <row r="4432" spans="1:5" ht="25.5" customHeight="1">
      <c r="A4432" s="149" t="s">
        <v>44048</v>
      </c>
      <c r="B4432" s="149" t="s">
        <v>35237</v>
      </c>
      <c r="C4432" s="149" t="s">
        <v>44049</v>
      </c>
      <c r="D4432" s="149" t="s">
        <v>81</v>
      </c>
      <c r="E4432" s="150">
        <v>4.3</v>
      </c>
    </row>
    <row r="4433" spans="1:5" ht="25.5" customHeight="1">
      <c r="A4433" s="149" t="s">
        <v>44050</v>
      </c>
      <c r="B4433" s="149" t="s">
        <v>35237</v>
      </c>
      <c r="C4433" s="149" t="s">
        <v>44051</v>
      </c>
      <c r="D4433" s="149" t="s">
        <v>81</v>
      </c>
      <c r="E4433" s="150">
        <v>21.01</v>
      </c>
    </row>
    <row r="4434" spans="1:5" ht="12.75" customHeight="1">
      <c r="A4434" s="149" t="s">
        <v>44052</v>
      </c>
      <c r="B4434" s="149" t="s">
        <v>35237</v>
      </c>
      <c r="C4434" s="149" t="s">
        <v>44053</v>
      </c>
      <c r="D4434" s="149" t="s">
        <v>81</v>
      </c>
      <c r="E4434" s="150">
        <v>29.45</v>
      </c>
    </row>
    <row r="4435" spans="1:5" ht="12.75" customHeight="1">
      <c r="A4435" s="149" t="s">
        <v>44054</v>
      </c>
      <c r="B4435" s="149" t="s">
        <v>35237</v>
      </c>
      <c r="C4435" s="149" t="s">
        <v>44055</v>
      </c>
      <c r="D4435" s="149" t="s">
        <v>81</v>
      </c>
      <c r="E4435" s="150">
        <v>32.4</v>
      </c>
    </row>
    <row r="4436" spans="1:5" ht="25.5" customHeight="1">
      <c r="A4436" s="149" t="s">
        <v>44056</v>
      </c>
      <c r="B4436" s="149" t="s">
        <v>35237</v>
      </c>
      <c r="C4436" s="149" t="s">
        <v>44057</v>
      </c>
      <c r="D4436" s="149" t="s">
        <v>81</v>
      </c>
      <c r="E4436" s="150">
        <v>3.52</v>
      </c>
    </row>
    <row r="4437" spans="1:5" ht="25.5" customHeight="1">
      <c r="A4437" s="149" t="s">
        <v>44058</v>
      </c>
      <c r="B4437" s="149" t="s">
        <v>35237</v>
      </c>
      <c r="C4437" s="149" t="s">
        <v>44059</v>
      </c>
      <c r="D4437" s="149" t="s">
        <v>81</v>
      </c>
      <c r="E4437" s="150">
        <v>6.43</v>
      </c>
    </row>
    <row r="4438" spans="1:5" ht="25.5" customHeight="1">
      <c r="A4438" s="149" t="s">
        <v>44060</v>
      </c>
      <c r="B4438" s="149" t="s">
        <v>35237</v>
      </c>
      <c r="C4438" s="149" t="s">
        <v>44061</v>
      </c>
      <c r="D4438" s="149" t="s">
        <v>81</v>
      </c>
      <c r="E4438" s="150">
        <v>32.4</v>
      </c>
    </row>
    <row r="4439" spans="1:5" ht="12.75" customHeight="1">
      <c r="A4439" s="149" t="s">
        <v>44062</v>
      </c>
      <c r="B4439" s="149" t="s">
        <v>35237</v>
      </c>
      <c r="C4439" s="149" t="s">
        <v>44063</v>
      </c>
      <c r="D4439" s="149" t="s">
        <v>1309</v>
      </c>
      <c r="E4439" s="150">
        <v>81</v>
      </c>
    </row>
    <row r="4440" spans="1:5" ht="12.75" customHeight="1">
      <c r="A4440" s="149" t="s">
        <v>44064</v>
      </c>
      <c r="B4440" s="149" t="s">
        <v>35237</v>
      </c>
      <c r="C4440" s="149" t="s">
        <v>44065</v>
      </c>
      <c r="D4440" s="149" t="s">
        <v>81</v>
      </c>
      <c r="E4440" s="150">
        <v>4.5</v>
      </c>
    </row>
    <row r="4441" spans="1:5" ht="38.25" customHeight="1">
      <c r="A4441" s="149" t="s">
        <v>44066</v>
      </c>
      <c r="B4441" s="149" t="s">
        <v>35237</v>
      </c>
      <c r="C4441" s="149" t="s">
        <v>44067</v>
      </c>
      <c r="D4441" s="149" t="s">
        <v>1309</v>
      </c>
      <c r="E4441" s="150">
        <v>53</v>
      </c>
    </row>
    <row r="4442" spans="1:5" ht="38.25" customHeight="1">
      <c r="A4442" s="149" t="s">
        <v>44068</v>
      </c>
      <c r="B4442" s="149" t="s">
        <v>35237</v>
      </c>
      <c r="C4442" s="149" t="s">
        <v>44069</v>
      </c>
      <c r="D4442" s="149" t="s">
        <v>1309</v>
      </c>
      <c r="E4442" s="150">
        <v>53</v>
      </c>
    </row>
    <row r="4443" spans="1:5" ht="25.5" customHeight="1">
      <c r="A4443" s="149" t="s">
        <v>44070</v>
      </c>
      <c r="B4443" s="149" t="s">
        <v>35237</v>
      </c>
      <c r="C4443" s="149" t="s">
        <v>44071</v>
      </c>
      <c r="D4443" s="149" t="s">
        <v>81</v>
      </c>
      <c r="E4443" s="150">
        <v>35.94</v>
      </c>
    </row>
    <row r="4444" spans="1:5" ht="25.5" customHeight="1">
      <c r="A4444" s="149" t="s">
        <v>44072</v>
      </c>
      <c r="B4444" s="149" t="s">
        <v>35237</v>
      </c>
      <c r="C4444" s="149" t="s">
        <v>44073</v>
      </c>
      <c r="D4444" s="149" t="s">
        <v>81</v>
      </c>
      <c r="E4444" s="150">
        <v>17.59</v>
      </c>
    </row>
    <row r="4445" spans="1:5" ht="12.75" customHeight="1">
      <c r="A4445" s="149" t="s">
        <v>44074</v>
      </c>
      <c r="B4445" s="149" t="s">
        <v>35237</v>
      </c>
      <c r="C4445" s="149" t="s">
        <v>44075</v>
      </c>
      <c r="D4445" s="149" t="s">
        <v>81</v>
      </c>
      <c r="E4445" s="150">
        <v>19.5</v>
      </c>
    </row>
    <row r="4446" spans="1:5" ht="25.5" customHeight="1">
      <c r="A4446" s="149" t="s">
        <v>44076</v>
      </c>
      <c r="B4446" s="149" t="s">
        <v>35237</v>
      </c>
      <c r="C4446" s="149" t="s">
        <v>44077</v>
      </c>
      <c r="D4446" s="149" t="s">
        <v>1309</v>
      </c>
      <c r="E4446" s="150">
        <v>13.82</v>
      </c>
    </row>
    <row r="4447" spans="1:5" ht="12.75" customHeight="1">
      <c r="A4447" s="149" t="s">
        <v>44078</v>
      </c>
      <c r="B4447" s="149" t="s">
        <v>35237</v>
      </c>
      <c r="C4447" s="149" t="s">
        <v>44079</v>
      </c>
      <c r="D4447" s="149" t="s">
        <v>1309</v>
      </c>
      <c r="E4447" s="150">
        <v>19.38</v>
      </c>
    </row>
    <row r="4448" spans="1:5" ht="12.75" customHeight="1">
      <c r="A4448" s="149" t="s">
        <v>44080</v>
      </c>
      <c r="B4448" s="149" t="s">
        <v>35237</v>
      </c>
      <c r="C4448" s="149" t="s">
        <v>44081</v>
      </c>
      <c r="D4448" s="149" t="s">
        <v>1309</v>
      </c>
      <c r="E4448" s="150">
        <v>18.47</v>
      </c>
    </row>
    <row r="4449" spans="1:5" ht="25.5" customHeight="1">
      <c r="A4449" s="149" t="s">
        <v>44082</v>
      </c>
      <c r="B4449" s="149" t="s">
        <v>35237</v>
      </c>
      <c r="C4449" s="149" t="s">
        <v>44083</v>
      </c>
      <c r="D4449" s="149" t="s">
        <v>1309</v>
      </c>
      <c r="E4449" s="150">
        <v>11.85</v>
      </c>
    </row>
    <row r="4450" spans="1:5" ht="25.5" customHeight="1">
      <c r="A4450" s="149" t="s">
        <v>44084</v>
      </c>
      <c r="B4450" s="149" t="s">
        <v>35237</v>
      </c>
      <c r="C4450" s="149" t="s">
        <v>44085</v>
      </c>
      <c r="D4450" s="149" t="s">
        <v>1309</v>
      </c>
      <c r="E4450" s="150">
        <v>8.89</v>
      </c>
    </row>
    <row r="4451" spans="1:5" ht="12.75" customHeight="1">
      <c r="A4451" s="149" t="s">
        <v>44086</v>
      </c>
      <c r="B4451" s="149" t="s">
        <v>35237</v>
      </c>
      <c r="C4451" s="149" t="s">
        <v>44087</v>
      </c>
      <c r="D4451" s="149" t="s">
        <v>1309</v>
      </c>
      <c r="E4451" s="150">
        <v>68.08</v>
      </c>
    </row>
    <row r="4452" spans="1:5" ht="25.5" customHeight="1">
      <c r="A4452" s="149" t="s">
        <v>44088</v>
      </c>
      <c r="B4452" s="149" t="s">
        <v>35237</v>
      </c>
      <c r="C4452" s="149" t="s">
        <v>44089</v>
      </c>
      <c r="D4452" s="149" t="s">
        <v>81</v>
      </c>
      <c r="E4452" s="150">
        <v>10.46</v>
      </c>
    </row>
    <row r="4453" spans="1:5" ht="38.25" customHeight="1">
      <c r="A4453" s="149" t="s">
        <v>44090</v>
      </c>
      <c r="B4453" s="149" t="s">
        <v>35237</v>
      </c>
      <c r="C4453" s="149" t="s">
        <v>44091</v>
      </c>
      <c r="D4453" s="149" t="s">
        <v>81</v>
      </c>
      <c r="E4453" s="150">
        <v>27</v>
      </c>
    </row>
    <row r="4454" spans="1:5" ht="25.5" customHeight="1">
      <c r="A4454" s="149" t="s">
        <v>44092</v>
      </c>
      <c r="B4454" s="149" t="s">
        <v>35237</v>
      </c>
      <c r="C4454" s="149" t="s">
        <v>44093</v>
      </c>
      <c r="D4454" s="149" t="s">
        <v>1309</v>
      </c>
      <c r="E4454" s="150">
        <v>54.55</v>
      </c>
    </row>
    <row r="4455" spans="1:5" ht="38.25" customHeight="1">
      <c r="A4455" s="149" t="s">
        <v>44094</v>
      </c>
      <c r="B4455" s="149" t="s">
        <v>35237</v>
      </c>
      <c r="C4455" s="149" t="s">
        <v>44095</v>
      </c>
      <c r="D4455" s="149" t="s">
        <v>1309</v>
      </c>
      <c r="E4455" s="150">
        <v>31.48</v>
      </c>
    </row>
    <row r="4456" spans="1:5" ht="51" customHeight="1">
      <c r="A4456" s="149" t="s">
        <v>44096</v>
      </c>
      <c r="B4456" s="149" t="s">
        <v>35237</v>
      </c>
      <c r="C4456" s="149" t="s">
        <v>44097</v>
      </c>
      <c r="D4456" s="149" t="s">
        <v>1309</v>
      </c>
      <c r="E4456" s="150">
        <v>45.07</v>
      </c>
    </row>
    <row r="4457" spans="1:5" ht="38.25" customHeight="1">
      <c r="A4457" s="149" t="s">
        <v>44098</v>
      </c>
      <c r="B4457" s="149" t="s">
        <v>35237</v>
      </c>
      <c r="C4457" s="149" t="s">
        <v>44099</v>
      </c>
      <c r="D4457" s="149" t="s">
        <v>1309</v>
      </c>
      <c r="E4457" s="150">
        <v>27.36</v>
      </c>
    </row>
    <row r="4458" spans="1:5" ht="38.25" customHeight="1">
      <c r="A4458" s="149" t="s">
        <v>44100</v>
      </c>
      <c r="B4458" s="149" t="s">
        <v>35237</v>
      </c>
      <c r="C4458" s="149" t="s">
        <v>44101</v>
      </c>
      <c r="D4458" s="149" t="s">
        <v>1309</v>
      </c>
      <c r="E4458" s="150">
        <v>147.27000000000001</v>
      </c>
    </row>
    <row r="4459" spans="1:5" ht="12.75" customHeight="1">
      <c r="A4459" s="149" t="s">
        <v>44102</v>
      </c>
      <c r="B4459" s="149" t="s">
        <v>35237</v>
      </c>
      <c r="C4459" s="149" t="s">
        <v>44103</v>
      </c>
      <c r="D4459" s="149" t="s">
        <v>1309</v>
      </c>
      <c r="E4459" s="150">
        <v>45.37</v>
      </c>
    </row>
    <row r="4460" spans="1:5" ht="51" customHeight="1">
      <c r="A4460" s="149" t="s">
        <v>44104</v>
      </c>
      <c r="B4460" s="149" t="s">
        <v>35237</v>
      </c>
      <c r="C4460" s="149" t="s">
        <v>44105</v>
      </c>
      <c r="D4460" s="149" t="s">
        <v>81</v>
      </c>
      <c r="E4460" s="150">
        <v>187.55</v>
      </c>
    </row>
    <row r="4461" spans="1:5" ht="51" customHeight="1">
      <c r="A4461" s="149" t="s">
        <v>44106</v>
      </c>
      <c r="B4461" s="149" t="s">
        <v>35237</v>
      </c>
      <c r="C4461" s="149" t="s">
        <v>44107</v>
      </c>
      <c r="D4461" s="149" t="s">
        <v>81</v>
      </c>
      <c r="E4461" s="150">
        <v>184.31</v>
      </c>
    </row>
    <row r="4462" spans="1:5" ht="51" customHeight="1">
      <c r="A4462" s="149" t="s">
        <v>44108</v>
      </c>
      <c r="B4462" s="149" t="s">
        <v>35237</v>
      </c>
      <c r="C4462" s="149" t="s">
        <v>44109</v>
      </c>
      <c r="D4462" s="149" t="s">
        <v>81</v>
      </c>
      <c r="E4462" s="150">
        <v>142.86000000000001</v>
      </c>
    </row>
    <row r="4463" spans="1:5" ht="25.5" customHeight="1">
      <c r="A4463" s="149" t="s">
        <v>44110</v>
      </c>
      <c r="B4463" s="149" t="s">
        <v>35237</v>
      </c>
      <c r="C4463" s="149" t="s">
        <v>44111</v>
      </c>
      <c r="D4463" s="149" t="s">
        <v>1309</v>
      </c>
      <c r="E4463" s="150">
        <v>140.4</v>
      </c>
    </row>
    <row r="4464" spans="1:5" ht="38.25" customHeight="1">
      <c r="A4464" s="149" t="s">
        <v>44112</v>
      </c>
      <c r="B4464" s="149" t="s">
        <v>35237</v>
      </c>
      <c r="C4464" s="149" t="s">
        <v>44113</v>
      </c>
      <c r="D4464" s="149" t="s">
        <v>1309</v>
      </c>
      <c r="E4464" s="150">
        <v>59.86</v>
      </c>
    </row>
    <row r="4465" spans="1:5" ht="38.25" customHeight="1">
      <c r="A4465" s="149" t="s">
        <v>44114</v>
      </c>
      <c r="B4465" s="149" t="s">
        <v>35237</v>
      </c>
      <c r="C4465" s="149" t="s">
        <v>44115</v>
      </c>
      <c r="D4465" s="149" t="s">
        <v>1309</v>
      </c>
      <c r="E4465" s="150">
        <v>58.8</v>
      </c>
    </row>
    <row r="4466" spans="1:5" ht="25.5" customHeight="1">
      <c r="A4466" s="149" t="s">
        <v>44116</v>
      </c>
      <c r="B4466" s="149" t="s">
        <v>35237</v>
      </c>
      <c r="C4466" s="149" t="s">
        <v>44117</v>
      </c>
      <c r="D4466" s="149" t="s">
        <v>1309</v>
      </c>
      <c r="E4466" s="150">
        <v>58.8</v>
      </c>
    </row>
    <row r="4467" spans="1:5" ht="12.75" customHeight="1">
      <c r="A4467" s="149" t="s">
        <v>44118</v>
      </c>
      <c r="B4467" s="149" t="s">
        <v>35237</v>
      </c>
      <c r="C4467" s="149" t="s">
        <v>44119</v>
      </c>
      <c r="D4467" s="149" t="s">
        <v>4500</v>
      </c>
      <c r="E4467" s="150">
        <v>15.28</v>
      </c>
    </row>
    <row r="4468" spans="1:5" ht="12.75" customHeight="1">
      <c r="A4468" s="149" t="s">
        <v>44120</v>
      </c>
      <c r="B4468" s="149" t="s">
        <v>35237</v>
      </c>
      <c r="C4468" s="149" t="s">
        <v>44121</v>
      </c>
      <c r="D4468" s="149" t="s">
        <v>246</v>
      </c>
      <c r="E4468" s="150">
        <v>7.29</v>
      </c>
    </row>
    <row r="4469" spans="1:5" ht="12.75" customHeight="1">
      <c r="A4469" s="149" t="s">
        <v>44122</v>
      </c>
      <c r="B4469" s="149" t="s">
        <v>35237</v>
      </c>
      <c r="C4469" s="149" t="s">
        <v>44123</v>
      </c>
      <c r="D4469" s="149" t="s">
        <v>246</v>
      </c>
      <c r="E4469" s="150">
        <v>64.569999999999993</v>
      </c>
    </row>
    <row r="4470" spans="1:5" ht="12.75" customHeight="1">
      <c r="A4470" s="149" t="s">
        <v>44124</v>
      </c>
      <c r="B4470" s="149" t="s">
        <v>35237</v>
      </c>
      <c r="C4470" s="149" t="s">
        <v>44125</v>
      </c>
      <c r="D4470" s="149" t="s">
        <v>246</v>
      </c>
      <c r="E4470" s="150">
        <v>68.989999999999995</v>
      </c>
    </row>
    <row r="4471" spans="1:5" ht="12.75" customHeight="1">
      <c r="A4471" s="149" t="s">
        <v>44126</v>
      </c>
      <c r="B4471" s="149" t="s">
        <v>35237</v>
      </c>
      <c r="C4471" s="149" t="s">
        <v>44127</v>
      </c>
      <c r="D4471" s="149" t="s">
        <v>246</v>
      </c>
      <c r="E4471" s="150">
        <v>119.47</v>
      </c>
    </row>
    <row r="4472" spans="1:5" ht="25.5" customHeight="1">
      <c r="A4472" s="149" t="s">
        <v>44128</v>
      </c>
      <c r="B4472" s="149" t="s">
        <v>35237</v>
      </c>
      <c r="C4472" s="149" t="s">
        <v>44129</v>
      </c>
      <c r="D4472" s="149" t="s">
        <v>246</v>
      </c>
      <c r="E4472" s="150">
        <v>2164.84</v>
      </c>
    </row>
    <row r="4473" spans="1:5" ht="51" customHeight="1">
      <c r="A4473" s="149" t="s">
        <v>44130</v>
      </c>
      <c r="B4473" s="149" t="s">
        <v>35237</v>
      </c>
      <c r="C4473" s="149" t="s">
        <v>44131</v>
      </c>
      <c r="D4473" s="149" t="s">
        <v>81</v>
      </c>
      <c r="E4473" s="150">
        <v>104.17</v>
      </c>
    </row>
    <row r="4474" spans="1:5" ht="51" customHeight="1">
      <c r="A4474" s="149" t="s">
        <v>44132</v>
      </c>
      <c r="B4474" s="149" t="s">
        <v>35237</v>
      </c>
      <c r="C4474" s="149" t="s">
        <v>44133</v>
      </c>
      <c r="D4474" s="149" t="s">
        <v>81</v>
      </c>
      <c r="E4474" s="150">
        <v>137.19</v>
      </c>
    </row>
    <row r="4475" spans="1:5" ht="51" customHeight="1">
      <c r="A4475" s="149" t="s">
        <v>44134</v>
      </c>
      <c r="B4475" s="149" t="s">
        <v>35237</v>
      </c>
      <c r="C4475" s="149" t="s">
        <v>44135</v>
      </c>
      <c r="D4475" s="149" t="s">
        <v>81</v>
      </c>
      <c r="E4475" s="150">
        <v>160.05000000000001</v>
      </c>
    </row>
    <row r="4476" spans="1:5" ht="51" customHeight="1">
      <c r="A4476" s="149" t="s">
        <v>44136</v>
      </c>
      <c r="B4476" s="149" t="s">
        <v>35237</v>
      </c>
      <c r="C4476" s="149" t="s">
        <v>44137</v>
      </c>
      <c r="D4476" s="149" t="s">
        <v>81</v>
      </c>
      <c r="E4476" s="150">
        <v>196.83</v>
      </c>
    </row>
    <row r="4477" spans="1:5" ht="51" customHeight="1">
      <c r="A4477" s="149" t="s">
        <v>44138</v>
      </c>
      <c r="B4477" s="149" t="s">
        <v>35237</v>
      </c>
      <c r="C4477" s="149" t="s">
        <v>44139</v>
      </c>
      <c r="D4477" s="149" t="s">
        <v>81</v>
      </c>
      <c r="E4477" s="150">
        <v>163.03</v>
      </c>
    </row>
    <row r="4478" spans="1:5" ht="12.75" customHeight="1">
      <c r="A4478" s="149" t="s">
        <v>44140</v>
      </c>
      <c r="B4478" s="149" t="s">
        <v>35237</v>
      </c>
      <c r="C4478" s="149" t="s">
        <v>44141</v>
      </c>
      <c r="D4478" s="149" t="s">
        <v>4500</v>
      </c>
      <c r="E4478" s="150">
        <v>3.45</v>
      </c>
    </row>
    <row r="4479" spans="1:5" ht="12.75" customHeight="1">
      <c r="A4479" s="149" t="s">
        <v>44142</v>
      </c>
      <c r="B4479" s="149" t="s">
        <v>35237</v>
      </c>
      <c r="C4479" s="149" t="s">
        <v>44143</v>
      </c>
      <c r="D4479" s="149" t="s">
        <v>4500</v>
      </c>
      <c r="E4479" s="150">
        <v>3.81</v>
      </c>
    </row>
    <row r="4480" spans="1:5" ht="25.5" customHeight="1">
      <c r="A4480" s="149" t="s">
        <v>44144</v>
      </c>
      <c r="B4480" s="149" t="s">
        <v>35237</v>
      </c>
      <c r="C4480" s="149" t="s">
        <v>44145</v>
      </c>
      <c r="D4480" s="149" t="s">
        <v>246</v>
      </c>
      <c r="E4480" s="150">
        <v>15.57</v>
      </c>
    </row>
    <row r="4481" spans="1:5" ht="38.25" customHeight="1">
      <c r="A4481" s="149" t="s">
        <v>44146</v>
      </c>
      <c r="B4481" s="149" t="s">
        <v>35237</v>
      </c>
      <c r="C4481" s="149" t="s">
        <v>44147</v>
      </c>
      <c r="D4481" s="149" t="s">
        <v>246</v>
      </c>
      <c r="E4481" s="150">
        <v>20.79</v>
      </c>
    </row>
    <row r="4482" spans="1:5" ht="12.75" customHeight="1">
      <c r="A4482" s="149" t="s">
        <v>44148</v>
      </c>
      <c r="B4482" s="149" t="s">
        <v>35237</v>
      </c>
      <c r="C4482" s="149" t="s">
        <v>44149</v>
      </c>
      <c r="D4482" s="149" t="s">
        <v>4500</v>
      </c>
      <c r="E4482" s="150">
        <v>3.12</v>
      </c>
    </row>
    <row r="4483" spans="1:5" ht="12.75" customHeight="1">
      <c r="A4483" s="149" t="s">
        <v>44150</v>
      </c>
      <c r="B4483" s="149" t="s">
        <v>35237</v>
      </c>
      <c r="C4483" s="149" t="s">
        <v>44151</v>
      </c>
      <c r="D4483" s="149" t="s">
        <v>4500</v>
      </c>
      <c r="E4483" s="150">
        <v>3.51</v>
      </c>
    </row>
    <row r="4484" spans="1:5" ht="12.75" customHeight="1">
      <c r="A4484" s="149" t="s">
        <v>44152</v>
      </c>
      <c r="B4484" s="149" t="s">
        <v>35237</v>
      </c>
      <c r="C4484" s="149" t="s">
        <v>44153</v>
      </c>
      <c r="D4484" s="149" t="s">
        <v>4500</v>
      </c>
      <c r="E4484" s="150">
        <v>3.45</v>
      </c>
    </row>
    <row r="4485" spans="1:5" ht="12.75" customHeight="1">
      <c r="A4485" s="149" t="s">
        <v>44154</v>
      </c>
      <c r="B4485" s="149" t="s">
        <v>35237</v>
      </c>
      <c r="C4485" s="149" t="s">
        <v>44155</v>
      </c>
      <c r="D4485" s="149" t="s">
        <v>4500</v>
      </c>
      <c r="E4485" s="150">
        <v>3.57</v>
      </c>
    </row>
    <row r="4486" spans="1:5" ht="12.75" customHeight="1">
      <c r="A4486" s="149" t="s">
        <v>44156</v>
      </c>
      <c r="B4486" s="149" t="s">
        <v>35237</v>
      </c>
      <c r="C4486" s="149" t="s">
        <v>44157</v>
      </c>
      <c r="D4486" s="149" t="s">
        <v>4500</v>
      </c>
      <c r="E4486" s="150">
        <v>3.53</v>
      </c>
    </row>
    <row r="4487" spans="1:5" ht="25.5" customHeight="1">
      <c r="A4487" s="149" t="s">
        <v>44158</v>
      </c>
      <c r="B4487" s="149" t="s">
        <v>35237</v>
      </c>
      <c r="C4487" s="149" t="s">
        <v>44159</v>
      </c>
      <c r="D4487" s="149" t="s">
        <v>246</v>
      </c>
      <c r="E4487" s="150">
        <v>10.8</v>
      </c>
    </row>
    <row r="4488" spans="1:5" ht="12.75" customHeight="1">
      <c r="A4488" s="149" t="s">
        <v>44160</v>
      </c>
      <c r="B4488" s="149" t="s">
        <v>35237</v>
      </c>
      <c r="C4488" s="149" t="s">
        <v>44161</v>
      </c>
      <c r="D4488" s="149" t="s">
        <v>4500</v>
      </c>
      <c r="E4488" s="150">
        <v>3.91</v>
      </c>
    </row>
    <row r="4489" spans="1:5" ht="12.75" customHeight="1">
      <c r="A4489" s="149" t="s">
        <v>44162</v>
      </c>
      <c r="B4489" s="149" t="s">
        <v>35237</v>
      </c>
      <c r="C4489" s="149" t="s">
        <v>44163</v>
      </c>
      <c r="D4489" s="149" t="s">
        <v>4500</v>
      </c>
      <c r="E4489" s="150">
        <v>3.69</v>
      </c>
    </row>
    <row r="4490" spans="1:5" ht="12.75" customHeight="1">
      <c r="A4490" s="149" t="s">
        <v>44164</v>
      </c>
      <c r="B4490" s="149" t="s">
        <v>35237</v>
      </c>
      <c r="C4490" s="149" t="s">
        <v>44165</v>
      </c>
      <c r="D4490" s="149" t="s">
        <v>4500</v>
      </c>
      <c r="E4490" s="150">
        <v>3.58</v>
      </c>
    </row>
    <row r="4491" spans="1:5" ht="12.75" customHeight="1">
      <c r="A4491" s="149" t="s">
        <v>44166</v>
      </c>
      <c r="B4491" s="149" t="s">
        <v>35237</v>
      </c>
      <c r="C4491" s="149" t="s">
        <v>44167</v>
      </c>
      <c r="D4491" s="149" t="s">
        <v>246</v>
      </c>
      <c r="E4491" s="150">
        <v>3.62</v>
      </c>
    </row>
    <row r="4492" spans="1:5" ht="12.75" customHeight="1">
      <c r="A4492" s="149" t="s">
        <v>44168</v>
      </c>
      <c r="B4492" s="149" t="s">
        <v>35237</v>
      </c>
      <c r="C4492" s="149" t="s">
        <v>44169</v>
      </c>
      <c r="D4492" s="149" t="s">
        <v>4500</v>
      </c>
      <c r="E4492" s="150">
        <v>3.67</v>
      </c>
    </row>
    <row r="4493" spans="1:5" ht="12.75" customHeight="1">
      <c r="A4493" s="149" t="s">
        <v>44170</v>
      </c>
      <c r="B4493" s="149" t="s">
        <v>35237</v>
      </c>
      <c r="C4493" s="149" t="s">
        <v>44171</v>
      </c>
      <c r="D4493" s="149" t="s">
        <v>246</v>
      </c>
      <c r="E4493" s="150">
        <v>25.93</v>
      </c>
    </row>
    <row r="4494" spans="1:5" ht="25.5" customHeight="1">
      <c r="A4494" s="149" t="s">
        <v>44172</v>
      </c>
      <c r="B4494" s="149" t="s">
        <v>35237</v>
      </c>
      <c r="C4494" s="149" t="s">
        <v>44173</v>
      </c>
      <c r="D4494" s="149" t="s">
        <v>246</v>
      </c>
      <c r="E4494" s="150">
        <v>3.52</v>
      </c>
    </row>
    <row r="4495" spans="1:5" ht="12.75" customHeight="1">
      <c r="A4495" s="149" t="s">
        <v>44174</v>
      </c>
      <c r="B4495" s="149" t="s">
        <v>35237</v>
      </c>
      <c r="C4495" s="149" t="s">
        <v>44175</v>
      </c>
      <c r="D4495" s="149" t="s">
        <v>4500</v>
      </c>
      <c r="E4495" s="150">
        <v>3.53</v>
      </c>
    </row>
    <row r="4496" spans="1:5" ht="38.25" customHeight="1">
      <c r="A4496" s="149" t="s">
        <v>44176</v>
      </c>
      <c r="B4496" s="149" t="s">
        <v>35237</v>
      </c>
      <c r="C4496" s="149" t="s">
        <v>44177</v>
      </c>
      <c r="D4496" s="149" t="s">
        <v>4500</v>
      </c>
      <c r="E4496" s="150">
        <v>2.41</v>
      </c>
    </row>
    <row r="4497" spans="1:5" ht="12.75" customHeight="1">
      <c r="A4497" s="149" t="s">
        <v>44178</v>
      </c>
      <c r="B4497" s="149" t="s">
        <v>35237</v>
      </c>
      <c r="C4497" s="149" t="s">
        <v>44179</v>
      </c>
      <c r="D4497" s="149" t="s">
        <v>4500</v>
      </c>
      <c r="E4497" s="150">
        <v>3.32</v>
      </c>
    </row>
    <row r="4498" spans="1:5" ht="12.75" customHeight="1">
      <c r="A4498" s="149" t="s">
        <v>44180</v>
      </c>
      <c r="B4498" s="149" t="s">
        <v>35237</v>
      </c>
      <c r="C4498" s="149" t="s">
        <v>44181</v>
      </c>
      <c r="D4498" s="149" t="s">
        <v>4500</v>
      </c>
      <c r="E4498" s="150">
        <v>3.38</v>
      </c>
    </row>
    <row r="4499" spans="1:5" ht="12.75" customHeight="1">
      <c r="A4499" s="149" t="s">
        <v>44182</v>
      </c>
      <c r="B4499" s="149" t="s">
        <v>35237</v>
      </c>
      <c r="C4499" s="149" t="s">
        <v>44183</v>
      </c>
      <c r="D4499" s="149" t="s">
        <v>1309</v>
      </c>
      <c r="E4499" s="150">
        <v>94.86</v>
      </c>
    </row>
    <row r="4500" spans="1:5" ht="12.75" customHeight="1">
      <c r="A4500" s="149" t="s">
        <v>44184</v>
      </c>
      <c r="B4500" s="149" t="s">
        <v>35237</v>
      </c>
      <c r="C4500" s="149" t="s">
        <v>44185</v>
      </c>
      <c r="D4500" s="149" t="s">
        <v>4500</v>
      </c>
      <c r="E4500" s="150">
        <v>3.54</v>
      </c>
    </row>
    <row r="4501" spans="1:5" ht="12.75" customHeight="1">
      <c r="A4501" s="149" t="s">
        <v>44186</v>
      </c>
      <c r="B4501" s="149" t="s">
        <v>35237</v>
      </c>
      <c r="C4501" s="149" t="s">
        <v>44187</v>
      </c>
      <c r="D4501" s="149" t="s">
        <v>4500</v>
      </c>
      <c r="E4501" s="150">
        <v>3.62</v>
      </c>
    </row>
    <row r="4502" spans="1:5" ht="12.75" customHeight="1">
      <c r="A4502" s="149" t="s">
        <v>44188</v>
      </c>
      <c r="B4502" s="149" t="s">
        <v>35237</v>
      </c>
      <c r="C4502" s="149" t="s">
        <v>44189</v>
      </c>
      <c r="D4502" s="149" t="s">
        <v>4500</v>
      </c>
      <c r="E4502" s="150">
        <v>3.23</v>
      </c>
    </row>
    <row r="4503" spans="1:5" ht="38.25" customHeight="1">
      <c r="A4503" s="149" t="s">
        <v>44190</v>
      </c>
      <c r="B4503" s="149" t="s">
        <v>35237</v>
      </c>
      <c r="C4503" s="149" t="s">
        <v>44191</v>
      </c>
      <c r="D4503" s="149" t="s">
        <v>1309</v>
      </c>
      <c r="E4503" s="150">
        <v>142.56</v>
      </c>
    </row>
    <row r="4504" spans="1:5" ht="12.75" customHeight="1">
      <c r="A4504" s="149" t="s">
        <v>44192</v>
      </c>
      <c r="B4504" s="149" t="s">
        <v>35237</v>
      </c>
      <c r="C4504" s="149" t="s">
        <v>44193</v>
      </c>
      <c r="D4504" s="149" t="s">
        <v>4500</v>
      </c>
      <c r="E4504" s="150">
        <v>3.59</v>
      </c>
    </row>
    <row r="4505" spans="1:5" ht="12.75" customHeight="1">
      <c r="A4505" s="149" t="s">
        <v>44194</v>
      </c>
      <c r="B4505" s="149" t="s">
        <v>35237</v>
      </c>
      <c r="C4505" s="149" t="s">
        <v>44195</v>
      </c>
      <c r="D4505" s="149" t="s">
        <v>4500</v>
      </c>
      <c r="E4505" s="150">
        <v>3.51</v>
      </c>
    </row>
    <row r="4506" spans="1:5" ht="12.75" customHeight="1">
      <c r="A4506" s="149" t="s">
        <v>44196</v>
      </c>
      <c r="B4506" s="149" t="s">
        <v>35237</v>
      </c>
      <c r="C4506" s="149" t="s">
        <v>44197</v>
      </c>
      <c r="D4506" s="149" t="s">
        <v>4500</v>
      </c>
      <c r="E4506" s="150">
        <v>3.18</v>
      </c>
    </row>
    <row r="4507" spans="1:5" ht="12.75" customHeight="1">
      <c r="A4507" s="149" t="s">
        <v>44198</v>
      </c>
      <c r="B4507" s="149" t="s">
        <v>35237</v>
      </c>
      <c r="C4507" s="149" t="s">
        <v>44199</v>
      </c>
      <c r="D4507" s="149" t="s">
        <v>4500</v>
      </c>
      <c r="E4507" s="150">
        <v>3.53</v>
      </c>
    </row>
    <row r="4508" spans="1:5" ht="12.75" customHeight="1">
      <c r="A4508" s="149" t="s">
        <v>44200</v>
      </c>
      <c r="B4508" s="149" t="s">
        <v>35237</v>
      </c>
      <c r="C4508" s="149" t="s">
        <v>44201</v>
      </c>
      <c r="D4508" s="149" t="s">
        <v>246</v>
      </c>
      <c r="E4508" s="150">
        <v>10.31</v>
      </c>
    </row>
    <row r="4509" spans="1:5" ht="12.75" customHeight="1">
      <c r="A4509" s="149" t="s">
        <v>44202</v>
      </c>
      <c r="B4509" s="149" t="s">
        <v>35237</v>
      </c>
      <c r="C4509" s="149" t="s">
        <v>44203</v>
      </c>
      <c r="D4509" s="149" t="s">
        <v>4500</v>
      </c>
      <c r="E4509" s="150">
        <v>3.49</v>
      </c>
    </row>
    <row r="4510" spans="1:5" ht="25.5" customHeight="1">
      <c r="A4510" s="149" t="s">
        <v>44204</v>
      </c>
      <c r="B4510" s="149" t="s">
        <v>35237</v>
      </c>
      <c r="C4510" s="149" t="s">
        <v>44205</v>
      </c>
      <c r="D4510" s="149" t="s">
        <v>246</v>
      </c>
      <c r="E4510" s="150">
        <v>3.52</v>
      </c>
    </row>
    <row r="4511" spans="1:5" ht="25.5" customHeight="1">
      <c r="A4511" s="149" t="s">
        <v>44206</v>
      </c>
      <c r="B4511" s="149" t="s">
        <v>35237</v>
      </c>
      <c r="C4511" s="149" t="s">
        <v>44207</v>
      </c>
      <c r="D4511" s="149" t="s">
        <v>246</v>
      </c>
      <c r="E4511" s="150">
        <v>332.56</v>
      </c>
    </row>
    <row r="4512" spans="1:5" ht="38.25" customHeight="1">
      <c r="A4512" s="149" t="s">
        <v>44208</v>
      </c>
      <c r="B4512" s="149" t="s">
        <v>35237</v>
      </c>
      <c r="C4512" s="149" t="s">
        <v>44209</v>
      </c>
      <c r="D4512" s="149" t="s">
        <v>1309</v>
      </c>
      <c r="E4512" s="150">
        <v>68.73</v>
      </c>
    </row>
    <row r="4513" spans="1:5" ht="38.25" customHeight="1">
      <c r="A4513" s="149" t="s">
        <v>44210</v>
      </c>
      <c r="B4513" s="149" t="s">
        <v>35237</v>
      </c>
      <c r="C4513" s="149" t="s">
        <v>44211</v>
      </c>
      <c r="D4513" s="149" t="s">
        <v>1309</v>
      </c>
      <c r="E4513" s="150">
        <v>147.27000000000001</v>
      </c>
    </row>
    <row r="4514" spans="1:5" ht="38.25" customHeight="1">
      <c r="A4514" s="149" t="s">
        <v>44212</v>
      </c>
      <c r="B4514" s="149" t="s">
        <v>35237</v>
      </c>
      <c r="C4514" s="149" t="s">
        <v>44213</v>
      </c>
      <c r="D4514" s="149" t="s">
        <v>246</v>
      </c>
      <c r="E4514" s="150">
        <v>264.38</v>
      </c>
    </row>
    <row r="4515" spans="1:5" ht="25.5" customHeight="1">
      <c r="A4515" s="149" t="s">
        <v>44214</v>
      </c>
      <c r="B4515" s="149" t="s">
        <v>35237</v>
      </c>
      <c r="C4515" s="149" t="s">
        <v>44215</v>
      </c>
      <c r="D4515" s="149" t="s">
        <v>246</v>
      </c>
      <c r="E4515" s="150">
        <v>94.49</v>
      </c>
    </row>
    <row r="4516" spans="1:5" ht="25.5" customHeight="1">
      <c r="A4516" s="149" t="s">
        <v>44216</v>
      </c>
      <c r="B4516" s="149" t="s">
        <v>35237</v>
      </c>
      <c r="C4516" s="149" t="s">
        <v>44217</v>
      </c>
      <c r="D4516" s="149" t="s">
        <v>246</v>
      </c>
      <c r="E4516" s="150">
        <v>876.64</v>
      </c>
    </row>
    <row r="4517" spans="1:5" ht="12.75" customHeight="1">
      <c r="A4517" s="149" t="s">
        <v>44218</v>
      </c>
      <c r="B4517" s="149" t="s">
        <v>35237</v>
      </c>
      <c r="C4517" s="149" t="s">
        <v>44219</v>
      </c>
      <c r="D4517" s="149" t="s">
        <v>4500</v>
      </c>
      <c r="E4517" s="150">
        <v>3.53</v>
      </c>
    </row>
    <row r="4518" spans="1:5" ht="25.5" customHeight="1">
      <c r="A4518" s="149" t="s">
        <v>44220</v>
      </c>
      <c r="B4518" s="149" t="s">
        <v>35237</v>
      </c>
      <c r="C4518" s="149" t="s">
        <v>44221</v>
      </c>
      <c r="D4518" s="149" t="s">
        <v>4500</v>
      </c>
      <c r="E4518" s="150">
        <v>3.37</v>
      </c>
    </row>
    <row r="4519" spans="1:5" ht="25.5" customHeight="1">
      <c r="A4519" s="149" t="s">
        <v>44222</v>
      </c>
      <c r="B4519" s="149" t="s">
        <v>35237</v>
      </c>
      <c r="C4519" s="149" t="s">
        <v>44223</v>
      </c>
      <c r="D4519" s="149" t="s">
        <v>1309</v>
      </c>
      <c r="E4519" s="150">
        <v>89.74</v>
      </c>
    </row>
    <row r="4520" spans="1:5" ht="12.75" customHeight="1">
      <c r="A4520" s="149" t="s">
        <v>44224</v>
      </c>
      <c r="B4520" s="149" t="s">
        <v>35237</v>
      </c>
      <c r="C4520" s="149" t="s">
        <v>44225</v>
      </c>
      <c r="D4520" s="149" t="s">
        <v>4500</v>
      </c>
      <c r="E4520" s="150">
        <v>4.46</v>
      </c>
    </row>
    <row r="4521" spans="1:5" ht="25.5" customHeight="1">
      <c r="A4521" s="149" t="s">
        <v>44226</v>
      </c>
      <c r="B4521" s="149" t="s">
        <v>35237</v>
      </c>
      <c r="C4521" s="149" t="s">
        <v>44227</v>
      </c>
      <c r="D4521" s="149" t="s">
        <v>4500</v>
      </c>
      <c r="E4521" s="150">
        <v>4.17</v>
      </c>
    </row>
    <row r="4522" spans="1:5" ht="38.25" customHeight="1">
      <c r="A4522" s="149" t="s">
        <v>44228</v>
      </c>
      <c r="B4522" s="149" t="s">
        <v>35237</v>
      </c>
      <c r="C4522" s="149" t="s">
        <v>44229</v>
      </c>
      <c r="D4522" s="149" t="s">
        <v>246</v>
      </c>
      <c r="E4522" s="150">
        <v>1331</v>
      </c>
    </row>
    <row r="4523" spans="1:5" ht="25.5" customHeight="1">
      <c r="A4523" s="149" t="s">
        <v>44230</v>
      </c>
      <c r="B4523" s="149" t="s">
        <v>35237</v>
      </c>
      <c r="C4523" s="149" t="s">
        <v>44231</v>
      </c>
      <c r="D4523" s="149" t="s">
        <v>246</v>
      </c>
      <c r="E4523" s="150">
        <v>345.69</v>
      </c>
    </row>
    <row r="4524" spans="1:5" ht="38.25" customHeight="1">
      <c r="A4524" s="149" t="s">
        <v>44232</v>
      </c>
      <c r="B4524" s="149" t="s">
        <v>35237</v>
      </c>
      <c r="C4524" s="149" t="s">
        <v>44233</v>
      </c>
      <c r="D4524" s="149" t="s">
        <v>246</v>
      </c>
      <c r="E4524" s="150">
        <v>308.64999999999998</v>
      </c>
    </row>
    <row r="4525" spans="1:5" ht="25.5" customHeight="1">
      <c r="A4525" s="149" t="s">
        <v>44234</v>
      </c>
      <c r="B4525" s="149" t="s">
        <v>35237</v>
      </c>
      <c r="C4525" s="149" t="s">
        <v>44235</v>
      </c>
      <c r="D4525" s="149" t="s">
        <v>246</v>
      </c>
      <c r="E4525" s="150">
        <v>279.02</v>
      </c>
    </row>
    <row r="4526" spans="1:5" ht="38.25" customHeight="1">
      <c r="A4526" s="149" t="s">
        <v>44236</v>
      </c>
      <c r="B4526" s="149" t="s">
        <v>35237</v>
      </c>
      <c r="C4526" s="149" t="s">
        <v>44237</v>
      </c>
      <c r="D4526" s="149" t="s">
        <v>246</v>
      </c>
      <c r="E4526" s="150">
        <v>427</v>
      </c>
    </row>
    <row r="4527" spans="1:5" ht="25.5" customHeight="1">
      <c r="A4527" s="149" t="s">
        <v>44238</v>
      </c>
      <c r="B4527" s="149" t="s">
        <v>35237</v>
      </c>
      <c r="C4527" s="149" t="s">
        <v>44239</v>
      </c>
      <c r="D4527" s="149" t="s">
        <v>246</v>
      </c>
      <c r="E4527" s="150">
        <v>713.61</v>
      </c>
    </row>
    <row r="4528" spans="1:5" ht="25.5" customHeight="1">
      <c r="A4528" s="149" t="s">
        <v>44240</v>
      </c>
      <c r="B4528" s="149" t="s">
        <v>35237</v>
      </c>
      <c r="C4528" s="149" t="s">
        <v>44241</v>
      </c>
      <c r="D4528" s="149" t="s">
        <v>246</v>
      </c>
      <c r="E4528" s="150">
        <v>872.79</v>
      </c>
    </row>
    <row r="4529" spans="1:5" ht="25.5" customHeight="1">
      <c r="A4529" s="149" t="s">
        <v>44242</v>
      </c>
      <c r="B4529" s="149" t="s">
        <v>35237</v>
      </c>
      <c r="C4529" s="149" t="s">
        <v>44243</v>
      </c>
      <c r="D4529" s="149" t="s">
        <v>246</v>
      </c>
      <c r="E4529" s="150">
        <v>296.3</v>
      </c>
    </row>
    <row r="4530" spans="1:5" ht="25.5" customHeight="1">
      <c r="A4530" s="149" t="s">
        <v>44244</v>
      </c>
      <c r="B4530" s="149" t="s">
        <v>35237</v>
      </c>
      <c r="C4530" s="149" t="s">
        <v>44245</v>
      </c>
      <c r="D4530" s="149" t="s">
        <v>246</v>
      </c>
      <c r="E4530" s="150">
        <v>359</v>
      </c>
    </row>
    <row r="4531" spans="1:5" ht="38.25" customHeight="1">
      <c r="A4531" s="149" t="s">
        <v>44246</v>
      </c>
      <c r="B4531" s="149" t="s">
        <v>35237</v>
      </c>
      <c r="C4531" s="149" t="s">
        <v>44247</v>
      </c>
      <c r="D4531" s="149" t="s">
        <v>246</v>
      </c>
      <c r="E4531" s="150">
        <v>76.52</v>
      </c>
    </row>
    <row r="4532" spans="1:5" ht="38.25" customHeight="1">
      <c r="A4532" s="149" t="s">
        <v>44248</v>
      </c>
      <c r="B4532" s="149" t="s">
        <v>35237</v>
      </c>
      <c r="C4532" s="149" t="s">
        <v>44249</v>
      </c>
      <c r="D4532" s="149" t="s">
        <v>246</v>
      </c>
      <c r="E4532" s="150">
        <v>87.39</v>
      </c>
    </row>
    <row r="4533" spans="1:5" ht="51" customHeight="1">
      <c r="A4533" s="149" t="s">
        <v>44250</v>
      </c>
      <c r="B4533" s="149" t="s">
        <v>35237</v>
      </c>
      <c r="C4533" s="149" t="s">
        <v>44251</v>
      </c>
      <c r="D4533" s="149" t="s">
        <v>246</v>
      </c>
      <c r="E4533" s="150">
        <v>124</v>
      </c>
    </row>
    <row r="4534" spans="1:5" ht="51" customHeight="1">
      <c r="A4534" s="149" t="s">
        <v>44252</v>
      </c>
      <c r="B4534" s="149" t="s">
        <v>35237</v>
      </c>
      <c r="C4534" s="149" t="s">
        <v>44253</v>
      </c>
      <c r="D4534" s="149" t="s">
        <v>246</v>
      </c>
      <c r="E4534" s="150">
        <v>137</v>
      </c>
    </row>
    <row r="4535" spans="1:5" ht="51" customHeight="1">
      <c r="A4535" s="149" t="s">
        <v>44254</v>
      </c>
      <c r="B4535" s="149" t="s">
        <v>35237</v>
      </c>
      <c r="C4535" s="149" t="s">
        <v>44255</v>
      </c>
      <c r="D4535" s="149" t="s">
        <v>246</v>
      </c>
      <c r="E4535" s="150">
        <v>154</v>
      </c>
    </row>
    <row r="4536" spans="1:5" ht="51" customHeight="1">
      <c r="A4536" s="149" t="s">
        <v>44256</v>
      </c>
      <c r="B4536" s="149" t="s">
        <v>35237</v>
      </c>
      <c r="C4536" s="149" t="s">
        <v>44257</v>
      </c>
      <c r="D4536" s="149" t="s">
        <v>246</v>
      </c>
      <c r="E4536" s="150">
        <v>178</v>
      </c>
    </row>
    <row r="4537" spans="1:5" ht="51" customHeight="1">
      <c r="A4537" s="149" t="s">
        <v>44258</v>
      </c>
      <c r="B4537" s="149" t="s">
        <v>35237</v>
      </c>
      <c r="C4537" s="149" t="s">
        <v>44259</v>
      </c>
      <c r="D4537" s="149" t="s">
        <v>246</v>
      </c>
      <c r="E4537" s="150">
        <v>160</v>
      </c>
    </row>
    <row r="4538" spans="1:5" ht="51" customHeight="1">
      <c r="A4538" s="149" t="s">
        <v>44260</v>
      </c>
      <c r="B4538" s="149" t="s">
        <v>35237</v>
      </c>
      <c r="C4538" s="149" t="s">
        <v>44261</v>
      </c>
      <c r="D4538" s="149" t="s">
        <v>246</v>
      </c>
      <c r="E4538" s="150">
        <v>194</v>
      </c>
    </row>
    <row r="4539" spans="1:5" ht="51" customHeight="1">
      <c r="A4539" s="149" t="s">
        <v>44262</v>
      </c>
      <c r="B4539" s="149" t="s">
        <v>35237</v>
      </c>
      <c r="C4539" s="149" t="s">
        <v>44263</v>
      </c>
      <c r="D4539" s="149" t="s">
        <v>246</v>
      </c>
      <c r="E4539" s="150">
        <v>307</v>
      </c>
    </row>
    <row r="4540" spans="1:5" ht="51" customHeight="1">
      <c r="A4540" s="149" t="s">
        <v>44264</v>
      </c>
      <c r="B4540" s="149" t="s">
        <v>35237</v>
      </c>
      <c r="C4540" s="149" t="s">
        <v>44265</v>
      </c>
      <c r="D4540" s="149" t="s">
        <v>246</v>
      </c>
      <c r="E4540" s="150">
        <v>251</v>
      </c>
    </row>
    <row r="4541" spans="1:5" ht="38.25" customHeight="1">
      <c r="A4541" s="149" t="s">
        <v>44266</v>
      </c>
      <c r="B4541" s="149" t="s">
        <v>35237</v>
      </c>
      <c r="C4541" s="149" t="s">
        <v>44267</v>
      </c>
      <c r="D4541" s="149" t="s">
        <v>246</v>
      </c>
      <c r="E4541" s="150">
        <v>221.95</v>
      </c>
    </row>
    <row r="4542" spans="1:5" ht="38.25" customHeight="1">
      <c r="A4542" s="149" t="s">
        <v>44268</v>
      </c>
      <c r="B4542" s="149" t="s">
        <v>35237</v>
      </c>
      <c r="C4542" s="149" t="s">
        <v>44269</v>
      </c>
      <c r="D4542" s="149" t="s">
        <v>246</v>
      </c>
      <c r="E4542" s="150">
        <v>260.94</v>
      </c>
    </row>
    <row r="4543" spans="1:5" ht="25.5" customHeight="1">
      <c r="A4543" s="149" t="s">
        <v>44270</v>
      </c>
      <c r="B4543" s="149" t="s">
        <v>35237</v>
      </c>
      <c r="C4543" s="149" t="s">
        <v>44271</v>
      </c>
      <c r="D4543" s="149" t="s">
        <v>246</v>
      </c>
      <c r="E4543" s="150">
        <v>65.989999999999995</v>
      </c>
    </row>
    <row r="4544" spans="1:5" ht="38.25" customHeight="1">
      <c r="A4544" s="149" t="s">
        <v>44272</v>
      </c>
      <c r="B4544" s="149" t="s">
        <v>35237</v>
      </c>
      <c r="C4544" s="149" t="s">
        <v>44273</v>
      </c>
      <c r="D4544" s="149" t="s">
        <v>246</v>
      </c>
      <c r="E4544" s="150">
        <v>74.989999999999995</v>
      </c>
    </row>
    <row r="4545" spans="1:5" ht="25.5" customHeight="1">
      <c r="A4545" s="149" t="s">
        <v>44274</v>
      </c>
      <c r="B4545" s="149" t="s">
        <v>35237</v>
      </c>
      <c r="C4545" s="149" t="s">
        <v>44275</v>
      </c>
      <c r="D4545" s="149" t="s">
        <v>246</v>
      </c>
      <c r="E4545" s="150">
        <v>17.52</v>
      </c>
    </row>
    <row r="4546" spans="1:5" ht="38.25" customHeight="1">
      <c r="A4546" s="149" t="s">
        <v>44276</v>
      </c>
      <c r="B4546" s="149" t="s">
        <v>35237</v>
      </c>
      <c r="C4546" s="149" t="s">
        <v>44277</v>
      </c>
      <c r="D4546" s="149" t="s">
        <v>246</v>
      </c>
      <c r="E4546" s="150">
        <v>214</v>
      </c>
    </row>
    <row r="4547" spans="1:5" ht="51" customHeight="1">
      <c r="A4547" s="149" t="s">
        <v>44278</v>
      </c>
      <c r="B4547" s="149" t="s">
        <v>35237</v>
      </c>
      <c r="C4547" s="149" t="s">
        <v>44279</v>
      </c>
      <c r="D4547" s="149" t="s">
        <v>246</v>
      </c>
      <c r="E4547" s="150">
        <v>237.95</v>
      </c>
    </row>
    <row r="4548" spans="1:5" ht="51" customHeight="1">
      <c r="A4548" s="149" t="s">
        <v>44280</v>
      </c>
      <c r="B4548" s="149" t="s">
        <v>35237</v>
      </c>
      <c r="C4548" s="149" t="s">
        <v>44281</v>
      </c>
      <c r="D4548" s="149" t="s">
        <v>246</v>
      </c>
      <c r="E4548" s="150">
        <v>209.95</v>
      </c>
    </row>
    <row r="4549" spans="1:5" ht="38.25" customHeight="1">
      <c r="A4549" s="149" t="s">
        <v>44282</v>
      </c>
      <c r="B4549" s="149" t="s">
        <v>35237</v>
      </c>
      <c r="C4549" s="149" t="s">
        <v>44283</v>
      </c>
      <c r="D4549" s="149" t="s">
        <v>246</v>
      </c>
      <c r="E4549" s="150">
        <v>238.95</v>
      </c>
    </row>
    <row r="4550" spans="1:5" ht="51" customHeight="1">
      <c r="A4550" s="149" t="s">
        <v>44284</v>
      </c>
      <c r="B4550" s="149" t="s">
        <v>35237</v>
      </c>
      <c r="C4550" s="149" t="s">
        <v>44285</v>
      </c>
      <c r="D4550" s="149" t="s">
        <v>246</v>
      </c>
      <c r="E4550" s="150">
        <v>355.92</v>
      </c>
    </row>
    <row r="4551" spans="1:5" ht="38.25" customHeight="1">
      <c r="A4551" s="149" t="s">
        <v>44286</v>
      </c>
      <c r="B4551" s="149" t="s">
        <v>35237</v>
      </c>
      <c r="C4551" s="149" t="s">
        <v>44287</v>
      </c>
      <c r="D4551" s="149" t="s">
        <v>246</v>
      </c>
      <c r="E4551" s="150">
        <v>65.989999999999995</v>
      </c>
    </row>
    <row r="4552" spans="1:5" ht="38.25" customHeight="1">
      <c r="A4552" s="149" t="s">
        <v>44288</v>
      </c>
      <c r="B4552" s="149" t="s">
        <v>35237</v>
      </c>
      <c r="C4552" s="149" t="s">
        <v>44289</v>
      </c>
      <c r="D4552" s="149" t="s">
        <v>246</v>
      </c>
      <c r="E4552" s="150">
        <v>89.98</v>
      </c>
    </row>
    <row r="4553" spans="1:5" ht="38.25" customHeight="1">
      <c r="A4553" s="149" t="s">
        <v>44290</v>
      </c>
      <c r="B4553" s="149" t="s">
        <v>35237</v>
      </c>
      <c r="C4553" s="149" t="s">
        <v>44291</v>
      </c>
      <c r="D4553" s="149" t="s">
        <v>246</v>
      </c>
      <c r="E4553" s="150">
        <v>238</v>
      </c>
    </row>
    <row r="4554" spans="1:5" ht="38.25" customHeight="1">
      <c r="A4554" s="149" t="s">
        <v>44292</v>
      </c>
      <c r="B4554" s="149" t="s">
        <v>35237</v>
      </c>
      <c r="C4554" s="149" t="s">
        <v>44293</v>
      </c>
      <c r="D4554" s="149" t="s">
        <v>246</v>
      </c>
      <c r="E4554" s="150">
        <v>254.95</v>
      </c>
    </row>
    <row r="4555" spans="1:5" ht="38.25" customHeight="1">
      <c r="A4555" s="149" t="s">
        <v>44294</v>
      </c>
      <c r="B4555" s="149" t="s">
        <v>35237</v>
      </c>
      <c r="C4555" s="149" t="s">
        <v>44295</v>
      </c>
      <c r="D4555" s="149" t="s">
        <v>246</v>
      </c>
      <c r="E4555" s="150">
        <v>326.76</v>
      </c>
    </row>
    <row r="4556" spans="1:5" ht="25.5" customHeight="1">
      <c r="A4556" s="149" t="s">
        <v>44296</v>
      </c>
      <c r="B4556" s="149" t="s">
        <v>35237</v>
      </c>
      <c r="C4556" s="149" t="s">
        <v>44297</v>
      </c>
      <c r="D4556" s="149" t="s">
        <v>246</v>
      </c>
      <c r="E4556" s="150">
        <v>26.8</v>
      </c>
    </row>
    <row r="4557" spans="1:5" ht="38.25" customHeight="1">
      <c r="A4557" s="149" t="s">
        <v>44298</v>
      </c>
      <c r="B4557" s="149" t="s">
        <v>35237</v>
      </c>
      <c r="C4557" s="149" t="s">
        <v>44299</v>
      </c>
      <c r="D4557" s="149" t="s">
        <v>246</v>
      </c>
      <c r="E4557" s="150">
        <v>382</v>
      </c>
    </row>
    <row r="4558" spans="1:5" ht="25.5" customHeight="1">
      <c r="A4558" s="149" t="s">
        <v>44300</v>
      </c>
      <c r="B4558" s="149" t="s">
        <v>35237</v>
      </c>
      <c r="C4558" s="149" t="s">
        <v>44301</v>
      </c>
      <c r="D4558" s="149" t="s">
        <v>246</v>
      </c>
      <c r="E4558" s="150">
        <v>77.989999999999995</v>
      </c>
    </row>
    <row r="4559" spans="1:5" ht="38.25" customHeight="1">
      <c r="A4559" s="149" t="s">
        <v>44302</v>
      </c>
      <c r="B4559" s="149" t="s">
        <v>35237</v>
      </c>
      <c r="C4559" s="149" t="s">
        <v>44303</v>
      </c>
      <c r="D4559" s="149" t="s">
        <v>246</v>
      </c>
      <c r="E4559" s="150">
        <v>346.92</v>
      </c>
    </row>
    <row r="4560" spans="1:5" ht="25.5" customHeight="1">
      <c r="A4560" s="149" t="s">
        <v>44304</v>
      </c>
      <c r="B4560" s="149" t="s">
        <v>35237</v>
      </c>
      <c r="C4560" s="149" t="s">
        <v>44305</v>
      </c>
      <c r="D4560" s="149" t="s">
        <v>246</v>
      </c>
      <c r="E4560" s="150">
        <v>280.94</v>
      </c>
    </row>
    <row r="4561" spans="1:5" ht="38.25" customHeight="1">
      <c r="A4561" s="149" t="s">
        <v>44306</v>
      </c>
      <c r="B4561" s="149" t="s">
        <v>35237</v>
      </c>
      <c r="C4561" s="149" t="s">
        <v>44307</v>
      </c>
      <c r="D4561" s="149" t="s">
        <v>246</v>
      </c>
      <c r="E4561" s="150">
        <v>370.92</v>
      </c>
    </row>
    <row r="4562" spans="1:5" ht="25.5" customHeight="1">
      <c r="A4562" s="149" t="s">
        <v>44308</v>
      </c>
      <c r="B4562" s="149" t="s">
        <v>35237</v>
      </c>
      <c r="C4562" s="149" t="s">
        <v>44309</v>
      </c>
      <c r="D4562" s="149" t="s">
        <v>246</v>
      </c>
      <c r="E4562" s="150">
        <v>431.99</v>
      </c>
    </row>
    <row r="4563" spans="1:5" ht="38.25" customHeight="1">
      <c r="A4563" s="149" t="s">
        <v>44310</v>
      </c>
      <c r="B4563" s="149" t="s">
        <v>35237</v>
      </c>
      <c r="C4563" s="149" t="s">
        <v>44311</v>
      </c>
      <c r="D4563" s="149" t="s">
        <v>1309</v>
      </c>
      <c r="E4563" s="150">
        <v>355.52</v>
      </c>
    </row>
    <row r="4564" spans="1:5" ht="25.5" customHeight="1">
      <c r="A4564" s="149" t="s">
        <v>44312</v>
      </c>
      <c r="B4564" s="149" t="s">
        <v>35237</v>
      </c>
      <c r="C4564" s="149" t="s">
        <v>44313</v>
      </c>
      <c r="D4564" s="149" t="s">
        <v>1309</v>
      </c>
      <c r="E4564" s="150">
        <v>396.89</v>
      </c>
    </row>
    <row r="4565" spans="1:5" ht="25.5" customHeight="1">
      <c r="A4565" s="149" t="s">
        <v>44314</v>
      </c>
      <c r="B4565" s="149" t="s">
        <v>35237</v>
      </c>
      <c r="C4565" s="149" t="s">
        <v>44315</v>
      </c>
      <c r="D4565" s="149" t="s">
        <v>1309</v>
      </c>
      <c r="E4565" s="150">
        <v>140</v>
      </c>
    </row>
    <row r="4566" spans="1:5" ht="25.5" customHeight="1">
      <c r="A4566" s="149" t="s">
        <v>44316</v>
      </c>
      <c r="B4566" s="149" t="s">
        <v>35237</v>
      </c>
      <c r="C4566" s="149" t="s">
        <v>44317</v>
      </c>
      <c r="D4566" s="149" t="s">
        <v>1309</v>
      </c>
      <c r="E4566" s="150">
        <v>197.19</v>
      </c>
    </row>
    <row r="4567" spans="1:5" ht="25.5" customHeight="1">
      <c r="A4567" s="149" t="s">
        <v>44318</v>
      </c>
      <c r="B4567" s="149" t="s">
        <v>35237</v>
      </c>
      <c r="C4567" s="149" t="s">
        <v>44319</v>
      </c>
      <c r="D4567" s="149" t="s">
        <v>1309</v>
      </c>
      <c r="E4567" s="150">
        <v>250</v>
      </c>
    </row>
    <row r="4568" spans="1:5" ht="25.5" customHeight="1">
      <c r="A4568" s="149" t="s">
        <v>44320</v>
      </c>
      <c r="B4568" s="149" t="s">
        <v>35237</v>
      </c>
      <c r="C4568" s="149" t="s">
        <v>44321</v>
      </c>
      <c r="D4568" s="149" t="s">
        <v>1309</v>
      </c>
      <c r="E4568" s="150">
        <v>34</v>
      </c>
    </row>
    <row r="4569" spans="1:5" ht="25.5" customHeight="1">
      <c r="A4569" s="149" t="s">
        <v>44322</v>
      </c>
      <c r="B4569" s="149" t="s">
        <v>35237</v>
      </c>
      <c r="C4569" s="149" t="s">
        <v>44323</v>
      </c>
      <c r="D4569" s="149" t="s">
        <v>1309</v>
      </c>
      <c r="E4569" s="150">
        <v>118.68</v>
      </c>
    </row>
    <row r="4570" spans="1:5" ht="25.5" customHeight="1">
      <c r="A4570" s="149" t="s">
        <v>44324</v>
      </c>
      <c r="B4570" s="149" t="s">
        <v>35237</v>
      </c>
      <c r="C4570" s="149" t="s">
        <v>44325</v>
      </c>
      <c r="D4570" s="149" t="s">
        <v>1309</v>
      </c>
      <c r="E4570" s="150">
        <v>178.02</v>
      </c>
    </row>
    <row r="4571" spans="1:5" ht="25.5" customHeight="1">
      <c r="A4571" s="149" t="s">
        <v>44326</v>
      </c>
      <c r="B4571" s="149" t="s">
        <v>35237</v>
      </c>
      <c r="C4571" s="149" t="s">
        <v>44327</v>
      </c>
      <c r="D4571" s="149" t="s">
        <v>1309</v>
      </c>
      <c r="E4571" s="150">
        <v>237.36</v>
      </c>
    </row>
    <row r="4572" spans="1:5" ht="25.5" customHeight="1">
      <c r="A4572" s="149" t="s">
        <v>44328</v>
      </c>
      <c r="B4572" s="149" t="s">
        <v>35237</v>
      </c>
      <c r="C4572" s="149" t="s">
        <v>44329</v>
      </c>
      <c r="D4572" s="149" t="s">
        <v>1309</v>
      </c>
      <c r="E4572" s="150">
        <v>296.7</v>
      </c>
    </row>
    <row r="4573" spans="1:5" ht="38.25" customHeight="1">
      <c r="A4573" s="149" t="s">
        <v>44330</v>
      </c>
      <c r="B4573" s="149" t="s">
        <v>35237</v>
      </c>
      <c r="C4573" s="149" t="s">
        <v>44331</v>
      </c>
      <c r="D4573" s="149" t="s">
        <v>246</v>
      </c>
      <c r="E4573" s="150">
        <v>490.39</v>
      </c>
    </row>
    <row r="4574" spans="1:5" ht="51" customHeight="1">
      <c r="A4574" s="149" t="s">
        <v>44332</v>
      </c>
      <c r="B4574" s="149" t="s">
        <v>35237</v>
      </c>
      <c r="C4574" s="149" t="s">
        <v>44333</v>
      </c>
      <c r="D4574" s="149" t="s">
        <v>246</v>
      </c>
      <c r="E4574" s="150">
        <v>652.77</v>
      </c>
    </row>
    <row r="4575" spans="1:5" ht="38.25" customHeight="1">
      <c r="A4575" s="149" t="s">
        <v>44334</v>
      </c>
      <c r="B4575" s="149" t="s">
        <v>35237</v>
      </c>
      <c r="C4575" s="149" t="s">
        <v>44335</v>
      </c>
      <c r="D4575" s="149" t="s">
        <v>246</v>
      </c>
      <c r="E4575" s="150">
        <v>1642.24</v>
      </c>
    </row>
    <row r="4576" spans="1:5" ht="38.25" customHeight="1">
      <c r="A4576" s="149" t="s">
        <v>44336</v>
      </c>
      <c r="B4576" s="149" t="s">
        <v>35237</v>
      </c>
      <c r="C4576" s="149" t="s">
        <v>44337</v>
      </c>
      <c r="D4576" s="149" t="s">
        <v>246</v>
      </c>
      <c r="E4576" s="150">
        <v>464</v>
      </c>
    </row>
    <row r="4577" spans="1:5" ht="25.5" customHeight="1">
      <c r="A4577" s="149" t="s">
        <v>44338</v>
      </c>
      <c r="B4577" s="149" t="s">
        <v>35237</v>
      </c>
      <c r="C4577" s="149" t="s">
        <v>44339</v>
      </c>
      <c r="D4577" s="149" t="s">
        <v>246</v>
      </c>
      <c r="E4577" s="150">
        <v>103.6</v>
      </c>
    </row>
    <row r="4578" spans="1:5" ht="25.5" customHeight="1">
      <c r="A4578" s="149" t="s">
        <v>44340</v>
      </c>
      <c r="B4578" s="149" t="s">
        <v>35237</v>
      </c>
      <c r="C4578" s="149" t="s">
        <v>44341</v>
      </c>
      <c r="D4578" s="149" t="s">
        <v>246</v>
      </c>
      <c r="E4578" s="150">
        <v>8.91</v>
      </c>
    </row>
    <row r="4579" spans="1:5" ht="25.5" customHeight="1">
      <c r="A4579" s="149" t="s">
        <v>44342</v>
      </c>
      <c r="B4579" s="149" t="s">
        <v>35237</v>
      </c>
      <c r="C4579" s="149" t="s">
        <v>44343</v>
      </c>
      <c r="D4579" s="149" t="s">
        <v>81</v>
      </c>
      <c r="E4579" s="150">
        <v>7.4</v>
      </c>
    </row>
    <row r="4580" spans="1:5" ht="25.5" customHeight="1">
      <c r="A4580" s="149" t="s">
        <v>44344</v>
      </c>
      <c r="B4580" s="149" t="s">
        <v>35237</v>
      </c>
      <c r="C4580" s="149" t="s">
        <v>44345</v>
      </c>
      <c r="D4580" s="149" t="s">
        <v>246</v>
      </c>
      <c r="E4580" s="150">
        <v>0.26</v>
      </c>
    </row>
    <row r="4581" spans="1:5" ht="25.5" customHeight="1">
      <c r="A4581" s="149" t="s">
        <v>44346</v>
      </c>
      <c r="B4581" s="149" t="s">
        <v>35237</v>
      </c>
      <c r="C4581" s="149" t="s">
        <v>44347</v>
      </c>
      <c r="D4581" s="149" t="s">
        <v>1309</v>
      </c>
      <c r="E4581" s="150">
        <v>117.31</v>
      </c>
    </row>
    <row r="4582" spans="1:5" ht="12.75" customHeight="1">
      <c r="A4582" s="149" t="s">
        <v>44348</v>
      </c>
      <c r="B4582" s="149" t="s">
        <v>35237</v>
      </c>
      <c r="C4582" s="149" t="s">
        <v>44349</v>
      </c>
      <c r="D4582" s="149" t="s">
        <v>81</v>
      </c>
      <c r="E4582" s="150">
        <v>35.74</v>
      </c>
    </row>
    <row r="4583" spans="1:5" ht="12.75" customHeight="1">
      <c r="A4583" s="149" t="s">
        <v>44350</v>
      </c>
      <c r="B4583" s="149" t="s">
        <v>35237</v>
      </c>
      <c r="C4583" s="149" t="s">
        <v>44351</v>
      </c>
      <c r="D4583" s="149" t="s">
        <v>81</v>
      </c>
      <c r="E4583" s="150">
        <v>39.93</v>
      </c>
    </row>
    <row r="4584" spans="1:5" ht="38.25" customHeight="1">
      <c r="A4584" s="149" t="s">
        <v>44352</v>
      </c>
      <c r="B4584" s="149" t="s">
        <v>35237</v>
      </c>
      <c r="C4584" s="149" t="s">
        <v>44353</v>
      </c>
      <c r="D4584" s="149" t="s">
        <v>81</v>
      </c>
      <c r="E4584" s="150">
        <v>15.48</v>
      </c>
    </row>
    <row r="4585" spans="1:5" ht="12.75" customHeight="1">
      <c r="A4585" s="149" t="s">
        <v>44354</v>
      </c>
      <c r="B4585" s="149" t="s">
        <v>35237</v>
      </c>
      <c r="C4585" s="149" t="s">
        <v>44355</v>
      </c>
      <c r="D4585" s="149" t="s">
        <v>1309</v>
      </c>
      <c r="E4585" s="150">
        <v>176.72</v>
      </c>
    </row>
    <row r="4586" spans="1:5" ht="25.5" customHeight="1">
      <c r="A4586" s="149" t="s">
        <v>44356</v>
      </c>
      <c r="B4586" s="149" t="s">
        <v>35237</v>
      </c>
      <c r="C4586" s="149" t="s">
        <v>44357</v>
      </c>
      <c r="D4586" s="149" t="s">
        <v>1309</v>
      </c>
      <c r="E4586" s="150">
        <v>1411.5</v>
      </c>
    </row>
    <row r="4587" spans="1:5" ht="25.5" customHeight="1">
      <c r="A4587" s="149" t="s">
        <v>44358</v>
      </c>
      <c r="B4587" s="149" t="s">
        <v>35237</v>
      </c>
      <c r="C4587" s="149" t="s">
        <v>44359</v>
      </c>
      <c r="D4587" s="149" t="s">
        <v>1309</v>
      </c>
      <c r="E4587" s="150">
        <v>1253</v>
      </c>
    </row>
    <row r="4588" spans="1:5" ht="38.25" customHeight="1">
      <c r="A4588" s="149" t="s">
        <v>44360</v>
      </c>
      <c r="B4588" s="149" t="s">
        <v>35237</v>
      </c>
      <c r="C4588" s="149" t="s">
        <v>44361</v>
      </c>
      <c r="D4588" s="149" t="s">
        <v>246</v>
      </c>
      <c r="E4588" s="150">
        <v>1900</v>
      </c>
    </row>
    <row r="4589" spans="1:5" ht="12.75" customHeight="1">
      <c r="A4589" s="149" t="s">
        <v>44362</v>
      </c>
      <c r="B4589" s="149" t="s">
        <v>35237</v>
      </c>
      <c r="C4589" s="149" t="s">
        <v>44363</v>
      </c>
      <c r="D4589" s="149" t="s">
        <v>246</v>
      </c>
      <c r="E4589" s="150">
        <v>98.78</v>
      </c>
    </row>
    <row r="4590" spans="1:5" ht="12.75" customHeight="1">
      <c r="A4590" s="149" t="s">
        <v>44364</v>
      </c>
      <c r="B4590" s="149" t="s">
        <v>35237</v>
      </c>
      <c r="C4590" s="149" t="s">
        <v>44365</v>
      </c>
      <c r="D4590" s="149" t="s">
        <v>81</v>
      </c>
      <c r="E4590" s="150">
        <v>12.18</v>
      </c>
    </row>
    <row r="4591" spans="1:5" ht="12.75" customHeight="1">
      <c r="A4591" s="149" t="s">
        <v>44366</v>
      </c>
      <c r="B4591" s="149" t="s">
        <v>35237</v>
      </c>
      <c r="C4591" s="149" t="s">
        <v>44367</v>
      </c>
      <c r="D4591" s="149" t="s">
        <v>81</v>
      </c>
      <c r="E4591" s="150">
        <v>7.55</v>
      </c>
    </row>
    <row r="4592" spans="1:5" ht="12.75" customHeight="1">
      <c r="A4592" s="149" t="s">
        <v>44368</v>
      </c>
      <c r="B4592" s="149" t="s">
        <v>35237</v>
      </c>
      <c r="C4592" s="149" t="s">
        <v>44369</v>
      </c>
      <c r="D4592" s="149" t="s">
        <v>81</v>
      </c>
      <c r="E4592" s="150">
        <v>4.42</v>
      </c>
    </row>
    <row r="4593" spans="1:5" ht="12.75" customHeight="1">
      <c r="A4593" s="149" t="s">
        <v>44370</v>
      </c>
      <c r="B4593" s="149" t="s">
        <v>35237</v>
      </c>
      <c r="C4593" s="149" t="s">
        <v>44371</v>
      </c>
      <c r="D4593" s="149" t="s">
        <v>4500</v>
      </c>
      <c r="E4593" s="150">
        <v>4.9400000000000004</v>
      </c>
    </row>
    <row r="4594" spans="1:5" ht="12.75" customHeight="1">
      <c r="A4594" s="149" t="s">
        <v>44372</v>
      </c>
      <c r="B4594" s="149" t="s">
        <v>35237</v>
      </c>
      <c r="C4594" s="149" t="s">
        <v>44373</v>
      </c>
      <c r="D4594" s="149" t="s">
        <v>4500</v>
      </c>
      <c r="E4594" s="150">
        <v>3.43</v>
      </c>
    </row>
    <row r="4595" spans="1:5" ht="12.75" customHeight="1">
      <c r="A4595" s="149" t="s">
        <v>44374</v>
      </c>
      <c r="B4595" s="149" t="s">
        <v>35237</v>
      </c>
      <c r="C4595" s="149" t="s">
        <v>44375</v>
      </c>
      <c r="D4595" s="149" t="s">
        <v>4500</v>
      </c>
      <c r="E4595" s="150">
        <v>3.03</v>
      </c>
    </row>
    <row r="4596" spans="1:5" ht="51" customHeight="1">
      <c r="A4596" s="149" t="s">
        <v>44376</v>
      </c>
      <c r="B4596" s="149" t="s">
        <v>35237</v>
      </c>
      <c r="C4596" s="149" t="s">
        <v>44377</v>
      </c>
      <c r="D4596" s="149" t="s">
        <v>246</v>
      </c>
      <c r="E4596" s="150">
        <v>2620</v>
      </c>
    </row>
    <row r="4597" spans="1:5" ht="51" customHeight="1">
      <c r="A4597" s="149" t="s">
        <v>44378</v>
      </c>
      <c r="B4597" s="149" t="s">
        <v>35237</v>
      </c>
      <c r="C4597" s="149" t="s">
        <v>44379</v>
      </c>
      <c r="D4597" s="149" t="s">
        <v>246</v>
      </c>
      <c r="E4597" s="150">
        <v>2914</v>
      </c>
    </row>
    <row r="4598" spans="1:5" ht="51" customHeight="1">
      <c r="A4598" s="149" t="s">
        <v>44380</v>
      </c>
      <c r="B4598" s="149" t="s">
        <v>35237</v>
      </c>
      <c r="C4598" s="149" t="s">
        <v>44381</v>
      </c>
      <c r="D4598" s="149" t="s">
        <v>246</v>
      </c>
      <c r="E4598" s="150">
        <v>3207</v>
      </c>
    </row>
    <row r="4599" spans="1:5" ht="51" customHeight="1">
      <c r="A4599" s="149" t="s">
        <v>44382</v>
      </c>
      <c r="B4599" s="149" t="s">
        <v>35237</v>
      </c>
      <c r="C4599" s="149" t="s">
        <v>44383</v>
      </c>
      <c r="D4599" s="149" t="s">
        <v>246</v>
      </c>
      <c r="E4599" s="150">
        <v>3500</v>
      </c>
    </row>
    <row r="4600" spans="1:5" ht="51" customHeight="1">
      <c r="A4600" s="149" t="s">
        <v>44384</v>
      </c>
      <c r="B4600" s="149" t="s">
        <v>35237</v>
      </c>
      <c r="C4600" s="149" t="s">
        <v>44385</v>
      </c>
      <c r="D4600" s="149" t="s">
        <v>246</v>
      </c>
      <c r="E4600" s="150">
        <v>5000</v>
      </c>
    </row>
    <row r="4601" spans="1:5" ht="51" customHeight="1">
      <c r="A4601" s="149" t="s">
        <v>44386</v>
      </c>
      <c r="B4601" s="149" t="s">
        <v>35237</v>
      </c>
      <c r="C4601" s="149" t="s">
        <v>44387</v>
      </c>
      <c r="D4601" s="149" t="s">
        <v>246</v>
      </c>
      <c r="E4601" s="150">
        <v>5695</v>
      </c>
    </row>
    <row r="4602" spans="1:5" ht="51" customHeight="1">
      <c r="A4602" s="149" t="s">
        <v>44388</v>
      </c>
      <c r="B4602" s="149" t="s">
        <v>35237</v>
      </c>
      <c r="C4602" s="149" t="s">
        <v>44389</v>
      </c>
      <c r="D4602" s="149" t="s">
        <v>246</v>
      </c>
      <c r="E4602" s="150">
        <v>6332</v>
      </c>
    </row>
    <row r="4603" spans="1:5" ht="51" customHeight="1">
      <c r="A4603" s="149" t="s">
        <v>44390</v>
      </c>
      <c r="B4603" s="149" t="s">
        <v>35237</v>
      </c>
      <c r="C4603" s="149" t="s">
        <v>44391</v>
      </c>
      <c r="D4603" s="149" t="s">
        <v>246</v>
      </c>
      <c r="E4603" s="150">
        <v>6920</v>
      </c>
    </row>
    <row r="4604" spans="1:5" ht="51" customHeight="1">
      <c r="A4604" s="149" t="s">
        <v>44392</v>
      </c>
      <c r="B4604" s="149" t="s">
        <v>35237</v>
      </c>
      <c r="C4604" s="149" t="s">
        <v>44393</v>
      </c>
      <c r="D4604" s="149" t="s">
        <v>246</v>
      </c>
      <c r="E4604" s="150">
        <v>3255</v>
      </c>
    </row>
    <row r="4605" spans="1:5" ht="51" customHeight="1">
      <c r="A4605" s="149" t="s">
        <v>44394</v>
      </c>
      <c r="B4605" s="149" t="s">
        <v>35237</v>
      </c>
      <c r="C4605" s="149" t="s">
        <v>44395</v>
      </c>
      <c r="D4605" s="149" t="s">
        <v>246</v>
      </c>
      <c r="E4605" s="150">
        <v>3675</v>
      </c>
    </row>
    <row r="4606" spans="1:5" ht="51" customHeight="1">
      <c r="A4606" s="149" t="s">
        <v>44396</v>
      </c>
      <c r="B4606" s="149" t="s">
        <v>35237</v>
      </c>
      <c r="C4606" s="149" t="s">
        <v>44397</v>
      </c>
      <c r="D4606" s="149" t="s">
        <v>246</v>
      </c>
      <c r="E4606" s="150">
        <v>3750</v>
      </c>
    </row>
    <row r="4607" spans="1:5" ht="51" customHeight="1">
      <c r="A4607" s="149" t="s">
        <v>44398</v>
      </c>
      <c r="B4607" s="149" t="s">
        <v>35237</v>
      </c>
      <c r="C4607" s="149" t="s">
        <v>44399</v>
      </c>
      <c r="D4607" s="149" t="s">
        <v>246</v>
      </c>
      <c r="E4607" s="150">
        <v>3930</v>
      </c>
    </row>
    <row r="4608" spans="1:5" ht="51" customHeight="1">
      <c r="A4608" s="149" t="s">
        <v>44400</v>
      </c>
      <c r="B4608" s="149" t="s">
        <v>35237</v>
      </c>
      <c r="C4608" s="149" t="s">
        <v>44401</v>
      </c>
      <c r="D4608" s="149" t="s">
        <v>246</v>
      </c>
      <c r="E4608" s="150">
        <v>5445</v>
      </c>
    </row>
    <row r="4609" spans="1:5" ht="51" customHeight="1">
      <c r="A4609" s="149" t="s">
        <v>44402</v>
      </c>
      <c r="B4609" s="149" t="s">
        <v>35237</v>
      </c>
      <c r="C4609" s="149" t="s">
        <v>44403</v>
      </c>
      <c r="D4609" s="149" t="s">
        <v>246</v>
      </c>
      <c r="E4609" s="150">
        <v>6200</v>
      </c>
    </row>
    <row r="4610" spans="1:5" ht="51" customHeight="1">
      <c r="A4610" s="149" t="s">
        <v>44404</v>
      </c>
      <c r="B4610" s="149" t="s">
        <v>35237</v>
      </c>
      <c r="C4610" s="149" t="s">
        <v>44405</v>
      </c>
      <c r="D4610" s="149" t="s">
        <v>246</v>
      </c>
      <c r="E4610" s="150">
        <v>6955</v>
      </c>
    </row>
    <row r="4611" spans="1:5" ht="51" customHeight="1">
      <c r="A4611" s="149" t="s">
        <v>44406</v>
      </c>
      <c r="B4611" s="149" t="s">
        <v>35237</v>
      </c>
      <c r="C4611" s="149" t="s">
        <v>44407</v>
      </c>
      <c r="D4611" s="149" t="s">
        <v>246</v>
      </c>
      <c r="E4611" s="150">
        <v>7710</v>
      </c>
    </row>
    <row r="4612" spans="1:5" ht="12.75" customHeight="1">
      <c r="A4612" s="149" t="s">
        <v>44408</v>
      </c>
      <c r="B4612" s="149" t="s">
        <v>35237</v>
      </c>
      <c r="C4612" s="149" t="s">
        <v>44409</v>
      </c>
      <c r="D4612" s="149" t="s">
        <v>1309</v>
      </c>
      <c r="E4612" s="150">
        <v>190</v>
      </c>
    </row>
    <row r="4613" spans="1:5" ht="12.75" customHeight="1">
      <c r="A4613" s="149" t="s">
        <v>44410</v>
      </c>
      <c r="B4613" s="149" t="s">
        <v>35237</v>
      </c>
      <c r="C4613" s="149" t="s">
        <v>44411</v>
      </c>
      <c r="D4613" s="149" t="s">
        <v>1309</v>
      </c>
      <c r="E4613" s="150">
        <v>125</v>
      </c>
    </row>
    <row r="4614" spans="1:5" ht="25.5" customHeight="1">
      <c r="A4614" s="149" t="s">
        <v>44412</v>
      </c>
      <c r="B4614" s="149" t="s">
        <v>35237</v>
      </c>
      <c r="C4614" s="149" t="s">
        <v>44413</v>
      </c>
      <c r="D4614" s="149" t="s">
        <v>1309</v>
      </c>
      <c r="E4614" s="150">
        <v>80</v>
      </c>
    </row>
    <row r="4615" spans="1:5" ht="25.5" customHeight="1">
      <c r="A4615" s="149" t="s">
        <v>44414</v>
      </c>
      <c r="B4615" s="149" t="s">
        <v>35237</v>
      </c>
      <c r="C4615" s="149" t="s">
        <v>44415</v>
      </c>
      <c r="D4615" s="149" t="s">
        <v>246</v>
      </c>
      <c r="E4615" s="150">
        <v>89.9</v>
      </c>
    </row>
    <row r="4616" spans="1:5" ht="25.5" customHeight="1">
      <c r="A4616" s="149" t="s">
        <v>44416</v>
      </c>
      <c r="B4616" s="149" t="s">
        <v>35237</v>
      </c>
      <c r="C4616" s="149" t="s">
        <v>44417</v>
      </c>
      <c r="D4616" s="149" t="s">
        <v>246</v>
      </c>
      <c r="E4616" s="150">
        <v>79.7</v>
      </c>
    </row>
    <row r="4617" spans="1:5" ht="12.75" customHeight="1">
      <c r="A4617" s="149" t="s">
        <v>44418</v>
      </c>
      <c r="B4617" s="149" t="s">
        <v>35237</v>
      </c>
      <c r="C4617" s="149" t="s">
        <v>44419</v>
      </c>
      <c r="D4617" s="149" t="s">
        <v>81</v>
      </c>
      <c r="E4617" s="150">
        <v>1.3049999999999999</v>
      </c>
    </row>
    <row r="4618" spans="1:5" ht="25.5" customHeight="1">
      <c r="A4618" s="149" t="s">
        <v>44420</v>
      </c>
      <c r="B4618" s="149" t="s">
        <v>35237</v>
      </c>
      <c r="C4618" s="149" t="s">
        <v>44421</v>
      </c>
      <c r="D4618" s="149" t="s">
        <v>246</v>
      </c>
      <c r="E4618" s="150">
        <v>14.2</v>
      </c>
    </row>
    <row r="4619" spans="1:5" ht="38.25" customHeight="1">
      <c r="A4619" s="149" t="s">
        <v>44422</v>
      </c>
      <c r="B4619" s="149" t="s">
        <v>35237</v>
      </c>
      <c r="C4619" s="149" t="s">
        <v>44423</v>
      </c>
      <c r="D4619" s="149" t="s">
        <v>246</v>
      </c>
      <c r="E4619" s="150">
        <v>1206</v>
      </c>
    </row>
    <row r="4620" spans="1:5" ht="38.25" customHeight="1">
      <c r="A4620" s="149" t="s">
        <v>44424</v>
      </c>
      <c r="B4620" s="149" t="s">
        <v>35237</v>
      </c>
      <c r="C4620" s="149" t="s">
        <v>44425</v>
      </c>
      <c r="D4620" s="149" t="s">
        <v>246</v>
      </c>
      <c r="E4620" s="150">
        <v>1725</v>
      </c>
    </row>
    <row r="4621" spans="1:5" ht="51" customHeight="1">
      <c r="A4621" s="149" t="s">
        <v>44426</v>
      </c>
      <c r="B4621" s="149" t="s">
        <v>35237</v>
      </c>
      <c r="C4621" s="149" t="s">
        <v>44427</v>
      </c>
      <c r="D4621" s="149" t="s">
        <v>246</v>
      </c>
      <c r="E4621" s="150">
        <v>1536</v>
      </c>
    </row>
    <row r="4622" spans="1:5" ht="51" customHeight="1">
      <c r="A4622" s="149" t="s">
        <v>44428</v>
      </c>
      <c r="B4622" s="149" t="s">
        <v>35237</v>
      </c>
      <c r="C4622" s="149" t="s">
        <v>44429</v>
      </c>
      <c r="D4622" s="149" t="s">
        <v>246</v>
      </c>
      <c r="E4622" s="150">
        <v>3100</v>
      </c>
    </row>
    <row r="4623" spans="1:5" ht="51" customHeight="1">
      <c r="A4623" s="149" t="s">
        <v>44430</v>
      </c>
      <c r="B4623" s="149" t="s">
        <v>35237</v>
      </c>
      <c r="C4623" s="149" t="s">
        <v>44431</v>
      </c>
      <c r="D4623" s="149" t="s">
        <v>246</v>
      </c>
      <c r="E4623" s="150">
        <v>5400</v>
      </c>
    </row>
    <row r="4624" spans="1:5" ht="25.5" customHeight="1">
      <c r="A4624" s="149" t="s">
        <v>44432</v>
      </c>
      <c r="B4624" s="149" t="s">
        <v>35237</v>
      </c>
      <c r="C4624" s="149" t="s">
        <v>44433</v>
      </c>
      <c r="D4624" s="149" t="s">
        <v>246</v>
      </c>
      <c r="E4624" s="150">
        <v>225.11</v>
      </c>
    </row>
    <row r="4625" spans="1:5" ht="38.25" customHeight="1">
      <c r="A4625" s="149" t="s">
        <v>44434</v>
      </c>
      <c r="B4625" s="149" t="s">
        <v>35237</v>
      </c>
      <c r="C4625" s="149" t="s">
        <v>44435</v>
      </c>
      <c r="D4625" s="149" t="s">
        <v>246</v>
      </c>
      <c r="E4625" s="150">
        <v>1332.28</v>
      </c>
    </row>
    <row r="4626" spans="1:5" ht="38.25" customHeight="1">
      <c r="A4626" s="149" t="s">
        <v>44436</v>
      </c>
      <c r="B4626" s="149" t="s">
        <v>35237</v>
      </c>
      <c r="C4626" s="149" t="s">
        <v>44437</v>
      </c>
      <c r="D4626" s="149" t="s">
        <v>246</v>
      </c>
      <c r="E4626" s="150">
        <v>1527.86</v>
      </c>
    </row>
    <row r="4627" spans="1:5" ht="38.25" customHeight="1">
      <c r="A4627" s="149" t="s">
        <v>44438</v>
      </c>
      <c r="B4627" s="149" t="s">
        <v>35237</v>
      </c>
      <c r="C4627" s="149" t="s">
        <v>44439</v>
      </c>
      <c r="D4627" s="149" t="s">
        <v>246</v>
      </c>
      <c r="E4627" s="150">
        <v>1669.36</v>
      </c>
    </row>
    <row r="4628" spans="1:5" ht="38.25" customHeight="1">
      <c r="A4628" s="149" t="s">
        <v>44440</v>
      </c>
      <c r="B4628" s="149" t="s">
        <v>35237</v>
      </c>
      <c r="C4628" s="149" t="s">
        <v>44441</v>
      </c>
      <c r="D4628" s="149" t="s">
        <v>246</v>
      </c>
      <c r="E4628" s="150">
        <v>1754.26</v>
      </c>
    </row>
    <row r="4629" spans="1:5" ht="38.25" customHeight="1">
      <c r="A4629" s="149" t="s">
        <v>44442</v>
      </c>
      <c r="B4629" s="149" t="s">
        <v>35237</v>
      </c>
      <c r="C4629" s="149" t="s">
        <v>44443</v>
      </c>
      <c r="D4629" s="149" t="s">
        <v>246</v>
      </c>
      <c r="E4629" s="150">
        <v>992.9</v>
      </c>
    </row>
    <row r="4630" spans="1:5" ht="38.25" customHeight="1">
      <c r="A4630" s="149" t="s">
        <v>44444</v>
      </c>
      <c r="B4630" s="149" t="s">
        <v>35237</v>
      </c>
      <c r="C4630" s="149" t="s">
        <v>44445</v>
      </c>
      <c r="D4630" s="149" t="s">
        <v>246</v>
      </c>
      <c r="E4630" s="150">
        <v>1870.21</v>
      </c>
    </row>
    <row r="4631" spans="1:5" ht="38.25" customHeight="1">
      <c r="A4631" s="149" t="s">
        <v>44446</v>
      </c>
      <c r="B4631" s="149" t="s">
        <v>35237</v>
      </c>
      <c r="C4631" s="149" t="s">
        <v>44447</v>
      </c>
      <c r="D4631" s="149" t="s">
        <v>246</v>
      </c>
      <c r="E4631" s="150">
        <v>1870.21</v>
      </c>
    </row>
    <row r="4632" spans="1:5" ht="38.25" customHeight="1">
      <c r="A4632" s="149" t="s">
        <v>44448</v>
      </c>
      <c r="B4632" s="149" t="s">
        <v>35237</v>
      </c>
      <c r="C4632" s="149" t="s">
        <v>44449</v>
      </c>
      <c r="D4632" s="149" t="s">
        <v>246</v>
      </c>
      <c r="E4632" s="150">
        <v>1848.43</v>
      </c>
    </row>
    <row r="4633" spans="1:5" ht="25.5" customHeight="1">
      <c r="A4633" s="149" t="s">
        <v>44450</v>
      </c>
      <c r="B4633" s="149" t="s">
        <v>35237</v>
      </c>
      <c r="C4633" s="149" t="s">
        <v>44451</v>
      </c>
      <c r="D4633" s="149" t="s">
        <v>246</v>
      </c>
      <c r="E4633" s="150">
        <v>175.08</v>
      </c>
    </row>
    <row r="4634" spans="1:5" ht="25.5" customHeight="1">
      <c r="A4634" s="149" t="s">
        <v>44452</v>
      </c>
      <c r="B4634" s="149" t="s">
        <v>35237</v>
      </c>
      <c r="C4634" s="149" t="s">
        <v>44453</v>
      </c>
      <c r="D4634" s="149" t="s">
        <v>246</v>
      </c>
      <c r="E4634" s="150">
        <v>244.87</v>
      </c>
    </row>
    <row r="4635" spans="1:5" ht="25.5" customHeight="1">
      <c r="A4635" s="149" t="s">
        <v>44454</v>
      </c>
      <c r="B4635" s="149" t="s">
        <v>35237</v>
      </c>
      <c r="C4635" s="149" t="s">
        <v>44455</v>
      </c>
      <c r="D4635" s="149" t="s">
        <v>246</v>
      </c>
      <c r="E4635" s="150">
        <v>237.8</v>
      </c>
    </row>
    <row r="4636" spans="1:5" ht="25.5" customHeight="1">
      <c r="A4636" s="149" t="s">
        <v>44456</v>
      </c>
      <c r="B4636" s="149" t="s">
        <v>35237</v>
      </c>
      <c r="C4636" s="149" t="s">
        <v>44457</v>
      </c>
      <c r="D4636" s="149" t="s">
        <v>246</v>
      </c>
      <c r="E4636" s="150">
        <v>296.56</v>
      </c>
    </row>
    <row r="4637" spans="1:5" ht="38.25" customHeight="1">
      <c r="A4637" s="149" t="s">
        <v>44458</v>
      </c>
      <c r="B4637" s="149" t="s">
        <v>35237</v>
      </c>
      <c r="C4637" s="149" t="s">
        <v>44459</v>
      </c>
      <c r="D4637" s="149" t="s">
        <v>246</v>
      </c>
      <c r="E4637" s="150">
        <v>1227.92</v>
      </c>
    </row>
    <row r="4638" spans="1:5" ht="25.5" customHeight="1">
      <c r="A4638" s="149" t="s">
        <v>44460</v>
      </c>
      <c r="B4638" s="149" t="s">
        <v>35237</v>
      </c>
      <c r="C4638" s="149" t="s">
        <v>44461</v>
      </c>
      <c r="D4638" s="149" t="s">
        <v>246</v>
      </c>
      <c r="E4638" s="150">
        <v>598.72</v>
      </c>
    </row>
    <row r="4639" spans="1:5" ht="25.5" customHeight="1">
      <c r="A4639" s="149" t="s">
        <v>44462</v>
      </c>
      <c r="B4639" s="149" t="s">
        <v>35237</v>
      </c>
      <c r="C4639" s="149" t="s">
        <v>44463</v>
      </c>
      <c r="D4639" s="149" t="s">
        <v>246</v>
      </c>
      <c r="E4639" s="150">
        <v>764.8</v>
      </c>
    </row>
    <row r="4640" spans="1:5" ht="25.5" customHeight="1">
      <c r="A4640" s="149" t="s">
        <v>44464</v>
      </c>
      <c r="B4640" s="149" t="s">
        <v>35237</v>
      </c>
      <c r="C4640" s="149" t="s">
        <v>44465</v>
      </c>
      <c r="D4640" s="149" t="s">
        <v>246</v>
      </c>
      <c r="E4640" s="150">
        <v>8319.66</v>
      </c>
    </row>
    <row r="4641" spans="1:5" ht="25.5" customHeight="1">
      <c r="A4641" s="149" t="s">
        <v>44466</v>
      </c>
      <c r="B4641" s="149" t="s">
        <v>35237</v>
      </c>
      <c r="C4641" s="149" t="s">
        <v>44467</v>
      </c>
      <c r="D4641" s="149" t="s">
        <v>246</v>
      </c>
      <c r="E4641" s="150">
        <v>8767.35</v>
      </c>
    </row>
    <row r="4642" spans="1:5" ht="25.5" customHeight="1">
      <c r="A4642" s="149" t="s">
        <v>44468</v>
      </c>
      <c r="B4642" s="149" t="s">
        <v>35237</v>
      </c>
      <c r="C4642" s="149" t="s">
        <v>44469</v>
      </c>
      <c r="D4642" s="149" t="s">
        <v>246</v>
      </c>
      <c r="E4642" s="150">
        <v>8767.35</v>
      </c>
    </row>
    <row r="4643" spans="1:5" ht="25.5" customHeight="1">
      <c r="A4643" s="149" t="s">
        <v>44470</v>
      </c>
      <c r="B4643" s="149" t="s">
        <v>35237</v>
      </c>
      <c r="C4643" s="149" t="s">
        <v>44471</v>
      </c>
      <c r="D4643" s="149" t="s">
        <v>246</v>
      </c>
      <c r="E4643" s="150">
        <v>8037.89</v>
      </c>
    </row>
    <row r="4644" spans="1:5" ht="25.5" customHeight="1">
      <c r="A4644" s="149" t="s">
        <v>44472</v>
      </c>
      <c r="B4644" s="149" t="s">
        <v>35237</v>
      </c>
      <c r="C4644" s="149" t="s">
        <v>44473</v>
      </c>
      <c r="D4644" s="149" t="s">
        <v>246</v>
      </c>
      <c r="E4644" s="150">
        <v>8037.89</v>
      </c>
    </row>
    <row r="4645" spans="1:5" ht="25.5" customHeight="1">
      <c r="A4645" s="149" t="s">
        <v>44474</v>
      </c>
      <c r="B4645" s="149" t="s">
        <v>35237</v>
      </c>
      <c r="C4645" s="149" t="s">
        <v>44475</v>
      </c>
      <c r="D4645" s="149" t="s">
        <v>246</v>
      </c>
      <c r="E4645" s="150">
        <v>8319.66</v>
      </c>
    </row>
    <row r="4646" spans="1:5" ht="25.5" customHeight="1">
      <c r="A4646" s="149" t="s">
        <v>44476</v>
      </c>
      <c r="B4646" s="149" t="s">
        <v>35237</v>
      </c>
      <c r="C4646" s="149" t="s">
        <v>44477</v>
      </c>
      <c r="D4646" s="149" t="s">
        <v>246</v>
      </c>
      <c r="E4646" s="150">
        <v>974.88</v>
      </c>
    </row>
    <row r="4647" spans="1:5" ht="25.5" customHeight="1">
      <c r="A4647" s="149" t="s">
        <v>44478</v>
      </c>
      <c r="B4647" s="149" t="s">
        <v>35237</v>
      </c>
      <c r="C4647" s="149" t="s">
        <v>44479</v>
      </c>
      <c r="D4647" s="149" t="s">
        <v>246</v>
      </c>
      <c r="E4647" s="150">
        <v>944.41</v>
      </c>
    </row>
    <row r="4648" spans="1:5" ht="12.75" customHeight="1">
      <c r="A4648" s="149" t="s">
        <v>44480</v>
      </c>
      <c r="B4648" s="149" t="s">
        <v>35237</v>
      </c>
      <c r="C4648" s="149" t="s">
        <v>44481</v>
      </c>
      <c r="D4648" s="149" t="s">
        <v>246</v>
      </c>
      <c r="E4648" s="150">
        <v>340.29</v>
      </c>
    </row>
    <row r="4649" spans="1:5" ht="12.75" customHeight="1">
      <c r="A4649" s="149" t="s">
        <v>44482</v>
      </c>
      <c r="B4649" s="149" t="s">
        <v>35237</v>
      </c>
      <c r="C4649" s="149" t="s">
        <v>44483</v>
      </c>
      <c r="D4649" s="149" t="s">
        <v>246</v>
      </c>
      <c r="E4649" s="150">
        <v>350.93</v>
      </c>
    </row>
    <row r="4650" spans="1:5" ht="38.25" customHeight="1">
      <c r="A4650" s="149" t="s">
        <v>44484</v>
      </c>
      <c r="B4650" s="149" t="s">
        <v>35237</v>
      </c>
      <c r="C4650" s="149" t="s">
        <v>44485</v>
      </c>
      <c r="D4650" s="149" t="s">
        <v>246</v>
      </c>
      <c r="E4650" s="150">
        <v>386.03</v>
      </c>
    </row>
    <row r="4651" spans="1:5" ht="12.75" customHeight="1">
      <c r="A4651" s="149" t="s">
        <v>44486</v>
      </c>
      <c r="B4651" s="149" t="s">
        <v>35237</v>
      </c>
      <c r="C4651" s="149" t="s">
        <v>44487</v>
      </c>
      <c r="D4651" s="149" t="s">
        <v>246</v>
      </c>
      <c r="E4651" s="150">
        <v>482.16</v>
      </c>
    </row>
    <row r="4652" spans="1:5" ht="25.5" customHeight="1">
      <c r="A4652" s="149" t="s">
        <v>44488</v>
      </c>
      <c r="B4652" s="149" t="s">
        <v>35237</v>
      </c>
      <c r="C4652" s="149" t="s">
        <v>44489</v>
      </c>
      <c r="D4652" s="149" t="s">
        <v>246</v>
      </c>
      <c r="E4652" s="150">
        <v>1587</v>
      </c>
    </row>
    <row r="4653" spans="1:5" ht="25.5" customHeight="1">
      <c r="A4653" s="149" t="s">
        <v>44490</v>
      </c>
      <c r="B4653" s="149" t="s">
        <v>35237</v>
      </c>
      <c r="C4653" s="149" t="s">
        <v>44491</v>
      </c>
      <c r="D4653" s="149" t="s">
        <v>246</v>
      </c>
      <c r="E4653" s="150">
        <v>1901.44</v>
      </c>
    </row>
    <row r="4654" spans="1:5" ht="38.25" customHeight="1">
      <c r="A4654" s="149" t="s">
        <v>44492</v>
      </c>
      <c r="B4654" s="149" t="s">
        <v>35237</v>
      </c>
      <c r="C4654" s="149" t="s">
        <v>44493</v>
      </c>
      <c r="D4654" s="149" t="s">
        <v>246</v>
      </c>
      <c r="E4654" s="150">
        <v>2306.39</v>
      </c>
    </row>
    <row r="4655" spans="1:5" ht="38.25" customHeight="1">
      <c r="A4655" s="149" t="s">
        <v>44494</v>
      </c>
      <c r="B4655" s="149" t="s">
        <v>35237</v>
      </c>
      <c r="C4655" s="149" t="s">
        <v>44495</v>
      </c>
      <c r="D4655" s="149" t="s">
        <v>246</v>
      </c>
      <c r="E4655" s="150">
        <v>5996.41</v>
      </c>
    </row>
    <row r="4656" spans="1:5" ht="38.25" customHeight="1">
      <c r="A4656" s="149" t="s">
        <v>44496</v>
      </c>
      <c r="B4656" s="149" t="s">
        <v>35237</v>
      </c>
      <c r="C4656" s="149" t="s">
        <v>44497</v>
      </c>
      <c r="D4656" s="149" t="s">
        <v>246</v>
      </c>
      <c r="E4656" s="150">
        <v>1119.55</v>
      </c>
    </row>
    <row r="4657" spans="1:5" ht="38.25" customHeight="1">
      <c r="A4657" s="149" t="s">
        <v>44498</v>
      </c>
      <c r="B4657" s="149" t="s">
        <v>35237</v>
      </c>
      <c r="C4657" s="149" t="s">
        <v>44499</v>
      </c>
      <c r="D4657" s="149" t="s">
        <v>246</v>
      </c>
      <c r="E4657" s="150">
        <v>1034</v>
      </c>
    </row>
    <row r="4658" spans="1:5" ht="38.25" customHeight="1">
      <c r="A4658" s="149" t="s">
        <v>44500</v>
      </c>
      <c r="B4658" s="149" t="s">
        <v>35237</v>
      </c>
      <c r="C4658" s="149" t="s">
        <v>44501</v>
      </c>
      <c r="D4658" s="149" t="s">
        <v>246</v>
      </c>
      <c r="E4658" s="150">
        <v>5785.1</v>
      </c>
    </row>
    <row r="4659" spans="1:5" ht="25.5" customHeight="1">
      <c r="A4659" s="149" t="s">
        <v>44502</v>
      </c>
      <c r="B4659" s="149" t="s">
        <v>35237</v>
      </c>
      <c r="C4659" s="149" t="s">
        <v>44503</v>
      </c>
      <c r="D4659" s="149" t="s">
        <v>246</v>
      </c>
      <c r="E4659" s="150">
        <v>201.38</v>
      </c>
    </row>
    <row r="4660" spans="1:5" ht="25.5" customHeight="1">
      <c r="A4660" s="149" t="s">
        <v>44504</v>
      </c>
      <c r="B4660" s="149" t="s">
        <v>35237</v>
      </c>
      <c r="C4660" s="149" t="s">
        <v>44505</v>
      </c>
      <c r="D4660" s="149" t="s">
        <v>246</v>
      </c>
      <c r="E4660" s="150">
        <v>309.51</v>
      </c>
    </row>
    <row r="4661" spans="1:5" ht="38.25" customHeight="1">
      <c r="A4661" s="149" t="s">
        <v>44506</v>
      </c>
      <c r="B4661" s="149" t="s">
        <v>35237</v>
      </c>
      <c r="C4661" s="149" t="s">
        <v>44507</v>
      </c>
      <c r="D4661" s="149" t="s">
        <v>246</v>
      </c>
      <c r="E4661" s="150">
        <v>50155.6</v>
      </c>
    </row>
    <row r="4662" spans="1:5" ht="38.25" customHeight="1">
      <c r="A4662" s="149" t="s">
        <v>44508</v>
      </c>
      <c r="B4662" s="149" t="s">
        <v>35237</v>
      </c>
      <c r="C4662" s="149" t="s">
        <v>44509</v>
      </c>
      <c r="D4662" s="149" t="s">
        <v>246</v>
      </c>
      <c r="E4662" s="150">
        <v>1250.31</v>
      </c>
    </row>
    <row r="4663" spans="1:5" ht="38.25" customHeight="1">
      <c r="A4663" s="149" t="s">
        <v>44510</v>
      </c>
      <c r="B4663" s="149" t="s">
        <v>35237</v>
      </c>
      <c r="C4663" s="149" t="s">
        <v>44511</v>
      </c>
      <c r="D4663" s="149" t="s">
        <v>246</v>
      </c>
      <c r="E4663" s="150">
        <v>1658.58</v>
      </c>
    </row>
    <row r="4664" spans="1:5" ht="38.25" customHeight="1">
      <c r="A4664" s="149" t="s">
        <v>44512</v>
      </c>
      <c r="B4664" s="149" t="s">
        <v>35237</v>
      </c>
      <c r="C4664" s="149" t="s">
        <v>44513</v>
      </c>
      <c r="D4664" s="149" t="s">
        <v>246</v>
      </c>
      <c r="E4664" s="150">
        <v>70.31</v>
      </c>
    </row>
    <row r="4665" spans="1:5" ht="38.25" customHeight="1">
      <c r="A4665" s="149" t="s">
        <v>44514</v>
      </c>
      <c r="B4665" s="149" t="s">
        <v>35237</v>
      </c>
      <c r="C4665" s="149" t="s">
        <v>44515</v>
      </c>
      <c r="D4665" s="149" t="s">
        <v>246</v>
      </c>
      <c r="E4665" s="150">
        <v>59</v>
      </c>
    </row>
    <row r="4666" spans="1:5" ht="38.25" customHeight="1">
      <c r="A4666" s="149" t="s">
        <v>44516</v>
      </c>
      <c r="B4666" s="149" t="s">
        <v>35237</v>
      </c>
      <c r="C4666" s="149" t="s">
        <v>44517</v>
      </c>
      <c r="D4666" s="149" t="s">
        <v>246</v>
      </c>
      <c r="E4666" s="150">
        <v>126.1</v>
      </c>
    </row>
    <row r="4667" spans="1:5" ht="38.25" customHeight="1">
      <c r="A4667" s="149" t="s">
        <v>44518</v>
      </c>
      <c r="B4667" s="149" t="s">
        <v>35237</v>
      </c>
      <c r="C4667" s="149" t="s">
        <v>44519</v>
      </c>
      <c r="D4667" s="149" t="s">
        <v>246</v>
      </c>
      <c r="E4667" s="150">
        <v>62.37</v>
      </c>
    </row>
    <row r="4668" spans="1:5" ht="38.25" customHeight="1">
      <c r="A4668" s="149" t="s">
        <v>44520</v>
      </c>
      <c r="B4668" s="149" t="s">
        <v>35237</v>
      </c>
      <c r="C4668" s="149" t="s">
        <v>44521</v>
      </c>
      <c r="D4668" s="149" t="s">
        <v>246</v>
      </c>
      <c r="E4668" s="150">
        <v>153.09</v>
      </c>
    </row>
    <row r="4669" spans="1:5" ht="25.5" customHeight="1">
      <c r="A4669" s="149" t="s">
        <v>44522</v>
      </c>
      <c r="B4669" s="149" t="s">
        <v>35237</v>
      </c>
      <c r="C4669" s="149" t="s">
        <v>44523</v>
      </c>
      <c r="D4669" s="149" t="s">
        <v>246</v>
      </c>
      <c r="E4669" s="150">
        <v>111.13</v>
      </c>
    </row>
    <row r="4670" spans="1:5" ht="38.25" customHeight="1">
      <c r="A4670" s="149" t="s">
        <v>44524</v>
      </c>
      <c r="B4670" s="149" t="s">
        <v>35237</v>
      </c>
      <c r="C4670" s="149" t="s">
        <v>44525</v>
      </c>
      <c r="D4670" s="149" t="s">
        <v>246</v>
      </c>
      <c r="E4670" s="150">
        <v>22.42</v>
      </c>
    </row>
    <row r="4671" spans="1:5" ht="38.25" customHeight="1">
      <c r="A4671" s="149" t="s">
        <v>44526</v>
      </c>
      <c r="B4671" s="149" t="s">
        <v>35237</v>
      </c>
      <c r="C4671" s="149" t="s">
        <v>44527</v>
      </c>
      <c r="D4671" s="149" t="s">
        <v>246</v>
      </c>
      <c r="E4671" s="150">
        <v>93.55</v>
      </c>
    </row>
    <row r="4672" spans="1:5" ht="25.5" customHeight="1">
      <c r="A4672" s="149" t="s">
        <v>44528</v>
      </c>
      <c r="B4672" s="149" t="s">
        <v>35237</v>
      </c>
      <c r="C4672" s="149" t="s">
        <v>44529</v>
      </c>
      <c r="D4672" s="149" t="s">
        <v>246</v>
      </c>
      <c r="E4672" s="150">
        <v>151.27000000000001</v>
      </c>
    </row>
    <row r="4673" spans="1:5" ht="38.25" customHeight="1">
      <c r="A4673" s="149" t="s">
        <v>44530</v>
      </c>
      <c r="B4673" s="149" t="s">
        <v>35237</v>
      </c>
      <c r="C4673" s="149" t="s">
        <v>44531</v>
      </c>
      <c r="D4673" s="149" t="s">
        <v>246</v>
      </c>
      <c r="E4673" s="150">
        <v>166</v>
      </c>
    </row>
    <row r="4674" spans="1:5" ht="38.25" customHeight="1">
      <c r="A4674" s="149" t="s">
        <v>44532</v>
      </c>
      <c r="B4674" s="149" t="s">
        <v>35237</v>
      </c>
      <c r="C4674" s="149" t="s">
        <v>44533</v>
      </c>
      <c r="D4674" s="149" t="s">
        <v>246</v>
      </c>
      <c r="E4674" s="150">
        <v>126.4</v>
      </c>
    </row>
    <row r="4675" spans="1:5" ht="38.25" customHeight="1">
      <c r="A4675" s="149" t="s">
        <v>44534</v>
      </c>
      <c r="B4675" s="149" t="s">
        <v>35237</v>
      </c>
      <c r="C4675" s="149" t="s">
        <v>44535</v>
      </c>
      <c r="D4675" s="149" t="s">
        <v>246</v>
      </c>
      <c r="E4675" s="150">
        <v>210.16</v>
      </c>
    </row>
    <row r="4676" spans="1:5" ht="38.25" customHeight="1">
      <c r="A4676" s="149" t="s">
        <v>44536</v>
      </c>
      <c r="B4676" s="149" t="s">
        <v>35237</v>
      </c>
      <c r="C4676" s="149" t="s">
        <v>44537</v>
      </c>
      <c r="D4676" s="149" t="s">
        <v>246</v>
      </c>
      <c r="E4676" s="150">
        <v>362.87</v>
      </c>
    </row>
    <row r="4677" spans="1:5" ht="12.75" customHeight="1">
      <c r="A4677" s="149" t="s">
        <v>44538</v>
      </c>
      <c r="B4677" s="149" t="s">
        <v>35237</v>
      </c>
      <c r="C4677" s="149" t="s">
        <v>44539</v>
      </c>
      <c r="D4677" s="149" t="s">
        <v>246</v>
      </c>
      <c r="E4677" s="150">
        <v>0.1275</v>
      </c>
    </row>
    <row r="4678" spans="1:5" ht="12.75" customHeight="1">
      <c r="A4678" s="149" t="s">
        <v>44540</v>
      </c>
      <c r="B4678" s="149" t="s">
        <v>35237</v>
      </c>
      <c r="C4678" s="149" t="s">
        <v>44541</v>
      </c>
      <c r="D4678" s="149" t="s">
        <v>246</v>
      </c>
      <c r="E4678" s="150">
        <v>18.71</v>
      </c>
    </row>
    <row r="4679" spans="1:5" ht="12.75" customHeight="1">
      <c r="A4679" s="149" t="s">
        <v>44542</v>
      </c>
      <c r="B4679" s="149" t="s">
        <v>35237</v>
      </c>
      <c r="C4679" s="149" t="s">
        <v>44543</v>
      </c>
      <c r="D4679" s="149" t="s">
        <v>4500</v>
      </c>
      <c r="E4679" s="150">
        <v>10.220000000000001</v>
      </c>
    </row>
    <row r="4680" spans="1:5" ht="25.5" customHeight="1">
      <c r="A4680" s="149" t="s">
        <v>44544</v>
      </c>
      <c r="B4680" s="149" t="s">
        <v>35237</v>
      </c>
      <c r="C4680" s="149" t="s">
        <v>44545</v>
      </c>
      <c r="D4680" s="149" t="s">
        <v>246</v>
      </c>
      <c r="E4680" s="150">
        <v>58.24</v>
      </c>
    </row>
    <row r="4681" spans="1:5" ht="38.25" customHeight="1">
      <c r="A4681" s="149" t="s">
        <v>44546</v>
      </c>
      <c r="B4681" s="149" t="s">
        <v>35237</v>
      </c>
      <c r="C4681" s="149" t="s">
        <v>44547</v>
      </c>
      <c r="D4681" s="149" t="s">
        <v>246</v>
      </c>
      <c r="E4681" s="150">
        <v>18326.29</v>
      </c>
    </row>
    <row r="4682" spans="1:5" ht="38.25" customHeight="1">
      <c r="A4682" s="149" t="s">
        <v>44548</v>
      </c>
      <c r="B4682" s="149" t="s">
        <v>35237</v>
      </c>
      <c r="C4682" s="149" t="s">
        <v>44549</v>
      </c>
      <c r="D4682" s="149" t="s">
        <v>246</v>
      </c>
      <c r="E4682" s="150">
        <v>23986.63</v>
      </c>
    </row>
    <row r="4683" spans="1:5" ht="38.25" customHeight="1">
      <c r="A4683" s="149" t="s">
        <v>44550</v>
      </c>
      <c r="B4683" s="149" t="s">
        <v>35237</v>
      </c>
      <c r="C4683" s="149" t="s">
        <v>44551</v>
      </c>
      <c r="D4683" s="149" t="s">
        <v>246</v>
      </c>
      <c r="E4683" s="150">
        <v>29717.57</v>
      </c>
    </row>
    <row r="4684" spans="1:5" ht="38.25" customHeight="1">
      <c r="A4684" s="149" t="s">
        <v>44552</v>
      </c>
      <c r="B4684" s="149" t="s">
        <v>35237</v>
      </c>
      <c r="C4684" s="149" t="s">
        <v>44553</v>
      </c>
      <c r="D4684" s="149" t="s">
        <v>246</v>
      </c>
      <c r="E4684" s="150">
        <v>8179.2</v>
      </c>
    </row>
    <row r="4685" spans="1:5" ht="12.75" customHeight="1">
      <c r="A4685" s="149" t="s">
        <v>44554</v>
      </c>
      <c r="B4685" s="149" t="s">
        <v>35237</v>
      </c>
      <c r="C4685" s="149" t="s">
        <v>44555</v>
      </c>
      <c r="D4685" s="149" t="s">
        <v>246</v>
      </c>
      <c r="E4685" s="150">
        <v>0.1212</v>
      </c>
    </row>
    <row r="4686" spans="1:5" ht="12.75" customHeight="1">
      <c r="A4686" s="149" t="s">
        <v>44556</v>
      </c>
      <c r="B4686" s="149" t="s">
        <v>35237</v>
      </c>
      <c r="C4686" s="149" t="s">
        <v>44557</v>
      </c>
      <c r="D4686" s="149" t="s">
        <v>246</v>
      </c>
      <c r="E4686" s="150">
        <v>11.69</v>
      </c>
    </row>
    <row r="4687" spans="1:5" ht="38.25" customHeight="1">
      <c r="A4687" s="149" t="s">
        <v>44558</v>
      </c>
      <c r="B4687" s="149" t="s">
        <v>35237</v>
      </c>
      <c r="C4687" s="149" t="s">
        <v>44559</v>
      </c>
      <c r="D4687" s="149" t="s">
        <v>246</v>
      </c>
      <c r="E4687" s="150">
        <v>12.83</v>
      </c>
    </row>
    <row r="4688" spans="1:5" ht="25.5" customHeight="1">
      <c r="A4688" s="149" t="s">
        <v>44560</v>
      </c>
      <c r="B4688" s="149" t="s">
        <v>35237</v>
      </c>
      <c r="C4688" s="149" t="s">
        <v>44561</v>
      </c>
      <c r="D4688" s="149" t="s">
        <v>246</v>
      </c>
      <c r="E4688" s="150">
        <v>11.28</v>
      </c>
    </row>
    <row r="4689" spans="1:5" ht="25.5" customHeight="1">
      <c r="A4689" s="149" t="s">
        <v>44562</v>
      </c>
      <c r="B4689" s="149" t="s">
        <v>35237</v>
      </c>
      <c r="C4689" s="149" t="s">
        <v>44563</v>
      </c>
      <c r="D4689" s="149" t="s">
        <v>246</v>
      </c>
      <c r="E4689" s="150">
        <v>3.88</v>
      </c>
    </row>
    <row r="4690" spans="1:5" ht="38.25" customHeight="1">
      <c r="A4690" s="149" t="s">
        <v>44564</v>
      </c>
      <c r="B4690" s="149" t="s">
        <v>35237</v>
      </c>
      <c r="C4690" s="149" t="s">
        <v>44565</v>
      </c>
      <c r="D4690" s="149" t="s">
        <v>246</v>
      </c>
      <c r="E4690" s="150">
        <v>9.0399999999999991</v>
      </c>
    </row>
    <row r="4691" spans="1:5" ht="38.25" customHeight="1">
      <c r="A4691" s="149" t="s">
        <v>44566</v>
      </c>
      <c r="B4691" s="149" t="s">
        <v>35237</v>
      </c>
      <c r="C4691" s="149" t="s">
        <v>44567</v>
      </c>
      <c r="D4691" s="149" t="s">
        <v>246</v>
      </c>
      <c r="E4691" s="150">
        <v>3.53</v>
      </c>
    </row>
    <row r="4692" spans="1:5" ht="12.75" customHeight="1">
      <c r="A4692" s="149" t="s">
        <v>44568</v>
      </c>
      <c r="B4692" s="149" t="s">
        <v>35237</v>
      </c>
      <c r="C4692" s="149" t="s">
        <v>44569</v>
      </c>
      <c r="D4692" s="149" t="s">
        <v>246</v>
      </c>
      <c r="E4692" s="150">
        <v>0.67</v>
      </c>
    </row>
    <row r="4693" spans="1:5" ht="25.5" customHeight="1">
      <c r="A4693" s="149" t="s">
        <v>44570</v>
      </c>
      <c r="B4693" s="149" t="s">
        <v>35237</v>
      </c>
      <c r="C4693" s="149" t="s">
        <v>44571</v>
      </c>
      <c r="D4693" s="149" t="s">
        <v>246</v>
      </c>
      <c r="E4693" s="150">
        <v>28.04</v>
      </c>
    </row>
    <row r="4694" spans="1:5" ht="12.75" customHeight="1">
      <c r="A4694" s="149" t="s">
        <v>44572</v>
      </c>
      <c r="B4694" s="149" t="s">
        <v>35237</v>
      </c>
      <c r="C4694" s="149" t="s">
        <v>44573</v>
      </c>
      <c r="D4694" s="149" t="s">
        <v>246</v>
      </c>
      <c r="E4694" s="150">
        <v>1.19</v>
      </c>
    </row>
    <row r="4695" spans="1:5" ht="38.25" customHeight="1">
      <c r="A4695" s="149" t="s">
        <v>44574</v>
      </c>
      <c r="B4695" s="149" t="s">
        <v>35237</v>
      </c>
      <c r="C4695" s="149" t="s">
        <v>44575</v>
      </c>
      <c r="D4695" s="149" t="s">
        <v>246</v>
      </c>
      <c r="E4695" s="150">
        <v>176.72</v>
      </c>
    </row>
    <row r="4696" spans="1:5" ht="25.5" customHeight="1">
      <c r="A4696" s="149" t="s">
        <v>44576</v>
      </c>
      <c r="B4696" s="149" t="s">
        <v>35237</v>
      </c>
      <c r="C4696" s="149" t="s">
        <v>44577</v>
      </c>
      <c r="D4696" s="149" t="s">
        <v>246</v>
      </c>
      <c r="E4696" s="150">
        <v>8.1</v>
      </c>
    </row>
    <row r="4697" spans="1:5" ht="12.75" customHeight="1">
      <c r="A4697" s="149" t="s">
        <v>44578</v>
      </c>
      <c r="B4697" s="149" t="s">
        <v>35237</v>
      </c>
      <c r="C4697" s="149" t="s">
        <v>44579</v>
      </c>
      <c r="D4697" s="149" t="s">
        <v>246</v>
      </c>
      <c r="E4697" s="150">
        <v>12.37</v>
      </c>
    </row>
    <row r="4698" spans="1:5" ht="38.25" customHeight="1">
      <c r="A4698" s="149" t="s">
        <v>44580</v>
      </c>
      <c r="B4698" s="149" t="s">
        <v>35237</v>
      </c>
      <c r="C4698" s="149" t="s">
        <v>44581</v>
      </c>
      <c r="D4698" s="149" t="s">
        <v>246</v>
      </c>
      <c r="E4698" s="150">
        <v>35.51</v>
      </c>
    </row>
    <row r="4699" spans="1:5" ht="25.5" customHeight="1">
      <c r="A4699" s="149" t="s">
        <v>44582</v>
      </c>
      <c r="B4699" s="149" t="s">
        <v>35237</v>
      </c>
      <c r="C4699" s="149" t="s">
        <v>44583</v>
      </c>
      <c r="D4699" s="149" t="s">
        <v>246</v>
      </c>
      <c r="E4699" s="150">
        <v>2.99</v>
      </c>
    </row>
    <row r="4700" spans="1:5" ht="25.5" customHeight="1">
      <c r="A4700" s="149" t="s">
        <v>44584</v>
      </c>
      <c r="B4700" s="149" t="s">
        <v>35237</v>
      </c>
      <c r="C4700" s="149" t="s">
        <v>44585</v>
      </c>
      <c r="D4700" s="149" t="s">
        <v>246</v>
      </c>
      <c r="E4700" s="150">
        <v>24.25</v>
      </c>
    </row>
    <row r="4701" spans="1:5" ht="25.5" customHeight="1">
      <c r="A4701" s="149" t="s">
        <v>44586</v>
      </c>
      <c r="B4701" s="149" t="s">
        <v>35237</v>
      </c>
      <c r="C4701" s="149" t="s">
        <v>44587</v>
      </c>
      <c r="D4701" s="149" t="s">
        <v>246</v>
      </c>
      <c r="E4701" s="150">
        <v>1.85</v>
      </c>
    </row>
    <row r="4702" spans="1:5" ht="25.5" customHeight="1">
      <c r="A4702" s="149" t="s">
        <v>44588</v>
      </c>
      <c r="B4702" s="149" t="s">
        <v>35237</v>
      </c>
      <c r="C4702" s="149" t="s">
        <v>44589</v>
      </c>
      <c r="D4702" s="149" t="s">
        <v>246</v>
      </c>
      <c r="E4702" s="150">
        <v>1.49</v>
      </c>
    </row>
    <row r="4703" spans="1:5" ht="25.5" customHeight="1">
      <c r="A4703" s="149" t="s">
        <v>44590</v>
      </c>
      <c r="B4703" s="149" t="s">
        <v>35237</v>
      </c>
      <c r="C4703" s="149" t="s">
        <v>44591</v>
      </c>
      <c r="D4703" s="149" t="s">
        <v>246</v>
      </c>
      <c r="E4703" s="150">
        <v>2.82</v>
      </c>
    </row>
    <row r="4704" spans="1:5" ht="25.5" customHeight="1">
      <c r="A4704" s="149" t="s">
        <v>44592</v>
      </c>
      <c r="B4704" s="149" t="s">
        <v>35237</v>
      </c>
      <c r="C4704" s="149" t="s">
        <v>44593</v>
      </c>
      <c r="D4704" s="149" t="s">
        <v>246</v>
      </c>
      <c r="E4704" s="150">
        <v>2.87</v>
      </c>
    </row>
    <row r="4705" spans="1:5" ht="25.5" customHeight="1">
      <c r="A4705" s="149" t="s">
        <v>44594</v>
      </c>
      <c r="B4705" s="149" t="s">
        <v>35237</v>
      </c>
      <c r="C4705" s="149" t="s">
        <v>44595</v>
      </c>
      <c r="D4705" s="149" t="s">
        <v>246</v>
      </c>
      <c r="E4705" s="150">
        <v>2.5299999999999998</v>
      </c>
    </row>
    <row r="4706" spans="1:5" ht="25.5" customHeight="1">
      <c r="A4706" s="149" t="s">
        <v>44596</v>
      </c>
      <c r="B4706" s="149" t="s">
        <v>35237</v>
      </c>
      <c r="C4706" s="149" t="s">
        <v>44597</v>
      </c>
      <c r="D4706" s="149" t="s">
        <v>246</v>
      </c>
      <c r="E4706" s="150">
        <v>2.76</v>
      </c>
    </row>
    <row r="4707" spans="1:5" ht="25.5" customHeight="1">
      <c r="A4707" s="149" t="s">
        <v>44598</v>
      </c>
      <c r="B4707" s="149" t="s">
        <v>35237</v>
      </c>
      <c r="C4707" s="149" t="s">
        <v>44599</v>
      </c>
      <c r="D4707" s="149" t="s">
        <v>246</v>
      </c>
      <c r="E4707" s="150">
        <v>1.1000000000000001</v>
      </c>
    </row>
    <row r="4708" spans="1:5" ht="25.5" customHeight="1">
      <c r="A4708" s="149" t="s">
        <v>44600</v>
      </c>
      <c r="B4708" s="149" t="s">
        <v>35237</v>
      </c>
      <c r="C4708" s="149" t="s">
        <v>44601</v>
      </c>
      <c r="D4708" s="149" t="s">
        <v>246</v>
      </c>
      <c r="E4708" s="150">
        <v>1.82</v>
      </c>
    </row>
    <row r="4709" spans="1:5" ht="25.5" customHeight="1">
      <c r="A4709" s="149" t="s">
        <v>44602</v>
      </c>
      <c r="B4709" s="149" t="s">
        <v>35237</v>
      </c>
      <c r="C4709" s="149" t="s">
        <v>44603</v>
      </c>
      <c r="D4709" s="149" t="s">
        <v>246</v>
      </c>
      <c r="E4709" s="150">
        <v>3.9</v>
      </c>
    </row>
    <row r="4710" spans="1:5" ht="25.5" customHeight="1">
      <c r="A4710" s="149" t="s">
        <v>44604</v>
      </c>
      <c r="B4710" s="149" t="s">
        <v>35237</v>
      </c>
      <c r="C4710" s="149" t="s">
        <v>44605</v>
      </c>
      <c r="D4710" s="149" t="s">
        <v>246</v>
      </c>
      <c r="E4710" s="150">
        <v>3.82</v>
      </c>
    </row>
    <row r="4711" spans="1:5" ht="25.5" customHeight="1">
      <c r="A4711" s="149" t="s">
        <v>44606</v>
      </c>
      <c r="B4711" s="149" t="s">
        <v>35237</v>
      </c>
      <c r="C4711" s="149" t="s">
        <v>44607</v>
      </c>
      <c r="D4711" s="149" t="s">
        <v>246</v>
      </c>
      <c r="E4711" s="150">
        <v>2.58</v>
      </c>
    </row>
    <row r="4712" spans="1:5" ht="25.5" customHeight="1">
      <c r="A4712" s="149" t="s">
        <v>44608</v>
      </c>
      <c r="B4712" s="149" t="s">
        <v>35237</v>
      </c>
      <c r="C4712" s="149" t="s">
        <v>44609</v>
      </c>
      <c r="D4712" s="149" t="s">
        <v>246</v>
      </c>
      <c r="E4712" s="150">
        <v>2.76</v>
      </c>
    </row>
    <row r="4713" spans="1:5" ht="25.5" customHeight="1">
      <c r="A4713" s="149" t="s">
        <v>44610</v>
      </c>
      <c r="B4713" s="149" t="s">
        <v>35237</v>
      </c>
      <c r="C4713" s="149" t="s">
        <v>44611</v>
      </c>
      <c r="D4713" s="149" t="s">
        <v>246</v>
      </c>
      <c r="E4713" s="150">
        <v>2.58</v>
      </c>
    </row>
    <row r="4714" spans="1:5" ht="25.5" customHeight="1">
      <c r="A4714" s="149" t="s">
        <v>44612</v>
      </c>
      <c r="B4714" s="149" t="s">
        <v>35237</v>
      </c>
      <c r="C4714" s="149" t="s">
        <v>44613</v>
      </c>
      <c r="D4714" s="149" t="s">
        <v>246</v>
      </c>
      <c r="E4714" s="150">
        <v>4.28</v>
      </c>
    </row>
    <row r="4715" spans="1:5" ht="25.5" customHeight="1">
      <c r="A4715" s="149" t="s">
        <v>44614</v>
      </c>
      <c r="B4715" s="149" t="s">
        <v>35237</v>
      </c>
      <c r="C4715" s="149" t="s">
        <v>44615</v>
      </c>
      <c r="D4715" s="149" t="s">
        <v>246</v>
      </c>
      <c r="E4715" s="150">
        <v>4.95</v>
      </c>
    </row>
    <row r="4716" spans="1:5" ht="25.5" customHeight="1">
      <c r="A4716" s="149" t="s">
        <v>44616</v>
      </c>
      <c r="B4716" s="149" t="s">
        <v>35237</v>
      </c>
      <c r="C4716" s="149" t="s">
        <v>44617</v>
      </c>
      <c r="D4716" s="149" t="s">
        <v>246</v>
      </c>
      <c r="E4716" s="150">
        <v>5.12</v>
      </c>
    </row>
    <row r="4717" spans="1:5" ht="25.5" customHeight="1">
      <c r="A4717" s="149" t="s">
        <v>44618</v>
      </c>
      <c r="B4717" s="149" t="s">
        <v>35237</v>
      </c>
      <c r="C4717" s="149" t="s">
        <v>44619</v>
      </c>
      <c r="D4717" s="149" t="s">
        <v>246</v>
      </c>
      <c r="E4717" s="150">
        <v>6.31</v>
      </c>
    </row>
    <row r="4718" spans="1:5" ht="38.25" customHeight="1">
      <c r="A4718" s="149" t="s">
        <v>44620</v>
      </c>
      <c r="B4718" s="149" t="s">
        <v>35237</v>
      </c>
      <c r="C4718" s="149" t="s">
        <v>44621</v>
      </c>
      <c r="D4718" s="149" t="s">
        <v>246</v>
      </c>
      <c r="E4718" s="150">
        <v>48.53</v>
      </c>
    </row>
    <row r="4719" spans="1:5" ht="38.25" customHeight="1">
      <c r="A4719" s="149" t="s">
        <v>44622</v>
      </c>
      <c r="B4719" s="149" t="s">
        <v>35237</v>
      </c>
      <c r="C4719" s="149" t="s">
        <v>44623</v>
      </c>
      <c r="D4719" s="149" t="s">
        <v>246</v>
      </c>
      <c r="E4719" s="150">
        <v>60.23</v>
      </c>
    </row>
    <row r="4720" spans="1:5" ht="38.25" customHeight="1">
      <c r="A4720" s="149" t="s">
        <v>44624</v>
      </c>
      <c r="B4720" s="149" t="s">
        <v>35237</v>
      </c>
      <c r="C4720" s="149" t="s">
        <v>44625</v>
      </c>
      <c r="D4720" s="149" t="s">
        <v>246</v>
      </c>
      <c r="E4720" s="150">
        <v>11.23</v>
      </c>
    </row>
    <row r="4721" spans="1:5" ht="38.25" customHeight="1">
      <c r="A4721" s="149" t="s">
        <v>44626</v>
      </c>
      <c r="B4721" s="149" t="s">
        <v>35237</v>
      </c>
      <c r="C4721" s="149" t="s">
        <v>44627</v>
      </c>
      <c r="D4721" s="149" t="s">
        <v>246</v>
      </c>
      <c r="E4721" s="150">
        <v>243.24</v>
      </c>
    </row>
    <row r="4722" spans="1:5" ht="25.5" customHeight="1">
      <c r="A4722" s="149" t="s">
        <v>44628</v>
      </c>
      <c r="B4722" s="149" t="s">
        <v>35237</v>
      </c>
      <c r="C4722" s="149" t="s">
        <v>44629</v>
      </c>
      <c r="D4722" s="149" t="s">
        <v>246</v>
      </c>
      <c r="E4722" s="150">
        <v>34.1</v>
      </c>
    </row>
    <row r="4723" spans="1:5" ht="25.5" customHeight="1">
      <c r="A4723" s="149" t="s">
        <v>44630</v>
      </c>
      <c r="B4723" s="149" t="s">
        <v>35237</v>
      </c>
      <c r="C4723" s="149" t="s">
        <v>44631</v>
      </c>
      <c r="D4723" s="149" t="s">
        <v>246</v>
      </c>
      <c r="E4723" s="150">
        <v>43.85</v>
      </c>
    </row>
    <row r="4724" spans="1:5" ht="12.75" customHeight="1">
      <c r="A4724" s="149" t="s">
        <v>44632</v>
      </c>
      <c r="B4724" s="149" t="s">
        <v>35237</v>
      </c>
      <c r="C4724" s="149" t="s">
        <v>44633</v>
      </c>
      <c r="D4724" s="149" t="s">
        <v>246</v>
      </c>
      <c r="E4724" s="150">
        <v>125.77</v>
      </c>
    </row>
    <row r="4725" spans="1:5" ht="25.5" customHeight="1">
      <c r="A4725" s="149" t="s">
        <v>44634</v>
      </c>
      <c r="B4725" s="149" t="s">
        <v>35237</v>
      </c>
      <c r="C4725" s="149" t="s">
        <v>44635</v>
      </c>
      <c r="D4725" s="149" t="s">
        <v>81</v>
      </c>
      <c r="E4725" s="150">
        <v>1.6</v>
      </c>
    </row>
    <row r="4726" spans="1:5" ht="25.5" customHeight="1">
      <c r="A4726" s="149" t="s">
        <v>44636</v>
      </c>
      <c r="B4726" s="149" t="s">
        <v>35237</v>
      </c>
      <c r="C4726" s="149" t="s">
        <v>44637</v>
      </c>
      <c r="D4726" s="149" t="s">
        <v>81</v>
      </c>
      <c r="E4726" s="150">
        <v>2.34</v>
      </c>
    </row>
    <row r="4727" spans="1:5" ht="25.5" customHeight="1">
      <c r="A4727" s="149" t="s">
        <v>44638</v>
      </c>
      <c r="B4727" s="149" t="s">
        <v>35237</v>
      </c>
      <c r="C4727" s="149" t="s">
        <v>44639</v>
      </c>
      <c r="D4727" s="149" t="s">
        <v>81</v>
      </c>
      <c r="E4727" s="150">
        <v>4.72</v>
      </c>
    </row>
    <row r="4728" spans="1:5" ht="25.5" customHeight="1">
      <c r="A4728" s="149" t="s">
        <v>44640</v>
      </c>
      <c r="B4728" s="149" t="s">
        <v>35237</v>
      </c>
      <c r="C4728" s="149" t="s">
        <v>44641</v>
      </c>
      <c r="D4728" s="149" t="s">
        <v>81</v>
      </c>
      <c r="E4728" s="150">
        <v>4.6399999999999997</v>
      </c>
    </row>
    <row r="4729" spans="1:5" ht="25.5" customHeight="1">
      <c r="A4729" s="149" t="s">
        <v>44642</v>
      </c>
      <c r="B4729" s="149" t="s">
        <v>35237</v>
      </c>
      <c r="C4729" s="149" t="s">
        <v>44643</v>
      </c>
      <c r="D4729" s="149" t="s">
        <v>81</v>
      </c>
      <c r="E4729" s="150">
        <v>6.44</v>
      </c>
    </row>
    <row r="4730" spans="1:5" ht="25.5" customHeight="1">
      <c r="A4730" s="149" t="s">
        <v>44644</v>
      </c>
      <c r="B4730" s="149" t="s">
        <v>35237</v>
      </c>
      <c r="C4730" s="149" t="s">
        <v>44645</v>
      </c>
      <c r="D4730" s="149" t="s">
        <v>81</v>
      </c>
      <c r="E4730" s="150">
        <v>7.27</v>
      </c>
    </row>
    <row r="4731" spans="1:5" ht="25.5" customHeight="1">
      <c r="A4731" s="149" t="s">
        <v>44646</v>
      </c>
      <c r="B4731" s="149" t="s">
        <v>35237</v>
      </c>
      <c r="C4731" s="149" t="s">
        <v>44647</v>
      </c>
      <c r="D4731" s="149" t="s">
        <v>81</v>
      </c>
      <c r="E4731" s="150">
        <v>10.39</v>
      </c>
    </row>
    <row r="4732" spans="1:5" ht="25.5" customHeight="1">
      <c r="A4732" s="149" t="s">
        <v>44648</v>
      </c>
      <c r="B4732" s="149" t="s">
        <v>35237</v>
      </c>
      <c r="C4732" s="149" t="s">
        <v>44649</v>
      </c>
      <c r="D4732" s="149" t="s">
        <v>81</v>
      </c>
      <c r="E4732" s="150">
        <v>7.68</v>
      </c>
    </row>
    <row r="4733" spans="1:5" ht="25.5" customHeight="1">
      <c r="A4733" s="149" t="s">
        <v>44650</v>
      </c>
      <c r="B4733" s="149" t="s">
        <v>35237</v>
      </c>
      <c r="C4733" s="149" t="s">
        <v>44651</v>
      </c>
      <c r="D4733" s="149" t="s">
        <v>81</v>
      </c>
      <c r="E4733" s="150">
        <v>10.87</v>
      </c>
    </row>
    <row r="4734" spans="1:5" ht="25.5" customHeight="1">
      <c r="A4734" s="149" t="s">
        <v>44652</v>
      </c>
      <c r="B4734" s="149" t="s">
        <v>35237</v>
      </c>
      <c r="C4734" s="149" t="s">
        <v>44653</v>
      </c>
      <c r="D4734" s="149" t="s">
        <v>81</v>
      </c>
      <c r="E4734" s="150">
        <v>21.01</v>
      </c>
    </row>
    <row r="4735" spans="1:5" ht="25.5" customHeight="1">
      <c r="A4735" s="149" t="s">
        <v>44654</v>
      </c>
      <c r="B4735" s="149" t="s">
        <v>35237</v>
      </c>
      <c r="C4735" s="149" t="s">
        <v>44655</v>
      </c>
      <c r="D4735" s="149" t="s">
        <v>81</v>
      </c>
      <c r="E4735" s="150">
        <v>25.43</v>
      </c>
    </row>
    <row r="4736" spans="1:5" ht="25.5" customHeight="1">
      <c r="A4736" s="149" t="s">
        <v>44656</v>
      </c>
      <c r="B4736" s="149" t="s">
        <v>35237</v>
      </c>
      <c r="C4736" s="149" t="s">
        <v>44657</v>
      </c>
      <c r="D4736" s="149" t="s">
        <v>81</v>
      </c>
      <c r="E4736" s="150">
        <v>6.86</v>
      </c>
    </row>
    <row r="4737" spans="1:5" ht="12.75" customHeight="1">
      <c r="A4737" s="149" t="s">
        <v>44658</v>
      </c>
      <c r="B4737" s="149" t="s">
        <v>35237</v>
      </c>
      <c r="C4737" s="149" t="s">
        <v>44659</v>
      </c>
      <c r="D4737" s="149" t="s">
        <v>81</v>
      </c>
      <c r="E4737" s="150">
        <v>2.74</v>
      </c>
    </row>
    <row r="4738" spans="1:5" ht="38.25" customHeight="1">
      <c r="A4738" s="149" t="s">
        <v>44660</v>
      </c>
      <c r="B4738" s="149" t="s">
        <v>35237</v>
      </c>
      <c r="C4738" s="149" t="s">
        <v>44661</v>
      </c>
      <c r="D4738" s="149" t="s">
        <v>81</v>
      </c>
      <c r="E4738" s="150">
        <v>4.25</v>
      </c>
    </row>
    <row r="4739" spans="1:5" ht="12.75" customHeight="1">
      <c r="A4739" s="149" t="s">
        <v>44662</v>
      </c>
      <c r="B4739" s="149" t="s">
        <v>35237</v>
      </c>
      <c r="C4739" s="149" t="s">
        <v>44663</v>
      </c>
      <c r="D4739" s="149" t="s">
        <v>81</v>
      </c>
      <c r="E4739" s="150">
        <v>5.31</v>
      </c>
    </row>
    <row r="4740" spans="1:5" ht="12.75" customHeight="1">
      <c r="A4740" s="149" t="s">
        <v>44664</v>
      </c>
      <c r="B4740" s="149" t="s">
        <v>35237</v>
      </c>
      <c r="C4740" s="149" t="s">
        <v>44665</v>
      </c>
      <c r="D4740" s="149" t="s">
        <v>81</v>
      </c>
      <c r="E4740" s="150">
        <v>9.61</v>
      </c>
    </row>
    <row r="4741" spans="1:5" ht="38.25" customHeight="1">
      <c r="A4741" s="149" t="s">
        <v>44666</v>
      </c>
      <c r="B4741" s="149" t="s">
        <v>35237</v>
      </c>
      <c r="C4741" s="149" t="s">
        <v>44667</v>
      </c>
      <c r="D4741" s="149" t="s">
        <v>81</v>
      </c>
      <c r="E4741" s="150">
        <v>9.73</v>
      </c>
    </row>
    <row r="4742" spans="1:5" ht="12.75" customHeight="1">
      <c r="A4742" s="149" t="s">
        <v>44668</v>
      </c>
      <c r="B4742" s="149" t="s">
        <v>35237</v>
      </c>
      <c r="C4742" s="149" t="s">
        <v>44669</v>
      </c>
      <c r="D4742" s="149" t="s">
        <v>81</v>
      </c>
      <c r="E4742" s="150">
        <v>23.78</v>
      </c>
    </row>
    <row r="4743" spans="1:5" ht="12.75" customHeight="1">
      <c r="A4743" s="149" t="s">
        <v>44670</v>
      </c>
      <c r="B4743" s="149" t="s">
        <v>35237</v>
      </c>
      <c r="C4743" s="149" t="s">
        <v>44671</v>
      </c>
      <c r="D4743" s="149" t="s">
        <v>81</v>
      </c>
      <c r="E4743" s="150">
        <v>13.15</v>
      </c>
    </row>
    <row r="4744" spans="1:5" ht="12.75" customHeight="1">
      <c r="A4744" s="149" t="s">
        <v>44672</v>
      </c>
      <c r="B4744" s="149" t="s">
        <v>35237</v>
      </c>
      <c r="C4744" s="149" t="s">
        <v>44673</v>
      </c>
      <c r="D4744" s="149" t="s">
        <v>81</v>
      </c>
      <c r="E4744" s="150">
        <v>16.5</v>
      </c>
    </row>
    <row r="4745" spans="1:5" ht="38.25" customHeight="1">
      <c r="A4745" s="149" t="s">
        <v>44674</v>
      </c>
      <c r="B4745" s="149" t="s">
        <v>35237</v>
      </c>
      <c r="C4745" s="149" t="s">
        <v>44675</v>
      </c>
      <c r="D4745" s="149" t="s">
        <v>81</v>
      </c>
      <c r="E4745" s="150">
        <v>18.149999999999999</v>
      </c>
    </row>
    <row r="4746" spans="1:5" ht="25.5" customHeight="1">
      <c r="A4746" s="149" t="s">
        <v>44676</v>
      </c>
      <c r="B4746" s="149" t="s">
        <v>35237</v>
      </c>
      <c r="C4746" s="149" t="s">
        <v>44677</v>
      </c>
      <c r="D4746" s="149" t="s">
        <v>81</v>
      </c>
      <c r="E4746" s="150">
        <v>121.77</v>
      </c>
    </row>
    <row r="4747" spans="1:5" ht="38.25" customHeight="1">
      <c r="A4747" s="149" t="s">
        <v>44678</v>
      </c>
      <c r="B4747" s="149" t="s">
        <v>35237</v>
      </c>
      <c r="C4747" s="149" t="s">
        <v>44679</v>
      </c>
      <c r="D4747" s="149" t="s">
        <v>81</v>
      </c>
      <c r="E4747" s="150">
        <v>21.91</v>
      </c>
    </row>
    <row r="4748" spans="1:5" ht="25.5" customHeight="1">
      <c r="A4748" s="149" t="s">
        <v>44680</v>
      </c>
      <c r="B4748" s="149" t="s">
        <v>35237</v>
      </c>
      <c r="C4748" s="149" t="s">
        <v>44681</v>
      </c>
      <c r="D4748" s="149" t="s">
        <v>4500</v>
      </c>
      <c r="E4748" s="150">
        <v>26.89</v>
      </c>
    </row>
    <row r="4749" spans="1:5" ht="12.75" customHeight="1">
      <c r="A4749" s="149" t="s">
        <v>44682</v>
      </c>
      <c r="B4749" s="149" t="s">
        <v>35237</v>
      </c>
      <c r="C4749" s="149" t="s">
        <v>44683</v>
      </c>
      <c r="D4749" s="149" t="s">
        <v>81</v>
      </c>
      <c r="E4749" s="150">
        <v>2.14</v>
      </c>
    </row>
    <row r="4750" spans="1:5" ht="25.5" customHeight="1">
      <c r="A4750" s="149" t="s">
        <v>44684</v>
      </c>
      <c r="B4750" s="149" t="s">
        <v>35237</v>
      </c>
      <c r="C4750" s="149" t="s">
        <v>44685</v>
      </c>
      <c r="D4750" s="149" t="s">
        <v>4500</v>
      </c>
      <c r="E4750" s="150">
        <v>35.369999999999997</v>
      </c>
    </row>
    <row r="4751" spans="1:5" ht="38.25" customHeight="1">
      <c r="A4751" s="149" t="s">
        <v>44686</v>
      </c>
      <c r="B4751" s="149" t="s">
        <v>35237</v>
      </c>
      <c r="C4751" s="149" t="s">
        <v>44687</v>
      </c>
      <c r="D4751" s="149" t="s">
        <v>81</v>
      </c>
      <c r="E4751" s="150">
        <v>6.05</v>
      </c>
    </row>
    <row r="4752" spans="1:5" ht="12.75" customHeight="1">
      <c r="A4752" s="149" t="s">
        <v>44688</v>
      </c>
      <c r="B4752" s="149" t="s">
        <v>35237</v>
      </c>
      <c r="C4752" s="149" t="s">
        <v>44689</v>
      </c>
      <c r="D4752" s="149" t="s">
        <v>81</v>
      </c>
      <c r="E4752" s="150">
        <v>3.4</v>
      </c>
    </row>
    <row r="4753" spans="1:5" ht="38.25" customHeight="1">
      <c r="A4753" s="149" t="s">
        <v>139</v>
      </c>
      <c r="B4753" s="149" t="s">
        <v>35237</v>
      </c>
      <c r="C4753" s="149" t="s">
        <v>44690</v>
      </c>
      <c r="D4753" s="149" t="s">
        <v>81</v>
      </c>
      <c r="E4753" s="150">
        <v>2.5</v>
      </c>
    </row>
    <row r="4754" spans="1:5" ht="38.25" customHeight="1">
      <c r="A4754" s="149" t="s">
        <v>44691</v>
      </c>
      <c r="B4754" s="149" t="s">
        <v>35237</v>
      </c>
      <c r="C4754" s="149" t="s">
        <v>44692</v>
      </c>
      <c r="D4754" s="149" t="s">
        <v>81</v>
      </c>
      <c r="E4754" s="150">
        <v>4.5</v>
      </c>
    </row>
    <row r="4755" spans="1:5" ht="38.25" customHeight="1">
      <c r="A4755" s="149" t="s">
        <v>44693</v>
      </c>
      <c r="B4755" s="149" t="s">
        <v>35237</v>
      </c>
      <c r="C4755" s="149" t="s">
        <v>44694</v>
      </c>
      <c r="D4755" s="149" t="s">
        <v>246</v>
      </c>
      <c r="E4755" s="150">
        <v>0.03</v>
      </c>
    </row>
    <row r="4756" spans="1:5" ht="38.25" customHeight="1">
      <c r="A4756" s="149" t="s">
        <v>44695</v>
      </c>
      <c r="B4756" s="149" t="s">
        <v>35237</v>
      </c>
      <c r="C4756" s="149" t="s">
        <v>44696</v>
      </c>
      <c r="D4756" s="149" t="s">
        <v>246</v>
      </c>
      <c r="E4756" s="150">
        <v>0.04</v>
      </c>
    </row>
    <row r="4757" spans="1:5" ht="25.5" customHeight="1">
      <c r="A4757" s="149" t="s">
        <v>44697</v>
      </c>
      <c r="B4757" s="149" t="s">
        <v>35237</v>
      </c>
      <c r="C4757" s="149" t="s">
        <v>44698</v>
      </c>
      <c r="D4757" s="149" t="s">
        <v>246</v>
      </c>
      <c r="E4757" s="150">
        <v>46.72</v>
      </c>
    </row>
    <row r="4758" spans="1:5" ht="25.5" customHeight="1">
      <c r="A4758" s="149" t="s">
        <v>44699</v>
      </c>
      <c r="B4758" s="149" t="s">
        <v>35237</v>
      </c>
      <c r="C4758" s="149" t="s">
        <v>44700</v>
      </c>
      <c r="D4758" s="149" t="s">
        <v>246</v>
      </c>
      <c r="E4758" s="150">
        <v>3.18</v>
      </c>
    </row>
    <row r="4759" spans="1:5" ht="25.5" customHeight="1">
      <c r="A4759" s="149" t="s">
        <v>44701</v>
      </c>
      <c r="B4759" s="149" t="s">
        <v>35237</v>
      </c>
      <c r="C4759" s="149" t="s">
        <v>44702</v>
      </c>
      <c r="D4759" s="149" t="s">
        <v>246</v>
      </c>
      <c r="E4759" s="150">
        <v>174.87</v>
      </c>
    </row>
    <row r="4760" spans="1:5" ht="25.5" customHeight="1">
      <c r="A4760" s="149" t="s">
        <v>44703</v>
      </c>
      <c r="B4760" s="149" t="s">
        <v>35237</v>
      </c>
      <c r="C4760" s="149" t="s">
        <v>44704</v>
      </c>
      <c r="D4760" s="149" t="s">
        <v>246</v>
      </c>
      <c r="E4760" s="150">
        <v>174.87</v>
      </c>
    </row>
    <row r="4761" spans="1:5" ht="25.5" customHeight="1">
      <c r="A4761" s="149" t="s">
        <v>44705</v>
      </c>
      <c r="B4761" s="149" t="s">
        <v>35237</v>
      </c>
      <c r="C4761" s="149" t="s">
        <v>44706</v>
      </c>
      <c r="D4761" s="149" t="s">
        <v>246</v>
      </c>
      <c r="E4761" s="150">
        <v>2.2599999999999998</v>
      </c>
    </row>
    <row r="4762" spans="1:5" ht="25.5" customHeight="1">
      <c r="A4762" s="149" t="s">
        <v>44707</v>
      </c>
      <c r="B4762" s="149" t="s">
        <v>35237</v>
      </c>
      <c r="C4762" s="149" t="s">
        <v>44708</v>
      </c>
      <c r="D4762" s="149" t="s">
        <v>246</v>
      </c>
      <c r="E4762" s="150">
        <v>60.13</v>
      </c>
    </row>
    <row r="4763" spans="1:5" ht="25.5" customHeight="1">
      <c r="A4763" s="149" t="s">
        <v>44709</v>
      </c>
      <c r="B4763" s="149" t="s">
        <v>35237</v>
      </c>
      <c r="C4763" s="149" t="s">
        <v>44710</v>
      </c>
      <c r="D4763" s="149" t="s">
        <v>246</v>
      </c>
      <c r="E4763" s="150">
        <v>14.16</v>
      </c>
    </row>
    <row r="4764" spans="1:5" ht="12.75" customHeight="1">
      <c r="A4764" s="149" t="s">
        <v>44711</v>
      </c>
      <c r="B4764" s="149" t="s">
        <v>35237</v>
      </c>
      <c r="C4764" s="149" t="s">
        <v>44712</v>
      </c>
      <c r="D4764" s="149" t="s">
        <v>246</v>
      </c>
      <c r="E4764" s="150">
        <v>8.3800000000000008</v>
      </c>
    </row>
    <row r="4765" spans="1:5" ht="12.75" customHeight="1">
      <c r="A4765" s="149" t="s">
        <v>44713</v>
      </c>
      <c r="B4765" s="149" t="s">
        <v>35237</v>
      </c>
      <c r="C4765" s="149" t="s">
        <v>44714</v>
      </c>
      <c r="D4765" s="149" t="s">
        <v>4500</v>
      </c>
      <c r="E4765" s="150">
        <v>3.43</v>
      </c>
    </row>
    <row r="4766" spans="1:5" ht="12.75" customHeight="1">
      <c r="A4766" s="149" t="s">
        <v>44715</v>
      </c>
      <c r="B4766" s="149" t="s">
        <v>35237</v>
      </c>
      <c r="C4766" s="149" t="s">
        <v>44716</v>
      </c>
      <c r="D4766" s="149" t="s">
        <v>246</v>
      </c>
      <c r="E4766" s="150">
        <v>4.13</v>
      </c>
    </row>
    <row r="4767" spans="1:5" ht="38.25" customHeight="1">
      <c r="A4767" s="149" t="s">
        <v>44717</v>
      </c>
      <c r="B4767" s="149" t="s">
        <v>35237</v>
      </c>
      <c r="C4767" s="149" t="s">
        <v>44718</v>
      </c>
      <c r="D4767" s="149" t="s">
        <v>246</v>
      </c>
      <c r="E4767" s="150">
        <v>304.7</v>
      </c>
    </row>
    <row r="4768" spans="1:5" ht="25.5" customHeight="1">
      <c r="A4768" s="149" t="s">
        <v>44719</v>
      </c>
      <c r="B4768" s="149" t="s">
        <v>35237</v>
      </c>
      <c r="C4768" s="149" t="s">
        <v>44720</v>
      </c>
      <c r="D4768" s="149" t="s">
        <v>246</v>
      </c>
      <c r="E4768" s="150">
        <v>64.28</v>
      </c>
    </row>
    <row r="4769" spans="1:5" ht="38.25" customHeight="1">
      <c r="A4769" s="149" t="s">
        <v>44721</v>
      </c>
      <c r="B4769" s="149" t="s">
        <v>35237</v>
      </c>
      <c r="C4769" s="149" t="s">
        <v>44722</v>
      </c>
      <c r="D4769" s="149" t="s">
        <v>246</v>
      </c>
      <c r="E4769" s="150">
        <v>193.9</v>
      </c>
    </row>
    <row r="4770" spans="1:5" ht="38.25" customHeight="1">
      <c r="A4770" s="149" t="s">
        <v>44723</v>
      </c>
      <c r="B4770" s="149" t="s">
        <v>35237</v>
      </c>
      <c r="C4770" s="149" t="s">
        <v>44724</v>
      </c>
      <c r="D4770" s="149" t="s">
        <v>246</v>
      </c>
      <c r="E4770" s="150">
        <v>270</v>
      </c>
    </row>
    <row r="4771" spans="1:5" ht="38.25" customHeight="1">
      <c r="A4771" s="149" t="s">
        <v>44725</v>
      </c>
      <c r="B4771" s="149" t="s">
        <v>35237</v>
      </c>
      <c r="C4771" s="149" t="s">
        <v>44726</v>
      </c>
      <c r="D4771" s="149" t="s">
        <v>246</v>
      </c>
      <c r="E4771" s="150">
        <v>7.31</v>
      </c>
    </row>
    <row r="4772" spans="1:5" ht="25.5" customHeight="1">
      <c r="A4772" s="149" t="s">
        <v>44727</v>
      </c>
      <c r="B4772" s="149" t="s">
        <v>35237</v>
      </c>
      <c r="C4772" s="149" t="s">
        <v>44728</v>
      </c>
      <c r="D4772" s="149" t="s">
        <v>246</v>
      </c>
      <c r="E4772" s="150">
        <v>2.4700000000000002</v>
      </c>
    </row>
    <row r="4773" spans="1:5" ht="25.5" customHeight="1">
      <c r="A4773" s="149" t="s">
        <v>44729</v>
      </c>
      <c r="B4773" s="149" t="s">
        <v>35237</v>
      </c>
      <c r="C4773" s="149" t="s">
        <v>44730</v>
      </c>
      <c r="D4773" s="149" t="s">
        <v>246</v>
      </c>
      <c r="E4773" s="150">
        <v>10.72</v>
      </c>
    </row>
    <row r="4774" spans="1:5" ht="25.5" customHeight="1">
      <c r="A4774" s="149" t="s">
        <v>44731</v>
      </c>
      <c r="B4774" s="149" t="s">
        <v>35237</v>
      </c>
      <c r="C4774" s="149" t="s">
        <v>44732</v>
      </c>
      <c r="D4774" s="149" t="s">
        <v>246</v>
      </c>
      <c r="E4774" s="150">
        <v>35.1</v>
      </c>
    </row>
    <row r="4775" spans="1:5" ht="12.75" customHeight="1">
      <c r="A4775" s="149" t="s">
        <v>44733</v>
      </c>
      <c r="B4775" s="149" t="s">
        <v>35237</v>
      </c>
      <c r="C4775" s="149" t="s">
        <v>44734</v>
      </c>
      <c r="D4775" s="149" t="s">
        <v>4500</v>
      </c>
      <c r="E4775" s="150">
        <v>3.34</v>
      </c>
    </row>
    <row r="4776" spans="1:5" ht="25.5" customHeight="1">
      <c r="A4776" s="149" t="s">
        <v>44735</v>
      </c>
      <c r="B4776" s="149" t="s">
        <v>35237</v>
      </c>
      <c r="C4776" s="149" t="s">
        <v>44736</v>
      </c>
      <c r="D4776" s="149" t="s">
        <v>246</v>
      </c>
      <c r="E4776" s="150">
        <v>1647.44</v>
      </c>
    </row>
    <row r="4777" spans="1:5" ht="25.5" customHeight="1">
      <c r="A4777" s="149" t="s">
        <v>44737</v>
      </c>
      <c r="B4777" s="149" t="s">
        <v>35237</v>
      </c>
      <c r="C4777" s="149" t="s">
        <v>44738</v>
      </c>
      <c r="D4777" s="149" t="s">
        <v>246</v>
      </c>
      <c r="E4777" s="150">
        <v>2234.5500000000002</v>
      </c>
    </row>
    <row r="4778" spans="1:5" ht="25.5" customHeight="1">
      <c r="A4778" s="149" t="s">
        <v>44739</v>
      </c>
      <c r="B4778" s="149" t="s">
        <v>35237</v>
      </c>
      <c r="C4778" s="149" t="s">
        <v>44740</v>
      </c>
      <c r="D4778" s="149" t="s">
        <v>246</v>
      </c>
      <c r="E4778" s="150">
        <v>1215.45</v>
      </c>
    </row>
    <row r="4779" spans="1:5" ht="51" customHeight="1">
      <c r="A4779" s="149" t="s">
        <v>44741</v>
      </c>
      <c r="B4779" s="149" t="s">
        <v>35237</v>
      </c>
      <c r="C4779" s="149" t="s">
        <v>44742</v>
      </c>
      <c r="D4779" s="149" t="s">
        <v>246</v>
      </c>
      <c r="E4779" s="150">
        <v>961.17</v>
      </c>
    </row>
    <row r="4780" spans="1:5" ht="38.25" customHeight="1">
      <c r="A4780" s="149" t="s">
        <v>44743</v>
      </c>
      <c r="B4780" s="149" t="s">
        <v>35237</v>
      </c>
      <c r="C4780" s="149" t="s">
        <v>44744</v>
      </c>
      <c r="D4780" s="149" t="s">
        <v>246</v>
      </c>
      <c r="E4780" s="150">
        <v>2400.23</v>
      </c>
    </row>
    <row r="4781" spans="1:5" ht="12.75" customHeight="1">
      <c r="A4781" s="149" t="s">
        <v>44745</v>
      </c>
      <c r="B4781" s="149" t="s">
        <v>35237</v>
      </c>
      <c r="C4781" s="149" t="s">
        <v>44746</v>
      </c>
      <c r="D4781" s="149" t="s">
        <v>246</v>
      </c>
      <c r="E4781" s="150">
        <v>251.95</v>
      </c>
    </row>
    <row r="4782" spans="1:5" ht="12.75" customHeight="1">
      <c r="A4782" s="149" t="s">
        <v>44747</v>
      </c>
      <c r="B4782" s="149" t="s">
        <v>35237</v>
      </c>
      <c r="C4782" s="149" t="s">
        <v>44748</v>
      </c>
      <c r="D4782" s="149" t="s">
        <v>246</v>
      </c>
      <c r="E4782" s="150">
        <v>12.37</v>
      </c>
    </row>
    <row r="4783" spans="1:5" ht="12.75" customHeight="1">
      <c r="A4783" s="149" t="s">
        <v>44749</v>
      </c>
      <c r="B4783" s="149" t="s">
        <v>35237</v>
      </c>
      <c r="C4783" s="149" t="s">
        <v>44750</v>
      </c>
      <c r="D4783" s="149" t="s">
        <v>246</v>
      </c>
      <c r="E4783" s="150">
        <v>18.350000000000001</v>
      </c>
    </row>
    <row r="4784" spans="1:5" ht="12.75" customHeight="1">
      <c r="A4784" s="149" t="s">
        <v>44751</v>
      </c>
      <c r="B4784" s="149" t="s">
        <v>35237</v>
      </c>
      <c r="C4784" s="149" t="s">
        <v>44752</v>
      </c>
      <c r="D4784" s="149" t="s">
        <v>246</v>
      </c>
      <c r="E4784" s="150">
        <v>23.04</v>
      </c>
    </row>
    <row r="4785" spans="1:5" ht="12.75" customHeight="1">
      <c r="A4785" s="149" t="s">
        <v>44753</v>
      </c>
      <c r="B4785" s="149" t="s">
        <v>35237</v>
      </c>
      <c r="C4785" s="149" t="s">
        <v>44754</v>
      </c>
      <c r="D4785" s="149" t="s">
        <v>246</v>
      </c>
      <c r="E4785" s="150">
        <v>5.72</v>
      </c>
    </row>
    <row r="4786" spans="1:5" ht="12.75" customHeight="1">
      <c r="A4786" s="149" t="s">
        <v>44755</v>
      </c>
      <c r="B4786" s="149" t="s">
        <v>35237</v>
      </c>
      <c r="C4786" s="149" t="s">
        <v>44756</v>
      </c>
      <c r="D4786" s="149" t="s">
        <v>246</v>
      </c>
      <c r="E4786" s="150">
        <v>14.73</v>
      </c>
    </row>
    <row r="4787" spans="1:5" ht="25.5" customHeight="1">
      <c r="A4787" s="149" t="s">
        <v>44757</v>
      </c>
      <c r="B4787" s="149" t="s">
        <v>35237</v>
      </c>
      <c r="C4787" s="149" t="s">
        <v>44758</v>
      </c>
      <c r="D4787" s="149" t="s">
        <v>246</v>
      </c>
      <c r="E4787" s="150">
        <v>22.63</v>
      </c>
    </row>
    <row r="4788" spans="1:5" ht="25.5" customHeight="1">
      <c r="A4788" s="149" t="s">
        <v>44759</v>
      </c>
      <c r="B4788" s="149" t="s">
        <v>35237</v>
      </c>
      <c r="C4788" s="149" t="s">
        <v>44760</v>
      </c>
      <c r="D4788" s="149" t="s">
        <v>246</v>
      </c>
      <c r="E4788" s="150">
        <v>38.25</v>
      </c>
    </row>
    <row r="4789" spans="1:5" ht="25.5" customHeight="1">
      <c r="A4789" s="149" t="s">
        <v>44761</v>
      </c>
      <c r="B4789" s="149" t="s">
        <v>35237</v>
      </c>
      <c r="C4789" s="149" t="s">
        <v>44762</v>
      </c>
      <c r="D4789" s="149" t="s">
        <v>246</v>
      </c>
      <c r="E4789" s="150">
        <v>117.87</v>
      </c>
    </row>
    <row r="4790" spans="1:5" ht="12.75" customHeight="1">
      <c r="A4790" s="149" t="s">
        <v>44763</v>
      </c>
      <c r="B4790" s="149" t="s">
        <v>35237</v>
      </c>
      <c r="C4790" s="149" t="s">
        <v>44764</v>
      </c>
      <c r="D4790" s="149" t="s">
        <v>246</v>
      </c>
      <c r="E4790" s="150">
        <v>5.89</v>
      </c>
    </row>
    <row r="4791" spans="1:5" ht="38.25" customHeight="1">
      <c r="A4791" s="149" t="s">
        <v>44765</v>
      </c>
      <c r="B4791" s="149" t="s">
        <v>35237</v>
      </c>
      <c r="C4791" s="149" t="s">
        <v>44766</v>
      </c>
      <c r="D4791" s="149" t="s">
        <v>246</v>
      </c>
      <c r="E4791" s="150">
        <v>24.06</v>
      </c>
    </row>
    <row r="4792" spans="1:5" ht="12.75" customHeight="1">
      <c r="A4792" s="149" t="s">
        <v>44767</v>
      </c>
      <c r="B4792" s="149" t="s">
        <v>35237</v>
      </c>
      <c r="C4792" s="149" t="s">
        <v>44768</v>
      </c>
      <c r="D4792" s="149" t="s">
        <v>246</v>
      </c>
      <c r="E4792" s="150">
        <v>127.57</v>
      </c>
    </row>
    <row r="4793" spans="1:5" ht="25.5" customHeight="1">
      <c r="A4793" s="149" t="s">
        <v>44769</v>
      </c>
      <c r="B4793" s="149" t="s">
        <v>35237</v>
      </c>
      <c r="C4793" s="149" t="s">
        <v>44770</v>
      </c>
      <c r="D4793" s="149" t="s">
        <v>246</v>
      </c>
      <c r="E4793" s="150">
        <v>9.35</v>
      </c>
    </row>
    <row r="4794" spans="1:5" ht="12.75" customHeight="1">
      <c r="A4794" s="149" t="s">
        <v>44771</v>
      </c>
      <c r="B4794" s="149" t="s">
        <v>35237</v>
      </c>
      <c r="C4794" s="149" t="s">
        <v>44772</v>
      </c>
      <c r="D4794" s="149" t="s">
        <v>246</v>
      </c>
      <c r="E4794" s="150">
        <v>11.6</v>
      </c>
    </row>
    <row r="4795" spans="1:5" ht="25.5" customHeight="1">
      <c r="A4795" s="149" t="s">
        <v>44773</v>
      </c>
      <c r="B4795" s="149" t="s">
        <v>35237</v>
      </c>
      <c r="C4795" s="149" t="s">
        <v>44774</v>
      </c>
      <c r="D4795" s="149" t="s">
        <v>246</v>
      </c>
      <c r="E4795" s="150">
        <v>255.65</v>
      </c>
    </row>
    <row r="4796" spans="1:5" ht="38.25" customHeight="1">
      <c r="A4796" s="149" t="s">
        <v>44775</v>
      </c>
      <c r="B4796" s="149" t="s">
        <v>35237</v>
      </c>
      <c r="C4796" s="149" t="s">
        <v>44776</v>
      </c>
      <c r="D4796" s="149" t="s">
        <v>246</v>
      </c>
      <c r="E4796" s="150">
        <v>306.32</v>
      </c>
    </row>
    <row r="4797" spans="1:5" ht="25.5" customHeight="1">
      <c r="A4797" s="149" t="s">
        <v>44777</v>
      </c>
      <c r="B4797" s="149" t="s">
        <v>35237</v>
      </c>
      <c r="C4797" s="149" t="s">
        <v>44778</v>
      </c>
      <c r="D4797" s="149" t="s">
        <v>246</v>
      </c>
      <c r="E4797" s="150">
        <v>490.88</v>
      </c>
    </row>
    <row r="4798" spans="1:5" ht="25.5" customHeight="1">
      <c r="A4798" s="149" t="s">
        <v>44779</v>
      </c>
      <c r="B4798" s="149" t="s">
        <v>35237</v>
      </c>
      <c r="C4798" s="149" t="s">
        <v>44780</v>
      </c>
      <c r="D4798" s="149" t="s">
        <v>246</v>
      </c>
      <c r="E4798" s="150">
        <v>685</v>
      </c>
    </row>
    <row r="4799" spans="1:5" ht="25.5" customHeight="1">
      <c r="A4799" s="149" t="s">
        <v>44781</v>
      </c>
      <c r="B4799" s="149" t="s">
        <v>35237</v>
      </c>
      <c r="C4799" s="149" t="s">
        <v>44782</v>
      </c>
      <c r="D4799" s="149" t="s">
        <v>246</v>
      </c>
      <c r="E4799" s="150">
        <v>430.88</v>
      </c>
    </row>
    <row r="4800" spans="1:5" ht="25.5" customHeight="1">
      <c r="A4800" s="149" t="s">
        <v>44783</v>
      </c>
      <c r="B4800" s="149" t="s">
        <v>35237</v>
      </c>
      <c r="C4800" s="149" t="s">
        <v>44784</v>
      </c>
      <c r="D4800" s="149" t="s">
        <v>246</v>
      </c>
      <c r="E4800" s="150">
        <v>609.94000000000005</v>
      </c>
    </row>
    <row r="4801" spans="1:5" ht="25.5" customHeight="1">
      <c r="A4801" s="149" t="s">
        <v>44785</v>
      </c>
      <c r="B4801" s="149" t="s">
        <v>35237</v>
      </c>
      <c r="C4801" s="149" t="s">
        <v>44786</v>
      </c>
      <c r="D4801" s="149" t="s">
        <v>246</v>
      </c>
      <c r="E4801" s="150">
        <v>761</v>
      </c>
    </row>
    <row r="4802" spans="1:5" ht="25.5" customHeight="1">
      <c r="A4802" s="149" t="s">
        <v>44787</v>
      </c>
      <c r="B4802" s="149" t="s">
        <v>35237</v>
      </c>
      <c r="C4802" s="149" t="s">
        <v>44788</v>
      </c>
      <c r="D4802" s="149" t="s">
        <v>246</v>
      </c>
      <c r="E4802" s="150">
        <v>426.89</v>
      </c>
    </row>
    <row r="4803" spans="1:5" ht="25.5" customHeight="1">
      <c r="A4803" s="149" t="s">
        <v>44789</v>
      </c>
      <c r="B4803" s="149" t="s">
        <v>35237</v>
      </c>
      <c r="C4803" s="149" t="s">
        <v>44790</v>
      </c>
      <c r="D4803" s="149" t="s">
        <v>246</v>
      </c>
      <c r="E4803" s="150">
        <v>324.3</v>
      </c>
    </row>
    <row r="4804" spans="1:5" ht="38.25" customHeight="1">
      <c r="A4804" s="149" t="s">
        <v>44791</v>
      </c>
      <c r="B4804" s="149" t="s">
        <v>35237</v>
      </c>
      <c r="C4804" s="149" t="s">
        <v>44792</v>
      </c>
      <c r="D4804" s="149" t="s">
        <v>246</v>
      </c>
      <c r="E4804" s="150">
        <v>29.72</v>
      </c>
    </row>
    <row r="4805" spans="1:5" ht="38.25" customHeight="1">
      <c r="A4805" s="149" t="s">
        <v>44793</v>
      </c>
      <c r="B4805" s="149" t="s">
        <v>35237</v>
      </c>
      <c r="C4805" s="149" t="s">
        <v>44794</v>
      </c>
      <c r="D4805" s="149" t="s">
        <v>246</v>
      </c>
      <c r="E4805" s="150">
        <v>348.9</v>
      </c>
    </row>
    <row r="4806" spans="1:5" ht="25.5" customHeight="1">
      <c r="A4806" s="149" t="s">
        <v>44795</v>
      </c>
      <c r="B4806" s="149" t="s">
        <v>35237</v>
      </c>
      <c r="C4806" s="149" t="s">
        <v>44796</v>
      </c>
      <c r="D4806" s="149" t="s">
        <v>246</v>
      </c>
      <c r="E4806" s="150">
        <v>572.96</v>
      </c>
    </row>
    <row r="4807" spans="1:5" ht="25.5" customHeight="1">
      <c r="A4807" s="149" t="s">
        <v>44797</v>
      </c>
      <c r="B4807" s="149" t="s">
        <v>35237</v>
      </c>
      <c r="C4807" s="149" t="s">
        <v>44798</v>
      </c>
      <c r="D4807" s="149" t="s">
        <v>246</v>
      </c>
      <c r="E4807" s="150">
        <v>176.55</v>
      </c>
    </row>
    <row r="4808" spans="1:5" ht="25.5" customHeight="1">
      <c r="A4808" s="149" t="s">
        <v>44799</v>
      </c>
      <c r="B4808" s="149" t="s">
        <v>35237</v>
      </c>
      <c r="C4808" s="149" t="s">
        <v>44800</v>
      </c>
      <c r="D4808" s="149" t="s">
        <v>246</v>
      </c>
      <c r="E4808" s="150">
        <v>175.9</v>
      </c>
    </row>
    <row r="4809" spans="1:5" ht="25.5" customHeight="1">
      <c r="A4809" s="149" t="s">
        <v>44801</v>
      </c>
      <c r="B4809" s="149" t="s">
        <v>35237</v>
      </c>
      <c r="C4809" s="149" t="s">
        <v>44802</v>
      </c>
      <c r="D4809" s="149" t="s">
        <v>246</v>
      </c>
      <c r="E4809" s="150">
        <v>572.96</v>
      </c>
    </row>
    <row r="4810" spans="1:5" ht="25.5" customHeight="1">
      <c r="A4810" s="149" t="s">
        <v>44803</v>
      </c>
      <c r="B4810" s="149" t="s">
        <v>35237</v>
      </c>
      <c r="C4810" s="149" t="s">
        <v>44804</v>
      </c>
      <c r="D4810" s="149" t="s">
        <v>246</v>
      </c>
      <c r="E4810" s="150">
        <v>516.03</v>
      </c>
    </row>
    <row r="4811" spans="1:5" ht="25.5" customHeight="1">
      <c r="A4811" s="149" t="s">
        <v>44805</v>
      </c>
      <c r="B4811" s="149" t="s">
        <v>35237</v>
      </c>
      <c r="C4811" s="149" t="s">
        <v>44806</v>
      </c>
      <c r="D4811" s="149" t="s">
        <v>246</v>
      </c>
      <c r="E4811" s="150">
        <v>686.21</v>
      </c>
    </row>
    <row r="4812" spans="1:5" ht="38.25" customHeight="1">
      <c r="A4812" s="149" t="s">
        <v>44807</v>
      </c>
      <c r="B4812" s="149" t="s">
        <v>35237</v>
      </c>
      <c r="C4812" s="149" t="s">
        <v>44808</v>
      </c>
      <c r="D4812" s="149" t="s">
        <v>246</v>
      </c>
      <c r="E4812" s="150">
        <v>3700.65</v>
      </c>
    </row>
    <row r="4813" spans="1:5" ht="38.25" customHeight="1">
      <c r="A4813" s="149" t="s">
        <v>44809</v>
      </c>
      <c r="B4813" s="149" t="s">
        <v>35237</v>
      </c>
      <c r="C4813" s="149" t="s">
        <v>44810</v>
      </c>
      <c r="D4813" s="149" t="s">
        <v>246</v>
      </c>
      <c r="E4813" s="150">
        <v>40.4</v>
      </c>
    </row>
    <row r="4814" spans="1:5" ht="25.5" customHeight="1">
      <c r="A4814" s="149" t="s">
        <v>44811</v>
      </c>
      <c r="B4814" s="149" t="s">
        <v>35237</v>
      </c>
      <c r="C4814" s="149" t="s">
        <v>44812</v>
      </c>
      <c r="D4814" s="149" t="s">
        <v>246</v>
      </c>
      <c r="E4814" s="150">
        <v>81.14</v>
      </c>
    </row>
    <row r="4815" spans="1:5" ht="38.25" customHeight="1">
      <c r="A4815" s="149" t="s">
        <v>44813</v>
      </c>
      <c r="B4815" s="149" t="s">
        <v>35237</v>
      </c>
      <c r="C4815" s="149" t="s">
        <v>44814</v>
      </c>
      <c r="D4815" s="149" t="s">
        <v>246</v>
      </c>
      <c r="E4815" s="150">
        <v>420.54</v>
      </c>
    </row>
    <row r="4816" spans="1:5" ht="25.5" customHeight="1">
      <c r="A4816" s="149" t="s">
        <v>44815</v>
      </c>
      <c r="B4816" s="149" t="s">
        <v>35237</v>
      </c>
      <c r="C4816" s="149" t="s">
        <v>44816</v>
      </c>
      <c r="D4816" s="149" t="s">
        <v>246</v>
      </c>
      <c r="E4816" s="150">
        <v>446.14</v>
      </c>
    </row>
    <row r="4817" spans="1:5" ht="25.5" customHeight="1">
      <c r="A4817" s="149" t="s">
        <v>44817</v>
      </c>
      <c r="B4817" s="149" t="s">
        <v>35237</v>
      </c>
      <c r="C4817" s="149" t="s">
        <v>44818</v>
      </c>
      <c r="D4817" s="149" t="s">
        <v>246</v>
      </c>
      <c r="E4817" s="150">
        <v>425.05</v>
      </c>
    </row>
    <row r="4818" spans="1:5" ht="12.75" customHeight="1">
      <c r="A4818" s="149" t="s">
        <v>44819</v>
      </c>
      <c r="B4818" s="149" t="s">
        <v>35237</v>
      </c>
      <c r="C4818" s="149" t="s">
        <v>44820</v>
      </c>
      <c r="D4818" s="149" t="s">
        <v>246</v>
      </c>
      <c r="E4818" s="150">
        <v>396.77</v>
      </c>
    </row>
    <row r="4819" spans="1:5" ht="25.5" customHeight="1">
      <c r="A4819" s="149" t="s">
        <v>44821</v>
      </c>
      <c r="B4819" s="149" t="s">
        <v>35237</v>
      </c>
      <c r="C4819" s="149" t="s">
        <v>44822</v>
      </c>
      <c r="D4819" s="149" t="s">
        <v>246</v>
      </c>
      <c r="E4819" s="150">
        <v>580</v>
      </c>
    </row>
    <row r="4820" spans="1:5" ht="38.25" customHeight="1">
      <c r="A4820" s="149" t="s">
        <v>44823</v>
      </c>
      <c r="B4820" s="149" t="s">
        <v>35237</v>
      </c>
      <c r="C4820" s="149" t="s">
        <v>44824</v>
      </c>
      <c r="D4820" s="149" t="s">
        <v>246</v>
      </c>
      <c r="E4820" s="150">
        <v>882.05</v>
      </c>
    </row>
    <row r="4821" spans="1:5" ht="38.25" customHeight="1">
      <c r="A4821" s="149" t="s">
        <v>44825</v>
      </c>
      <c r="B4821" s="149" t="s">
        <v>35237</v>
      </c>
      <c r="C4821" s="149" t="s">
        <v>44826</v>
      </c>
      <c r="D4821" s="149" t="s">
        <v>246</v>
      </c>
      <c r="E4821" s="150">
        <v>418.6</v>
      </c>
    </row>
    <row r="4822" spans="1:5" ht="25.5" customHeight="1">
      <c r="A4822" s="149" t="s">
        <v>44827</v>
      </c>
      <c r="B4822" s="149" t="s">
        <v>35237</v>
      </c>
      <c r="C4822" s="149" t="s">
        <v>44828</v>
      </c>
      <c r="D4822" s="149" t="s">
        <v>246</v>
      </c>
      <c r="E4822" s="150">
        <v>1096.3900000000001</v>
      </c>
    </row>
    <row r="4823" spans="1:5" ht="38.25" customHeight="1">
      <c r="A4823" s="149" t="s">
        <v>44829</v>
      </c>
      <c r="B4823" s="149" t="s">
        <v>35237</v>
      </c>
      <c r="C4823" s="149" t="s">
        <v>44830</v>
      </c>
      <c r="D4823" s="149" t="s">
        <v>246</v>
      </c>
      <c r="E4823" s="150">
        <v>990.05</v>
      </c>
    </row>
    <row r="4824" spans="1:5" ht="38.25" customHeight="1">
      <c r="A4824" s="149" t="s">
        <v>44831</v>
      </c>
      <c r="B4824" s="149" t="s">
        <v>35237</v>
      </c>
      <c r="C4824" s="149" t="s">
        <v>44832</v>
      </c>
      <c r="D4824" s="149" t="s">
        <v>246</v>
      </c>
      <c r="E4824" s="150">
        <v>990.05</v>
      </c>
    </row>
    <row r="4825" spans="1:5" ht="38.25" customHeight="1">
      <c r="A4825" s="149" t="s">
        <v>44833</v>
      </c>
      <c r="B4825" s="149" t="s">
        <v>35237</v>
      </c>
      <c r="C4825" s="149" t="s">
        <v>44834</v>
      </c>
      <c r="D4825" s="149" t="s">
        <v>246</v>
      </c>
      <c r="E4825" s="150">
        <v>1096.33</v>
      </c>
    </row>
    <row r="4826" spans="1:5" ht="38.25" customHeight="1">
      <c r="A4826" s="149" t="s">
        <v>44835</v>
      </c>
      <c r="B4826" s="149" t="s">
        <v>35237</v>
      </c>
      <c r="C4826" s="149" t="s">
        <v>44836</v>
      </c>
      <c r="D4826" s="149" t="s">
        <v>246</v>
      </c>
      <c r="E4826" s="150">
        <v>58.91</v>
      </c>
    </row>
    <row r="4827" spans="1:5" ht="38.25" customHeight="1">
      <c r="A4827" s="149" t="s">
        <v>44837</v>
      </c>
      <c r="B4827" s="149" t="s">
        <v>35237</v>
      </c>
      <c r="C4827" s="149" t="s">
        <v>44838</v>
      </c>
      <c r="D4827" s="149" t="s">
        <v>246</v>
      </c>
      <c r="E4827" s="150">
        <v>123.73</v>
      </c>
    </row>
    <row r="4828" spans="1:5" ht="38.25" customHeight="1">
      <c r="A4828" s="149" t="s">
        <v>44839</v>
      </c>
      <c r="B4828" s="149" t="s">
        <v>35237</v>
      </c>
      <c r="C4828" s="149" t="s">
        <v>44840</v>
      </c>
      <c r="D4828" s="149" t="s">
        <v>246</v>
      </c>
      <c r="E4828" s="150">
        <v>418.85</v>
      </c>
    </row>
    <row r="4829" spans="1:5" ht="38.25" customHeight="1">
      <c r="A4829" s="149" t="s">
        <v>44841</v>
      </c>
      <c r="B4829" s="149" t="s">
        <v>35237</v>
      </c>
      <c r="C4829" s="149" t="s">
        <v>44842</v>
      </c>
      <c r="D4829" s="149" t="s">
        <v>246</v>
      </c>
      <c r="E4829" s="150">
        <v>360.07</v>
      </c>
    </row>
    <row r="4830" spans="1:5" ht="38.25" customHeight="1">
      <c r="A4830" s="149" t="s">
        <v>44843</v>
      </c>
      <c r="B4830" s="149" t="s">
        <v>35237</v>
      </c>
      <c r="C4830" s="149" t="s">
        <v>44844</v>
      </c>
      <c r="D4830" s="149" t="s">
        <v>246</v>
      </c>
      <c r="E4830" s="150">
        <v>134.94999999999999</v>
      </c>
    </row>
    <row r="4831" spans="1:5" ht="38.25" customHeight="1">
      <c r="A4831" s="149" t="s">
        <v>44845</v>
      </c>
      <c r="B4831" s="149" t="s">
        <v>35237</v>
      </c>
      <c r="C4831" s="149" t="s">
        <v>44846</v>
      </c>
      <c r="D4831" s="149" t="s">
        <v>246</v>
      </c>
      <c r="E4831" s="150">
        <v>82.45</v>
      </c>
    </row>
    <row r="4832" spans="1:5" ht="38.25" customHeight="1">
      <c r="A4832" s="149" t="s">
        <v>44847</v>
      </c>
      <c r="B4832" s="149" t="s">
        <v>35237</v>
      </c>
      <c r="C4832" s="149" t="s">
        <v>44848</v>
      </c>
      <c r="D4832" s="149" t="s">
        <v>246</v>
      </c>
      <c r="E4832" s="150">
        <v>134.94999999999999</v>
      </c>
    </row>
    <row r="4833" spans="1:5" ht="38.25" customHeight="1">
      <c r="A4833" s="149" t="s">
        <v>44849</v>
      </c>
      <c r="B4833" s="149" t="s">
        <v>35237</v>
      </c>
      <c r="C4833" s="149" t="s">
        <v>44850</v>
      </c>
      <c r="D4833" s="149" t="s">
        <v>246</v>
      </c>
      <c r="E4833" s="150">
        <v>104.24</v>
      </c>
    </row>
    <row r="4834" spans="1:5" ht="38.25" customHeight="1">
      <c r="A4834" s="149" t="s">
        <v>44851</v>
      </c>
      <c r="B4834" s="149" t="s">
        <v>35237</v>
      </c>
      <c r="C4834" s="149" t="s">
        <v>44852</v>
      </c>
      <c r="D4834" s="149" t="s">
        <v>246</v>
      </c>
      <c r="E4834" s="150">
        <v>180.73</v>
      </c>
    </row>
    <row r="4835" spans="1:5" ht="38.25" customHeight="1">
      <c r="A4835" s="149" t="s">
        <v>44853</v>
      </c>
      <c r="B4835" s="149" t="s">
        <v>35237</v>
      </c>
      <c r="C4835" s="149" t="s">
        <v>44854</v>
      </c>
      <c r="D4835" s="149" t="s">
        <v>246</v>
      </c>
      <c r="E4835" s="150">
        <v>151.28</v>
      </c>
    </row>
    <row r="4836" spans="1:5" ht="38.25" customHeight="1">
      <c r="A4836" s="149" t="s">
        <v>44855</v>
      </c>
      <c r="B4836" s="149" t="s">
        <v>35237</v>
      </c>
      <c r="C4836" s="149" t="s">
        <v>44856</v>
      </c>
      <c r="D4836" s="149" t="s">
        <v>246</v>
      </c>
      <c r="E4836" s="150">
        <v>111.54</v>
      </c>
    </row>
    <row r="4837" spans="1:5" ht="38.25" customHeight="1">
      <c r="A4837" s="149" t="s">
        <v>44857</v>
      </c>
      <c r="B4837" s="149" t="s">
        <v>35237</v>
      </c>
      <c r="C4837" s="149" t="s">
        <v>44858</v>
      </c>
      <c r="D4837" s="149" t="s">
        <v>246</v>
      </c>
      <c r="E4837" s="150">
        <v>214.11</v>
      </c>
    </row>
    <row r="4838" spans="1:5" ht="38.25" customHeight="1">
      <c r="A4838" s="149" t="s">
        <v>44859</v>
      </c>
      <c r="B4838" s="149" t="s">
        <v>35237</v>
      </c>
      <c r="C4838" s="149" t="s">
        <v>44860</v>
      </c>
      <c r="D4838" s="149" t="s">
        <v>246</v>
      </c>
      <c r="E4838" s="150">
        <v>103.1</v>
      </c>
    </row>
    <row r="4839" spans="1:5" ht="25.5" customHeight="1">
      <c r="A4839" s="149" t="s">
        <v>44861</v>
      </c>
      <c r="B4839" s="149" t="s">
        <v>35237</v>
      </c>
      <c r="C4839" s="149" t="s">
        <v>44862</v>
      </c>
      <c r="D4839" s="149" t="s">
        <v>246</v>
      </c>
      <c r="E4839" s="150">
        <v>5.32</v>
      </c>
    </row>
    <row r="4840" spans="1:5" ht="25.5" customHeight="1">
      <c r="A4840" s="149" t="s">
        <v>44863</v>
      </c>
      <c r="B4840" s="149" t="s">
        <v>35237</v>
      </c>
      <c r="C4840" s="149" t="s">
        <v>44864</v>
      </c>
      <c r="D4840" s="149" t="s">
        <v>246</v>
      </c>
      <c r="E4840" s="150">
        <v>109.47</v>
      </c>
    </row>
    <row r="4841" spans="1:5" ht="25.5" customHeight="1">
      <c r="A4841" s="149" t="s">
        <v>44865</v>
      </c>
      <c r="B4841" s="149" t="s">
        <v>35237</v>
      </c>
      <c r="C4841" s="149" t="s">
        <v>44866</v>
      </c>
      <c r="D4841" s="149" t="s">
        <v>246</v>
      </c>
      <c r="E4841" s="150">
        <v>87.93</v>
      </c>
    </row>
    <row r="4842" spans="1:5" ht="38.25" customHeight="1">
      <c r="A4842" s="149" t="s">
        <v>44867</v>
      </c>
      <c r="B4842" s="149" t="s">
        <v>35237</v>
      </c>
      <c r="C4842" s="149" t="s">
        <v>44868</v>
      </c>
      <c r="D4842" s="149" t="s">
        <v>246</v>
      </c>
      <c r="E4842" s="150">
        <v>62.4</v>
      </c>
    </row>
    <row r="4843" spans="1:5" ht="25.5" customHeight="1">
      <c r="A4843" s="149" t="s">
        <v>44869</v>
      </c>
      <c r="B4843" s="149" t="s">
        <v>35237</v>
      </c>
      <c r="C4843" s="149" t="s">
        <v>44870</v>
      </c>
      <c r="D4843" s="149" t="s">
        <v>246</v>
      </c>
      <c r="E4843" s="150">
        <v>62.4</v>
      </c>
    </row>
    <row r="4844" spans="1:5" ht="25.5" customHeight="1">
      <c r="A4844" s="149" t="s">
        <v>44871</v>
      </c>
      <c r="B4844" s="149" t="s">
        <v>35237</v>
      </c>
      <c r="C4844" s="149" t="s">
        <v>44872</v>
      </c>
      <c r="D4844" s="149" t="s">
        <v>246</v>
      </c>
      <c r="E4844" s="150">
        <v>106.83</v>
      </c>
    </row>
    <row r="4845" spans="1:5" ht="38.25" customHeight="1">
      <c r="A4845" s="149" t="s">
        <v>146</v>
      </c>
      <c r="B4845" s="149" t="s">
        <v>35237</v>
      </c>
      <c r="C4845" s="149" t="s">
        <v>44873</v>
      </c>
      <c r="D4845" s="149" t="s">
        <v>246</v>
      </c>
      <c r="E4845" s="150">
        <v>27.21</v>
      </c>
    </row>
    <row r="4846" spans="1:5" ht="25.5" customHeight="1">
      <c r="A4846" s="149" t="s">
        <v>44874</v>
      </c>
      <c r="B4846" s="149" t="s">
        <v>35237</v>
      </c>
      <c r="C4846" s="149" t="s">
        <v>44875</v>
      </c>
      <c r="D4846" s="149" t="s">
        <v>246</v>
      </c>
      <c r="E4846" s="150">
        <v>34.700000000000003</v>
      </c>
    </row>
    <row r="4847" spans="1:5" ht="38.25" customHeight="1">
      <c r="A4847" s="149" t="s">
        <v>44876</v>
      </c>
      <c r="B4847" s="149" t="s">
        <v>35237</v>
      </c>
      <c r="C4847" s="149" t="s">
        <v>44877</v>
      </c>
      <c r="D4847" s="149" t="s">
        <v>246</v>
      </c>
      <c r="E4847" s="150">
        <v>29.83</v>
      </c>
    </row>
    <row r="4848" spans="1:5" ht="38.25" customHeight="1">
      <c r="A4848" s="149" t="s">
        <v>44878</v>
      </c>
      <c r="B4848" s="149" t="s">
        <v>35237</v>
      </c>
      <c r="C4848" s="149" t="s">
        <v>44879</v>
      </c>
      <c r="D4848" s="149" t="s">
        <v>246</v>
      </c>
      <c r="E4848" s="150">
        <v>29.83</v>
      </c>
    </row>
    <row r="4849" spans="1:5" ht="25.5" customHeight="1">
      <c r="A4849" s="149" t="s">
        <v>44880</v>
      </c>
      <c r="B4849" s="149" t="s">
        <v>35237</v>
      </c>
      <c r="C4849" s="149" t="s">
        <v>44881</v>
      </c>
      <c r="D4849" s="149" t="s">
        <v>246</v>
      </c>
      <c r="E4849" s="150">
        <v>13.91</v>
      </c>
    </row>
    <row r="4850" spans="1:5" ht="25.5" customHeight="1">
      <c r="A4850" s="149" t="s">
        <v>44882</v>
      </c>
      <c r="B4850" s="149" t="s">
        <v>35237</v>
      </c>
      <c r="C4850" s="149" t="s">
        <v>44883</v>
      </c>
      <c r="D4850" s="149" t="s">
        <v>246</v>
      </c>
      <c r="E4850" s="150">
        <v>17.63</v>
      </c>
    </row>
    <row r="4851" spans="1:5" ht="38.25" customHeight="1">
      <c r="A4851" s="149" t="s">
        <v>44884</v>
      </c>
      <c r="B4851" s="149" t="s">
        <v>35237</v>
      </c>
      <c r="C4851" s="149" t="s">
        <v>44885</v>
      </c>
      <c r="D4851" s="149" t="s">
        <v>246</v>
      </c>
      <c r="E4851" s="150">
        <v>21.53</v>
      </c>
    </row>
    <row r="4852" spans="1:5" ht="25.5" customHeight="1">
      <c r="A4852" s="149" t="s">
        <v>44886</v>
      </c>
      <c r="B4852" s="149" t="s">
        <v>35237</v>
      </c>
      <c r="C4852" s="149" t="s">
        <v>44887</v>
      </c>
      <c r="D4852" s="149" t="s">
        <v>246</v>
      </c>
      <c r="E4852" s="150">
        <v>24.98</v>
      </c>
    </row>
    <row r="4853" spans="1:5" ht="25.5" customHeight="1">
      <c r="A4853" s="149" t="s">
        <v>44888</v>
      </c>
      <c r="B4853" s="149" t="s">
        <v>35237</v>
      </c>
      <c r="C4853" s="149" t="s">
        <v>44889</v>
      </c>
      <c r="D4853" s="149" t="s">
        <v>246</v>
      </c>
      <c r="E4853" s="150">
        <v>17.96</v>
      </c>
    </row>
    <row r="4854" spans="1:5" ht="38.25" customHeight="1">
      <c r="A4854" s="149" t="s">
        <v>44890</v>
      </c>
      <c r="B4854" s="149" t="s">
        <v>35237</v>
      </c>
      <c r="C4854" s="149" t="s">
        <v>44891</v>
      </c>
      <c r="D4854" s="149" t="s">
        <v>246</v>
      </c>
      <c r="E4854" s="150">
        <v>26.6</v>
      </c>
    </row>
    <row r="4855" spans="1:5" ht="38.25" customHeight="1">
      <c r="A4855" s="149" t="s">
        <v>44892</v>
      </c>
      <c r="B4855" s="149" t="s">
        <v>35237</v>
      </c>
      <c r="C4855" s="149" t="s">
        <v>44893</v>
      </c>
      <c r="D4855" s="149" t="s">
        <v>246</v>
      </c>
      <c r="E4855" s="150">
        <v>28.41</v>
      </c>
    </row>
    <row r="4856" spans="1:5" ht="38.25" customHeight="1">
      <c r="A4856" s="149" t="s">
        <v>150</v>
      </c>
      <c r="B4856" s="149" t="s">
        <v>35237</v>
      </c>
      <c r="C4856" s="149" t="s">
        <v>44894</v>
      </c>
      <c r="D4856" s="149" t="s">
        <v>246</v>
      </c>
      <c r="E4856" s="150">
        <v>36.33</v>
      </c>
    </row>
    <row r="4857" spans="1:5" ht="25.5" customHeight="1">
      <c r="A4857" s="149" t="s">
        <v>152</v>
      </c>
      <c r="B4857" s="149" t="s">
        <v>35237</v>
      </c>
      <c r="C4857" s="149" t="s">
        <v>44895</v>
      </c>
      <c r="D4857" s="149" t="s">
        <v>246</v>
      </c>
      <c r="E4857" s="150">
        <v>49.02</v>
      </c>
    </row>
    <row r="4858" spans="1:5" ht="25.5" customHeight="1">
      <c r="A4858" s="149" t="s">
        <v>154</v>
      </c>
      <c r="B4858" s="149" t="s">
        <v>35237</v>
      </c>
      <c r="C4858" s="149" t="s">
        <v>44896</v>
      </c>
      <c r="D4858" s="149" t="s">
        <v>246</v>
      </c>
      <c r="E4858" s="150">
        <v>61.07</v>
      </c>
    </row>
    <row r="4859" spans="1:5" ht="38.25" customHeight="1">
      <c r="A4859" s="149" t="s">
        <v>44897</v>
      </c>
      <c r="B4859" s="149" t="s">
        <v>35237</v>
      </c>
      <c r="C4859" s="149" t="s">
        <v>44898</v>
      </c>
      <c r="D4859" s="149" t="s">
        <v>246</v>
      </c>
      <c r="E4859" s="150">
        <v>22.82</v>
      </c>
    </row>
    <row r="4860" spans="1:5" ht="38.25" customHeight="1">
      <c r="A4860" s="149" t="s">
        <v>44899</v>
      </c>
      <c r="B4860" s="149" t="s">
        <v>35237</v>
      </c>
      <c r="C4860" s="149" t="s">
        <v>44900</v>
      </c>
      <c r="D4860" s="149" t="s">
        <v>246</v>
      </c>
      <c r="E4860" s="150">
        <v>30.89</v>
      </c>
    </row>
    <row r="4861" spans="1:5" ht="38.25" customHeight="1">
      <c r="A4861" s="149" t="s">
        <v>44901</v>
      </c>
      <c r="B4861" s="149" t="s">
        <v>35237</v>
      </c>
      <c r="C4861" s="149" t="s">
        <v>44902</v>
      </c>
      <c r="D4861" s="149" t="s">
        <v>246</v>
      </c>
      <c r="E4861" s="150">
        <v>28.12</v>
      </c>
    </row>
    <row r="4862" spans="1:5" ht="38.25" customHeight="1">
      <c r="A4862" s="149" t="s">
        <v>44903</v>
      </c>
      <c r="B4862" s="149" t="s">
        <v>35237</v>
      </c>
      <c r="C4862" s="149" t="s">
        <v>44904</v>
      </c>
      <c r="D4862" s="149" t="s">
        <v>246</v>
      </c>
      <c r="E4862" s="150">
        <v>37.119999999999997</v>
      </c>
    </row>
    <row r="4863" spans="1:5" ht="38.25" customHeight="1">
      <c r="A4863" s="149" t="s">
        <v>44905</v>
      </c>
      <c r="B4863" s="149" t="s">
        <v>35237</v>
      </c>
      <c r="C4863" s="149" t="s">
        <v>44906</v>
      </c>
      <c r="D4863" s="149" t="s">
        <v>246</v>
      </c>
      <c r="E4863" s="150">
        <v>47.68</v>
      </c>
    </row>
    <row r="4864" spans="1:5" ht="38.25" customHeight="1">
      <c r="A4864" s="149" t="s">
        <v>44907</v>
      </c>
      <c r="B4864" s="149" t="s">
        <v>35237</v>
      </c>
      <c r="C4864" s="149" t="s">
        <v>44908</v>
      </c>
      <c r="D4864" s="149" t="s">
        <v>246</v>
      </c>
      <c r="E4864" s="150">
        <v>64.52</v>
      </c>
    </row>
    <row r="4865" spans="1:5" ht="12.75" customHeight="1">
      <c r="A4865" s="149" t="s">
        <v>44909</v>
      </c>
      <c r="B4865" s="149" t="s">
        <v>35237</v>
      </c>
      <c r="C4865" s="149" t="s">
        <v>44910</v>
      </c>
      <c r="D4865" s="149" t="s">
        <v>246</v>
      </c>
      <c r="E4865" s="150">
        <v>41.24</v>
      </c>
    </row>
    <row r="4866" spans="1:5" ht="12.75" customHeight="1">
      <c r="A4866" s="149" t="s">
        <v>44911</v>
      </c>
      <c r="B4866" s="149" t="s">
        <v>35237</v>
      </c>
      <c r="C4866" s="149" t="s">
        <v>44912</v>
      </c>
      <c r="D4866" s="149" t="s">
        <v>246</v>
      </c>
      <c r="E4866" s="150">
        <v>34.36</v>
      </c>
    </row>
    <row r="4867" spans="1:5" ht="12.75" customHeight="1">
      <c r="A4867" s="149" t="s">
        <v>44913</v>
      </c>
      <c r="B4867" s="149" t="s">
        <v>35237</v>
      </c>
      <c r="C4867" s="149" t="s">
        <v>44914</v>
      </c>
      <c r="D4867" s="149" t="s">
        <v>246</v>
      </c>
      <c r="E4867" s="150">
        <v>109.96</v>
      </c>
    </row>
    <row r="4868" spans="1:5" ht="12.75" customHeight="1">
      <c r="A4868" s="149" t="s">
        <v>44915</v>
      </c>
      <c r="B4868" s="149" t="s">
        <v>35237</v>
      </c>
      <c r="C4868" s="149" t="s">
        <v>44916</v>
      </c>
      <c r="D4868" s="149" t="s">
        <v>246</v>
      </c>
      <c r="E4868" s="150">
        <v>54.98</v>
      </c>
    </row>
    <row r="4869" spans="1:5" ht="12.75" customHeight="1">
      <c r="A4869" s="149" t="s">
        <v>44917</v>
      </c>
      <c r="B4869" s="149" t="s">
        <v>35237</v>
      </c>
      <c r="C4869" s="149" t="s">
        <v>44918</v>
      </c>
      <c r="D4869" s="149" t="s">
        <v>246</v>
      </c>
      <c r="E4869" s="150">
        <v>0.17</v>
      </c>
    </row>
    <row r="4870" spans="1:5" ht="12.75" customHeight="1">
      <c r="A4870" s="149" t="s">
        <v>44919</v>
      </c>
      <c r="B4870" s="149" t="s">
        <v>35237</v>
      </c>
      <c r="C4870" s="149" t="s">
        <v>44920</v>
      </c>
      <c r="D4870" s="149" t="s">
        <v>246</v>
      </c>
      <c r="E4870" s="150">
        <v>0.18</v>
      </c>
    </row>
    <row r="4871" spans="1:5" ht="25.5" customHeight="1">
      <c r="A4871" s="149" t="s">
        <v>44921</v>
      </c>
      <c r="B4871" s="149" t="s">
        <v>35237</v>
      </c>
      <c r="C4871" s="149" t="s">
        <v>44922</v>
      </c>
      <c r="D4871" s="149" t="s">
        <v>246</v>
      </c>
      <c r="E4871" s="150">
        <v>83</v>
      </c>
    </row>
    <row r="4872" spans="1:5" ht="38.25" customHeight="1">
      <c r="A4872" s="149" t="s">
        <v>44923</v>
      </c>
      <c r="B4872" s="149" t="s">
        <v>35237</v>
      </c>
      <c r="C4872" s="149" t="s">
        <v>44924</v>
      </c>
      <c r="D4872" s="149" t="s">
        <v>246</v>
      </c>
      <c r="E4872" s="150">
        <v>6.64</v>
      </c>
    </row>
    <row r="4873" spans="1:5" ht="38.25" customHeight="1">
      <c r="A4873" s="149" t="s">
        <v>44925</v>
      </c>
      <c r="B4873" s="149" t="s">
        <v>35237</v>
      </c>
      <c r="C4873" s="149" t="s">
        <v>44926</v>
      </c>
      <c r="D4873" s="149" t="s">
        <v>246</v>
      </c>
      <c r="E4873" s="150">
        <v>2125.2399999999998</v>
      </c>
    </row>
    <row r="4874" spans="1:5" ht="25.5" customHeight="1">
      <c r="A4874" s="149" t="s">
        <v>44927</v>
      </c>
      <c r="B4874" s="149" t="s">
        <v>35237</v>
      </c>
      <c r="C4874" s="149" t="s">
        <v>44928</v>
      </c>
      <c r="D4874" s="149" t="s">
        <v>246</v>
      </c>
      <c r="E4874" s="150">
        <v>1.08</v>
      </c>
    </row>
    <row r="4875" spans="1:5" ht="25.5" customHeight="1">
      <c r="A4875" s="149" t="s">
        <v>44929</v>
      </c>
      <c r="B4875" s="149" t="s">
        <v>35237</v>
      </c>
      <c r="C4875" s="149" t="s">
        <v>44930</v>
      </c>
      <c r="D4875" s="149" t="s">
        <v>246</v>
      </c>
      <c r="E4875" s="150">
        <v>0.66910000000000003</v>
      </c>
    </row>
    <row r="4876" spans="1:5" ht="38.25" customHeight="1">
      <c r="A4876" s="149" t="s">
        <v>44931</v>
      </c>
      <c r="B4876" s="149" t="s">
        <v>35237</v>
      </c>
      <c r="C4876" s="149" t="s">
        <v>44932</v>
      </c>
      <c r="D4876" s="149" t="s">
        <v>246</v>
      </c>
      <c r="E4876" s="150">
        <v>0.62</v>
      </c>
    </row>
    <row r="4877" spans="1:5" ht="12.75" customHeight="1">
      <c r="A4877" s="149" t="s">
        <v>44933</v>
      </c>
      <c r="B4877" s="149" t="s">
        <v>35237</v>
      </c>
      <c r="C4877" s="149" t="s">
        <v>44934</v>
      </c>
      <c r="D4877" s="149" t="s">
        <v>246</v>
      </c>
      <c r="E4877" s="150">
        <v>0.23</v>
      </c>
    </row>
    <row r="4878" spans="1:5" ht="25.5" customHeight="1">
      <c r="A4878" s="149" t="s">
        <v>44935</v>
      </c>
      <c r="B4878" s="149" t="s">
        <v>35237</v>
      </c>
      <c r="C4878" s="149" t="s">
        <v>44936</v>
      </c>
      <c r="D4878" s="149" t="s">
        <v>246</v>
      </c>
      <c r="E4878" s="150">
        <v>401.6</v>
      </c>
    </row>
    <row r="4879" spans="1:5" ht="25.5" customHeight="1">
      <c r="A4879" s="149" t="s">
        <v>44937</v>
      </c>
      <c r="B4879" s="149" t="s">
        <v>35237</v>
      </c>
      <c r="C4879" s="149" t="s">
        <v>44938</v>
      </c>
      <c r="D4879" s="149" t="s">
        <v>246</v>
      </c>
      <c r="E4879" s="150">
        <v>772.5</v>
      </c>
    </row>
    <row r="4880" spans="1:5" ht="25.5" customHeight="1">
      <c r="A4880" s="149" t="s">
        <v>44939</v>
      </c>
      <c r="B4880" s="149" t="s">
        <v>35237</v>
      </c>
      <c r="C4880" s="149" t="s">
        <v>44940</v>
      </c>
      <c r="D4880" s="149" t="s">
        <v>246</v>
      </c>
      <c r="E4880" s="150">
        <v>2.2999999999999998</v>
      </c>
    </row>
    <row r="4881" spans="1:5" ht="12.75" customHeight="1">
      <c r="A4881" s="149" t="s">
        <v>44941</v>
      </c>
      <c r="B4881" s="149" t="s">
        <v>35237</v>
      </c>
      <c r="C4881" s="149" t="s">
        <v>44942</v>
      </c>
      <c r="D4881" s="149" t="s">
        <v>246</v>
      </c>
      <c r="E4881" s="150">
        <v>64.63</v>
      </c>
    </row>
    <row r="4882" spans="1:5" ht="12.75" customHeight="1">
      <c r="A4882" s="149" t="s">
        <v>44943</v>
      </c>
      <c r="B4882" s="149" t="s">
        <v>35237</v>
      </c>
      <c r="C4882" s="149" t="s">
        <v>44944</v>
      </c>
      <c r="D4882" s="149" t="s">
        <v>246</v>
      </c>
      <c r="E4882" s="150">
        <v>87.71</v>
      </c>
    </row>
    <row r="4883" spans="1:5" ht="12.75" customHeight="1">
      <c r="A4883" s="149" t="s">
        <v>44945</v>
      </c>
      <c r="B4883" s="149" t="s">
        <v>35237</v>
      </c>
      <c r="C4883" s="149" t="s">
        <v>44946</v>
      </c>
      <c r="D4883" s="149" t="s">
        <v>246</v>
      </c>
      <c r="E4883" s="150">
        <v>115.63</v>
      </c>
    </row>
    <row r="4884" spans="1:5" ht="12.75" customHeight="1">
      <c r="A4884" s="149" t="s">
        <v>44947</v>
      </c>
      <c r="B4884" s="149" t="s">
        <v>35237</v>
      </c>
      <c r="C4884" s="149" t="s">
        <v>44948</v>
      </c>
      <c r="D4884" s="149" t="s">
        <v>246</v>
      </c>
      <c r="E4884" s="150">
        <v>389</v>
      </c>
    </row>
    <row r="4885" spans="1:5" ht="25.5" customHeight="1">
      <c r="A4885" s="149" t="s">
        <v>44949</v>
      </c>
      <c r="B4885" s="149" t="s">
        <v>35237</v>
      </c>
      <c r="C4885" s="149" t="s">
        <v>44950</v>
      </c>
      <c r="D4885" s="149" t="s">
        <v>246</v>
      </c>
      <c r="E4885" s="150">
        <v>27</v>
      </c>
    </row>
    <row r="4886" spans="1:5" ht="25.5" customHeight="1">
      <c r="A4886" s="149" t="s">
        <v>44951</v>
      </c>
      <c r="B4886" s="149" t="s">
        <v>35237</v>
      </c>
      <c r="C4886" s="149" t="s">
        <v>44952</v>
      </c>
      <c r="D4886" s="149" t="s">
        <v>246</v>
      </c>
      <c r="E4886" s="150">
        <v>2.13</v>
      </c>
    </row>
    <row r="4887" spans="1:5" ht="38.25" customHeight="1">
      <c r="A4887" s="149" t="s">
        <v>44953</v>
      </c>
      <c r="B4887" s="149" t="s">
        <v>35237</v>
      </c>
      <c r="C4887" s="149" t="s">
        <v>44954</v>
      </c>
      <c r="D4887" s="149" t="s">
        <v>246</v>
      </c>
      <c r="E4887" s="150">
        <v>9.74</v>
      </c>
    </row>
    <row r="4888" spans="1:5" ht="25.5" customHeight="1">
      <c r="A4888" s="149" t="s">
        <v>44955</v>
      </c>
      <c r="B4888" s="149" t="s">
        <v>35237</v>
      </c>
      <c r="C4888" s="149" t="s">
        <v>44956</v>
      </c>
      <c r="D4888" s="149" t="s">
        <v>246</v>
      </c>
      <c r="E4888" s="150">
        <v>2.91</v>
      </c>
    </row>
    <row r="4889" spans="1:5" ht="25.5" customHeight="1">
      <c r="A4889" s="149" t="s">
        <v>44957</v>
      </c>
      <c r="B4889" s="149" t="s">
        <v>35237</v>
      </c>
      <c r="C4889" s="149" t="s">
        <v>44958</v>
      </c>
      <c r="D4889" s="149" t="s">
        <v>246</v>
      </c>
      <c r="E4889" s="150">
        <v>5.17</v>
      </c>
    </row>
    <row r="4890" spans="1:5" ht="25.5" customHeight="1">
      <c r="A4890" s="149" t="s">
        <v>44959</v>
      </c>
      <c r="B4890" s="149" t="s">
        <v>35237</v>
      </c>
      <c r="C4890" s="149" t="s">
        <v>44960</v>
      </c>
      <c r="D4890" s="149" t="s">
        <v>81</v>
      </c>
      <c r="E4890" s="150">
        <v>0.71</v>
      </c>
    </row>
    <row r="4891" spans="1:5" ht="25.5" customHeight="1">
      <c r="A4891" s="149" t="s">
        <v>44961</v>
      </c>
      <c r="B4891" s="149" t="s">
        <v>35237</v>
      </c>
      <c r="C4891" s="149" t="s">
        <v>44962</v>
      </c>
      <c r="D4891" s="149" t="s">
        <v>81</v>
      </c>
      <c r="E4891" s="150">
        <v>13.84</v>
      </c>
    </row>
    <row r="4892" spans="1:5" ht="25.5" customHeight="1">
      <c r="A4892" s="149" t="s">
        <v>44963</v>
      </c>
      <c r="B4892" s="149" t="s">
        <v>35237</v>
      </c>
      <c r="C4892" s="149" t="s">
        <v>44964</v>
      </c>
      <c r="D4892" s="149" t="s">
        <v>81</v>
      </c>
      <c r="E4892" s="150">
        <v>22.08</v>
      </c>
    </row>
    <row r="4893" spans="1:5" ht="25.5" customHeight="1">
      <c r="A4893" s="149" t="s">
        <v>44965</v>
      </c>
      <c r="B4893" s="149" t="s">
        <v>35237</v>
      </c>
      <c r="C4893" s="149" t="s">
        <v>44966</v>
      </c>
      <c r="D4893" s="149" t="s">
        <v>81</v>
      </c>
      <c r="E4893" s="150">
        <v>30.33</v>
      </c>
    </row>
    <row r="4894" spans="1:5" ht="25.5" customHeight="1">
      <c r="A4894" s="149" t="s">
        <v>44967</v>
      </c>
      <c r="B4894" s="149" t="s">
        <v>35237</v>
      </c>
      <c r="C4894" s="149" t="s">
        <v>44968</v>
      </c>
      <c r="D4894" s="149" t="s">
        <v>81</v>
      </c>
      <c r="E4894" s="150">
        <v>53.82</v>
      </c>
    </row>
    <row r="4895" spans="1:5" ht="25.5" customHeight="1">
      <c r="A4895" s="149" t="s">
        <v>44969</v>
      </c>
      <c r="B4895" s="149" t="s">
        <v>35237</v>
      </c>
      <c r="C4895" s="149" t="s">
        <v>44970</v>
      </c>
      <c r="D4895" s="149" t="s">
        <v>246</v>
      </c>
      <c r="E4895" s="150">
        <v>4.04</v>
      </c>
    </row>
    <row r="4896" spans="1:5" ht="12.75" customHeight="1">
      <c r="A4896" s="149" t="s">
        <v>44971</v>
      </c>
      <c r="B4896" s="149" t="s">
        <v>35237</v>
      </c>
      <c r="C4896" s="149" t="s">
        <v>44972</v>
      </c>
      <c r="D4896" s="149" t="s">
        <v>246</v>
      </c>
      <c r="E4896" s="150">
        <v>5.66</v>
      </c>
    </row>
    <row r="4897" spans="1:5" ht="25.5" customHeight="1">
      <c r="A4897" s="149" t="s">
        <v>44973</v>
      </c>
      <c r="B4897" s="149" t="s">
        <v>35237</v>
      </c>
      <c r="C4897" s="149" t="s">
        <v>44974</v>
      </c>
      <c r="D4897" s="149" t="s">
        <v>246</v>
      </c>
      <c r="E4897" s="150">
        <v>9.43</v>
      </c>
    </row>
    <row r="4898" spans="1:5" ht="25.5" customHeight="1">
      <c r="A4898" s="149" t="s">
        <v>44975</v>
      </c>
      <c r="B4898" s="149" t="s">
        <v>35237</v>
      </c>
      <c r="C4898" s="149" t="s">
        <v>44976</v>
      </c>
      <c r="D4898" s="149" t="s">
        <v>81</v>
      </c>
      <c r="E4898" s="150">
        <v>55.67</v>
      </c>
    </row>
    <row r="4899" spans="1:5" ht="12.75" customHeight="1">
      <c r="A4899" s="149" t="s">
        <v>44977</v>
      </c>
      <c r="B4899" s="149" t="s">
        <v>35237</v>
      </c>
      <c r="C4899" s="149" t="s">
        <v>44978</v>
      </c>
      <c r="D4899" s="149" t="s">
        <v>246</v>
      </c>
      <c r="E4899" s="150">
        <v>43.7</v>
      </c>
    </row>
    <row r="4900" spans="1:5" ht="12.75" customHeight="1">
      <c r="A4900" s="149" t="s">
        <v>44979</v>
      </c>
      <c r="B4900" s="149" t="s">
        <v>35237</v>
      </c>
      <c r="C4900" s="149" t="s">
        <v>44980</v>
      </c>
      <c r="D4900" s="149" t="s">
        <v>4500</v>
      </c>
      <c r="E4900" s="150">
        <v>3.18</v>
      </c>
    </row>
    <row r="4901" spans="1:5" ht="12.75" customHeight="1">
      <c r="A4901" s="149" t="s">
        <v>44981</v>
      </c>
      <c r="B4901" s="149" t="s">
        <v>35237</v>
      </c>
      <c r="C4901" s="149" t="s">
        <v>44982</v>
      </c>
      <c r="D4901" s="149" t="s">
        <v>246</v>
      </c>
      <c r="E4901" s="150">
        <v>6.37</v>
      </c>
    </row>
    <row r="4902" spans="1:5" ht="25.5" customHeight="1">
      <c r="A4902" s="149" t="s">
        <v>44983</v>
      </c>
      <c r="B4902" s="149" t="s">
        <v>35237</v>
      </c>
      <c r="C4902" s="149" t="s">
        <v>44984</v>
      </c>
      <c r="D4902" s="149" t="s">
        <v>246</v>
      </c>
      <c r="E4902" s="150">
        <v>29.7</v>
      </c>
    </row>
    <row r="4903" spans="1:5" ht="25.5" customHeight="1">
      <c r="A4903" s="149" t="s">
        <v>44985</v>
      </c>
      <c r="B4903" s="149" t="s">
        <v>35237</v>
      </c>
      <c r="C4903" s="149" t="s">
        <v>44986</v>
      </c>
      <c r="D4903" s="149" t="s">
        <v>246</v>
      </c>
      <c r="E4903" s="150">
        <v>48290</v>
      </c>
    </row>
    <row r="4904" spans="1:5" ht="25.5" customHeight="1">
      <c r="A4904" s="149" t="s">
        <v>44987</v>
      </c>
      <c r="B4904" s="149" t="s">
        <v>35237</v>
      </c>
      <c r="C4904" s="149" t="s">
        <v>44988</v>
      </c>
      <c r="D4904" s="149" t="s">
        <v>246</v>
      </c>
      <c r="E4904" s="150">
        <v>16.489999999999998</v>
      </c>
    </row>
    <row r="4905" spans="1:5" ht="25.5" customHeight="1">
      <c r="A4905" s="149" t="s">
        <v>44989</v>
      </c>
      <c r="B4905" s="149" t="s">
        <v>35237</v>
      </c>
      <c r="C4905" s="149" t="s">
        <v>44990</v>
      </c>
      <c r="D4905" s="149" t="s">
        <v>246</v>
      </c>
      <c r="E4905" s="150">
        <v>16.91</v>
      </c>
    </row>
    <row r="4906" spans="1:5" ht="25.5" customHeight="1">
      <c r="A4906" s="149" t="s">
        <v>44991</v>
      </c>
      <c r="B4906" s="149" t="s">
        <v>35237</v>
      </c>
      <c r="C4906" s="149" t="s">
        <v>44992</v>
      </c>
      <c r="D4906" s="149" t="s">
        <v>246</v>
      </c>
      <c r="E4906" s="150">
        <v>22</v>
      </c>
    </row>
    <row r="4907" spans="1:5" ht="25.5" customHeight="1">
      <c r="A4907" s="149" t="s">
        <v>44993</v>
      </c>
      <c r="B4907" s="149" t="s">
        <v>35237</v>
      </c>
      <c r="C4907" s="149" t="s">
        <v>44994</v>
      </c>
      <c r="D4907" s="149" t="s">
        <v>246</v>
      </c>
      <c r="E4907" s="150">
        <v>32.450000000000003</v>
      </c>
    </row>
    <row r="4908" spans="1:5" ht="25.5" customHeight="1">
      <c r="A4908" s="149" t="s">
        <v>44995</v>
      </c>
      <c r="B4908" s="149" t="s">
        <v>35237</v>
      </c>
      <c r="C4908" s="149" t="s">
        <v>44996</v>
      </c>
      <c r="D4908" s="149" t="s">
        <v>246</v>
      </c>
      <c r="E4908" s="150">
        <v>36.56</v>
      </c>
    </row>
    <row r="4909" spans="1:5" ht="25.5" customHeight="1">
      <c r="A4909" s="149" t="s">
        <v>44997</v>
      </c>
      <c r="B4909" s="149" t="s">
        <v>35237</v>
      </c>
      <c r="C4909" s="149" t="s">
        <v>44998</v>
      </c>
      <c r="D4909" s="149" t="s">
        <v>246</v>
      </c>
      <c r="E4909" s="150">
        <v>43.64</v>
      </c>
    </row>
    <row r="4910" spans="1:5" ht="12.75" customHeight="1">
      <c r="A4910" s="149" t="s">
        <v>44999</v>
      </c>
      <c r="B4910" s="149" t="s">
        <v>35237</v>
      </c>
      <c r="C4910" s="149" t="s">
        <v>45000</v>
      </c>
      <c r="D4910" s="149" t="s">
        <v>246</v>
      </c>
      <c r="E4910" s="150">
        <v>900</v>
      </c>
    </row>
    <row r="4911" spans="1:5" ht="12.75" customHeight="1">
      <c r="A4911" s="149" t="s">
        <v>45001</v>
      </c>
      <c r="B4911" s="149" t="s">
        <v>35237</v>
      </c>
      <c r="C4911" s="149" t="s">
        <v>45002</v>
      </c>
      <c r="D4911" s="149" t="s">
        <v>246</v>
      </c>
      <c r="E4911" s="150">
        <v>1553.3</v>
      </c>
    </row>
    <row r="4912" spans="1:5" ht="12.75" customHeight="1">
      <c r="A4912" s="149" t="s">
        <v>45003</v>
      </c>
      <c r="B4912" s="149" t="s">
        <v>35237</v>
      </c>
      <c r="C4912" s="149" t="s">
        <v>45004</v>
      </c>
      <c r="D4912" s="149" t="s">
        <v>246</v>
      </c>
      <c r="E4912" s="150">
        <v>2652.42</v>
      </c>
    </row>
    <row r="4913" spans="1:5" ht="12.75" customHeight="1">
      <c r="A4913" s="149" t="s">
        <v>45005</v>
      </c>
      <c r="B4913" s="149" t="s">
        <v>35237</v>
      </c>
      <c r="C4913" s="149" t="s">
        <v>45006</v>
      </c>
      <c r="D4913" s="149" t="s">
        <v>246</v>
      </c>
      <c r="E4913" s="150">
        <v>4175.4399999999996</v>
      </c>
    </row>
    <row r="4914" spans="1:5" ht="12.75" customHeight="1">
      <c r="A4914" s="149" t="s">
        <v>45007</v>
      </c>
      <c r="B4914" s="149" t="s">
        <v>35237</v>
      </c>
      <c r="C4914" s="149" t="s">
        <v>45008</v>
      </c>
      <c r="D4914" s="149" t="s">
        <v>246</v>
      </c>
      <c r="E4914" s="150">
        <v>5747</v>
      </c>
    </row>
    <row r="4915" spans="1:5" ht="12.75" customHeight="1">
      <c r="A4915" s="149" t="s">
        <v>45009</v>
      </c>
      <c r="B4915" s="149" t="s">
        <v>35237</v>
      </c>
      <c r="C4915" s="149" t="s">
        <v>45010</v>
      </c>
      <c r="D4915" s="149" t="s">
        <v>246</v>
      </c>
      <c r="E4915" s="150">
        <v>8.58</v>
      </c>
    </row>
    <row r="4916" spans="1:5" ht="12.75" customHeight="1">
      <c r="A4916" s="149" t="s">
        <v>45011</v>
      </c>
      <c r="B4916" s="149" t="s">
        <v>35237</v>
      </c>
      <c r="C4916" s="149" t="s">
        <v>45012</v>
      </c>
      <c r="D4916" s="149" t="s">
        <v>81</v>
      </c>
      <c r="E4916" s="150">
        <v>4.2300000000000004</v>
      </c>
    </row>
    <row r="4917" spans="1:5" ht="12.75" customHeight="1">
      <c r="A4917" s="149" t="s">
        <v>45013</v>
      </c>
      <c r="B4917" s="149" t="s">
        <v>35237</v>
      </c>
      <c r="C4917" s="149" t="s">
        <v>45014</v>
      </c>
      <c r="D4917" s="149" t="s">
        <v>81</v>
      </c>
      <c r="E4917" s="150">
        <v>5.51</v>
      </c>
    </row>
    <row r="4918" spans="1:5" ht="12.75" customHeight="1">
      <c r="A4918" s="149" t="s">
        <v>45015</v>
      </c>
      <c r="B4918" s="149" t="s">
        <v>35237</v>
      </c>
      <c r="C4918" s="149" t="s">
        <v>45016</v>
      </c>
      <c r="D4918" s="149" t="s">
        <v>81</v>
      </c>
      <c r="E4918" s="150">
        <v>7.85</v>
      </c>
    </row>
    <row r="4919" spans="1:5" ht="12.75" customHeight="1">
      <c r="A4919" s="149" t="s">
        <v>45017</v>
      </c>
      <c r="B4919" s="149" t="s">
        <v>35237</v>
      </c>
      <c r="C4919" s="149" t="s">
        <v>45018</v>
      </c>
      <c r="D4919" s="149" t="s">
        <v>81</v>
      </c>
      <c r="E4919" s="150">
        <v>11.49</v>
      </c>
    </row>
    <row r="4920" spans="1:5" ht="12.75" customHeight="1">
      <c r="A4920" s="149" t="s">
        <v>45019</v>
      </c>
      <c r="B4920" s="149" t="s">
        <v>35237</v>
      </c>
      <c r="C4920" s="149" t="s">
        <v>45020</v>
      </c>
      <c r="D4920" s="149" t="s">
        <v>81</v>
      </c>
      <c r="E4920" s="150">
        <v>15.34</v>
      </c>
    </row>
    <row r="4921" spans="1:5" ht="12.75" customHeight="1">
      <c r="A4921" s="149" t="s">
        <v>45021</v>
      </c>
      <c r="B4921" s="149" t="s">
        <v>35237</v>
      </c>
      <c r="C4921" s="149" t="s">
        <v>45022</v>
      </c>
      <c r="D4921" s="149" t="s">
        <v>81</v>
      </c>
      <c r="E4921" s="150">
        <v>18.77</v>
      </c>
    </row>
    <row r="4922" spans="1:5" ht="25.5" customHeight="1">
      <c r="A4922" s="149" t="s">
        <v>45023</v>
      </c>
      <c r="B4922" s="149" t="s">
        <v>35237</v>
      </c>
      <c r="C4922" s="149" t="s">
        <v>45024</v>
      </c>
      <c r="D4922" s="149" t="s">
        <v>81</v>
      </c>
      <c r="E4922" s="150">
        <v>32.049999999999997</v>
      </c>
    </row>
    <row r="4923" spans="1:5" ht="12.75" customHeight="1">
      <c r="A4923" s="149" t="s">
        <v>45025</v>
      </c>
      <c r="B4923" s="149" t="s">
        <v>35237</v>
      </c>
      <c r="C4923" s="149" t="s">
        <v>45026</v>
      </c>
      <c r="D4923" s="149" t="s">
        <v>81</v>
      </c>
      <c r="E4923" s="150">
        <v>38.15</v>
      </c>
    </row>
    <row r="4924" spans="1:5" ht="12.75" customHeight="1">
      <c r="A4924" s="149" t="s">
        <v>45027</v>
      </c>
      <c r="B4924" s="149" t="s">
        <v>35237</v>
      </c>
      <c r="C4924" s="149" t="s">
        <v>45028</v>
      </c>
      <c r="D4924" s="149" t="s">
        <v>81</v>
      </c>
      <c r="E4924" s="150">
        <v>46.29</v>
      </c>
    </row>
    <row r="4925" spans="1:5" ht="38.25" customHeight="1">
      <c r="A4925" s="149" t="s">
        <v>45029</v>
      </c>
      <c r="B4925" s="149" t="s">
        <v>35237</v>
      </c>
      <c r="C4925" s="149" t="s">
        <v>45030</v>
      </c>
      <c r="D4925" s="149" t="s">
        <v>81</v>
      </c>
      <c r="E4925" s="150">
        <v>42.85</v>
      </c>
    </row>
    <row r="4926" spans="1:5" ht="51" customHeight="1">
      <c r="A4926" s="149" t="s">
        <v>45031</v>
      </c>
      <c r="B4926" s="149" t="s">
        <v>35237</v>
      </c>
      <c r="C4926" s="149" t="s">
        <v>45032</v>
      </c>
      <c r="D4926" s="149" t="s">
        <v>81</v>
      </c>
      <c r="E4926" s="150">
        <v>35.96</v>
      </c>
    </row>
    <row r="4927" spans="1:5" ht="25.5" customHeight="1">
      <c r="A4927" s="149" t="s">
        <v>45033</v>
      </c>
      <c r="B4927" s="149" t="s">
        <v>35237</v>
      </c>
      <c r="C4927" s="149" t="s">
        <v>45034</v>
      </c>
      <c r="D4927" s="149" t="s">
        <v>246</v>
      </c>
      <c r="E4927" s="150">
        <v>9.81</v>
      </c>
    </row>
    <row r="4928" spans="1:5" ht="25.5" customHeight="1">
      <c r="A4928" s="149" t="s">
        <v>45035</v>
      </c>
      <c r="B4928" s="149" t="s">
        <v>35237</v>
      </c>
      <c r="C4928" s="149" t="s">
        <v>45036</v>
      </c>
      <c r="D4928" s="149" t="s">
        <v>246</v>
      </c>
      <c r="E4928" s="150">
        <v>31.97</v>
      </c>
    </row>
    <row r="4929" spans="1:5" ht="25.5" customHeight="1">
      <c r="A4929" s="149" t="s">
        <v>45037</v>
      </c>
      <c r="B4929" s="149" t="s">
        <v>35237</v>
      </c>
      <c r="C4929" s="149" t="s">
        <v>45038</v>
      </c>
      <c r="D4929" s="149" t="s">
        <v>246</v>
      </c>
      <c r="E4929" s="150">
        <v>23.82</v>
      </c>
    </row>
    <row r="4930" spans="1:5" ht="25.5" customHeight="1">
      <c r="A4930" s="149" t="s">
        <v>45039</v>
      </c>
      <c r="B4930" s="149" t="s">
        <v>35237</v>
      </c>
      <c r="C4930" s="149" t="s">
        <v>45040</v>
      </c>
      <c r="D4930" s="149" t="s">
        <v>246</v>
      </c>
      <c r="E4930" s="150">
        <v>33.049999999999997</v>
      </c>
    </row>
    <row r="4931" spans="1:5" ht="25.5" customHeight="1">
      <c r="A4931" s="149" t="s">
        <v>45041</v>
      </c>
      <c r="B4931" s="149" t="s">
        <v>35237</v>
      </c>
      <c r="C4931" s="149" t="s">
        <v>45042</v>
      </c>
      <c r="D4931" s="149" t="s">
        <v>246</v>
      </c>
      <c r="E4931" s="150">
        <v>60.38</v>
      </c>
    </row>
    <row r="4932" spans="1:5" ht="25.5" customHeight="1">
      <c r="A4932" s="149" t="s">
        <v>45043</v>
      </c>
      <c r="B4932" s="149" t="s">
        <v>35237</v>
      </c>
      <c r="C4932" s="149" t="s">
        <v>45044</v>
      </c>
      <c r="D4932" s="149" t="s">
        <v>246</v>
      </c>
      <c r="E4932" s="150">
        <v>0.05</v>
      </c>
    </row>
    <row r="4933" spans="1:5" ht="25.5" customHeight="1">
      <c r="A4933" s="149" t="s">
        <v>45045</v>
      </c>
      <c r="B4933" s="149" t="s">
        <v>35237</v>
      </c>
      <c r="C4933" s="149" t="s">
        <v>45046</v>
      </c>
      <c r="D4933" s="149" t="s">
        <v>246</v>
      </c>
      <c r="E4933" s="150">
        <v>0.06</v>
      </c>
    </row>
    <row r="4934" spans="1:5" ht="25.5" customHeight="1">
      <c r="A4934" s="149" t="s">
        <v>45047</v>
      </c>
      <c r="B4934" s="149" t="s">
        <v>35237</v>
      </c>
      <c r="C4934" s="149" t="s">
        <v>45048</v>
      </c>
      <c r="D4934" s="149" t="s">
        <v>246</v>
      </c>
      <c r="E4934" s="150">
        <v>0.16</v>
      </c>
    </row>
    <row r="4935" spans="1:5" ht="25.5" customHeight="1">
      <c r="A4935" s="149" t="s">
        <v>45049</v>
      </c>
      <c r="B4935" s="149" t="s">
        <v>35237</v>
      </c>
      <c r="C4935" s="149" t="s">
        <v>45050</v>
      </c>
      <c r="D4935" s="149" t="s">
        <v>246</v>
      </c>
      <c r="E4935" s="150">
        <v>0.28999999999999998</v>
      </c>
    </row>
    <row r="4936" spans="1:5" ht="25.5" customHeight="1">
      <c r="A4936" s="149" t="s">
        <v>45051</v>
      </c>
      <c r="B4936" s="149" t="s">
        <v>35237</v>
      </c>
      <c r="C4936" s="149" t="s">
        <v>45052</v>
      </c>
      <c r="D4936" s="149" t="s">
        <v>246</v>
      </c>
      <c r="E4936" s="150">
        <v>0.49</v>
      </c>
    </row>
    <row r="4937" spans="1:5" ht="38.25" customHeight="1">
      <c r="A4937" s="149" t="s">
        <v>45053</v>
      </c>
      <c r="B4937" s="149" t="s">
        <v>35237</v>
      </c>
      <c r="C4937" s="149" t="s">
        <v>45054</v>
      </c>
      <c r="D4937" s="149" t="s">
        <v>246</v>
      </c>
      <c r="E4937" s="150">
        <v>20.94</v>
      </c>
    </row>
    <row r="4938" spans="1:5" ht="38.25" customHeight="1">
      <c r="A4938" s="149" t="s">
        <v>45055</v>
      </c>
      <c r="B4938" s="149" t="s">
        <v>35237</v>
      </c>
      <c r="C4938" s="149" t="s">
        <v>45056</v>
      </c>
      <c r="D4938" s="149" t="s">
        <v>246</v>
      </c>
      <c r="E4938" s="150">
        <v>7.66</v>
      </c>
    </row>
    <row r="4939" spans="1:5" ht="12.75" customHeight="1">
      <c r="A4939" s="149" t="s">
        <v>45057</v>
      </c>
      <c r="B4939" s="149" t="s">
        <v>35237</v>
      </c>
      <c r="C4939" s="149" t="s">
        <v>45058</v>
      </c>
      <c r="D4939" s="149" t="s">
        <v>246</v>
      </c>
      <c r="E4939" s="150">
        <v>0.96</v>
      </c>
    </row>
    <row r="4940" spans="1:5" ht="51" customHeight="1">
      <c r="A4940" s="149" t="s">
        <v>45059</v>
      </c>
      <c r="B4940" s="149" t="s">
        <v>35237</v>
      </c>
      <c r="C4940" s="149" t="s">
        <v>45060</v>
      </c>
      <c r="D4940" s="149" t="s">
        <v>246</v>
      </c>
      <c r="E4940" s="150">
        <v>15.69</v>
      </c>
    </row>
    <row r="4941" spans="1:5" ht="51" customHeight="1">
      <c r="A4941" s="149" t="s">
        <v>45061</v>
      </c>
      <c r="B4941" s="149" t="s">
        <v>35237</v>
      </c>
      <c r="C4941" s="149" t="s">
        <v>45062</v>
      </c>
      <c r="D4941" s="149" t="s">
        <v>246</v>
      </c>
      <c r="E4941" s="150">
        <v>22.82</v>
      </c>
    </row>
    <row r="4942" spans="1:5" ht="51" customHeight="1">
      <c r="A4942" s="149" t="s">
        <v>45063</v>
      </c>
      <c r="B4942" s="149" t="s">
        <v>35237</v>
      </c>
      <c r="C4942" s="149" t="s">
        <v>45064</v>
      </c>
      <c r="D4942" s="149" t="s">
        <v>246</v>
      </c>
      <c r="E4942" s="150">
        <v>34.94</v>
      </c>
    </row>
    <row r="4943" spans="1:5" ht="38.25" customHeight="1">
      <c r="A4943" s="149" t="s">
        <v>45065</v>
      </c>
      <c r="B4943" s="149" t="s">
        <v>35237</v>
      </c>
      <c r="C4943" s="149" t="s">
        <v>45066</v>
      </c>
      <c r="D4943" s="149" t="s">
        <v>246</v>
      </c>
      <c r="E4943" s="150">
        <v>163.4</v>
      </c>
    </row>
    <row r="4944" spans="1:5" ht="38.25" customHeight="1">
      <c r="A4944" s="149" t="s">
        <v>45067</v>
      </c>
      <c r="B4944" s="149" t="s">
        <v>35237</v>
      </c>
      <c r="C4944" s="149" t="s">
        <v>45068</v>
      </c>
      <c r="D4944" s="149" t="s">
        <v>246</v>
      </c>
      <c r="E4944" s="150">
        <v>238.45</v>
      </c>
    </row>
    <row r="4945" spans="1:5" ht="38.25" customHeight="1">
      <c r="A4945" s="149" t="s">
        <v>45069</v>
      </c>
      <c r="B4945" s="149" t="s">
        <v>35237</v>
      </c>
      <c r="C4945" s="149" t="s">
        <v>45070</v>
      </c>
      <c r="D4945" s="149" t="s">
        <v>246</v>
      </c>
      <c r="E4945" s="150">
        <v>291.97000000000003</v>
      </c>
    </row>
    <row r="4946" spans="1:5" ht="38.25" customHeight="1">
      <c r="A4946" s="149" t="s">
        <v>45071</v>
      </c>
      <c r="B4946" s="149" t="s">
        <v>35237</v>
      </c>
      <c r="C4946" s="149" t="s">
        <v>45072</v>
      </c>
      <c r="D4946" s="149" t="s">
        <v>246</v>
      </c>
      <c r="E4946" s="150">
        <v>358.64</v>
      </c>
    </row>
    <row r="4947" spans="1:5" ht="38.25" customHeight="1">
      <c r="A4947" s="149" t="s">
        <v>45073</v>
      </c>
      <c r="B4947" s="149" t="s">
        <v>35237</v>
      </c>
      <c r="C4947" s="149" t="s">
        <v>45074</v>
      </c>
      <c r="D4947" s="149" t="s">
        <v>246</v>
      </c>
      <c r="E4947" s="150">
        <v>735.3</v>
      </c>
    </row>
    <row r="4948" spans="1:5" ht="38.25" customHeight="1">
      <c r="A4948" s="149" t="s">
        <v>45075</v>
      </c>
      <c r="B4948" s="149" t="s">
        <v>35237</v>
      </c>
      <c r="C4948" s="149" t="s">
        <v>45076</v>
      </c>
      <c r="D4948" s="149" t="s">
        <v>246</v>
      </c>
      <c r="E4948" s="150">
        <v>113.6</v>
      </c>
    </row>
    <row r="4949" spans="1:5" ht="38.25" customHeight="1">
      <c r="A4949" s="149" t="s">
        <v>45077</v>
      </c>
      <c r="B4949" s="149" t="s">
        <v>35237</v>
      </c>
      <c r="C4949" s="149" t="s">
        <v>45078</v>
      </c>
      <c r="D4949" s="149" t="s">
        <v>246</v>
      </c>
      <c r="E4949" s="150">
        <v>117.1</v>
      </c>
    </row>
    <row r="4950" spans="1:5" ht="51" customHeight="1">
      <c r="A4950" s="149" t="s">
        <v>45079</v>
      </c>
      <c r="B4950" s="149" t="s">
        <v>35237</v>
      </c>
      <c r="C4950" s="149" t="s">
        <v>45080</v>
      </c>
      <c r="D4950" s="149" t="s">
        <v>246</v>
      </c>
      <c r="E4950" s="150">
        <v>151.08000000000001</v>
      </c>
    </row>
    <row r="4951" spans="1:5" ht="38.25" customHeight="1">
      <c r="A4951" s="149" t="s">
        <v>45081</v>
      </c>
      <c r="B4951" s="149" t="s">
        <v>35237</v>
      </c>
      <c r="C4951" s="149" t="s">
        <v>45082</v>
      </c>
      <c r="D4951" s="149" t="s">
        <v>246</v>
      </c>
      <c r="E4951" s="150">
        <v>278.89</v>
      </c>
    </row>
    <row r="4952" spans="1:5" ht="38.25" customHeight="1">
      <c r="A4952" s="149" t="s">
        <v>45083</v>
      </c>
      <c r="B4952" s="149" t="s">
        <v>35237</v>
      </c>
      <c r="C4952" s="149" t="s">
        <v>45084</v>
      </c>
      <c r="D4952" s="149" t="s">
        <v>246</v>
      </c>
      <c r="E4952" s="150">
        <v>140.74</v>
      </c>
    </row>
    <row r="4953" spans="1:5" ht="38.25" customHeight="1">
      <c r="A4953" s="149" t="s">
        <v>45085</v>
      </c>
      <c r="B4953" s="149" t="s">
        <v>35237</v>
      </c>
      <c r="C4953" s="149" t="s">
        <v>45086</v>
      </c>
      <c r="D4953" s="149" t="s">
        <v>246</v>
      </c>
      <c r="E4953" s="150">
        <v>144.47</v>
      </c>
    </row>
    <row r="4954" spans="1:5" ht="38.25" customHeight="1">
      <c r="A4954" s="149" t="s">
        <v>45087</v>
      </c>
      <c r="B4954" s="149" t="s">
        <v>35237</v>
      </c>
      <c r="C4954" s="149" t="s">
        <v>45088</v>
      </c>
      <c r="D4954" s="149" t="s">
        <v>246</v>
      </c>
      <c r="E4954" s="150">
        <v>170</v>
      </c>
    </row>
    <row r="4955" spans="1:5" ht="38.25" customHeight="1">
      <c r="A4955" s="149" t="s">
        <v>45089</v>
      </c>
      <c r="B4955" s="149" t="s">
        <v>35237</v>
      </c>
      <c r="C4955" s="149" t="s">
        <v>45090</v>
      </c>
      <c r="D4955" s="149" t="s">
        <v>246</v>
      </c>
      <c r="E4955" s="150">
        <v>283.49</v>
      </c>
    </row>
    <row r="4956" spans="1:5" ht="38.25" customHeight="1">
      <c r="A4956" s="149" t="s">
        <v>45091</v>
      </c>
      <c r="B4956" s="149" t="s">
        <v>35237</v>
      </c>
      <c r="C4956" s="149" t="s">
        <v>45092</v>
      </c>
      <c r="D4956" s="149" t="s">
        <v>246</v>
      </c>
      <c r="E4956" s="150">
        <v>487.51</v>
      </c>
    </row>
    <row r="4957" spans="1:5" ht="38.25" customHeight="1">
      <c r="A4957" s="149" t="s">
        <v>45093</v>
      </c>
      <c r="B4957" s="149" t="s">
        <v>35237</v>
      </c>
      <c r="C4957" s="149" t="s">
        <v>45094</v>
      </c>
      <c r="D4957" s="149" t="s">
        <v>246</v>
      </c>
      <c r="E4957" s="150">
        <v>1001.87</v>
      </c>
    </row>
    <row r="4958" spans="1:5" ht="38.25" customHeight="1">
      <c r="A4958" s="149" t="s">
        <v>45095</v>
      </c>
      <c r="B4958" s="149" t="s">
        <v>35237</v>
      </c>
      <c r="C4958" s="149" t="s">
        <v>45096</v>
      </c>
      <c r="D4958" s="149" t="s">
        <v>81</v>
      </c>
      <c r="E4958" s="150">
        <v>1.3532</v>
      </c>
    </row>
    <row r="4959" spans="1:5" ht="38.25" customHeight="1">
      <c r="A4959" s="149" t="s">
        <v>45097</v>
      </c>
      <c r="B4959" s="149" t="s">
        <v>35237</v>
      </c>
      <c r="C4959" s="149" t="s">
        <v>45098</v>
      </c>
      <c r="D4959" s="149" t="s">
        <v>81</v>
      </c>
      <c r="E4959" s="150">
        <v>1.4360999999999999</v>
      </c>
    </row>
    <row r="4960" spans="1:5" ht="38.25" customHeight="1">
      <c r="A4960" s="149" t="s">
        <v>45099</v>
      </c>
      <c r="B4960" s="149" t="s">
        <v>35237</v>
      </c>
      <c r="C4960" s="149" t="s">
        <v>45100</v>
      </c>
      <c r="D4960" s="149" t="s">
        <v>81</v>
      </c>
      <c r="E4960" s="150">
        <v>2.5464000000000002</v>
      </c>
    </row>
    <row r="4961" spans="1:5" ht="38.25" customHeight="1">
      <c r="A4961" s="149" t="s">
        <v>45101</v>
      </c>
      <c r="B4961" s="149" t="s">
        <v>35237</v>
      </c>
      <c r="C4961" s="149" t="s">
        <v>45102</v>
      </c>
      <c r="D4961" s="149" t="s">
        <v>81</v>
      </c>
      <c r="E4961" s="150">
        <v>3.4914999999999998</v>
      </c>
    </row>
    <row r="4962" spans="1:5" ht="38.25" customHeight="1">
      <c r="A4962" s="149" t="s">
        <v>45103</v>
      </c>
      <c r="B4962" s="149" t="s">
        <v>35237</v>
      </c>
      <c r="C4962" s="149" t="s">
        <v>45104</v>
      </c>
      <c r="D4962" s="149" t="s">
        <v>81</v>
      </c>
      <c r="E4962" s="150">
        <v>5.5749000000000004</v>
      </c>
    </row>
    <row r="4963" spans="1:5" ht="38.25" customHeight="1">
      <c r="A4963" s="149" t="s">
        <v>45105</v>
      </c>
      <c r="B4963" s="149" t="s">
        <v>35237</v>
      </c>
      <c r="C4963" s="149" t="s">
        <v>45106</v>
      </c>
      <c r="D4963" s="149" t="s">
        <v>81</v>
      </c>
      <c r="E4963" s="150">
        <v>9.2181999999999995</v>
      </c>
    </row>
    <row r="4964" spans="1:5" ht="38.25" customHeight="1">
      <c r="A4964" s="149" t="s">
        <v>45107</v>
      </c>
      <c r="B4964" s="149" t="s">
        <v>35237</v>
      </c>
      <c r="C4964" s="149" t="s">
        <v>45108</v>
      </c>
      <c r="D4964" s="149" t="s">
        <v>81</v>
      </c>
      <c r="E4964" s="150">
        <v>13.521000000000001</v>
      </c>
    </row>
    <row r="4965" spans="1:5" ht="38.25" customHeight="1">
      <c r="A4965" s="149" t="s">
        <v>45109</v>
      </c>
      <c r="B4965" s="149" t="s">
        <v>35237</v>
      </c>
      <c r="C4965" s="149" t="s">
        <v>45110</v>
      </c>
      <c r="D4965" s="149" t="s">
        <v>81</v>
      </c>
      <c r="E4965" s="150">
        <v>17.718699999999998</v>
      </c>
    </row>
    <row r="4966" spans="1:5" ht="38.25" customHeight="1">
      <c r="A4966" s="149" t="s">
        <v>45111</v>
      </c>
      <c r="B4966" s="149" t="s">
        <v>35237</v>
      </c>
      <c r="C4966" s="149" t="s">
        <v>45112</v>
      </c>
      <c r="D4966" s="149" t="s">
        <v>81</v>
      </c>
      <c r="E4966" s="150">
        <v>0.68730000000000002</v>
      </c>
    </row>
    <row r="4967" spans="1:5" ht="38.25" customHeight="1">
      <c r="A4967" s="149" t="s">
        <v>45113</v>
      </c>
      <c r="B4967" s="149" t="s">
        <v>35237</v>
      </c>
      <c r="C4967" s="149" t="s">
        <v>45114</v>
      </c>
      <c r="D4967" s="149" t="s">
        <v>81</v>
      </c>
      <c r="E4967" s="150">
        <v>1.0647</v>
      </c>
    </row>
    <row r="4968" spans="1:5" ht="38.25" customHeight="1">
      <c r="A4968" s="149" t="s">
        <v>45115</v>
      </c>
      <c r="B4968" s="149" t="s">
        <v>35237</v>
      </c>
      <c r="C4968" s="149" t="s">
        <v>45116</v>
      </c>
      <c r="D4968" s="149" t="s">
        <v>81</v>
      </c>
      <c r="E4968" s="150">
        <v>1.5102</v>
      </c>
    </row>
    <row r="4969" spans="1:5" ht="38.25" customHeight="1">
      <c r="A4969" s="149" t="s">
        <v>45117</v>
      </c>
      <c r="B4969" s="149" t="s">
        <v>35237</v>
      </c>
      <c r="C4969" s="149" t="s">
        <v>45118</v>
      </c>
      <c r="D4969" s="149" t="s">
        <v>81</v>
      </c>
      <c r="E4969" s="150">
        <v>2.0564</v>
      </c>
    </row>
    <row r="4970" spans="1:5" ht="38.25" customHeight="1">
      <c r="A4970" s="149" t="s">
        <v>45119</v>
      </c>
      <c r="B4970" s="149" t="s">
        <v>35237</v>
      </c>
      <c r="C4970" s="149" t="s">
        <v>45120</v>
      </c>
      <c r="D4970" s="149" t="s">
        <v>81</v>
      </c>
      <c r="E4970" s="150">
        <v>2.5266999999999999</v>
      </c>
    </row>
    <row r="4971" spans="1:5" ht="38.25" customHeight="1">
      <c r="A4971" s="149" t="s">
        <v>45121</v>
      </c>
      <c r="B4971" s="149" t="s">
        <v>35237</v>
      </c>
      <c r="C4971" s="149" t="s">
        <v>45122</v>
      </c>
      <c r="D4971" s="149" t="s">
        <v>81</v>
      </c>
      <c r="E4971" s="150">
        <v>4.0156000000000001</v>
      </c>
    </row>
    <row r="4972" spans="1:5" ht="38.25" customHeight="1">
      <c r="A4972" s="149" t="s">
        <v>45123</v>
      </c>
      <c r="B4972" s="149" t="s">
        <v>35237</v>
      </c>
      <c r="C4972" s="149" t="s">
        <v>45124</v>
      </c>
      <c r="D4972" s="149" t="s">
        <v>81</v>
      </c>
      <c r="E4972" s="150">
        <v>7.1436000000000002</v>
      </c>
    </row>
    <row r="4973" spans="1:5" ht="38.25" customHeight="1">
      <c r="A4973" s="149" t="s">
        <v>45125</v>
      </c>
      <c r="B4973" s="149" t="s">
        <v>35237</v>
      </c>
      <c r="C4973" s="149" t="s">
        <v>45126</v>
      </c>
      <c r="D4973" s="149" t="s">
        <v>81</v>
      </c>
      <c r="E4973" s="150">
        <v>8.2539999999999996</v>
      </c>
    </row>
    <row r="4974" spans="1:5" ht="38.25" customHeight="1">
      <c r="A4974" s="149" t="s">
        <v>45127</v>
      </c>
      <c r="B4974" s="149" t="s">
        <v>35237</v>
      </c>
      <c r="C4974" s="149" t="s">
        <v>45128</v>
      </c>
      <c r="D4974" s="149" t="s">
        <v>81</v>
      </c>
      <c r="E4974" s="150">
        <v>11.737399999999999</v>
      </c>
    </row>
    <row r="4975" spans="1:5" ht="38.25" customHeight="1">
      <c r="A4975" s="149" t="s">
        <v>45129</v>
      </c>
      <c r="B4975" s="149" t="s">
        <v>35237</v>
      </c>
      <c r="C4975" s="149" t="s">
        <v>45130</v>
      </c>
      <c r="D4975" s="149" t="s">
        <v>81</v>
      </c>
      <c r="E4975" s="150">
        <v>17.0334</v>
      </c>
    </row>
    <row r="4976" spans="1:5" ht="38.25" customHeight="1">
      <c r="A4976" s="149" t="s">
        <v>45131</v>
      </c>
      <c r="B4976" s="149" t="s">
        <v>35237</v>
      </c>
      <c r="C4976" s="149" t="s">
        <v>45132</v>
      </c>
      <c r="D4976" s="149" t="s">
        <v>81</v>
      </c>
      <c r="E4976" s="150">
        <v>25.5624</v>
      </c>
    </row>
    <row r="4977" spans="1:5" ht="38.25" customHeight="1">
      <c r="A4977" s="149" t="s">
        <v>45133</v>
      </c>
      <c r="B4977" s="149" t="s">
        <v>35237</v>
      </c>
      <c r="C4977" s="149" t="s">
        <v>45134</v>
      </c>
      <c r="D4977" s="149" t="s">
        <v>81</v>
      </c>
      <c r="E4977" s="150">
        <v>27.527999999999999</v>
      </c>
    </row>
    <row r="4978" spans="1:5" ht="38.25" customHeight="1">
      <c r="A4978" s="149" t="s">
        <v>45135</v>
      </c>
      <c r="B4978" s="149" t="s">
        <v>35237</v>
      </c>
      <c r="C4978" s="149" t="s">
        <v>45136</v>
      </c>
      <c r="D4978" s="149" t="s">
        <v>81</v>
      </c>
      <c r="E4978" s="150">
        <v>34.7592</v>
      </c>
    </row>
    <row r="4979" spans="1:5" ht="38.25" customHeight="1">
      <c r="A4979" s="149" t="s">
        <v>45137</v>
      </c>
      <c r="B4979" s="149" t="s">
        <v>35237</v>
      </c>
      <c r="C4979" s="149" t="s">
        <v>45138</v>
      </c>
      <c r="D4979" s="149" t="s">
        <v>81</v>
      </c>
      <c r="E4979" s="150">
        <v>41.908200000000001</v>
      </c>
    </row>
    <row r="4980" spans="1:5" ht="38.25" customHeight="1">
      <c r="A4980" s="149" t="s">
        <v>45139</v>
      </c>
      <c r="B4980" s="149" t="s">
        <v>35237</v>
      </c>
      <c r="C4980" s="149" t="s">
        <v>45140</v>
      </c>
      <c r="D4980" s="149" t="s">
        <v>81</v>
      </c>
      <c r="E4980" s="150">
        <v>55.232999999999997</v>
      </c>
    </row>
    <row r="4981" spans="1:5" ht="38.25" customHeight="1">
      <c r="A4981" s="149" t="s">
        <v>45141</v>
      </c>
      <c r="B4981" s="149" t="s">
        <v>35237</v>
      </c>
      <c r="C4981" s="149" t="s">
        <v>45142</v>
      </c>
      <c r="D4981" s="149" t="s">
        <v>81</v>
      </c>
      <c r="E4981" s="150">
        <v>0.56259999999999999</v>
      </c>
    </row>
    <row r="4982" spans="1:5" ht="38.25" customHeight="1">
      <c r="A4982" s="149" t="s">
        <v>45143</v>
      </c>
      <c r="B4982" s="149" t="s">
        <v>35237</v>
      </c>
      <c r="C4982" s="149" t="s">
        <v>45144</v>
      </c>
      <c r="D4982" s="149" t="s">
        <v>81</v>
      </c>
      <c r="E4982" s="150">
        <v>0.77569999999999995</v>
      </c>
    </row>
    <row r="4983" spans="1:5" ht="25.5" customHeight="1">
      <c r="A4983" s="149" t="s">
        <v>45145</v>
      </c>
      <c r="B4983" s="149" t="s">
        <v>35237</v>
      </c>
      <c r="C4983" s="149" t="s">
        <v>45146</v>
      </c>
      <c r="D4983" s="149" t="s">
        <v>81</v>
      </c>
      <c r="E4983" s="150">
        <v>8.8322000000000003</v>
      </c>
    </row>
    <row r="4984" spans="1:5" ht="25.5" customHeight="1">
      <c r="A4984" s="149" t="s">
        <v>45147</v>
      </c>
      <c r="B4984" s="149" t="s">
        <v>35237</v>
      </c>
      <c r="C4984" s="149" t="s">
        <v>45148</v>
      </c>
      <c r="D4984" s="149" t="s">
        <v>81</v>
      </c>
      <c r="E4984" s="150">
        <v>17.821000000000002</v>
      </c>
    </row>
    <row r="4985" spans="1:5" ht="25.5" customHeight="1">
      <c r="A4985" s="149" t="s">
        <v>45149</v>
      </c>
      <c r="B4985" s="149" t="s">
        <v>35237</v>
      </c>
      <c r="C4985" s="149" t="s">
        <v>45150</v>
      </c>
      <c r="D4985" s="149" t="s">
        <v>81</v>
      </c>
      <c r="E4985" s="150">
        <v>32.804000000000002</v>
      </c>
    </row>
    <row r="4986" spans="1:5" ht="25.5" customHeight="1">
      <c r="A4986" s="149" t="s">
        <v>45151</v>
      </c>
      <c r="B4986" s="149" t="s">
        <v>35237</v>
      </c>
      <c r="C4986" s="149" t="s">
        <v>45152</v>
      </c>
      <c r="D4986" s="149" t="s">
        <v>81</v>
      </c>
      <c r="E4986" s="150">
        <v>42.967500000000001</v>
      </c>
    </row>
    <row r="4987" spans="1:5" ht="25.5" customHeight="1">
      <c r="A4987" s="149" t="s">
        <v>45153</v>
      </c>
      <c r="B4987" s="149" t="s">
        <v>35237</v>
      </c>
      <c r="C4987" s="149" t="s">
        <v>45154</v>
      </c>
      <c r="D4987" s="149" t="s">
        <v>81</v>
      </c>
      <c r="E4987" s="150">
        <v>64.096599999999995</v>
      </c>
    </row>
    <row r="4988" spans="1:5" ht="25.5" customHeight="1">
      <c r="A4988" s="149" t="s">
        <v>45155</v>
      </c>
      <c r="B4988" s="149" t="s">
        <v>35237</v>
      </c>
      <c r="C4988" s="149" t="s">
        <v>45156</v>
      </c>
      <c r="D4988" s="149" t="s">
        <v>81</v>
      </c>
      <c r="E4988" s="150">
        <v>1.0809</v>
      </c>
    </row>
    <row r="4989" spans="1:5" ht="25.5" customHeight="1">
      <c r="A4989" s="149" t="s">
        <v>45157</v>
      </c>
      <c r="B4989" s="149" t="s">
        <v>35237</v>
      </c>
      <c r="C4989" s="149" t="s">
        <v>45158</v>
      </c>
      <c r="D4989" s="149" t="s">
        <v>81</v>
      </c>
      <c r="E4989" s="150">
        <v>1.5324</v>
      </c>
    </row>
    <row r="4990" spans="1:5" ht="25.5" customHeight="1">
      <c r="A4990" s="149" t="s">
        <v>45159</v>
      </c>
      <c r="B4990" s="149" t="s">
        <v>35237</v>
      </c>
      <c r="C4990" s="149" t="s">
        <v>45160</v>
      </c>
      <c r="D4990" s="149" t="s">
        <v>81</v>
      </c>
      <c r="E4990" s="150">
        <v>1.7390000000000001</v>
      </c>
    </row>
    <row r="4991" spans="1:5" ht="25.5" customHeight="1">
      <c r="A4991" s="149" t="s">
        <v>45161</v>
      </c>
      <c r="B4991" s="149" t="s">
        <v>35237</v>
      </c>
      <c r="C4991" s="149" t="s">
        <v>45162</v>
      </c>
      <c r="D4991" s="149" t="s">
        <v>81</v>
      </c>
      <c r="E4991" s="150">
        <v>1.9799</v>
      </c>
    </row>
    <row r="4992" spans="1:5" ht="25.5" customHeight="1">
      <c r="A4992" s="149" t="s">
        <v>45163</v>
      </c>
      <c r="B4992" s="149" t="s">
        <v>35237</v>
      </c>
      <c r="C4992" s="149" t="s">
        <v>45164</v>
      </c>
      <c r="D4992" s="149" t="s">
        <v>81</v>
      </c>
      <c r="E4992" s="150">
        <v>1.4846999999999999</v>
      </c>
    </row>
    <row r="4993" spans="1:5" ht="25.5" customHeight="1">
      <c r="A4993" s="149" t="s">
        <v>45165</v>
      </c>
      <c r="B4993" s="149" t="s">
        <v>35237</v>
      </c>
      <c r="C4993" s="149" t="s">
        <v>45166</v>
      </c>
      <c r="D4993" s="149" t="s">
        <v>81</v>
      </c>
      <c r="E4993" s="150">
        <v>2.1269</v>
      </c>
    </row>
    <row r="4994" spans="1:5" ht="25.5" customHeight="1">
      <c r="A4994" s="149" t="s">
        <v>45167</v>
      </c>
      <c r="B4994" s="149" t="s">
        <v>35237</v>
      </c>
      <c r="C4994" s="149" t="s">
        <v>45168</v>
      </c>
      <c r="D4994" s="149" t="s">
        <v>81</v>
      </c>
      <c r="E4994" s="150">
        <v>2.5226999999999999</v>
      </c>
    </row>
    <row r="4995" spans="1:5" ht="25.5" customHeight="1">
      <c r="A4995" s="149" t="s">
        <v>45169</v>
      </c>
      <c r="B4995" s="149" t="s">
        <v>35237</v>
      </c>
      <c r="C4995" s="149" t="s">
        <v>45170</v>
      </c>
      <c r="D4995" s="149" t="s">
        <v>81</v>
      </c>
      <c r="E4995" s="150">
        <v>2.8003999999999998</v>
      </c>
    </row>
    <row r="4996" spans="1:5" ht="25.5" customHeight="1">
      <c r="A4996" s="149" t="s">
        <v>45171</v>
      </c>
      <c r="B4996" s="149" t="s">
        <v>35237</v>
      </c>
      <c r="C4996" s="149" t="s">
        <v>45172</v>
      </c>
      <c r="D4996" s="149" t="s">
        <v>81</v>
      </c>
      <c r="E4996" s="150">
        <v>0.41310000000000002</v>
      </c>
    </row>
    <row r="4997" spans="1:5" ht="25.5" customHeight="1">
      <c r="A4997" s="149" t="s">
        <v>45173</v>
      </c>
      <c r="B4997" s="149" t="s">
        <v>35237</v>
      </c>
      <c r="C4997" s="149" t="s">
        <v>45174</v>
      </c>
      <c r="D4997" s="149" t="s">
        <v>81</v>
      </c>
      <c r="E4997" s="150">
        <v>0.77</v>
      </c>
    </row>
    <row r="4998" spans="1:5" ht="25.5" customHeight="1">
      <c r="A4998" s="149" t="s">
        <v>45175</v>
      </c>
      <c r="B4998" s="149" t="s">
        <v>35237</v>
      </c>
      <c r="C4998" s="149" t="s">
        <v>45176</v>
      </c>
      <c r="D4998" s="149" t="s">
        <v>81</v>
      </c>
      <c r="E4998" s="150">
        <v>0.92700000000000005</v>
      </c>
    </row>
    <row r="4999" spans="1:5" ht="25.5" customHeight="1">
      <c r="A4999" s="149" t="s">
        <v>45177</v>
      </c>
      <c r="B4999" s="149" t="s">
        <v>35237</v>
      </c>
      <c r="C4999" s="149" t="s">
        <v>45178</v>
      </c>
      <c r="D4999" s="149" t="s">
        <v>81</v>
      </c>
      <c r="E4999" s="150">
        <v>1.1156999999999999</v>
      </c>
    </row>
    <row r="5000" spans="1:5" ht="12.75" customHeight="1">
      <c r="A5000" s="149" t="s">
        <v>45179</v>
      </c>
      <c r="B5000" s="149" t="s">
        <v>35237</v>
      </c>
      <c r="C5000" s="149" t="s">
        <v>45180</v>
      </c>
      <c r="D5000" s="149" t="s">
        <v>81</v>
      </c>
      <c r="E5000" s="150">
        <v>0.45679999999999998</v>
      </c>
    </row>
    <row r="5001" spans="1:5" ht="12.75" customHeight="1">
      <c r="A5001" s="149" t="s">
        <v>45181</v>
      </c>
      <c r="B5001" s="149" t="s">
        <v>35237</v>
      </c>
      <c r="C5001" s="149" t="s">
        <v>45182</v>
      </c>
      <c r="D5001" s="149" t="s">
        <v>81</v>
      </c>
      <c r="E5001" s="150">
        <v>0.79800000000000004</v>
      </c>
    </row>
    <row r="5002" spans="1:5" ht="38.25" customHeight="1">
      <c r="A5002" s="149" t="s">
        <v>45183</v>
      </c>
      <c r="B5002" s="149" t="s">
        <v>35237</v>
      </c>
      <c r="C5002" s="149" t="s">
        <v>45184</v>
      </c>
      <c r="D5002" s="149" t="s">
        <v>246</v>
      </c>
      <c r="E5002" s="150">
        <v>51.45</v>
      </c>
    </row>
    <row r="5003" spans="1:5" ht="38.25" customHeight="1">
      <c r="A5003" s="149" t="s">
        <v>45185</v>
      </c>
      <c r="B5003" s="149" t="s">
        <v>35237</v>
      </c>
      <c r="C5003" s="149" t="s">
        <v>45186</v>
      </c>
      <c r="D5003" s="149" t="s">
        <v>246</v>
      </c>
      <c r="E5003" s="150">
        <v>24.73</v>
      </c>
    </row>
    <row r="5004" spans="1:5" ht="25.5" customHeight="1">
      <c r="A5004" s="149" t="s">
        <v>45187</v>
      </c>
      <c r="B5004" s="149" t="s">
        <v>35237</v>
      </c>
      <c r="C5004" s="149" t="s">
        <v>45188</v>
      </c>
      <c r="D5004" s="149" t="s">
        <v>246</v>
      </c>
      <c r="E5004" s="150">
        <v>70.05</v>
      </c>
    </row>
    <row r="5005" spans="1:5" ht="38.25" customHeight="1">
      <c r="A5005" s="149" t="s">
        <v>45189</v>
      </c>
      <c r="B5005" s="149" t="s">
        <v>35237</v>
      </c>
      <c r="C5005" s="149" t="s">
        <v>45190</v>
      </c>
      <c r="D5005" s="149" t="s">
        <v>246</v>
      </c>
      <c r="E5005" s="150">
        <v>41.18</v>
      </c>
    </row>
    <row r="5006" spans="1:5" ht="25.5" customHeight="1">
      <c r="A5006" s="149" t="s">
        <v>45191</v>
      </c>
      <c r="B5006" s="149" t="s">
        <v>35237</v>
      </c>
      <c r="C5006" s="149" t="s">
        <v>45192</v>
      </c>
      <c r="D5006" s="149" t="s">
        <v>246</v>
      </c>
      <c r="E5006" s="150">
        <v>682.34</v>
      </c>
    </row>
    <row r="5007" spans="1:5" ht="25.5" customHeight="1">
      <c r="A5007" s="149" t="s">
        <v>45193</v>
      </c>
      <c r="B5007" s="149" t="s">
        <v>35237</v>
      </c>
      <c r="C5007" s="149" t="s">
        <v>45194</v>
      </c>
      <c r="D5007" s="149" t="s">
        <v>246</v>
      </c>
      <c r="E5007" s="150">
        <v>175.64</v>
      </c>
    </row>
    <row r="5008" spans="1:5" ht="25.5" customHeight="1">
      <c r="A5008" s="149" t="s">
        <v>45195</v>
      </c>
      <c r="B5008" s="149" t="s">
        <v>35237</v>
      </c>
      <c r="C5008" s="149" t="s">
        <v>45196</v>
      </c>
      <c r="D5008" s="149" t="s">
        <v>246</v>
      </c>
      <c r="E5008" s="150">
        <v>231.03</v>
      </c>
    </row>
    <row r="5009" spans="1:5" ht="12.75" customHeight="1">
      <c r="A5009" s="149" t="s">
        <v>45197</v>
      </c>
      <c r="B5009" s="149" t="s">
        <v>35237</v>
      </c>
      <c r="C5009" s="149" t="s">
        <v>45198</v>
      </c>
      <c r="D5009" s="149" t="s">
        <v>246</v>
      </c>
      <c r="E5009" s="150">
        <v>4.91</v>
      </c>
    </row>
    <row r="5010" spans="1:5" ht="25.5" customHeight="1">
      <c r="A5010" s="149" t="s">
        <v>45199</v>
      </c>
      <c r="B5010" s="149" t="s">
        <v>35237</v>
      </c>
      <c r="C5010" s="149" t="s">
        <v>45200</v>
      </c>
      <c r="D5010" s="149" t="s">
        <v>246</v>
      </c>
      <c r="E5010" s="150">
        <v>36.67</v>
      </c>
    </row>
    <row r="5011" spans="1:5" ht="25.5" customHeight="1">
      <c r="A5011" s="149" t="s">
        <v>45201</v>
      </c>
      <c r="B5011" s="149" t="s">
        <v>35237</v>
      </c>
      <c r="C5011" s="149" t="s">
        <v>45202</v>
      </c>
      <c r="D5011" s="149" t="s">
        <v>246</v>
      </c>
      <c r="E5011" s="150">
        <v>45.82</v>
      </c>
    </row>
    <row r="5012" spans="1:5" ht="25.5" customHeight="1">
      <c r="A5012" s="149" t="s">
        <v>45203</v>
      </c>
      <c r="B5012" s="149" t="s">
        <v>35237</v>
      </c>
      <c r="C5012" s="149" t="s">
        <v>45204</v>
      </c>
      <c r="D5012" s="149" t="s">
        <v>246</v>
      </c>
      <c r="E5012" s="150">
        <v>55</v>
      </c>
    </row>
    <row r="5013" spans="1:5" ht="25.5" customHeight="1">
      <c r="A5013" s="149" t="s">
        <v>45205</v>
      </c>
      <c r="B5013" s="149" t="s">
        <v>35237</v>
      </c>
      <c r="C5013" s="149" t="s">
        <v>45206</v>
      </c>
      <c r="D5013" s="149" t="s">
        <v>246</v>
      </c>
      <c r="E5013" s="150">
        <v>87.56</v>
      </c>
    </row>
    <row r="5014" spans="1:5" ht="25.5" customHeight="1">
      <c r="A5014" s="149" t="s">
        <v>45207</v>
      </c>
      <c r="B5014" s="149" t="s">
        <v>35237</v>
      </c>
      <c r="C5014" s="149" t="s">
        <v>45208</v>
      </c>
      <c r="D5014" s="149" t="s">
        <v>246</v>
      </c>
      <c r="E5014" s="150">
        <v>109.44</v>
      </c>
    </row>
    <row r="5015" spans="1:5" ht="25.5" customHeight="1">
      <c r="A5015" s="149" t="s">
        <v>45209</v>
      </c>
      <c r="B5015" s="149" t="s">
        <v>35237</v>
      </c>
      <c r="C5015" s="149" t="s">
        <v>45210</v>
      </c>
      <c r="D5015" s="149" t="s">
        <v>246</v>
      </c>
      <c r="E5015" s="150">
        <v>55</v>
      </c>
    </row>
    <row r="5016" spans="1:5" ht="25.5" customHeight="1">
      <c r="A5016" s="149" t="s">
        <v>45211</v>
      </c>
      <c r="B5016" s="149" t="s">
        <v>35237</v>
      </c>
      <c r="C5016" s="149" t="s">
        <v>45212</v>
      </c>
      <c r="D5016" s="149" t="s">
        <v>246</v>
      </c>
      <c r="E5016" s="150">
        <v>64.150000000000006</v>
      </c>
    </row>
    <row r="5017" spans="1:5" ht="25.5" customHeight="1">
      <c r="A5017" s="149" t="s">
        <v>45213</v>
      </c>
      <c r="B5017" s="149" t="s">
        <v>35237</v>
      </c>
      <c r="C5017" s="149" t="s">
        <v>45214</v>
      </c>
      <c r="D5017" s="149" t="s">
        <v>246</v>
      </c>
      <c r="E5017" s="150">
        <v>98.5</v>
      </c>
    </row>
    <row r="5018" spans="1:5" ht="25.5" customHeight="1">
      <c r="A5018" s="149" t="s">
        <v>45215</v>
      </c>
      <c r="B5018" s="149" t="s">
        <v>35237</v>
      </c>
      <c r="C5018" s="149" t="s">
        <v>45216</v>
      </c>
      <c r="D5018" s="149" t="s">
        <v>246</v>
      </c>
      <c r="E5018" s="150">
        <v>154.85</v>
      </c>
    </row>
    <row r="5019" spans="1:5" ht="25.5" customHeight="1">
      <c r="A5019" s="149" t="s">
        <v>45217</v>
      </c>
      <c r="B5019" s="149" t="s">
        <v>35237</v>
      </c>
      <c r="C5019" s="149" t="s">
        <v>45218</v>
      </c>
      <c r="D5019" s="149" t="s">
        <v>246</v>
      </c>
      <c r="E5019" s="150">
        <v>64.150000000000006</v>
      </c>
    </row>
    <row r="5020" spans="1:5" ht="25.5" customHeight="1">
      <c r="A5020" s="149" t="s">
        <v>45219</v>
      </c>
      <c r="B5020" s="149" t="s">
        <v>35237</v>
      </c>
      <c r="C5020" s="149" t="s">
        <v>45220</v>
      </c>
      <c r="D5020" s="149" t="s">
        <v>246</v>
      </c>
      <c r="E5020" s="150">
        <v>131.31</v>
      </c>
    </row>
    <row r="5021" spans="1:5" ht="25.5" customHeight="1">
      <c r="A5021" s="149" t="s">
        <v>45221</v>
      </c>
      <c r="B5021" s="149" t="s">
        <v>35237</v>
      </c>
      <c r="C5021" s="149" t="s">
        <v>45222</v>
      </c>
      <c r="D5021" s="149" t="s">
        <v>246</v>
      </c>
      <c r="E5021" s="150">
        <v>36.67</v>
      </c>
    </row>
    <row r="5022" spans="1:5" ht="25.5" customHeight="1">
      <c r="A5022" s="149" t="s">
        <v>45223</v>
      </c>
      <c r="B5022" s="149" t="s">
        <v>35237</v>
      </c>
      <c r="C5022" s="149" t="s">
        <v>45224</v>
      </c>
      <c r="D5022" s="149" t="s">
        <v>246</v>
      </c>
      <c r="E5022" s="150">
        <v>45.82</v>
      </c>
    </row>
    <row r="5023" spans="1:5" ht="25.5" customHeight="1">
      <c r="A5023" s="149" t="s">
        <v>45225</v>
      </c>
      <c r="B5023" s="149" t="s">
        <v>35237</v>
      </c>
      <c r="C5023" s="149" t="s">
        <v>45226</v>
      </c>
      <c r="D5023" s="149" t="s">
        <v>246</v>
      </c>
      <c r="E5023" s="150">
        <v>55</v>
      </c>
    </row>
    <row r="5024" spans="1:5" ht="25.5" customHeight="1">
      <c r="A5024" s="149" t="s">
        <v>45227</v>
      </c>
      <c r="B5024" s="149" t="s">
        <v>35237</v>
      </c>
      <c r="C5024" s="149" t="s">
        <v>45228</v>
      </c>
      <c r="D5024" s="149" t="s">
        <v>246</v>
      </c>
      <c r="E5024" s="150">
        <v>87.57</v>
      </c>
    </row>
    <row r="5025" spans="1:5" ht="25.5" customHeight="1">
      <c r="A5025" s="149" t="s">
        <v>45229</v>
      </c>
      <c r="B5025" s="149" t="s">
        <v>35237</v>
      </c>
      <c r="C5025" s="149" t="s">
        <v>45230</v>
      </c>
      <c r="D5025" s="149" t="s">
        <v>246</v>
      </c>
      <c r="E5025" s="150">
        <v>109.41</v>
      </c>
    </row>
    <row r="5026" spans="1:5" ht="25.5" customHeight="1">
      <c r="A5026" s="149" t="s">
        <v>45231</v>
      </c>
      <c r="B5026" s="149" t="s">
        <v>35237</v>
      </c>
      <c r="C5026" s="149" t="s">
        <v>45232</v>
      </c>
      <c r="D5026" s="149" t="s">
        <v>246</v>
      </c>
      <c r="E5026" s="150">
        <v>45.82</v>
      </c>
    </row>
    <row r="5027" spans="1:5" ht="25.5" customHeight="1">
      <c r="A5027" s="149" t="s">
        <v>45233</v>
      </c>
      <c r="B5027" s="149" t="s">
        <v>35237</v>
      </c>
      <c r="C5027" s="149" t="s">
        <v>45234</v>
      </c>
      <c r="D5027" s="149" t="s">
        <v>246</v>
      </c>
      <c r="E5027" s="150">
        <v>55</v>
      </c>
    </row>
    <row r="5028" spans="1:5" ht="25.5" customHeight="1">
      <c r="A5028" s="149" t="s">
        <v>45235</v>
      </c>
      <c r="B5028" s="149" t="s">
        <v>35237</v>
      </c>
      <c r="C5028" s="149" t="s">
        <v>45236</v>
      </c>
      <c r="D5028" s="149" t="s">
        <v>246</v>
      </c>
      <c r="E5028" s="150">
        <v>64.16</v>
      </c>
    </row>
    <row r="5029" spans="1:5" ht="25.5" customHeight="1">
      <c r="A5029" s="149" t="s">
        <v>45237</v>
      </c>
      <c r="B5029" s="149" t="s">
        <v>35237</v>
      </c>
      <c r="C5029" s="149" t="s">
        <v>45238</v>
      </c>
      <c r="D5029" s="149" t="s">
        <v>246</v>
      </c>
      <c r="E5029" s="150">
        <v>98.48</v>
      </c>
    </row>
    <row r="5030" spans="1:5" ht="25.5" customHeight="1">
      <c r="A5030" s="149" t="s">
        <v>45239</v>
      </c>
      <c r="B5030" s="149" t="s">
        <v>35237</v>
      </c>
      <c r="C5030" s="149" t="s">
        <v>45240</v>
      </c>
      <c r="D5030" s="149" t="s">
        <v>246</v>
      </c>
      <c r="E5030" s="150">
        <v>154.78</v>
      </c>
    </row>
    <row r="5031" spans="1:5" ht="25.5" customHeight="1">
      <c r="A5031" s="149" t="s">
        <v>45241</v>
      </c>
      <c r="B5031" s="149" t="s">
        <v>35237</v>
      </c>
      <c r="C5031" s="149" t="s">
        <v>45242</v>
      </c>
      <c r="D5031" s="149" t="s">
        <v>246</v>
      </c>
      <c r="E5031" s="150">
        <v>55</v>
      </c>
    </row>
    <row r="5032" spans="1:5" ht="25.5" customHeight="1">
      <c r="A5032" s="149" t="s">
        <v>45243</v>
      </c>
      <c r="B5032" s="149" t="s">
        <v>35237</v>
      </c>
      <c r="C5032" s="149" t="s">
        <v>45244</v>
      </c>
      <c r="D5032" s="149" t="s">
        <v>246</v>
      </c>
      <c r="E5032" s="150">
        <v>64.16</v>
      </c>
    </row>
    <row r="5033" spans="1:5" ht="25.5" customHeight="1">
      <c r="A5033" s="149" t="s">
        <v>45245</v>
      </c>
      <c r="B5033" s="149" t="s">
        <v>35237</v>
      </c>
      <c r="C5033" s="149" t="s">
        <v>45246</v>
      </c>
      <c r="D5033" s="149" t="s">
        <v>246</v>
      </c>
      <c r="E5033" s="150">
        <v>73.34</v>
      </c>
    </row>
    <row r="5034" spans="1:5" ht="25.5" customHeight="1">
      <c r="A5034" s="149" t="s">
        <v>45247</v>
      </c>
      <c r="B5034" s="149" t="s">
        <v>35237</v>
      </c>
      <c r="C5034" s="149" t="s">
        <v>45248</v>
      </c>
      <c r="D5034" s="149" t="s">
        <v>246</v>
      </c>
      <c r="E5034" s="150">
        <v>109.46</v>
      </c>
    </row>
    <row r="5035" spans="1:5" ht="25.5" customHeight="1">
      <c r="A5035" s="149" t="s">
        <v>45249</v>
      </c>
      <c r="B5035" s="149" t="s">
        <v>35237</v>
      </c>
      <c r="C5035" s="149" t="s">
        <v>45250</v>
      </c>
      <c r="D5035" s="149" t="s">
        <v>246</v>
      </c>
      <c r="E5035" s="150">
        <v>131.36000000000001</v>
      </c>
    </row>
    <row r="5036" spans="1:5" ht="25.5" customHeight="1">
      <c r="A5036" s="149" t="s">
        <v>45251</v>
      </c>
      <c r="B5036" s="149" t="s">
        <v>35237</v>
      </c>
      <c r="C5036" s="149" t="s">
        <v>45252</v>
      </c>
      <c r="D5036" s="149" t="s">
        <v>246</v>
      </c>
      <c r="E5036" s="150">
        <v>6.24</v>
      </c>
    </row>
    <row r="5037" spans="1:5" ht="25.5" customHeight="1">
      <c r="A5037" s="149" t="s">
        <v>45253</v>
      </c>
      <c r="B5037" s="149" t="s">
        <v>35237</v>
      </c>
      <c r="C5037" s="149" t="s">
        <v>45254</v>
      </c>
      <c r="D5037" s="149" t="s">
        <v>246</v>
      </c>
      <c r="E5037" s="150">
        <v>8.49</v>
      </c>
    </row>
    <row r="5038" spans="1:5" ht="25.5" customHeight="1">
      <c r="A5038" s="149" t="s">
        <v>45255</v>
      </c>
      <c r="B5038" s="149" t="s">
        <v>35237</v>
      </c>
      <c r="C5038" s="149" t="s">
        <v>45256</v>
      </c>
      <c r="D5038" s="149" t="s">
        <v>246</v>
      </c>
      <c r="E5038" s="150">
        <v>11.25</v>
      </c>
    </row>
    <row r="5039" spans="1:5" ht="25.5" customHeight="1">
      <c r="A5039" s="149" t="s">
        <v>45257</v>
      </c>
      <c r="B5039" s="149" t="s">
        <v>35237</v>
      </c>
      <c r="C5039" s="149" t="s">
        <v>45258</v>
      </c>
      <c r="D5039" s="149" t="s">
        <v>246</v>
      </c>
      <c r="E5039" s="150">
        <v>19.760000000000002</v>
      </c>
    </row>
    <row r="5040" spans="1:5" ht="25.5" customHeight="1">
      <c r="A5040" s="149" t="s">
        <v>45259</v>
      </c>
      <c r="B5040" s="149" t="s">
        <v>35237</v>
      </c>
      <c r="C5040" s="149" t="s">
        <v>45260</v>
      </c>
      <c r="D5040" s="149" t="s">
        <v>246</v>
      </c>
      <c r="E5040" s="150">
        <v>28.17</v>
      </c>
    </row>
    <row r="5041" spans="1:5" ht="38.25" customHeight="1">
      <c r="A5041" s="149" t="s">
        <v>45261</v>
      </c>
      <c r="B5041" s="149" t="s">
        <v>35237</v>
      </c>
      <c r="C5041" s="149" t="s">
        <v>45262</v>
      </c>
      <c r="D5041" s="149" t="s">
        <v>246</v>
      </c>
      <c r="E5041" s="150">
        <v>7.8</v>
      </c>
    </row>
    <row r="5042" spans="1:5" ht="38.25" customHeight="1">
      <c r="A5042" s="149" t="s">
        <v>45263</v>
      </c>
      <c r="B5042" s="149" t="s">
        <v>35237</v>
      </c>
      <c r="C5042" s="149" t="s">
        <v>45264</v>
      </c>
      <c r="D5042" s="149" t="s">
        <v>246</v>
      </c>
      <c r="E5042" s="150">
        <v>10.23</v>
      </c>
    </row>
    <row r="5043" spans="1:5" ht="38.25" customHeight="1">
      <c r="A5043" s="149" t="s">
        <v>45265</v>
      </c>
      <c r="B5043" s="149" t="s">
        <v>35237</v>
      </c>
      <c r="C5043" s="149" t="s">
        <v>45266</v>
      </c>
      <c r="D5043" s="149" t="s">
        <v>246</v>
      </c>
      <c r="E5043" s="150">
        <v>11.8</v>
      </c>
    </row>
    <row r="5044" spans="1:5" ht="38.25" customHeight="1">
      <c r="A5044" s="149" t="s">
        <v>45267</v>
      </c>
      <c r="B5044" s="149" t="s">
        <v>35237</v>
      </c>
      <c r="C5044" s="149" t="s">
        <v>45268</v>
      </c>
      <c r="D5044" s="149" t="s">
        <v>246</v>
      </c>
      <c r="E5044" s="150">
        <v>22.23</v>
      </c>
    </row>
    <row r="5045" spans="1:5" ht="38.25" customHeight="1">
      <c r="A5045" s="149" t="s">
        <v>45269</v>
      </c>
      <c r="B5045" s="149" t="s">
        <v>35237</v>
      </c>
      <c r="C5045" s="149" t="s">
        <v>45270</v>
      </c>
      <c r="D5045" s="149" t="s">
        <v>246</v>
      </c>
      <c r="E5045" s="150">
        <v>28.08</v>
      </c>
    </row>
    <row r="5046" spans="1:5" ht="38.25" customHeight="1">
      <c r="A5046" s="149" t="s">
        <v>45271</v>
      </c>
      <c r="B5046" s="149" t="s">
        <v>35237</v>
      </c>
      <c r="C5046" s="149" t="s">
        <v>45272</v>
      </c>
      <c r="D5046" s="149" t="s">
        <v>246</v>
      </c>
      <c r="E5046" s="150">
        <v>9.36</v>
      </c>
    </row>
    <row r="5047" spans="1:5" ht="38.25" customHeight="1">
      <c r="A5047" s="149" t="s">
        <v>45273</v>
      </c>
      <c r="B5047" s="149" t="s">
        <v>35237</v>
      </c>
      <c r="C5047" s="149" t="s">
        <v>45274</v>
      </c>
      <c r="D5047" s="149" t="s">
        <v>246</v>
      </c>
      <c r="E5047" s="150">
        <v>11.96</v>
      </c>
    </row>
    <row r="5048" spans="1:5" ht="38.25" customHeight="1">
      <c r="A5048" s="149" t="s">
        <v>45275</v>
      </c>
      <c r="B5048" s="149" t="s">
        <v>35237</v>
      </c>
      <c r="C5048" s="149" t="s">
        <v>45276</v>
      </c>
      <c r="D5048" s="149" t="s">
        <v>246</v>
      </c>
      <c r="E5048" s="150">
        <v>14.9</v>
      </c>
    </row>
    <row r="5049" spans="1:5" ht="38.25" customHeight="1">
      <c r="A5049" s="149" t="s">
        <v>45277</v>
      </c>
      <c r="B5049" s="149" t="s">
        <v>35237</v>
      </c>
      <c r="C5049" s="149" t="s">
        <v>45278</v>
      </c>
      <c r="D5049" s="149" t="s">
        <v>246</v>
      </c>
      <c r="E5049" s="150">
        <v>24.72</v>
      </c>
    </row>
    <row r="5050" spans="1:5" ht="38.25" customHeight="1">
      <c r="A5050" s="149" t="s">
        <v>45279</v>
      </c>
      <c r="B5050" s="149" t="s">
        <v>35237</v>
      </c>
      <c r="C5050" s="149" t="s">
        <v>45280</v>
      </c>
      <c r="D5050" s="149" t="s">
        <v>246</v>
      </c>
      <c r="E5050" s="150">
        <v>37.880000000000003</v>
      </c>
    </row>
    <row r="5051" spans="1:5" ht="38.25" customHeight="1">
      <c r="A5051" s="149" t="s">
        <v>45281</v>
      </c>
      <c r="B5051" s="149" t="s">
        <v>35237</v>
      </c>
      <c r="C5051" s="149" t="s">
        <v>45282</v>
      </c>
      <c r="D5051" s="149" t="s">
        <v>246</v>
      </c>
      <c r="E5051" s="150">
        <v>8.8699999999999992</v>
      </c>
    </row>
    <row r="5052" spans="1:5" ht="38.25" customHeight="1">
      <c r="A5052" s="149" t="s">
        <v>45283</v>
      </c>
      <c r="B5052" s="149" t="s">
        <v>35237</v>
      </c>
      <c r="C5052" s="149" t="s">
        <v>45284</v>
      </c>
      <c r="D5052" s="149" t="s">
        <v>246</v>
      </c>
      <c r="E5052" s="150">
        <v>12.2</v>
      </c>
    </row>
    <row r="5053" spans="1:5" ht="38.25" customHeight="1">
      <c r="A5053" s="149" t="s">
        <v>45285</v>
      </c>
      <c r="B5053" s="149" t="s">
        <v>35237</v>
      </c>
      <c r="C5053" s="149" t="s">
        <v>45286</v>
      </c>
      <c r="D5053" s="149" t="s">
        <v>246</v>
      </c>
      <c r="E5053" s="150">
        <v>18.329999999999998</v>
      </c>
    </row>
    <row r="5054" spans="1:5" ht="38.25" customHeight="1">
      <c r="A5054" s="149" t="s">
        <v>45287</v>
      </c>
      <c r="B5054" s="149" t="s">
        <v>35237</v>
      </c>
      <c r="C5054" s="149" t="s">
        <v>45288</v>
      </c>
      <c r="D5054" s="149" t="s">
        <v>246</v>
      </c>
      <c r="E5054" s="150">
        <v>39.71</v>
      </c>
    </row>
    <row r="5055" spans="1:5" ht="38.25" customHeight="1">
      <c r="A5055" s="149" t="s">
        <v>45289</v>
      </c>
      <c r="B5055" s="149" t="s">
        <v>35237</v>
      </c>
      <c r="C5055" s="149" t="s">
        <v>45290</v>
      </c>
      <c r="D5055" s="149" t="s">
        <v>246</v>
      </c>
      <c r="E5055" s="150">
        <v>56.91</v>
      </c>
    </row>
    <row r="5056" spans="1:5" ht="38.25" customHeight="1">
      <c r="A5056" s="149" t="s">
        <v>45291</v>
      </c>
      <c r="B5056" s="149" t="s">
        <v>35237</v>
      </c>
      <c r="C5056" s="149" t="s">
        <v>45292</v>
      </c>
      <c r="D5056" s="149" t="s">
        <v>246</v>
      </c>
      <c r="E5056" s="150">
        <v>11.08</v>
      </c>
    </row>
    <row r="5057" spans="1:5" ht="38.25" customHeight="1">
      <c r="A5057" s="149" t="s">
        <v>45293</v>
      </c>
      <c r="B5057" s="149" t="s">
        <v>35237</v>
      </c>
      <c r="C5057" s="149" t="s">
        <v>45294</v>
      </c>
      <c r="D5057" s="149" t="s">
        <v>246</v>
      </c>
      <c r="E5057" s="150">
        <v>14.55</v>
      </c>
    </row>
    <row r="5058" spans="1:5" ht="38.25" customHeight="1">
      <c r="A5058" s="149" t="s">
        <v>45295</v>
      </c>
      <c r="B5058" s="149" t="s">
        <v>35237</v>
      </c>
      <c r="C5058" s="149" t="s">
        <v>45296</v>
      </c>
      <c r="D5058" s="149" t="s">
        <v>246</v>
      </c>
      <c r="E5058" s="150">
        <v>18.57</v>
      </c>
    </row>
    <row r="5059" spans="1:5" ht="38.25" customHeight="1">
      <c r="A5059" s="149" t="s">
        <v>45297</v>
      </c>
      <c r="B5059" s="149" t="s">
        <v>35237</v>
      </c>
      <c r="C5059" s="149" t="s">
        <v>45298</v>
      </c>
      <c r="D5059" s="149" t="s">
        <v>246</v>
      </c>
      <c r="E5059" s="150">
        <v>44.71</v>
      </c>
    </row>
    <row r="5060" spans="1:5" ht="38.25" customHeight="1">
      <c r="A5060" s="149" t="s">
        <v>45299</v>
      </c>
      <c r="B5060" s="149" t="s">
        <v>35237</v>
      </c>
      <c r="C5060" s="149" t="s">
        <v>45300</v>
      </c>
      <c r="D5060" s="149" t="s">
        <v>246</v>
      </c>
      <c r="E5060" s="150">
        <v>62.57</v>
      </c>
    </row>
    <row r="5061" spans="1:5" ht="38.25" customHeight="1">
      <c r="A5061" s="149" t="s">
        <v>45301</v>
      </c>
      <c r="B5061" s="149" t="s">
        <v>35237</v>
      </c>
      <c r="C5061" s="149" t="s">
        <v>45302</v>
      </c>
      <c r="D5061" s="149" t="s">
        <v>246</v>
      </c>
      <c r="E5061" s="150">
        <v>14.48</v>
      </c>
    </row>
    <row r="5062" spans="1:5" ht="38.25" customHeight="1">
      <c r="A5062" s="149" t="s">
        <v>45303</v>
      </c>
      <c r="B5062" s="149" t="s">
        <v>35237</v>
      </c>
      <c r="C5062" s="149" t="s">
        <v>45304</v>
      </c>
      <c r="D5062" s="149" t="s">
        <v>246</v>
      </c>
      <c r="E5062" s="150">
        <v>17.05</v>
      </c>
    </row>
    <row r="5063" spans="1:5" ht="38.25" customHeight="1">
      <c r="A5063" s="149" t="s">
        <v>45305</v>
      </c>
      <c r="B5063" s="149" t="s">
        <v>35237</v>
      </c>
      <c r="C5063" s="149" t="s">
        <v>45306</v>
      </c>
      <c r="D5063" s="149" t="s">
        <v>246</v>
      </c>
      <c r="E5063" s="150">
        <v>21.2</v>
      </c>
    </row>
    <row r="5064" spans="1:5" ht="38.25" customHeight="1">
      <c r="A5064" s="149" t="s">
        <v>45307</v>
      </c>
      <c r="B5064" s="149" t="s">
        <v>35237</v>
      </c>
      <c r="C5064" s="149" t="s">
        <v>45308</v>
      </c>
      <c r="D5064" s="149" t="s">
        <v>246</v>
      </c>
      <c r="E5064" s="150">
        <v>49.73</v>
      </c>
    </row>
    <row r="5065" spans="1:5" ht="38.25" customHeight="1">
      <c r="A5065" s="149" t="s">
        <v>45309</v>
      </c>
      <c r="B5065" s="149" t="s">
        <v>35237</v>
      </c>
      <c r="C5065" s="149" t="s">
        <v>45310</v>
      </c>
      <c r="D5065" s="149" t="s">
        <v>246</v>
      </c>
      <c r="E5065" s="150">
        <v>68.239999999999995</v>
      </c>
    </row>
    <row r="5066" spans="1:5" ht="38.25" customHeight="1">
      <c r="A5066" s="149" t="s">
        <v>45311</v>
      </c>
      <c r="B5066" s="149" t="s">
        <v>35237</v>
      </c>
      <c r="C5066" s="149" t="s">
        <v>45312</v>
      </c>
      <c r="D5066" s="149" t="s">
        <v>246</v>
      </c>
      <c r="E5066" s="150">
        <v>5.54</v>
      </c>
    </row>
    <row r="5067" spans="1:5" ht="38.25" customHeight="1">
      <c r="A5067" s="149" t="s">
        <v>45313</v>
      </c>
      <c r="B5067" s="149" t="s">
        <v>35237</v>
      </c>
      <c r="C5067" s="149" t="s">
        <v>45314</v>
      </c>
      <c r="D5067" s="149" t="s">
        <v>246</v>
      </c>
      <c r="E5067" s="150">
        <v>6.94</v>
      </c>
    </row>
    <row r="5068" spans="1:5" ht="38.25" customHeight="1">
      <c r="A5068" s="149" t="s">
        <v>45315</v>
      </c>
      <c r="B5068" s="149" t="s">
        <v>35237</v>
      </c>
      <c r="C5068" s="149" t="s">
        <v>45316</v>
      </c>
      <c r="D5068" s="149" t="s">
        <v>246</v>
      </c>
      <c r="E5068" s="150">
        <v>8.31</v>
      </c>
    </row>
    <row r="5069" spans="1:5" ht="38.25" customHeight="1">
      <c r="A5069" s="149" t="s">
        <v>45317</v>
      </c>
      <c r="B5069" s="149" t="s">
        <v>35237</v>
      </c>
      <c r="C5069" s="149" t="s">
        <v>45318</v>
      </c>
      <c r="D5069" s="149" t="s">
        <v>246</v>
      </c>
      <c r="E5069" s="150">
        <v>11.83</v>
      </c>
    </row>
    <row r="5070" spans="1:5" ht="38.25" customHeight="1">
      <c r="A5070" s="149" t="s">
        <v>45319</v>
      </c>
      <c r="B5070" s="149" t="s">
        <v>35237</v>
      </c>
      <c r="C5070" s="149" t="s">
        <v>45320</v>
      </c>
      <c r="D5070" s="149" t="s">
        <v>246</v>
      </c>
      <c r="E5070" s="150">
        <v>14.7</v>
      </c>
    </row>
    <row r="5071" spans="1:5" ht="38.25" customHeight="1">
      <c r="A5071" s="149" t="s">
        <v>45321</v>
      </c>
      <c r="B5071" s="149" t="s">
        <v>35237</v>
      </c>
      <c r="C5071" s="149" t="s">
        <v>45322</v>
      </c>
      <c r="D5071" s="149" t="s">
        <v>246</v>
      </c>
      <c r="E5071" s="150">
        <v>7.96</v>
      </c>
    </row>
    <row r="5072" spans="1:5" ht="38.25" customHeight="1">
      <c r="A5072" s="149" t="s">
        <v>45323</v>
      </c>
      <c r="B5072" s="149" t="s">
        <v>35237</v>
      </c>
      <c r="C5072" s="149" t="s">
        <v>45324</v>
      </c>
      <c r="D5072" s="149" t="s">
        <v>246</v>
      </c>
      <c r="E5072" s="150">
        <v>8.65</v>
      </c>
    </row>
    <row r="5073" spans="1:5" ht="38.25" customHeight="1">
      <c r="A5073" s="149" t="s">
        <v>45325</v>
      </c>
      <c r="B5073" s="149" t="s">
        <v>35237</v>
      </c>
      <c r="C5073" s="149" t="s">
        <v>45326</v>
      </c>
      <c r="D5073" s="149" t="s">
        <v>246</v>
      </c>
      <c r="E5073" s="150">
        <v>10.210000000000001</v>
      </c>
    </row>
    <row r="5074" spans="1:5" ht="38.25" customHeight="1">
      <c r="A5074" s="149" t="s">
        <v>45327</v>
      </c>
      <c r="B5074" s="149" t="s">
        <v>35237</v>
      </c>
      <c r="C5074" s="149" t="s">
        <v>45328</v>
      </c>
      <c r="D5074" s="149" t="s">
        <v>246</v>
      </c>
      <c r="E5074" s="150">
        <v>12.42</v>
      </c>
    </row>
    <row r="5075" spans="1:5" ht="38.25" customHeight="1">
      <c r="A5075" s="149" t="s">
        <v>45329</v>
      </c>
      <c r="B5075" s="149" t="s">
        <v>35237</v>
      </c>
      <c r="C5075" s="149" t="s">
        <v>45330</v>
      </c>
      <c r="D5075" s="149" t="s">
        <v>246</v>
      </c>
      <c r="E5075" s="150">
        <v>16.559999999999999</v>
      </c>
    </row>
    <row r="5076" spans="1:5" ht="38.25" customHeight="1">
      <c r="A5076" s="149" t="s">
        <v>45331</v>
      </c>
      <c r="B5076" s="149" t="s">
        <v>35237</v>
      </c>
      <c r="C5076" s="149" t="s">
        <v>45332</v>
      </c>
      <c r="D5076" s="149" t="s">
        <v>246</v>
      </c>
      <c r="E5076" s="150">
        <v>9.19</v>
      </c>
    </row>
    <row r="5077" spans="1:5" ht="38.25" customHeight="1">
      <c r="A5077" s="149" t="s">
        <v>45333</v>
      </c>
      <c r="B5077" s="149" t="s">
        <v>35237</v>
      </c>
      <c r="C5077" s="149" t="s">
        <v>45334</v>
      </c>
      <c r="D5077" s="149" t="s">
        <v>246</v>
      </c>
      <c r="E5077" s="150">
        <v>10.74</v>
      </c>
    </row>
    <row r="5078" spans="1:5" ht="38.25" customHeight="1">
      <c r="A5078" s="149" t="s">
        <v>45335</v>
      </c>
      <c r="B5078" s="149" t="s">
        <v>35237</v>
      </c>
      <c r="C5078" s="149" t="s">
        <v>45336</v>
      </c>
      <c r="D5078" s="149" t="s">
        <v>246</v>
      </c>
      <c r="E5078" s="150">
        <v>12.3</v>
      </c>
    </row>
    <row r="5079" spans="1:5" ht="38.25" customHeight="1">
      <c r="A5079" s="149" t="s">
        <v>45337</v>
      </c>
      <c r="B5079" s="149" t="s">
        <v>35237</v>
      </c>
      <c r="C5079" s="149" t="s">
        <v>45338</v>
      </c>
      <c r="D5079" s="149" t="s">
        <v>246</v>
      </c>
      <c r="E5079" s="150">
        <v>15.73</v>
      </c>
    </row>
    <row r="5080" spans="1:5" ht="38.25" customHeight="1">
      <c r="A5080" s="149" t="s">
        <v>45339</v>
      </c>
      <c r="B5080" s="149" t="s">
        <v>35237</v>
      </c>
      <c r="C5080" s="149" t="s">
        <v>45340</v>
      </c>
      <c r="D5080" s="149" t="s">
        <v>246</v>
      </c>
      <c r="E5080" s="150">
        <v>18.600000000000001</v>
      </c>
    </row>
    <row r="5081" spans="1:5" ht="38.25" customHeight="1">
      <c r="A5081" s="149" t="s">
        <v>45341</v>
      </c>
      <c r="B5081" s="149" t="s">
        <v>35237</v>
      </c>
      <c r="C5081" s="149" t="s">
        <v>45342</v>
      </c>
      <c r="D5081" s="149" t="s">
        <v>246</v>
      </c>
      <c r="E5081" s="150">
        <v>5.54</v>
      </c>
    </row>
    <row r="5082" spans="1:5" ht="38.25" customHeight="1">
      <c r="A5082" s="149" t="s">
        <v>45343</v>
      </c>
      <c r="B5082" s="149" t="s">
        <v>35237</v>
      </c>
      <c r="C5082" s="149" t="s">
        <v>45344</v>
      </c>
      <c r="D5082" s="149" t="s">
        <v>246</v>
      </c>
      <c r="E5082" s="150">
        <v>6.94</v>
      </c>
    </row>
    <row r="5083" spans="1:5" ht="38.25" customHeight="1">
      <c r="A5083" s="149" t="s">
        <v>45345</v>
      </c>
      <c r="B5083" s="149" t="s">
        <v>35237</v>
      </c>
      <c r="C5083" s="149" t="s">
        <v>45346</v>
      </c>
      <c r="D5083" s="149" t="s">
        <v>246</v>
      </c>
      <c r="E5083" s="150">
        <v>8.31</v>
      </c>
    </row>
    <row r="5084" spans="1:5" ht="38.25" customHeight="1">
      <c r="A5084" s="149" t="s">
        <v>45347</v>
      </c>
      <c r="B5084" s="149" t="s">
        <v>35237</v>
      </c>
      <c r="C5084" s="149" t="s">
        <v>45348</v>
      </c>
      <c r="D5084" s="149" t="s">
        <v>246</v>
      </c>
      <c r="E5084" s="150">
        <v>11.83</v>
      </c>
    </row>
    <row r="5085" spans="1:5" ht="38.25" customHeight="1">
      <c r="A5085" s="149" t="s">
        <v>45349</v>
      </c>
      <c r="B5085" s="149" t="s">
        <v>35237</v>
      </c>
      <c r="C5085" s="149" t="s">
        <v>45350</v>
      </c>
      <c r="D5085" s="149" t="s">
        <v>246</v>
      </c>
      <c r="E5085" s="150">
        <v>14.7</v>
      </c>
    </row>
    <row r="5086" spans="1:5" ht="38.25" customHeight="1">
      <c r="A5086" s="149" t="s">
        <v>45351</v>
      </c>
      <c r="B5086" s="149" t="s">
        <v>35237</v>
      </c>
      <c r="C5086" s="149" t="s">
        <v>45352</v>
      </c>
      <c r="D5086" s="149" t="s">
        <v>246</v>
      </c>
      <c r="E5086" s="150">
        <v>7.96</v>
      </c>
    </row>
    <row r="5087" spans="1:5" ht="38.25" customHeight="1">
      <c r="A5087" s="149" t="s">
        <v>45353</v>
      </c>
      <c r="B5087" s="149" t="s">
        <v>35237</v>
      </c>
      <c r="C5087" s="149" t="s">
        <v>45354</v>
      </c>
      <c r="D5087" s="149" t="s">
        <v>246</v>
      </c>
      <c r="E5087" s="150">
        <v>8.65</v>
      </c>
    </row>
    <row r="5088" spans="1:5" ht="38.25" customHeight="1">
      <c r="A5088" s="149" t="s">
        <v>45355</v>
      </c>
      <c r="B5088" s="149" t="s">
        <v>35237</v>
      </c>
      <c r="C5088" s="149" t="s">
        <v>45356</v>
      </c>
      <c r="D5088" s="149" t="s">
        <v>246</v>
      </c>
      <c r="E5088" s="150">
        <v>10.210000000000001</v>
      </c>
    </row>
    <row r="5089" spans="1:5" ht="38.25" customHeight="1">
      <c r="A5089" s="149" t="s">
        <v>45357</v>
      </c>
      <c r="B5089" s="149" t="s">
        <v>35237</v>
      </c>
      <c r="C5089" s="149" t="s">
        <v>45358</v>
      </c>
      <c r="D5089" s="149" t="s">
        <v>246</v>
      </c>
      <c r="E5089" s="150">
        <v>12.42</v>
      </c>
    </row>
    <row r="5090" spans="1:5" ht="38.25" customHeight="1">
      <c r="A5090" s="149" t="s">
        <v>45359</v>
      </c>
      <c r="B5090" s="149" t="s">
        <v>35237</v>
      </c>
      <c r="C5090" s="149" t="s">
        <v>45360</v>
      </c>
      <c r="D5090" s="149" t="s">
        <v>246</v>
      </c>
      <c r="E5090" s="150">
        <v>16.559999999999999</v>
      </c>
    </row>
    <row r="5091" spans="1:5" ht="38.25" customHeight="1">
      <c r="A5091" s="149" t="s">
        <v>45361</v>
      </c>
      <c r="B5091" s="149" t="s">
        <v>35237</v>
      </c>
      <c r="C5091" s="149" t="s">
        <v>45362</v>
      </c>
      <c r="D5091" s="149" t="s">
        <v>246</v>
      </c>
      <c r="E5091" s="150">
        <v>9.19</v>
      </c>
    </row>
    <row r="5092" spans="1:5" ht="38.25" customHeight="1">
      <c r="A5092" s="149" t="s">
        <v>45363</v>
      </c>
      <c r="B5092" s="149" t="s">
        <v>35237</v>
      </c>
      <c r="C5092" s="149" t="s">
        <v>45364</v>
      </c>
      <c r="D5092" s="149" t="s">
        <v>246</v>
      </c>
      <c r="E5092" s="150">
        <v>10.74</v>
      </c>
    </row>
    <row r="5093" spans="1:5" ht="38.25" customHeight="1">
      <c r="A5093" s="149" t="s">
        <v>45365</v>
      </c>
      <c r="B5093" s="149" t="s">
        <v>35237</v>
      </c>
      <c r="C5093" s="149" t="s">
        <v>45366</v>
      </c>
      <c r="D5093" s="149" t="s">
        <v>246</v>
      </c>
      <c r="E5093" s="150">
        <v>12.3</v>
      </c>
    </row>
    <row r="5094" spans="1:5" ht="38.25" customHeight="1">
      <c r="A5094" s="149" t="s">
        <v>45367</v>
      </c>
      <c r="B5094" s="149" t="s">
        <v>35237</v>
      </c>
      <c r="C5094" s="149" t="s">
        <v>45368</v>
      </c>
      <c r="D5094" s="149" t="s">
        <v>246</v>
      </c>
      <c r="E5094" s="150">
        <v>15.73</v>
      </c>
    </row>
    <row r="5095" spans="1:5" ht="38.25" customHeight="1">
      <c r="A5095" s="149" t="s">
        <v>45369</v>
      </c>
      <c r="B5095" s="149" t="s">
        <v>35237</v>
      </c>
      <c r="C5095" s="149" t="s">
        <v>45370</v>
      </c>
      <c r="D5095" s="149" t="s">
        <v>246</v>
      </c>
      <c r="E5095" s="150">
        <v>18.600000000000001</v>
      </c>
    </row>
    <row r="5096" spans="1:5" ht="38.25" customHeight="1">
      <c r="A5096" s="149" t="s">
        <v>45371</v>
      </c>
      <c r="B5096" s="149" t="s">
        <v>35237</v>
      </c>
      <c r="C5096" s="149" t="s">
        <v>45372</v>
      </c>
      <c r="D5096" s="149" t="s">
        <v>246</v>
      </c>
      <c r="E5096" s="150">
        <v>8.69</v>
      </c>
    </row>
    <row r="5097" spans="1:5" ht="38.25" customHeight="1">
      <c r="A5097" s="149" t="s">
        <v>45373</v>
      </c>
      <c r="B5097" s="149" t="s">
        <v>35237</v>
      </c>
      <c r="C5097" s="149" t="s">
        <v>45374</v>
      </c>
      <c r="D5097" s="149" t="s">
        <v>246</v>
      </c>
      <c r="E5097" s="150">
        <v>10.67</v>
      </c>
    </row>
    <row r="5098" spans="1:5" ht="38.25" customHeight="1">
      <c r="A5098" s="149" t="s">
        <v>45375</v>
      </c>
      <c r="B5098" s="149" t="s">
        <v>35237</v>
      </c>
      <c r="C5098" s="149" t="s">
        <v>45376</v>
      </c>
      <c r="D5098" s="149" t="s">
        <v>246</v>
      </c>
      <c r="E5098" s="150">
        <v>12.5</v>
      </c>
    </row>
    <row r="5099" spans="1:5" ht="38.25" customHeight="1">
      <c r="A5099" s="149" t="s">
        <v>45377</v>
      </c>
      <c r="B5099" s="149" t="s">
        <v>35237</v>
      </c>
      <c r="C5099" s="149" t="s">
        <v>45378</v>
      </c>
      <c r="D5099" s="149" t="s">
        <v>246</v>
      </c>
      <c r="E5099" s="150">
        <v>21.09</v>
      </c>
    </row>
    <row r="5100" spans="1:5" ht="38.25" customHeight="1">
      <c r="A5100" s="149" t="s">
        <v>45379</v>
      </c>
      <c r="B5100" s="149" t="s">
        <v>35237</v>
      </c>
      <c r="C5100" s="149" t="s">
        <v>45380</v>
      </c>
      <c r="D5100" s="149" t="s">
        <v>246</v>
      </c>
      <c r="E5100" s="150">
        <v>25.1</v>
      </c>
    </row>
    <row r="5101" spans="1:5" ht="38.25" customHeight="1">
      <c r="A5101" s="149" t="s">
        <v>45381</v>
      </c>
      <c r="B5101" s="149" t="s">
        <v>35237</v>
      </c>
      <c r="C5101" s="149" t="s">
        <v>45382</v>
      </c>
      <c r="D5101" s="149" t="s">
        <v>246</v>
      </c>
      <c r="E5101" s="150">
        <v>10.81</v>
      </c>
    </row>
    <row r="5102" spans="1:5" ht="38.25" customHeight="1">
      <c r="A5102" s="149" t="s">
        <v>45383</v>
      </c>
      <c r="B5102" s="149" t="s">
        <v>35237</v>
      </c>
      <c r="C5102" s="149" t="s">
        <v>45384</v>
      </c>
      <c r="D5102" s="149" t="s">
        <v>246</v>
      </c>
      <c r="E5102" s="150">
        <v>12.6</v>
      </c>
    </row>
    <row r="5103" spans="1:5" ht="38.25" customHeight="1">
      <c r="A5103" s="149" t="s">
        <v>45385</v>
      </c>
      <c r="B5103" s="149" t="s">
        <v>35237</v>
      </c>
      <c r="C5103" s="149" t="s">
        <v>45386</v>
      </c>
      <c r="D5103" s="149" t="s">
        <v>246</v>
      </c>
      <c r="E5103" s="150">
        <v>14.27</v>
      </c>
    </row>
    <row r="5104" spans="1:5" ht="38.25" customHeight="1">
      <c r="A5104" s="149" t="s">
        <v>45387</v>
      </c>
      <c r="B5104" s="149" t="s">
        <v>35237</v>
      </c>
      <c r="C5104" s="149" t="s">
        <v>45388</v>
      </c>
      <c r="D5104" s="149" t="s">
        <v>246</v>
      </c>
      <c r="E5104" s="150">
        <v>24.16</v>
      </c>
    </row>
    <row r="5105" spans="1:5" ht="38.25" customHeight="1">
      <c r="A5105" s="149" t="s">
        <v>45389</v>
      </c>
      <c r="B5105" s="149" t="s">
        <v>35237</v>
      </c>
      <c r="C5105" s="149" t="s">
        <v>45390</v>
      </c>
      <c r="D5105" s="149" t="s">
        <v>246</v>
      </c>
      <c r="E5105" s="150">
        <v>28.3</v>
      </c>
    </row>
    <row r="5106" spans="1:5" ht="38.25" customHeight="1">
      <c r="A5106" s="149" t="s">
        <v>45391</v>
      </c>
      <c r="B5106" s="149" t="s">
        <v>35237</v>
      </c>
      <c r="C5106" s="149" t="s">
        <v>45392</v>
      </c>
      <c r="D5106" s="149" t="s">
        <v>246</v>
      </c>
      <c r="E5106" s="150">
        <v>14.14</v>
      </c>
    </row>
    <row r="5107" spans="1:5" ht="38.25" customHeight="1">
      <c r="A5107" s="149" t="s">
        <v>45393</v>
      </c>
      <c r="B5107" s="149" t="s">
        <v>35237</v>
      </c>
      <c r="C5107" s="149" t="s">
        <v>45394</v>
      </c>
      <c r="D5107" s="149" t="s">
        <v>246</v>
      </c>
      <c r="E5107" s="150">
        <v>17.54</v>
      </c>
    </row>
    <row r="5108" spans="1:5" ht="38.25" customHeight="1">
      <c r="A5108" s="149" t="s">
        <v>45395</v>
      </c>
      <c r="B5108" s="149" t="s">
        <v>35237</v>
      </c>
      <c r="C5108" s="149" t="s">
        <v>45396</v>
      </c>
      <c r="D5108" s="149" t="s">
        <v>246</v>
      </c>
      <c r="E5108" s="150">
        <v>17.59</v>
      </c>
    </row>
    <row r="5109" spans="1:5" ht="38.25" customHeight="1">
      <c r="A5109" s="149" t="s">
        <v>45397</v>
      </c>
      <c r="B5109" s="149" t="s">
        <v>35237</v>
      </c>
      <c r="C5109" s="149" t="s">
        <v>45398</v>
      </c>
      <c r="D5109" s="149" t="s">
        <v>246</v>
      </c>
      <c r="E5109" s="150">
        <v>27.62</v>
      </c>
    </row>
    <row r="5110" spans="1:5" ht="38.25" customHeight="1">
      <c r="A5110" s="149" t="s">
        <v>45399</v>
      </c>
      <c r="B5110" s="149" t="s">
        <v>35237</v>
      </c>
      <c r="C5110" s="149" t="s">
        <v>45400</v>
      </c>
      <c r="D5110" s="149" t="s">
        <v>246</v>
      </c>
      <c r="E5110" s="150">
        <v>31.77</v>
      </c>
    </row>
    <row r="5111" spans="1:5" ht="38.25" customHeight="1">
      <c r="A5111" s="149" t="s">
        <v>45401</v>
      </c>
      <c r="B5111" s="149" t="s">
        <v>35237</v>
      </c>
      <c r="C5111" s="149" t="s">
        <v>45402</v>
      </c>
      <c r="D5111" s="149" t="s">
        <v>246</v>
      </c>
      <c r="E5111" s="150">
        <v>9.14</v>
      </c>
    </row>
    <row r="5112" spans="1:5" ht="38.25" customHeight="1">
      <c r="A5112" s="149" t="s">
        <v>45403</v>
      </c>
      <c r="B5112" s="149" t="s">
        <v>35237</v>
      </c>
      <c r="C5112" s="149" t="s">
        <v>45404</v>
      </c>
      <c r="D5112" s="149" t="s">
        <v>246</v>
      </c>
      <c r="E5112" s="150">
        <v>12.06</v>
      </c>
    </row>
    <row r="5113" spans="1:5" ht="38.25" customHeight="1">
      <c r="A5113" s="149" t="s">
        <v>45405</v>
      </c>
      <c r="B5113" s="149" t="s">
        <v>35237</v>
      </c>
      <c r="C5113" s="149" t="s">
        <v>45406</v>
      </c>
      <c r="D5113" s="149" t="s">
        <v>246</v>
      </c>
      <c r="E5113" s="150">
        <v>15.25</v>
      </c>
    </row>
    <row r="5114" spans="1:5" ht="38.25" customHeight="1">
      <c r="A5114" s="149" t="s">
        <v>45407</v>
      </c>
      <c r="B5114" s="149" t="s">
        <v>35237</v>
      </c>
      <c r="C5114" s="149" t="s">
        <v>45408</v>
      </c>
      <c r="D5114" s="149" t="s">
        <v>246</v>
      </c>
      <c r="E5114" s="150">
        <v>9.58</v>
      </c>
    </row>
    <row r="5115" spans="1:5" ht="38.25" customHeight="1">
      <c r="A5115" s="149" t="s">
        <v>45409</v>
      </c>
      <c r="B5115" s="149" t="s">
        <v>35237</v>
      </c>
      <c r="C5115" s="149" t="s">
        <v>45410</v>
      </c>
      <c r="D5115" s="149" t="s">
        <v>246</v>
      </c>
      <c r="E5115" s="150">
        <v>30.7</v>
      </c>
    </row>
    <row r="5116" spans="1:5" ht="38.25" customHeight="1">
      <c r="A5116" s="149" t="s">
        <v>45411</v>
      </c>
      <c r="B5116" s="149" t="s">
        <v>35237</v>
      </c>
      <c r="C5116" s="149" t="s">
        <v>45412</v>
      </c>
      <c r="D5116" s="149" t="s">
        <v>246</v>
      </c>
      <c r="E5116" s="150">
        <v>11.51</v>
      </c>
    </row>
    <row r="5117" spans="1:5" ht="38.25" customHeight="1">
      <c r="A5117" s="149" t="s">
        <v>45413</v>
      </c>
      <c r="B5117" s="149" t="s">
        <v>35237</v>
      </c>
      <c r="C5117" s="149" t="s">
        <v>45414</v>
      </c>
      <c r="D5117" s="149" t="s">
        <v>246</v>
      </c>
      <c r="E5117" s="150">
        <v>10.99</v>
      </c>
    </row>
    <row r="5118" spans="1:5" ht="38.25" customHeight="1">
      <c r="A5118" s="149" t="s">
        <v>45415</v>
      </c>
      <c r="B5118" s="149" t="s">
        <v>35237</v>
      </c>
      <c r="C5118" s="149" t="s">
        <v>45416</v>
      </c>
      <c r="D5118" s="149" t="s">
        <v>246</v>
      </c>
      <c r="E5118" s="150">
        <v>17.73</v>
      </c>
    </row>
    <row r="5119" spans="1:5" ht="38.25" customHeight="1">
      <c r="A5119" s="149" t="s">
        <v>45417</v>
      </c>
      <c r="B5119" s="149" t="s">
        <v>35237</v>
      </c>
      <c r="C5119" s="149" t="s">
        <v>45418</v>
      </c>
      <c r="D5119" s="149" t="s">
        <v>246</v>
      </c>
      <c r="E5119" s="150">
        <v>18.04</v>
      </c>
    </row>
    <row r="5120" spans="1:5" ht="38.25" customHeight="1">
      <c r="A5120" s="149" t="s">
        <v>45419</v>
      </c>
      <c r="B5120" s="149" t="s">
        <v>35237</v>
      </c>
      <c r="C5120" s="149" t="s">
        <v>45420</v>
      </c>
      <c r="D5120" s="149" t="s">
        <v>246</v>
      </c>
      <c r="E5120" s="150">
        <v>24.86</v>
      </c>
    </row>
    <row r="5121" spans="1:5" ht="38.25" customHeight="1">
      <c r="A5121" s="149" t="s">
        <v>45421</v>
      </c>
      <c r="B5121" s="149" t="s">
        <v>35237</v>
      </c>
      <c r="C5121" s="149" t="s">
        <v>45422</v>
      </c>
      <c r="D5121" s="149" t="s">
        <v>246</v>
      </c>
      <c r="E5121" s="150">
        <v>13.86</v>
      </c>
    </row>
    <row r="5122" spans="1:5" ht="38.25" customHeight="1">
      <c r="A5122" s="149" t="s">
        <v>45423</v>
      </c>
      <c r="B5122" s="149" t="s">
        <v>35237</v>
      </c>
      <c r="C5122" s="149" t="s">
        <v>45424</v>
      </c>
      <c r="D5122" s="149" t="s">
        <v>246</v>
      </c>
      <c r="E5122" s="150">
        <v>16.91</v>
      </c>
    </row>
    <row r="5123" spans="1:5" ht="38.25" customHeight="1">
      <c r="A5123" s="149" t="s">
        <v>45425</v>
      </c>
      <c r="B5123" s="149" t="s">
        <v>35237</v>
      </c>
      <c r="C5123" s="149" t="s">
        <v>45426</v>
      </c>
      <c r="D5123" s="149" t="s">
        <v>246</v>
      </c>
      <c r="E5123" s="150">
        <v>20.37</v>
      </c>
    </row>
    <row r="5124" spans="1:5" ht="38.25" customHeight="1">
      <c r="A5124" s="149" t="s">
        <v>45427</v>
      </c>
      <c r="B5124" s="149" t="s">
        <v>35237</v>
      </c>
      <c r="C5124" s="149" t="s">
        <v>45428</v>
      </c>
      <c r="D5124" s="149" t="s">
        <v>246</v>
      </c>
      <c r="E5124" s="150">
        <v>14.41</v>
      </c>
    </row>
    <row r="5125" spans="1:5" ht="38.25" customHeight="1">
      <c r="A5125" s="149" t="s">
        <v>45429</v>
      </c>
      <c r="B5125" s="149" t="s">
        <v>35237</v>
      </c>
      <c r="C5125" s="149" t="s">
        <v>45430</v>
      </c>
      <c r="D5125" s="149" t="s">
        <v>246</v>
      </c>
      <c r="E5125" s="150">
        <v>29.67</v>
      </c>
    </row>
    <row r="5126" spans="1:5" ht="38.25" customHeight="1">
      <c r="A5126" s="149" t="s">
        <v>45431</v>
      </c>
      <c r="B5126" s="149" t="s">
        <v>35237</v>
      </c>
      <c r="C5126" s="149" t="s">
        <v>45432</v>
      </c>
      <c r="D5126" s="149" t="s">
        <v>246</v>
      </c>
      <c r="E5126" s="150">
        <v>11.76</v>
      </c>
    </row>
    <row r="5127" spans="1:5" ht="38.25" customHeight="1">
      <c r="A5127" s="149" t="s">
        <v>45433</v>
      </c>
      <c r="B5127" s="149" t="s">
        <v>35237</v>
      </c>
      <c r="C5127" s="149" t="s">
        <v>45434</v>
      </c>
      <c r="D5127" s="149" t="s">
        <v>246</v>
      </c>
      <c r="E5127" s="150">
        <v>14.7</v>
      </c>
    </row>
    <row r="5128" spans="1:5" ht="38.25" customHeight="1">
      <c r="A5128" s="149" t="s">
        <v>45435</v>
      </c>
      <c r="B5128" s="149" t="s">
        <v>35237</v>
      </c>
      <c r="C5128" s="149" t="s">
        <v>45436</v>
      </c>
      <c r="D5128" s="149" t="s">
        <v>246</v>
      </c>
      <c r="E5128" s="150">
        <v>17.73</v>
      </c>
    </row>
    <row r="5129" spans="1:5" ht="38.25" customHeight="1">
      <c r="A5129" s="149" t="s">
        <v>45437</v>
      </c>
      <c r="B5129" s="149" t="s">
        <v>35237</v>
      </c>
      <c r="C5129" s="149" t="s">
        <v>45438</v>
      </c>
      <c r="D5129" s="149" t="s">
        <v>246</v>
      </c>
      <c r="E5129" s="150">
        <v>24.16</v>
      </c>
    </row>
    <row r="5130" spans="1:5" ht="38.25" customHeight="1">
      <c r="A5130" s="149" t="s">
        <v>45439</v>
      </c>
      <c r="B5130" s="149" t="s">
        <v>35237</v>
      </c>
      <c r="C5130" s="149" t="s">
        <v>45440</v>
      </c>
      <c r="D5130" s="149" t="s">
        <v>246</v>
      </c>
      <c r="E5130" s="150">
        <v>29.37</v>
      </c>
    </row>
    <row r="5131" spans="1:5" ht="38.25" customHeight="1">
      <c r="A5131" s="149" t="s">
        <v>45441</v>
      </c>
      <c r="B5131" s="149" t="s">
        <v>35237</v>
      </c>
      <c r="C5131" s="149" t="s">
        <v>45442</v>
      </c>
      <c r="D5131" s="149" t="s">
        <v>246</v>
      </c>
      <c r="E5131" s="150">
        <v>15.94</v>
      </c>
    </row>
    <row r="5132" spans="1:5" ht="38.25" customHeight="1">
      <c r="A5132" s="149" t="s">
        <v>45443</v>
      </c>
      <c r="B5132" s="149" t="s">
        <v>35237</v>
      </c>
      <c r="C5132" s="149" t="s">
        <v>45444</v>
      </c>
      <c r="D5132" s="149" t="s">
        <v>246</v>
      </c>
      <c r="E5132" s="150">
        <v>22.47</v>
      </c>
    </row>
    <row r="5133" spans="1:5" ht="38.25" customHeight="1">
      <c r="A5133" s="149" t="s">
        <v>45445</v>
      </c>
      <c r="B5133" s="149" t="s">
        <v>35237</v>
      </c>
      <c r="C5133" s="149" t="s">
        <v>45446</v>
      </c>
      <c r="D5133" s="149" t="s">
        <v>246</v>
      </c>
      <c r="E5133" s="150">
        <v>18.57</v>
      </c>
    </row>
    <row r="5134" spans="1:5" ht="38.25" customHeight="1">
      <c r="A5134" s="149" t="s">
        <v>45447</v>
      </c>
      <c r="B5134" s="149" t="s">
        <v>35237</v>
      </c>
      <c r="C5134" s="149" t="s">
        <v>45448</v>
      </c>
      <c r="D5134" s="149" t="s">
        <v>246</v>
      </c>
      <c r="E5134" s="150">
        <v>28.96</v>
      </c>
    </row>
    <row r="5135" spans="1:5" ht="38.25" customHeight="1">
      <c r="A5135" s="149" t="s">
        <v>45449</v>
      </c>
      <c r="B5135" s="149" t="s">
        <v>35237</v>
      </c>
      <c r="C5135" s="149" t="s">
        <v>45450</v>
      </c>
      <c r="D5135" s="149" t="s">
        <v>246</v>
      </c>
      <c r="E5135" s="150">
        <v>34.56</v>
      </c>
    </row>
    <row r="5136" spans="1:5" ht="38.25" customHeight="1">
      <c r="A5136" s="149" t="s">
        <v>45451</v>
      </c>
      <c r="B5136" s="149" t="s">
        <v>35237</v>
      </c>
      <c r="C5136" s="149" t="s">
        <v>45452</v>
      </c>
      <c r="D5136" s="149" t="s">
        <v>246</v>
      </c>
      <c r="E5136" s="150">
        <v>20.37</v>
      </c>
    </row>
    <row r="5137" spans="1:5" ht="38.25" customHeight="1">
      <c r="A5137" s="149" t="s">
        <v>45453</v>
      </c>
      <c r="B5137" s="149" t="s">
        <v>35237</v>
      </c>
      <c r="C5137" s="149" t="s">
        <v>45454</v>
      </c>
      <c r="D5137" s="149" t="s">
        <v>246</v>
      </c>
      <c r="E5137" s="150">
        <v>18.57</v>
      </c>
    </row>
    <row r="5138" spans="1:5" ht="38.25" customHeight="1">
      <c r="A5138" s="149" t="s">
        <v>45455</v>
      </c>
      <c r="B5138" s="149" t="s">
        <v>35237</v>
      </c>
      <c r="C5138" s="149" t="s">
        <v>45456</v>
      </c>
      <c r="D5138" s="149" t="s">
        <v>246</v>
      </c>
      <c r="E5138" s="150">
        <v>29.88</v>
      </c>
    </row>
    <row r="5139" spans="1:5" ht="38.25" customHeight="1">
      <c r="A5139" s="149" t="s">
        <v>45457</v>
      </c>
      <c r="B5139" s="149" t="s">
        <v>35237</v>
      </c>
      <c r="C5139" s="149" t="s">
        <v>45458</v>
      </c>
      <c r="D5139" s="149" t="s">
        <v>246</v>
      </c>
      <c r="E5139" s="150">
        <v>33.89</v>
      </c>
    </row>
    <row r="5140" spans="1:5" ht="38.25" customHeight="1">
      <c r="A5140" s="149" t="s">
        <v>45459</v>
      </c>
      <c r="B5140" s="149" t="s">
        <v>35237</v>
      </c>
      <c r="C5140" s="149" t="s">
        <v>45460</v>
      </c>
      <c r="D5140" s="149" t="s">
        <v>246</v>
      </c>
      <c r="E5140" s="150">
        <v>40.17</v>
      </c>
    </row>
    <row r="5141" spans="1:5" ht="38.25" customHeight="1">
      <c r="A5141" s="149" t="s">
        <v>45461</v>
      </c>
      <c r="B5141" s="149" t="s">
        <v>35237</v>
      </c>
      <c r="C5141" s="149" t="s">
        <v>45462</v>
      </c>
      <c r="D5141" s="149" t="s">
        <v>246</v>
      </c>
      <c r="E5141" s="150">
        <v>10.76</v>
      </c>
    </row>
    <row r="5142" spans="1:5" ht="38.25" customHeight="1">
      <c r="A5142" s="149" t="s">
        <v>45463</v>
      </c>
      <c r="B5142" s="149" t="s">
        <v>35237</v>
      </c>
      <c r="C5142" s="149" t="s">
        <v>45464</v>
      </c>
      <c r="D5142" s="149" t="s">
        <v>246</v>
      </c>
      <c r="E5142" s="150">
        <v>14.47</v>
      </c>
    </row>
    <row r="5143" spans="1:5" ht="38.25" customHeight="1">
      <c r="A5143" s="149" t="s">
        <v>45465</v>
      </c>
      <c r="B5143" s="149" t="s">
        <v>35237</v>
      </c>
      <c r="C5143" s="149" t="s">
        <v>45466</v>
      </c>
      <c r="D5143" s="149" t="s">
        <v>246</v>
      </c>
      <c r="E5143" s="150">
        <v>18.71</v>
      </c>
    </row>
    <row r="5144" spans="1:5" ht="38.25" customHeight="1">
      <c r="A5144" s="149" t="s">
        <v>45467</v>
      </c>
      <c r="B5144" s="149" t="s">
        <v>35237</v>
      </c>
      <c r="C5144" s="149" t="s">
        <v>45468</v>
      </c>
      <c r="D5144" s="149" t="s">
        <v>246</v>
      </c>
      <c r="E5144" s="150">
        <v>34.31</v>
      </c>
    </row>
    <row r="5145" spans="1:5" ht="38.25" customHeight="1">
      <c r="A5145" s="149" t="s">
        <v>45469</v>
      </c>
      <c r="B5145" s="149" t="s">
        <v>35237</v>
      </c>
      <c r="C5145" s="149" t="s">
        <v>45470</v>
      </c>
      <c r="D5145" s="149" t="s">
        <v>246</v>
      </c>
      <c r="E5145" s="150">
        <v>41.38</v>
      </c>
    </row>
    <row r="5146" spans="1:5" ht="38.25" customHeight="1">
      <c r="A5146" s="149" t="s">
        <v>45471</v>
      </c>
      <c r="B5146" s="149" t="s">
        <v>35237</v>
      </c>
      <c r="C5146" s="149" t="s">
        <v>45472</v>
      </c>
      <c r="D5146" s="149" t="s">
        <v>246</v>
      </c>
      <c r="E5146" s="150">
        <v>13.19</v>
      </c>
    </row>
    <row r="5147" spans="1:5" ht="38.25" customHeight="1">
      <c r="A5147" s="149" t="s">
        <v>45473</v>
      </c>
      <c r="B5147" s="149" t="s">
        <v>35237</v>
      </c>
      <c r="C5147" s="149" t="s">
        <v>45474</v>
      </c>
      <c r="D5147" s="149" t="s">
        <v>246</v>
      </c>
      <c r="E5147" s="150">
        <v>16.91</v>
      </c>
    </row>
    <row r="5148" spans="1:5" ht="38.25" customHeight="1">
      <c r="A5148" s="149" t="s">
        <v>45475</v>
      </c>
      <c r="B5148" s="149" t="s">
        <v>35237</v>
      </c>
      <c r="C5148" s="149" t="s">
        <v>45476</v>
      </c>
      <c r="D5148" s="149" t="s">
        <v>246</v>
      </c>
      <c r="E5148" s="150">
        <v>21.15</v>
      </c>
    </row>
    <row r="5149" spans="1:5" ht="38.25" customHeight="1">
      <c r="A5149" s="149" t="s">
        <v>45477</v>
      </c>
      <c r="B5149" s="149" t="s">
        <v>35237</v>
      </c>
      <c r="C5149" s="149" t="s">
        <v>45478</v>
      </c>
      <c r="D5149" s="149" t="s">
        <v>246</v>
      </c>
      <c r="E5149" s="150">
        <v>38.450000000000003</v>
      </c>
    </row>
    <row r="5150" spans="1:5" ht="38.25" customHeight="1">
      <c r="A5150" s="149" t="s">
        <v>45479</v>
      </c>
      <c r="B5150" s="149" t="s">
        <v>35237</v>
      </c>
      <c r="C5150" s="149" t="s">
        <v>45480</v>
      </c>
      <c r="D5150" s="149" t="s">
        <v>246</v>
      </c>
      <c r="E5150" s="150">
        <v>41.47</v>
      </c>
    </row>
    <row r="5151" spans="1:5" ht="38.25" customHeight="1">
      <c r="A5151" s="149" t="s">
        <v>45481</v>
      </c>
      <c r="B5151" s="149" t="s">
        <v>35237</v>
      </c>
      <c r="C5151" s="149" t="s">
        <v>45482</v>
      </c>
      <c r="D5151" s="149" t="s">
        <v>246</v>
      </c>
      <c r="E5151" s="150">
        <v>15.88</v>
      </c>
    </row>
    <row r="5152" spans="1:5" ht="38.25" customHeight="1">
      <c r="A5152" s="149" t="s">
        <v>45483</v>
      </c>
      <c r="B5152" s="149" t="s">
        <v>35237</v>
      </c>
      <c r="C5152" s="149" t="s">
        <v>45484</v>
      </c>
      <c r="D5152" s="149" t="s">
        <v>246</v>
      </c>
      <c r="E5152" s="150">
        <v>20.92</v>
      </c>
    </row>
    <row r="5153" spans="1:5" ht="38.25" customHeight="1">
      <c r="A5153" s="149" t="s">
        <v>45485</v>
      </c>
      <c r="B5153" s="149" t="s">
        <v>35237</v>
      </c>
      <c r="C5153" s="149" t="s">
        <v>45486</v>
      </c>
      <c r="D5153" s="149" t="s">
        <v>246</v>
      </c>
      <c r="E5153" s="150">
        <v>21.76</v>
      </c>
    </row>
    <row r="5154" spans="1:5" ht="38.25" customHeight="1">
      <c r="A5154" s="149" t="s">
        <v>45487</v>
      </c>
      <c r="B5154" s="149" t="s">
        <v>35237</v>
      </c>
      <c r="C5154" s="149" t="s">
        <v>45488</v>
      </c>
      <c r="D5154" s="149" t="s">
        <v>246</v>
      </c>
      <c r="E5154" s="150">
        <v>42.85</v>
      </c>
    </row>
    <row r="5155" spans="1:5" ht="38.25" customHeight="1">
      <c r="A5155" s="149" t="s">
        <v>45489</v>
      </c>
      <c r="B5155" s="149" t="s">
        <v>35237</v>
      </c>
      <c r="C5155" s="149" t="s">
        <v>45490</v>
      </c>
      <c r="D5155" s="149" t="s">
        <v>246</v>
      </c>
      <c r="E5155" s="150">
        <v>50.6</v>
      </c>
    </row>
    <row r="5156" spans="1:5" ht="25.5" customHeight="1">
      <c r="A5156" s="149" t="s">
        <v>45491</v>
      </c>
      <c r="B5156" s="149" t="s">
        <v>35237</v>
      </c>
      <c r="C5156" s="149" t="s">
        <v>45492</v>
      </c>
      <c r="D5156" s="149" t="s">
        <v>246</v>
      </c>
      <c r="E5156" s="150">
        <v>19.399999999999999</v>
      </c>
    </row>
    <row r="5157" spans="1:5" ht="25.5" customHeight="1">
      <c r="A5157" s="149" t="s">
        <v>45493</v>
      </c>
      <c r="B5157" s="149" t="s">
        <v>35237</v>
      </c>
      <c r="C5157" s="149" t="s">
        <v>45494</v>
      </c>
      <c r="D5157" s="149" t="s">
        <v>246</v>
      </c>
      <c r="E5157" s="150">
        <v>23.7</v>
      </c>
    </row>
    <row r="5158" spans="1:5" ht="25.5" customHeight="1">
      <c r="A5158" s="149" t="s">
        <v>45495</v>
      </c>
      <c r="B5158" s="149" t="s">
        <v>35237</v>
      </c>
      <c r="C5158" s="149" t="s">
        <v>45496</v>
      </c>
      <c r="D5158" s="149" t="s">
        <v>246</v>
      </c>
      <c r="E5158" s="150">
        <v>28.55</v>
      </c>
    </row>
    <row r="5159" spans="1:5" ht="25.5" customHeight="1">
      <c r="A5159" s="149" t="s">
        <v>45497</v>
      </c>
      <c r="B5159" s="149" t="s">
        <v>35237</v>
      </c>
      <c r="C5159" s="149" t="s">
        <v>45498</v>
      </c>
      <c r="D5159" s="149" t="s">
        <v>246</v>
      </c>
      <c r="E5159" s="150">
        <v>45.78</v>
      </c>
    </row>
    <row r="5160" spans="1:5" ht="25.5" customHeight="1">
      <c r="A5160" s="149" t="s">
        <v>45499</v>
      </c>
      <c r="B5160" s="149" t="s">
        <v>35237</v>
      </c>
      <c r="C5160" s="149" t="s">
        <v>45500</v>
      </c>
      <c r="D5160" s="149" t="s">
        <v>246</v>
      </c>
      <c r="E5160" s="150">
        <v>62.74</v>
      </c>
    </row>
    <row r="5161" spans="1:5" ht="25.5" customHeight="1">
      <c r="A5161" s="149" t="s">
        <v>45501</v>
      </c>
      <c r="B5161" s="149" t="s">
        <v>35237</v>
      </c>
      <c r="C5161" s="149" t="s">
        <v>45502</v>
      </c>
      <c r="D5161" s="149" t="s">
        <v>246</v>
      </c>
      <c r="E5161" s="150">
        <v>22.85</v>
      </c>
    </row>
    <row r="5162" spans="1:5" ht="25.5" customHeight="1">
      <c r="A5162" s="149" t="s">
        <v>45503</v>
      </c>
      <c r="B5162" s="149" t="s">
        <v>35237</v>
      </c>
      <c r="C5162" s="149" t="s">
        <v>45504</v>
      </c>
      <c r="D5162" s="149" t="s">
        <v>246</v>
      </c>
      <c r="E5162" s="150">
        <v>27.35</v>
      </c>
    </row>
    <row r="5163" spans="1:5" ht="25.5" customHeight="1">
      <c r="A5163" s="149" t="s">
        <v>45505</v>
      </c>
      <c r="B5163" s="149" t="s">
        <v>35237</v>
      </c>
      <c r="C5163" s="149" t="s">
        <v>45506</v>
      </c>
      <c r="D5163" s="149" t="s">
        <v>246</v>
      </c>
      <c r="E5163" s="150">
        <v>30.9</v>
      </c>
    </row>
    <row r="5164" spans="1:5" ht="25.5" customHeight="1">
      <c r="A5164" s="149" t="s">
        <v>45507</v>
      </c>
      <c r="B5164" s="149" t="s">
        <v>35237</v>
      </c>
      <c r="C5164" s="149" t="s">
        <v>45508</v>
      </c>
      <c r="D5164" s="149" t="s">
        <v>246</v>
      </c>
      <c r="E5164" s="150">
        <v>58.81</v>
      </c>
    </row>
    <row r="5165" spans="1:5" ht="25.5" customHeight="1">
      <c r="A5165" s="149" t="s">
        <v>45509</v>
      </c>
      <c r="B5165" s="149" t="s">
        <v>35237</v>
      </c>
      <c r="C5165" s="149" t="s">
        <v>45510</v>
      </c>
      <c r="D5165" s="149" t="s">
        <v>246</v>
      </c>
      <c r="E5165" s="150">
        <v>68.349999999999994</v>
      </c>
    </row>
    <row r="5166" spans="1:5" ht="25.5" customHeight="1">
      <c r="A5166" s="149" t="s">
        <v>45511</v>
      </c>
      <c r="B5166" s="149" t="s">
        <v>35237</v>
      </c>
      <c r="C5166" s="149" t="s">
        <v>45512</v>
      </c>
      <c r="D5166" s="149" t="s">
        <v>246</v>
      </c>
      <c r="E5166" s="150">
        <v>26.33</v>
      </c>
    </row>
    <row r="5167" spans="1:5" ht="25.5" customHeight="1">
      <c r="A5167" s="149" t="s">
        <v>45513</v>
      </c>
      <c r="B5167" s="149" t="s">
        <v>35237</v>
      </c>
      <c r="C5167" s="149" t="s">
        <v>45514</v>
      </c>
      <c r="D5167" s="149" t="s">
        <v>246</v>
      </c>
      <c r="E5167" s="150">
        <v>23.88</v>
      </c>
    </row>
    <row r="5168" spans="1:5" ht="25.5" customHeight="1">
      <c r="A5168" s="149" t="s">
        <v>45515</v>
      </c>
      <c r="B5168" s="149" t="s">
        <v>35237</v>
      </c>
      <c r="C5168" s="149" t="s">
        <v>45516</v>
      </c>
      <c r="D5168" s="149" t="s">
        <v>246</v>
      </c>
      <c r="E5168" s="150">
        <v>34.64</v>
      </c>
    </row>
    <row r="5169" spans="1:5" ht="25.5" customHeight="1">
      <c r="A5169" s="149" t="s">
        <v>45517</v>
      </c>
      <c r="B5169" s="149" t="s">
        <v>35237</v>
      </c>
      <c r="C5169" s="149" t="s">
        <v>45518</v>
      </c>
      <c r="D5169" s="149" t="s">
        <v>246</v>
      </c>
      <c r="E5169" s="150">
        <v>56.33</v>
      </c>
    </row>
    <row r="5170" spans="1:5" ht="25.5" customHeight="1">
      <c r="A5170" s="149" t="s">
        <v>45519</v>
      </c>
      <c r="B5170" s="149" t="s">
        <v>35237</v>
      </c>
      <c r="C5170" s="149" t="s">
        <v>45520</v>
      </c>
      <c r="D5170" s="149" t="s">
        <v>246</v>
      </c>
      <c r="E5170" s="150">
        <v>73.959999999999994</v>
      </c>
    </row>
    <row r="5171" spans="1:5" ht="38.25" customHeight="1">
      <c r="A5171" s="149" t="s">
        <v>45521</v>
      </c>
      <c r="B5171" s="149" t="s">
        <v>35237</v>
      </c>
      <c r="C5171" s="149" t="s">
        <v>45522</v>
      </c>
      <c r="D5171" s="149" t="s">
        <v>246</v>
      </c>
      <c r="E5171" s="150">
        <v>20.78</v>
      </c>
    </row>
    <row r="5172" spans="1:5" ht="25.5" customHeight="1">
      <c r="A5172" s="149" t="s">
        <v>45523</v>
      </c>
      <c r="B5172" s="149" t="s">
        <v>35237</v>
      </c>
      <c r="C5172" s="149" t="s">
        <v>45524</v>
      </c>
      <c r="D5172" s="149" t="s">
        <v>246</v>
      </c>
      <c r="E5172" s="150">
        <v>26.19</v>
      </c>
    </row>
    <row r="5173" spans="1:5" ht="25.5" customHeight="1">
      <c r="A5173" s="149" t="s">
        <v>45525</v>
      </c>
      <c r="B5173" s="149" t="s">
        <v>35237</v>
      </c>
      <c r="C5173" s="149" t="s">
        <v>45526</v>
      </c>
      <c r="D5173" s="149" t="s">
        <v>246</v>
      </c>
      <c r="E5173" s="150">
        <v>32.159999999999997</v>
      </c>
    </row>
    <row r="5174" spans="1:5" ht="25.5" customHeight="1">
      <c r="A5174" s="149" t="s">
        <v>45527</v>
      </c>
      <c r="B5174" s="149" t="s">
        <v>35237</v>
      </c>
      <c r="C5174" s="149" t="s">
        <v>45528</v>
      </c>
      <c r="D5174" s="149" t="s">
        <v>246</v>
      </c>
      <c r="E5174" s="150">
        <v>57.27</v>
      </c>
    </row>
    <row r="5175" spans="1:5" ht="25.5" customHeight="1">
      <c r="A5175" s="149" t="s">
        <v>45529</v>
      </c>
      <c r="B5175" s="149" t="s">
        <v>35237</v>
      </c>
      <c r="C5175" s="149" t="s">
        <v>45530</v>
      </c>
      <c r="D5175" s="149" t="s">
        <v>246</v>
      </c>
      <c r="E5175" s="150">
        <v>77.16</v>
      </c>
    </row>
    <row r="5176" spans="1:5" ht="38.25" customHeight="1">
      <c r="A5176" s="149" t="s">
        <v>45531</v>
      </c>
      <c r="B5176" s="149" t="s">
        <v>35237</v>
      </c>
      <c r="C5176" s="149" t="s">
        <v>45532</v>
      </c>
      <c r="D5176" s="149" t="s">
        <v>246</v>
      </c>
      <c r="E5176" s="150">
        <v>29.65</v>
      </c>
    </row>
    <row r="5177" spans="1:5" ht="25.5" customHeight="1">
      <c r="A5177" s="149" t="s">
        <v>45533</v>
      </c>
      <c r="B5177" s="149" t="s">
        <v>35237</v>
      </c>
      <c r="C5177" s="149" t="s">
        <v>45534</v>
      </c>
      <c r="D5177" s="149" t="s">
        <v>246</v>
      </c>
      <c r="E5177" s="150">
        <v>35.9</v>
      </c>
    </row>
    <row r="5178" spans="1:5" ht="25.5" customHeight="1">
      <c r="A5178" s="149" t="s">
        <v>45535</v>
      </c>
      <c r="B5178" s="149" t="s">
        <v>35237</v>
      </c>
      <c r="C5178" s="149" t="s">
        <v>45536</v>
      </c>
      <c r="D5178" s="149" t="s">
        <v>246</v>
      </c>
      <c r="E5178" s="150">
        <v>62.74</v>
      </c>
    </row>
    <row r="5179" spans="1:5" ht="25.5" customHeight="1">
      <c r="A5179" s="149" t="s">
        <v>45537</v>
      </c>
      <c r="B5179" s="149" t="s">
        <v>35237</v>
      </c>
      <c r="C5179" s="149" t="s">
        <v>45538</v>
      </c>
      <c r="D5179" s="149" t="s">
        <v>246</v>
      </c>
      <c r="E5179" s="150">
        <v>83.28</v>
      </c>
    </row>
    <row r="5180" spans="1:5" ht="25.5" customHeight="1">
      <c r="A5180" s="149" t="s">
        <v>45539</v>
      </c>
      <c r="B5180" s="149" t="s">
        <v>35237</v>
      </c>
      <c r="C5180" s="149" t="s">
        <v>45540</v>
      </c>
      <c r="D5180" s="149" t="s">
        <v>246</v>
      </c>
      <c r="E5180" s="150">
        <v>33.26</v>
      </c>
    </row>
    <row r="5181" spans="1:5" ht="25.5" customHeight="1">
      <c r="A5181" s="149" t="s">
        <v>45541</v>
      </c>
      <c r="B5181" s="149" t="s">
        <v>35237</v>
      </c>
      <c r="C5181" s="149" t="s">
        <v>45542</v>
      </c>
      <c r="D5181" s="149" t="s">
        <v>246</v>
      </c>
      <c r="E5181" s="150">
        <v>89.43</v>
      </c>
    </row>
    <row r="5182" spans="1:5" ht="25.5" customHeight="1">
      <c r="A5182" s="149" t="s">
        <v>45543</v>
      </c>
      <c r="B5182" s="149" t="s">
        <v>35237</v>
      </c>
      <c r="C5182" s="149" t="s">
        <v>45544</v>
      </c>
      <c r="D5182" s="149" t="s">
        <v>246</v>
      </c>
      <c r="E5182" s="150">
        <v>27.71</v>
      </c>
    </row>
    <row r="5183" spans="1:5" ht="25.5" customHeight="1">
      <c r="A5183" s="149" t="s">
        <v>45545</v>
      </c>
      <c r="B5183" s="149" t="s">
        <v>35237</v>
      </c>
      <c r="C5183" s="149" t="s">
        <v>45546</v>
      </c>
      <c r="D5183" s="149" t="s">
        <v>246</v>
      </c>
      <c r="E5183" s="150">
        <v>32.58</v>
      </c>
    </row>
    <row r="5184" spans="1:5" ht="25.5" customHeight="1">
      <c r="A5184" s="149" t="s">
        <v>45547</v>
      </c>
      <c r="B5184" s="149" t="s">
        <v>35237</v>
      </c>
      <c r="C5184" s="149" t="s">
        <v>45548</v>
      </c>
      <c r="D5184" s="149" t="s">
        <v>246</v>
      </c>
      <c r="E5184" s="150">
        <v>37.96</v>
      </c>
    </row>
    <row r="5185" spans="1:5" ht="25.5" customHeight="1">
      <c r="A5185" s="149" t="s">
        <v>45549</v>
      </c>
      <c r="B5185" s="149" t="s">
        <v>35237</v>
      </c>
      <c r="C5185" s="149" t="s">
        <v>45550</v>
      </c>
      <c r="D5185" s="149" t="s">
        <v>246</v>
      </c>
      <c r="E5185" s="150">
        <v>64.48</v>
      </c>
    </row>
    <row r="5186" spans="1:5" ht="25.5" customHeight="1">
      <c r="A5186" s="149" t="s">
        <v>45551</v>
      </c>
      <c r="B5186" s="149" t="s">
        <v>35237</v>
      </c>
      <c r="C5186" s="149" t="s">
        <v>45552</v>
      </c>
      <c r="D5186" s="149" t="s">
        <v>246</v>
      </c>
      <c r="E5186" s="150">
        <v>83.02</v>
      </c>
    </row>
    <row r="5187" spans="1:5" ht="25.5" customHeight="1">
      <c r="A5187" s="149" t="s">
        <v>45553</v>
      </c>
      <c r="B5187" s="149" t="s">
        <v>35237</v>
      </c>
      <c r="C5187" s="149" t="s">
        <v>45554</v>
      </c>
      <c r="D5187" s="149" t="s">
        <v>246</v>
      </c>
      <c r="E5187" s="150">
        <v>31.18</v>
      </c>
    </row>
    <row r="5188" spans="1:5" ht="25.5" customHeight="1">
      <c r="A5188" s="149" t="s">
        <v>45555</v>
      </c>
      <c r="B5188" s="149" t="s">
        <v>35237</v>
      </c>
      <c r="C5188" s="149" t="s">
        <v>45556</v>
      </c>
      <c r="D5188" s="149" t="s">
        <v>246</v>
      </c>
      <c r="E5188" s="150">
        <v>36.17</v>
      </c>
    </row>
    <row r="5189" spans="1:5" ht="25.5" customHeight="1">
      <c r="A5189" s="149" t="s">
        <v>45557</v>
      </c>
      <c r="B5189" s="149" t="s">
        <v>35237</v>
      </c>
      <c r="C5189" s="149" t="s">
        <v>45558</v>
      </c>
      <c r="D5189" s="149" t="s">
        <v>246</v>
      </c>
      <c r="E5189" s="150">
        <v>53.12</v>
      </c>
    </row>
    <row r="5190" spans="1:5" ht="25.5" customHeight="1">
      <c r="A5190" s="149" t="s">
        <v>45559</v>
      </c>
      <c r="B5190" s="149" t="s">
        <v>35237</v>
      </c>
      <c r="C5190" s="149" t="s">
        <v>45560</v>
      </c>
      <c r="D5190" s="149" t="s">
        <v>246</v>
      </c>
      <c r="E5190" s="150">
        <v>69.010000000000005</v>
      </c>
    </row>
    <row r="5191" spans="1:5" ht="25.5" customHeight="1">
      <c r="A5191" s="149" t="s">
        <v>45561</v>
      </c>
      <c r="B5191" s="149" t="s">
        <v>35237</v>
      </c>
      <c r="C5191" s="149" t="s">
        <v>45562</v>
      </c>
      <c r="D5191" s="149" t="s">
        <v>246</v>
      </c>
      <c r="E5191" s="150">
        <v>87.56</v>
      </c>
    </row>
    <row r="5192" spans="1:5" ht="25.5" customHeight="1">
      <c r="A5192" s="149" t="s">
        <v>45563</v>
      </c>
      <c r="B5192" s="149" t="s">
        <v>35237</v>
      </c>
      <c r="C5192" s="149" t="s">
        <v>45564</v>
      </c>
      <c r="D5192" s="149" t="s">
        <v>246</v>
      </c>
      <c r="E5192" s="150">
        <v>34.78</v>
      </c>
    </row>
    <row r="5193" spans="1:5" ht="25.5" customHeight="1">
      <c r="A5193" s="149" t="s">
        <v>45565</v>
      </c>
      <c r="B5193" s="149" t="s">
        <v>35237</v>
      </c>
      <c r="C5193" s="149" t="s">
        <v>45566</v>
      </c>
      <c r="D5193" s="149" t="s">
        <v>246</v>
      </c>
      <c r="E5193" s="150">
        <v>39.630000000000003</v>
      </c>
    </row>
    <row r="5194" spans="1:5" ht="25.5" customHeight="1">
      <c r="A5194" s="149" t="s">
        <v>45567</v>
      </c>
      <c r="B5194" s="149" t="s">
        <v>35237</v>
      </c>
      <c r="C5194" s="149" t="s">
        <v>45568</v>
      </c>
      <c r="D5194" s="149" t="s">
        <v>246</v>
      </c>
      <c r="E5194" s="150">
        <v>45.04</v>
      </c>
    </row>
    <row r="5195" spans="1:5" ht="25.5" customHeight="1">
      <c r="A5195" s="149" t="s">
        <v>45569</v>
      </c>
      <c r="B5195" s="149" t="s">
        <v>35237</v>
      </c>
      <c r="C5195" s="149" t="s">
        <v>45570</v>
      </c>
      <c r="D5195" s="149" t="s">
        <v>246</v>
      </c>
      <c r="E5195" s="150">
        <v>73.56</v>
      </c>
    </row>
    <row r="5196" spans="1:5" ht="25.5" customHeight="1">
      <c r="A5196" s="149" t="s">
        <v>45571</v>
      </c>
      <c r="B5196" s="149" t="s">
        <v>35237</v>
      </c>
      <c r="C5196" s="149" t="s">
        <v>45572</v>
      </c>
      <c r="D5196" s="149" t="s">
        <v>246</v>
      </c>
      <c r="E5196" s="150">
        <v>92.11</v>
      </c>
    </row>
    <row r="5197" spans="1:5" ht="25.5" customHeight="1">
      <c r="A5197" s="149" t="s">
        <v>45573</v>
      </c>
      <c r="B5197" s="149" t="s">
        <v>35237</v>
      </c>
      <c r="C5197" s="149" t="s">
        <v>45574</v>
      </c>
      <c r="D5197" s="149" t="s">
        <v>246</v>
      </c>
      <c r="E5197" s="150">
        <v>7.35</v>
      </c>
    </row>
    <row r="5198" spans="1:5" ht="25.5" customHeight="1">
      <c r="A5198" s="149" t="s">
        <v>45575</v>
      </c>
      <c r="B5198" s="149" t="s">
        <v>35237</v>
      </c>
      <c r="C5198" s="149" t="s">
        <v>45576</v>
      </c>
      <c r="D5198" s="149" t="s">
        <v>246</v>
      </c>
      <c r="E5198" s="150">
        <v>10.119999999999999</v>
      </c>
    </row>
    <row r="5199" spans="1:5" ht="25.5" customHeight="1">
      <c r="A5199" s="149" t="s">
        <v>45577</v>
      </c>
      <c r="B5199" s="149" t="s">
        <v>35237</v>
      </c>
      <c r="C5199" s="149" t="s">
        <v>45578</v>
      </c>
      <c r="D5199" s="149" t="s">
        <v>246</v>
      </c>
      <c r="E5199" s="150">
        <v>13.57</v>
      </c>
    </row>
    <row r="5200" spans="1:5" ht="25.5" customHeight="1">
      <c r="A5200" s="149" t="s">
        <v>45579</v>
      </c>
      <c r="B5200" s="149" t="s">
        <v>35237</v>
      </c>
      <c r="C5200" s="149" t="s">
        <v>45580</v>
      </c>
      <c r="D5200" s="149" t="s">
        <v>246</v>
      </c>
      <c r="E5200" s="150">
        <v>28.03</v>
      </c>
    </row>
    <row r="5201" spans="1:5" ht="25.5" customHeight="1">
      <c r="A5201" s="149" t="s">
        <v>45581</v>
      </c>
      <c r="B5201" s="149" t="s">
        <v>35237</v>
      </c>
      <c r="C5201" s="149" t="s">
        <v>45582</v>
      </c>
      <c r="D5201" s="149" t="s">
        <v>246</v>
      </c>
      <c r="E5201" s="150">
        <v>41.38</v>
      </c>
    </row>
    <row r="5202" spans="1:5" ht="25.5" customHeight="1">
      <c r="A5202" s="149" t="s">
        <v>45583</v>
      </c>
      <c r="B5202" s="149" t="s">
        <v>35237</v>
      </c>
      <c r="C5202" s="149" t="s">
        <v>45584</v>
      </c>
      <c r="D5202" s="149" t="s">
        <v>246</v>
      </c>
      <c r="E5202" s="150">
        <v>7.07</v>
      </c>
    </row>
    <row r="5203" spans="1:5" ht="25.5" customHeight="1">
      <c r="A5203" s="149" t="s">
        <v>45585</v>
      </c>
      <c r="B5203" s="149" t="s">
        <v>35237</v>
      </c>
      <c r="C5203" s="149" t="s">
        <v>45586</v>
      </c>
      <c r="D5203" s="149" t="s">
        <v>246</v>
      </c>
      <c r="E5203" s="150">
        <v>11.13</v>
      </c>
    </row>
    <row r="5204" spans="1:5" ht="25.5" customHeight="1">
      <c r="A5204" s="149" t="s">
        <v>45587</v>
      </c>
      <c r="B5204" s="149" t="s">
        <v>35237</v>
      </c>
      <c r="C5204" s="149" t="s">
        <v>45588</v>
      </c>
      <c r="D5204" s="149" t="s">
        <v>246</v>
      </c>
      <c r="E5204" s="150">
        <v>15.66</v>
      </c>
    </row>
    <row r="5205" spans="1:5" ht="25.5" customHeight="1">
      <c r="A5205" s="149" t="s">
        <v>45589</v>
      </c>
      <c r="B5205" s="149" t="s">
        <v>35237</v>
      </c>
      <c r="C5205" s="149" t="s">
        <v>45590</v>
      </c>
      <c r="D5205" s="149" t="s">
        <v>246</v>
      </c>
      <c r="E5205" s="150">
        <v>31.38</v>
      </c>
    </row>
    <row r="5206" spans="1:5" ht="25.5" customHeight="1">
      <c r="A5206" s="149" t="s">
        <v>45591</v>
      </c>
      <c r="B5206" s="149" t="s">
        <v>35237</v>
      </c>
      <c r="C5206" s="149" t="s">
        <v>45592</v>
      </c>
      <c r="D5206" s="149" t="s">
        <v>246</v>
      </c>
      <c r="E5206" s="150">
        <v>49.34</v>
      </c>
    </row>
    <row r="5207" spans="1:5" ht="25.5" customHeight="1">
      <c r="A5207" s="149" t="s">
        <v>45593</v>
      </c>
      <c r="B5207" s="149" t="s">
        <v>35237</v>
      </c>
      <c r="C5207" s="149" t="s">
        <v>45594</v>
      </c>
      <c r="D5207" s="149" t="s">
        <v>246</v>
      </c>
      <c r="E5207" s="150">
        <v>10.39</v>
      </c>
    </row>
    <row r="5208" spans="1:5" ht="25.5" customHeight="1">
      <c r="A5208" s="149" t="s">
        <v>45595</v>
      </c>
      <c r="B5208" s="149" t="s">
        <v>35237</v>
      </c>
      <c r="C5208" s="149" t="s">
        <v>45596</v>
      </c>
      <c r="D5208" s="149" t="s">
        <v>246</v>
      </c>
      <c r="E5208" s="150">
        <v>13.86</v>
      </c>
    </row>
    <row r="5209" spans="1:5" ht="25.5" customHeight="1">
      <c r="A5209" s="149" t="s">
        <v>45597</v>
      </c>
      <c r="B5209" s="149" t="s">
        <v>35237</v>
      </c>
      <c r="C5209" s="149" t="s">
        <v>45598</v>
      </c>
      <c r="D5209" s="149" t="s">
        <v>246</v>
      </c>
      <c r="E5209" s="150">
        <v>17.73</v>
      </c>
    </row>
    <row r="5210" spans="1:5" ht="25.5" customHeight="1">
      <c r="A5210" s="149" t="s">
        <v>45599</v>
      </c>
      <c r="B5210" s="149" t="s">
        <v>35237</v>
      </c>
      <c r="C5210" s="149" t="s">
        <v>45600</v>
      </c>
      <c r="D5210" s="149" t="s">
        <v>246</v>
      </c>
      <c r="E5210" s="150">
        <v>34.71</v>
      </c>
    </row>
    <row r="5211" spans="1:5" ht="25.5" customHeight="1">
      <c r="A5211" s="149" t="s">
        <v>45601</v>
      </c>
      <c r="B5211" s="149" t="s">
        <v>35237</v>
      </c>
      <c r="C5211" s="149" t="s">
        <v>45602</v>
      </c>
      <c r="D5211" s="149" t="s">
        <v>246</v>
      </c>
      <c r="E5211" s="150">
        <v>68.239999999999995</v>
      </c>
    </row>
    <row r="5212" spans="1:5" ht="25.5" customHeight="1">
      <c r="A5212" s="149" t="s">
        <v>45603</v>
      </c>
      <c r="B5212" s="149" t="s">
        <v>35237</v>
      </c>
      <c r="C5212" s="149" t="s">
        <v>45604</v>
      </c>
      <c r="D5212" s="149" t="s">
        <v>246</v>
      </c>
      <c r="E5212" s="150">
        <v>9.98</v>
      </c>
    </row>
    <row r="5213" spans="1:5" ht="25.5" customHeight="1">
      <c r="A5213" s="149" t="s">
        <v>45605</v>
      </c>
      <c r="B5213" s="149" t="s">
        <v>35237</v>
      </c>
      <c r="C5213" s="149" t="s">
        <v>45606</v>
      </c>
      <c r="D5213" s="149" t="s">
        <v>246</v>
      </c>
      <c r="E5213" s="150">
        <v>13.02</v>
      </c>
    </row>
    <row r="5214" spans="1:5" ht="25.5" customHeight="1">
      <c r="A5214" s="149" t="s">
        <v>45607</v>
      </c>
      <c r="B5214" s="149" t="s">
        <v>35237</v>
      </c>
      <c r="C5214" s="149" t="s">
        <v>45608</v>
      </c>
      <c r="D5214" s="149" t="s">
        <v>246</v>
      </c>
      <c r="E5214" s="150">
        <v>16.64</v>
      </c>
    </row>
    <row r="5215" spans="1:5" ht="25.5" customHeight="1">
      <c r="A5215" s="149" t="s">
        <v>45609</v>
      </c>
      <c r="B5215" s="149" t="s">
        <v>35237</v>
      </c>
      <c r="C5215" s="149" t="s">
        <v>45610</v>
      </c>
      <c r="D5215" s="149" t="s">
        <v>246</v>
      </c>
      <c r="E5215" s="150">
        <v>32.71</v>
      </c>
    </row>
    <row r="5216" spans="1:5" ht="25.5" customHeight="1">
      <c r="A5216" s="149" t="s">
        <v>45611</v>
      </c>
      <c r="B5216" s="149" t="s">
        <v>35237</v>
      </c>
      <c r="C5216" s="149" t="s">
        <v>45612</v>
      </c>
      <c r="D5216" s="149" t="s">
        <v>246</v>
      </c>
      <c r="E5216" s="150">
        <v>46.71</v>
      </c>
    </row>
    <row r="5217" spans="1:5" ht="25.5" customHeight="1">
      <c r="A5217" s="149" t="s">
        <v>45613</v>
      </c>
      <c r="B5217" s="149" t="s">
        <v>35237</v>
      </c>
      <c r="C5217" s="149" t="s">
        <v>45614</v>
      </c>
      <c r="D5217" s="149" t="s">
        <v>246</v>
      </c>
      <c r="E5217" s="150">
        <v>11.78</v>
      </c>
    </row>
    <row r="5218" spans="1:5" ht="25.5" customHeight="1">
      <c r="A5218" s="149" t="s">
        <v>45615</v>
      </c>
      <c r="B5218" s="149" t="s">
        <v>35237</v>
      </c>
      <c r="C5218" s="149" t="s">
        <v>45616</v>
      </c>
      <c r="D5218" s="149" t="s">
        <v>246</v>
      </c>
      <c r="E5218" s="150">
        <v>14.97</v>
      </c>
    </row>
    <row r="5219" spans="1:5" ht="25.5" customHeight="1">
      <c r="A5219" s="149" t="s">
        <v>45617</v>
      </c>
      <c r="B5219" s="149" t="s">
        <v>35237</v>
      </c>
      <c r="C5219" s="149" t="s">
        <v>45618</v>
      </c>
      <c r="D5219" s="149" t="s">
        <v>246</v>
      </c>
      <c r="E5219" s="150">
        <v>24.02</v>
      </c>
    </row>
    <row r="5220" spans="1:5" ht="25.5" customHeight="1">
      <c r="A5220" s="149" t="s">
        <v>45619</v>
      </c>
      <c r="B5220" s="149" t="s">
        <v>35237</v>
      </c>
      <c r="C5220" s="149" t="s">
        <v>45620</v>
      </c>
      <c r="D5220" s="149" t="s">
        <v>246</v>
      </c>
      <c r="E5220" s="150">
        <v>32.409999999999997</v>
      </c>
    </row>
    <row r="5221" spans="1:5" ht="25.5" customHeight="1">
      <c r="A5221" s="149" t="s">
        <v>45621</v>
      </c>
      <c r="B5221" s="149" t="s">
        <v>35237</v>
      </c>
      <c r="C5221" s="149" t="s">
        <v>45622</v>
      </c>
      <c r="D5221" s="149" t="s">
        <v>246</v>
      </c>
      <c r="E5221" s="150">
        <v>46.18</v>
      </c>
    </row>
    <row r="5222" spans="1:5" ht="25.5" customHeight="1">
      <c r="A5222" s="149" t="s">
        <v>45623</v>
      </c>
      <c r="B5222" s="149" t="s">
        <v>35237</v>
      </c>
      <c r="C5222" s="149" t="s">
        <v>45624</v>
      </c>
      <c r="D5222" s="149" t="s">
        <v>246</v>
      </c>
      <c r="E5222" s="150">
        <v>13.57</v>
      </c>
    </row>
    <row r="5223" spans="1:5" ht="25.5" customHeight="1">
      <c r="A5223" s="149" t="s">
        <v>45625</v>
      </c>
      <c r="B5223" s="149" t="s">
        <v>35237</v>
      </c>
      <c r="C5223" s="149" t="s">
        <v>45626</v>
      </c>
      <c r="D5223" s="149" t="s">
        <v>246</v>
      </c>
      <c r="E5223" s="150">
        <v>16.91</v>
      </c>
    </row>
    <row r="5224" spans="1:5" ht="25.5" customHeight="1">
      <c r="A5224" s="149" t="s">
        <v>45627</v>
      </c>
      <c r="B5224" s="149" t="s">
        <v>35237</v>
      </c>
      <c r="C5224" s="149" t="s">
        <v>45628</v>
      </c>
      <c r="D5224" s="149" t="s">
        <v>246</v>
      </c>
      <c r="E5224" s="150">
        <v>20.92</v>
      </c>
    </row>
    <row r="5225" spans="1:5" ht="25.5" customHeight="1">
      <c r="A5225" s="149" t="s">
        <v>45629</v>
      </c>
      <c r="B5225" s="149" t="s">
        <v>35237</v>
      </c>
      <c r="C5225" s="149" t="s">
        <v>45630</v>
      </c>
      <c r="D5225" s="149" t="s">
        <v>246</v>
      </c>
      <c r="E5225" s="150">
        <v>38.72</v>
      </c>
    </row>
    <row r="5226" spans="1:5" ht="25.5" customHeight="1">
      <c r="A5226" s="149" t="s">
        <v>45631</v>
      </c>
      <c r="B5226" s="149" t="s">
        <v>35237</v>
      </c>
      <c r="C5226" s="149" t="s">
        <v>45632</v>
      </c>
      <c r="D5226" s="149" t="s">
        <v>246</v>
      </c>
      <c r="E5226" s="150">
        <v>53.39</v>
      </c>
    </row>
    <row r="5227" spans="1:5" ht="25.5" customHeight="1">
      <c r="A5227" s="149" t="s">
        <v>45633</v>
      </c>
      <c r="B5227" s="149" t="s">
        <v>35237</v>
      </c>
      <c r="C5227" s="149" t="s">
        <v>45634</v>
      </c>
      <c r="D5227" s="149" t="s">
        <v>246</v>
      </c>
      <c r="E5227" s="150">
        <v>13.57</v>
      </c>
    </row>
    <row r="5228" spans="1:5" ht="25.5" customHeight="1">
      <c r="A5228" s="149" t="s">
        <v>45635</v>
      </c>
      <c r="B5228" s="149" t="s">
        <v>35237</v>
      </c>
      <c r="C5228" s="149" t="s">
        <v>45636</v>
      </c>
      <c r="D5228" s="149" t="s">
        <v>246</v>
      </c>
      <c r="E5228" s="150">
        <v>16.91</v>
      </c>
    </row>
    <row r="5229" spans="1:5" ht="25.5" customHeight="1">
      <c r="A5229" s="149" t="s">
        <v>45637</v>
      </c>
      <c r="B5229" s="149" t="s">
        <v>35237</v>
      </c>
      <c r="C5229" s="149" t="s">
        <v>45638</v>
      </c>
      <c r="D5229" s="149" t="s">
        <v>246</v>
      </c>
      <c r="E5229" s="150">
        <v>20.92</v>
      </c>
    </row>
    <row r="5230" spans="1:5" ht="25.5" customHeight="1">
      <c r="A5230" s="149" t="s">
        <v>45639</v>
      </c>
      <c r="B5230" s="149" t="s">
        <v>35237</v>
      </c>
      <c r="C5230" s="149" t="s">
        <v>45640</v>
      </c>
      <c r="D5230" s="149" t="s">
        <v>246</v>
      </c>
      <c r="E5230" s="150">
        <v>38.72</v>
      </c>
    </row>
    <row r="5231" spans="1:5" ht="25.5" customHeight="1">
      <c r="A5231" s="149" t="s">
        <v>45641</v>
      </c>
      <c r="B5231" s="149" t="s">
        <v>35237</v>
      </c>
      <c r="C5231" s="149" t="s">
        <v>45642</v>
      </c>
      <c r="D5231" s="149" t="s">
        <v>246</v>
      </c>
      <c r="E5231" s="150">
        <v>53.39</v>
      </c>
    </row>
    <row r="5232" spans="1:5" ht="25.5" customHeight="1">
      <c r="A5232" s="149" t="s">
        <v>45643</v>
      </c>
      <c r="B5232" s="149" t="s">
        <v>35237</v>
      </c>
      <c r="C5232" s="149" t="s">
        <v>45644</v>
      </c>
      <c r="D5232" s="149" t="s">
        <v>246</v>
      </c>
      <c r="E5232" s="150">
        <v>15.66</v>
      </c>
    </row>
    <row r="5233" spans="1:5" ht="25.5" customHeight="1">
      <c r="A5233" s="149" t="s">
        <v>45645</v>
      </c>
      <c r="B5233" s="149" t="s">
        <v>35237</v>
      </c>
      <c r="C5233" s="149" t="s">
        <v>45646</v>
      </c>
      <c r="D5233" s="149" t="s">
        <v>246</v>
      </c>
      <c r="E5233" s="150">
        <v>22.78</v>
      </c>
    </row>
    <row r="5234" spans="1:5" ht="25.5" customHeight="1">
      <c r="A5234" s="149" t="s">
        <v>45647</v>
      </c>
      <c r="B5234" s="149" t="s">
        <v>35237</v>
      </c>
      <c r="C5234" s="149" t="s">
        <v>45648</v>
      </c>
      <c r="D5234" s="149" t="s">
        <v>246</v>
      </c>
      <c r="E5234" s="150">
        <v>27.6</v>
      </c>
    </row>
    <row r="5235" spans="1:5" ht="25.5" customHeight="1">
      <c r="A5235" s="149" t="s">
        <v>45649</v>
      </c>
      <c r="B5235" s="149" t="s">
        <v>35237</v>
      </c>
      <c r="C5235" s="149" t="s">
        <v>45650</v>
      </c>
      <c r="D5235" s="149" t="s">
        <v>246</v>
      </c>
      <c r="E5235" s="150">
        <v>41.38</v>
      </c>
    </row>
    <row r="5236" spans="1:5" ht="25.5" customHeight="1">
      <c r="A5236" s="149" t="s">
        <v>45651</v>
      </c>
      <c r="B5236" s="149" t="s">
        <v>35237</v>
      </c>
      <c r="C5236" s="149" t="s">
        <v>45652</v>
      </c>
      <c r="D5236" s="149" t="s">
        <v>246</v>
      </c>
      <c r="E5236" s="150">
        <v>56.07</v>
      </c>
    </row>
    <row r="5237" spans="1:5" ht="25.5" customHeight="1">
      <c r="A5237" s="149" t="s">
        <v>45653</v>
      </c>
      <c r="B5237" s="149" t="s">
        <v>35237</v>
      </c>
      <c r="C5237" s="149" t="s">
        <v>45654</v>
      </c>
      <c r="D5237" s="149" t="s">
        <v>246</v>
      </c>
      <c r="E5237" s="150">
        <v>17.73</v>
      </c>
    </row>
    <row r="5238" spans="1:5" ht="25.5" customHeight="1">
      <c r="A5238" s="149" t="s">
        <v>45655</v>
      </c>
      <c r="B5238" s="149" t="s">
        <v>35237</v>
      </c>
      <c r="C5238" s="149" t="s">
        <v>45656</v>
      </c>
      <c r="D5238" s="149" t="s">
        <v>246</v>
      </c>
      <c r="E5238" s="150">
        <v>21.06</v>
      </c>
    </row>
    <row r="5239" spans="1:5" ht="25.5" customHeight="1">
      <c r="A5239" s="149" t="s">
        <v>45657</v>
      </c>
      <c r="B5239" s="149" t="s">
        <v>35237</v>
      </c>
      <c r="C5239" s="149" t="s">
        <v>45658</v>
      </c>
      <c r="D5239" s="149" t="s">
        <v>246</v>
      </c>
      <c r="E5239" s="150">
        <v>25.09</v>
      </c>
    </row>
    <row r="5240" spans="1:5" ht="25.5" customHeight="1">
      <c r="A5240" s="149" t="s">
        <v>45659</v>
      </c>
      <c r="B5240" s="149" t="s">
        <v>35237</v>
      </c>
      <c r="C5240" s="149" t="s">
        <v>45660</v>
      </c>
      <c r="D5240" s="149" t="s">
        <v>246</v>
      </c>
      <c r="E5240" s="150">
        <v>44.06</v>
      </c>
    </row>
    <row r="5241" spans="1:5" ht="25.5" customHeight="1">
      <c r="A5241" s="149" t="s">
        <v>45661</v>
      </c>
      <c r="B5241" s="149" t="s">
        <v>35237</v>
      </c>
      <c r="C5241" s="149" t="s">
        <v>45662</v>
      </c>
      <c r="D5241" s="149" t="s">
        <v>246</v>
      </c>
      <c r="E5241" s="150">
        <v>58.73</v>
      </c>
    </row>
    <row r="5242" spans="1:5" ht="25.5" customHeight="1">
      <c r="A5242" s="149" t="s">
        <v>45663</v>
      </c>
      <c r="B5242" s="149" t="s">
        <v>35237</v>
      </c>
      <c r="C5242" s="149" t="s">
        <v>45664</v>
      </c>
      <c r="D5242" s="149" t="s">
        <v>246</v>
      </c>
      <c r="E5242" s="150">
        <v>7.36</v>
      </c>
    </row>
    <row r="5243" spans="1:5" ht="25.5" customHeight="1">
      <c r="A5243" s="149" t="s">
        <v>45665</v>
      </c>
      <c r="B5243" s="149" t="s">
        <v>35237</v>
      </c>
      <c r="C5243" s="149" t="s">
        <v>45666</v>
      </c>
      <c r="D5243" s="149" t="s">
        <v>246</v>
      </c>
      <c r="E5243" s="150">
        <v>16.420000000000002</v>
      </c>
    </row>
    <row r="5244" spans="1:5" ht="25.5" customHeight="1">
      <c r="A5244" s="149" t="s">
        <v>45667</v>
      </c>
      <c r="B5244" s="149" t="s">
        <v>35237</v>
      </c>
      <c r="C5244" s="149" t="s">
        <v>45668</v>
      </c>
      <c r="D5244" s="149" t="s">
        <v>246</v>
      </c>
      <c r="E5244" s="150">
        <v>11.75</v>
      </c>
    </row>
    <row r="5245" spans="1:5" ht="25.5" customHeight="1">
      <c r="A5245" s="149" t="s">
        <v>45669</v>
      </c>
      <c r="B5245" s="149" t="s">
        <v>35237</v>
      </c>
      <c r="C5245" s="149" t="s">
        <v>45670</v>
      </c>
      <c r="D5245" s="149" t="s">
        <v>246</v>
      </c>
      <c r="E5245" s="150">
        <v>18.829999999999998</v>
      </c>
    </row>
    <row r="5246" spans="1:5" ht="25.5" customHeight="1">
      <c r="A5246" s="149" t="s">
        <v>45671</v>
      </c>
      <c r="B5246" s="149" t="s">
        <v>35237</v>
      </c>
      <c r="C5246" s="149" t="s">
        <v>45672</v>
      </c>
      <c r="D5246" s="149" t="s">
        <v>246</v>
      </c>
      <c r="E5246" s="150">
        <v>14.7</v>
      </c>
    </row>
    <row r="5247" spans="1:5" ht="25.5" customHeight="1">
      <c r="A5247" s="149" t="s">
        <v>45673</v>
      </c>
      <c r="B5247" s="149" t="s">
        <v>35237</v>
      </c>
      <c r="C5247" s="149" t="s">
        <v>45674</v>
      </c>
      <c r="D5247" s="149" t="s">
        <v>246</v>
      </c>
      <c r="E5247" s="150">
        <v>11.08</v>
      </c>
    </row>
    <row r="5248" spans="1:5" ht="25.5" customHeight="1">
      <c r="A5248" s="149" t="s">
        <v>45675</v>
      </c>
      <c r="B5248" s="149" t="s">
        <v>35237</v>
      </c>
      <c r="C5248" s="149" t="s">
        <v>45676</v>
      </c>
      <c r="D5248" s="149" t="s">
        <v>246</v>
      </c>
      <c r="E5248" s="150">
        <v>23.49</v>
      </c>
    </row>
    <row r="5249" spans="1:5" ht="25.5" customHeight="1">
      <c r="A5249" s="149" t="s">
        <v>45677</v>
      </c>
      <c r="B5249" s="149" t="s">
        <v>35237</v>
      </c>
      <c r="C5249" s="149" t="s">
        <v>45678</v>
      </c>
      <c r="D5249" s="149" t="s">
        <v>246</v>
      </c>
      <c r="E5249" s="150">
        <v>23.49</v>
      </c>
    </row>
    <row r="5250" spans="1:5" ht="25.5" customHeight="1">
      <c r="A5250" s="149" t="s">
        <v>45679</v>
      </c>
      <c r="B5250" s="149" t="s">
        <v>35237</v>
      </c>
      <c r="C5250" s="149" t="s">
        <v>45680</v>
      </c>
      <c r="D5250" s="149" t="s">
        <v>246</v>
      </c>
      <c r="E5250" s="150">
        <v>28.83</v>
      </c>
    </row>
    <row r="5251" spans="1:5" ht="25.5" customHeight="1">
      <c r="A5251" s="149" t="s">
        <v>45681</v>
      </c>
      <c r="B5251" s="149" t="s">
        <v>35237</v>
      </c>
      <c r="C5251" s="149" t="s">
        <v>45682</v>
      </c>
      <c r="D5251" s="149" t="s">
        <v>246</v>
      </c>
      <c r="E5251" s="150">
        <v>18.829999999999998</v>
      </c>
    </row>
    <row r="5252" spans="1:5" ht="25.5" customHeight="1">
      <c r="A5252" s="149" t="s">
        <v>45683</v>
      </c>
      <c r="B5252" s="149" t="s">
        <v>35237</v>
      </c>
      <c r="C5252" s="149" t="s">
        <v>45684</v>
      </c>
      <c r="D5252" s="149" t="s">
        <v>246</v>
      </c>
      <c r="E5252" s="150">
        <v>45.59</v>
      </c>
    </row>
    <row r="5253" spans="1:5" ht="25.5" customHeight="1">
      <c r="A5253" s="149" t="s">
        <v>45685</v>
      </c>
      <c r="B5253" s="149" t="s">
        <v>35237</v>
      </c>
      <c r="C5253" s="149" t="s">
        <v>45686</v>
      </c>
      <c r="D5253" s="149" t="s">
        <v>246</v>
      </c>
      <c r="E5253" s="150">
        <v>45.59</v>
      </c>
    </row>
    <row r="5254" spans="1:5" ht="25.5" customHeight="1">
      <c r="A5254" s="149" t="s">
        <v>45687</v>
      </c>
      <c r="B5254" s="149" t="s">
        <v>35237</v>
      </c>
      <c r="C5254" s="149" t="s">
        <v>45688</v>
      </c>
      <c r="D5254" s="149" t="s">
        <v>246</v>
      </c>
      <c r="E5254" s="150">
        <v>63.47</v>
      </c>
    </row>
    <row r="5255" spans="1:5" ht="25.5" customHeight="1">
      <c r="A5255" s="149" t="s">
        <v>45689</v>
      </c>
      <c r="B5255" s="149" t="s">
        <v>35237</v>
      </c>
      <c r="C5255" s="149" t="s">
        <v>45690</v>
      </c>
      <c r="D5255" s="149" t="s">
        <v>246</v>
      </c>
      <c r="E5255" s="150">
        <v>45.59</v>
      </c>
    </row>
    <row r="5256" spans="1:5" ht="25.5" customHeight="1">
      <c r="A5256" s="149" t="s">
        <v>45691</v>
      </c>
      <c r="B5256" s="149" t="s">
        <v>35237</v>
      </c>
      <c r="C5256" s="149" t="s">
        <v>45692</v>
      </c>
      <c r="D5256" s="149" t="s">
        <v>246</v>
      </c>
      <c r="E5256" s="150">
        <v>33.11</v>
      </c>
    </row>
    <row r="5257" spans="1:5" ht="25.5" customHeight="1">
      <c r="A5257" s="149" t="s">
        <v>45693</v>
      </c>
      <c r="B5257" s="149" t="s">
        <v>35237</v>
      </c>
      <c r="C5257" s="149" t="s">
        <v>45694</v>
      </c>
      <c r="D5257" s="149" t="s">
        <v>246</v>
      </c>
      <c r="E5257" s="150">
        <v>15.03</v>
      </c>
    </row>
    <row r="5258" spans="1:5" ht="25.5" customHeight="1">
      <c r="A5258" s="149" t="s">
        <v>45695</v>
      </c>
      <c r="B5258" s="149" t="s">
        <v>35237</v>
      </c>
      <c r="C5258" s="149" t="s">
        <v>45696</v>
      </c>
      <c r="D5258" s="149" t="s">
        <v>246</v>
      </c>
      <c r="E5258" s="150">
        <v>17.989999999999998</v>
      </c>
    </row>
    <row r="5259" spans="1:5" ht="25.5" customHeight="1">
      <c r="A5259" s="149" t="s">
        <v>45697</v>
      </c>
      <c r="B5259" s="149" t="s">
        <v>35237</v>
      </c>
      <c r="C5259" s="149" t="s">
        <v>45698</v>
      </c>
      <c r="D5259" s="149" t="s">
        <v>246</v>
      </c>
      <c r="E5259" s="150">
        <v>20.93</v>
      </c>
    </row>
    <row r="5260" spans="1:5" ht="25.5" customHeight="1">
      <c r="A5260" s="149" t="s">
        <v>45699</v>
      </c>
      <c r="B5260" s="149" t="s">
        <v>35237</v>
      </c>
      <c r="C5260" s="149" t="s">
        <v>45700</v>
      </c>
      <c r="D5260" s="149" t="s">
        <v>246</v>
      </c>
      <c r="E5260" s="150">
        <v>34.31</v>
      </c>
    </row>
    <row r="5261" spans="1:5" ht="25.5" customHeight="1">
      <c r="A5261" s="149" t="s">
        <v>45701</v>
      </c>
      <c r="B5261" s="149" t="s">
        <v>35237</v>
      </c>
      <c r="C5261" s="149" t="s">
        <v>45702</v>
      </c>
      <c r="D5261" s="149" t="s">
        <v>246</v>
      </c>
      <c r="E5261" s="150">
        <v>43.67</v>
      </c>
    </row>
    <row r="5262" spans="1:5" ht="25.5" customHeight="1">
      <c r="A5262" s="149" t="s">
        <v>45703</v>
      </c>
      <c r="B5262" s="149" t="s">
        <v>35237</v>
      </c>
      <c r="C5262" s="149" t="s">
        <v>45704</v>
      </c>
      <c r="D5262" s="149" t="s">
        <v>246</v>
      </c>
      <c r="E5262" s="150">
        <v>21.75</v>
      </c>
    </row>
    <row r="5263" spans="1:5" ht="25.5" customHeight="1">
      <c r="A5263" s="149" t="s">
        <v>45705</v>
      </c>
      <c r="B5263" s="149" t="s">
        <v>35237</v>
      </c>
      <c r="C5263" s="149" t="s">
        <v>45706</v>
      </c>
      <c r="D5263" s="149" t="s">
        <v>246</v>
      </c>
      <c r="E5263" s="150">
        <v>20.05</v>
      </c>
    </row>
    <row r="5264" spans="1:5" ht="25.5" customHeight="1">
      <c r="A5264" s="149" t="s">
        <v>45707</v>
      </c>
      <c r="B5264" s="149" t="s">
        <v>35237</v>
      </c>
      <c r="C5264" s="149" t="s">
        <v>45708</v>
      </c>
      <c r="D5264" s="149" t="s">
        <v>246</v>
      </c>
      <c r="E5264" s="150">
        <v>29.63</v>
      </c>
    </row>
    <row r="5265" spans="1:5" ht="25.5" customHeight="1">
      <c r="A5265" s="149" t="s">
        <v>45709</v>
      </c>
      <c r="B5265" s="149" t="s">
        <v>35237</v>
      </c>
      <c r="C5265" s="149" t="s">
        <v>45710</v>
      </c>
      <c r="D5265" s="149" t="s">
        <v>246</v>
      </c>
      <c r="E5265" s="150">
        <v>37.51</v>
      </c>
    </row>
    <row r="5266" spans="1:5" ht="25.5" customHeight="1">
      <c r="A5266" s="149" t="s">
        <v>45711</v>
      </c>
      <c r="B5266" s="149" t="s">
        <v>35237</v>
      </c>
      <c r="C5266" s="149" t="s">
        <v>45712</v>
      </c>
      <c r="D5266" s="149" t="s">
        <v>246</v>
      </c>
      <c r="E5266" s="150">
        <v>45.38</v>
      </c>
    </row>
    <row r="5267" spans="1:5" ht="25.5" customHeight="1">
      <c r="A5267" s="149" t="s">
        <v>45713</v>
      </c>
      <c r="B5267" s="149" t="s">
        <v>35237</v>
      </c>
      <c r="C5267" s="149" t="s">
        <v>45714</v>
      </c>
      <c r="D5267" s="149" t="s">
        <v>246</v>
      </c>
      <c r="E5267" s="150">
        <v>19.02</v>
      </c>
    </row>
    <row r="5268" spans="1:5" ht="25.5" customHeight="1">
      <c r="A5268" s="149" t="s">
        <v>45715</v>
      </c>
      <c r="B5268" s="149" t="s">
        <v>35237</v>
      </c>
      <c r="C5268" s="149" t="s">
        <v>45716</v>
      </c>
      <c r="D5268" s="149" t="s">
        <v>246</v>
      </c>
      <c r="E5268" s="150">
        <v>22.23</v>
      </c>
    </row>
    <row r="5269" spans="1:5" ht="25.5" customHeight="1">
      <c r="A5269" s="149" t="s">
        <v>45717</v>
      </c>
      <c r="B5269" s="149" t="s">
        <v>35237</v>
      </c>
      <c r="C5269" s="149" t="s">
        <v>45718</v>
      </c>
      <c r="D5269" s="149" t="s">
        <v>246</v>
      </c>
      <c r="E5269" s="150">
        <v>25.44</v>
      </c>
    </row>
    <row r="5270" spans="1:5" ht="25.5" customHeight="1">
      <c r="A5270" s="149" t="s">
        <v>45719</v>
      </c>
      <c r="B5270" s="149" t="s">
        <v>35237</v>
      </c>
      <c r="C5270" s="149" t="s">
        <v>45720</v>
      </c>
      <c r="D5270" s="149" t="s">
        <v>246</v>
      </c>
      <c r="E5270" s="150">
        <v>40.86</v>
      </c>
    </row>
    <row r="5271" spans="1:5" ht="25.5" customHeight="1">
      <c r="A5271" s="149" t="s">
        <v>45721</v>
      </c>
      <c r="B5271" s="149" t="s">
        <v>35237</v>
      </c>
      <c r="C5271" s="149" t="s">
        <v>45722</v>
      </c>
      <c r="D5271" s="149" t="s">
        <v>246</v>
      </c>
      <c r="E5271" s="150">
        <v>48.99</v>
      </c>
    </row>
    <row r="5272" spans="1:5" ht="38.25" customHeight="1">
      <c r="A5272" s="149" t="s">
        <v>45723</v>
      </c>
      <c r="B5272" s="149" t="s">
        <v>35237</v>
      </c>
      <c r="C5272" s="149" t="s">
        <v>45724</v>
      </c>
      <c r="D5272" s="149" t="s">
        <v>246</v>
      </c>
      <c r="E5272" s="150">
        <v>25.37</v>
      </c>
    </row>
    <row r="5273" spans="1:5" ht="38.25" customHeight="1">
      <c r="A5273" s="149" t="s">
        <v>45725</v>
      </c>
      <c r="B5273" s="149" t="s">
        <v>35237</v>
      </c>
      <c r="C5273" s="149" t="s">
        <v>45726</v>
      </c>
      <c r="D5273" s="149" t="s">
        <v>246</v>
      </c>
      <c r="E5273" s="150">
        <v>28.96</v>
      </c>
    </row>
    <row r="5274" spans="1:5" ht="38.25" customHeight="1">
      <c r="A5274" s="149" t="s">
        <v>45727</v>
      </c>
      <c r="B5274" s="149" t="s">
        <v>35237</v>
      </c>
      <c r="C5274" s="149" t="s">
        <v>45728</v>
      </c>
      <c r="D5274" s="149" t="s">
        <v>246</v>
      </c>
      <c r="E5274" s="150">
        <v>32.44</v>
      </c>
    </row>
    <row r="5275" spans="1:5" ht="38.25" customHeight="1">
      <c r="A5275" s="149" t="s">
        <v>45729</v>
      </c>
      <c r="B5275" s="149" t="s">
        <v>35237</v>
      </c>
      <c r="C5275" s="149" t="s">
        <v>45730</v>
      </c>
      <c r="D5275" s="149" t="s">
        <v>246</v>
      </c>
      <c r="E5275" s="150">
        <v>39.909999999999997</v>
      </c>
    </row>
    <row r="5276" spans="1:5" ht="38.25" customHeight="1">
      <c r="A5276" s="149" t="s">
        <v>45731</v>
      </c>
      <c r="B5276" s="149" t="s">
        <v>35237</v>
      </c>
      <c r="C5276" s="149" t="s">
        <v>45732</v>
      </c>
      <c r="D5276" s="149" t="s">
        <v>246</v>
      </c>
      <c r="E5276" s="150">
        <v>48.99</v>
      </c>
    </row>
    <row r="5277" spans="1:5" ht="38.25" customHeight="1">
      <c r="A5277" s="149" t="s">
        <v>45733</v>
      </c>
      <c r="B5277" s="149" t="s">
        <v>35237</v>
      </c>
      <c r="C5277" s="149" t="s">
        <v>45734</v>
      </c>
      <c r="D5277" s="149" t="s">
        <v>246</v>
      </c>
      <c r="E5277" s="150">
        <v>28.68</v>
      </c>
    </row>
    <row r="5278" spans="1:5" ht="38.25" customHeight="1">
      <c r="A5278" s="149" t="s">
        <v>45735</v>
      </c>
      <c r="B5278" s="149" t="s">
        <v>35237</v>
      </c>
      <c r="C5278" s="149" t="s">
        <v>45736</v>
      </c>
      <c r="D5278" s="149" t="s">
        <v>246</v>
      </c>
      <c r="E5278" s="150">
        <v>32.299999999999997</v>
      </c>
    </row>
    <row r="5279" spans="1:5" ht="38.25" customHeight="1">
      <c r="A5279" s="149" t="s">
        <v>45737</v>
      </c>
      <c r="B5279" s="149" t="s">
        <v>35237</v>
      </c>
      <c r="C5279" s="149" t="s">
        <v>45738</v>
      </c>
      <c r="D5279" s="149" t="s">
        <v>246</v>
      </c>
      <c r="E5279" s="150">
        <v>35.11</v>
      </c>
    </row>
    <row r="5280" spans="1:5" ht="38.25" customHeight="1">
      <c r="A5280" s="149" t="s">
        <v>45739</v>
      </c>
      <c r="B5280" s="149" t="s">
        <v>35237</v>
      </c>
      <c r="C5280" s="149" t="s">
        <v>45740</v>
      </c>
      <c r="D5280" s="149" t="s">
        <v>246</v>
      </c>
      <c r="E5280" s="150">
        <v>46.03</v>
      </c>
    </row>
    <row r="5281" spans="1:5" ht="38.25" customHeight="1">
      <c r="A5281" s="149" t="s">
        <v>45741</v>
      </c>
      <c r="B5281" s="149" t="s">
        <v>35237</v>
      </c>
      <c r="C5281" s="149" t="s">
        <v>45742</v>
      </c>
      <c r="D5281" s="149" t="s">
        <v>246</v>
      </c>
      <c r="E5281" s="150">
        <v>53.26</v>
      </c>
    </row>
    <row r="5282" spans="1:5" ht="38.25" customHeight="1">
      <c r="A5282" s="149" t="s">
        <v>45743</v>
      </c>
      <c r="B5282" s="149" t="s">
        <v>35237</v>
      </c>
      <c r="C5282" s="149" t="s">
        <v>45744</v>
      </c>
      <c r="D5282" s="149" t="s">
        <v>246</v>
      </c>
      <c r="E5282" s="150">
        <v>32.299999999999997</v>
      </c>
    </row>
    <row r="5283" spans="1:5" ht="38.25" customHeight="1">
      <c r="A5283" s="149" t="s">
        <v>45745</v>
      </c>
      <c r="B5283" s="149" t="s">
        <v>35237</v>
      </c>
      <c r="C5283" s="149" t="s">
        <v>45746</v>
      </c>
      <c r="D5283" s="149" t="s">
        <v>246</v>
      </c>
      <c r="E5283" s="150">
        <v>35.9</v>
      </c>
    </row>
    <row r="5284" spans="1:5" ht="38.25" customHeight="1">
      <c r="A5284" s="149" t="s">
        <v>45747</v>
      </c>
      <c r="B5284" s="149" t="s">
        <v>35237</v>
      </c>
      <c r="C5284" s="149" t="s">
        <v>45748</v>
      </c>
      <c r="D5284" s="149" t="s">
        <v>246</v>
      </c>
      <c r="E5284" s="150">
        <v>39.35</v>
      </c>
    </row>
    <row r="5285" spans="1:5" ht="38.25" customHeight="1">
      <c r="A5285" s="149" t="s">
        <v>45749</v>
      </c>
      <c r="B5285" s="149" t="s">
        <v>35237</v>
      </c>
      <c r="C5285" s="149" t="s">
        <v>45750</v>
      </c>
      <c r="D5285" s="149" t="s">
        <v>246</v>
      </c>
      <c r="E5285" s="150">
        <v>48.85</v>
      </c>
    </row>
    <row r="5286" spans="1:5" ht="38.25" customHeight="1">
      <c r="A5286" s="149" t="s">
        <v>45751</v>
      </c>
      <c r="B5286" s="149" t="s">
        <v>35237</v>
      </c>
      <c r="C5286" s="149" t="s">
        <v>45752</v>
      </c>
      <c r="D5286" s="149" t="s">
        <v>246</v>
      </c>
      <c r="E5286" s="150">
        <v>57.94</v>
      </c>
    </row>
    <row r="5287" spans="1:5" ht="38.25" customHeight="1">
      <c r="A5287" s="149" t="s">
        <v>45753</v>
      </c>
      <c r="B5287" s="149" t="s">
        <v>35237</v>
      </c>
      <c r="C5287" s="149" t="s">
        <v>45754</v>
      </c>
      <c r="D5287" s="149" t="s">
        <v>246</v>
      </c>
      <c r="E5287" s="150">
        <v>1.57</v>
      </c>
    </row>
    <row r="5288" spans="1:5" ht="38.25" customHeight="1">
      <c r="A5288" s="149" t="s">
        <v>45755</v>
      </c>
      <c r="B5288" s="149" t="s">
        <v>35237</v>
      </c>
      <c r="C5288" s="149" t="s">
        <v>45756</v>
      </c>
      <c r="D5288" s="149" t="s">
        <v>246</v>
      </c>
      <c r="E5288" s="150">
        <v>2.0499999999999998</v>
      </c>
    </row>
    <row r="5289" spans="1:5" ht="38.25" customHeight="1">
      <c r="A5289" s="149" t="s">
        <v>45757</v>
      </c>
      <c r="B5289" s="149" t="s">
        <v>35237</v>
      </c>
      <c r="C5289" s="149" t="s">
        <v>45758</v>
      </c>
      <c r="D5289" s="149" t="s">
        <v>246</v>
      </c>
      <c r="E5289" s="150">
        <v>3.42</v>
      </c>
    </row>
    <row r="5290" spans="1:5" ht="38.25" customHeight="1">
      <c r="A5290" s="149" t="s">
        <v>45759</v>
      </c>
      <c r="B5290" s="149" t="s">
        <v>35237</v>
      </c>
      <c r="C5290" s="149" t="s">
        <v>45760</v>
      </c>
      <c r="D5290" s="149" t="s">
        <v>246</v>
      </c>
      <c r="E5290" s="150">
        <v>3.29</v>
      </c>
    </row>
    <row r="5291" spans="1:5" ht="38.25" customHeight="1">
      <c r="A5291" s="149" t="s">
        <v>45761</v>
      </c>
      <c r="B5291" s="149" t="s">
        <v>35237</v>
      </c>
      <c r="C5291" s="149" t="s">
        <v>45762</v>
      </c>
      <c r="D5291" s="149" t="s">
        <v>246</v>
      </c>
      <c r="E5291" s="150">
        <v>3.7</v>
      </c>
    </row>
    <row r="5292" spans="1:5" ht="38.25" customHeight="1">
      <c r="A5292" s="149" t="s">
        <v>45763</v>
      </c>
      <c r="B5292" s="149" t="s">
        <v>35237</v>
      </c>
      <c r="C5292" s="149" t="s">
        <v>45764</v>
      </c>
      <c r="D5292" s="149" t="s">
        <v>246</v>
      </c>
      <c r="E5292" s="150">
        <v>1.96</v>
      </c>
    </row>
    <row r="5293" spans="1:5" ht="38.25" customHeight="1">
      <c r="A5293" s="149" t="s">
        <v>45765</v>
      </c>
      <c r="B5293" s="149" t="s">
        <v>35237</v>
      </c>
      <c r="C5293" s="149" t="s">
        <v>45766</v>
      </c>
      <c r="D5293" s="149" t="s">
        <v>246</v>
      </c>
      <c r="E5293" s="150">
        <v>2.48</v>
      </c>
    </row>
    <row r="5294" spans="1:5" ht="38.25" customHeight="1">
      <c r="A5294" s="149" t="s">
        <v>45767</v>
      </c>
      <c r="B5294" s="149" t="s">
        <v>35237</v>
      </c>
      <c r="C5294" s="149" t="s">
        <v>45768</v>
      </c>
      <c r="D5294" s="149" t="s">
        <v>246</v>
      </c>
      <c r="E5294" s="150">
        <v>2.82</v>
      </c>
    </row>
    <row r="5295" spans="1:5" ht="38.25" customHeight="1">
      <c r="A5295" s="149" t="s">
        <v>45769</v>
      </c>
      <c r="B5295" s="149" t="s">
        <v>35237</v>
      </c>
      <c r="C5295" s="149" t="s">
        <v>45770</v>
      </c>
      <c r="D5295" s="149" t="s">
        <v>246</v>
      </c>
      <c r="E5295" s="150">
        <v>4.03</v>
      </c>
    </row>
    <row r="5296" spans="1:5" ht="38.25" customHeight="1">
      <c r="A5296" s="149" t="s">
        <v>45771</v>
      </c>
      <c r="B5296" s="149" t="s">
        <v>35237</v>
      </c>
      <c r="C5296" s="149" t="s">
        <v>45772</v>
      </c>
      <c r="D5296" s="149" t="s">
        <v>246</v>
      </c>
      <c r="E5296" s="150">
        <v>4.62</v>
      </c>
    </row>
    <row r="5297" spans="1:5" ht="38.25" customHeight="1">
      <c r="A5297" s="149" t="s">
        <v>45773</v>
      </c>
      <c r="B5297" s="149" t="s">
        <v>35237</v>
      </c>
      <c r="C5297" s="149" t="s">
        <v>45774</v>
      </c>
      <c r="D5297" s="149" t="s">
        <v>246</v>
      </c>
      <c r="E5297" s="150">
        <v>2.5499999999999998</v>
      </c>
    </row>
    <row r="5298" spans="1:5" ht="38.25" customHeight="1">
      <c r="A5298" s="149" t="s">
        <v>45775</v>
      </c>
      <c r="B5298" s="149" t="s">
        <v>35237</v>
      </c>
      <c r="C5298" s="149" t="s">
        <v>45776</v>
      </c>
      <c r="D5298" s="149" t="s">
        <v>246</v>
      </c>
      <c r="E5298" s="150">
        <v>2.97</v>
      </c>
    </row>
    <row r="5299" spans="1:5" ht="38.25" customHeight="1">
      <c r="A5299" s="149" t="s">
        <v>45777</v>
      </c>
      <c r="B5299" s="149" t="s">
        <v>35237</v>
      </c>
      <c r="C5299" s="149" t="s">
        <v>45778</v>
      </c>
      <c r="D5299" s="149" t="s">
        <v>246</v>
      </c>
      <c r="E5299" s="150">
        <v>3.33</v>
      </c>
    </row>
    <row r="5300" spans="1:5" ht="38.25" customHeight="1">
      <c r="A5300" s="149" t="s">
        <v>45779</v>
      </c>
      <c r="B5300" s="149" t="s">
        <v>35237</v>
      </c>
      <c r="C5300" s="149" t="s">
        <v>45780</v>
      </c>
      <c r="D5300" s="149" t="s">
        <v>246</v>
      </c>
      <c r="E5300" s="150">
        <v>4.76</v>
      </c>
    </row>
    <row r="5301" spans="1:5" ht="38.25" customHeight="1">
      <c r="A5301" s="149" t="s">
        <v>45781</v>
      </c>
      <c r="B5301" s="149" t="s">
        <v>35237</v>
      </c>
      <c r="C5301" s="149" t="s">
        <v>45782</v>
      </c>
      <c r="D5301" s="149" t="s">
        <v>246</v>
      </c>
      <c r="E5301" s="150">
        <v>5.56</v>
      </c>
    </row>
    <row r="5302" spans="1:5" ht="38.25" customHeight="1">
      <c r="A5302" s="149" t="s">
        <v>45783</v>
      </c>
      <c r="B5302" s="149" t="s">
        <v>35237</v>
      </c>
      <c r="C5302" s="149" t="s">
        <v>45784</v>
      </c>
      <c r="D5302" s="149" t="s">
        <v>246</v>
      </c>
      <c r="E5302" s="150">
        <v>2.36</v>
      </c>
    </row>
    <row r="5303" spans="1:5" ht="38.25" customHeight="1">
      <c r="A5303" s="149" t="s">
        <v>45785</v>
      </c>
      <c r="B5303" s="149" t="s">
        <v>35237</v>
      </c>
      <c r="C5303" s="149" t="s">
        <v>45786</v>
      </c>
      <c r="D5303" s="149" t="s">
        <v>246</v>
      </c>
      <c r="E5303" s="150">
        <v>3</v>
      </c>
    </row>
    <row r="5304" spans="1:5" ht="38.25" customHeight="1">
      <c r="A5304" s="149" t="s">
        <v>45787</v>
      </c>
      <c r="B5304" s="149" t="s">
        <v>35237</v>
      </c>
      <c r="C5304" s="149" t="s">
        <v>45788</v>
      </c>
      <c r="D5304" s="149" t="s">
        <v>246</v>
      </c>
      <c r="E5304" s="150">
        <v>2.97</v>
      </c>
    </row>
    <row r="5305" spans="1:5" ht="38.25" customHeight="1">
      <c r="A5305" s="149" t="s">
        <v>45789</v>
      </c>
      <c r="B5305" s="149" t="s">
        <v>35237</v>
      </c>
      <c r="C5305" s="149" t="s">
        <v>45790</v>
      </c>
      <c r="D5305" s="149" t="s">
        <v>246</v>
      </c>
      <c r="E5305" s="150">
        <v>4.83</v>
      </c>
    </row>
    <row r="5306" spans="1:5" ht="38.25" customHeight="1">
      <c r="A5306" s="149" t="s">
        <v>45791</v>
      </c>
      <c r="B5306" s="149" t="s">
        <v>35237</v>
      </c>
      <c r="C5306" s="149" t="s">
        <v>45792</v>
      </c>
      <c r="D5306" s="149" t="s">
        <v>246</v>
      </c>
      <c r="E5306" s="150">
        <v>4.87</v>
      </c>
    </row>
    <row r="5307" spans="1:5" ht="38.25" customHeight="1">
      <c r="A5307" s="149" t="s">
        <v>45793</v>
      </c>
      <c r="B5307" s="149" t="s">
        <v>35237</v>
      </c>
      <c r="C5307" s="149" t="s">
        <v>45794</v>
      </c>
      <c r="D5307" s="149" t="s">
        <v>246</v>
      </c>
      <c r="E5307" s="150">
        <v>2.52</v>
      </c>
    </row>
    <row r="5308" spans="1:5" ht="38.25" customHeight="1">
      <c r="A5308" s="149" t="s">
        <v>45795</v>
      </c>
      <c r="B5308" s="149" t="s">
        <v>35237</v>
      </c>
      <c r="C5308" s="149" t="s">
        <v>45796</v>
      </c>
      <c r="D5308" s="149" t="s">
        <v>246</v>
      </c>
      <c r="E5308" s="150">
        <v>3.32</v>
      </c>
    </row>
    <row r="5309" spans="1:5" ht="38.25" customHeight="1">
      <c r="A5309" s="149" t="s">
        <v>45797</v>
      </c>
      <c r="B5309" s="149" t="s">
        <v>35237</v>
      </c>
      <c r="C5309" s="149" t="s">
        <v>45798</v>
      </c>
      <c r="D5309" s="149" t="s">
        <v>246</v>
      </c>
      <c r="E5309" s="150">
        <v>4.08</v>
      </c>
    </row>
    <row r="5310" spans="1:5" ht="38.25" customHeight="1">
      <c r="A5310" s="149" t="s">
        <v>45799</v>
      </c>
      <c r="B5310" s="149" t="s">
        <v>35237</v>
      </c>
      <c r="C5310" s="149" t="s">
        <v>45800</v>
      </c>
      <c r="D5310" s="149" t="s">
        <v>246</v>
      </c>
      <c r="E5310" s="150">
        <v>5.33</v>
      </c>
    </row>
    <row r="5311" spans="1:5" ht="38.25" customHeight="1">
      <c r="A5311" s="149" t="s">
        <v>45801</v>
      </c>
      <c r="B5311" s="149" t="s">
        <v>35237</v>
      </c>
      <c r="C5311" s="149" t="s">
        <v>45802</v>
      </c>
      <c r="D5311" s="149" t="s">
        <v>246</v>
      </c>
      <c r="E5311" s="150">
        <v>6.75</v>
      </c>
    </row>
    <row r="5312" spans="1:5" ht="38.25" customHeight="1">
      <c r="A5312" s="149" t="s">
        <v>45803</v>
      </c>
      <c r="B5312" s="149" t="s">
        <v>35237</v>
      </c>
      <c r="C5312" s="149" t="s">
        <v>45804</v>
      </c>
      <c r="D5312" s="149" t="s">
        <v>246</v>
      </c>
      <c r="E5312" s="150">
        <v>3.72</v>
      </c>
    </row>
    <row r="5313" spans="1:5" ht="38.25" customHeight="1">
      <c r="A5313" s="149" t="s">
        <v>45805</v>
      </c>
      <c r="B5313" s="149" t="s">
        <v>35237</v>
      </c>
      <c r="C5313" s="149" t="s">
        <v>45806</v>
      </c>
      <c r="D5313" s="149" t="s">
        <v>246</v>
      </c>
      <c r="E5313" s="150">
        <v>4.3099999999999996</v>
      </c>
    </row>
    <row r="5314" spans="1:5" ht="38.25" customHeight="1">
      <c r="A5314" s="149" t="s">
        <v>45807</v>
      </c>
      <c r="B5314" s="149" t="s">
        <v>35237</v>
      </c>
      <c r="C5314" s="149" t="s">
        <v>45808</v>
      </c>
      <c r="D5314" s="149" t="s">
        <v>246</v>
      </c>
      <c r="E5314" s="150">
        <v>4.8899999999999997</v>
      </c>
    </row>
    <row r="5315" spans="1:5" ht="38.25" customHeight="1">
      <c r="A5315" s="149" t="s">
        <v>45809</v>
      </c>
      <c r="B5315" s="149" t="s">
        <v>35237</v>
      </c>
      <c r="C5315" s="149" t="s">
        <v>45810</v>
      </c>
      <c r="D5315" s="149" t="s">
        <v>246</v>
      </c>
      <c r="E5315" s="150">
        <v>6.96</v>
      </c>
    </row>
    <row r="5316" spans="1:5" ht="38.25" customHeight="1">
      <c r="A5316" s="149" t="s">
        <v>45811</v>
      </c>
      <c r="B5316" s="149" t="s">
        <v>35237</v>
      </c>
      <c r="C5316" s="149" t="s">
        <v>45812</v>
      </c>
      <c r="D5316" s="149" t="s">
        <v>246</v>
      </c>
      <c r="E5316" s="150">
        <v>8.1300000000000008</v>
      </c>
    </row>
    <row r="5317" spans="1:5" ht="38.25" customHeight="1">
      <c r="A5317" s="149" t="s">
        <v>45813</v>
      </c>
      <c r="B5317" s="149" t="s">
        <v>35237</v>
      </c>
      <c r="C5317" s="149" t="s">
        <v>45814</v>
      </c>
      <c r="D5317" s="149" t="s">
        <v>246</v>
      </c>
      <c r="E5317" s="150">
        <v>4.07</v>
      </c>
    </row>
    <row r="5318" spans="1:5" ht="38.25" customHeight="1">
      <c r="A5318" s="149" t="s">
        <v>45815</v>
      </c>
      <c r="B5318" s="149" t="s">
        <v>35237</v>
      </c>
      <c r="C5318" s="149" t="s">
        <v>45816</v>
      </c>
      <c r="D5318" s="149" t="s">
        <v>246</v>
      </c>
      <c r="E5318" s="150">
        <v>4.0999999999999996</v>
      </c>
    </row>
    <row r="5319" spans="1:5" ht="38.25" customHeight="1">
      <c r="A5319" s="149" t="s">
        <v>45817</v>
      </c>
      <c r="B5319" s="149" t="s">
        <v>35237</v>
      </c>
      <c r="C5319" s="149" t="s">
        <v>45818</v>
      </c>
      <c r="D5319" s="149" t="s">
        <v>246</v>
      </c>
      <c r="E5319" s="150">
        <v>5.38</v>
      </c>
    </row>
    <row r="5320" spans="1:5" ht="38.25" customHeight="1">
      <c r="A5320" s="149" t="s">
        <v>45819</v>
      </c>
      <c r="B5320" s="149" t="s">
        <v>35237</v>
      </c>
      <c r="C5320" s="149" t="s">
        <v>45820</v>
      </c>
      <c r="D5320" s="149" t="s">
        <v>246</v>
      </c>
      <c r="E5320" s="150">
        <v>6.66</v>
      </c>
    </row>
    <row r="5321" spans="1:5" ht="38.25" customHeight="1">
      <c r="A5321" s="149" t="s">
        <v>45821</v>
      </c>
      <c r="B5321" s="149" t="s">
        <v>35237</v>
      </c>
      <c r="C5321" s="149" t="s">
        <v>45822</v>
      </c>
      <c r="D5321" s="149" t="s">
        <v>246</v>
      </c>
      <c r="E5321" s="150">
        <v>5.24</v>
      </c>
    </row>
    <row r="5322" spans="1:5" ht="38.25" customHeight="1">
      <c r="A5322" s="149" t="s">
        <v>45823</v>
      </c>
      <c r="B5322" s="149" t="s">
        <v>35237</v>
      </c>
      <c r="C5322" s="149" t="s">
        <v>45824</v>
      </c>
      <c r="D5322" s="149" t="s">
        <v>246</v>
      </c>
      <c r="E5322" s="150">
        <v>6.09</v>
      </c>
    </row>
    <row r="5323" spans="1:5" ht="38.25" customHeight="1">
      <c r="A5323" s="149" t="s">
        <v>45825</v>
      </c>
      <c r="B5323" s="149" t="s">
        <v>35237</v>
      </c>
      <c r="C5323" s="149" t="s">
        <v>45826</v>
      </c>
      <c r="D5323" s="149" t="s">
        <v>246</v>
      </c>
      <c r="E5323" s="150">
        <v>7.65</v>
      </c>
    </row>
    <row r="5324" spans="1:5" ht="38.25" customHeight="1">
      <c r="A5324" s="149" t="s">
        <v>45827</v>
      </c>
      <c r="B5324" s="149" t="s">
        <v>35237</v>
      </c>
      <c r="C5324" s="149" t="s">
        <v>45828</v>
      </c>
      <c r="D5324" s="149" t="s">
        <v>246</v>
      </c>
      <c r="E5324" s="150">
        <v>9.1999999999999993</v>
      </c>
    </row>
    <row r="5325" spans="1:5" ht="25.5" customHeight="1">
      <c r="A5325" s="149" t="s">
        <v>45829</v>
      </c>
      <c r="B5325" s="149" t="s">
        <v>35237</v>
      </c>
      <c r="C5325" s="149" t="s">
        <v>45830</v>
      </c>
      <c r="D5325" s="149" t="s">
        <v>246</v>
      </c>
      <c r="E5325" s="150">
        <v>2.73</v>
      </c>
    </row>
    <row r="5326" spans="1:5" ht="25.5" customHeight="1">
      <c r="A5326" s="149" t="s">
        <v>45831</v>
      </c>
      <c r="B5326" s="149" t="s">
        <v>35237</v>
      </c>
      <c r="C5326" s="149" t="s">
        <v>45832</v>
      </c>
      <c r="D5326" s="149" t="s">
        <v>246</v>
      </c>
      <c r="E5326" s="150">
        <v>3.5</v>
      </c>
    </row>
    <row r="5327" spans="1:5" ht="25.5" customHeight="1">
      <c r="A5327" s="149" t="s">
        <v>45833</v>
      </c>
      <c r="B5327" s="149" t="s">
        <v>35237</v>
      </c>
      <c r="C5327" s="149" t="s">
        <v>45834</v>
      </c>
      <c r="D5327" s="149" t="s">
        <v>246</v>
      </c>
      <c r="E5327" s="150">
        <v>4.2699999999999996</v>
      </c>
    </row>
    <row r="5328" spans="1:5" ht="25.5" customHeight="1">
      <c r="A5328" s="149" t="s">
        <v>45835</v>
      </c>
      <c r="B5328" s="149" t="s">
        <v>35237</v>
      </c>
      <c r="C5328" s="149" t="s">
        <v>45836</v>
      </c>
      <c r="D5328" s="149" t="s">
        <v>246</v>
      </c>
      <c r="E5328" s="150">
        <v>7.11</v>
      </c>
    </row>
    <row r="5329" spans="1:5" ht="25.5" customHeight="1">
      <c r="A5329" s="149" t="s">
        <v>45837</v>
      </c>
      <c r="B5329" s="149" t="s">
        <v>35237</v>
      </c>
      <c r="C5329" s="149" t="s">
        <v>45838</v>
      </c>
      <c r="D5329" s="149" t="s">
        <v>246</v>
      </c>
      <c r="E5329" s="150">
        <v>9.1300000000000008</v>
      </c>
    </row>
    <row r="5330" spans="1:5" ht="25.5" customHeight="1">
      <c r="A5330" s="149" t="s">
        <v>45839</v>
      </c>
      <c r="B5330" s="149" t="s">
        <v>35237</v>
      </c>
      <c r="C5330" s="149" t="s">
        <v>45840</v>
      </c>
      <c r="D5330" s="149" t="s">
        <v>246</v>
      </c>
      <c r="E5330" s="150">
        <v>3.03</v>
      </c>
    </row>
    <row r="5331" spans="1:5" ht="25.5" customHeight="1">
      <c r="A5331" s="149" t="s">
        <v>45841</v>
      </c>
      <c r="B5331" s="149" t="s">
        <v>35237</v>
      </c>
      <c r="C5331" s="149" t="s">
        <v>45842</v>
      </c>
      <c r="D5331" s="149" t="s">
        <v>246</v>
      </c>
      <c r="E5331" s="150">
        <v>3.93</v>
      </c>
    </row>
    <row r="5332" spans="1:5" ht="25.5" customHeight="1">
      <c r="A5332" s="149" t="s">
        <v>45843</v>
      </c>
      <c r="B5332" s="149" t="s">
        <v>35237</v>
      </c>
      <c r="C5332" s="149" t="s">
        <v>45844</v>
      </c>
      <c r="D5332" s="149" t="s">
        <v>246</v>
      </c>
      <c r="E5332" s="150">
        <v>5.68</v>
      </c>
    </row>
    <row r="5333" spans="1:5" ht="25.5" customHeight="1">
      <c r="A5333" s="149" t="s">
        <v>45845</v>
      </c>
      <c r="B5333" s="149" t="s">
        <v>35237</v>
      </c>
      <c r="C5333" s="149" t="s">
        <v>45846</v>
      </c>
      <c r="D5333" s="149" t="s">
        <v>246</v>
      </c>
      <c r="E5333" s="150">
        <v>7.72</v>
      </c>
    </row>
    <row r="5334" spans="1:5" ht="25.5" customHeight="1">
      <c r="A5334" s="149" t="s">
        <v>45847</v>
      </c>
      <c r="B5334" s="149" t="s">
        <v>35237</v>
      </c>
      <c r="C5334" s="149" t="s">
        <v>45848</v>
      </c>
      <c r="D5334" s="149" t="s">
        <v>246</v>
      </c>
      <c r="E5334" s="150">
        <v>9.7200000000000006</v>
      </c>
    </row>
    <row r="5335" spans="1:5" ht="25.5" customHeight="1">
      <c r="A5335" s="149" t="s">
        <v>45849</v>
      </c>
      <c r="B5335" s="149" t="s">
        <v>35237</v>
      </c>
      <c r="C5335" s="149" t="s">
        <v>45850</v>
      </c>
      <c r="D5335" s="149" t="s">
        <v>246</v>
      </c>
      <c r="E5335" s="150">
        <v>3.32</v>
      </c>
    </row>
    <row r="5336" spans="1:5" ht="25.5" customHeight="1">
      <c r="A5336" s="149" t="s">
        <v>45851</v>
      </c>
      <c r="B5336" s="149" t="s">
        <v>35237</v>
      </c>
      <c r="C5336" s="149" t="s">
        <v>45852</v>
      </c>
      <c r="D5336" s="149" t="s">
        <v>246</v>
      </c>
      <c r="E5336" s="150">
        <v>5.0999999999999996</v>
      </c>
    </row>
    <row r="5337" spans="1:5" ht="25.5" customHeight="1">
      <c r="A5337" s="149" t="s">
        <v>45853</v>
      </c>
      <c r="B5337" s="149" t="s">
        <v>35237</v>
      </c>
      <c r="C5337" s="149" t="s">
        <v>45854</v>
      </c>
      <c r="D5337" s="149" t="s">
        <v>246</v>
      </c>
      <c r="E5337" s="150">
        <v>4.87</v>
      </c>
    </row>
    <row r="5338" spans="1:5" ht="25.5" customHeight="1">
      <c r="A5338" s="149" t="s">
        <v>45855</v>
      </c>
      <c r="B5338" s="149" t="s">
        <v>35237</v>
      </c>
      <c r="C5338" s="149" t="s">
        <v>45856</v>
      </c>
      <c r="D5338" s="149" t="s">
        <v>246</v>
      </c>
      <c r="E5338" s="150">
        <v>6.53</v>
      </c>
    </row>
    <row r="5339" spans="1:5" ht="25.5" customHeight="1">
      <c r="A5339" s="149" t="s">
        <v>45857</v>
      </c>
      <c r="B5339" s="149" t="s">
        <v>35237</v>
      </c>
      <c r="C5339" s="149" t="s">
        <v>45858</v>
      </c>
      <c r="D5339" s="149" t="s">
        <v>246</v>
      </c>
      <c r="E5339" s="150">
        <v>10.210000000000001</v>
      </c>
    </row>
    <row r="5340" spans="1:5" ht="38.25" customHeight="1">
      <c r="A5340" s="149" t="s">
        <v>45859</v>
      </c>
      <c r="B5340" s="149" t="s">
        <v>35237</v>
      </c>
      <c r="C5340" s="149" t="s">
        <v>45860</v>
      </c>
      <c r="D5340" s="149" t="s">
        <v>246</v>
      </c>
      <c r="E5340" s="150">
        <v>2.97</v>
      </c>
    </row>
    <row r="5341" spans="1:5" ht="38.25" customHeight="1">
      <c r="A5341" s="149" t="s">
        <v>45861</v>
      </c>
      <c r="B5341" s="149" t="s">
        <v>35237</v>
      </c>
      <c r="C5341" s="149" t="s">
        <v>45862</v>
      </c>
      <c r="D5341" s="149" t="s">
        <v>246</v>
      </c>
      <c r="E5341" s="150">
        <v>7.22</v>
      </c>
    </row>
    <row r="5342" spans="1:5" ht="38.25" customHeight="1">
      <c r="A5342" s="149" t="s">
        <v>45863</v>
      </c>
      <c r="B5342" s="149" t="s">
        <v>35237</v>
      </c>
      <c r="C5342" s="149" t="s">
        <v>45864</v>
      </c>
      <c r="D5342" s="149" t="s">
        <v>246</v>
      </c>
      <c r="E5342" s="150">
        <v>15.01</v>
      </c>
    </row>
    <row r="5343" spans="1:5" ht="25.5" customHeight="1">
      <c r="A5343" s="149" t="s">
        <v>45865</v>
      </c>
      <c r="B5343" s="149" t="s">
        <v>35237</v>
      </c>
      <c r="C5343" s="149" t="s">
        <v>45866</v>
      </c>
      <c r="D5343" s="149" t="s">
        <v>246</v>
      </c>
      <c r="E5343" s="150">
        <v>3.46</v>
      </c>
    </row>
    <row r="5344" spans="1:5" ht="25.5" customHeight="1">
      <c r="A5344" s="149" t="s">
        <v>45867</v>
      </c>
      <c r="B5344" s="149" t="s">
        <v>35237</v>
      </c>
      <c r="C5344" s="149" t="s">
        <v>45868</v>
      </c>
      <c r="D5344" s="149" t="s">
        <v>246</v>
      </c>
      <c r="E5344" s="150">
        <v>7.2</v>
      </c>
    </row>
    <row r="5345" spans="1:5" ht="25.5" customHeight="1">
      <c r="A5345" s="149" t="s">
        <v>45869</v>
      </c>
      <c r="B5345" s="149" t="s">
        <v>35237</v>
      </c>
      <c r="C5345" s="149" t="s">
        <v>45870</v>
      </c>
      <c r="D5345" s="149" t="s">
        <v>246</v>
      </c>
      <c r="E5345" s="150">
        <v>9.44</v>
      </c>
    </row>
    <row r="5346" spans="1:5" ht="25.5" customHeight="1">
      <c r="A5346" s="149" t="s">
        <v>45871</v>
      </c>
      <c r="B5346" s="149" t="s">
        <v>35237</v>
      </c>
      <c r="C5346" s="149" t="s">
        <v>45872</v>
      </c>
      <c r="D5346" s="149" t="s">
        <v>246</v>
      </c>
      <c r="E5346" s="150">
        <v>19.84</v>
      </c>
    </row>
    <row r="5347" spans="1:5" ht="25.5" customHeight="1">
      <c r="A5347" s="149" t="s">
        <v>45873</v>
      </c>
      <c r="B5347" s="149" t="s">
        <v>35237</v>
      </c>
      <c r="C5347" s="149" t="s">
        <v>45874</v>
      </c>
      <c r="D5347" s="149" t="s">
        <v>246</v>
      </c>
      <c r="E5347" s="150">
        <v>25.11</v>
      </c>
    </row>
    <row r="5348" spans="1:5" ht="25.5" customHeight="1">
      <c r="A5348" s="149" t="s">
        <v>45875</v>
      </c>
      <c r="B5348" s="149" t="s">
        <v>35237</v>
      </c>
      <c r="C5348" s="149" t="s">
        <v>45876</v>
      </c>
      <c r="D5348" s="149" t="s">
        <v>246</v>
      </c>
      <c r="E5348" s="150">
        <v>7.54</v>
      </c>
    </row>
    <row r="5349" spans="1:5" ht="25.5" customHeight="1">
      <c r="A5349" s="149" t="s">
        <v>45877</v>
      </c>
      <c r="B5349" s="149" t="s">
        <v>35237</v>
      </c>
      <c r="C5349" s="149" t="s">
        <v>45878</v>
      </c>
      <c r="D5349" s="149" t="s">
        <v>246</v>
      </c>
      <c r="E5349" s="150">
        <v>7.17</v>
      </c>
    </row>
    <row r="5350" spans="1:5" ht="25.5" customHeight="1">
      <c r="A5350" s="149" t="s">
        <v>45879</v>
      </c>
      <c r="B5350" s="149" t="s">
        <v>35237</v>
      </c>
      <c r="C5350" s="149" t="s">
        <v>45880</v>
      </c>
      <c r="D5350" s="149" t="s">
        <v>246</v>
      </c>
      <c r="E5350" s="150">
        <v>5.32</v>
      </c>
    </row>
    <row r="5351" spans="1:5" ht="12.75" customHeight="1">
      <c r="A5351" s="149" t="s">
        <v>45881</v>
      </c>
      <c r="B5351" s="149" t="s">
        <v>35237</v>
      </c>
      <c r="C5351" s="149" t="s">
        <v>45882</v>
      </c>
      <c r="D5351" s="149" t="s">
        <v>246</v>
      </c>
      <c r="E5351" s="150">
        <v>3</v>
      </c>
    </row>
    <row r="5352" spans="1:5" ht="12.75" customHeight="1">
      <c r="A5352" s="149" t="s">
        <v>45883</v>
      </c>
      <c r="B5352" s="149" t="s">
        <v>35237</v>
      </c>
      <c r="C5352" s="149" t="s">
        <v>45884</v>
      </c>
      <c r="D5352" s="149" t="s">
        <v>246</v>
      </c>
      <c r="E5352" s="150">
        <v>5.61</v>
      </c>
    </row>
    <row r="5353" spans="1:5" ht="12.75" customHeight="1">
      <c r="A5353" s="149" t="s">
        <v>45885</v>
      </c>
      <c r="B5353" s="149" t="s">
        <v>35237</v>
      </c>
      <c r="C5353" s="149" t="s">
        <v>45886</v>
      </c>
      <c r="D5353" s="149" t="s">
        <v>246</v>
      </c>
      <c r="E5353" s="150">
        <v>6.32</v>
      </c>
    </row>
    <row r="5354" spans="1:5" ht="12.75" customHeight="1">
      <c r="A5354" s="149" t="s">
        <v>45887</v>
      </c>
      <c r="B5354" s="149" t="s">
        <v>35237</v>
      </c>
      <c r="C5354" s="149" t="s">
        <v>45888</v>
      </c>
      <c r="D5354" s="149" t="s">
        <v>246</v>
      </c>
      <c r="E5354" s="150">
        <v>11.91</v>
      </c>
    </row>
    <row r="5355" spans="1:5" ht="12.75" customHeight="1">
      <c r="A5355" s="149" t="s">
        <v>45889</v>
      </c>
      <c r="B5355" s="149" t="s">
        <v>35237</v>
      </c>
      <c r="C5355" s="149" t="s">
        <v>45890</v>
      </c>
      <c r="D5355" s="149" t="s">
        <v>246</v>
      </c>
      <c r="E5355" s="150">
        <v>17.96</v>
      </c>
    </row>
    <row r="5356" spans="1:5" ht="12.75" customHeight="1">
      <c r="A5356" s="149" t="s">
        <v>45891</v>
      </c>
      <c r="B5356" s="149" t="s">
        <v>35237</v>
      </c>
      <c r="C5356" s="149" t="s">
        <v>45892</v>
      </c>
      <c r="D5356" s="149" t="s">
        <v>246</v>
      </c>
      <c r="E5356" s="150">
        <v>220.31</v>
      </c>
    </row>
    <row r="5357" spans="1:5" ht="12.75" customHeight="1">
      <c r="A5357" s="149" t="s">
        <v>45893</v>
      </c>
      <c r="B5357" s="149" t="s">
        <v>35237</v>
      </c>
      <c r="C5357" s="149" t="s">
        <v>45894</v>
      </c>
      <c r="D5357" s="149" t="s">
        <v>246</v>
      </c>
      <c r="E5357" s="150">
        <v>4.63</v>
      </c>
    </row>
    <row r="5358" spans="1:5" ht="12.75" customHeight="1">
      <c r="A5358" s="149" t="s">
        <v>45895</v>
      </c>
      <c r="B5358" s="149" t="s">
        <v>35237</v>
      </c>
      <c r="C5358" s="149" t="s">
        <v>45896</v>
      </c>
      <c r="D5358" s="149" t="s">
        <v>246</v>
      </c>
      <c r="E5358" s="150">
        <v>9.64</v>
      </c>
    </row>
    <row r="5359" spans="1:5" ht="12.75" customHeight="1">
      <c r="A5359" s="149" t="s">
        <v>45897</v>
      </c>
      <c r="B5359" s="149" t="s">
        <v>35237</v>
      </c>
      <c r="C5359" s="149" t="s">
        <v>45898</v>
      </c>
      <c r="D5359" s="149" t="s">
        <v>246</v>
      </c>
      <c r="E5359" s="150">
        <v>17.68</v>
      </c>
    </row>
    <row r="5360" spans="1:5" ht="12.75" customHeight="1">
      <c r="A5360" s="149" t="s">
        <v>45899</v>
      </c>
      <c r="B5360" s="149" t="s">
        <v>35237</v>
      </c>
      <c r="C5360" s="149" t="s">
        <v>45900</v>
      </c>
      <c r="D5360" s="149" t="s">
        <v>246</v>
      </c>
      <c r="E5360" s="150">
        <v>25.12</v>
      </c>
    </row>
    <row r="5361" spans="1:5" ht="12.75" customHeight="1">
      <c r="A5361" s="149" t="s">
        <v>45901</v>
      </c>
      <c r="B5361" s="149" t="s">
        <v>35237</v>
      </c>
      <c r="C5361" s="149" t="s">
        <v>45902</v>
      </c>
      <c r="D5361" s="149" t="s">
        <v>246</v>
      </c>
      <c r="E5361" s="150">
        <v>23.44</v>
      </c>
    </row>
    <row r="5362" spans="1:5" ht="12.75" customHeight="1">
      <c r="A5362" s="149" t="s">
        <v>45903</v>
      </c>
      <c r="B5362" s="149" t="s">
        <v>35237</v>
      </c>
      <c r="C5362" s="149" t="s">
        <v>45904</v>
      </c>
      <c r="D5362" s="149" t="s">
        <v>246</v>
      </c>
      <c r="E5362" s="150">
        <v>50.29</v>
      </c>
    </row>
    <row r="5363" spans="1:5" ht="25.5" customHeight="1">
      <c r="A5363" s="149" t="s">
        <v>45905</v>
      </c>
      <c r="B5363" s="149" t="s">
        <v>35237</v>
      </c>
      <c r="C5363" s="149" t="s">
        <v>45906</v>
      </c>
      <c r="D5363" s="149" t="s">
        <v>246</v>
      </c>
      <c r="E5363" s="150">
        <v>14.67</v>
      </c>
    </row>
    <row r="5364" spans="1:5" ht="25.5" customHeight="1">
      <c r="A5364" s="149" t="s">
        <v>45907</v>
      </c>
      <c r="B5364" s="149" t="s">
        <v>35237</v>
      </c>
      <c r="C5364" s="149" t="s">
        <v>45908</v>
      </c>
      <c r="D5364" s="149" t="s">
        <v>246</v>
      </c>
      <c r="E5364" s="150">
        <v>22.41</v>
      </c>
    </row>
    <row r="5365" spans="1:5" ht="25.5" customHeight="1">
      <c r="A5365" s="149" t="s">
        <v>45909</v>
      </c>
      <c r="B5365" s="149" t="s">
        <v>35237</v>
      </c>
      <c r="C5365" s="149" t="s">
        <v>45910</v>
      </c>
      <c r="D5365" s="149" t="s">
        <v>246</v>
      </c>
      <c r="E5365" s="150">
        <v>44.97</v>
      </c>
    </row>
    <row r="5366" spans="1:5" ht="25.5" customHeight="1">
      <c r="A5366" s="149" t="s">
        <v>45911</v>
      </c>
      <c r="B5366" s="149" t="s">
        <v>35237</v>
      </c>
      <c r="C5366" s="149" t="s">
        <v>45912</v>
      </c>
      <c r="D5366" s="149" t="s">
        <v>246</v>
      </c>
      <c r="E5366" s="150">
        <v>50.18</v>
      </c>
    </row>
    <row r="5367" spans="1:5" ht="25.5" customHeight="1">
      <c r="A5367" s="149" t="s">
        <v>45913</v>
      </c>
      <c r="B5367" s="149" t="s">
        <v>35237</v>
      </c>
      <c r="C5367" s="149" t="s">
        <v>45914</v>
      </c>
      <c r="D5367" s="149" t="s">
        <v>246</v>
      </c>
      <c r="E5367" s="150">
        <v>63.9</v>
      </c>
    </row>
    <row r="5368" spans="1:5" ht="12.75" customHeight="1">
      <c r="A5368" s="149" t="s">
        <v>45915</v>
      </c>
      <c r="B5368" s="149" t="s">
        <v>35237</v>
      </c>
      <c r="C5368" s="149" t="s">
        <v>45916</v>
      </c>
      <c r="D5368" s="149" t="s">
        <v>246</v>
      </c>
      <c r="E5368" s="150">
        <v>13.94</v>
      </c>
    </row>
    <row r="5369" spans="1:5" ht="12.75" customHeight="1">
      <c r="A5369" s="149" t="s">
        <v>45917</v>
      </c>
      <c r="B5369" s="149" t="s">
        <v>35237</v>
      </c>
      <c r="C5369" s="149" t="s">
        <v>45918</v>
      </c>
      <c r="D5369" s="149" t="s">
        <v>246</v>
      </c>
      <c r="E5369" s="150">
        <v>21.1</v>
      </c>
    </row>
    <row r="5370" spans="1:5" ht="12.75" customHeight="1">
      <c r="A5370" s="149" t="s">
        <v>45919</v>
      </c>
      <c r="B5370" s="149" t="s">
        <v>35237</v>
      </c>
      <c r="C5370" s="149" t="s">
        <v>45920</v>
      </c>
      <c r="D5370" s="149" t="s">
        <v>246</v>
      </c>
      <c r="E5370" s="150">
        <v>32.700000000000003</v>
      </c>
    </row>
    <row r="5371" spans="1:5" ht="12.75" customHeight="1">
      <c r="A5371" s="149" t="s">
        <v>45921</v>
      </c>
      <c r="B5371" s="149" t="s">
        <v>35237</v>
      </c>
      <c r="C5371" s="149" t="s">
        <v>45922</v>
      </c>
      <c r="D5371" s="149" t="s">
        <v>246</v>
      </c>
      <c r="E5371" s="150">
        <v>41.75</v>
      </c>
    </row>
    <row r="5372" spans="1:5" ht="12.75" customHeight="1">
      <c r="A5372" s="149" t="s">
        <v>45923</v>
      </c>
      <c r="B5372" s="149" t="s">
        <v>35237</v>
      </c>
      <c r="C5372" s="149" t="s">
        <v>45924</v>
      </c>
      <c r="D5372" s="149" t="s">
        <v>246</v>
      </c>
      <c r="E5372" s="150">
        <v>63.25</v>
      </c>
    </row>
    <row r="5373" spans="1:5" ht="25.5" customHeight="1">
      <c r="A5373" s="149" t="s">
        <v>45925</v>
      </c>
      <c r="B5373" s="149" t="s">
        <v>35237</v>
      </c>
      <c r="C5373" s="149" t="s">
        <v>45926</v>
      </c>
      <c r="D5373" s="149" t="s">
        <v>246</v>
      </c>
      <c r="E5373" s="150">
        <v>12.27</v>
      </c>
    </row>
    <row r="5374" spans="1:5" ht="25.5" customHeight="1">
      <c r="A5374" s="149" t="s">
        <v>45927</v>
      </c>
      <c r="B5374" s="149" t="s">
        <v>35237</v>
      </c>
      <c r="C5374" s="149" t="s">
        <v>45928</v>
      </c>
      <c r="D5374" s="149" t="s">
        <v>246</v>
      </c>
      <c r="E5374" s="150">
        <v>17.36</v>
      </c>
    </row>
    <row r="5375" spans="1:5" ht="25.5" customHeight="1">
      <c r="A5375" s="149" t="s">
        <v>45929</v>
      </c>
      <c r="B5375" s="149" t="s">
        <v>35237</v>
      </c>
      <c r="C5375" s="149" t="s">
        <v>45930</v>
      </c>
      <c r="D5375" s="149" t="s">
        <v>246</v>
      </c>
      <c r="E5375" s="150">
        <v>28.44</v>
      </c>
    </row>
    <row r="5376" spans="1:5" ht="25.5" customHeight="1">
      <c r="A5376" s="149" t="s">
        <v>45931</v>
      </c>
      <c r="B5376" s="149" t="s">
        <v>35237</v>
      </c>
      <c r="C5376" s="149" t="s">
        <v>45932</v>
      </c>
      <c r="D5376" s="149" t="s">
        <v>246</v>
      </c>
      <c r="E5376" s="150">
        <v>36.54</v>
      </c>
    </row>
    <row r="5377" spans="1:5" ht="25.5" customHeight="1">
      <c r="A5377" s="149" t="s">
        <v>45933</v>
      </c>
      <c r="B5377" s="149" t="s">
        <v>35237</v>
      </c>
      <c r="C5377" s="149" t="s">
        <v>45934</v>
      </c>
      <c r="D5377" s="149" t="s">
        <v>246</v>
      </c>
      <c r="E5377" s="150">
        <v>54.92</v>
      </c>
    </row>
    <row r="5378" spans="1:5" ht="25.5" customHeight="1">
      <c r="A5378" s="149" t="s">
        <v>45935</v>
      </c>
      <c r="B5378" s="149" t="s">
        <v>35237</v>
      </c>
      <c r="C5378" s="149" t="s">
        <v>45936</v>
      </c>
      <c r="D5378" s="149" t="s">
        <v>81</v>
      </c>
      <c r="E5378" s="150">
        <v>3.83</v>
      </c>
    </row>
    <row r="5379" spans="1:5" ht="25.5" customHeight="1">
      <c r="A5379" s="149" t="s">
        <v>45937</v>
      </c>
      <c r="B5379" s="149" t="s">
        <v>35237</v>
      </c>
      <c r="C5379" s="149" t="s">
        <v>45938</v>
      </c>
      <c r="D5379" s="149" t="s">
        <v>81</v>
      </c>
      <c r="E5379" s="150">
        <v>7.05</v>
      </c>
    </row>
    <row r="5380" spans="1:5" ht="25.5" customHeight="1">
      <c r="A5380" s="149" t="s">
        <v>45939</v>
      </c>
      <c r="B5380" s="149" t="s">
        <v>35237</v>
      </c>
      <c r="C5380" s="149" t="s">
        <v>45940</v>
      </c>
      <c r="D5380" s="149" t="s">
        <v>81</v>
      </c>
      <c r="E5380" s="150">
        <v>12.24</v>
      </c>
    </row>
    <row r="5381" spans="1:5" ht="38.25" customHeight="1">
      <c r="A5381" s="149" t="s">
        <v>45941</v>
      </c>
      <c r="B5381" s="149" t="s">
        <v>35237</v>
      </c>
      <c r="C5381" s="149" t="s">
        <v>45942</v>
      </c>
      <c r="D5381" s="149" t="s">
        <v>246</v>
      </c>
      <c r="E5381" s="150">
        <v>7.31</v>
      </c>
    </row>
    <row r="5382" spans="1:5" ht="38.25" customHeight="1">
      <c r="A5382" s="149" t="s">
        <v>45943</v>
      </c>
      <c r="B5382" s="149" t="s">
        <v>35237</v>
      </c>
      <c r="C5382" s="149" t="s">
        <v>45944</v>
      </c>
      <c r="D5382" s="149" t="s">
        <v>246</v>
      </c>
      <c r="E5382" s="150">
        <v>10.18</v>
      </c>
    </row>
    <row r="5383" spans="1:5" ht="38.25" customHeight="1">
      <c r="A5383" s="149" t="s">
        <v>45945</v>
      </c>
      <c r="B5383" s="149" t="s">
        <v>35237</v>
      </c>
      <c r="C5383" s="149" t="s">
        <v>45946</v>
      </c>
      <c r="D5383" s="149" t="s">
        <v>246</v>
      </c>
      <c r="E5383" s="150">
        <v>20.73</v>
      </c>
    </row>
    <row r="5384" spans="1:5" ht="38.25" customHeight="1">
      <c r="A5384" s="149" t="s">
        <v>45947</v>
      </c>
      <c r="B5384" s="149" t="s">
        <v>35237</v>
      </c>
      <c r="C5384" s="149" t="s">
        <v>45948</v>
      </c>
      <c r="D5384" s="149" t="s">
        <v>246</v>
      </c>
      <c r="E5384" s="150">
        <v>24.56</v>
      </c>
    </row>
    <row r="5385" spans="1:5" ht="25.5" customHeight="1">
      <c r="A5385" s="149" t="s">
        <v>45949</v>
      </c>
      <c r="B5385" s="149" t="s">
        <v>35237</v>
      </c>
      <c r="C5385" s="149" t="s">
        <v>45950</v>
      </c>
      <c r="D5385" s="149" t="s">
        <v>246</v>
      </c>
      <c r="E5385" s="150">
        <v>36.31</v>
      </c>
    </row>
    <row r="5386" spans="1:5" ht="12.75" customHeight="1">
      <c r="A5386" s="149" t="s">
        <v>45951</v>
      </c>
      <c r="B5386" s="149" t="s">
        <v>35237</v>
      </c>
      <c r="C5386" s="149" t="s">
        <v>45952</v>
      </c>
      <c r="D5386" s="149" t="s">
        <v>246</v>
      </c>
      <c r="E5386" s="150">
        <v>2</v>
      </c>
    </row>
    <row r="5387" spans="1:5" ht="12.75" customHeight="1">
      <c r="A5387" s="149" t="s">
        <v>45953</v>
      </c>
      <c r="B5387" s="149" t="s">
        <v>35237</v>
      </c>
      <c r="C5387" s="149" t="s">
        <v>45954</v>
      </c>
      <c r="D5387" s="149" t="s">
        <v>246</v>
      </c>
      <c r="E5387" s="150">
        <v>2.06</v>
      </c>
    </row>
    <row r="5388" spans="1:5" ht="25.5" customHeight="1">
      <c r="A5388" s="149" t="s">
        <v>45955</v>
      </c>
      <c r="B5388" s="149" t="s">
        <v>35237</v>
      </c>
      <c r="C5388" s="149" t="s">
        <v>45956</v>
      </c>
      <c r="D5388" s="149" t="s">
        <v>246</v>
      </c>
      <c r="E5388" s="150">
        <v>3.14</v>
      </c>
    </row>
    <row r="5389" spans="1:5" ht="25.5" customHeight="1">
      <c r="A5389" s="149" t="s">
        <v>45957</v>
      </c>
      <c r="B5389" s="149" t="s">
        <v>35237</v>
      </c>
      <c r="C5389" s="149" t="s">
        <v>45958</v>
      </c>
      <c r="D5389" s="149" t="s">
        <v>246</v>
      </c>
      <c r="E5389" s="150">
        <v>3.23</v>
      </c>
    </row>
    <row r="5390" spans="1:5" ht="25.5" customHeight="1">
      <c r="A5390" s="149" t="s">
        <v>45959</v>
      </c>
      <c r="B5390" s="149" t="s">
        <v>35237</v>
      </c>
      <c r="C5390" s="149" t="s">
        <v>45960</v>
      </c>
      <c r="D5390" s="149" t="s">
        <v>246</v>
      </c>
      <c r="E5390" s="150">
        <v>4.03</v>
      </c>
    </row>
    <row r="5391" spans="1:5" ht="25.5" customHeight="1">
      <c r="A5391" s="149" t="s">
        <v>45961</v>
      </c>
      <c r="B5391" s="149" t="s">
        <v>35237</v>
      </c>
      <c r="C5391" s="149" t="s">
        <v>45962</v>
      </c>
      <c r="D5391" s="149" t="s">
        <v>246</v>
      </c>
      <c r="E5391" s="150">
        <v>4.37</v>
      </c>
    </row>
    <row r="5392" spans="1:5" ht="25.5" customHeight="1">
      <c r="A5392" s="149" t="s">
        <v>45963</v>
      </c>
      <c r="B5392" s="149" t="s">
        <v>35237</v>
      </c>
      <c r="C5392" s="149" t="s">
        <v>45964</v>
      </c>
      <c r="D5392" s="149" t="s">
        <v>246</v>
      </c>
      <c r="E5392" s="150">
        <v>4.1399999999999997</v>
      </c>
    </row>
    <row r="5393" spans="1:5" ht="12.75" customHeight="1">
      <c r="A5393" s="149" t="s">
        <v>45965</v>
      </c>
      <c r="B5393" s="149" t="s">
        <v>35237</v>
      </c>
      <c r="C5393" s="149" t="s">
        <v>45966</v>
      </c>
      <c r="D5393" s="149" t="s">
        <v>246</v>
      </c>
      <c r="E5393" s="150">
        <v>8.35</v>
      </c>
    </row>
    <row r="5394" spans="1:5" ht="25.5" customHeight="1">
      <c r="A5394" s="149" t="s">
        <v>45967</v>
      </c>
      <c r="B5394" s="149" t="s">
        <v>35237</v>
      </c>
      <c r="C5394" s="149" t="s">
        <v>45968</v>
      </c>
      <c r="D5394" s="149" t="s">
        <v>246</v>
      </c>
      <c r="E5394" s="150">
        <v>10.49</v>
      </c>
    </row>
    <row r="5395" spans="1:5" ht="25.5" customHeight="1">
      <c r="A5395" s="149" t="s">
        <v>45969</v>
      </c>
      <c r="B5395" s="149" t="s">
        <v>35237</v>
      </c>
      <c r="C5395" s="149" t="s">
        <v>45970</v>
      </c>
      <c r="D5395" s="149" t="s">
        <v>246</v>
      </c>
      <c r="E5395" s="150">
        <v>9.9</v>
      </c>
    </row>
    <row r="5396" spans="1:5" ht="12.75" customHeight="1">
      <c r="A5396" s="149" t="s">
        <v>45971</v>
      </c>
      <c r="B5396" s="149" t="s">
        <v>35237</v>
      </c>
      <c r="C5396" s="149" t="s">
        <v>45972</v>
      </c>
      <c r="D5396" s="149" t="s">
        <v>246</v>
      </c>
      <c r="E5396" s="150">
        <v>1.4</v>
      </c>
    </row>
    <row r="5397" spans="1:5" ht="12.75" customHeight="1">
      <c r="A5397" s="149" t="s">
        <v>45973</v>
      </c>
      <c r="B5397" s="149" t="s">
        <v>35237</v>
      </c>
      <c r="C5397" s="149" t="s">
        <v>45974</v>
      </c>
      <c r="D5397" s="149" t="s">
        <v>246</v>
      </c>
      <c r="E5397" s="150">
        <v>2.65</v>
      </c>
    </row>
    <row r="5398" spans="1:5" ht="12.75" customHeight="1">
      <c r="A5398" s="149" t="s">
        <v>45975</v>
      </c>
      <c r="B5398" s="149" t="s">
        <v>35237</v>
      </c>
      <c r="C5398" s="149" t="s">
        <v>45976</v>
      </c>
      <c r="D5398" s="149" t="s">
        <v>246</v>
      </c>
      <c r="E5398" s="150">
        <v>6.67</v>
      </c>
    </row>
    <row r="5399" spans="1:5" ht="12.75" customHeight="1">
      <c r="A5399" s="149" t="s">
        <v>45977</v>
      </c>
      <c r="B5399" s="149" t="s">
        <v>35237</v>
      </c>
      <c r="C5399" s="149" t="s">
        <v>45978</v>
      </c>
      <c r="D5399" s="149" t="s">
        <v>246</v>
      </c>
      <c r="E5399" s="150">
        <v>8.67</v>
      </c>
    </row>
    <row r="5400" spans="1:5" ht="12.75" customHeight="1">
      <c r="A5400" s="149" t="s">
        <v>45979</v>
      </c>
      <c r="B5400" s="149" t="s">
        <v>35237</v>
      </c>
      <c r="C5400" s="149" t="s">
        <v>45980</v>
      </c>
      <c r="D5400" s="149" t="s">
        <v>246</v>
      </c>
      <c r="E5400" s="150">
        <v>17.66</v>
      </c>
    </row>
    <row r="5401" spans="1:5" ht="12.75" customHeight="1">
      <c r="A5401" s="149" t="s">
        <v>45981</v>
      </c>
      <c r="B5401" s="149" t="s">
        <v>35237</v>
      </c>
      <c r="C5401" s="149" t="s">
        <v>45982</v>
      </c>
      <c r="D5401" s="149" t="s">
        <v>246</v>
      </c>
      <c r="E5401" s="150">
        <v>23.8</v>
      </c>
    </row>
    <row r="5402" spans="1:5" ht="12.75" customHeight="1">
      <c r="A5402" s="149" t="s">
        <v>45983</v>
      </c>
      <c r="B5402" s="149" t="s">
        <v>35237</v>
      </c>
      <c r="C5402" s="149" t="s">
        <v>45984</v>
      </c>
      <c r="D5402" s="149" t="s">
        <v>246</v>
      </c>
      <c r="E5402" s="150">
        <v>46.3</v>
      </c>
    </row>
    <row r="5403" spans="1:5" ht="12.75" customHeight="1">
      <c r="A5403" s="149" t="s">
        <v>45985</v>
      </c>
      <c r="B5403" s="149" t="s">
        <v>35237</v>
      </c>
      <c r="C5403" s="149" t="s">
        <v>45986</v>
      </c>
      <c r="D5403" s="149" t="s">
        <v>246</v>
      </c>
      <c r="E5403" s="150">
        <v>2.4500000000000002</v>
      </c>
    </row>
    <row r="5404" spans="1:5" ht="12.75" customHeight="1">
      <c r="A5404" s="149" t="s">
        <v>45987</v>
      </c>
      <c r="B5404" s="149" t="s">
        <v>35237</v>
      </c>
      <c r="C5404" s="149" t="s">
        <v>45988</v>
      </c>
      <c r="D5404" s="149" t="s">
        <v>246</v>
      </c>
      <c r="E5404" s="150">
        <v>3.1</v>
      </c>
    </row>
    <row r="5405" spans="1:5" ht="12.75" customHeight="1">
      <c r="A5405" s="149" t="s">
        <v>45989</v>
      </c>
      <c r="B5405" s="149" t="s">
        <v>35237</v>
      </c>
      <c r="C5405" s="149" t="s">
        <v>45990</v>
      </c>
      <c r="D5405" s="149" t="s">
        <v>246</v>
      </c>
      <c r="E5405" s="150">
        <v>3.64</v>
      </c>
    </row>
    <row r="5406" spans="1:5" ht="12.75" customHeight="1">
      <c r="A5406" s="149" t="s">
        <v>45991</v>
      </c>
      <c r="B5406" s="149" t="s">
        <v>35237</v>
      </c>
      <c r="C5406" s="149" t="s">
        <v>45992</v>
      </c>
      <c r="D5406" s="149" t="s">
        <v>246</v>
      </c>
      <c r="E5406" s="150">
        <v>11.15</v>
      </c>
    </row>
    <row r="5407" spans="1:5" ht="12.75" customHeight="1">
      <c r="A5407" s="149" t="s">
        <v>45993</v>
      </c>
      <c r="B5407" s="149" t="s">
        <v>35237</v>
      </c>
      <c r="C5407" s="149" t="s">
        <v>45994</v>
      </c>
      <c r="D5407" s="149" t="s">
        <v>246</v>
      </c>
      <c r="E5407" s="150">
        <v>27.91</v>
      </c>
    </row>
    <row r="5408" spans="1:5" ht="25.5" customHeight="1">
      <c r="A5408" s="149" t="s">
        <v>45995</v>
      </c>
      <c r="B5408" s="149" t="s">
        <v>35237</v>
      </c>
      <c r="C5408" s="149" t="s">
        <v>45996</v>
      </c>
      <c r="D5408" s="149" t="s">
        <v>246</v>
      </c>
      <c r="E5408" s="150">
        <v>2.92</v>
      </c>
    </row>
    <row r="5409" spans="1:5" ht="25.5" customHeight="1">
      <c r="A5409" s="149" t="s">
        <v>45997</v>
      </c>
      <c r="B5409" s="149" t="s">
        <v>35237</v>
      </c>
      <c r="C5409" s="149" t="s">
        <v>45998</v>
      </c>
      <c r="D5409" s="149" t="s">
        <v>246</v>
      </c>
      <c r="E5409" s="150">
        <v>15.29</v>
      </c>
    </row>
    <row r="5410" spans="1:5" ht="25.5" customHeight="1">
      <c r="A5410" s="149" t="s">
        <v>45999</v>
      </c>
      <c r="B5410" s="149" t="s">
        <v>35237</v>
      </c>
      <c r="C5410" s="149" t="s">
        <v>46000</v>
      </c>
      <c r="D5410" s="149" t="s">
        <v>246</v>
      </c>
      <c r="E5410" s="150">
        <v>93.68</v>
      </c>
    </row>
    <row r="5411" spans="1:5" ht="25.5" customHeight="1">
      <c r="A5411" s="149" t="s">
        <v>46001</v>
      </c>
      <c r="B5411" s="149" t="s">
        <v>35237</v>
      </c>
      <c r="C5411" s="149" t="s">
        <v>46002</v>
      </c>
      <c r="D5411" s="149" t="s">
        <v>246</v>
      </c>
      <c r="E5411" s="150">
        <v>80.08</v>
      </c>
    </row>
    <row r="5412" spans="1:5" ht="25.5" customHeight="1">
      <c r="A5412" s="149" t="s">
        <v>46003</v>
      </c>
      <c r="B5412" s="149" t="s">
        <v>35237</v>
      </c>
      <c r="C5412" s="149" t="s">
        <v>46004</v>
      </c>
      <c r="D5412" s="149" t="s">
        <v>246</v>
      </c>
      <c r="E5412" s="150">
        <v>114.03</v>
      </c>
    </row>
    <row r="5413" spans="1:5" ht="12.75" customHeight="1">
      <c r="A5413" s="149" t="s">
        <v>46005</v>
      </c>
      <c r="B5413" s="149" t="s">
        <v>35237</v>
      </c>
      <c r="C5413" s="149" t="s">
        <v>46006</v>
      </c>
      <c r="D5413" s="149" t="s">
        <v>246</v>
      </c>
      <c r="E5413" s="150">
        <v>6.98</v>
      </c>
    </row>
    <row r="5414" spans="1:5" ht="12.75" customHeight="1">
      <c r="A5414" s="149" t="s">
        <v>46007</v>
      </c>
      <c r="B5414" s="149" t="s">
        <v>35237</v>
      </c>
      <c r="C5414" s="149" t="s">
        <v>46008</v>
      </c>
      <c r="D5414" s="149" t="s">
        <v>246</v>
      </c>
      <c r="E5414" s="150">
        <v>8.39</v>
      </c>
    </row>
    <row r="5415" spans="1:5" ht="12.75" customHeight="1">
      <c r="A5415" s="149" t="s">
        <v>46009</v>
      </c>
      <c r="B5415" s="149" t="s">
        <v>35237</v>
      </c>
      <c r="C5415" s="149" t="s">
        <v>46010</v>
      </c>
      <c r="D5415" s="149" t="s">
        <v>246</v>
      </c>
      <c r="E5415" s="150">
        <v>11.84</v>
      </c>
    </row>
    <row r="5416" spans="1:5" ht="12.75" customHeight="1">
      <c r="A5416" s="149" t="s">
        <v>46011</v>
      </c>
      <c r="B5416" s="149" t="s">
        <v>35237</v>
      </c>
      <c r="C5416" s="149" t="s">
        <v>46012</v>
      </c>
      <c r="D5416" s="149" t="s">
        <v>246</v>
      </c>
      <c r="E5416" s="150">
        <v>21.02</v>
      </c>
    </row>
    <row r="5417" spans="1:5" ht="12.75" customHeight="1">
      <c r="A5417" s="149" t="s">
        <v>46013</v>
      </c>
      <c r="B5417" s="149" t="s">
        <v>35237</v>
      </c>
      <c r="C5417" s="149" t="s">
        <v>46014</v>
      </c>
      <c r="D5417" s="149" t="s">
        <v>246</v>
      </c>
      <c r="E5417" s="150">
        <v>6.7</v>
      </c>
    </row>
    <row r="5418" spans="1:5" ht="25.5" customHeight="1">
      <c r="A5418" s="149" t="s">
        <v>46015</v>
      </c>
      <c r="B5418" s="149" t="s">
        <v>35237</v>
      </c>
      <c r="C5418" s="149" t="s">
        <v>46016</v>
      </c>
      <c r="D5418" s="149" t="s">
        <v>246</v>
      </c>
      <c r="E5418" s="150">
        <v>2.12</v>
      </c>
    </row>
    <row r="5419" spans="1:5" ht="25.5" customHeight="1">
      <c r="A5419" s="149" t="s">
        <v>46017</v>
      </c>
      <c r="B5419" s="149" t="s">
        <v>35237</v>
      </c>
      <c r="C5419" s="149" t="s">
        <v>46018</v>
      </c>
      <c r="D5419" s="149" t="s">
        <v>246</v>
      </c>
      <c r="E5419" s="150">
        <v>3.42</v>
      </c>
    </row>
    <row r="5420" spans="1:5" ht="12.75" customHeight="1">
      <c r="A5420" s="149" t="s">
        <v>46019</v>
      </c>
      <c r="B5420" s="149" t="s">
        <v>35237</v>
      </c>
      <c r="C5420" s="149" t="s">
        <v>46020</v>
      </c>
      <c r="D5420" s="149" t="s">
        <v>246</v>
      </c>
      <c r="E5420" s="150">
        <v>8.24</v>
      </c>
    </row>
    <row r="5421" spans="1:5" ht="12.75" customHeight="1">
      <c r="A5421" s="149" t="s">
        <v>46021</v>
      </c>
      <c r="B5421" s="149" t="s">
        <v>35237</v>
      </c>
      <c r="C5421" s="149" t="s">
        <v>46022</v>
      </c>
      <c r="D5421" s="149" t="s">
        <v>246</v>
      </c>
      <c r="E5421" s="150">
        <v>9.5</v>
      </c>
    </row>
    <row r="5422" spans="1:5" ht="12.75" customHeight="1">
      <c r="A5422" s="149" t="s">
        <v>46023</v>
      </c>
      <c r="B5422" s="149" t="s">
        <v>35237</v>
      </c>
      <c r="C5422" s="149" t="s">
        <v>46024</v>
      </c>
      <c r="D5422" s="149" t="s">
        <v>246</v>
      </c>
      <c r="E5422" s="150">
        <v>16.600000000000001</v>
      </c>
    </row>
    <row r="5423" spans="1:5" ht="12.75" customHeight="1">
      <c r="A5423" s="149" t="s">
        <v>46025</v>
      </c>
      <c r="B5423" s="149" t="s">
        <v>35237</v>
      </c>
      <c r="C5423" s="149" t="s">
        <v>46026</v>
      </c>
      <c r="D5423" s="149" t="s">
        <v>246</v>
      </c>
      <c r="E5423" s="150">
        <v>22.39</v>
      </c>
    </row>
    <row r="5424" spans="1:5" ht="12.75" customHeight="1">
      <c r="A5424" s="149" t="s">
        <v>46027</v>
      </c>
      <c r="B5424" s="149" t="s">
        <v>35237</v>
      </c>
      <c r="C5424" s="149" t="s">
        <v>46028</v>
      </c>
      <c r="D5424" s="149" t="s">
        <v>246</v>
      </c>
      <c r="E5424" s="150">
        <v>30.41</v>
      </c>
    </row>
    <row r="5425" spans="1:5" ht="12.75" customHeight="1">
      <c r="A5425" s="149" t="s">
        <v>46029</v>
      </c>
      <c r="B5425" s="149" t="s">
        <v>35237</v>
      </c>
      <c r="C5425" s="149" t="s">
        <v>46030</v>
      </c>
      <c r="D5425" s="149" t="s">
        <v>246</v>
      </c>
      <c r="E5425" s="150">
        <v>45.76</v>
      </c>
    </row>
    <row r="5426" spans="1:5" ht="12.75" customHeight="1">
      <c r="A5426" s="149" t="s">
        <v>46031</v>
      </c>
      <c r="B5426" s="149" t="s">
        <v>35237</v>
      </c>
      <c r="C5426" s="149" t="s">
        <v>46032</v>
      </c>
      <c r="D5426" s="149" t="s">
        <v>246</v>
      </c>
      <c r="E5426" s="150">
        <v>23.58</v>
      </c>
    </row>
    <row r="5427" spans="1:5" ht="12.75" customHeight="1">
      <c r="A5427" s="149" t="s">
        <v>46033</v>
      </c>
      <c r="B5427" s="149" t="s">
        <v>35237</v>
      </c>
      <c r="C5427" s="149" t="s">
        <v>46034</v>
      </c>
      <c r="D5427" s="149" t="s">
        <v>246</v>
      </c>
      <c r="E5427" s="150">
        <v>32.200000000000003</v>
      </c>
    </row>
    <row r="5428" spans="1:5" ht="25.5" customHeight="1">
      <c r="A5428" s="149" t="s">
        <v>46035</v>
      </c>
      <c r="B5428" s="149" t="s">
        <v>35237</v>
      </c>
      <c r="C5428" s="149" t="s">
        <v>46036</v>
      </c>
      <c r="D5428" s="149" t="s">
        <v>246</v>
      </c>
      <c r="E5428" s="150">
        <v>1.9</v>
      </c>
    </row>
    <row r="5429" spans="1:5" ht="25.5" customHeight="1">
      <c r="A5429" s="149" t="s">
        <v>46037</v>
      </c>
      <c r="B5429" s="149" t="s">
        <v>35237</v>
      </c>
      <c r="C5429" s="149" t="s">
        <v>46038</v>
      </c>
      <c r="D5429" s="149" t="s">
        <v>246</v>
      </c>
      <c r="E5429" s="150">
        <v>2.4300000000000002</v>
      </c>
    </row>
    <row r="5430" spans="1:5" ht="25.5" customHeight="1">
      <c r="A5430" s="149" t="s">
        <v>46039</v>
      </c>
      <c r="B5430" s="149" t="s">
        <v>35237</v>
      </c>
      <c r="C5430" s="149" t="s">
        <v>46040</v>
      </c>
      <c r="D5430" s="149" t="s">
        <v>246</v>
      </c>
      <c r="E5430" s="150">
        <v>7.78</v>
      </c>
    </row>
    <row r="5431" spans="1:5" ht="25.5" customHeight="1">
      <c r="A5431" s="149" t="s">
        <v>46041</v>
      </c>
      <c r="B5431" s="149" t="s">
        <v>35237</v>
      </c>
      <c r="C5431" s="149" t="s">
        <v>46042</v>
      </c>
      <c r="D5431" s="149" t="s">
        <v>246</v>
      </c>
      <c r="E5431" s="150">
        <v>10.4</v>
      </c>
    </row>
    <row r="5432" spans="1:5" ht="25.5" customHeight="1">
      <c r="A5432" s="149" t="s">
        <v>46043</v>
      </c>
      <c r="B5432" s="149" t="s">
        <v>35237</v>
      </c>
      <c r="C5432" s="149" t="s">
        <v>46044</v>
      </c>
      <c r="D5432" s="149" t="s">
        <v>246</v>
      </c>
      <c r="E5432" s="150">
        <v>23.93</v>
      </c>
    </row>
    <row r="5433" spans="1:5" ht="12.75" customHeight="1">
      <c r="A5433" s="149" t="s">
        <v>46045</v>
      </c>
      <c r="B5433" s="149" t="s">
        <v>35237</v>
      </c>
      <c r="C5433" s="149" t="s">
        <v>46046</v>
      </c>
      <c r="D5433" s="149" t="s">
        <v>246</v>
      </c>
      <c r="E5433" s="150">
        <v>4.12</v>
      </c>
    </row>
    <row r="5434" spans="1:5" ht="12.75" customHeight="1">
      <c r="A5434" s="149" t="s">
        <v>46047</v>
      </c>
      <c r="B5434" s="149" t="s">
        <v>35237</v>
      </c>
      <c r="C5434" s="149" t="s">
        <v>46048</v>
      </c>
      <c r="D5434" s="149" t="s">
        <v>246</v>
      </c>
      <c r="E5434" s="150">
        <v>9.48</v>
      </c>
    </row>
    <row r="5435" spans="1:5" ht="12.75" customHeight="1">
      <c r="A5435" s="149" t="s">
        <v>46049</v>
      </c>
      <c r="B5435" s="149" t="s">
        <v>35237</v>
      </c>
      <c r="C5435" s="149" t="s">
        <v>46050</v>
      </c>
      <c r="D5435" s="149" t="s">
        <v>246</v>
      </c>
      <c r="E5435" s="150">
        <v>0.35</v>
      </c>
    </row>
    <row r="5436" spans="1:5" ht="12.75" customHeight="1">
      <c r="A5436" s="149" t="s">
        <v>46051</v>
      </c>
      <c r="B5436" s="149" t="s">
        <v>35237</v>
      </c>
      <c r="C5436" s="149" t="s">
        <v>46052</v>
      </c>
      <c r="D5436" s="149" t="s">
        <v>246</v>
      </c>
      <c r="E5436" s="150">
        <v>0.5</v>
      </c>
    </row>
    <row r="5437" spans="1:5" ht="12.75" customHeight="1">
      <c r="A5437" s="149" t="s">
        <v>46053</v>
      </c>
      <c r="B5437" s="149" t="s">
        <v>35237</v>
      </c>
      <c r="C5437" s="149" t="s">
        <v>46054</v>
      </c>
      <c r="D5437" s="149" t="s">
        <v>246</v>
      </c>
      <c r="E5437" s="150">
        <v>1.24</v>
      </c>
    </row>
    <row r="5438" spans="1:5" ht="12.75" customHeight="1">
      <c r="A5438" s="149" t="s">
        <v>46055</v>
      </c>
      <c r="B5438" s="149" t="s">
        <v>35237</v>
      </c>
      <c r="C5438" s="149" t="s">
        <v>46056</v>
      </c>
      <c r="D5438" s="149" t="s">
        <v>246</v>
      </c>
      <c r="E5438" s="150">
        <v>1.4</v>
      </c>
    </row>
    <row r="5439" spans="1:5" ht="12.75" customHeight="1">
      <c r="A5439" s="149" t="s">
        <v>46057</v>
      </c>
      <c r="B5439" s="149" t="s">
        <v>35237</v>
      </c>
      <c r="C5439" s="149" t="s">
        <v>46058</v>
      </c>
      <c r="D5439" s="149" t="s">
        <v>246</v>
      </c>
      <c r="E5439" s="150">
        <v>3.67</v>
      </c>
    </row>
    <row r="5440" spans="1:5" ht="12.75" customHeight="1">
      <c r="A5440" s="149" t="s">
        <v>46059</v>
      </c>
      <c r="B5440" s="149" t="s">
        <v>35237</v>
      </c>
      <c r="C5440" s="149" t="s">
        <v>46060</v>
      </c>
      <c r="D5440" s="149" t="s">
        <v>246</v>
      </c>
      <c r="E5440" s="150">
        <v>5.25</v>
      </c>
    </row>
    <row r="5441" spans="1:5" ht="12.75" customHeight="1">
      <c r="A5441" s="149" t="s">
        <v>46061</v>
      </c>
      <c r="B5441" s="149" t="s">
        <v>35237</v>
      </c>
      <c r="C5441" s="149" t="s">
        <v>46062</v>
      </c>
      <c r="D5441" s="149" t="s">
        <v>246</v>
      </c>
      <c r="E5441" s="150">
        <v>12.51</v>
      </c>
    </row>
    <row r="5442" spans="1:5" ht="25.5" customHeight="1">
      <c r="A5442" s="149" t="s">
        <v>46063</v>
      </c>
      <c r="B5442" s="149" t="s">
        <v>35237</v>
      </c>
      <c r="C5442" s="149" t="s">
        <v>46064</v>
      </c>
      <c r="D5442" s="149" t="s">
        <v>246</v>
      </c>
      <c r="E5442" s="150">
        <v>6.19</v>
      </c>
    </row>
    <row r="5443" spans="1:5" ht="12.75" customHeight="1">
      <c r="A5443" s="149" t="s">
        <v>46065</v>
      </c>
      <c r="B5443" s="149" t="s">
        <v>35237</v>
      </c>
      <c r="C5443" s="149" t="s">
        <v>46066</v>
      </c>
      <c r="D5443" s="149" t="s">
        <v>246</v>
      </c>
      <c r="E5443" s="150">
        <v>7.23</v>
      </c>
    </row>
    <row r="5444" spans="1:5" ht="12.75" customHeight="1">
      <c r="A5444" s="149" t="s">
        <v>46067</v>
      </c>
      <c r="B5444" s="149" t="s">
        <v>35237</v>
      </c>
      <c r="C5444" s="149" t="s">
        <v>46068</v>
      </c>
      <c r="D5444" s="149" t="s">
        <v>246</v>
      </c>
      <c r="E5444" s="150">
        <v>14.01</v>
      </c>
    </row>
    <row r="5445" spans="1:5" ht="12.75" customHeight="1">
      <c r="A5445" s="149" t="s">
        <v>46069</v>
      </c>
      <c r="B5445" s="149" t="s">
        <v>35237</v>
      </c>
      <c r="C5445" s="149" t="s">
        <v>46070</v>
      </c>
      <c r="D5445" s="149" t="s">
        <v>246</v>
      </c>
      <c r="E5445" s="150">
        <v>6.45</v>
      </c>
    </row>
    <row r="5446" spans="1:5" ht="12.75" customHeight="1">
      <c r="A5446" s="149" t="s">
        <v>46071</v>
      </c>
      <c r="B5446" s="149" t="s">
        <v>35237</v>
      </c>
      <c r="C5446" s="149" t="s">
        <v>46072</v>
      </c>
      <c r="D5446" s="149" t="s">
        <v>246</v>
      </c>
      <c r="E5446" s="150">
        <v>13.53</v>
      </c>
    </row>
    <row r="5447" spans="1:5" ht="12.75" customHeight="1">
      <c r="A5447" s="149" t="s">
        <v>46073</v>
      </c>
      <c r="B5447" s="149" t="s">
        <v>35237</v>
      </c>
      <c r="C5447" s="149" t="s">
        <v>46074</v>
      </c>
      <c r="D5447" s="149" t="s">
        <v>246</v>
      </c>
      <c r="E5447" s="150">
        <v>46.97</v>
      </c>
    </row>
    <row r="5448" spans="1:5" ht="12.75" customHeight="1">
      <c r="A5448" s="149" t="s">
        <v>46075</v>
      </c>
      <c r="B5448" s="149" t="s">
        <v>35237</v>
      </c>
      <c r="C5448" s="149" t="s">
        <v>46076</v>
      </c>
      <c r="D5448" s="149" t="s">
        <v>246</v>
      </c>
      <c r="E5448" s="150">
        <v>86.08</v>
      </c>
    </row>
    <row r="5449" spans="1:5" ht="12.75" customHeight="1">
      <c r="A5449" s="149" t="s">
        <v>46077</v>
      </c>
      <c r="B5449" s="149" t="s">
        <v>35237</v>
      </c>
      <c r="C5449" s="149" t="s">
        <v>46078</v>
      </c>
      <c r="D5449" s="149" t="s">
        <v>246</v>
      </c>
      <c r="E5449" s="150">
        <v>121.02</v>
      </c>
    </row>
    <row r="5450" spans="1:5" ht="12.75" customHeight="1">
      <c r="A5450" s="149" t="s">
        <v>46079</v>
      </c>
      <c r="B5450" s="149" t="s">
        <v>35237</v>
      </c>
      <c r="C5450" s="149" t="s">
        <v>46080</v>
      </c>
      <c r="D5450" s="149" t="s">
        <v>246</v>
      </c>
      <c r="E5450" s="150">
        <v>252.17</v>
      </c>
    </row>
    <row r="5451" spans="1:5" ht="25.5" customHeight="1">
      <c r="A5451" s="149" t="s">
        <v>46081</v>
      </c>
      <c r="B5451" s="149" t="s">
        <v>35237</v>
      </c>
      <c r="C5451" s="149" t="s">
        <v>46082</v>
      </c>
      <c r="D5451" s="149" t="s">
        <v>246</v>
      </c>
      <c r="E5451" s="150">
        <v>10.29</v>
      </c>
    </row>
    <row r="5452" spans="1:5" ht="25.5" customHeight="1">
      <c r="A5452" s="149" t="s">
        <v>46083</v>
      </c>
      <c r="B5452" s="149" t="s">
        <v>35237</v>
      </c>
      <c r="C5452" s="149" t="s">
        <v>46084</v>
      </c>
      <c r="D5452" s="149" t="s">
        <v>246</v>
      </c>
      <c r="E5452" s="150">
        <v>10.61</v>
      </c>
    </row>
    <row r="5453" spans="1:5" ht="25.5" customHeight="1">
      <c r="A5453" s="149" t="s">
        <v>46085</v>
      </c>
      <c r="B5453" s="149" t="s">
        <v>35237</v>
      </c>
      <c r="C5453" s="149" t="s">
        <v>46086</v>
      </c>
      <c r="D5453" s="149" t="s">
        <v>246</v>
      </c>
      <c r="E5453" s="150">
        <v>3.93</v>
      </c>
    </row>
    <row r="5454" spans="1:5" ht="25.5" customHeight="1">
      <c r="A5454" s="149" t="s">
        <v>46087</v>
      </c>
      <c r="B5454" s="149" t="s">
        <v>35237</v>
      </c>
      <c r="C5454" s="149" t="s">
        <v>46088</v>
      </c>
      <c r="D5454" s="149" t="s">
        <v>246</v>
      </c>
      <c r="E5454" s="150">
        <v>4.5</v>
      </c>
    </row>
    <row r="5455" spans="1:5" ht="38.25" customHeight="1">
      <c r="A5455" s="149" t="s">
        <v>46089</v>
      </c>
      <c r="B5455" s="149" t="s">
        <v>35237</v>
      </c>
      <c r="C5455" s="149" t="s">
        <v>46090</v>
      </c>
      <c r="D5455" s="149" t="s">
        <v>246</v>
      </c>
      <c r="E5455" s="150">
        <v>10.67</v>
      </c>
    </row>
    <row r="5456" spans="1:5" ht="25.5" customHeight="1">
      <c r="A5456" s="149" t="s">
        <v>46091</v>
      </c>
      <c r="B5456" s="149" t="s">
        <v>35237</v>
      </c>
      <c r="C5456" s="149" t="s">
        <v>46092</v>
      </c>
      <c r="D5456" s="149" t="s">
        <v>246</v>
      </c>
      <c r="E5456" s="150">
        <v>14.28</v>
      </c>
    </row>
    <row r="5457" spans="1:5" ht="38.25" customHeight="1">
      <c r="A5457" s="149" t="s">
        <v>46093</v>
      </c>
      <c r="B5457" s="149" t="s">
        <v>35237</v>
      </c>
      <c r="C5457" s="149" t="s">
        <v>46094</v>
      </c>
      <c r="D5457" s="149" t="s">
        <v>246</v>
      </c>
      <c r="E5457" s="150">
        <v>17.29</v>
      </c>
    </row>
    <row r="5458" spans="1:5" ht="38.25" customHeight="1">
      <c r="A5458" s="149" t="s">
        <v>46095</v>
      </c>
      <c r="B5458" s="149" t="s">
        <v>35237</v>
      </c>
      <c r="C5458" s="149" t="s">
        <v>46096</v>
      </c>
      <c r="D5458" s="149" t="s">
        <v>246</v>
      </c>
      <c r="E5458" s="150">
        <v>23.08</v>
      </c>
    </row>
    <row r="5459" spans="1:5" ht="25.5" customHeight="1">
      <c r="A5459" s="149" t="s">
        <v>46097</v>
      </c>
      <c r="B5459" s="149" t="s">
        <v>35237</v>
      </c>
      <c r="C5459" s="149" t="s">
        <v>46098</v>
      </c>
      <c r="D5459" s="149" t="s">
        <v>246</v>
      </c>
      <c r="E5459" s="150">
        <v>31.02</v>
      </c>
    </row>
    <row r="5460" spans="1:5" ht="38.25" customHeight="1">
      <c r="A5460" s="149" t="s">
        <v>46099</v>
      </c>
      <c r="B5460" s="149" t="s">
        <v>35237</v>
      </c>
      <c r="C5460" s="149" t="s">
        <v>46100</v>
      </c>
      <c r="D5460" s="149" t="s">
        <v>246</v>
      </c>
      <c r="E5460" s="150">
        <v>132.41</v>
      </c>
    </row>
    <row r="5461" spans="1:5" ht="25.5" customHeight="1">
      <c r="A5461" s="149" t="s">
        <v>46101</v>
      </c>
      <c r="B5461" s="149" t="s">
        <v>35237</v>
      </c>
      <c r="C5461" s="149" t="s">
        <v>46102</v>
      </c>
      <c r="D5461" s="149" t="s">
        <v>246</v>
      </c>
      <c r="E5461" s="150">
        <v>160.47</v>
      </c>
    </row>
    <row r="5462" spans="1:5" ht="38.25" customHeight="1">
      <c r="A5462" s="149" t="s">
        <v>46103</v>
      </c>
      <c r="B5462" s="149" t="s">
        <v>35237</v>
      </c>
      <c r="C5462" s="149" t="s">
        <v>46104</v>
      </c>
      <c r="D5462" s="149" t="s">
        <v>246</v>
      </c>
      <c r="E5462" s="150">
        <v>251.27</v>
      </c>
    </row>
    <row r="5463" spans="1:5" ht="38.25" customHeight="1">
      <c r="A5463" s="149" t="s">
        <v>46105</v>
      </c>
      <c r="B5463" s="149" t="s">
        <v>35237</v>
      </c>
      <c r="C5463" s="149" t="s">
        <v>46106</v>
      </c>
      <c r="D5463" s="149" t="s">
        <v>246</v>
      </c>
      <c r="E5463" s="150">
        <v>6.24</v>
      </c>
    </row>
    <row r="5464" spans="1:5" ht="25.5" customHeight="1">
      <c r="A5464" s="149" t="s">
        <v>46107</v>
      </c>
      <c r="B5464" s="149" t="s">
        <v>35237</v>
      </c>
      <c r="C5464" s="149" t="s">
        <v>46108</v>
      </c>
      <c r="D5464" s="149" t="s">
        <v>246</v>
      </c>
      <c r="E5464" s="150">
        <v>1.89</v>
      </c>
    </row>
    <row r="5465" spans="1:5" ht="25.5" customHeight="1">
      <c r="A5465" s="149" t="s">
        <v>46109</v>
      </c>
      <c r="B5465" s="149" t="s">
        <v>35237</v>
      </c>
      <c r="C5465" s="149" t="s">
        <v>46110</v>
      </c>
      <c r="D5465" s="149" t="s">
        <v>246</v>
      </c>
      <c r="E5465" s="150">
        <v>8.67</v>
      </c>
    </row>
    <row r="5466" spans="1:5" ht="25.5" customHeight="1">
      <c r="A5466" s="149" t="s">
        <v>46111</v>
      </c>
      <c r="B5466" s="149" t="s">
        <v>35237</v>
      </c>
      <c r="C5466" s="149" t="s">
        <v>46112</v>
      </c>
      <c r="D5466" s="149" t="s">
        <v>246</v>
      </c>
      <c r="E5466" s="150">
        <v>7.05</v>
      </c>
    </row>
    <row r="5467" spans="1:5" ht="25.5" customHeight="1">
      <c r="A5467" s="149" t="s">
        <v>46113</v>
      </c>
      <c r="B5467" s="149" t="s">
        <v>35237</v>
      </c>
      <c r="C5467" s="149" t="s">
        <v>46114</v>
      </c>
      <c r="D5467" s="149" t="s">
        <v>246</v>
      </c>
      <c r="E5467" s="150">
        <v>41.63</v>
      </c>
    </row>
    <row r="5468" spans="1:5" ht="25.5" customHeight="1">
      <c r="A5468" s="149" t="s">
        <v>46115</v>
      </c>
      <c r="B5468" s="149" t="s">
        <v>35237</v>
      </c>
      <c r="C5468" s="149" t="s">
        <v>46116</v>
      </c>
      <c r="D5468" s="149" t="s">
        <v>246</v>
      </c>
      <c r="E5468" s="150">
        <v>1.88</v>
      </c>
    </row>
    <row r="5469" spans="1:5" ht="25.5" customHeight="1">
      <c r="A5469" s="149" t="s">
        <v>46117</v>
      </c>
      <c r="B5469" s="149" t="s">
        <v>35237</v>
      </c>
      <c r="C5469" s="149" t="s">
        <v>46118</v>
      </c>
      <c r="D5469" s="149" t="s">
        <v>246</v>
      </c>
      <c r="E5469" s="150">
        <v>2.29</v>
      </c>
    </row>
    <row r="5470" spans="1:5" ht="25.5" customHeight="1">
      <c r="A5470" s="149" t="s">
        <v>46119</v>
      </c>
      <c r="B5470" s="149" t="s">
        <v>35237</v>
      </c>
      <c r="C5470" s="149" t="s">
        <v>46120</v>
      </c>
      <c r="D5470" s="149" t="s">
        <v>246</v>
      </c>
      <c r="E5470" s="150">
        <v>2.82</v>
      </c>
    </row>
    <row r="5471" spans="1:5" ht="25.5" customHeight="1">
      <c r="A5471" s="149" t="s">
        <v>46121</v>
      </c>
      <c r="B5471" s="149" t="s">
        <v>35237</v>
      </c>
      <c r="C5471" s="149" t="s">
        <v>46122</v>
      </c>
      <c r="D5471" s="149" t="s">
        <v>246</v>
      </c>
      <c r="E5471" s="150">
        <v>4.9400000000000004</v>
      </c>
    </row>
    <row r="5472" spans="1:5" ht="25.5" customHeight="1">
      <c r="A5472" s="149" t="s">
        <v>46123</v>
      </c>
      <c r="B5472" s="149" t="s">
        <v>35237</v>
      </c>
      <c r="C5472" s="149" t="s">
        <v>46124</v>
      </c>
      <c r="D5472" s="149" t="s">
        <v>246</v>
      </c>
      <c r="E5472" s="150">
        <v>5.93</v>
      </c>
    </row>
    <row r="5473" spans="1:5" ht="25.5" customHeight="1">
      <c r="A5473" s="149" t="s">
        <v>46125</v>
      </c>
      <c r="B5473" s="149" t="s">
        <v>35237</v>
      </c>
      <c r="C5473" s="149" t="s">
        <v>46126</v>
      </c>
      <c r="D5473" s="149" t="s">
        <v>246</v>
      </c>
      <c r="E5473" s="150">
        <v>7.75</v>
      </c>
    </row>
    <row r="5474" spans="1:5" ht="25.5" customHeight="1">
      <c r="A5474" s="149" t="s">
        <v>46127</v>
      </c>
      <c r="B5474" s="149" t="s">
        <v>35237</v>
      </c>
      <c r="C5474" s="149" t="s">
        <v>46128</v>
      </c>
      <c r="D5474" s="149" t="s">
        <v>246</v>
      </c>
      <c r="E5474" s="150">
        <v>23.19</v>
      </c>
    </row>
    <row r="5475" spans="1:5" ht="25.5" customHeight="1">
      <c r="A5475" s="149" t="s">
        <v>46129</v>
      </c>
      <c r="B5475" s="149" t="s">
        <v>35237</v>
      </c>
      <c r="C5475" s="149" t="s">
        <v>46130</v>
      </c>
      <c r="D5475" s="149" t="s">
        <v>246</v>
      </c>
      <c r="E5475" s="150">
        <v>19.899999999999999</v>
      </c>
    </row>
    <row r="5476" spans="1:5" ht="12.75" customHeight="1">
      <c r="A5476" s="149" t="s">
        <v>46131</v>
      </c>
      <c r="B5476" s="149" t="s">
        <v>35237</v>
      </c>
      <c r="C5476" s="149" t="s">
        <v>46132</v>
      </c>
      <c r="D5476" s="149" t="s">
        <v>246</v>
      </c>
      <c r="E5476" s="150">
        <v>0.71</v>
      </c>
    </row>
    <row r="5477" spans="1:5" ht="12.75" customHeight="1">
      <c r="A5477" s="149" t="s">
        <v>46133</v>
      </c>
      <c r="B5477" s="149" t="s">
        <v>35237</v>
      </c>
      <c r="C5477" s="149" t="s">
        <v>46134</v>
      </c>
      <c r="D5477" s="149" t="s">
        <v>246</v>
      </c>
      <c r="E5477" s="150">
        <v>1.19</v>
      </c>
    </row>
    <row r="5478" spans="1:5" ht="12.75" customHeight="1">
      <c r="A5478" s="149" t="s">
        <v>46135</v>
      </c>
      <c r="B5478" s="149" t="s">
        <v>35237</v>
      </c>
      <c r="C5478" s="149" t="s">
        <v>46136</v>
      </c>
      <c r="D5478" s="149" t="s">
        <v>246</v>
      </c>
      <c r="E5478" s="150">
        <v>2.2400000000000002</v>
      </c>
    </row>
    <row r="5479" spans="1:5" ht="12.75" customHeight="1">
      <c r="A5479" s="149" t="s">
        <v>46137</v>
      </c>
      <c r="B5479" s="149" t="s">
        <v>35237</v>
      </c>
      <c r="C5479" s="149" t="s">
        <v>46138</v>
      </c>
      <c r="D5479" s="149" t="s">
        <v>246</v>
      </c>
      <c r="E5479" s="150">
        <v>4.26</v>
      </c>
    </row>
    <row r="5480" spans="1:5" ht="12.75" customHeight="1">
      <c r="A5480" s="149" t="s">
        <v>46139</v>
      </c>
      <c r="B5480" s="149" t="s">
        <v>35237</v>
      </c>
      <c r="C5480" s="149" t="s">
        <v>46140</v>
      </c>
      <c r="D5480" s="149" t="s">
        <v>246</v>
      </c>
      <c r="E5480" s="150">
        <v>6.28</v>
      </c>
    </row>
    <row r="5481" spans="1:5" ht="12.75" customHeight="1">
      <c r="A5481" s="149" t="s">
        <v>46141</v>
      </c>
      <c r="B5481" s="149" t="s">
        <v>35237</v>
      </c>
      <c r="C5481" s="149" t="s">
        <v>46142</v>
      </c>
      <c r="D5481" s="149" t="s">
        <v>246</v>
      </c>
      <c r="E5481" s="150">
        <v>11.29</v>
      </c>
    </row>
    <row r="5482" spans="1:5" ht="12.75" customHeight="1">
      <c r="A5482" s="149" t="s">
        <v>46143</v>
      </c>
      <c r="B5482" s="149" t="s">
        <v>35237</v>
      </c>
      <c r="C5482" s="149" t="s">
        <v>46144</v>
      </c>
      <c r="D5482" s="149" t="s">
        <v>246</v>
      </c>
      <c r="E5482" s="150">
        <v>27.74</v>
      </c>
    </row>
    <row r="5483" spans="1:5" ht="12.75" customHeight="1">
      <c r="A5483" s="149" t="s">
        <v>46145</v>
      </c>
      <c r="B5483" s="149" t="s">
        <v>35237</v>
      </c>
      <c r="C5483" s="149" t="s">
        <v>46146</v>
      </c>
      <c r="D5483" s="149" t="s">
        <v>246</v>
      </c>
      <c r="E5483" s="150">
        <v>44.06</v>
      </c>
    </row>
    <row r="5484" spans="1:5" ht="12.75" customHeight="1">
      <c r="A5484" s="149" t="s">
        <v>46147</v>
      </c>
      <c r="B5484" s="149" t="s">
        <v>35237</v>
      </c>
      <c r="C5484" s="149" t="s">
        <v>46148</v>
      </c>
      <c r="D5484" s="149" t="s">
        <v>246</v>
      </c>
      <c r="E5484" s="150">
        <v>1.0900000000000001</v>
      </c>
    </row>
    <row r="5485" spans="1:5" ht="12.75" customHeight="1">
      <c r="A5485" s="149" t="s">
        <v>46149</v>
      </c>
      <c r="B5485" s="149" t="s">
        <v>35237</v>
      </c>
      <c r="C5485" s="149" t="s">
        <v>46150</v>
      </c>
      <c r="D5485" s="149" t="s">
        <v>246</v>
      </c>
      <c r="E5485" s="150">
        <v>1.41</v>
      </c>
    </row>
    <row r="5486" spans="1:5" ht="12.75" customHeight="1">
      <c r="A5486" s="149" t="s">
        <v>46151</v>
      </c>
      <c r="B5486" s="149" t="s">
        <v>35237</v>
      </c>
      <c r="C5486" s="149" t="s">
        <v>46152</v>
      </c>
      <c r="D5486" s="149" t="s">
        <v>246</v>
      </c>
      <c r="E5486" s="150">
        <v>1.95</v>
      </c>
    </row>
    <row r="5487" spans="1:5" ht="12.75" customHeight="1">
      <c r="A5487" s="149" t="s">
        <v>46153</v>
      </c>
      <c r="B5487" s="149" t="s">
        <v>35237</v>
      </c>
      <c r="C5487" s="149" t="s">
        <v>46154</v>
      </c>
      <c r="D5487" s="149" t="s">
        <v>246</v>
      </c>
      <c r="E5487" s="150">
        <v>3.41</v>
      </c>
    </row>
    <row r="5488" spans="1:5" ht="12.75" customHeight="1">
      <c r="A5488" s="149" t="s">
        <v>46155</v>
      </c>
      <c r="B5488" s="149" t="s">
        <v>35237</v>
      </c>
      <c r="C5488" s="149" t="s">
        <v>46156</v>
      </c>
      <c r="D5488" s="149" t="s">
        <v>246</v>
      </c>
      <c r="E5488" s="150">
        <v>5.9</v>
      </c>
    </row>
    <row r="5489" spans="1:5" ht="12.75" customHeight="1">
      <c r="A5489" s="149" t="s">
        <v>46157</v>
      </c>
      <c r="B5489" s="149" t="s">
        <v>35237</v>
      </c>
      <c r="C5489" s="149" t="s">
        <v>46158</v>
      </c>
      <c r="D5489" s="149" t="s">
        <v>246</v>
      </c>
      <c r="E5489" s="150">
        <v>10.62</v>
      </c>
    </row>
    <row r="5490" spans="1:5" ht="12.75" customHeight="1">
      <c r="A5490" s="149" t="s">
        <v>46159</v>
      </c>
      <c r="B5490" s="149" t="s">
        <v>35237</v>
      </c>
      <c r="C5490" s="149" t="s">
        <v>46160</v>
      </c>
      <c r="D5490" s="149" t="s">
        <v>246</v>
      </c>
      <c r="E5490" s="150">
        <v>17.61</v>
      </c>
    </row>
    <row r="5491" spans="1:5" ht="12.75" customHeight="1">
      <c r="A5491" s="149" t="s">
        <v>46161</v>
      </c>
      <c r="B5491" s="149" t="s">
        <v>35237</v>
      </c>
      <c r="C5491" s="149" t="s">
        <v>46162</v>
      </c>
      <c r="D5491" s="149" t="s">
        <v>246</v>
      </c>
      <c r="E5491" s="150">
        <v>28.15</v>
      </c>
    </row>
    <row r="5492" spans="1:5" ht="12.75" customHeight="1">
      <c r="A5492" s="149" t="s">
        <v>46163</v>
      </c>
      <c r="B5492" s="149" t="s">
        <v>35237</v>
      </c>
      <c r="C5492" s="149" t="s">
        <v>46164</v>
      </c>
      <c r="D5492" s="149" t="s">
        <v>246</v>
      </c>
      <c r="E5492" s="150">
        <v>66.19</v>
      </c>
    </row>
    <row r="5493" spans="1:5" ht="12.75" customHeight="1">
      <c r="A5493" s="149" t="s">
        <v>46165</v>
      </c>
      <c r="B5493" s="149" t="s">
        <v>35237</v>
      </c>
      <c r="C5493" s="149" t="s">
        <v>46166</v>
      </c>
      <c r="D5493" s="149" t="s">
        <v>246</v>
      </c>
      <c r="E5493" s="150">
        <v>1.35</v>
      </c>
    </row>
    <row r="5494" spans="1:5" ht="12.75" customHeight="1">
      <c r="A5494" s="149" t="s">
        <v>46167</v>
      </c>
      <c r="B5494" s="149" t="s">
        <v>35237</v>
      </c>
      <c r="C5494" s="149" t="s">
        <v>46168</v>
      </c>
      <c r="D5494" s="149" t="s">
        <v>246</v>
      </c>
      <c r="E5494" s="150">
        <v>1.42</v>
      </c>
    </row>
    <row r="5495" spans="1:5" ht="12.75" customHeight="1">
      <c r="A5495" s="149" t="s">
        <v>46169</v>
      </c>
      <c r="B5495" s="149" t="s">
        <v>35237</v>
      </c>
      <c r="C5495" s="149" t="s">
        <v>46170</v>
      </c>
      <c r="D5495" s="149" t="s">
        <v>246</v>
      </c>
      <c r="E5495" s="150">
        <v>3.72</v>
      </c>
    </row>
    <row r="5496" spans="1:5" ht="12.75" customHeight="1">
      <c r="A5496" s="149" t="s">
        <v>46171</v>
      </c>
      <c r="B5496" s="149" t="s">
        <v>35237</v>
      </c>
      <c r="C5496" s="149" t="s">
        <v>46172</v>
      </c>
      <c r="D5496" s="149" t="s">
        <v>246</v>
      </c>
      <c r="E5496" s="150">
        <v>6.68</v>
      </c>
    </row>
    <row r="5497" spans="1:5" ht="12.75" customHeight="1">
      <c r="A5497" s="149" t="s">
        <v>46173</v>
      </c>
      <c r="B5497" s="149" t="s">
        <v>35237</v>
      </c>
      <c r="C5497" s="149" t="s">
        <v>46174</v>
      </c>
      <c r="D5497" s="149" t="s">
        <v>246</v>
      </c>
      <c r="E5497" s="150">
        <v>7.03</v>
      </c>
    </row>
    <row r="5498" spans="1:5" ht="12.75" customHeight="1">
      <c r="A5498" s="149" t="s">
        <v>46175</v>
      </c>
      <c r="B5498" s="149" t="s">
        <v>35237</v>
      </c>
      <c r="C5498" s="149" t="s">
        <v>46176</v>
      </c>
      <c r="D5498" s="149" t="s">
        <v>246</v>
      </c>
      <c r="E5498" s="150">
        <v>18.52</v>
      </c>
    </row>
    <row r="5499" spans="1:5" ht="12.75" customHeight="1">
      <c r="A5499" s="149" t="s">
        <v>46177</v>
      </c>
      <c r="B5499" s="149" t="s">
        <v>35237</v>
      </c>
      <c r="C5499" s="149" t="s">
        <v>46178</v>
      </c>
      <c r="D5499" s="149" t="s">
        <v>246</v>
      </c>
      <c r="E5499" s="150">
        <v>24.55</v>
      </c>
    </row>
    <row r="5500" spans="1:5" ht="12.75" customHeight="1">
      <c r="A5500" s="149" t="s">
        <v>46179</v>
      </c>
      <c r="B5500" s="149" t="s">
        <v>35237</v>
      </c>
      <c r="C5500" s="149" t="s">
        <v>46180</v>
      </c>
      <c r="D5500" s="149" t="s">
        <v>246</v>
      </c>
      <c r="E5500" s="150">
        <v>38.67</v>
      </c>
    </row>
    <row r="5501" spans="1:5" ht="12.75" customHeight="1">
      <c r="A5501" s="149" t="s">
        <v>46181</v>
      </c>
      <c r="B5501" s="149" t="s">
        <v>35237</v>
      </c>
      <c r="C5501" s="149" t="s">
        <v>46182</v>
      </c>
      <c r="D5501" s="149" t="s">
        <v>246</v>
      </c>
      <c r="E5501" s="150">
        <v>83.93</v>
      </c>
    </row>
    <row r="5502" spans="1:5" ht="12.75" customHeight="1">
      <c r="A5502" s="149" t="s">
        <v>46183</v>
      </c>
      <c r="B5502" s="149" t="s">
        <v>35237</v>
      </c>
      <c r="C5502" s="149" t="s">
        <v>46184</v>
      </c>
      <c r="D5502" s="149" t="s">
        <v>246</v>
      </c>
      <c r="E5502" s="150">
        <v>2.35</v>
      </c>
    </row>
    <row r="5503" spans="1:5" ht="12.75" customHeight="1">
      <c r="A5503" s="149" t="s">
        <v>46185</v>
      </c>
      <c r="B5503" s="149" t="s">
        <v>35237</v>
      </c>
      <c r="C5503" s="149" t="s">
        <v>46186</v>
      </c>
      <c r="D5503" s="149" t="s">
        <v>246</v>
      </c>
      <c r="E5503" s="150">
        <v>3.22</v>
      </c>
    </row>
    <row r="5504" spans="1:5" ht="12.75" customHeight="1">
      <c r="A5504" s="149" t="s">
        <v>46187</v>
      </c>
      <c r="B5504" s="149" t="s">
        <v>35237</v>
      </c>
      <c r="C5504" s="149" t="s">
        <v>46188</v>
      </c>
      <c r="D5504" s="149" t="s">
        <v>246</v>
      </c>
      <c r="E5504" s="150">
        <v>3.83</v>
      </c>
    </row>
    <row r="5505" spans="1:5" ht="12.75" customHeight="1">
      <c r="A5505" s="149" t="s">
        <v>46189</v>
      </c>
      <c r="B5505" s="149" t="s">
        <v>35237</v>
      </c>
      <c r="C5505" s="149" t="s">
        <v>46190</v>
      </c>
      <c r="D5505" s="149" t="s">
        <v>246</v>
      </c>
      <c r="E5505" s="150">
        <v>15.52</v>
      </c>
    </row>
    <row r="5506" spans="1:5" ht="12.75" customHeight="1">
      <c r="A5506" s="149" t="s">
        <v>46191</v>
      </c>
      <c r="B5506" s="149" t="s">
        <v>35237</v>
      </c>
      <c r="C5506" s="149" t="s">
        <v>46192</v>
      </c>
      <c r="D5506" s="149" t="s">
        <v>246</v>
      </c>
      <c r="E5506" s="150">
        <v>33.47</v>
      </c>
    </row>
    <row r="5507" spans="1:5" ht="12.75" customHeight="1">
      <c r="A5507" s="149" t="s">
        <v>46193</v>
      </c>
      <c r="B5507" s="149" t="s">
        <v>35237</v>
      </c>
      <c r="C5507" s="149" t="s">
        <v>46194</v>
      </c>
      <c r="D5507" s="149" t="s">
        <v>246</v>
      </c>
      <c r="E5507" s="150">
        <v>41.1</v>
      </c>
    </row>
    <row r="5508" spans="1:5" ht="12.75" customHeight="1">
      <c r="A5508" s="149" t="s">
        <v>46195</v>
      </c>
      <c r="B5508" s="149" t="s">
        <v>35237</v>
      </c>
      <c r="C5508" s="149" t="s">
        <v>46196</v>
      </c>
      <c r="D5508" s="149" t="s">
        <v>246</v>
      </c>
      <c r="E5508" s="150">
        <v>131.72999999999999</v>
      </c>
    </row>
    <row r="5509" spans="1:5" ht="12.75" customHeight="1">
      <c r="A5509" s="149" t="s">
        <v>46197</v>
      </c>
      <c r="B5509" s="149" t="s">
        <v>35237</v>
      </c>
      <c r="C5509" s="149" t="s">
        <v>46198</v>
      </c>
      <c r="D5509" s="149" t="s">
        <v>246</v>
      </c>
      <c r="E5509" s="150">
        <v>47.54</v>
      </c>
    </row>
    <row r="5510" spans="1:5" ht="25.5" customHeight="1">
      <c r="A5510" s="149" t="s">
        <v>46199</v>
      </c>
      <c r="B5510" s="149" t="s">
        <v>35237</v>
      </c>
      <c r="C5510" s="149" t="s">
        <v>46200</v>
      </c>
      <c r="D5510" s="149" t="s">
        <v>246</v>
      </c>
      <c r="E5510" s="150">
        <v>1.54</v>
      </c>
    </row>
    <row r="5511" spans="1:5" ht="25.5" customHeight="1">
      <c r="A5511" s="149" t="s">
        <v>46201</v>
      </c>
      <c r="B5511" s="149" t="s">
        <v>35237</v>
      </c>
      <c r="C5511" s="149" t="s">
        <v>46202</v>
      </c>
      <c r="D5511" s="149" t="s">
        <v>246</v>
      </c>
      <c r="E5511" s="150">
        <v>2.16</v>
      </c>
    </row>
    <row r="5512" spans="1:5" ht="12.75" customHeight="1">
      <c r="A5512" s="149" t="s">
        <v>46203</v>
      </c>
      <c r="B5512" s="149" t="s">
        <v>35237</v>
      </c>
      <c r="C5512" s="149" t="s">
        <v>46204</v>
      </c>
      <c r="D5512" s="149" t="s">
        <v>246</v>
      </c>
      <c r="E5512" s="150">
        <v>0.37</v>
      </c>
    </row>
    <row r="5513" spans="1:5" ht="12.75" customHeight="1">
      <c r="A5513" s="149" t="s">
        <v>46205</v>
      </c>
      <c r="B5513" s="149" t="s">
        <v>35237</v>
      </c>
      <c r="C5513" s="149" t="s">
        <v>46206</v>
      </c>
      <c r="D5513" s="149" t="s">
        <v>246</v>
      </c>
      <c r="E5513" s="150">
        <v>0.45</v>
      </c>
    </row>
    <row r="5514" spans="1:5" ht="12.75" customHeight="1">
      <c r="A5514" s="149" t="s">
        <v>46207</v>
      </c>
      <c r="B5514" s="149" t="s">
        <v>35237</v>
      </c>
      <c r="C5514" s="149" t="s">
        <v>46208</v>
      </c>
      <c r="D5514" s="149" t="s">
        <v>246</v>
      </c>
      <c r="E5514" s="150">
        <v>25.49</v>
      </c>
    </row>
    <row r="5515" spans="1:5" ht="12.75" customHeight="1">
      <c r="A5515" s="149" t="s">
        <v>46209</v>
      </c>
      <c r="B5515" s="149" t="s">
        <v>35237</v>
      </c>
      <c r="C5515" s="149" t="s">
        <v>46210</v>
      </c>
      <c r="D5515" s="149" t="s">
        <v>246</v>
      </c>
      <c r="E5515" s="150">
        <v>44.22</v>
      </c>
    </row>
    <row r="5516" spans="1:5" ht="25.5" customHeight="1">
      <c r="A5516" s="149" t="s">
        <v>46211</v>
      </c>
      <c r="B5516" s="149" t="s">
        <v>35237</v>
      </c>
      <c r="C5516" s="149" t="s">
        <v>46212</v>
      </c>
      <c r="D5516" s="149" t="s">
        <v>246</v>
      </c>
      <c r="E5516" s="150">
        <v>0.8</v>
      </c>
    </row>
    <row r="5517" spans="1:5" ht="25.5" customHeight="1">
      <c r="A5517" s="149" t="s">
        <v>46213</v>
      </c>
      <c r="B5517" s="149" t="s">
        <v>35237</v>
      </c>
      <c r="C5517" s="149" t="s">
        <v>46214</v>
      </c>
      <c r="D5517" s="149" t="s">
        <v>246</v>
      </c>
      <c r="E5517" s="150">
        <v>2.0699999999999998</v>
      </c>
    </row>
    <row r="5518" spans="1:5" ht="25.5" customHeight="1">
      <c r="A5518" s="149" t="s">
        <v>46215</v>
      </c>
      <c r="B5518" s="149" t="s">
        <v>35237</v>
      </c>
      <c r="C5518" s="149" t="s">
        <v>46216</v>
      </c>
      <c r="D5518" s="149" t="s">
        <v>246</v>
      </c>
      <c r="E5518" s="150">
        <v>2.35</v>
      </c>
    </row>
    <row r="5519" spans="1:5" ht="25.5" customHeight="1">
      <c r="A5519" s="149" t="s">
        <v>46217</v>
      </c>
      <c r="B5519" s="149" t="s">
        <v>35237</v>
      </c>
      <c r="C5519" s="149" t="s">
        <v>46218</v>
      </c>
      <c r="D5519" s="149" t="s">
        <v>246</v>
      </c>
      <c r="E5519" s="150">
        <v>6.06</v>
      </c>
    </row>
    <row r="5520" spans="1:5" ht="25.5" customHeight="1">
      <c r="A5520" s="149" t="s">
        <v>46219</v>
      </c>
      <c r="B5520" s="149" t="s">
        <v>35237</v>
      </c>
      <c r="C5520" s="149" t="s">
        <v>46220</v>
      </c>
      <c r="D5520" s="149" t="s">
        <v>246</v>
      </c>
      <c r="E5520" s="150">
        <v>5.38</v>
      </c>
    </row>
    <row r="5521" spans="1:5" ht="25.5" customHeight="1">
      <c r="A5521" s="149" t="s">
        <v>46221</v>
      </c>
      <c r="B5521" s="149" t="s">
        <v>35237</v>
      </c>
      <c r="C5521" s="149" t="s">
        <v>46222</v>
      </c>
      <c r="D5521" s="149" t="s">
        <v>246</v>
      </c>
      <c r="E5521" s="150">
        <v>6.65</v>
      </c>
    </row>
    <row r="5522" spans="1:5" ht="25.5" customHeight="1">
      <c r="A5522" s="149" t="s">
        <v>46223</v>
      </c>
      <c r="B5522" s="149" t="s">
        <v>35237</v>
      </c>
      <c r="C5522" s="149" t="s">
        <v>46224</v>
      </c>
      <c r="D5522" s="149" t="s">
        <v>246</v>
      </c>
      <c r="E5522" s="150">
        <v>17.66</v>
      </c>
    </row>
    <row r="5523" spans="1:5" ht="12.75" customHeight="1">
      <c r="A5523" s="149" t="s">
        <v>46225</v>
      </c>
      <c r="B5523" s="149" t="s">
        <v>35237</v>
      </c>
      <c r="C5523" s="149" t="s">
        <v>46226</v>
      </c>
      <c r="D5523" s="149" t="s">
        <v>246</v>
      </c>
      <c r="E5523" s="150">
        <v>5.09</v>
      </c>
    </row>
    <row r="5524" spans="1:5" ht="25.5" customHeight="1">
      <c r="A5524" s="149" t="s">
        <v>46227</v>
      </c>
      <c r="B5524" s="149" t="s">
        <v>35237</v>
      </c>
      <c r="C5524" s="149" t="s">
        <v>46228</v>
      </c>
      <c r="D5524" s="149" t="s">
        <v>246</v>
      </c>
      <c r="E5524" s="150">
        <v>7.7</v>
      </c>
    </row>
    <row r="5525" spans="1:5" ht="25.5" customHeight="1">
      <c r="A5525" s="149" t="s">
        <v>46229</v>
      </c>
      <c r="B5525" s="149" t="s">
        <v>35237</v>
      </c>
      <c r="C5525" s="149" t="s">
        <v>46230</v>
      </c>
      <c r="D5525" s="149" t="s">
        <v>246</v>
      </c>
      <c r="E5525" s="150">
        <v>26.13</v>
      </c>
    </row>
    <row r="5526" spans="1:5" ht="25.5" customHeight="1">
      <c r="A5526" s="149" t="s">
        <v>46231</v>
      </c>
      <c r="B5526" s="149" t="s">
        <v>35237</v>
      </c>
      <c r="C5526" s="149" t="s">
        <v>46232</v>
      </c>
      <c r="D5526" s="149" t="s">
        <v>246</v>
      </c>
      <c r="E5526" s="150">
        <v>39.86</v>
      </c>
    </row>
    <row r="5527" spans="1:5" ht="25.5" customHeight="1">
      <c r="A5527" s="149" t="s">
        <v>46233</v>
      </c>
      <c r="B5527" s="149" t="s">
        <v>35237</v>
      </c>
      <c r="C5527" s="149" t="s">
        <v>46234</v>
      </c>
      <c r="D5527" s="149" t="s">
        <v>246</v>
      </c>
      <c r="E5527" s="150">
        <v>77.47</v>
      </c>
    </row>
    <row r="5528" spans="1:5" ht="12.75" customHeight="1">
      <c r="A5528" s="149" t="s">
        <v>46235</v>
      </c>
      <c r="B5528" s="149" t="s">
        <v>35237</v>
      </c>
      <c r="C5528" s="149" t="s">
        <v>46236</v>
      </c>
      <c r="D5528" s="149" t="s">
        <v>246</v>
      </c>
      <c r="E5528" s="150">
        <v>3.39</v>
      </c>
    </row>
    <row r="5529" spans="1:5" ht="12.75" customHeight="1">
      <c r="A5529" s="149" t="s">
        <v>46237</v>
      </c>
      <c r="B5529" s="149" t="s">
        <v>35237</v>
      </c>
      <c r="C5529" s="149" t="s">
        <v>46238</v>
      </c>
      <c r="D5529" s="149" t="s">
        <v>246</v>
      </c>
      <c r="E5529" s="150">
        <v>11.14</v>
      </c>
    </row>
    <row r="5530" spans="1:5" ht="12.75" customHeight="1">
      <c r="A5530" s="149" t="s">
        <v>46239</v>
      </c>
      <c r="B5530" s="149" t="s">
        <v>35237</v>
      </c>
      <c r="C5530" s="149" t="s">
        <v>46240</v>
      </c>
      <c r="D5530" s="149" t="s">
        <v>246</v>
      </c>
      <c r="E5530" s="150">
        <v>4.21</v>
      </c>
    </row>
    <row r="5531" spans="1:5" ht="12.75" customHeight="1">
      <c r="A5531" s="149" t="s">
        <v>46241</v>
      </c>
      <c r="B5531" s="149" t="s">
        <v>35237</v>
      </c>
      <c r="C5531" s="149" t="s">
        <v>46242</v>
      </c>
      <c r="D5531" s="149" t="s">
        <v>246</v>
      </c>
      <c r="E5531" s="150">
        <v>7.97</v>
      </c>
    </row>
    <row r="5532" spans="1:5" ht="12.75" customHeight="1">
      <c r="A5532" s="149" t="s">
        <v>46243</v>
      </c>
      <c r="B5532" s="149" t="s">
        <v>35237</v>
      </c>
      <c r="C5532" s="149" t="s">
        <v>46244</v>
      </c>
      <c r="D5532" s="149" t="s">
        <v>246</v>
      </c>
      <c r="E5532" s="150">
        <v>15.48</v>
      </c>
    </row>
    <row r="5533" spans="1:5" ht="12.75" customHeight="1">
      <c r="A5533" s="149" t="s">
        <v>46245</v>
      </c>
      <c r="B5533" s="149" t="s">
        <v>35237</v>
      </c>
      <c r="C5533" s="149" t="s">
        <v>46246</v>
      </c>
      <c r="D5533" s="149" t="s">
        <v>246</v>
      </c>
      <c r="E5533" s="150">
        <v>15.76</v>
      </c>
    </row>
    <row r="5534" spans="1:5" ht="12.75" customHeight="1">
      <c r="A5534" s="149" t="s">
        <v>46247</v>
      </c>
      <c r="B5534" s="149" t="s">
        <v>35237</v>
      </c>
      <c r="C5534" s="149" t="s">
        <v>46248</v>
      </c>
      <c r="D5534" s="149" t="s">
        <v>246</v>
      </c>
      <c r="E5534" s="150">
        <v>42.26</v>
      </c>
    </row>
    <row r="5535" spans="1:5" ht="12.75" customHeight="1">
      <c r="A5535" s="149" t="s">
        <v>46249</v>
      </c>
      <c r="B5535" s="149" t="s">
        <v>35237</v>
      </c>
      <c r="C5535" s="149" t="s">
        <v>46250</v>
      </c>
      <c r="D5535" s="149" t="s">
        <v>246</v>
      </c>
      <c r="E5535" s="150">
        <v>83.11</v>
      </c>
    </row>
    <row r="5536" spans="1:5" ht="12.75" customHeight="1">
      <c r="A5536" s="149" t="s">
        <v>46251</v>
      </c>
      <c r="B5536" s="149" t="s">
        <v>35237</v>
      </c>
      <c r="C5536" s="149" t="s">
        <v>46252</v>
      </c>
      <c r="D5536" s="149" t="s">
        <v>246</v>
      </c>
      <c r="E5536" s="150">
        <v>130.97999999999999</v>
      </c>
    </row>
    <row r="5537" spans="1:5" ht="12.75" customHeight="1">
      <c r="A5537" s="149" t="s">
        <v>46253</v>
      </c>
      <c r="B5537" s="149" t="s">
        <v>35237</v>
      </c>
      <c r="C5537" s="149" t="s">
        <v>46254</v>
      </c>
      <c r="D5537" s="149" t="s">
        <v>246</v>
      </c>
      <c r="E5537" s="150">
        <v>274.81</v>
      </c>
    </row>
    <row r="5538" spans="1:5" ht="25.5" customHeight="1">
      <c r="A5538" s="149" t="s">
        <v>46255</v>
      </c>
      <c r="B5538" s="149" t="s">
        <v>35237</v>
      </c>
      <c r="C5538" s="149" t="s">
        <v>46256</v>
      </c>
      <c r="D5538" s="149" t="s">
        <v>246</v>
      </c>
      <c r="E5538" s="150">
        <v>2.04</v>
      </c>
    </row>
    <row r="5539" spans="1:5" ht="25.5" customHeight="1">
      <c r="A5539" s="149" t="s">
        <v>46257</v>
      </c>
      <c r="B5539" s="149" t="s">
        <v>35237</v>
      </c>
      <c r="C5539" s="149" t="s">
        <v>46258</v>
      </c>
      <c r="D5539" s="149" t="s">
        <v>246</v>
      </c>
      <c r="E5539" s="150">
        <v>6.19</v>
      </c>
    </row>
    <row r="5540" spans="1:5" ht="25.5" customHeight="1">
      <c r="A5540" s="149" t="s">
        <v>46259</v>
      </c>
      <c r="B5540" s="149" t="s">
        <v>35237</v>
      </c>
      <c r="C5540" s="149" t="s">
        <v>46260</v>
      </c>
      <c r="D5540" s="149" t="s">
        <v>246</v>
      </c>
      <c r="E5540" s="150">
        <v>0.78</v>
      </c>
    </row>
    <row r="5541" spans="1:5" ht="25.5" customHeight="1">
      <c r="A5541" s="149" t="s">
        <v>46261</v>
      </c>
      <c r="B5541" s="149" t="s">
        <v>35237</v>
      </c>
      <c r="C5541" s="149" t="s">
        <v>46262</v>
      </c>
      <c r="D5541" s="149" t="s">
        <v>246</v>
      </c>
      <c r="E5541" s="150">
        <v>1.24</v>
      </c>
    </row>
    <row r="5542" spans="1:5" ht="25.5" customHeight="1">
      <c r="A5542" s="149" t="s">
        <v>46263</v>
      </c>
      <c r="B5542" s="149" t="s">
        <v>35237</v>
      </c>
      <c r="C5542" s="149" t="s">
        <v>46264</v>
      </c>
      <c r="D5542" s="149" t="s">
        <v>246</v>
      </c>
      <c r="E5542" s="150">
        <v>2.84</v>
      </c>
    </row>
    <row r="5543" spans="1:5" ht="25.5" customHeight="1">
      <c r="A5543" s="149" t="s">
        <v>46265</v>
      </c>
      <c r="B5543" s="149" t="s">
        <v>35237</v>
      </c>
      <c r="C5543" s="149" t="s">
        <v>46266</v>
      </c>
      <c r="D5543" s="149" t="s">
        <v>246</v>
      </c>
      <c r="E5543" s="150">
        <v>6.43</v>
      </c>
    </row>
    <row r="5544" spans="1:5" ht="25.5" customHeight="1">
      <c r="A5544" s="149" t="s">
        <v>46267</v>
      </c>
      <c r="B5544" s="149" t="s">
        <v>35237</v>
      </c>
      <c r="C5544" s="149" t="s">
        <v>46268</v>
      </c>
      <c r="D5544" s="149" t="s">
        <v>246</v>
      </c>
      <c r="E5544" s="150">
        <v>11.1</v>
      </c>
    </row>
    <row r="5545" spans="1:5" ht="25.5" customHeight="1">
      <c r="A5545" s="149" t="s">
        <v>46269</v>
      </c>
      <c r="B5545" s="149" t="s">
        <v>35237</v>
      </c>
      <c r="C5545" s="149" t="s">
        <v>46270</v>
      </c>
      <c r="D5545" s="149" t="s">
        <v>246</v>
      </c>
      <c r="E5545" s="150">
        <v>2.68</v>
      </c>
    </row>
    <row r="5546" spans="1:5" ht="25.5" customHeight="1">
      <c r="A5546" s="149" t="s">
        <v>46271</v>
      </c>
      <c r="B5546" s="149" t="s">
        <v>35237</v>
      </c>
      <c r="C5546" s="149" t="s">
        <v>46272</v>
      </c>
      <c r="D5546" s="149" t="s">
        <v>246</v>
      </c>
      <c r="E5546" s="150">
        <v>5.75</v>
      </c>
    </row>
    <row r="5547" spans="1:5" ht="25.5" customHeight="1">
      <c r="A5547" s="149" t="s">
        <v>46273</v>
      </c>
      <c r="B5547" s="149" t="s">
        <v>35237</v>
      </c>
      <c r="C5547" s="149" t="s">
        <v>46274</v>
      </c>
      <c r="D5547" s="149" t="s">
        <v>246</v>
      </c>
      <c r="E5547" s="150">
        <v>3.83</v>
      </c>
    </row>
    <row r="5548" spans="1:5" ht="25.5" customHeight="1">
      <c r="A5548" s="149" t="s">
        <v>46275</v>
      </c>
      <c r="B5548" s="149" t="s">
        <v>35237</v>
      </c>
      <c r="C5548" s="149" t="s">
        <v>46276</v>
      </c>
      <c r="D5548" s="149" t="s">
        <v>246</v>
      </c>
      <c r="E5548" s="150">
        <v>6.11</v>
      </c>
    </row>
    <row r="5549" spans="1:5" ht="25.5" customHeight="1">
      <c r="A5549" s="149" t="s">
        <v>46277</v>
      </c>
      <c r="B5549" s="149" t="s">
        <v>35237</v>
      </c>
      <c r="C5549" s="149" t="s">
        <v>46278</v>
      </c>
      <c r="D5549" s="149" t="s">
        <v>246</v>
      </c>
      <c r="E5549" s="150">
        <v>2.73</v>
      </c>
    </row>
    <row r="5550" spans="1:5" ht="25.5" customHeight="1">
      <c r="A5550" s="149" t="s">
        <v>46279</v>
      </c>
      <c r="B5550" s="149" t="s">
        <v>35237</v>
      </c>
      <c r="C5550" s="149" t="s">
        <v>46280</v>
      </c>
      <c r="D5550" s="149" t="s">
        <v>246</v>
      </c>
      <c r="E5550" s="150">
        <v>10.56</v>
      </c>
    </row>
    <row r="5551" spans="1:5" ht="38.25" customHeight="1">
      <c r="A5551" s="149" t="s">
        <v>46281</v>
      </c>
      <c r="B5551" s="149" t="s">
        <v>35237</v>
      </c>
      <c r="C5551" s="149" t="s">
        <v>46282</v>
      </c>
      <c r="D5551" s="149" t="s">
        <v>246</v>
      </c>
      <c r="E5551" s="150">
        <v>26.14</v>
      </c>
    </row>
    <row r="5552" spans="1:5" ht="38.25" customHeight="1">
      <c r="A5552" s="149" t="s">
        <v>46283</v>
      </c>
      <c r="B5552" s="149" t="s">
        <v>35237</v>
      </c>
      <c r="C5552" s="149" t="s">
        <v>46284</v>
      </c>
      <c r="D5552" s="149" t="s">
        <v>246</v>
      </c>
      <c r="E5552" s="150">
        <v>59.32</v>
      </c>
    </row>
    <row r="5553" spans="1:5" ht="25.5" customHeight="1">
      <c r="A5553" s="149" t="s">
        <v>46285</v>
      </c>
      <c r="B5553" s="149" t="s">
        <v>35237</v>
      </c>
      <c r="C5553" s="149" t="s">
        <v>46286</v>
      </c>
      <c r="D5553" s="149" t="s">
        <v>131</v>
      </c>
      <c r="E5553" s="150">
        <v>19.399999999999999</v>
      </c>
    </row>
    <row r="5554" spans="1:5" ht="38.25" customHeight="1">
      <c r="A5554" s="149" t="s">
        <v>46287</v>
      </c>
      <c r="B5554" s="149" t="s">
        <v>35237</v>
      </c>
      <c r="C5554" s="149" t="s">
        <v>46288</v>
      </c>
      <c r="D5554" s="149" t="s">
        <v>246</v>
      </c>
      <c r="E5554" s="150">
        <v>80052.2</v>
      </c>
    </row>
    <row r="5555" spans="1:5" ht="25.5" customHeight="1">
      <c r="A5555" s="149" t="s">
        <v>46289</v>
      </c>
      <c r="B5555" s="149" t="s">
        <v>35237</v>
      </c>
      <c r="C5555" s="149" t="s">
        <v>46290</v>
      </c>
      <c r="D5555" s="149" t="s">
        <v>246</v>
      </c>
      <c r="E5555" s="150">
        <v>84000</v>
      </c>
    </row>
    <row r="5556" spans="1:5" ht="38.25" customHeight="1">
      <c r="A5556" s="149" t="s">
        <v>46291</v>
      </c>
      <c r="B5556" s="149" t="s">
        <v>35237</v>
      </c>
      <c r="C5556" s="149" t="s">
        <v>46292</v>
      </c>
      <c r="D5556" s="149" t="s">
        <v>246</v>
      </c>
      <c r="E5556" s="150">
        <v>91000</v>
      </c>
    </row>
    <row r="5557" spans="1:5" ht="25.5" customHeight="1">
      <c r="A5557" s="149" t="s">
        <v>46293</v>
      </c>
      <c r="B5557" s="149" t="s">
        <v>35237</v>
      </c>
      <c r="C5557" s="149" t="s">
        <v>46294</v>
      </c>
      <c r="D5557" s="149" t="s">
        <v>246</v>
      </c>
      <c r="E5557" s="150">
        <v>1775.41</v>
      </c>
    </row>
    <row r="5558" spans="1:5" ht="25.5" customHeight="1">
      <c r="A5558" s="149" t="s">
        <v>46295</v>
      </c>
      <c r="B5558" s="149" t="s">
        <v>35237</v>
      </c>
      <c r="C5558" s="149" t="s">
        <v>46296</v>
      </c>
      <c r="D5558" s="149" t="s">
        <v>246</v>
      </c>
      <c r="E5558" s="150">
        <v>2599.13</v>
      </c>
    </row>
    <row r="5559" spans="1:5" ht="51" customHeight="1">
      <c r="A5559" s="149" t="s">
        <v>46297</v>
      </c>
      <c r="B5559" s="149" t="s">
        <v>35237</v>
      </c>
      <c r="C5559" s="149" t="s">
        <v>46298</v>
      </c>
      <c r="D5559" s="149" t="s">
        <v>246</v>
      </c>
      <c r="E5559" s="150">
        <v>196.82</v>
      </c>
    </row>
    <row r="5560" spans="1:5" ht="12.75" customHeight="1">
      <c r="A5560" s="149" t="s">
        <v>46299</v>
      </c>
      <c r="B5560" s="149" t="s">
        <v>35237</v>
      </c>
      <c r="C5560" s="149" t="s">
        <v>46300</v>
      </c>
      <c r="D5560" s="149" t="s">
        <v>246</v>
      </c>
      <c r="E5560" s="150">
        <v>65.819999999999993</v>
      </c>
    </row>
    <row r="5561" spans="1:5" ht="38.25" customHeight="1">
      <c r="A5561" s="149" t="s">
        <v>46301</v>
      </c>
      <c r="B5561" s="149" t="s">
        <v>35237</v>
      </c>
      <c r="C5561" s="149" t="s">
        <v>46302</v>
      </c>
      <c r="D5561" s="149" t="s">
        <v>246</v>
      </c>
      <c r="E5561" s="150">
        <v>241.39</v>
      </c>
    </row>
    <row r="5562" spans="1:5" ht="38.25" customHeight="1">
      <c r="A5562" s="149" t="s">
        <v>46303</v>
      </c>
      <c r="B5562" s="149" t="s">
        <v>35237</v>
      </c>
      <c r="C5562" s="149" t="s">
        <v>46304</v>
      </c>
      <c r="D5562" s="149" t="s">
        <v>246</v>
      </c>
      <c r="E5562" s="150">
        <v>440.75</v>
      </c>
    </row>
    <row r="5563" spans="1:5" ht="25.5" customHeight="1">
      <c r="A5563" s="149" t="s">
        <v>46305</v>
      </c>
      <c r="B5563" s="149" t="s">
        <v>35237</v>
      </c>
      <c r="C5563" s="149" t="s">
        <v>46306</v>
      </c>
      <c r="D5563" s="149" t="s">
        <v>246</v>
      </c>
      <c r="E5563" s="150">
        <v>117.91</v>
      </c>
    </row>
    <row r="5564" spans="1:5" ht="38.25" customHeight="1">
      <c r="A5564" s="149" t="s">
        <v>46307</v>
      </c>
      <c r="B5564" s="149" t="s">
        <v>35237</v>
      </c>
      <c r="C5564" s="149" t="s">
        <v>46308</v>
      </c>
      <c r="D5564" s="149" t="s">
        <v>246</v>
      </c>
      <c r="E5564" s="150">
        <v>280.93</v>
      </c>
    </row>
    <row r="5565" spans="1:5" ht="12.75" customHeight="1">
      <c r="A5565" s="149" t="s">
        <v>46309</v>
      </c>
      <c r="B5565" s="149" t="s">
        <v>35237</v>
      </c>
      <c r="C5565" s="149" t="s">
        <v>46310</v>
      </c>
      <c r="D5565" s="149" t="s">
        <v>246</v>
      </c>
      <c r="E5565" s="150">
        <v>19.47</v>
      </c>
    </row>
    <row r="5566" spans="1:5" ht="12.75" customHeight="1">
      <c r="A5566" s="149" t="s">
        <v>46311</v>
      </c>
      <c r="B5566" s="149" t="s">
        <v>35237</v>
      </c>
      <c r="C5566" s="149" t="s">
        <v>46312</v>
      </c>
      <c r="D5566" s="149" t="s">
        <v>246</v>
      </c>
      <c r="E5566" s="150">
        <v>25.65</v>
      </c>
    </row>
    <row r="5567" spans="1:5" ht="12.75" customHeight="1">
      <c r="A5567" s="149" t="s">
        <v>46313</v>
      </c>
      <c r="B5567" s="149" t="s">
        <v>35237</v>
      </c>
      <c r="C5567" s="149" t="s">
        <v>46314</v>
      </c>
      <c r="D5567" s="149" t="s">
        <v>246</v>
      </c>
      <c r="E5567" s="150">
        <v>18.440000000000001</v>
      </c>
    </row>
    <row r="5568" spans="1:5" ht="25.5" customHeight="1">
      <c r="A5568" s="149" t="s">
        <v>46315</v>
      </c>
      <c r="B5568" s="149" t="s">
        <v>35237</v>
      </c>
      <c r="C5568" s="149" t="s">
        <v>46316</v>
      </c>
      <c r="D5568" s="149" t="s">
        <v>246</v>
      </c>
      <c r="E5568" s="150">
        <v>110.14</v>
      </c>
    </row>
    <row r="5569" spans="1:5" ht="25.5" customHeight="1">
      <c r="A5569" s="149" t="s">
        <v>46317</v>
      </c>
      <c r="B5569" s="149" t="s">
        <v>35237</v>
      </c>
      <c r="C5569" s="149" t="s">
        <v>46318</v>
      </c>
      <c r="D5569" s="149" t="s">
        <v>246</v>
      </c>
      <c r="E5569" s="150">
        <v>1153.5999999999999</v>
      </c>
    </row>
    <row r="5570" spans="1:5" ht="38.25" customHeight="1">
      <c r="A5570" s="149" t="s">
        <v>46319</v>
      </c>
      <c r="B5570" s="149" t="s">
        <v>35237</v>
      </c>
      <c r="C5570" s="149" t="s">
        <v>46320</v>
      </c>
      <c r="D5570" s="149" t="s">
        <v>246</v>
      </c>
      <c r="E5570" s="150">
        <v>105.05</v>
      </c>
    </row>
    <row r="5571" spans="1:5" ht="25.5" customHeight="1">
      <c r="A5571" s="149" t="s">
        <v>46321</v>
      </c>
      <c r="B5571" s="149" t="s">
        <v>35237</v>
      </c>
      <c r="C5571" s="149" t="s">
        <v>46322</v>
      </c>
      <c r="D5571" s="149" t="s">
        <v>246</v>
      </c>
      <c r="E5571" s="150">
        <v>97.83</v>
      </c>
    </row>
    <row r="5572" spans="1:5" ht="25.5" customHeight="1">
      <c r="A5572" s="149" t="s">
        <v>46323</v>
      </c>
      <c r="B5572" s="149" t="s">
        <v>35237</v>
      </c>
      <c r="C5572" s="149" t="s">
        <v>46324</v>
      </c>
      <c r="D5572" s="149" t="s">
        <v>246</v>
      </c>
      <c r="E5572" s="150">
        <v>9.9700000000000006</v>
      </c>
    </row>
    <row r="5573" spans="1:5" ht="38.25" customHeight="1">
      <c r="A5573" s="149" t="s">
        <v>46325</v>
      </c>
      <c r="B5573" s="149" t="s">
        <v>35237</v>
      </c>
      <c r="C5573" s="149" t="s">
        <v>46326</v>
      </c>
      <c r="D5573" s="149" t="s">
        <v>246</v>
      </c>
      <c r="E5573" s="150">
        <v>16.88</v>
      </c>
    </row>
    <row r="5574" spans="1:5" ht="38.25" customHeight="1">
      <c r="A5574" s="149" t="s">
        <v>46327</v>
      </c>
      <c r="B5574" s="149" t="s">
        <v>35237</v>
      </c>
      <c r="C5574" s="149" t="s">
        <v>46328</v>
      </c>
      <c r="D5574" s="149" t="s">
        <v>246</v>
      </c>
      <c r="E5574" s="150">
        <v>1966.5</v>
      </c>
    </row>
    <row r="5575" spans="1:5" ht="38.25" customHeight="1">
      <c r="A5575" s="149" t="s">
        <v>46329</v>
      </c>
      <c r="B5575" s="149" t="s">
        <v>35237</v>
      </c>
      <c r="C5575" s="149" t="s">
        <v>46330</v>
      </c>
      <c r="D5575" s="149" t="s">
        <v>246</v>
      </c>
      <c r="E5575" s="150">
        <v>2331</v>
      </c>
    </row>
    <row r="5576" spans="1:5" ht="38.25" customHeight="1">
      <c r="A5576" s="149" t="s">
        <v>46331</v>
      </c>
      <c r="B5576" s="149" t="s">
        <v>35237</v>
      </c>
      <c r="C5576" s="149" t="s">
        <v>46332</v>
      </c>
      <c r="D5576" s="149" t="s">
        <v>246</v>
      </c>
      <c r="E5576" s="150">
        <v>3840</v>
      </c>
    </row>
    <row r="5577" spans="1:5" ht="38.25" customHeight="1">
      <c r="A5577" s="149" t="s">
        <v>46333</v>
      </c>
      <c r="B5577" s="149" t="s">
        <v>35237</v>
      </c>
      <c r="C5577" s="149" t="s">
        <v>46334</v>
      </c>
      <c r="D5577" s="149" t="s">
        <v>246</v>
      </c>
      <c r="E5577" s="150">
        <v>3245</v>
      </c>
    </row>
    <row r="5578" spans="1:5" ht="38.25" customHeight="1">
      <c r="A5578" s="149" t="s">
        <v>46335</v>
      </c>
      <c r="B5578" s="149" t="s">
        <v>35237</v>
      </c>
      <c r="C5578" s="149" t="s">
        <v>46336</v>
      </c>
      <c r="D5578" s="149" t="s">
        <v>246</v>
      </c>
      <c r="E5578" s="150">
        <v>4320</v>
      </c>
    </row>
    <row r="5579" spans="1:5" ht="38.25" customHeight="1">
      <c r="A5579" s="149" t="s">
        <v>46337</v>
      </c>
      <c r="B5579" s="149" t="s">
        <v>35237</v>
      </c>
      <c r="C5579" s="149" t="s">
        <v>46338</v>
      </c>
      <c r="D5579" s="149" t="s">
        <v>246</v>
      </c>
      <c r="E5579" s="150">
        <v>3971</v>
      </c>
    </row>
    <row r="5580" spans="1:5" ht="38.25" customHeight="1">
      <c r="A5580" s="149" t="s">
        <v>46339</v>
      </c>
      <c r="B5580" s="149" t="s">
        <v>35237</v>
      </c>
      <c r="C5580" s="149" t="s">
        <v>46340</v>
      </c>
      <c r="D5580" s="149" t="s">
        <v>246</v>
      </c>
      <c r="E5580" s="150">
        <v>4920</v>
      </c>
    </row>
    <row r="5581" spans="1:5" ht="38.25" customHeight="1">
      <c r="A5581" s="149" t="s">
        <v>46341</v>
      </c>
      <c r="B5581" s="149" t="s">
        <v>35237</v>
      </c>
      <c r="C5581" s="149" t="s">
        <v>46342</v>
      </c>
      <c r="D5581" s="149" t="s">
        <v>246</v>
      </c>
      <c r="E5581" s="150">
        <v>4801.5</v>
      </c>
    </row>
    <row r="5582" spans="1:5" ht="38.25" customHeight="1">
      <c r="A5582" s="149" t="s">
        <v>46343</v>
      </c>
      <c r="B5582" s="149" t="s">
        <v>35237</v>
      </c>
      <c r="C5582" s="149" t="s">
        <v>46344</v>
      </c>
      <c r="D5582" s="149" t="s">
        <v>246</v>
      </c>
      <c r="E5582" s="150">
        <v>6352.5</v>
      </c>
    </row>
    <row r="5583" spans="1:5" ht="38.25" customHeight="1">
      <c r="A5583" s="149" t="s">
        <v>46345</v>
      </c>
      <c r="B5583" s="149" t="s">
        <v>35237</v>
      </c>
      <c r="C5583" s="149" t="s">
        <v>46346</v>
      </c>
      <c r="D5583" s="149" t="s">
        <v>246</v>
      </c>
      <c r="E5583" s="150">
        <v>6352.5</v>
      </c>
    </row>
    <row r="5584" spans="1:5" ht="38.25" customHeight="1">
      <c r="A5584" s="149" t="s">
        <v>46347</v>
      </c>
      <c r="B5584" s="149" t="s">
        <v>35237</v>
      </c>
      <c r="C5584" s="149" t="s">
        <v>46348</v>
      </c>
      <c r="D5584" s="149" t="s">
        <v>246</v>
      </c>
      <c r="E5584" s="150">
        <v>8010.2</v>
      </c>
    </row>
    <row r="5585" spans="1:5" ht="38.25" customHeight="1">
      <c r="A5585" s="149" t="s">
        <v>46349</v>
      </c>
      <c r="B5585" s="149" t="s">
        <v>35237</v>
      </c>
      <c r="C5585" s="149" t="s">
        <v>46350</v>
      </c>
      <c r="D5585" s="149" t="s">
        <v>246</v>
      </c>
      <c r="E5585" s="150">
        <v>8010.2</v>
      </c>
    </row>
    <row r="5586" spans="1:5" ht="38.25" customHeight="1">
      <c r="A5586" s="149" t="s">
        <v>46351</v>
      </c>
      <c r="B5586" s="149" t="s">
        <v>35237</v>
      </c>
      <c r="C5586" s="149" t="s">
        <v>46352</v>
      </c>
      <c r="D5586" s="149" t="s">
        <v>246</v>
      </c>
      <c r="E5586" s="150">
        <v>9353.2999999999993</v>
      </c>
    </row>
    <row r="5587" spans="1:5" ht="38.25" customHeight="1">
      <c r="A5587" s="149" t="s">
        <v>46353</v>
      </c>
      <c r="B5587" s="149" t="s">
        <v>35237</v>
      </c>
      <c r="C5587" s="149" t="s">
        <v>46354</v>
      </c>
      <c r="D5587" s="149" t="s">
        <v>246</v>
      </c>
      <c r="E5587" s="150">
        <v>9353.2999999999993</v>
      </c>
    </row>
    <row r="5588" spans="1:5" ht="25.5" customHeight="1">
      <c r="A5588" s="149" t="s">
        <v>46355</v>
      </c>
      <c r="B5588" s="149" t="s">
        <v>35237</v>
      </c>
      <c r="C5588" s="149" t="s">
        <v>46356</v>
      </c>
      <c r="D5588" s="149" t="s">
        <v>246</v>
      </c>
      <c r="E5588" s="150">
        <v>898</v>
      </c>
    </row>
    <row r="5589" spans="1:5" ht="25.5" customHeight="1">
      <c r="A5589" s="149" t="s">
        <v>46357</v>
      </c>
      <c r="B5589" s="149" t="s">
        <v>35237</v>
      </c>
      <c r="C5589" s="149" t="s">
        <v>46358</v>
      </c>
      <c r="D5589" s="149" t="s">
        <v>246</v>
      </c>
      <c r="E5589" s="150">
        <v>1204.8900000000001</v>
      </c>
    </row>
    <row r="5590" spans="1:5" ht="25.5" customHeight="1">
      <c r="A5590" s="149" t="s">
        <v>46359</v>
      </c>
      <c r="B5590" s="149" t="s">
        <v>35237</v>
      </c>
      <c r="C5590" s="149" t="s">
        <v>46360</v>
      </c>
      <c r="D5590" s="149" t="s">
        <v>246</v>
      </c>
      <c r="E5590" s="150">
        <v>2224.6999999999998</v>
      </c>
    </row>
    <row r="5591" spans="1:5" ht="51" customHeight="1">
      <c r="A5591" s="149" t="s">
        <v>46361</v>
      </c>
      <c r="B5591" s="149" t="s">
        <v>35237</v>
      </c>
      <c r="C5591" s="149" t="s">
        <v>46362</v>
      </c>
      <c r="D5591" s="149" t="s">
        <v>246</v>
      </c>
      <c r="E5591" s="150">
        <v>5532.37</v>
      </c>
    </row>
    <row r="5592" spans="1:5" ht="51" customHeight="1">
      <c r="A5592" s="149" t="s">
        <v>46363</v>
      </c>
      <c r="B5592" s="149" t="s">
        <v>35237</v>
      </c>
      <c r="C5592" s="149" t="s">
        <v>46364</v>
      </c>
      <c r="D5592" s="149" t="s">
        <v>246</v>
      </c>
      <c r="E5592" s="150">
        <v>4697.8500000000004</v>
      </c>
    </row>
    <row r="5593" spans="1:5" ht="51" customHeight="1">
      <c r="A5593" s="149" t="s">
        <v>46365</v>
      </c>
      <c r="B5593" s="149" t="s">
        <v>35237</v>
      </c>
      <c r="C5593" s="149" t="s">
        <v>46366</v>
      </c>
      <c r="D5593" s="149" t="s">
        <v>246</v>
      </c>
      <c r="E5593" s="150">
        <v>3725.88</v>
      </c>
    </row>
    <row r="5594" spans="1:5" ht="25.5" customHeight="1">
      <c r="A5594" s="149" t="s">
        <v>46367</v>
      </c>
      <c r="B5594" s="149" t="s">
        <v>35237</v>
      </c>
      <c r="C5594" s="149" t="s">
        <v>46368</v>
      </c>
      <c r="D5594" s="149" t="s">
        <v>246</v>
      </c>
      <c r="E5594" s="150">
        <v>333.81</v>
      </c>
    </row>
    <row r="5595" spans="1:5" ht="25.5" customHeight="1">
      <c r="A5595" s="149" t="s">
        <v>46369</v>
      </c>
      <c r="B5595" s="149" t="s">
        <v>35237</v>
      </c>
      <c r="C5595" s="149" t="s">
        <v>46370</v>
      </c>
      <c r="D5595" s="149" t="s">
        <v>246</v>
      </c>
      <c r="E5595" s="150">
        <v>287.66000000000003</v>
      </c>
    </row>
    <row r="5596" spans="1:5" ht="38.25" customHeight="1">
      <c r="A5596" s="149" t="s">
        <v>46371</v>
      </c>
      <c r="B5596" s="149" t="s">
        <v>35237</v>
      </c>
      <c r="C5596" s="149" t="s">
        <v>46372</v>
      </c>
      <c r="D5596" s="149" t="s">
        <v>246</v>
      </c>
      <c r="E5596" s="150">
        <v>290.68</v>
      </c>
    </row>
    <row r="5597" spans="1:5" ht="38.25" customHeight="1">
      <c r="A5597" s="149" t="s">
        <v>46373</v>
      </c>
      <c r="B5597" s="149" t="s">
        <v>35237</v>
      </c>
      <c r="C5597" s="149" t="s">
        <v>46374</v>
      </c>
      <c r="D5597" s="149" t="s">
        <v>246</v>
      </c>
      <c r="E5597" s="150">
        <v>330.75</v>
      </c>
    </row>
    <row r="5598" spans="1:5" ht="51" customHeight="1">
      <c r="A5598" s="149" t="s">
        <v>46375</v>
      </c>
      <c r="B5598" s="149" t="s">
        <v>35237</v>
      </c>
      <c r="C5598" s="149" t="s">
        <v>46376</v>
      </c>
      <c r="D5598" s="149" t="s">
        <v>246</v>
      </c>
      <c r="E5598" s="150">
        <v>380.36</v>
      </c>
    </row>
    <row r="5599" spans="1:5" ht="25.5" customHeight="1">
      <c r="A5599" s="149" t="s">
        <v>46377</v>
      </c>
      <c r="B5599" s="149" t="s">
        <v>35237</v>
      </c>
      <c r="C5599" s="149" t="s">
        <v>46378</v>
      </c>
      <c r="D5599" s="149" t="s">
        <v>246</v>
      </c>
      <c r="E5599" s="150">
        <v>1025.97</v>
      </c>
    </row>
    <row r="5600" spans="1:5" ht="38.25" customHeight="1">
      <c r="A5600" s="149" t="s">
        <v>46379</v>
      </c>
      <c r="B5600" s="149" t="s">
        <v>35237</v>
      </c>
      <c r="C5600" s="149" t="s">
        <v>46380</v>
      </c>
      <c r="D5600" s="149" t="s">
        <v>246</v>
      </c>
      <c r="E5600" s="150">
        <v>599.66</v>
      </c>
    </row>
    <row r="5601" spans="1:5" ht="25.5" customHeight="1">
      <c r="A5601" s="149" t="s">
        <v>46381</v>
      </c>
      <c r="B5601" s="149" t="s">
        <v>35237</v>
      </c>
      <c r="C5601" s="149" t="s">
        <v>46382</v>
      </c>
      <c r="D5601" s="149" t="s">
        <v>246</v>
      </c>
      <c r="E5601" s="150">
        <v>1921.45</v>
      </c>
    </row>
    <row r="5602" spans="1:5" ht="25.5" customHeight="1">
      <c r="A5602" s="149" t="s">
        <v>46383</v>
      </c>
      <c r="B5602" s="149" t="s">
        <v>35237</v>
      </c>
      <c r="C5602" s="149" t="s">
        <v>46384</v>
      </c>
      <c r="D5602" s="149" t="s">
        <v>246</v>
      </c>
      <c r="E5602" s="150">
        <v>622.79999999999995</v>
      </c>
    </row>
    <row r="5603" spans="1:5" ht="38.25" customHeight="1">
      <c r="A5603" s="149" t="s">
        <v>46385</v>
      </c>
      <c r="B5603" s="149" t="s">
        <v>35237</v>
      </c>
      <c r="C5603" s="149" t="s">
        <v>46386</v>
      </c>
      <c r="D5603" s="149" t="s">
        <v>246</v>
      </c>
      <c r="E5603" s="150">
        <v>240</v>
      </c>
    </row>
    <row r="5604" spans="1:5" ht="25.5" customHeight="1">
      <c r="A5604" s="149" t="s">
        <v>46387</v>
      </c>
      <c r="B5604" s="149" t="s">
        <v>35237</v>
      </c>
      <c r="C5604" s="149" t="s">
        <v>46388</v>
      </c>
      <c r="D5604" s="149" t="s">
        <v>246</v>
      </c>
      <c r="E5604" s="150">
        <v>70.78</v>
      </c>
    </row>
    <row r="5605" spans="1:5" ht="25.5" customHeight="1">
      <c r="A5605" s="149" t="s">
        <v>46389</v>
      </c>
      <c r="B5605" s="149" t="s">
        <v>35237</v>
      </c>
      <c r="C5605" s="149" t="s">
        <v>46390</v>
      </c>
      <c r="D5605" s="149" t="s">
        <v>246</v>
      </c>
      <c r="E5605" s="150">
        <v>93.42</v>
      </c>
    </row>
    <row r="5606" spans="1:5" ht="25.5" customHeight="1">
      <c r="A5606" s="149" t="s">
        <v>46391</v>
      </c>
      <c r="B5606" s="149" t="s">
        <v>35237</v>
      </c>
      <c r="C5606" s="149" t="s">
        <v>46392</v>
      </c>
      <c r="D5606" s="149" t="s">
        <v>246</v>
      </c>
      <c r="E5606" s="150">
        <v>185.13</v>
      </c>
    </row>
    <row r="5607" spans="1:5" ht="25.5" customHeight="1">
      <c r="A5607" s="149" t="s">
        <v>46393</v>
      </c>
      <c r="B5607" s="149" t="s">
        <v>35237</v>
      </c>
      <c r="C5607" s="149" t="s">
        <v>46394</v>
      </c>
      <c r="D5607" s="149" t="s">
        <v>246</v>
      </c>
      <c r="E5607" s="150">
        <v>210</v>
      </c>
    </row>
    <row r="5608" spans="1:5" ht="25.5" customHeight="1">
      <c r="A5608" s="149" t="s">
        <v>46395</v>
      </c>
      <c r="B5608" s="149" t="s">
        <v>35237</v>
      </c>
      <c r="C5608" s="149" t="s">
        <v>46396</v>
      </c>
      <c r="D5608" s="149" t="s">
        <v>246</v>
      </c>
      <c r="E5608" s="150">
        <v>235</v>
      </c>
    </row>
    <row r="5609" spans="1:5" ht="25.5" customHeight="1">
      <c r="A5609" s="149" t="s">
        <v>46397</v>
      </c>
      <c r="B5609" s="149" t="s">
        <v>35237</v>
      </c>
      <c r="C5609" s="149" t="s">
        <v>46398</v>
      </c>
      <c r="D5609" s="149" t="s">
        <v>246</v>
      </c>
      <c r="E5609" s="150">
        <v>300.51</v>
      </c>
    </row>
    <row r="5610" spans="1:5" ht="38.25" customHeight="1">
      <c r="A5610" s="149" t="s">
        <v>46399</v>
      </c>
      <c r="B5610" s="149" t="s">
        <v>35237</v>
      </c>
      <c r="C5610" s="149" t="s">
        <v>46400</v>
      </c>
      <c r="D5610" s="149" t="s">
        <v>246</v>
      </c>
      <c r="E5610" s="150">
        <v>90.13</v>
      </c>
    </row>
    <row r="5611" spans="1:5" ht="51" customHeight="1">
      <c r="A5611" s="149" t="s">
        <v>46401</v>
      </c>
      <c r="B5611" s="149" t="s">
        <v>35237</v>
      </c>
      <c r="C5611" s="149" t="s">
        <v>46402</v>
      </c>
      <c r="D5611" s="149" t="s">
        <v>246</v>
      </c>
      <c r="E5611" s="150">
        <v>353.44</v>
      </c>
    </row>
    <row r="5612" spans="1:5" ht="51" customHeight="1">
      <c r="A5612" s="149" t="s">
        <v>46403</v>
      </c>
      <c r="B5612" s="149" t="s">
        <v>35237</v>
      </c>
      <c r="C5612" s="149" t="s">
        <v>46404</v>
      </c>
      <c r="D5612" s="149" t="s">
        <v>246</v>
      </c>
      <c r="E5612" s="150">
        <v>589.07000000000005</v>
      </c>
    </row>
    <row r="5613" spans="1:5" ht="51" customHeight="1">
      <c r="A5613" s="149" t="s">
        <v>46405</v>
      </c>
      <c r="B5613" s="149" t="s">
        <v>35237</v>
      </c>
      <c r="C5613" s="149" t="s">
        <v>46406</v>
      </c>
      <c r="D5613" s="149" t="s">
        <v>246</v>
      </c>
      <c r="E5613" s="150">
        <v>201.27</v>
      </c>
    </row>
    <row r="5614" spans="1:5" ht="38.25" customHeight="1">
      <c r="A5614" s="149" t="s">
        <v>46407</v>
      </c>
      <c r="B5614" s="149" t="s">
        <v>35237</v>
      </c>
      <c r="C5614" s="149" t="s">
        <v>46408</v>
      </c>
      <c r="D5614" s="149" t="s">
        <v>246</v>
      </c>
      <c r="E5614" s="150">
        <v>805.06</v>
      </c>
    </row>
    <row r="5615" spans="1:5" ht="38.25" customHeight="1">
      <c r="A5615" s="149" t="s">
        <v>46409</v>
      </c>
      <c r="B5615" s="149" t="s">
        <v>35237</v>
      </c>
      <c r="C5615" s="149" t="s">
        <v>46410</v>
      </c>
      <c r="D5615" s="149" t="s">
        <v>246</v>
      </c>
      <c r="E5615" s="150">
        <v>2476.16</v>
      </c>
    </row>
    <row r="5616" spans="1:5" ht="51" customHeight="1">
      <c r="A5616" s="149" t="s">
        <v>46411</v>
      </c>
      <c r="B5616" s="149" t="s">
        <v>35237</v>
      </c>
      <c r="C5616" s="149" t="s">
        <v>46412</v>
      </c>
      <c r="D5616" s="149" t="s">
        <v>246</v>
      </c>
      <c r="E5616" s="150">
        <v>1196.8</v>
      </c>
    </row>
    <row r="5617" spans="1:5" ht="51" customHeight="1">
      <c r="A5617" s="149" t="s">
        <v>46413</v>
      </c>
      <c r="B5617" s="149" t="s">
        <v>35237</v>
      </c>
      <c r="C5617" s="149" t="s">
        <v>46414</v>
      </c>
      <c r="D5617" s="149" t="s">
        <v>246</v>
      </c>
      <c r="E5617" s="150">
        <v>8639.7199999999993</v>
      </c>
    </row>
    <row r="5618" spans="1:5" ht="38.25" customHeight="1">
      <c r="A5618" s="149" t="s">
        <v>46415</v>
      </c>
      <c r="B5618" s="149" t="s">
        <v>35237</v>
      </c>
      <c r="C5618" s="149" t="s">
        <v>46416</v>
      </c>
      <c r="D5618" s="149" t="s">
        <v>246</v>
      </c>
      <c r="E5618" s="150">
        <v>93.27</v>
      </c>
    </row>
    <row r="5619" spans="1:5" ht="38.25" customHeight="1">
      <c r="A5619" s="149" t="s">
        <v>46417</v>
      </c>
      <c r="B5619" s="149" t="s">
        <v>35237</v>
      </c>
      <c r="C5619" s="149" t="s">
        <v>46418</v>
      </c>
      <c r="D5619" s="149" t="s">
        <v>246</v>
      </c>
      <c r="E5619" s="150">
        <v>618.53</v>
      </c>
    </row>
    <row r="5620" spans="1:5" ht="38.25" customHeight="1">
      <c r="A5620" s="149" t="s">
        <v>46419</v>
      </c>
      <c r="B5620" s="149" t="s">
        <v>35237</v>
      </c>
      <c r="C5620" s="149" t="s">
        <v>46420</v>
      </c>
      <c r="D5620" s="149" t="s">
        <v>246</v>
      </c>
      <c r="E5620" s="150">
        <v>1484.46</v>
      </c>
    </row>
    <row r="5621" spans="1:5" ht="51" customHeight="1">
      <c r="A5621" s="149" t="s">
        <v>46421</v>
      </c>
      <c r="B5621" s="149" t="s">
        <v>35237</v>
      </c>
      <c r="C5621" s="149" t="s">
        <v>46422</v>
      </c>
      <c r="D5621" s="149" t="s">
        <v>246</v>
      </c>
      <c r="E5621" s="150">
        <v>896.62</v>
      </c>
    </row>
    <row r="5622" spans="1:5" ht="51" customHeight="1">
      <c r="A5622" s="149" t="s">
        <v>46423</v>
      </c>
      <c r="B5622" s="149" t="s">
        <v>35237</v>
      </c>
      <c r="C5622" s="149" t="s">
        <v>46424</v>
      </c>
      <c r="D5622" s="149" t="s">
        <v>246</v>
      </c>
      <c r="E5622" s="150">
        <v>6767.14</v>
      </c>
    </row>
    <row r="5623" spans="1:5" ht="51" customHeight="1">
      <c r="A5623" s="149" t="s">
        <v>46425</v>
      </c>
      <c r="B5623" s="149" t="s">
        <v>35237</v>
      </c>
      <c r="C5623" s="149" t="s">
        <v>46426</v>
      </c>
      <c r="D5623" s="149" t="s">
        <v>246</v>
      </c>
      <c r="E5623" s="150">
        <v>15847.84</v>
      </c>
    </row>
    <row r="5624" spans="1:5" ht="51" customHeight="1">
      <c r="A5624" s="149" t="s">
        <v>46427</v>
      </c>
      <c r="B5624" s="149" t="s">
        <v>35237</v>
      </c>
      <c r="C5624" s="149" t="s">
        <v>46428</v>
      </c>
      <c r="D5624" s="149" t="s">
        <v>246</v>
      </c>
      <c r="E5624" s="150">
        <v>40428.01</v>
      </c>
    </row>
    <row r="5625" spans="1:5" ht="38.25" customHeight="1">
      <c r="A5625" s="149" t="s">
        <v>46429</v>
      </c>
      <c r="B5625" s="149" t="s">
        <v>35237</v>
      </c>
      <c r="C5625" s="149" t="s">
        <v>46430</v>
      </c>
      <c r="D5625" s="149" t="s">
        <v>246</v>
      </c>
      <c r="E5625" s="150">
        <v>38528.699999999997</v>
      </c>
    </row>
    <row r="5626" spans="1:5" ht="38.25" customHeight="1">
      <c r="A5626" s="149" t="s">
        <v>46431</v>
      </c>
      <c r="B5626" s="149" t="s">
        <v>35237</v>
      </c>
      <c r="C5626" s="149" t="s">
        <v>46432</v>
      </c>
      <c r="D5626" s="149" t="s">
        <v>246</v>
      </c>
      <c r="E5626" s="150">
        <v>68658.14</v>
      </c>
    </row>
    <row r="5627" spans="1:5" ht="38.25" customHeight="1">
      <c r="A5627" s="149" t="s">
        <v>46433</v>
      </c>
      <c r="B5627" s="149" t="s">
        <v>35237</v>
      </c>
      <c r="C5627" s="149" t="s">
        <v>46434</v>
      </c>
      <c r="D5627" s="149" t="s">
        <v>246</v>
      </c>
      <c r="E5627" s="150">
        <v>218.19</v>
      </c>
    </row>
    <row r="5628" spans="1:5" ht="25.5" customHeight="1">
      <c r="A5628" s="149" t="s">
        <v>46435</v>
      </c>
      <c r="B5628" s="149" t="s">
        <v>35237</v>
      </c>
      <c r="C5628" s="149" t="s">
        <v>46436</v>
      </c>
      <c r="D5628" s="149" t="s">
        <v>246</v>
      </c>
      <c r="E5628" s="150">
        <v>1428.9</v>
      </c>
    </row>
    <row r="5629" spans="1:5" ht="25.5" customHeight="1">
      <c r="A5629" s="149" t="s">
        <v>46437</v>
      </c>
      <c r="B5629" s="149" t="s">
        <v>35237</v>
      </c>
      <c r="C5629" s="149" t="s">
        <v>46438</v>
      </c>
      <c r="D5629" s="149" t="s">
        <v>246</v>
      </c>
      <c r="E5629" s="150">
        <v>1683.46</v>
      </c>
    </row>
    <row r="5630" spans="1:5" ht="51" customHeight="1">
      <c r="A5630" s="149" t="s">
        <v>46439</v>
      </c>
      <c r="B5630" s="149" t="s">
        <v>35237</v>
      </c>
      <c r="C5630" s="149" t="s">
        <v>46440</v>
      </c>
      <c r="D5630" s="149" t="s">
        <v>246</v>
      </c>
      <c r="E5630" s="150">
        <v>39.17</v>
      </c>
    </row>
    <row r="5631" spans="1:5" ht="51" customHeight="1">
      <c r="A5631" s="149" t="s">
        <v>46441</v>
      </c>
      <c r="B5631" s="149" t="s">
        <v>35237</v>
      </c>
      <c r="C5631" s="149" t="s">
        <v>46442</v>
      </c>
      <c r="D5631" s="149" t="s">
        <v>246</v>
      </c>
      <c r="E5631" s="150">
        <v>342.64</v>
      </c>
    </row>
    <row r="5632" spans="1:5" ht="38.25" customHeight="1">
      <c r="A5632" s="149" t="s">
        <v>46443</v>
      </c>
      <c r="B5632" s="149" t="s">
        <v>35237</v>
      </c>
      <c r="C5632" s="149" t="s">
        <v>46444</v>
      </c>
      <c r="D5632" s="149" t="s">
        <v>246</v>
      </c>
      <c r="E5632" s="150">
        <v>426.89</v>
      </c>
    </row>
    <row r="5633" spans="1:5" ht="38.25" customHeight="1">
      <c r="A5633" s="149" t="s">
        <v>46445</v>
      </c>
      <c r="B5633" s="149" t="s">
        <v>35237</v>
      </c>
      <c r="C5633" s="149" t="s">
        <v>46446</v>
      </c>
      <c r="D5633" s="149" t="s">
        <v>246</v>
      </c>
      <c r="E5633" s="150">
        <v>57.93</v>
      </c>
    </row>
    <row r="5634" spans="1:5" ht="38.25" customHeight="1">
      <c r="A5634" s="149" t="s">
        <v>46447</v>
      </c>
      <c r="B5634" s="149" t="s">
        <v>35237</v>
      </c>
      <c r="C5634" s="149" t="s">
        <v>46448</v>
      </c>
      <c r="D5634" s="149" t="s">
        <v>246</v>
      </c>
      <c r="E5634" s="150">
        <v>4.71</v>
      </c>
    </row>
    <row r="5635" spans="1:5" ht="38.25" customHeight="1">
      <c r="A5635" s="149" t="s">
        <v>46449</v>
      </c>
      <c r="B5635" s="149" t="s">
        <v>35237</v>
      </c>
      <c r="C5635" s="149" t="s">
        <v>46450</v>
      </c>
      <c r="D5635" s="149" t="s">
        <v>246</v>
      </c>
      <c r="E5635" s="150">
        <v>4.71</v>
      </c>
    </row>
    <row r="5636" spans="1:5" ht="38.25" customHeight="1">
      <c r="A5636" s="149" t="s">
        <v>46451</v>
      </c>
      <c r="B5636" s="149" t="s">
        <v>35237</v>
      </c>
      <c r="C5636" s="149" t="s">
        <v>46452</v>
      </c>
      <c r="D5636" s="149" t="s">
        <v>246</v>
      </c>
      <c r="E5636" s="150">
        <v>6.48</v>
      </c>
    </row>
    <row r="5637" spans="1:5" ht="38.25" customHeight="1">
      <c r="A5637" s="149" t="s">
        <v>46453</v>
      </c>
      <c r="B5637" s="149" t="s">
        <v>35237</v>
      </c>
      <c r="C5637" s="149" t="s">
        <v>46454</v>
      </c>
      <c r="D5637" s="149" t="s">
        <v>246</v>
      </c>
      <c r="E5637" s="150">
        <v>8.69</v>
      </c>
    </row>
    <row r="5638" spans="1:5" ht="38.25" customHeight="1">
      <c r="A5638" s="149" t="s">
        <v>46455</v>
      </c>
      <c r="B5638" s="149" t="s">
        <v>35237</v>
      </c>
      <c r="C5638" s="149" t="s">
        <v>46456</v>
      </c>
      <c r="D5638" s="149" t="s">
        <v>246</v>
      </c>
      <c r="E5638" s="150">
        <v>5.99</v>
      </c>
    </row>
    <row r="5639" spans="1:5" ht="38.25" customHeight="1">
      <c r="A5639" s="149" t="s">
        <v>46457</v>
      </c>
      <c r="B5639" s="149" t="s">
        <v>35237</v>
      </c>
      <c r="C5639" s="149" t="s">
        <v>46458</v>
      </c>
      <c r="D5639" s="149" t="s">
        <v>246</v>
      </c>
      <c r="E5639" s="150">
        <v>5.99</v>
      </c>
    </row>
    <row r="5640" spans="1:5" ht="38.25" customHeight="1">
      <c r="A5640" s="149" t="s">
        <v>46459</v>
      </c>
      <c r="B5640" s="149" t="s">
        <v>35237</v>
      </c>
      <c r="C5640" s="149" t="s">
        <v>46460</v>
      </c>
      <c r="D5640" s="149" t="s">
        <v>246</v>
      </c>
      <c r="E5640" s="150">
        <v>9.33</v>
      </c>
    </row>
    <row r="5641" spans="1:5" ht="38.25" customHeight="1">
      <c r="A5641" s="149" t="s">
        <v>46461</v>
      </c>
      <c r="B5641" s="149" t="s">
        <v>35237</v>
      </c>
      <c r="C5641" s="149" t="s">
        <v>46462</v>
      </c>
      <c r="D5641" s="149" t="s">
        <v>246</v>
      </c>
      <c r="E5641" s="150">
        <v>9.33</v>
      </c>
    </row>
    <row r="5642" spans="1:5" ht="38.25" customHeight="1">
      <c r="A5642" s="149" t="s">
        <v>46463</v>
      </c>
      <c r="B5642" s="149" t="s">
        <v>35237</v>
      </c>
      <c r="C5642" s="149" t="s">
        <v>46464</v>
      </c>
      <c r="D5642" s="149" t="s">
        <v>246</v>
      </c>
      <c r="E5642" s="150">
        <v>7.22</v>
      </c>
    </row>
    <row r="5643" spans="1:5" ht="38.25" customHeight="1">
      <c r="A5643" s="149" t="s">
        <v>46465</v>
      </c>
      <c r="B5643" s="149" t="s">
        <v>35237</v>
      </c>
      <c r="C5643" s="149" t="s">
        <v>46466</v>
      </c>
      <c r="D5643" s="149" t="s">
        <v>246</v>
      </c>
      <c r="E5643" s="150">
        <v>7.22</v>
      </c>
    </row>
    <row r="5644" spans="1:5" ht="38.25" customHeight="1">
      <c r="A5644" s="149" t="s">
        <v>46467</v>
      </c>
      <c r="B5644" s="149" t="s">
        <v>35237</v>
      </c>
      <c r="C5644" s="149" t="s">
        <v>46468</v>
      </c>
      <c r="D5644" s="149" t="s">
        <v>246</v>
      </c>
      <c r="E5644" s="150">
        <v>13.75</v>
      </c>
    </row>
    <row r="5645" spans="1:5" ht="38.25" customHeight="1">
      <c r="A5645" s="149" t="s">
        <v>46469</v>
      </c>
      <c r="B5645" s="149" t="s">
        <v>35237</v>
      </c>
      <c r="C5645" s="149" t="s">
        <v>46470</v>
      </c>
      <c r="D5645" s="149" t="s">
        <v>246</v>
      </c>
      <c r="E5645" s="150">
        <v>13.75</v>
      </c>
    </row>
    <row r="5646" spans="1:5" ht="38.25" customHeight="1">
      <c r="A5646" s="149" t="s">
        <v>46471</v>
      </c>
      <c r="B5646" s="149" t="s">
        <v>35237</v>
      </c>
      <c r="C5646" s="149" t="s">
        <v>46472</v>
      </c>
      <c r="D5646" s="149" t="s">
        <v>246</v>
      </c>
      <c r="E5646" s="150">
        <v>8.64</v>
      </c>
    </row>
    <row r="5647" spans="1:5" ht="38.25" customHeight="1">
      <c r="A5647" s="149" t="s">
        <v>46473</v>
      </c>
      <c r="B5647" s="149" t="s">
        <v>35237</v>
      </c>
      <c r="C5647" s="149" t="s">
        <v>46474</v>
      </c>
      <c r="D5647" s="149" t="s">
        <v>246</v>
      </c>
      <c r="E5647" s="150">
        <v>8.64</v>
      </c>
    </row>
    <row r="5648" spans="1:5" ht="38.25" customHeight="1">
      <c r="A5648" s="149" t="s">
        <v>46475</v>
      </c>
      <c r="B5648" s="149" t="s">
        <v>35237</v>
      </c>
      <c r="C5648" s="149" t="s">
        <v>46476</v>
      </c>
      <c r="D5648" s="149" t="s">
        <v>246</v>
      </c>
      <c r="E5648" s="150">
        <v>15.81</v>
      </c>
    </row>
    <row r="5649" spans="1:5" ht="38.25" customHeight="1">
      <c r="A5649" s="149" t="s">
        <v>46477</v>
      </c>
      <c r="B5649" s="149" t="s">
        <v>35237</v>
      </c>
      <c r="C5649" s="149" t="s">
        <v>46478</v>
      </c>
      <c r="D5649" s="149" t="s">
        <v>246</v>
      </c>
      <c r="E5649" s="150">
        <v>15.81</v>
      </c>
    </row>
    <row r="5650" spans="1:5" ht="38.25" customHeight="1">
      <c r="A5650" s="149" t="s">
        <v>46479</v>
      </c>
      <c r="B5650" s="149" t="s">
        <v>35237</v>
      </c>
      <c r="C5650" s="149" t="s">
        <v>46480</v>
      </c>
      <c r="D5650" s="149" t="s">
        <v>246</v>
      </c>
      <c r="E5650" s="150">
        <v>4.3</v>
      </c>
    </row>
    <row r="5651" spans="1:5" ht="38.25" customHeight="1">
      <c r="A5651" s="149" t="s">
        <v>46481</v>
      </c>
      <c r="B5651" s="149" t="s">
        <v>35237</v>
      </c>
      <c r="C5651" s="149" t="s">
        <v>46482</v>
      </c>
      <c r="D5651" s="149" t="s">
        <v>246</v>
      </c>
      <c r="E5651" s="150">
        <v>4.3</v>
      </c>
    </row>
    <row r="5652" spans="1:5" ht="38.25" customHeight="1">
      <c r="A5652" s="149" t="s">
        <v>46483</v>
      </c>
      <c r="B5652" s="149" t="s">
        <v>35237</v>
      </c>
      <c r="C5652" s="149" t="s">
        <v>46484</v>
      </c>
      <c r="D5652" s="149" t="s">
        <v>246</v>
      </c>
      <c r="E5652" s="150">
        <v>7.23</v>
      </c>
    </row>
    <row r="5653" spans="1:5" ht="38.25" customHeight="1">
      <c r="A5653" s="149" t="s">
        <v>46485</v>
      </c>
      <c r="B5653" s="149" t="s">
        <v>35237</v>
      </c>
      <c r="C5653" s="149" t="s">
        <v>46486</v>
      </c>
      <c r="D5653" s="149" t="s">
        <v>246</v>
      </c>
      <c r="E5653" s="150">
        <v>7.23</v>
      </c>
    </row>
    <row r="5654" spans="1:5" ht="38.25" customHeight="1">
      <c r="A5654" s="149" t="s">
        <v>46487</v>
      </c>
      <c r="B5654" s="149" t="s">
        <v>35237</v>
      </c>
      <c r="C5654" s="149" t="s">
        <v>46488</v>
      </c>
      <c r="D5654" s="149" t="s">
        <v>246</v>
      </c>
      <c r="E5654" s="150">
        <v>5.25</v>
      </c>
    </row>
    <row r="5655" spans="1:5" ht="38.25" customHeight="1">
      <c r="A5655" s="149" t="s">
        <v>46489</v>
      </c>
      <c r="B5655" s="149" t="s">
        <v>35237</v>
      </c>
      <c r="C5655" s="149" t="s">
        <v>46490</v>
      </c>
      <c r="D5655" s="149" t="s">
        <v>246</v>
      </c>
      <c r="E5655" s="150">
        <v>5.25</v>
      </c>
    </row>
    <row r="5656" spans="1:5" ht="38.25" customHeight="1">
      <c r="A5656" s="149" t="s">
        <v>46491</v>
      </c>
      <c r="B5656" s="149" t="s">
        <v>35237</v>
      </c>
      <c r="C5656" s="149" t="s">
        <v>46492</v>
      </c>
      <c r="D5656" s="149" t="s">
        <v>246</v>
      </c>
      <c r="E5656" s="150">
        <v>8.1999999999999993</v>
      </c>
    </row>
    <row r="5657" spans="1:5" ht="38.25" customHeight="1">
      <c r="A5657" s="149" t="s">
        <v>46493</v>
      </c>
      <c r="B5657" s="149" t="s">
        <v>35237</v>
      </c>
      <c r="C5657" s="149" t="s">
        <v>46494</v>
      </c>
      <c r="D5657" s="149" t="s">
        <v>246</v>
      </c>
      <c r="E5657" s="150">
        <v>7.17</v>
      </c>
    </row>
    <row r="5658" spans="1:5" ht="38.25" customHeight="1">
      <c r="A5658" s="149" t="s">
        <v>46495</v>
      </c>
      <c r="B5658" s="149" t="s">
        <v>35237</v>
      </c>
      <c r="C5658" s="149" t="s">
        <v>46496</v>
      </c>
      <c r="D5658" s="149" t="s">
        <v>246</v>
      </c>
      <c r="E5658" s="150">
        <v>5.86</v>
      </c>
    </row>
    <row r="5659" spans="1:5" ht="38.25" customHeight="1">
      <c r="A5659" s="149" t="s">
        <v>46497</v>
      </c>
      <c r="B5659" s="149" t="s">
        <v>35237</v>
      </c>
      <c r="C5659" s="149" t="s">
        <v>46498</v>
      </c>
      <c r="D5659" s="149" t="s">
        <v>246</v>
      </c>
      <c r="E5659" s="150">
        <v>5.86</v>
      </c>
    </row>
    <row r="5660" spans="1:5" ht="38.25" customHeight="1">
      <c r="A5660" s="149" t="s">
        <v>46499</v>
      </c>
      <c r="B5660" s="149" t="s">
        <v>35237</v>
      </c>
      <c r="C5660" s="149" t="s">
        <v>46500</v>
      </c>
      <c r="D5660" s="149" t="s">
        <v>246</v>
      </c>
      <c r="E5660" s="150">
        <v>9.52</v>
      </c>
    </row>
    <row r="5661" spans="1:5" ht="38.25" customHeight="1">
      <c r="A5661" s="149" t="s">
        <v>46501</v>
      </c>
      <c r="B5661" s="149" t="s">
        <v>35237</v>
      </c>
      <c r="C5661" s="149" t="s">
        <v>46502</v>
      </c>
      <c r="D5661" s="149" t="s">
        <v>246</v>
      </c>
      <c r="E5661" s="150">
        <v>9.52</v>
      </c>
    </row>
    <row r="5662" spans="1:5" ht="38.25" customHeight="1">
      <c r="A5662" s="149" t="s">
        <v>46503</v>
      </c>
      <c r="B5662" s="149" t="s">
        <v>35237</v>
      </c>
      <c r="C5662" s="149" t="s">
        <v>46504</v>
      </c>
      <c r="D5662" s="149" t="s">
        <v>246</v>
      </c>
      <c r="E5662" s="150">
        <v>6.97</v>
      </c>
    </row>
    <row r="5663" spans="1:5" ht="38.25" customHeight="1">
      <c r="A5663" s="149" t="s">
        <v>46505</v>
      </c>
      <c r="B5663" s="149" t="s">
        <v>35237</v>
      </c>
      <c r="C5663" s="149" t="s">
        <v>46506</v>
      </c>
      <c r="D5663" s="149" t="s">
        <v>246</v>
      </c>
      <c r="E5663" s="150">
        <v>6.97</v>
      </c>
    </row>
    <row r="5664" spans="1:5" ht="38.25" customHeight="1">
      <c r="A5664" s="149" t="s">
        <v>46507</v>
      </c>
      <c r="B5664" s="149" t="s">
        <v>35237</v>
      </c>
      <c r="C5664" s="149" t="s">
        <v>46508</v>
      </c>
      <c r="D5664" s="149" t="s">
        <v>246</v>
      </c>
      <c r="E5664" s="150">
        <v>10.83</v>
      </c>
    </row>
    <row r="5665" spans="1:5" ht="38.25" customHeight="1">
      <c r="A5665" s="149" t="s">
        <v>46509</v>
      </c>
      <c r="B5665" s="149" t="s">
        <v>35237</v>
      </c>
      <c r="C5665" s="149" t="s">
        <v>46510</v>
      </c>
      <c r="D5665" s="149" t="s">
        <v>246</v>
      </c>
      <c r="E5665" s="150">
        <v>10.83</v>
      </c>
    </row>
    <row r="5666" spans="1:5" ht="38.25" customHeight="1">
      <c r="A5666" s="149" t="s">
        <v>46511</v>
      </c>
      <c r="B5666" s="149" t="s">
        <v>35237</v>
      </c>
      <c r="C5666" s="149" t="s">
        <v>46512</v>
      </c>
      <c r="D5666" s="149" t="s">
        <v>246</v>
      </c>
      <c r="E5666" s="150">
        <v>10.91</v>
      </c>
    </row>
    <row r="5667" spans="1:5" ht="38.25" customHeight="1">
      <c r="A5667" s="149" t="s">
        <v>46513</v>
      </c>
      <c r="B5667" s="149" t="s">
        <v>35237</v>
      </c>
      <c r="C5667" s="149" t="s">
        <v>46514</v>
      </c>
      <c r="D5667" s="149" t="s">
        <v>246</v>
      </c>
      <c r="E5667" s="150">
        <v>11.89</v>
      </c>
    </row>
    <row r="5668" spans="1:5" ht="38.25" customHeight="1">
      <c r="A5668" s="149" t="s">
        <v>46515</v>
      </c>
      <c r="B5668" s="149" t="s">
        <v>35237</v>
      </c>
      <c r="C5668" s="149" t="s">
        <v>46516</v>
      </c>
      <c r="D5668" s="149" t="s">
        <v>246</v>
      </c>
      <c r="E5668" s="150">
        <v>11.9</v>
      </c>
    </row>
    <row r="5669" spans="1:5" ht="38.25" customHeight="1">
      <c r="A5669" s="149" t="s">
        <v>46517</v>
      </c>
      <c r="B5669" s="149" t="s">
        <v>35237</v>
      </c>
      <c r="C5669" s="149" t="s">
        <v>46518</v>
      </c>
      <c r="D5669" s="149" t="s">
        <v>246</v>
      </c>
      <c r="E5669" s="150">
        <v>12.63</v>
      </c>
    </row>
    <row r="5670" spans="1:5" ht="38.25" customHeight="1">
      <c r="A5670" s="149" t="s">
        <v>46519</v>
      </c>
      <c r="B5670" s="149" t="s">
        <v>35237</v>
      </c>
      <c r="C5670" s="149" t="s">
        <v>46520</v>
      </c>
      <c r="D5670" s="149" t="s">
        <v>246</v>
      </c>
      <c r="E5670" s="150">
        <v>12.13</v>
      </c>
    </row>
    <row r="5671" spans="1:5" ht="38.25" customHeight="1">
      <c r="A5671" s="149" t="s">
        <v>46521</v>
      </c>
      <c r="B5671" s="149" t="s">
        <v>35237</v>
      </c>
      <c r="C5671" s="149" t="s">
        <v>46522</v>
      </c>
      <c r="D5671" s="149" t="s">
        <v>246</v>
      </c>
      <c r="E5671" s="150">
        <v>15.61</v>
      </c>
    </row>
    <row r="5672" spans="1:5" ht="38.25" customHeight="1">
      <c r="A5672" s="149" t="s">
        <v>46523</v>
      </c>
      <c r="B5672" s="149" t="s">
        <v>35237</v>
      </c>
      <c r="C5672" s="149" t="s">
        <v>46524</v>
      </c>
      <c r="D5672" s="149" t="s">
        <v>246</v>
      </c>
      <c r="E5672" s="150">
        <v>12.29</v>
      </c>
    </row>
    <row r="5673" spans="1:5" ht="38.25" customHeight="1">
      <c r="A5673" s="149" t="s">
        <v>46525</v>
      </c>
      <c r="B5673" s="149" t="s">
        <v>35237</v>
      </c>
      <c r="C5673" s="149" t="s">
        <v>46526</v>
      </c>
      <c r="D5673" s="149" t="s">
        <v>246</v>
      </c>
      <c r="E5673" s="150">
        <v>17.149999999999999</v>
      </c>
    </row>
    <row r="5674" spans="1:5" ht="38.25" customHeight="1">
      <c r="A5674" s="149" t="s">
        <v>46527</v>
      </c>
      <c r="B5674" s="149" t="s">
        <v>35237</v>
      </c>
      <c r="C5674" s="149" t="s">
        <v>46528</v>
      </c>
      <c r="D5674" s="149" t="s">
        <v>246</v>
      </c>
      <c r="E5674" s="150">
        <v>13.9</v>
      </c>
    </row>
    <row r="5675" spans="1:5" ht="38.25" customHeight="1">
      <c r="A5675" s="149" t="s">
        <v>46529</v>
      </c>
      <c r="B5675" s="149" t="s">
        <v>35237</v>
      </c>
      <c r="C5675" s="149" t="s">
        <v>46530</v>
      </c>
      <c r="D5675" s="149" t="s">
        <v>246</v>
      </c>
      <c r="E5675" s="150">
        <v>18.38</v>
      </c>
    </row>
    <row r="5676" spans="1:5" ht="38.25" customHeight="1">
      <c r="A5676" s="149" t="s">
        <v>46531</v>
      </c>
      <c r="B5676" s="149" t="s">
        <v>35237</v>
      </c>
      <c r="C5676" s="149" t="s">
        <v>46532</v>
      </c>
      <c r="D5676" s="149" t="s">
        <v>246</v>
      </c>
      <c r="E5676" s="150">
        <v>14.17</v>
      </c>
    </row>
    <row r="5677" spans="1:5" ht="38.25" customHeight="1">
      <c r="A5677" s="149" t="s">
        <v>46533</v>
      </c>
      <c r="B5677" s="149" t="s">
        <v>35237</v>
      </c>
      <c r="C5677" s="149" t="s">
        <v>46534</v>
      </c>
      <c r="D5677" s="149" t="s">
        <v>246</v>
      </c>
      <c r="E5677" s="150">
        <v>19.510000000000002</v>
      </c>
    </row>
    <row r="5678" spans="1:5" ht="25.5" customHeight="1">
      <c r="A5678" s="149" t="s">
        <v>46535</v>
      </c>
      <c r="B5678" s="149" t="s">
        <v>35237</v>
      </c>
      <c r="C5678" s="149" t="s">
        <v>46536</v>
      </c>
      <c r="D5678" s="149" t="s">
        <v>246</v>
      </c>
      <c r="E5678" s="150">
        <v>41.99</v>
      </c>
    </row>
    <row r="5679" spans="1:5" ht="25.5" customHeight="1">
      <c r="A5679" s="149" t="s">
        <v>46537</v>
      </c>
      <c r="B5679" s="149" t="s">
        <v>35237</v>
      </c>
      <c r="C5679" s="149" t="s">
        <v>46538</v>
      </c>
      <c r="D5679" s="149" t="s">
        <v>246</v>
      </c>
      <c r="E5679" s="150">
        <v>71.47</v>
      </c>
    </row>
    <row r="5680" spans="1:5" ht="25.5" customHeight="1">
      <c r="A5680" s="149" t="s">
        <v>46539</v>
      </c>
      <c r="B5680" s="149" t="s">
        <v>35237</v>
      </c>
      <c r="C5680" s="149" t="s">
        <v>46540</v>
      </c>
      <c r="D5680" s="149" t="s">
        <v>246</v>
      </c>
      <c r="E5680" s="150">
        <v>2.5099999999999998</v>
      </c>
    </row>
    <row r="5681" spans="1:5" ht="12.75" customHeight="1">
      <c r="A5681" s="149" t="s">
        <v>46541</v>
      </c>
      <c r="B5681" s="149" t="s">
        <v>35237</v>
      </c>
      <c r="C5681" s="149" t="s">
        <v>46542</v>
      </c>
      <c r="D5681" s="149" t="s">
        <v>246</v>
      </c>
      <c r="E5681" s="150">
        <v>3.89</v>
      </c>
    </row>
    <row r="5682" spans="1:5" ht="25.5" customHeight="1">
      <c r="A5682" s="149" t="s">
        <v>46543</v>
      </c>
      <c r="B5682" s="149" t="s">
        <v>35237</v>
      </c>
      <c r="C5682" s="149" t="s">
        <v>46544</v>
      </c>
      <c r="D5682" s="149" t="s">
        <v>246</v>
      </c>
      <c r="E5682" s="150">
        <v>4.9400000000000004</v>
      </c>
    </row>
    <row r="5683" spans="1:5" ht="51" customHeight="1">
      <c r="A5683" s="149" t="s">
        <v>46545</v>
      </c>
      <c r="B5683" s="149" t="s">
        <v>35237</v>
      </c>
      <c r="C5683" s="149" t="s">
        <v>46546</v>
      </c>
      <c r="D5683" s="149" t="s">
        <v>246</v>
      </c>
      <c r="E5683" s="150">
        <v>44.72</v>
      </c>
    </row>
    <row r="5684" spans="1:5" ht="51" customHeight="1">
      <c r="A5684" s="149" t="s">
        <v>46547</v>
      </c>
      <c r="B5684" s="149" t="s">
        <v>35237</v>
      </c>
      <c r="C5684" s="149" t="s">
        <v>46548</v>
      </c>
      <c r="D5684" s="149" t="s">
        <v>246</v>
      </c>
      <c r="E5684" s="150">
        <v>52.39</v>
      </c>
    </row>
    <row r="5685" spans="1:5" ht="51" customHeight="1">
      <c r="A5685" s="149" t="s">
        <v>46549</v>
      </c>
      <c r="B5685" s="149" t="s">
        <v>35237</v>
      </c>
      <c r="C5685" s="149" t="s">
        <v>46550</v>
      </c>
      <c r="D5685" s="149" t="s">
        <v>246</v>
      </c>
      <c r="E5685" s="150">
        <v>58.1</v>
      </c>
    </row>
    <row r="5686" spans="1:5" ht="51" customHeight="1">
      <c r="A5686" s="149" t="s">
        <v>46551</v>
      </c>
      <c r="B5686" s="149" t="s">
        <v>35237</v>
      </c>
      <c r="C5686" s="149" t="s">
        <v>46552</v>
      </c>
      <c r="D5686" s="149" t="s">
        <v>246</v>
      </c>
      <c r="E5686" s="150">
        <v>65.98</v>
      </c>
    </row>
    <row r="5687" spans="1:5" ht="51" customHeight="1">
      <c r="A5687" s="149" t="s">
        <v>46553</v>
      </c>
      <c r="B5687" s="149" t="s">
        <v>35237</v>
      </c>
      <c r="C5687" s="149" t="s">
        <v>46554</v>
      </c>
      <c r="D5687" s="149" t="s">
        <v>246</v>
      </c>
      <c r="E5687" s="150">
        <v>46.11</v>
      </c>
    </row>
    <row r="5688" spans="1:5" ht="51" customHeight="1">
      <c r="A5688" s="149" t="s">
        <v>46555</v>
      </c>
      <c r="B5688" s="149" t="s">
        <v>35237</v>
      </c>
      <c r="C5688" s="149" t="s">
        <v>46556</v>
      </c>
      <c r="D5688" s="149" t="s">
        <v>246</v>
      </c>
      <c r="E5688" s="150">
        <v>59.03</v>
      </c>
    </row>
    <row r="5689" spans="1:5" ht="51" customHeight="1">
      <c r="A5689" s="149" t="s">
        <v>46557</v>
      </c>
      <c r="B5689" s="149" t="s">
        <v>35237</v>
      </c>
      <c r="C5689" s="149" t="s">
        <v>46558</v>
      </c>
      <c r="D5689" s="149" t="s">
        <v>246</v>
      </c>
      <c r="E5689" s="150">
        <v>53.18</v>
      </c>
    </row>
    <row r="5690" spans="1:5" ht="38.25" customHeight="1">
      <c r="A5690" s="149" t="s">
        <v>46559</v>
      </c>
      <c r="B5690" s="149" t="s">
        <v>35237</v>
      </c>
      <c r="C5690" s="149" t="s">
        <v>46560</v>
      </c>
      <c r="D5690" s="149" t="s">
        <v>246</v>
      </c>
      <c r="E5690" s="150">
        <v>68.67</v>
      </c>
    </row>
    <row r="5691" spans="1:5" ht="38.25" customHeight="1">
      <c r="A5691" s="149" t="s">
        <v>46561</v>
      </c>
      <c r="B5691" s="149" t="s">
        <v>35237</v>
      </c>
      <c r="C5691" s="149" t="s">
        <v>46562</v>
      </c>
      <c r="D5691" s="149" t="s">
        <v>246</v>
      </c>
      <c r="E5691" s="150">
        <v>54.95</v>
      </c>
    </row>
    <row r="5692" spans="1:5" ht="51" customHeight="1">
      <c r="A5692" s="149" t="s">
        <v>46563</v>
      </c>
      <c r="B5692" s="149" t="s">
        <v>35237</v>
      </c>
      <c r="C5692" s="149" t="s">
        <v>46564</v>
      </c>
      <c r="D5692" s="149" t="s">
        <v>246</v>
      </c>
      <c r="E5692" s="150">
        <v>84.58</v>
      </c>
    </row>
    <row r="5693" spans="1:5" ht="38.25" customHeight="1">
      <c r="A5693" s="149" t="s">
        <v>46565</v>
      </c>
      <c r="B5693" s="149" t="s">
        <v>35237</v>
      </c>
      <c r="C5693" s="149" t="s">
        <v>46566</v>
      </c>
      <c r="D5693" s="149" t="s">
        <v>246</v>
      </c>
      <c r="E5693" s="150">
        <v>37.93</v>
      </c>
    </row>
    <row r="5694" spans="1:5" ht="38.25" customHeight="1">
      <c r="A5694" s="149" t="s">
        <v>46567</v>
      </c>
      <c r="B5694" s="149" t="s">
        <v>35237</v>
      </c>
      <c r="C5694" s="149" t="s">
        <v>46568</v>
      </c>
      <c r="D5694" s="149" t="s">
        <v>246</v>
      </c>
      <c r="E5694" s="150">
        <v>56.53</v>
      </c>
    </row>
    <row r="5695" spans="1:5" ht="38.25" customHeight="1">
      <c r="A5695" s="149" t="s">
        <v>46569</v>
      </c>
      <c r="B5695" s="149" t="s">
        <v>35237</v>
      </c>
      <c r="C5695" s="149" t="s">
        <v>46570</v>
      </c>
      <c r="D5695" s="149" t="s">
        <v>246</v>
      </c>
      <c r="E5695" s="150">
        <v>9.06</v>
      </c>
    </row>
    <row r="5696" spans="1:5" ht="25.5" customHeight="1">
      <c r="A5696" s="149" t="s">
        <v>46571</v>
      </c>
      <c r="B5696" s="149" t="s">
        <v>35237</v>
      </c>
      <c r="C5696" s="149" t="s">
        <v>46572</v>
      </c>
      <c r="D5696" s="149" t="s">
        <v>246</v>
      </c>
      <c r="E5696" s="150">
        <v>10.93</v>
      </c>
    </row>
    <row r="5697" spans="1:5" ht="38.25" customHeight="1">
      <c r="A5697" s="149" t="s">
        <v>46573</v>
      </c>
      <c r="B5697" s="149" t="s">
        <v>35237</v>
      </c>
      <c r="C5697" s="149" t="s">
        <v>46574</v>
      </c>
      <c r="D5697" s="149" t="s">
        <v>246</v>
      </c>
      <c r="E5697" s="150">
        <v>62.74</v>
      </c>
    </row>
    <row r="5698" spans="1:5" ht="38.25" customHeight="1">
      <c r="A5698" s="149" t="s">
        <v>46575</v>
      </c>
      <c r="B5698" s="149" t="s">
        <v>35237</v>
      </c>
      <c r="C5698" s="149" t="s">
        <v>46576</v>
      </c>
      <c r="D5698" s="149" t="s">
        <v>246</v>
      </c>
      <c r="E5698" s="150">
        <v>134.97999999999999</v>
      </c>
    </row>
    <row r="5699" spans="1:5" ht="51" customHeight="1">
      <c r="A5699" s="149" t="s">
        <v>46577</v>
      </c>
      <c r="B5699" s="149" t="s">
        <v>35237</v>
      </c>
      <c r="C5699" s="149" t="s">
        <v>46578</v>
      </c>
      <c r="D5699" s="149" t="s">
        <v>246</v>
      </c>
      <c r="E5699" s="150">
        <v>10.63</v>
      </c>
    </row>
    <row r="5700" spans="1:5" ht="25.5" customHeight="1">
      <c r="A5700" s="149" t="s">
        <v>46579</v>
      </c>
      <c r="B5700" s="149" t="s">
        <v>35237</v>
      </c>
      <c r="C5700" s="149" t="s">
        <v>46580</v>
      </c>
      <c r="D5700" s="149" t="s">
        <v>246</v>
      </c>
      <c r="E5700" s="150">
        <v>23.25</v>
      </c>
    </row>
    <row r="5701" spans="1:5" ht="51" customHeight="1">
      <c r="A5701" s="149" t="s">
        <v>46581</v>
      </c>
      <c r="B5701" s="149" t="s">
        <v>35237</v>
      </c>
      <c r="C5701" s="149" t="s">
        <v>46582</v>
      </c>
      <c r="D5701" s="149" t="s">
        <v>246</v>
      </c>
      <c r="E5701" s="150">
        <v>9180</v>
      </c>
    </row>
    <row r="5702" spans="1:5" ht="51" customHeight="1">
      <c r="A5702" s="149" t="s">
        <v>46583</v>
      </c>
      <c r="B5702" s="149" t="s">
        <v>35237</v>
      </c>
      <c r="C5702" s="149" t="s">
        <v>46584</v>
      </c>
      <c r="D5702" s="149" t="s">
        <v>246</v>
      </c>
      <c r="E5702" s="150">
        <v>11275</v>
      </c>
    </row>
    <row r="5703" spans="1:5" ht="38.25" customHeight="1">
      <c r="A5703" s="149" t="s">
        <v>46585</v>
      </c>
      <c r="B5703" s="149" t="s">
        <v>35237</v>
      </c>
      <c r="C5703" s="149" t="s">
        <v>46586</v>
      </c>
      <c r="D5703" s="149" t="s">
        <v>246</v>
      </c>
      <c r="E5703" s="150">
        <v>13900</v>
      </c>
    </row>
    <row r="5704" spans="1:5" ht="51" customHeight="1">
      <c r="A5704" s="149" t="s">
        <v>46587</v>
      </c>
      <c r="B5704" s="149" t="s">
        <v>35237</v>
      </c>
      <c r="C5704" s="149" t="s">
        <v>46588</v>
      </c>
      <c r="D5704" s="149" t="s">
        <v>246</v>
      </c>
      <c r="E5704" s="150">
        <v>16700</v>
      </c>
    </row>
    <row r="5705" spans="1:5" ht="51" customHeight="1">
      <c r="A5705" s="149" t="s">
        <v>46589</v>
      </c>
      <c r="B5705" s="149" t="s">
        <v>35237</v>
      </c>
      <c r="C5705" s="149" t="s">
        <v>46590</v>
      </c>
      <c r="D5705" s="149" t="s">
        <v>246</v>
      </c>
      <c r="E5705" s="150">
        <v>18952.5</v>
      </c>
    </row>
    <row r="5706" spans="1:5" ht="38.25" customHeight="1">
      <c r="A5706" s="149" t="s">
        <v>46591</v>
      </c>
      <c r="B5706" s="149" t="s">
        <v>35237</v>
      </c>
      <c r="C5706" s="149" t="s">
        <v>46592</v>
      </c>
      <c r="D5706" s="149" t="s">
        <v>246</v>
      </c>
      <c r="E5706" s="150">
        <v>23100</v>
      </c>
    </row>
    <row r="5707" spans="1:5" ht="51" customHeight="1">
      <c r="A5707" s="149" t="s">
        <v>46593</v>
      </c>
      <c r="B5707" s="149" t="s">
        <v>35237</v>
      </c>
      <c r="C5707" s="149" t="s">
        <v>46594</v>
      </c>
      <c r="D5707" s="149" t="s">
        <v>246</v>
      </c>
      <c r="E5707" s="150">
        <v>23800</v>
      </c>
    </row>
    <row r="5708" spans="1:5" ht="51" customHeight="1">
      <c r="A5708" s="149" t="s">
        <v>46595</v>
      </c>
      <c r="B5708" s="149" t="s">
        <v>35237</v>
      </c>
      <c r="C5708" s="149" t="s">
        <v>46596</v>
      </c>
      <c r="D5708" s="149" t="s">
        <v>246</v>
      </c>
      <c r="E5708" s="150">
        <v>32230</v>
      </c>
    </row>
    <row r="5709" spans="1:5" ht="51" customHeight="1">
      <c r="A5709" s="149" t="s">
        <v>46597</v>
      </c>
      <c r="B5709" s="149" t="s">
        <v>35237</v>
      </c>
      <c r="C5709" s="149" t="s">
        <v>46598</v>
      </c>
      <c r="D5709" s="149" t="s">
        <v>246</v>
      </c>
      <c r="E5709" s="150">
        <v>39800</v>
      </c>
    </row>
    <row r="5710" spans="1:5" ht="51" customHeight="1">
      <c r="A5710" s="149" t="s">
        <v>46599</v>
      </c>
      <c r="B5710" s="149" t="s">
        <v>35237</v>
      </c>
      <c r="C5710" s="149" t="s">
        <v>46600</v>
      </c>
      <c r="D5710" s="149" t="s">
        <v>246</v>
      </c>
      <c r="E5710" s="150">
        <v>49800</v>
      </c>
    </row>
    <row r="5711" spans="1:5" ht="38.25" customHeight="1">
      <c r="A5711" s="149" t="s">
        <v>46601</v>
      </c>
      <c r="B5711" s="149" t="s">
        <v>35237</v>
      </c>
      <c r="C5711" s="149" t="s">
        <v>46602</v>
      </c>
      <c r="D5711" s="149" t="s">
        <v>246</v>
      </c>
      <c r="E5711" s="150">
        <v>2823</v>
      </c>
    </row>
    <row r="5712" spans="1:5" ht="25.5" customHeight="1">
      <c r="A5712" s="149" t="s">
        <v>46603</v>
      </c>
      <c r="B5712" s="149" t="s">
        <v>35237</v>
      </c>
      <c r="C5712" s="149" t="s">
        <v>46604</v>
      </c>
      <c r="D5712" s="149" t="s">
        <v>246</v>
      </c>
      <c r="E5712" s="150">
        <v>701.23</v>
      </c>
    </row>
    <row r="5713" spans="1:5" ht="38.25" customHeight="1">
      <c r="A5713" s="149" t="s">
        <v>46605</v>
      </c>
      <c r="B5713" s="149" t="s">
        <v>35237</v>
      </c>
      <c r="C5713" s="149" t="s">
        <v>46606</v>
      </c>
      <c r="D5713" s="149" t="s">
        <v>246</v>
      </c>
      <c r="E5713" s="150">
        <v>3276.41</v>
      </c>
    </row>
    <row r="5714" spans="1:5" ht="51" customHeight="1">
      <c r="A5714" s="149" t="s">
        <v>46607</v>
      </c>
      <c r="B5714" s="149" t="s">
        <v>35237</v>
      </c>
      <c r="C5714" s="149" t="s">
        <v>46608</v>
      </c>
      <c r="D5714" s="149" t="s">
        <v>246</v>
      </c>
      <c r="E5714" s="150">
        <v>294.36</v>
      </c>
    </row>
    <row r="5715" spans="1:5" ht="38.25" customHeight="1">
      <c r="A5715" s="149" t="s">
        <v>46609</v>
      </c>
      <c r="B5715" s="149" t="s">
        <v>35237</v>
      </c>
      <c r="C5715" s="149" t="s">
        <v>46610</v>
      </c>
      <c r="D5715" s="149" t="s">
        <v>246</v>
      </c>
      <c r="E5715" s="150">
        <v>454.4</v>
      </c>
    </row>
    <row r="5716" spans="1:5" ht="38.25" customHeight="1">
      <c r="A5716" s="149" t="s">
        <v>46611</v>
      </c>
      <c r="B5716" s="149" t="s">
        <v>35237</v>
      </c>
      <c r="C5716" s="149" t="s">
        <v>46612</v>
      </c>
      <c r="D5716" s="149" t="s">
        <v>246</v>
      </c>
      <c r="E5716" s="150">
        <v>750.31</v>
      </c>
    </row>
    <row r="5717" spans="1:5" ht="38.25" customHeight="1">
      <c r="A5717" s="149" t="s">
        <v>46613</v>
      </c>
      <c r="B5717" s="149" t="s">
        <v>35237</v>
      </c>
      <c r="C5717" s="149" t="s">
        <v>46614</v>
      </c>
      <c r="D5717" s="149" t="s">
        <v>246</v>
      </c>
      <c r="E5717" s="150">
        <v>1182.7</v>
      </c>
    </row>
    <row r="5718" spans="1:5" ht="38.25" customHeight="1">
      <c r="A5718" s="149" t="s">
        <v>46615</v>
      </c>
      <c r="B5718" s="149" t="s">
        <v>35237</v>
      </c>
      <c r="C5718" s="149" t="s">
        <v>46616</v>
      </c>
      <c r="D5718" s="149" t="s">
        <v>246</v>
      </c>
      <c r="E5718" s="150">
        <v>1805.28</v>
      </c>
    </row>
    <row r="5719" spans="1:5" ht="38.25" customHeight="1">
      <c r="A5719" s="149" t="s">
        <v>46617</v>
      </c>
      <c r="B5719" s="149" t="s">
        <v>35237</v>
      </c>
      <c r="C5719" s="149" t="s">
        <v>46618</v>
      </c>
      <c r="D5719" s="149" t="s">
        <v>246</v>
      </c>
      <c r="E5719" s="150">
        <v>2661.52</v>
      </c>
    </row>
    <row r="5720" spans="1:5" ht="38.25" customHeight="1">
      <c r="A5720" s="149" t="s">
        <v>46619</v>
      </c>
      <c r="B5720" s="149" t="s">
        <v>35237</v>
      </c>
      <c r="C5720" s="149" t="s">
        <v>46620</v>
      </c>
      <c r="D5720" s="149" t="s">
        <v>246</v>
      </c>
      <c r="E5720" s="150">
        <v>189.69</v>
      </c>
    </row>
    <row r="5721" spans="1:5" ht="38.25" customHeight="1">
      <c r="A5721" s="149" t="s">
        <v>46621</v>
      </c>
      <c r="B5721" s="149" t="s">
        <v>35237</v>
      </c>
      <c r="C5721" s="149" t="s">
        <v>46622</v>
      </c>
      <c r="D5721" s="149" t="s">
        <v>246</v>
      </c>
      <c r="E5721" s="150">
        <v>458.85</v>
      </c>
    </row>
    <row r="5722" spans="1:5" ht="38.25" customHeight="1">
      <c r="A5722" s="149" t="s">
        <v>46623</v>
      </c>
      <c r="B5722" s="149" t="s">
        <v>35237</v>
      </c>
      <c r="C5722" s="149" t="s">
        <v>46624</v>
      </c>
      <c r="D5722" s="149" t="s">
        <v>246</v>
      </c>
      <c r="E5722" s="150">
        <v>1211.0899999999999</v>
      </c>
    </row>
    <row r="5723" spans="1:5" ht="38.25" customHeight="1">
      <c r="A5723" s="149" t="s">
        <v>46625</v>
      </c>
      <c r="B5723" s="149" t="s">
        <v>35237</v>
      </c>
      <c r="C5723" s="149" t="s">
        <v>46626</v>
      </c>
      <c r="D5723" s="149" t="s">
        <v>246</v>
      </c>
      <c r="E5723" s="150">
        <v>1817.76</v>
      </c>
    </row>
    <row r="5724" spans="1:5" ht="38.25" customHeight="1">
      <c r="A5724" s="149" t="s">
        <v>46627</v>
      </c>
      <c r="B5724" s="149" t="s">
        <v>35237</v>
      </c>
      <c r="C5724" s="149" t="s">
        <v>46628</v>
      </c>
      <c r="D5724" s="149" t="s">
        <v>246</v>
      </c>
      <c r="E5724" s="150">
        <v>2197.77</v>
      </c>
    </row>
    <row r="5725" spans="1:5" ht="38.25" customHeight="1">
      <c r="A5725" s="149" t="s">
        <v>46629</v>
      </c>
      <c r="B5725" s="149" t="s">
        <v>35237</v>
      </c>
      <c r="C5725" s="149" t="s">
        <v>46630</v>
      </c>
      <c r="D5725" s="149" t="s">
        <v>246</v>
      </c>
      <c r="E5725" s="150">
        <v>3483.34</v>
      </c>
    </row>
    <row r="5726" spans="1:5" ht="51" customHeight="1">
      <c r="A5726" s="149" t="s">
        <v>46631</v>
      </c>
      <c r="B5726" s="149" t="s">
        <v>35237</v>
      </c>
      <c r="C5726" s="149" t="s">
        <v>46632</v>
      </c>
      <c r="D5726" s="149" t="s">
        <v>246</v>
      </c>
      <c r="E5726" s="150">
        <v>2559.69</v>
      </c>
    </row>
    <row r="5727" spans="1:5" ht="51" customHeight="1">
      <c r="A5727" s="149" t="s">
        <v>46633</v>
      </c>
      <c r="B5727" s="149" t="s">
        <v>35237</v>
      </c>
      <c r="C5727" s="149" t="s">
        <v>46634</v>
      </c>
      <c r="D5727" s="149" t="s">
        <v>246</v>
      </c>
      <c r="E5727" s="150">
        <v>2718.18</v>
      </c>
    </row>
    <row r="5728" spans="1:5" ht="51" customHeight="1">
      <c r="A5728" s="149" t="s">
        <v>46635</v>
      </c>
      <c r="B5728" s="149" t="s">
        <v>35237</v>
      </c>
      <c r="C5728" s="149" t="s">
        <v>46636</v>
      </c>
      <c r="D5728" s="149" t="s">
        <v>246</v>
      </c>
      <c r="E5728" s="150">
        <v>3421.92</v>
      </c>
    </row>
    <row r="5729" spans="1:5" ht="51" customHeight="1">
      <c r="A5729" s="149" t="s">
        <v>46637</v>
      </c>
      <c r="B5729" s="149" t="s">
        <v>35237</v>
      </c>
      <c r="C5729" s="149" t="s">
        <v>46638</v>
      </c>
      <c r="D5729" s="149" t="s">
        <v>246</v>
      </c>
      <c r="E5729" s="150">
        <v>33213.4</v>
      </c>
    </row>
    <row r="5730" spans="1:5" ht="25.5" customHeight="1">
      <c r="A5730" s="149" t="s">
        <v>46639</v>
      </c>
      <c r="B5730" s="149" t="s">
        <v>35237</v>
      </c>
      <c r="C5730" s="149" t="s">
        <v>46640</v>
      </c>
      <c r="D5730" s="149" t="s">
        <v>246</v>
      </c>
      <c r="E5730" s="150">
        <v>200</v>
      </c>
    </row>
    <row r="5731" spans="1:5" ht="38.25" customHeight="1">
      <c r="A5731" s="149" t="s">
        <v>46641</v>
      </c>
      <c r="B5731" s="149" t="s">
        <v>35237</v>
      </c>
      <c r="C5731" s="149" t="s">
        <v>46642</v>
      </c>
      <c r="D5731" s="149" t="s">
        <v>246</v>
      </c>
      <c r="E5731" s="150">
        <v>13609.05</v>
      </c>
    </row>
    <row r="5732" spans="1:5" ht="38.25" customHeight="1">
      <c r="A5732" s="149" t="s">
        <v>46643</v>
      </c>
      <c r="B5732" s="149" t="s">
        <v>35237</v>
      </c>
      <c r="C5732" s="149" t="s">
        <v>46644</v>
      </c>
      <c r="D5732" s="149" t="s">
        <v>246</v>
      </c>
      <c r="E5732" s="150">
        <v>222.13</v>
      </c>
    </row>
    <row r="5733" spans="1:5" ht="38.25" customHeight="1">
      <c r="A5733" s="149" t="s">
        <v>46645</v>
      </c>
      <c r="B5733" s="149" t="s">
        <v>35237</v>
      </c>
      <c r="C5733" s="149" t="s">
        <v>46646</v>
      </c>
      <c r="D5733" s="149" t="s">
        <v>246</v>
      </c>
      <c r="E5733" s="150">
        <v>233.5</v>
      </c>
    </row>
    <row r="5734" spans="1:5" ht="38.25" customHeight="1">
      <c r="A5734" s="149" t="s">
        <v>46647</v>
      </c>
      <c r="B5734" s="149" t="s">
        <v>35237</v>
      </c>
      <c r="C5734" s="149" t="s">
        <v>46648</v>
      </c>
      <c r="D5734" s="149" t="s">
        <v>246</v>
      </c>
      <c r="E5734" s="150">
        <v>727.13</v>
      </c>
    </row>
    <row r="5735" spans="1:5" ht="38.25" customHeight="1">
      <c r="A5735" s="149" t="s">
        <v>46649</v>
      </c>
      <c r="B5735" s="149" t="s">
        <v>35237</v>
      </c>
      <c r="C5735" s="149" t="s">
        <v>46650</v>
      </c>
      <c r="D5735" s="149" t="s">
        <v>246</v>
      </c>
      <c r="E5735" s="150">
        <v>185.3</v>
      </c>
    </row>
    <row r="5736" spans="1:5" ht="25.5" customHeight="1">
      <c r="A5736" s="149" t="s">
        <v>46651</v>
      </c>
      <c r="B5736" s="149" t="s">
        <v>35237</v>
      </c>
      <c r="C5736" s="149" t="s">
        <v>46652</v>
      </c>
      <c r="D5736" s="149" t="s">
        <v>246</v>
      </c>
      <c r="E5736" s="150">
        <v>299.61</v>
      </c>
    </row>
    <row r="5737" spans="1:5" ht="25.5" customHeight="1">
      <c r="A5737" s="149" t="s">
        <v>46653</v>
      </c>
      <c r="B5737" s="149" t="s">
        <v>35237</v>
      </c>
      <c r="C5737" s="149" t="s">
        <v>46654</v>
      </c>
      <c r="D5737" s="149" t="s">
        <v>246</v>
      </c>
      <c r="E5737" s="150">
        <v>552.97</v>
      </c>
    </row>
    <row r="5738" spans="1:5" ht="12.75" customHeight="1">
      <c r="A5738" s="149" t="s">
        <v>46655</v>
      </c>
      <c r="B5738" s="149" t="s">
        <v>35237</v>
      </c>
      <c r="C5738" s="149" t="s">
        <v>46656</v>
      </c>
      <c r="D5738" s="149" t="s">
        <v>246</v>
      </c>
      <c r="E5738" s="150">
        <v>309.99</v>
      </c>
    </row>
    <row r="5739" spans="1:5" ht="12.75" customHeight="1">
      <c r="A5739" s="149" t="s">
        <v>46657</v>
      </c>
      <c r="B5739" s="149" t="s">
        <v>35237</v>
      </c>
      <c r="C5739" s="149" t="s">
        <v>46658</v>
      </c>
      <c r="D5739" s="149" t="s">
        <v>246</v>
      </c>
      <c r="E5739" s="150">
        <v>338.26</v>
      </c>
    </row>
    <row r="5740" spans="1:5" ht="12.75" customHeight="1">
      <c r="A5740" s="149" t="s">
        <v>46659</v>
      </c>
      <c r="B5740" s="149" t="s">
        <v>35237</v>
      </c>
      <c r="C5740" s="149" t="s">
        <v>46660</v>
      </c>
      <c r="D5740" s="149" t="s">
        <v>246</v>
      </c>
      <c r="E5740" s="150">
        <v>512.59</v>
      </c>
    </row>
    <row r="5741" spans="1:5" ht="12.75" customHeight="1">
      <c r="A5741" s="149" t="s">
        <v>46661</v>
      </c>
      <c r="B5741" s="149" t="s">
        <v>35237</v>
      </c>
      <c r="C5741" s="149" t="s">
        <v>46662</v>
      </c>
      <c r="D5741" s="149" t="s">
        <v>246</v>
      </c>
      <c r="E5741" s="150">
        <v>86.99</v>
      </c>
    </row>
    <row r="5742" spans="1:5" ht="12.75" customHeight="1">
      <c r="A5742" s="149" t="s">
        <v>46663</v>
      </c>
      <c r="B5742" s="149" t="s">
        <v>35237</v>
      </c>
      <c r="C5742" s="149" t="s">
        <v>46664</v>
      </c>
      <c r="D5742" s="149" t="s">
        <v>246</v>
      </c>
      <c r="E5742" s="150">
        <v>88.64</v>
      </c>
    </row>
    <row r="5743" spans="1:5" ht="25.5" customHeight="1">
      <c r="A5743" s="149" t="s">
        <v>46665</v>
      </c>
      <c r="B5743" s="149" t="s">
        <v>35237</v>
      </c>
      <c r="C5743" s="149" t="s">
        <v>46666</v>
      </c>
      <c r="D5743" s="149" t="s">
        <v>246</v>
      </c>
      <c r="E5743" s="150">
        <v>1615.64</v>
      </c>
    </row>
    <row r="5744" spans="1:5" ht="25.5" customHeight="1">
      <c r="A5744" s="149" t="s">
        <v>46667</v>
      </c>
      <c r="B5744" s="149" t="s">
        <v>35237</v>
      </c>
      <c r="C5744" s="149" t="s">
        <v>46668</v>
      </c>
      <c r="D5744" s="149" t="s">
        <v>246</v>
      </c>
      <c r="E5744" s="150">
        <v>248.63</v>
      </c>
    </row>
    <row r="5745" spans="1:5" ht="38.25" customHeight="1">
      <c r="A5745" s="149" t="s">
        <v>46669</v>
      </c>
      <c r="B5745" s="149" t="s">
        <v>35237</v>
      </c>
      <c r="C5745" s="149" t="s">
        <v>46670</v>
      </c>
      <c r="D5745" s="149" t="s">
        <v>246</v>
      </c>
      <c r="E5745" s="150">
        <v>151.72999999999999</v>
      </c>
    </row>
    <row r="5746" spans="1:5" ht="25.5" customHeight="1">
      <c r="A5746" s="149" t="s">
        <v>46671</v>
      </c>
      <c r="B5746" s="149" t="s">
        <v>35237</v>
      </c>
      <c r="C5746" s="149" t="s">
        <v>46672</v>
      </c>
      <c r="D5746" s="149" t="s">
        <v>246</v>
      </c>
      <c r="E5746" s="150">
        <v>84.07</v>
      </c>
    </row>
    <row r="5747" spans="1:5" ht="25.5" customHeight="1">
      <c r="A5747" s="149" t="s">
        <v>46673</v>
      </c>
      <c r="B5747" s="149" t="s">
        <v>35237</v>
      </c>
      <c r="C5747" s="149" t="s">
        <v>46674</v>
      </c>
      <c r="D5747" s="149" t="s">
        <v>246</v>
      </c>
      <c r="E5747" s="150">
        <v>95.81</v>
      </c>
    </row>
    <row r="5748" spans="1:5" ht="25.5" customHeight="1">
      <c r="A5748" s="149" t="s">
        <v>46675</v>
      </c>
      <c r="B5748" s="149" t="s">
        <v>35237</v>
      </c>
      <c r="C5748" s="149" t="s">
        <v>46676</v>
      </c>
      <c r="D5748" s="149" t="s">
        <v>246</v>
      </c>
      <c r="E5748" s="150">
        <v>206.27</v>
      </c>
    </row>
    <row r="5749" spans="1:5" ht="38.25" customHeight="1">
      <c r="A5749" s="149" t="s">
        <v>46677</v>
      </c>
      <c r="B5749" s="149" t="s">
        <v>35237</v>
      </c>
      <c r="C5749" s="149" t="s">
        <v>46678</v>
      </c>
      <c r="D5749" s="149" t="s">
        <v>246</v>
      </c>
      <c r="E5749" s="150">
        <v>4834.67</v>
      </c>
    </row>
    <row r="5750" spans="1:5" ht="51" customHeight="1">
      <c r="A5750" s="149" t="s">
        <v>46679</v>
      </c>
      <c r="B5750" s="149" t="s">
        <v>35237</v>
      </c>
      <c r="C5750" s="149" t="s">
        <v>46680</v>
      </c>
      <c r="D5750" s="149" t="s">
        <v>246</v>
      </c>
      <c r="E5750" s="150">
        <v>38414.629999999997</v>
      </c>
    </row>
    <row r="5751" spans="1:5" ht="38.25" customHeight="1">
      <c r="A5751" s="149" t="s">
        <v>46681</v>
      </c>
      <c r="B5751" s="149" t="s">
        <v>35237</v>
      </c>
      <c r="C5751" s="149" t="s">
        <v>46682</v>
      </c>
      <c r="D5751" s="149" t="s">
        <v>246</v>
      </c>
      <c r="E5751" s="150">
        <v>248.15</v>
      </c>
    </row>
    <row r="5752" spans="1:5" ht="25.5" customHeight="1">
      <c r="A5752" s="149" t="s">
        <v>46683</v>
      </c>
      <c r="B5752" s="149" t="s">
        <v>35237</v>
      </c>
      <c r="C5752" s="149" t="s">
        <v>46684</v>
      </c>
      <c r="D5752" s="149" t="s">
        <v>246</v>
      </c>
      <c r="E5752" s="150">
        <v>201.27</v>
      </c>
    </row>
    <row r="5753" spans="1:5" ht="51" customHeight="1">
      <c r="A5753" s="149" t="s">
        <v>46685</v>
      </c>
      <c r="B5753" s="149" t="s">
        <v>35237</v>
      </c>
      <c r="C5753" s="149" t="s">
        <v>46686</v>
      </c>
      <c r="D5753" s="149" t="s">
        <v>246</v>
      </c>
      <c r="E5753" s="150">
        <v>1767.22</v>
      </c>
    </row>
    <row r="5754" spans="1:5" ht="51" customHeight="1">
      <c r="A5754" s="149" t="s">
        <v>46687</v>
      </c>
      <c r="B5754" s="149" t="s">
        <v>35237</v>
      </c>
      <c r="C5754" s="149" t="s">
        <v>46688</v>
      </c>
      <c r="D5754" s="149" t="s">
        <v>246</v>
      </c>
      <c r="E5754" s="150">
        <v>78.540000000000006</v>
      </c>
    </row>
    <row r="5755" spans="1:5" ht="38.25" customHeight="1">
      <c r="A5755" s="149" t="s">
        <v>46689</v>
      </c>
      <c r="B5755" s="149" t="s">
        <v>35237</v>
      </c>
      <c r="C5755" s="149" t="s">
        <v>46690</v>
      </c>
      <c r="D5755" s="149" t="s">
        <v>246</v>
      </c>
      <c r="E5755" s="150">
        <v>78.540000000000006</v>
      </c>
    </row>
    <row r="5756" spans="1:5" ht="51" customHeight="1">
      <c r="A5756" s="149" t="s">
        <v>46691</v>
      </c>
      <c r="B5756" s="149" t="s">
        <v>35237</v>
      </c>
      <c r="C5756" s="149" t="s">
        <v>46692</v>
      </c>
      <c r="D5756" s="149" t="s">
        <v>246</v>
      </c>
      <c r="E5756" s="150">
        <v>785.43</v>
      </c>
    </row>
    <row r="5757" spans="1:5" ht="38.25" customHeight="1">
      <c r="A5757" s="149" t="s">
        <v>46693</v>
      </c>
      <c r="B5757" s="149" t="s">
        <v>35237</v>
      </c>
      <c r="C5757" s="149" t="s">
        <v>46694</v>
      </c>
      <c r="D5757" s="149" t="s">
        <v>246</v>
      </c>
      <c r="E5757" s="150">
        <v>397.18</v>
      </c>
    </row>
    <row r="5758" spans="1:5" ht="38.25" customHeight="1">
      <c r="A5758" s="149" t="s">
        <v>46695</v>
      </c>
      <c r="B5758" s="149" t="s">
        <v>35237</v>
      </c>
      <c r="C5758" s="149" t="s">
        <v>46696</v>
      </c>
      <c r="D5758" s="149" t="s">
        <v>246</v>
      </c>
      <c r="E5758" s="150">
        <v>458.28</v>
      </c>
    </row>
    <row r="5759" spans="1:5" ht="25.5" customHeight="1">
      <c r="A5759" s="149" t="s">
        <v>46697</v>
      </c>
      <c r="B5759" s="149" t="s">
        <v>35237</v>
      </c>
      <c r="C5759" s="149" t="s">
        <v>46698</v>
      </c>
      <c r="D5759" s="149" t="s">
        <v>246</v>
      </c>
      <c r="E5759" s="150">
        <v>209</v>
      </c>
    </row>
    <row r="5760" spans="1:5" ht="25.5" customHeight="1">
      <c r="A5760" s="149" t="s">
        <v>46699</v>
      </c>
      <c r="B5760" s="149" t="s">
        <v>35237</v>
      </c>
      <c r="C5760" s="149" t="s">
        <v>46700</v>
      </c>
      <c r="D5760" s="149" t="s">
        <v>246</v>
      </c>
      <c r="E5760" s="150">
        <v>241.61</v>
      </c>
    </row>
    <row r="5761" spans="1:5" ht="38.25" customHeight="1">
      <c r="A5761" s="149" t="s">
        <v>46701</v>
      </c>
      <c r="B5761" s="149" t="s">
        <v>35237</v>
      </c>
      <c r="C5761" s="149" t="s">
        <v>46702</v>
      </c>
      <c r="D5761" s="149" t="s">
        <v>246</v>
      </c>
      <c r="E5761" s="150">
        <v>225.91</v>
      </c>
    </row>
    <row r="5762" spans="1:5" ht="38.25" customHeight="1">
      <c r="A5762" s="149" t="s">
        <v>46703</v>
      </c>
      <c r="B5762" s="149" t="s">
        <v>35237</v>
      </c>
      <c r="C5762" s="149" t="s">
        <v>46704</v>
      </c>
      <c r="D5762" s="149" t="s">
        <v>246</v>
      </c>
      <c r="E5762" s="150">
        <v>225.91</v>
      </c>
    </row>
    <row r="5763" spans="1:5" ht="38.25" customHeight="1">
      <c r="A5763" s="149" t="s">
        <v>46705</v>
      </c>
      <c r="B5763" s="149" t="s">
        <v>35237</v>
      </c>
      <c r="C5763" s="149" t="s">
        <v>46706</v>
      </c>
      <c r="D5763" s="149" t="s">
        <v>246</v>
      </c>
      <c r="E5763" s="150">
        <v>225.91</v>
      </c>
    </row>
    <row r="5764" spans="1:5" ht="38.25" customHeight="1">
      <c r="A5764" s="149" t="s">
        <v>46707</v>
      </c>
      <c r="B5764" s="149" t="s">
        <v>35237</v>
      </c>
      <c r="C5764" s="149" t="s">
        <v>46708</v>
      </c>
      <c r="D5764" s="149" t="s">
        <v>246</v>
      </c>
      <c r="E5764" s="150">
        <v>225.91</v>
      </c>
    </row>
    <row r="5765" spans="1:5" ht="38.25" customHeight="1">
      <c r="A5765" s="149" t="s">
        <v>46709</v>
      </c>
      <c r="B5765" s="149" t="s">
        <v>35237</v>
      </c>
      <c r="C5765" s="149" t="s">
        <v>46710</v>
      </c>
      <c r="D5765" s="149" t="s">
        <v>246</v>
      </c>
      <c r="E5765" s="150">
        <v>225.91</v>
      </c>
    </row>
    <row r="5766" spans="1:5" ht="38.25" customHeight="1">
      <c r="A5766" s="149" t="s">
        <v>46711</v>
      </c>
      <c r="B5766" s="149" t="s">
        <v>35237</v>
      </c>
      <c r="C5766" s="149" t="s">
        <v>46712</v>
      </c>
      <c r="D5766" s="149" t="s">
        <v>246</v>
      </c>
      <c r="E5766" s="150">
        <v>225.91</v>
      </c>
    </row>
    <row r="5767" spans="1:5" ht="38.25" customHeight="1">
      <c r="A5767" s="149" t="s">
        <v>46713</v>
      </c>
      <c r="B5767" s="149" t="s">
        <v>35237</v>
      </c>
      <c r="C5767" s="149" t="s">
        <v>46714</v>
      </c>
      <c r="D5767" s="149" t="s">
        <v>1309</v>
      </c>
      <c r="E5767" s="150">
        <v>248.31</v>
      </c>
    </row>
    <row r="5768" spans="1:5" ht="38.25" customHeight="1">
      <c r="A5768" s="149" t="s">
        <v>46715</v>
      </c>
      <c r="B5768" s="149" t="s">
        <v>35237</v>
      </c>
      <c r="C5768" s="149" t="s">
        <v>46716</v>
      </c>
      <c r="D5768" s="149" t="s">
        <v>1309</v>
      </c>
      <c r="E5768" s="150">
        <v>306.66000000000003</v>
      </c>
    </row>
    <row r="5769" spans="1:5" ht="38.25" customHeight="1">
      <c r="A5769" s="149" t="s">
        <v>46717</v>
      </c>
      <c r="B5769" s="149" t="s">
        <v>35237</v>
      </c>
      <c r="C5769" s="149" t="s">
        <v>46718</v>
      </c>
      <c r="D5769" s="149" t="s">
        <v>1309</v>
      </c>
      <c r="E5769" s="150">
        <v>314.98</v>
      </c>
    </row>
    <row r="5770" spans="1:5" ht="38.25" customHeight="1">
      <c r="A5770" s="149" t="s">
        <v>46719</v>
      </c>
      <c r="B5770" s="149" t="s">
        <v>35237</v>
      </c>
      <c r="C5770" s="149" t="s">
        <v>46720</v>
      </c>
      <c r="D5770" s="149" t="s">
        <v>1309</v>
      </c>
      <c r="E5770" s="150">
        <v>327.85</v>
      </c>
    </row>
    <row r="5771" spans="1:5" ht="38.25" customHeight="1">
      <c r="A5771" s="149" t="s">
        <v>46721</v>
      </c>
      <c r="B5771" s="149" t="s">
        <v>35237</v>
      </c>
      <c r="C5771" s="149" t="s">
        <v>46722</v>
      </c>
      <c r="D5771" s="149" t="s">
        <v>1309</v>
      </c>
      <c r="E5771" s="150">
        <v>419.75</v>
      </c>
    </row>
    <row r="5772" spans="1:5" ht="25.5" customHeight="1">
      <c r="A5772" s="149" t="s">
        <v>46723</v>
      </c>
      <c r="B5772" s="149" t="s">
        <v>35237</v>
      </c>
      <c r="C5772" s="149" t="s">
        <v>46724</v>
      </c>
      <c r="D5772" s="149" t="s">
        <v>81</v>
      </c>
      <c r="E5772" s="150">
        <v>9.14</v>
      </c>
    </row>
    <row r="5773" spans="1:5" ht="25.5" customHeight="1">
      <c r="A5773" s="149" t="s">
        <v>46725</v>
      </c>
      <c r="B5773" s="149" t="s">
        <v>35237</v>
      </c>
      <c r="C5773" s="149" t="s">
        <v>46726</v>
      </c>
      <c r="D5773" s="149" t="s">
        <v>81</v>
      </c>
      <c r="E5773" s="150">
        <v>10.26</v>
      </c>
    </row>
    <row r="5774" spans="1:5" ht="25.5" customHeight="1">
      <c r="A5774" s="149" t="s">
        <v>46727</v>
      </c>
      <c r="B5774" s="149" t="s">
        <v>35237</v>
      </c>
      <c r="C5774" s="149" t="s">
        <v>46728</v>
      </c>
      <c r="D5774" s="149" t="s">
        <v>1309</v>
      </c>
      <c r="E5774" s="150">
        <v>311.17</v>
      </c>
    </row>
    <row r="5775" spans="1:5" ht="38.25" customHeight="1">
      <c r="A5775" s="149" t="s">
        <v>46729</v>
      </c>
      <c r="B5775" s="149" t="s">
        <v>35237</v>
      </c>
      <c r="C5775" s="149" t="s">
        <v>46730</v>
      </c>
      <c r="D5775" s="149" t="s">
        <v>1309</v>
      </c>
      <c r="E5775" s="150">
        <v>392.42</v>
      </c>
    </row>
    <row r="5776" spans="1:5" ht="38.25" customHeight="1">
      <c r="A5776" s="149" t="s">
        <v>46731</v>
      </c>
      <c r="B5776" s="149" t="s">
        <v>35237</v>
      </c>
      <c r="C5776" s="149" t="s">
        <v>46732</v>
      </c>
      <c r="D5776" s="149" t="s">
        <v>1309</v>
      </c>
      <c r="E5776" s="150">
        <v>403.63</v>
      </c>
    </row>
    <row r="5777" spans="1:5" ht="38.25" customHeight="1">
      <c r="A5777" s="149" t="s">
        <v>46733</v>
      </c>
      <c r="B5777" s="149" t="s">
        <v>35237</v>
      </c>
      <c r="C5777" s="149" t="s">
        <v>46734</v>
      </c>
      <c r="D5777" s="149" t="s">
        <v>1309</v>
      </c>
      <c r="E5777" s="150">
        <v>446.89</v>
      </c>
    </row>
    <row r="5778" spans="1:5" ht="38.25" customHeight="1">
      <c r="A5778" s="149" t="s">
        <v>46735</v>
      </c>
      <c r="B5778" s="149" t="s">
        <v>35237</v>
      </c>
      <c r="C5778" s="149" t="s">
        <v>46736</v>
      </c>
      <c r="D5778" s="149" t="s">
        <v>1309</v>
      </c>
      <c r="E5778" s="150">
        <v>603.41999999999996</v>
      </c>
    </row>
    <row r="5779" spans="1:5" ht="38.25" customHeight="1">
      <c r="A5779" s="149" t="s">
        <v>46737</v>
      </c>
      <c r="B5779" s="149" t="s">
        <v>35237</v>
      </c>
      <c r="C5779" s="149" t="s">
        <v>46738</v>
      </c>
      <c r="D5779" s="149" t="s">
        <v>1309</v>
      </c>
      <c r="E5779" s="150">
        <v>634.61</v>
      </c>
    </row>
    <row r="5780" spans="1:5" ht="25.5" customHeight="1">
      <c r="A5780" s="149" t="s">
        <v>46739</v>
      </c>
      <c r="B5780" s="149" t="s">
        <v>35237</v>
      </c>
      <c r="C5780" s="149" t="s">
        <v>46740</v>
      </c>
      <c r="D5780" s="149" t="s">
        <v>81</v>
      </c>
      <c r="E5780" s="150">
        <v>22.43</v>
      </c>
    </row>
    <row r="5781" spans="1:5" ht="25.5" customHeight="1">
      <c r="A5781" s="149" t="s">
        <v>46741</v>
      </c>
      <c r="B5781" s="149" t="s">
        <v>35237</v>
      </c>
      <c r="C5781" s="149" t="s">
        <v>46742</v>
      </c>
      <c r="D5781" s="149" t="s">
        <v>81</v>
      </c>
      <c r="E5781" s="150">
        <v>23.72</v>
      </c>
    </row>
    <row r="5782" spans="1:5" ht="25.5" customHeight="1">
      <c r="A5782" s="149" t="s">
        <v>46743</v>
      </c>
      <c r="B5782" s="149" t="s">
        <v>35237</v>
      </c>
      <c r="C5782" s="149" t="s">
        <v>46744</v>
      </c>
      <c r="D5782" s="149" t="s">
        <v>81</v>
      </c>
      <c r="E5782" s="150">
        <v>163.01</v>
      </c>
    </row>
    <row r="5783" spans="1:5" ht="25.5" customHeight="1">
      <c r="A5783" s="149" t="s">
        <v>46745</v>
      </c>
      <c r="B5783" s="149" t="s">
        <v>35237</v>
      </c>
      <c r="C5783" s="149" t="s">
        <v>46746</v>
      </c>
      <c r="D5783" s="149" t="s">
        <v>81</v>
      </c>
      <c r="E5783" s="150">
        <v>174.85</v>
      </c>
    </row>
    <row r="5784" spans="1:5" ht="38.25" customHeight="1">
      <c r="A5784" s="149" t="s">
        <v>46747</v>
      </c>
      <c r="B5784" s="149" t="s">
        <v>35237</v>
      </c>
      <c r="C5784" s="149" t="s">
        <v>46748</v>
      </c>
      <c r="D5784" s="149" t="s">
        <v>1309</v>
      </c>
      <c r="E5784" s="150">
        <v>213.02</v>
      </c>
    </row>
    <row r="5785" spans="1:5" ht="38.25" customHeight="1">
      <c r="A5785" s="149" t="s">
        <v>46749</v>
      </c>
      <c r="B5785" s="149" t="s">
        <v>35237</v>
      </c>
      <c r="C5785" s="149" t="s">
        <v>46750</v>
      </c>
      <c r="D5785" s="149" t="s">
        <v>1309</v>
      </c>
      <c r="E5785" s="150">
        <v>279.23</v>
      </c>
    </row>
    <row r="5786" spans="1:5" ht="38.25" customHeight="1">
      <c r="A5786" s="149" t="s">
        <v>46751</v>
      </c>
      <c r="B5786" s="149" t="s">
        <v>35237</v>
      </c>
      <c r="C5786" s="149" t="s">
        <v>46752</v>
      </c>
      <c r="D5786" s="149" t="s">
        <v>1309</v>
      </c>
      <c r="E5786" s="150">
        <v>344.06</v>
      </c>
    </row>
    <row r="5787" spans="1:5" ht="38.25" customHeight="1">
      <c r="A5787" s="149" t="s">
        <v>46753</v>
      </c>
      <c r="B5787" s="149" t="s">
        <v>35237</v>
      </c>
      <c r="C5787" s="149" t="s">
        <v>46754</v>
      </c>
      <c r="D5787" s="149" t="s">
        <v>1309</v>
      </c>
      <c r="E5787" s="150">
        <v>354.96</v>
      </c>
    </row>
    <row r="5788" spans="1:5" ht="38.25" customHeight="1">
      <c r="A5788" s="149" t="s">
        <v>46755</v>
      </c>
      <c r="B5788" s="149" t="s">
        <v>35237</v>
      </c>
      <c r="C5788" s="149" t="s">
        <v>46756</v>
      </c>
      <c r="D5788" s="149" t="s">
        <v>1309</v>
      </c>
      <c r="E5788" s="150">
        <v>471.48</v>
      </c>
    </row>
    <row r="5789" spans="1:5" ht="38.25" customHeight="1">
      <c r="A5789" s="149" t="s">
        <v>46757</v>
      </c>
      <c r="B5789" s="149" t="s">
        <v>35237</v>
      </c>
      <c r="C5789" s="149" t="s">
        <v>46758</v>
      </c>
      <c r="D5789" s="149" t="s">
        <v>1309</v>
      </c>
      <c r="E5789" s="150">
        <v>525.72</v>
      </c>
    </row>
    <row r="5790" spans="1:5" ht="25.5" customHeight="1">
      <c r="A5790" s="149" t="s">
        <v>46759</v>
      </c>
      <c r="B5790" s="149" t="s">
        <v>35237</v>
      </c>
      <c r="C5790" s="149" t="s">
        <v>46760</v>
      </c>
      <c r="D5790" s="149" t="s">
        <v>81</v>
      </c>
      <c r="E5790" s="150">
        <v>10.58</v>
      </c>
    </row>
    <row r="5791" spans="1:5" ht="25.5" customHeight="1">
      <c r="A5791" s="149" t="s">
        <v>46761</v>
      </c>
      <c r="B5791" s="149" t="s">
        <v>35237</v>
      </c>
      <c r="C5791" s="149" t="s">
        <v>46762</v>
      </c>
      <c r="D5791" s="149" t="s">
        <v>81</v>
      </c>
      <c r="E5791" s="150">
        <v>13.32</v>
      </c>
    </row>
    <row r="5792" spans="1:5" ht="25.5" customHeight="1">
      <c r="A5792" s="149" t="s">
        <v>46763</v>
      </c>
      <c r="B5792" s="149" t="s">
        <v>35237</v>
      </c>
      <c r="C5792" s="149" t="s">
        <v>46764</v>
      </c>
      <c r="D5792" s="149" t="s">
        <v>81</v>
      </c>
      <c r="E5792" s="150">
        <v>133.46</v>
      </c>
    </row>
    <row r="5793" spans="1:5" ht="25.5" customHeight="1">
      <c r="A5793" s="149" t="s">
        <v>46765</v>
      </c>
      <c r="B5793" s="149" t="s">
        <v>35237</v>
      </c>
      <c r="C5793" s="149" t="s">
        <v>46766</v>
      </c>
      <c r="D5793" s="149" t="s">
        <v>81</v>
      </c>
      <c r="E5793" s="150">
        <v>199.47</v>
      </c>
    </row>
    <row r="5794" spans="1:5" ht="38.25" customHeight="1">
      <c r="A5794" s="149" t="s">
        <v>46767</v>
      </c>
      <c r="B5794" s="149" t="s">
        <v>35237</v>
      </c>
      <c r="C5794" s="149" t="s">
        <v>46768</v>
      </c>
      <c r="D5794" s="149" t="s">
        <v>1309</v>
      </c>
      <c r="E5794" s="150">
        <v>223.46</v>
      </c>
    </row>
    <row r="5795" spans="1:5" ht="38.25" customHeight="1">
      <c r="A5795" s="149" t="s">
        <v>46769</v>
      </c>
      <c r="B5795" s="149" t="s">
        <v>35237</v>
      </c>
      <c r="C5795" s="149" t="s">
        <v>46770</v>
      </c>
      <c r="D5795" s="149" t="s">
        <v>1309</v>
      </c>
      <c r="E5795" s="150">
        <v>275.47000000000003</v>
      </c>
    </row>
    <row r="5796" spans="1:5" ht="38.25" customHeight="1">
      <c r="A5796" s="149" t="s">
        <v>46771</v>
      </c>
      <c r="B5796" s="149" t="s">
        <v>35237</v>
      </c>
      <c r="C5796" s="149" t="s">
        <v>46772</v>
      </c>
      <c r="D5796" s="149" t="s">
        <v>1309</v>
      </c>
      <c r="E5796" s="150">
        <v>325.75</v>
      </c>
    </row>
    <row r="5797" spans="1:5" ht="38.25" customHeight="1">
      <c r="A5797" s="149" t="s">
        <v>46773</v>
      </c>
      <c r="B5797" s="149" t="s">
        <v>35237</v>
      </c>
      <c r="C5797" s="149" t="s">
        <v>46774</v>
      </c>
      <c r="D5797" s="149" t="s">
        <v>1309</v>
      </c>
      <c r="E5797" s="150">
        <v>382.59</v>
      </c>
    </row>
    <row r="5798" spans="1:5" ht="38.25" customHeight="1">
      <c r="A5798" s="149" t="s">
        <v>46775</v>
      </c>
      <c r="B5798" s="149" t="s">
        <v>35237</v>
      </c>
      <c r="C5798" s="149" t="s">
        <v>46776</v>
      </c>
      <c r="D5798" s="149" t="s">
        <v>1309</v>
      </c>
      <c r="E5798" s="150">
        <v>445.99</v>
      </c>
    </row>
    <row r="5799" spans="1:5" ht="38.25" customHeight="1">
      <c r="A5799" s="149" t="s">
        <v>46777</v>
      </c>
      <c r="B5799" s="149" t="s">
        <v>35237</v>
      </c>
      <c r="C5799" s="149" t="s">
        <v>46778</v>
      </c>
      <c r="D5799" s="149" t="s">
        <v>1309</v>
      </c>
      <c r="E5799" s="150">
        <v>502.83</v>
      </c>
    </row>
    <row r="5800" spans="1:5" ht="25.5" customHeight="1">
      <c r="A5800" s="149" t="s">
        <v>46779</v>
      </c>
      <c r="B5800" s="149" t="s">
        <v>35237</v>
      </c>
      <c r="C5800" s="149" t="s">
        <v>46780</v>
      </c>
      <c r="D5800" s="149" t="s">
        <v>81</v>
      </c>
      <c r="E5800" s="150">
        <v>2.76</v>
      </c>
    </row>
    <row r="5801" spans="1:5" ht="25.5" customHeight="1">
      <c r="A5801" s="149" t="s">
        <v>46781</v>
      </c>
      <c r="B5801" s="149" t="s">
        <v>35237</v>
      </c>
      <c r="C5801" s="149" t="s">
        <v>46782</v>
      </c>
      <c r="D5801" s="149" t="s">
        <v>81</v>
      </c>
      <c r="E5801" s="150">
        <v>7.98</v>
      </c>
    </row>
    <row r="5802" spans="1:5" ht="25.5" customHeight="1">
      <c r="A5802" s="149" t="s">
        <v>46783</v>
      </c>
      <c r="B5802" s="149" t="s">
        <v>35237</v>
      </c>
      <c r="C5802" s="149" t="s">
        <v>46784</v>
      </c>
      <c r="D5802" s="149" t="s">
        <v>81</v>
      </c>
      <c r="E5802" s="150">
        <v>224.11</v>
      </c>
    </row>
    <row r="5803" spans="1:5" ht="25.5" customHeight="1">
      <c r="A5803" s="149" t="s">
        <v>46785</v>
      </c>
      <c r="B5803" s="149" t="s">
        <v>35237</v>
      </c>
      <c r="C5803" s="149" t="s">
        <v>46786</v>
      </c>
      <c r="D5803" s="149" t="s">
        <v>81</v>
      </c>
      <c r="E5803" s="150">
        <v>378.89</v>
      </c>
    </row>
    <row r="5804" spans="1:5" ht="38.25" customHeight="1">
      <c r="A5804" s="149" t="s">
        <v>46787</v>
      </c>
      <c r="B5804" s="149" t="s">
        <v>35237</v>
      </c>
      <c r="C5804" s="149" t="s">
        <v>46788</v>
      </c>
      <c r="D5804" s="149" t="s">
        <v>1309</v>
      </c>
      <c r="E5804" s="150">
        <v>234.11</v>
      </c>
    </row>
    <row r="5805" spans="1:5" ht="38.25" customHeight="1">
      <c r="A5805" s="149" t="s">
        <v>46789</v>
      </c>
      <c r="B5805" s="149" t="s">
        <v>35237</v>
      </c>
      <c r="C5805" s="149" t="s">
        <v>46790</v>
      </c>
      <c r="D5805" s="149" t="s">
        <v>1309</v>
      </c>
      <c r="E5805" s="150">
        <v>303.76</v>
      </c>
    </row>
    <row r="5806" spans="1:5" ht="38.25" customHeight="1">
      <c r="A5806" s="149" t="s">
        <v>46791</v>
      </c>
      <c r="B5806" s="149" t="s">
        <v>35237</v>
      </c>
      <c r="C5806" s="149" t="s">
        <v>46792</v>
      </c>
      <c r="D5806" s="149" t="s">
        <v>1309</v>
      </c>
      <c r="E5806" s="150">
        <v>359.87</v>
      </c>
    </row>
    <row r="5807" spans="1:5" ht="38.25" customHeight="1">
      <c r="A5807" s="149" t="s">
        <v>46793</v>
      </c>
      <c r="B5807" s="149" t="s">
        <v>35237</v>
      </c>
      <c r="C5807" s="149" t="s">
        <v>46794</v>
      </c>
      <c r="D5807" s="149" t="s">
        <v>1309</v>
      </c>
      <c r="E5807" s="150">
        <v>422.75</v>
      </c>
    </row>
    <row r="5808" spans="1:5" ht="38.25" customHeight="1">
      <c r="A5808" s="149" t="s">
        <v>46795</v>
      </c>
      <c r="B5808" s="149" t="s">
        <v>35237</v>
      </c>
      <c r="C5808" s="149" t="s">
        <v>46796</v>
      </c>
      <c r="D5808" s="149" t="s">
        <v>1309</v>
      </c>
      <c r="E5808" s="150">
        <v>485.62</v>
      </c>
    </row>
    <row r="5809" spans="1:5" ht="38.25" customHeight="1">
      <c r="A5809" s="149" t="s">
        <v>46797</v>
      </c>
      <c r="B5809" s="149" t="s">
        <v>35237</v>
      </c>
      <c r="C5809" s="149" t="s">
        <v>46798</v>
      </c>
      <c r="D5809" s="149" t="s">
        <v>1309</v>
      </c>
      <c r="E5809" s="150">
        <v>555.28</v>
      </c>
    </row>
    <row r="5810" spans="1:5" ht="25.5" customHeight="1">
      <c r="A5810" s="149" t="s">
        <v>46799</v>
      </c>
      <c r="B5810" s="149" t="s">
        <v>35237</v>
      </c>
      <c r="C5810" s="149" t="s">
        <v>46800</v>
      </c>
      <c r="D5810" s="149" t="s">
        <v>81</v>
      </c>
      <c r="E5810" s="150">
        <v>70.19</v>
      </c>
    </row>
    <row r="5811" spans="1:5" ht="25.5" customHeight="1">
      <c r="A5811" s="149" t="s">
        <v>46801</v>
      </c>
      <c r="B5811" s="149" t="s">
        <v>35237</v>
      </c>
      <c r="C5811" s="149" t="s">
        <v>46802</v>
      </c>
      <c r="D5811" s="149" t="s">
        <v>81</v>
      </c>
      <c r="E5811" s="150">
        <v>111.19</v>
      </c>
    </row>
    <row r="5812" spans="1:5" ht="25.5" customHeight="1">
      <c r="A5812" s="149" t="s">
        <v>46803</v>
      </c>
      <c r="B5812" s="149" t="s">
        <v>35237</v>
      </c>
      <c r="C5812" s="149" t="s">
        <v>46804</v>
      </c>
      <c r="D5812" s="149" t="s">
        <v>81</v>
      </c>
      <c r="E5812" s="150">
        <v>327</v>
      </c>
    </row>
    <row r="5813" spans="1:5" ht="25.5" customHeight="1">
      <c r="A5813" s="149" t="s">
        <v>46805</v>
      </c>
      <c r="B5813" s="149" t="s">
        <v>35237</v>
      </c>
      <c r="C5813" s="149" t="s">
        <v>46806</v>
      </c>
      <c r="D5813" s="149" t="s">
        <v>81</v>
      </c>
      <c r="E5813" s="150">
        <v>542.34</v>
      </c>
    </row>
    <row r="5814" spans="1:5" ht="38.25" customHeight="1">
      <c r="A5814" s="149" t="s">
        <v>46807</v>
      </c>
      <c r="B5814" s="149" t="s">
        <v>35237</v>
      </c>
      <c r="C5814" s="149" t="s">
        <v>46808</v>
      </c>
      <c r="D5814" s="149" t="s">
        <v>1309</v>
      </c>
      <c r="E5814" s="150">
        <v>421.11</v>
      </c>
    </row>
    <row r="5815" spans="1:5" ht="38.25" customHeight="1">
      <c r="A5815" s="149" t="s">
        <v>46809</v>
      </c>
      <c r="B5815" s="149" t="s">
        <v>35237</v>
      </c>
      <c r="C5815" s="149" t="s">
        <v>46810</v>
      </c>
      <c r="D5815" s="149" t="s">
        <v>1309</v>
      </c>
      <c r="E5815" s="150">
        <v>468.96</v>
      </c>
    </row>
    <row r="5816" spans="1:5" ht="38.25" customHeight="1">
      <c r="A5816" s="149" t="s">
        <v>46811</v>
      </c>
      <c r="B5816" s="149" t="s">
        <v>35237</v>
      </c>
      <c r="C5816" s="149" t="s">
        <v>46812</v>
      </c>
      <c r="D5816" s="149" t="s">
        <v>1309</v>
      </c>
      <c r="E5816" s="150">
        <v>564.66999999999996</v>
      </c>
    </row>
    <row r="5817" spans="1:5" ht="38.25" customHeight="1">
      <c r="A5817" s="149" t="s">
        <v>46813</v>
      </c>
      <c r="B5817" s="149" t="s">
        <v>35237</v>
      </c>
      <c r="C5817" s="149" t="s">
        <v>46814</v>
      </c>
      <c r="D5817" s="149" t="s">
        <v>1309</v>
      </c>
      <c r="E5817" s="150">
        <v>612.52</v>
      </c>
    </row>
    <row r="5818" spans="1:5" ht="38.25" customHeight="1">
      <c r="A5818" s="149" t="s">
        <v>46815</v>
      </c>
      <c r="B5818" s="149" t="s">
        <v>35237</v>
      </c>
      <c r="C5818" s="149" t="s">
        <v>46816</v>
      </c>
      <c r="D5818" s="149" t="s">
        <v>1309</v>
      </c>
      <c r="E5818" s="150">
        <v>660.38</v>
      </c>
    </row>
    <row r="5819" spans="1:5" ht="38.25" customHeight="1">
      <c r="A5819" s="149" t="s">
        <v>46817</v>
      </c>
      <c r="B5819" s="149" t="s">
        <v>35237</v>
      </c>
      <c r="C5819" s="149" t="s">
        <v>46818</v>
      </c>
      <c r="D5819" s="149" t="s">
        <v>1309</v>
      </c>
      <c r="E5819" s="150">
        <v>708.23</v>
      </c>
    </row>
    <row r="5820" spans="1:5" ht="25.5" customHeight="1">
      <c r="A5820" s="149" t="s">
        <v>46819</v>
      </c>
      <c r="B5820" s="149" t="s">
        <v>35237</v>
      </c>
      <c r="C5820" s="149" t="s">
        <v>46820</v>
      </c>
      <c r="D5820" s="149" t="s">
        <v>81</v>
      </c>
      <c r="E5820" s="150">
        <v>44.39</v>
      </c>
    </row>
    <row r="5821" spans="1:5" ht="25.5" customHeight="1">
      <c r="A5821" s="149" t="s">
        <v>46821</v>
      </c>
      <c r="B5821" s="149" t="s">
        <v>35237</v>
      </c>
      <c r="C5821" s="149" t="s">
        <v>46822</v>
      </c>
      <c r="D5821" s="149" t="s">
        <v>81</v>
      </c>
      <c r="E5821" s="150">
        <v>68.66</v>
      </c>
    </row>
    <row r="5822" spans="1:5" ht="38.25" customHeight="1">
      <c r="A5822" s="149" t="s">
        <v>46823</v>
      </c>
      <c r="B5822" s="149" t="s">
        <v>35237</v>
      </c>
      <c r="C5822" s="149" t="s">
        <v>46824</v>
      </c>
      <c r="D5822" s="149" t="s">
        <v>246</v>
      </c>
      <c r="E5822" s="150">
        <v>1147.07</v>
      </c>
    </row>
    <row r="5823" spans="1:5" ht="38.25" customHeight="1">
      <c r="A5823" s="149" t="s">
        <v>46825</v>
      </c>
      <c r="B5823" s="149" t="s">
        <v>35237</v>
      </c>
      <c r="C5823" s="149" t="s">
        <v>46826</v>
      </c>
      <c r="D5823" s="149" t="s">
        <v>246</v>
      </c>
      <c r="E5823" s="150">
        <v>1286.1600000000001</v>
      </c>
    </row>
    <row r="5824" spans="1:5" ht="38.25" customHeight="1">
      <c r="A5824" s="149" t="s">
        <v>46827</v>
      </c>
      <c r="B5824" s="149" t="s">
        <v>35237</v>
      </c>
      <c r="C5824" s="149" t="s">
        <v>46828</v>
      </c>
      <c r="D5824" s="149" t="s">
        <v>246</v>
      </c>
      <c r="E5824" s="150">
        <v>1548.78</v>
      </c>
    </row>
    <row r="5825" spans="1:5" ht="38.25" customHeight="1">
      <c r="A5825" s="149" t="s">
        <v>46829</v>
      </c>
      <c r="B5825" s="149" t="s">
        <v>35237</v>
      </c>
      <c r="C5825" s="149" t="s">
        <v>46830</v>
      </c>
      <c r="D5825" s="149" t="s">
        <v>246</v>
      </c>
      <c r="E5825" s="150">
        <v>1633.58</v>
      </c>
    </row>
    <row r="5826" spans="1:5" ht="38.25" customHeight="1">
      <c r="A5826" s="149" t="s">
        <v>46831</v>
      </c>
      <c r="B5826" s="149" t="s">
        <v>35237</v>
      </c>
      <c r="C5826" s="149" t="s">
        <v>46832</v>
      </c>
      <c r="D5826" s="149" t="s">
        <v>246</v>
      </c>
      <c r="E5826" s="150">
        <v>1809.75</v>
      </c>
    </row>
    <row r="5827" spans="1:5" ht="38.25" customHeight="1">
      <c r="A5827" s="149" t="s">
        <v>46833</v>
      </c>
      <c r="B5827" s="149" t="s">
        <v>35237</v>
      </c>
      <c r="C5827" s="149" t="s">
        <v>46834</v>
      </c>
      <c r="D5827" s="149" t="s">
        <v>246</v>
      </c>
      <c r="E5827" s="150">
        <v>2074.63</v>
      </c>
    </row>
    <row r="5828" spans="1:5" ht="38.25" customHeight="1">
      <c r="A5828" s="149" t="s">
        <v>46835</v>
      </c>
      <c r="B5828" s="149" t="s">
        <v>35237</v>
      </c>
      <c r="C5828" s="149" t="s">
        <v>46836</v>
      </c>
      <c r="D5828" s="149" t="s">
        <v>246</v>
      </c>
      <c r="E5828" s="150">
        <v>3345.37</v>
      </c>
    </row>
    <row r="5829" spans="1:5" ht="38.25" customHeight="1">
      <c r="A5829" s="149" t="s">
        <v>46837</v>
      </c>
      <c r="B5829" s="149" t="s">
        <v>35237</v>
      </c>
      <c r="C5829" s="149" t="s">
        <v>46838</v>
      </c>
      <c r="D5829" s="149" t="s">
        <v>246</v>
      </c>
      <c r="E5829" s="150">
        <v>4138.1499999999996</v>
      </c>
    </row>
    <row r="5830" spans="1:5" ht="38.25" customHeight="1">
      <c r="A5830" s="149" t="s">
        <v>46839</v>
      </c>
      <c r="B5830" s="149" t="s">
        <v>35237</v>
      </c>
      <c r="C5830" s="149" t="s">
        <v>46840</v>
      </c>
      <c r="D5830" s="149" t="s">
        <v>246</v>
      </c>
      <c r="E5830" s="150">
        <v>1545.88</v>
      </c>
    </row>
    <row r="5831" spans="1:5" ht="38.25" customHeight="1">
      <c r="A5831" s="149" t="s">
        <v>46841</v>
      </c>
      <c r="B5831" s="149" t="s">
        <v>35237</v>
      </c>
      <c r="C5831" s="149" t="s">
        <v>46842</v>
      </c>
      <c r="D5831" s="149" t="s">
        <v>246</v>
      </c>
      <c r="E5831" s="150">
        <v>1887.58</v>
      </c>
    </row>
    <row r="5832" spans="1:5" ht="38.25" customHeight="1">
      <c r="A5832" s="149" t="s">
        <v>46843</v>
      </c>
      <c r="B5832" s="149" t="s">
        <v>35237</v>
      </c>
      <c r="C5832" s="149" t="s">
        <v>46844</v>
      </c>
      <c r="D5832" s="149" t="s">
        <v>246</v>
      </c>
      <c r="E5832" s="150">
        <v>2245.7399999999998</v>
      </c>
    </row>
    <row r="5833" spans="1:5" ht="25.5" customHeight="1">
      <c r="A5833" s="149" t="s">
        <v>46845</v>
      </c>
      <c r="B5833" s="149" t="s">
        <v>35237</v>
      </c>
      <c r="C5833" s="149" t="s">
        <v>46846</v>
      </c>
      <c r="D5833" s="149" t="s">
        <v>246</v>
      </c>
      <c r="E5833" s="150">
        <v>2555.4899999999998</v>
      </c>
    </row>
    <row r="5834" spans="1:5" ht="25.5" customHeight="1">
      <c r="A5834" s="149" t="s">
        <v>46847</v>
      </c>
      <c r="B5834" s="149" t="s">
        <v>35237</v>
      </c>
      <c r="C5834" s="149" t="s">
        <v>46848</v>
      </c>
      <c r="D5834" s="149" t="s">
        <v>246</v>
      </c>
      <c r="E5834" s="150">
        <v>2884.61</v>
      </c>
    </row>
    <row r="5835" spans="1:5" ht="25.5" customHeight="1">
      <c r="A5835" s="149" t="s">
        <v>46849</v>
      </c>
      <c r="B5835" s="149" t="s">
        <v>35237</v>
      </c>
      <c r="C5835" s="149" t="s">
        <v>46850</v>
      </c>
      <c r="D5835" s="149" t="s">
        <v>246</v>
      </c>
      <c r="E5835" s="150">
        <v>3305.68</v>
      </c>
    </row>
    <row r="5836" spans="1:5" ht="25.5" customHeight="1">
      <c r="A5836" s="149" t="s">
        <v>46851</v>
      </c>
      <c r="B5836" s="149" t="s">
        <v>35237</v>
      </c>
      <c r="C5836" s="149" t="s">
        <v>46852</v>
      </c>
      <c r="D5836" s="149" t="s">
        <v>246</v>
      </c>
      <c r="E5836" s="150">
        <v>4041.36</v>
      </c>
    </row>
    <row r="5837" spans="1:5" ht="25.5" customHeight="1">
      <c r="A5837" s="149" t="s">
        <v>46853</v>
      </c>
      <c r="B5837" s="149" t="s">
        <v>35237</v>
      </c>
      <c r="C5837" s="149" t="s">
        <v>46854</v>
      </c>
      <c r="D5837" s="149" t="s">
        <v>246</v>
      </c>
      <c r="E5837" s="150">
        <v>4943.04</v>
      </c>
    </row>
    <row r="5838" spans="1:5" ht="38.25" customHeight="1">
      <c r="A5838" s="149" t="s">
        <v>46855</v>
      </c>
      <c r="B5838" s="149" t="s">
        <v>35237</v>
      </c>
      <c r="C5838" s="149" t="s">
        <v>46856</v>
      </c>
      <c r="D5838" s="149" t="s">
        <v>592</v>
      </c>
      <c r="E5838" s="150">
        <v>413.08</v>
      </c>
    </row>
    <row r="5839" spans="1:5" ht="25.5" customHeight="1">
      <c r="A5839" s="149" t="s">
        <v>46857</v>
      </c>
      <c r="B5839" s="149" t="s">
        <v>35237</v>
      </c>
      <c r="C5839" s="149" t="s">
        <v>46858</v>
      </c>
      <c r="D5839" s="149" t="s">
        <v>81</v>
      </c>
      <c r="E5839" s="150">
        <v>34.43</v>
      </c>
    </row>
    <row r="5840" spans="1:5" ht="12.75" customHeight="1">
      <c r="A5840" s="149" t="s">
        <v>46859</v>
      </c>
      <c r="B5840" s="149" t="s">
        <v>35237</v>
      </c>
      <c r="C5840" s="149" t="s">
        <v>46860</v>
      </c>
      <c r="D5840" s="149" t="s">
        <v>246</v>
      </c>
      <c r="E5840" s="150">
        <v>34.36</v>
      </c>
    </row>
    <row r="5841" spans="1:5" ht="25.5" customHeight="1">
      <c r="A5841" s="149" t="s">
        <v>46861</v>
      </c>
      <c r="B5841" s="149" t="s">
        <v>35237</v>
      </c>
      <c r="C5841" s="149" t="s">
        <v>46862</v>
      </c>
      <c r="D5841" s="149" t="s">
        <v>81</v>
      </c>
      <c r="E5841" s="150">
        <v>6.3</v>
      </c>
    </row>
    <row r="5842" spans="1:5" ht="25.5" customHeight="1">
      <c r="A5842" s="149" t="s">
        <v>46863</v>
      </c>
      <c r="B5842" s="149" t="s">
        <v>35237</v>
      </c>
      <c r="C5842" s="149" t="s">
        <v>46864</v>
      </c>
      <c r="D5842" s="149" t="s">
        <v>81</v>
      </c>
      <c r="E5842" s="150">
        <v>4.13</v>
      </c>
    </row>
    <row r="5843" spans="1:5" ht="25.5" customHeight="1">
      <c r="A5843" s="149" t="s">
        <v>46865</v>
      </c>
      <c r="B5843" s="149" t="s">
        <v>35237</v>
      </c>
      <c r="C5843" s="149" t="s">
        <v>46866</v>
      </c>
      <c r="D5843" s="149" t="s">
        <v>81</v>
      </c>
      <c r="E5843" s="150">
        <v>41.55</v>
      </c>
    </row>
    <row r="5844" spans="1:5" ht="12.75" customHeight="1">
      <c r="A5844" s="149" t="s">
        <v>46867</v>
      </c>
      <c r="B5844" s="149" t="s">
        <v>35237</v>
      </c>
      <c r="C5844" s="149" t="s">
        <v>46868</v>
      </c>
      <c r="D5844" s="149" t="s">
        <v>246</v>
      </c>
      <c r="E5844" s="150">
        <v>0.72</v>
      </c>
    </row>
    <row r="5845" spans="1:5" ht="12.75" customHeight="1">
      <c r="A5845" s="149" t="s">
        <v>46869</v>
      </c>
      <c r="B5845" s="149" t="s">
        <v>35237</v>
      </c>
      <c r="C5845" s="149" t="s">
        <v>46870</v>
      </c>
      <c r="D5845" s="149" t="s">
        <v>4500</v>
      </c>
      <c r="E5845" s="150">
        <v>8.39</v>
      </c>
    </row>
    <row r="5846" spans="1:5" ht="25.5" customHeight="1">
      <c r="A5846" s="149" t="s">
        <v>46871</v>
      </c>
      <c r="B5846" s="149" t="s">
        <v>35237</v>
      </c>
      <c r="C5846" s="149" t="s">
        <v>46872</v>
      </c>
      <c r="D5846" s="149" t="s">
        <v>4500</v>
      </c>
      <c r="E5846" s="150">
        <v>8.82</v>
      </c>
    </row>
    <row r="5847" spans="1:5" ht="25.5" customHeight="1">
      <c r="A5847" s="149" t="s">
        <v>46873</v>
      </c>
      <c r="B5847" s="149" t="s">
        <v>35237</v>
      </c>
      <c r="C5847" s="149" t="s">
        <v>46874</v>
      </c>
      <c r="D5847" s="149" t="s">
        <v>1371</v>
      </c>
      <c r="E5847" s="150">
        <v>69.489999999999995</v>
      </c>
    </row>
    <row r="5848" spans="1:5" ht="25.5" customHeight="1">
      <c r="A5848" s="149" t="s">
        <v>46875</v>
      </c>
      <c r="B5848" s="149" t="s">
        <v>35237</v>
      </c>
      <c r="C5848" s="149" t="s">
        <v>46876</v>
      </c>
      <c r="D5848" s="149" t="s">
        <v>4500</v>
      </c>
      <c r="E5848" s="150">
        <v>1.26</v>
      </c>
    </row>
    <row r="5849" spans="1:5" ht="12.75" customHeight="1">
      <c r="A5849" s="149" t="s">
        <v>46877</v>
      </c>
      <c r="B5849" s="149" t="s">
        <v>35237</v>
      </c>
      <c r="C5849" s="149" t="s">
        <v>46878</v>
      </c>
      <c r="D5849" s="149" t="s">
        <v>4500</v>
      </c>
      <c r="E5849" s="150">
        <v>15.73</v>
      </c>
    </row>
    <row r="5850" spans="1:5" ht="25.5" customHeight="1">
      <c r="A5850" s="149" t="s">
        <v>46879</v>
      </c>
      <c r="B5850" s="149" t="s">
        <v>35237</v>
      </c>
      <c r="C5850" s="149" t="s">
        <v>46880</v>
      </c>
      <c r="D5850" s="149" t="s">
        <v>246</v>
      </c>
      <c r="E5850" s="150">
        <v>0.17249999999999999</v>
      </c>
    </row>
    <row r="5851" spans="1:5" ht="25.5" customHeight="1">
      <c r="A5851" s="149" t="s">
        <v>46881</v>
      </c>
      <c r="B5851" s="149" t="s">
        <v>35237</v>
      </c>
      <c r="C5851" s="149" t="s">
        <v>46882</v>
      </c>
      <c r="D5851" s="149" t="s">
        <v>4500</v>
      </c>
      <c r="E5851" s="150">
        <v>6.36</v>
      </c>
    </row>
    <row r="5852" spans="1:5" ht="38.25" customHeight="1">
      <c r="A5852" s="149" t="s">
        <v>46883</v>
      </c>
      <c r="B5852" s="149" t="s">
        <v>35237</v>
      </c>
      <c r="C5852" s="149" t="s">
        <v>46884</v>
      </c>
      <c r="D5852" s="149" t="s">
        <v>592</v>
      </c>
      <c r="E5852" s="150">
        <v>1081.93</v>
      </c>
    </row>
    <row r="5853" spans="1:5" ht="38.25" customHeight="1">
      <c r="A5853" s="149" t="s">
        <v>46885</v>
      </c>
      <c r="B5853" s="149" t="s">
        <v>35237</v>
      </c>
      <c r="C5853" s="149" t="s">
        <v>46886</v>
      </c>
      <c r="D5853" s="149" t="s">
        <v>1309</v>
      </c>
      <c r="E5853" s="150">
        <v>127.57</v>
      </c>
    </row>
    <row r="5854" spans="1:5" ht="38.25" customHeight="1">
      <c r="A5854" s="149" t="s">
        <v>46887</v>
      </c>
      <c r="B5854" s="149" t="s">
        <v>35237</v>
      </c>
      <c r="C5854" s="149" t="s">
        <v>46888</v>
      </c>
      <c r="D5854" s="149" t="s">
        <v>1309</v>
      </c>
      <c r="E5854" s="150">
        <v>382</v>
      </c>
    </row>
    <row r="5855" spans="1:5" ht="38.25" customHeight="1">
      <c r="A5855" s="149" t="s">
        <v>46889</v>
      </c>
      <c r="B5855" s="149" t="s">
        <v>35237</v>
      </c>
      <c r="C5855" s="149" t="s">
        <v>46890</v>
      </c>
      <c r="D5855" s="149" t="s">
        <v>1309</v>
      </c>
      <c r="E5855" s="150">
        <v>441</v>
      </c>
    </row>
    <row r="5856" spans="1:5" ht="25.5" customHeight="1">
      <c r="A5856" s="149" t="s">
        <v>46891</v>
      </c>
      <c r="B5856" s="149" t="s">
        <v>35237</v>
      </c>
      <c r="C5856" s="149" t="s">
        <v>46892</v>
      </c>
      <c r="D5856" s="149" t="s">
        <v>246</v>
      </c>
      <c r="E5856" s="150">
        <v>2.88</v>
      </c>
    </row>
    <row r="5857" spans="1:5" ht="25.5" customHeight="1">
      <c r="A5857" s="149" t="s">
        <v>46893</v>
      </c>
      <c r="B5857" s="149" t="s">
        <v>35237</v>
      </c>
      <c r="C5857" s="149" t="s">
        <v>46894</v>
      </c>
      <c r="D5857" s="149" t="s">
        <v>1309</v>
      </c>
      <c r="E5857" s="150">
        <v>106.79</v>
      </c>
    </row>
    <row r="5858" spans="1:5" ht="25.5" customHeight="1">
      <c r="A5858" s="149" t="s">
        <v>46895</v>
      </c>
      <c r="B5858" s="149" t="s">
        <v>35237</v>
      </c>
      <c r="C5858" s="149" t="s">
        <v>46896</v>
      </c>
      <c r="D5858" s="149" t="s">
        <v>1309</v>
      </c>
      <c r="E5858" s="150">
        <v>63.96</v>
      </c>
    </row>
    <row r="5859" spans="1:5" ht="25.5" customHeight="1">
      <c r="A5859" s="149" t="s">
        <v>46897</v>
      </c>
      <c r="B5859" s="149" t="s">
        <v>35237</v>
      </c>
      <c r="C5859" s="149" t="s">
        <v>46898</v>
      </c>
      <c r="D5859" s="149" t="s">
        <v>1309</v>
      </c>
      <c r="E5859" s="150">
        <v>65.98</v>
      </c>
    </row>
    <row r="5860" spans="1:5" ht="25.5" customHeight="1">
      <c r="A5860" s="149" t="s">
        <v>46899</v>
      </c>
      <c r="B5860" s="149" t="s">
        <v>35237</v>
      </c>
      <c r="C5860" s="149" t="s">
        <v>46900</v>
      </c>
      <c r="D5860" s="149" t="s">
        <v>1309</v>
      </c>
      <c r="E5860" s="150">
        <v>83.63</v>
      </c>
    </row>
    <row r="5861" spans="1:5" ht="51" customHeight="1">
      <c r="A5861" s="149" t="s">
        <v>46901</v>
      </c>
      <c r="B5861" s="149" t="s">
        <v>35237</v>
      </c>
      <c r="C5861" s="149" t="s">
        <v>46902</v>
      </c>
      <c r="D5861" s="149" t="s">
        <v>592</v>
      </c>
      <c r="E5861" s="150">
        <v>409.32</v>
      </c>
    </row>
    <row r="5862" spans="1:5" ht="51" customHeight="1">
      <c r="A5862" s="149" t="s">
        <v>46903</v>
      </c>
      <c r="B5862" s="149" t="s">
        <v>35237</v>
      </c>
      <c r="C5862" s="149" t="s">
        <v>46904</v>
      </c>
      <c r="D5862" s="149" t="s">
        <v>592</v>
      </c>
      <c r="E5862" s="150">
        <v>535.01</v>
      </c>
    </row>
    <row r="5863" spans="1:5" ht="38.25" customHeight="1">
      <c r="A5863" s="149" t="s">
        <v>46905</v>
      </c>
      <c r="B5863" s="149" t="s">
        <v>35237</v>
      </c>
      <c r="C5863" s="149" t="s">
        <v>46906</v>
      </c>
      <c r="D5863" s="149" t="s">
        <v>592</v>
      </c>
      <c r="E5863" s="150">
        <v>362.25</v>
      </c>
    </row>
    <row r="5864" spans="1:5" ht="25.5" customHeight="1">
      <c r="A5864" s="149" t="s">
        <v>46907</v>
      </c>
      <c r="B5864" s="149" t="s">
        <v>35237</v>
      </c>
      <c r="C5864" s="149" t="s">
        <v>46908</v>
      </c>
      <c r="D5864" s="149" t="s">
        <v>4500</v>
      </c>
      <c r="E5864" s="150">
        <v>5.18</v>
      </c>
    </row>
    <row r="5865" spans="1:5" ht="25.5" customHeight="1">
      <c r="A5865" s="149" t="s">
        <v>46909</v>
      </c>
      <c r="B5865" s="149" t="s">
        <v>35237</v>
      </c>
      <c r="C5865" s="149" t="s">
        <v>46910</v>
      </c>
      <c r="D5865" s="149" t="s">
        <v>246</v>
      </c>
      <c r="E5865" s="150">
        <v>26.75</v>
      </c>
    </row>
    <row r="5866" spans="1:5" ht="12.75" customHeight="1">
      <c r="A5866" s="149" t="s">
        <v>46911</v>
      </c>
      <c r="B5866" s="149" t="s">
        <v>35237</v>
      </c>
      <c r="C5866" s="149" t="s">
        <v>46912</v>
      </c>
      <c r="D5866" s="149" t="s">
        <v>4500</v>
      </c>
      <c r="E5866" s="150">
        <v>22.48</v>
      </c>
    </row>
    <row r="5867" spans="1:5" ht="38.25" customHeight="1">
      <c r="A5867" s="149" t="s">
        <v>46913</v>
      </c>
      <c r="B5867" s="149" t="s">
        <v>35237</v>
      </c>
      <c r="C5867" s="149" t="s">
        <v>46914</v>
      </c>
      <c r="D5867" s="149" t="s">
        <v>4500</v>
      </c>
      <c r="E5867" s="150">
        <v>59.64</v>
      </c>
    </row>
    <row r="5868" spans="1:5" ht="38.25" customHeight="1">
      <c r="A5868" s="149" t="s">
        <v>46915</v>
      </c>
      <c r="B5868" s="149" t="s">
        <v>35237</v>
      </c>
      <c r="C5868" s="149" t="s">
        <v>46916</v>
      </c>
      <c r="D5868" s="149" t="s">
        <v>4500</v>
      </c>
      <c r="E5868" s="150">
        <v>14.2</v>
      </c>
    </row>
    <row r="5869" spans="1:5" ht="25.5" customHeight="1">
      <c r="A5869" s="149" t="s">
        <v>46917</v>
      </c>
      <c r="B5869" s="149" t="s">
        <v>35237</v>
      </c>
      <c r="C5869" s="149" t="s">
        <v>46918</v>
      </c>
      <c r="D5869" s="149" t="s">
        <v>246</v>
      </c>
      <c r="E5869" s="150">
        <v>4</v>
      </c>
    </row>
    <row r="5870" spans="1:5" ht="38.25" customHeight="1">
      <c r="A5870" s="149" t="s">
        <v>46919</v>
      </c>
      <c r="B5870" s="149" t="s">
        <v>35237</v>
      </c>
      <c r="C5870" s="149" t="s">
        <v>46920</v>
      </c>
      <c r="D5870" s="149" t="s">
        <v>1309</v>
      </c>
      <c r="E5870" s="150">
        <v>127.43</v>
      </c>
    </row>
    <row r="5871" spans="1:5" ht="38.25" customHeight="1">
      <c r="A5871" s="149" t="s">
        <v>46921</v>
      </c>
      <c r="B5871" s="149" t="s">
        <v>35237</v>
      </c>
      <c r="C5871" s="149" t="s">
        <v>46922</v>
      </c>
      <c r="D5871" s="149" t="s">
        <v>4500</v>
      </c>
      <c r="E5871" s="150">
        <v>13.58</v>
      </c>
    </row>
    <row r="5872" spans="1:5" ht="12.75" customHeight="1">
      <c r="A5872" s="149" t="s">
        <v>46923</v>
      </c>
      <c r="B5872" s="149" t="s">
        <v>35237</v>
      </c>
      <c r="C5872" s="149" t="s">
        <v>46924</v>
      </c>
      <c r="D5872" s="149" t="s">
        <v>81</v>
      </c>
      <c r="E5872" s="150">
        <v>72.739999999999995</v>
      </c>
    </row>
    <row r="5873" spans="1:5" ht="12.75" customHeight="1">
      <c r="A5873" s="149" t="s">
        <v>46925</v>
      </c>
      <c r="B5873" s="149" t="s">
        <v>35237</v>
      </c>
      <c r="C5873" s="149" t="s">
        <v>46926</v>
      </c>
      <c r="D5873" s="149" t="s">
        <v>246</v>
      </c>
      <c r="E5873" s="150">
        <v>335.19</v>
      </c>
    </row>
    <row r="5874" spans="1:5" ht="25.5" customHeight="1">
      <c r="A5874" s="149" t="s">
        <v>46927</v>
      </c>
      <c r="B5874" s="149" t="s">
        <v>35237</v>
      </c>
      <c r="C5874" s="149" t="s">
        <v>46928</v>
      </c>
      <c r="D5874" s="149" t="s">
        <v>1371</v>
      </c>
      <c r="E5874" s="150">
        <v>84.24</v>
      </c>
    </row>
    <row r="5875" spans="1:5" ht="12.75" customHeight="1">
      <c r="A5875" s="149" t="s">
        <v>46929</v>
      </c>
      <c r="B5875" s="149" t="s">
        <v>35237</v>
      </c>
      <c r="C5875" s="149" t="s">
        <v>46930</v>
      </c>
      <c r="D5875" s="149" t="s">
        <v>4500</v>
      </c>
      <c r="E5875" s="150">
        <v>5.85</v>
      </c>
    </row>
    <row r="5876" spans="1:5" ht="25.5" customHeight="1">
      <c r="A5876" s="149" t="s">
        <v>46931</v>
      </c>
      <c r="B5876" s="149" t="s">
        <v>35237</v>
      </c>
      <c r="C5876" s="149" t="s">
        <v>46932</v>
      </c>
      <c r="D5876" s="149" t="s">
        <v>1309</v>
      </c>
      <c r="E5876" s="150">
        <v>4.37</v>
      </c>
    </row>
    <row r="5877" spans="1:5" ht="25.5" customHeight="1">
      <c r="A5877" s="149" t="s">
        <v>46933</v>
      </c>
      <c r="B5877" s="149" t="s">
        <v>35237</v>
      </c>
      <c r="C5877" s="149" t="s">
        <v>46934</v>
      </c>
      <c r="D5877" s="149" t="s">
        <v>1309</v>
      </c>
      <c r="E5877" s="150">
        <v>6.25</v>
      </c>
    </row>
    <row r="5878" spans="1:5" ht="25.5" customHeight="1">
      <c r="A5878" s="149" t="s">
        <v>46935</v>
      </c>
      <c r="B5878" s="149" t="s">
        <v>35237</v>
      </c>
      <c r="C5878" s="149" t="s">
        <v>46936</v>
      </c>
      <c r="D5878" s="149" t="s">
        <v>1309</v>
      </c>
      <c r="E5878" s="150">
        <v>10.48</v>
      </c>
    </row>
    <row r="5879" spans="1:5" ht="38.25" customHeight="1">
      <c r="A5879" s="149" t="s">
        <v>46937</v>
      </c>
      <c r="B5879" s="149" t="s">
        <v>35237</v>
      </c>
      <c r="C5879" s="149" t="s">
        <v>46938</v>
      </c>
      <c r="D5879" s="149" t="s">
        <v>592</v>
      </c>
      <c r="E5879" s="150">
        <v>5186.97</v>
      </c>
    </row>
    <row r="5880" spans="1:5" ht="12.75" customHeight="1">
      <c r="A5880" s="149" t="s">
        <v>46939</v>
      </c>
      <c r="B5880" s="149" t="s">
        <v>35237</v>
      </c>
      <c r="C5880" s="149" t="s">
        <v>46940</v>
      </c>
      <c r="D5880" s="149" t="s">
        <v>81</v>
      </c>
      <c r="E5880" s="150">
        <v>34.6</v>
      </c>
    </row>
    <row r="5881" spans="1:5" ht="12.75" customHeight="1">
      <c r="A5881" s="149" t="s">
        <v>46941</v>
      </c>
      <c r="B5881" s="149" t="s">
        <v>35237</v>
      </c>
      <c r="C5881" s="149" t="s">
        <v>46942</v>
      </c>
      <c r="D5881" s="149" t="s">
        <v>81</v>
      </c>
      <c r="E5881" s="150">
        <v>36.22</v>
      </c>
    </row>
    <row r="5882" spans="1:5" ht="25.5" customHeight="1">
      <c r="A5882" s="149" t="s">
        <v>46943</v>
      </c>
      <c r="B5882" s="149" t="s">
        <v>35237</v>
      </c>
      <c r="C5882" s="149" t="s">
        <v>46944</v>
      </c>
      <c r="D5882" s="149" t="s">
        <v>81</v>
      </c>
      <c r="E5882" s="150">
        <v>39.49</v>
      </c>
    </row>
    <row r="5883" spans="1:5" ht="25.5" customHeight="1">
      <c r="A5883" s="149" t="s">
        <v>46945</v>
      </c>
      <c r="B5883" s="149" t="s">
        <v>35237</v>
      </c>
      <c r="C5883" s="149" t="s">
        <v>46946</v>
      </c>
      <c r="D5883" s="149" t="s">
        <v>81</v>
      </c>
      <c r="E5883" s="150">
        <v>46.34</v>
      </c>
    </row>
    <row r="5884" spans="1:5" ht="12.75" customHeight="1">
      <c r="A5884" s="149" t="s">
        <v>46947</v>
      </c>
      <c r="B5884" s="149" t="s">
        <v>35237</v>
      </c>
      <c r="C5884" s="149" t="s">
        <v>46948</v>
      </c>
      <c r="D5884" s="149" t="s">
        <v>81</v>
      </c>
      <c r="E5884" s="150">
        <v>63.94</v>
      </c>
    </row>
    <row r="5885" spans="1:5" ht="12.75" customHeight="1">
      <c r="A5885" s="149" t="s">
        <v>46949</v>
      </c>
      <c r="B5885" s="149" t="s">
        <v>35237</v>
      </c>
      <c r="C5885" s="149" t="s">
        <v>46950</v>
      </c>
      <c r="D5885" s="149" t="s">
        <v>81</v>
      </c>
      <c r="E5885" s="150">
        <v>82.26</v>
      </c>
    </row>
    <row r="5886" spans="1:5" ht="25.5" customHeight="1">
      <c r="A5886" s="149" t="s">
        <v>46951</v>
      </c>
      <c r="B5886" s="149" t="s">
        <v>35237</v>
      </c>
      <c r="C5886" s="149" t="s">
        <v>46952</v>
      </c>
      <c r="D5886" s="149" t="s">
        <v>81</v>
      </c>
      <c r="E5886" s="150">
        <v>87.62</v>
      </c>
    </row>
    <row r="5887" spans="1:5" ht="25.5" customHeight="1">
      <c r="A5887" s="149" t="s">
        <v>46953</v>
      </c>
      <c r="B5887" s="149" t="s">
        <v>35237</v>
      </c>
      <c r="C5887" s="149" t="s">
        <v>46954</v>
      </c>
      <c r="D5887" s="149" t="s">
        <v>81</v>
      </c>
      <c r="E5887" s="150">
        <v>91.13</v>
      </c>
    </row>
    <row r="5888" spans="1:5" ht="25.5" customHeight="1">
      <c r="A5888" s="149" t="s">
        <v>46955</v>
      </c>
      <c r="B5888" s="149" t="s">
        <v>35237</v>
      </c>
      <c r="C5888" s="149" t="s">
        <v>46956</v>
      </c>
      <c r="D5888" s="149" t="s">
        <v>246</v>
      </c>
      <c r="E5888" s="150">
        <v>77.22</v>
      </c>
    </row>
    <row r="5889" spans="1:5" ht="25.5" customHeight="1">
      <c r="A5889" s="149" t="s">
        <v>46957</v>
      </c>
      <c r="B5889" s="149" t="s">
        <v>35237</v>
      </c>
      <c r="C5889" s="149" t="s">
        <v>46958</v>
      </c>
      <c r="D5889" s="149" t="s">
        <v>246</v>
      </c>
      <c r="E5889" s="150">
        <v>134.34</v>
      </c>
    </row>
    <row r="5890" spans="1:5" ht="25.5" customHeight="1">
      <c r="A5890" s="149" t="s">
        <v>46959</v>
      </c>
      <c r="B5890" s="149" t="s">
        <v>35237</v>
      </c>
      <c r="C5890" s="149" t="s">
        <v>46960</v>
      </c>
      <c r="D5890" s="149" t="s">
        <v>246</v>
      </c>
      <c r="E5890" s="150">
        <v>194.16</v>
      </c>
    </row>
    <row r="5891" spans="1:5" ht="25.5" customHeight="1">
      <c r="A5891" s="149" t="s">
        <v>46961</v>
      </c>
      <c r="B5891" s="149" t="s">
        <v>35237</v>
      </c>
      <c r="C5891" s="149" t="s">
        <v>46962</v>
      </c>
      <c r="D5891" s="149" t="s">
        <v>246</v>
      </c>
      <c r="E5891" s="150">
        <v>264.11</v>
      </c>
    </row>
    <row r="5892" spans="1:5" ht="25.5" customHeight="1">
      <c r="A5892" s="149" t="s">
        <v>46963</v>
      </c>
      <c r="B5892" s="149" t="s">
        <v>35237</v>
      </c>
      <c r="C5892" s="149" t="s">
        <v>46964</v>
      </c>
      <c r="D5892" s="149" t="s">
        <v>246</v>
      </c>
      <c r="E5892" s="150">
        <v>340.57</v>
      </c>
    </row>
    <row r="5893" spans="1:5" ht="25.5" customHeight="1">
      <c r="A5893" s="149" t="s">
        <v>46965</v>
      </c>
      <c r="B5893" s="149" t="s">
        <v>35237</v>
      </c>
      <c r="C5893" s="149" t="s">
        <v>46966</v>
      </c>
      <c r="D5893" s="149" t="s">
        <v>246</v>
      </c>
      <c r="E5893" s="150">
        <v>2399.69</v>
      </c>
    </row>
    <row r="5894" spans="1:5" ht="25.5" customHeight="1">
      <c r="A5894" s="149" t="s">
        <v>46967</v>
      </c>
      <c r="B5894" s="149" t="s">
        <v>35237</v>
      </c>
      <c r="C5894" s="149" t="s">
        <v>46968</v>
      </c>
      <c r="D5894" s="149" t="s">
        <v>246</v>
      </c>
      <c r="E5894" s="150">
        <v>97.63</v>
      </c>
    </row>
    <row r="5895" spans="1:5" ht="25.5" customHeight="1">
      <c r="A5895" s="149" t="s">
        <v>46969</v>
      </c>
      <c r="B5895" s="149" t="s">
        <v>35237</v>
      </c>
      <c r="C5895" s="149" t="s">
        <v>46970</v>
      </c>
      <c r="D5895" s="149" t="s">
        <v>246</v>
      </c>
      <c r="E5895" s="150">
        <v>175.46</v>
      </c>
    </row>
    <row r="5896" spans="1:5" ht="25.5" customHeight="1">
      <c r="A5896" s="149" t="s">
        <v>46971</v>
      </c>
      <c r="B5896" s="149" t="s">
        <v>35237</v>
      </c>
      <c r="C5896" s="149" t="s">
        <v>46972</v>
      </c>
      <c r="D5896" s="149" t="s">
        <v>246</v>
      </c>
      <c r="E5896" s="150">
        <v>228.68</v>
      </c>
    </row>
    <row r="5897" spans="1:5" ht="25.5" customHeight="1">
      <c r="A5897" s="149" t="s">
        <v>46973</v>
      </c>
      <c r="B5897" s="149" t="s">
        <v>35237</v>
      </c>
      <c r="C5897" s="149" t="s">
        <v>46974</v>
      </c>
      <c r="D5897" s="149" t="s">
        <v>246</v>
      </c>
      <c r="E5897" s="150">
        <v>306</v>
      </c>
    </row>
    <row r="5898" spans="1:5" ht="25.5" customHeight="1">
      <c r="A5898" s="149" t="s">
        <v>46975</v>
      </c>
      <c r="B5898" s="149" t="s">
        <v>35237</v>
      </c>
      <c r="C5898" s="149" t="s">
        <v>46976</v>
      </c>
      <c r="D5898" s="149" t="s">
        <v>246</v>
      </c>
      <c r="E5898" s="150">
        <v>491.86</v>
      </c>
    </row>
    <row r="5899" spans="1:5" ht="25.5" customHeight="1">
      <c r="A5899" s="149" t="s">
        <v>46977</v>
      </c>
      <c r="B5899" s="149" t="s">
        <v>35237</v>
      </c>
      <c r="C5899" s="149" t="s">
        <v>46978</v>
      </c>
      <c r="D5899" s="149" t="s">
        <v>246</v>
      </c>
      <c r="E5899" s="150">
        <v>516.46</v>
      </c>
    </row>
    <row r="5900" spans="1:5" ht="25.5" customHeight="1">
      <c r="A5900" s="149" t="s">
        <v>46979</v>
      </c>
      <c r="B5900" s="149" t="s">
        <v>35237</v>
      </c>
      <c r="C5900" s="149" t="s">
        <v>46980</v>
      </c>
      <c r="D5900" s="149" t="s">
        <v>246</v>
      </c>
      <c r="E5900" s="150">
        <v>549.46</v>
      </c>
    </row>
    <row r="5901" spans="1:5" ht="25.5" customHeight="1">
      <c r="A5901" s="149" t="s">
        <v>46981</v>
      </c>
      <c r="B5901" s="149" t="s">
        <v>35237</v>
      </c>
      <c r="C5901" s="149" t="s">
        <v>46982</v>
      </c>
      <c r="D5901" s="149" t="s">
        <v>246</v>
      </c>
      <c r="E5901" s="150">
        <v>1114.29</v>
      </c>
    </row>
    <row r="5902" spans="1:5" ht="25.5" customHeight="1">
      <c r="A5902" s="149" t="s">
        <v>46983</v>
      </c>
      <c r="B5902" s="149" t="s">
        <v>35237</v>
      </c>
      <c r="C5902" s="149" t="s">
        <v>46984</v>
      </c>
      <c r="D5902" s="149" t="s">
        <v>246</v>
      </c>
      <c r="E5902" s="150">
        <v>2075.15</v>
      </c>
    </row>
    <row r="5903" spans="1:5" ht="25.5" customHeight="1">
      <c r="A5903" s="149" t="s">
        <v>46985</v>
      </c>
      <c r="B5903" s="149" t="s">
        <v>35237</v>
      </c>
      <c r="C5903" s="149" t="s">
        <v>46986</v>
      </c>
      <c r="D5903" s="149" t="s">
        <v>246</v>
      </c>
      <c r="E5903" s="150">
        <v>2689.63</v>
      </c>
    </row>
    <row r="5904" spans="1:5" ht="25.5" customHeight="1">
      <c r="A5904" s="149" t="s">
        <v>46987</v>
      </c>
      <c r="B5904" s="149" t="s">
        <v>35237</v>
      </c>
      <c r="C5904" s="149" t="s">
        <v>46988</v>
      </c>
      <c r="D5904" s="149" t="s">
        <v>246</v>
      </c>
      <c r="E5904" s="150">
        <v>3173.04</v>
      </c>
    </row>
    <row r="5905" spans="1:5" ht="25.5" customHeight="1">
      <c r="A5905" s="149" t="s">
        <v>46989</v>
      </c>
      <c r="B5905" s="149" t="s">
        <v>35237</v>
      </c>
      <c r="C5905" s="149" t="s">
        <v>46990</v>
      </c>
      <c r="D5905" s="149" t="s">
        <v>246</v>
      </c>
      <c r="E5905" s="150">
        <v>3967.07</v>
      </c>
    </row>
    <row r="5906" spans="1:5" ht="25.5" customHeight="1">
      <c r="A5906" s="149" t="s">
        <v>46991</v>
      </c>
      <c r="B5906" s="149" t="s">
        <v>35237</v>
      </c>
      <c r="C5906" s="149" t="s">
        <v>46992</v>
      </c>
      <c r="D5906" s="149" t="s">
        <v>246</v>
      </c>
      <c r="E5906" s="150">
        <v>4733.78</v>
      </c>
    </row>
    <row r="5907" spans="1:5" ht="12.75" customHeight="1">
      <c r="A5907" s="149" t="s">
        <v>46993</v>
      </c>
      <c r="B5907" s="149" t="s">
        <v>35237</v>
      </c>
      <c r="C5907" s="149" t="s">
        <v>46994</v>
      </c>
      <c r="D5907" s="149" t="s">
        <v>4500</v>
      </c>
      <c r="E5907" s="150">
        <v>3.85</v>
      </c>
    </row>
    <row r="5908" spans="1:5" ht="25.5" customHeight="1">
      <c r="A5908" s="149" t="s">
        <v>46995</v>
      </c>
      <c r="B5908" s="149" t="s">
        <v>35237</v>
      </c>
      <c r="C5908" s="149" t="s">
        <v>46996</v>
      </c>
      <c r="D5908" s="149" t="s">
        <v>592</v>
      </c>
      <c r="E5908" s="150">
        <v>345</v>
      </c>
    </row>
    <row r="5909" spans="1:5" ht="25.5" customHeight="1">
      <c r="A5909" s="149" t="s">
        <v>46997</v>
      </c>
      <c r="B5909" s="149" t="s">
        <v>35237</v>
      </c>
      <c r="C5909" s="149" t="s">
        <v>46998</v>
      </c>
      <c r="D5909" s="149" t="s">
        <v>592</v>
      </c>
      <c r="E5909" s="150">
        <v>329</v>
      </c>
    </row>
    <row r="5910" spans="1:5" ht="38.25" customHeight="1">
      <c r="A5910" s="149" t="s">
        <v>46999</v>
      </c>
      <c r="B5910" s="149" t="s">
        <v>35237</v>
      </c>
      <c r="C5910" s="149" t="s">
        <v>47000</v>
      </c>
      <c r="D5910" s="149" t="s">
        <v>1309</v>
      </c>
      <c r="E5910" s="150">
        <v>121.01</v>
      </c>
    </row>
    <row r="5911" spans="1:5" ht="38.25" customHeight="1">
      <c r="A5911" s="149" t="s">
        <v>47001</v>
      </c>
      <c r="B5911" s="149" t="s">
        <v>35237</v>
      </c>
      <c r="C5911" s="149" t="s">
        <v>47002</v>
      </c>
      <c r="D5911" s="149" t="s">
        <v>1309</v>
      </c>
      <c r="E5911" s="150">
        <v>95.06</v>
      </c>
    </row>
    <row r="5912" spans="1:5" ht="25.5" customHeight="1">
      <c r="A5912" s="149" t="s">
        <v>47003</v>
      </c>
      <c r="B5912" s="149" t="s">
        <v>35237</v>
      </c>
      <c r="C5912" s="149" t="s">
        <v>47004</v>
      </c>
      <c r="D5912" s="149" t="s">
        <v>1309</v>
      </c>
      <c r="E5912" s="150">
        <v>35.67</v>
      </c>
    </row>
    <row r="5913" spans="1:5" ht="38.25" customHeight="1">
      <c r="A5913" s="149" t="s">
        <v>47005</v>
      </c>
      <c r="B5913" s="149" t="s">
        <v>35237</v>
      </c>
      <c r="C5913" s="149" t="s">
        <v>47006</v>
      </c>
      <c r="D5913" s="149" t="s">
        <v>246</v>
      </c>
      <c r="E5913" s="150">
        <v>108800</v>
      </c>
    </row>
    <row r="5914" spans="1:5" ht="38.25" customHeight="1">
      <c r="A5914" s="149" t="s">
        <v>47007</v>
      </c>
      <c r="B5914" s="149" t="s">
        <v>35237</v>
      </c>
      <c r="C5914" s="149" t="s">
        <v>47008</v>
      </c>
      <c r="D5914" s="149" t="s">
        <v>246</v>
      </c>
      <c r="E5914" s="150">
        <v>578156.48</v>
      </c>
    </row>
    <row r="5915" spans="1:5" ht="38.25" customHeight="1">
      <c r="A5915" s="149" t="s">
        <v>47009</v>
      </c>
      <c r="B5915" s="149" t="s">
        <v>35237</v>
      </c>
      <c r="C5915" s="149" t="s">
        <v>47010</v>
      </c>
      <c r="D5915" s="149" t="s">
        <v>246</v>
      </c>
      <c r="E5915" s="150">
        <v>96500</v>
      </c>
    </row>
    <row r="5916" spans="1:5" ht="51" customHeight="1">
      <c r="A5916" s="149" t="s">
        <v>47011</v>
      </c>
      <c r="B5916" s="149" t="s">
        <v>35237</v>
      </c>
      <c r="C5916" s="149" t="s">
        <v>47012</v>
      </c>
      <c r="D5916" s="149" t="s">
        <v>246</v>
      </c>
      <c r="E5916" s="150">
        <v>109253.34</v>
      </c>
    </row>
    <row r="5917" spans="1:5" ht="38.25" customHeight="1">
      <c r="A5917" s="149" t="s">
        <v>47013</v>
      </c>
      <c r="B5917" s="149" t="s">
        <v>35237</v>
      </c>
      <c r="C5917" s="149" t="s">
        <v>47014</v>
      </c>
      <c r="D5917" s="149" t="s">
        <v>246</v>
      </c>
      <c r="E5917" s="150">
        <v>762720</v>
      </c>
    </row>
    <row r="5918" spans="1:5" ht="51" customHeight="1">
      <c r="A5918" s="149" t="s">
        <v>47015</v>
      </c>
      <c r="B5918" s="149" t="s">
        <v>35237</v>
      </c>
      <c r="C5918" s="149" t="s">
        <v>47016</v>
      </c>
      <c r="D5918" s="149" t="s">
        <v>246</v>
      </c>
      <c r="E5918" s="150">
        <v>34028.9</v>
      </c>
    </row>
    <row r="5919" spans="1:5" ht="51" customHeight="1">
      <c r="A5919" s="149" t="s">
        <v>47017</v>
      </c>
      <c r="B5919" s="149" t="s">
        <v>35237</v>
      </c>
      <c r="C5919" s="149" t="s">
        <v>47018</v>
      </c>
      <c r="D5919" s="149" t="s">
        <v>246</v>
      </c>
      <c r="E5919" s="150">
        <v>73159.28</v>
      </c>
    </row>
    <row r="5920" spans="1:5" ht="38.25" customHeight="1">
      <c r="A5920" s="149" t="s">
        <v>47019</v>
      </c>
      <c r="B5920" s="149" t="s">
        <v>35237</v>
      </c>
      <c r="C5920" s="149" t="s">
        <v>47020</v>
      </c>
      <c r="D5920" s="149" t="s">
        <v>246</v>
      </c>
      <c r="E5920" s="150">
        <v>261701.47</v>
      </c>
    </row>
    <row r="5921" spans="1:5" ht="38.25" customHeight="1">
      <c r="A5921" s="149" t="s">
        <v>47021</v>
      </c>
      <c r="B5921" s="149" t="s">
        <v>35237</v>
      </c>
      <c r="C5921" s="149" t="s">
        <v>47022</v>
      </c>
      <c r="D5921" s="149" t="s">
        <v>246</v>
      </c>
      <c r="E5921" s="150">
        <v>340000</v>
      </c>
    </row>
    <row r="5922" spans="1:5" ht="38.25" customHeight="1">
      <c r="A5922" s="149" t="s">
        <v>47023</v>
      </c>
      <c r="B5922" s="149" t="s">
        <v>35237</v>
      </c>
      <c r="C5922" s="149" t="s">
        <v>47024</v>
      </c>
      <c r="D5922" s="149" t="s">
        <v>246</v>
      </c>
      <c r="E5922" s="150">
        <v>325000</v>
      </c>
    </row>
    <row r="5923" spans="1:5" ht="25.5" customHeight="1">
      <c r="A5923" s="149" t="s">
        <v>47025</v>
      </c>
      <c r="B5923" s="149" t="s">
        <v>35237</v>
      </c>
      <c r="C5923" s="149" t="s">
        <v>47026</v>
      </c>
      <c r="D5923" s="149" t="s">
        <v>246</v>
      </c>
      <c r="E5923" s="150">
        <v>222831</v>
      </c>
    </row>
    <row r="5924" spans="1:5" ht="51" customHeight="1">
      <c r="A5924" s="149" t="s">
        <v>47027</v>
      </c>
      <c r="B5924" s="149" t="s">
        <v>35237</v>
      </c>
      <c r="C5924" s="149" t="s">
        <v>47028</v>
      </c>
      <c r="D5924" s="149" t="s">
        <v>246</v>
      </c>
      <c r="E5924" s="150">
        <v>267830.15999999997</v>
      </c>
    </row>
    <row r="5925" spans="1:5" ht="51" customHeight="1">
      <c r="A5925" s="149" t="s">
        <v>47029</v>
      </c>
      <c r="B5925" s="149" t="s">
        <v>35237</v>
      </c>
      <c r="C5925" s="149" t="s">
        <v>47030</v>
      </c>
      <c r="D5925" s="149" t="s">
        <v>246</v>
      </c>
      <c r="E5925" s="150">
        <v>138600</v>
      </c>
    </row>
    <row r="5926" spans="1:5" ht="38.25" customHeight="1">
      <c r="A5926" s="149" t="s">
        <v>47031</v>
      </c>
      <c r="B5926" s="149" t="s">
        <v>35237</v>
      </c>
      <c r="C5926" s="149" t="s">
        <v>47032</v>
      </c>
      <c r="D5926" s="149" t="s">
        <v>246</v>
      </c>
      <c r="E5926" s="150">
        <v>62919.31</v>
      </c>
    </row>
    <row r="5927" spans="1:5" ht="51" customHeight="1">
      <c r="A5927" s="149" t="s">
        <v>47033</v>
      </c>
      <c r="B5927" s="149" t="s">
        <v>35237</v>
      </c>
      <c r="C5927" s="149" t="s">
        <v>47034</v>
      </c>
      <c r="D5927" s="149" t="s">
        <v>246</v>
      </c>
      <c r="E5927" s="150">
        <v>77439.16</v>
      </c>
    </row>
    <row r="5928" spans="1:5" ht="51" customHeight="1">
      <c r="A5928" s="149" t="s">
        <v>47035</v>
      </c>
      <c r="B5928" s="149" t="s">
        <v>35237</v>
      </c>
      <c r="C5928" s="149" t="s">
        <v>47036</v>
      </c>
      <c r="D5928" s="149" t="s">
        <v>246</v>
      </c>
      <c r="E5928" s="150">
        <v>135131.32999999999</v>
      </c>
    </row>
    <row r="5929" spans="1:5" ht="51" customHeight="1">
      <c r="A5929" s="149" t="s">
        <v>47037</v>
      </c>
      <c r="B5929" s="149" t="s">
        <v>35237</v>
      </c>
      <c r="C5929" s="149" t="s">
        <v>47038</v>
      </c>
      <c r="D5929" s="149" t="s">
        <v>246</v>
      </c>
      <c r="E5929" s="150">
        <v>83280.05</v>
      </c>
    </row>
    <row r="5930" spans="1:5" ht="38.25" customHeight="1">
      <c r="A5930" s="149" t="s">
        <v>47039</v>
      </c>
      <c r="B5930" s="149" t="s">
        <v>35237</v>
      </c>
      <c r="C5930" s="149" t="s">
        <v>47040</v>
      </c>
      <c r="D5930" s="149" t="s">
        <v>246</v>
      </c>
      <c r="E5930" s="150">
        <v>233166.84</v>
      </c>
    </row>
    <row r="5931" spans="1:5" ht="38.25" customHeight="1">
      <c r="A5931" s="149" t="s">
        <v>47041</v>
      </c>
      <c r="B5931" s="149" t="s">
        <v>35237</v>
      </c>
      <c r="C5931" s="149" t="s">
        <v>47042</v>
      </c>
      <c r="D5931" s="149" t="s">
        <v>246</v>
      </c>
      <c r="E5931" s="150">
        <v>170100</v>
      </c>
    </row>
    <row r="5932" spans="1:5" ht="51" customHeight="1">
      <c r="A5932" s="149" t="s">
        <v>47043</v>
      </c>
      <c r="B5932" s="149" t="s">
        <v>35237</v>
      </c>
      <c r="C5932" s="149" t="s">
        <v>47044</v>
      </c>
      <c r="D5932" s="149" t="s">
        <v>246</v>
      </c>
      <c r="E5932" s="150">
        <v>377515.88</v>
      </c>
    </row>
    <row r="5933" spans="1:5" ht="38.25" customHeight="1">
      <c r="A5933" s="149" t="s">
        <v>47045</v>
      </c>
      <c r="B5933" s="149" t="s">
        <v>35237</v>
      </c>
      <c r="C5933" s="149" t="s">
        <v>47046</v>
      </c>
      <c r="D5933" s="149" t="s">
        <v>246</v>
      </c>
      <c r="E5933" s="150">
        <v>514970.38</v>
      </c>
    </row>
    <row r="5934" spans="1:5" ht="51" customHeight="1">
      <c r="A5934" s="149" t="s">
        <v>47047</v>
      </c>
      <c r="B5934" s="149" t="s">
        <v>35237</v>
      </c>
      <c r="C5934" s="149" t="s">
        <v>47048</v>
      </c>
      <c r="D5934" s="149" t="s">
        <v>246</v>
      </c>
      <c r="E5934" s="150">
        <v>755031.76</v>
      </c>
    </row>
    <row r="5935" spans="1:5" ht="51" customHeight="1">
      <c r="A5935" s="149" t="s">
        <v>47049</v>
      </c>
      <c r="B5935" s="149" t="s">
        <v>35237</v>
      </c>
      <c r="C5935" s="149" t="s">
        <v>47050</v>
      </c>
      <c r="D5935" s="149" t="s">
        <v>246</v>
      </c>
      <c r="E5935" s="150">
        <v>842150.81</v>
      </c>
    </row>
    <row r="5936" spans="1:5" ht="51" customHeight="1">
      <c r="A5936" s="149" t="s">
        <v>47051</v>
      </c>
      <c r="B5936" s="149" t="s">
        <v>35237</v>
      </c>
      <c r="C5936" s="149" t="s">
        <v>47052</v>
      </c>
      <c r="D5936" s="149" t="s">
        <v>246</v>
      </c>
      <c r="E5936" s="150">
        <v>2083.04</v>
      </c>
    </row>
    <row r="5937" spans="1:5" ht="38.25" customHeight="1">
      <c r="A5937" s="149" t="s">
        <v>47053</v>
      </c>
      <c r="B5937" s="149" t="s">
        <v>35237</v>
      </c>
      <c r="C5937" s="149" t="s">
        <v>47054</v>
      </c>
      <c r="D5937" s="149" t="s">
        <v>246</v>
      </c>
      <c r="E5937" s="150">
        <v>2517.86</v>
      </c>
    </row>
    <row r="5938" spans="1:5" ht="38.25" customHeight="1">
      <c r="A5938" s="149" t="s">
        <v>47055</v>
      </c>
      <c r="B5938" s="149" t="s">
        <v>35237</v>
      </c>
      <c r="C5938" s="149" t="s">
        <v>47056</v>
      </c>
      <c r="D5938" s="149" t="s">
        <v>246</v>
      </c>
      <c r="E5938" s="150">
        <v>3222.01</v>
      </c>
    </row>
    <row r="5939" spans="1:5" ht="38.25" customHeight="1">
      <c r="A5939" s="149" t="s">
        <v>47057</v>
      </c>
      <c r="B5939" s="149" t="s">
        <v>35237</v>
      </c>
      <c r="C5939" s="149" t="s">
        <v>47058</v>
      </c>
      <c r="D5939" s="149" t="s">
        <v>246</v>
      </c>
      <c r="E5939" s="150">
        <v>3467.82</v>
      </c>
    </row>
    <row r="5940" spans="1:5" ht="51" customHeight="1">
      <c r="A5940" s="149" t="s">
        <v>47059</v>
      </c>
      <c r="B5940" s="149" t="s">
        <v>35237</v>
      </c>
      <c r="C5940" s="149" t="s">
        <v>47060</v>
      </c>
      <c r="D5940" s="149" t="s">
        <v>246</v>
      </c>
      <c r="E5940" s="150">
        <v>3736.68</v>
      </c>
    </row>
    <row r="5941" spans="1:5" ht="51" customHeight="1">
      <c r="A5941" s="149" t="s">
        <v>47061</v>
      </c>
      <c r="B5941" s="149" t="s">
        <v>35237</v>
      </c>
      <c r="C5941" s="149" t="s">
        <v>47062</v>
      </c>
      <c r="D5941" s="149" t="s">
        <v>246</v>
      </c>
      <c r="E5941" s="150">
        <v>18833</v>
      </c>
    </row>
    <row r="5942" spans="1:5" ht="25.5" customHeight="1">
      <c r="A5942" s="149" t="s">
        <v>47063</v>
      </c>
      <c r="B5942" s="149" t="s">
        <v>35237</v>
      </c>
      <c r="C5942" s="149" t="s">
        <v>47064</v>
      </c>
      <c r="D5942" s="149" t="s">
        <v>246</v>
      </c>
      <c r="E5942" s="150">
        <v>3629.95</v>
      </c>
    </row>
    <row r="5943" spans="1:5" ht="38.25" customHeight="1">
      <c r="A5943" s="149" t="s">
        <v>47065</v>
      </c>
      <c r="B5943" s="149" t="s">
        <v>35237</v>
      </c>
      <c r="C5943" s="149" t="s">
        <v>47066</v>
      </c>
      <c r="D5943" s="149" t="s">
        <v>246</v>
      </c>
      <c r="E5943" s="150">
        <v>65000</v>
      </c>
    </row>
    <row r="5944" spans="1:5" ht="38.25" customHeight="1">
      <c r="A5944" s="149" t="s">
        <v>47067</v>
      </c>
      <c r="B5944" s="149" t="s">
        <v>35237</v>
      </c>
      <c r="C5944" s="149" t="s">
        <v>47068</v>
      </c>
      <c r="D5944" s="149" t="s">
        <v>246</v>
      </c>
      <c r="E5944" s="150">
        <v>29039.68</v>
      </c>
    </row>
    <row r="5945" spans="1:5" ht="25.5" customHeight="1">
      <c r="A5945" s="149" t="s">
        <v>47069</v>
      </c>
      <c r="B5945" s="149" t="s">
        <v>35237</v>
      </c>
      <c r="C5945" s="149" t="s">
        <v>47070</v>
      </c>
      <c r="D5945" s="149" t="s">
        <v>246</v>
      </c>
      <c r="E5945" s="150">
        <v>395635.8</v>
      </c>
    </row>
    <row r="5946" spans="1:5" ht="25.5" customHeight="1">
      <c r="A5946" s="149" t="s">
        <v>47071</v>
      </c>
      <c r="B5946" s="149" t="s">
        <v>35237</v>
      </c>
      <c r="C5946" s="149" t="s">
        <v>47072</v>
      </c>
      <c r="D5946" s="149" t="s">
        <v>246</v>
      </c>
      <c r="E5946" s="150">
        <v>575652</v>
      </c>
    </row>
    <row r="5947" spans="1:5" ht="25.5" customHeight="1">
      <c r="A5947" s="149" t="s">
        <v>47073</v>
      </c>
      <c r="B5947" s="149" t="s">
        <v>35237</v>
      </c>
      <c r="C5947" s="149" t="s">
        <v>47074</v>
      </c>
      <c r="D5947" s="149" t="s">
        <v>246</v>
      </c>
      <c r="E5947" s="150">
        <v>1990745.4</v>
      </c>
    </row>
    <row r="5948" spans="1:5" ht="38.25" customHeight="1">
      <c r="A5948" s="149" t="s">
        <v>47075</v>
      </c>
      <c r="B5948" s="149" t="s">
        <v>35237</v>
      </c>
      <c r="C5948" s="149" t="s">
        <v>47076</v>
      </c>
      <c r="D5948" s="149" t="s">
        <v>246</v>
      </c>
      <c r="E5948" s="150">
        <v>128420</v>
      </c>
    </row>
    <row r="5949" spans="1:5" ht="25.5" customHeight="1">
      <c r="A5949" s="149" t="s">
        <v>47077</v>
      </c>
      <c r="B5949" s="149" t="s">
        <v>35237</v>
      </c>
      <c r="C5949" s="149" t="s">
        <v>47078</v>
      </c>
      <c r="D5949" s="149" t="s">
        <v>131</v>
      </c>
      <c r="E5949" s="150">
        <v>1171.32</v>
      </c>
    </row>
    <row r="5950" spans="1:5" ht="38.25" customHeight="1">
      <c r="A5950" s="149" t="s">
        <v>47079</v>
      </c>
      <c r="B5950" s="149" t="s">
        <v>35237</v>
      </c>
      <c r="C5950" s="149" t="s">
        <v>47080</v>
      </c>
      <c r="D5950" s="149" t="s">
        <v>131</v>
      </c>
      <c r="E5950" s="150">
        <v>135.15</v>
      </c>
    </row>
    <row r="5951" spans="1:5" ht="25.5" customHeight="1">
      <c r="A5951" s="149" t="s">
        <v>47081</v>
      </c>
      <c r="B5951" s="149" t="s">
        <v>35237</v>
      </c>
      <c r="C5951" s="149" t="s">
        <v>47082</v>
      </c>
      <c r="D5951" s="149" t="s">
        <v>246</v>
      </c>
      <c r="E5951" s="150">
        <v>824517.78</v>
      </c>
    </row>
    <row r="5952" spans="1:5" ht="38.25" customHeight="1">
      <c r="A5952" s="149" t="s">
        <v>47083</v>
      </c>
      <c r="B5952" s="149" t="s">
        <v>35237</v>
      </c>
      <c r="C5952" s="149" t="s">
        <v>47084</v>
      </c>
      <c r="D5952" s="149" t="s">
        <v>246</v>
      </c>
      <c r="E5952" s="150">
        <v>51295.39</v>
      </c>
    </row>
    <row r="5953" spans="1:5" ht="38.25" customHeight="1">
      <c r="A5953" s="149" t="s">
        <v>47085</v>
      </c>
      <c r="B5953" s="149" t="s">
        <v>35237</v>
      </c>
      <c r="C5953" s="149" t="s">
        <v>47086</v>
      </c>
      <c r="D5953" s="149" t="s">
        <v>246</v>
      </c>
      <c r="E5953" s="150">
        <v>1016989</v>
      </c>
    </row>
    <row r="5954" spans="1:5" ht="25.5" customHeight="1">
      <c r="A5954" s="149" t="s">
        <v>47087</v>
      </c>
      <c r="B5954" s="149" t="s">
        <v>35237</v>
      </c>
      <c r="C5954" s="149" t="s">
        <v>47088</v>
      </c>
      <c r="D5954" s="149" t="s">
        <v>81</v>
      </c>
      <c r="E5954" s="150">
        <v>0.46</v>
      </c>
    </row>
    <row r="5955" spans="1:5" ht="25.5" customHeight="1">
      <c r="A5955" s="149" t="s">
        <v>47089</v>
      </c>
      <c r="B5955" s="149" t="s">
        <v>35237</v>
      </c>
      <c r="C5955" s="149" t="s">
        <v>47090</v>
      </c>
      <c r="D5955" s="149" t="s">
        <v>246</v>
      </c>
      <c r="E5955" s="150">
        <v>44.18</v>
      </c>
    </row>
    <row r="5956" spans="1:5" ht="38.25" customHeight="1">
      <c r="A5956" s="149" t="s">
        <v>47091</v>
      </c>
      <c r="B5956" s="149" t="s">
        <v>35237</v>
      </c>
      <c r="C5956" s="149" t="s">
        <v>47092</v>
      </c>
      <c r="D5956" s="149" t="s">
        <v>246</v>
      </c>
      <c r="E5956" s="150">
        <v>49.59</v>
      </c>
    </row>
    <row r="5957" spans="1:5" ht="38.25" customHeight="1">
      <c r="A5957" s="149" t="s">
        <v>47093</v>
      </c>
      <c r="B5957" s="149" t="s">
        <v>35237</v>
      </c>
      <c r="C5957" s="149" t="s">
        <v>47094</v>
      </c>
      <c r="D5957" s="149" t="s">
        <v>246</v>
      </c>
      <c r="E5957" s="150">
        <v>52.98</v>
      </c>
    </row>
    <row r="5958" spans="1:5" ht="38.25" customHeight="1">
      <c r="A5958" s="149" t="s">
        <v>47095</v>
      </c>
      <c r="B5958" s="149" t="s">
        <v>35237</v>
      </c>
      <c r="C5958" s="149" t="s">
        <v>47096</v>
      </c>
      <c r="D5958" s="149" t="s">
        <v>246</v>
      </c>
      <c r="E5958" s="150">
        <v>60.67</v>
      </c>
    </row>
    <row r="5959" spans="1:5" ht="38.25" customHeight="1">
      <c r="A5959" s="149" t="s">
        <v>47097</v>
      </c>
      <c r="B5959" s="149" t="s">
        <v>35237</v>
      </c>
      <c r="C5959" s="149" t="s">
        <v>47098</v>
      </c>
      <c r="D5959" s="149" t="s">
        <v>246</v>
      </c>
      <c r="E5959" s="150">
        <v>78.819999999999993</v>
      </c>
    </row>
    <row r="5960" spans="1:5" ht="38.25" customHeight="1">
      <c r="A5960" s="149" t="s">
        <v>47099</v>
      </c>
      <c r="B5960" s="149" t="s">
        <v>35237</v>
      </c>
      <c r="C5960" s="149" t="s">
        <v>47100</v>
      </c>
      <c r="D5960" s="149" t="s">
        <v>246</v>
      </c>
      <c r="E5960" s="150">
        <v>113.39</v>
      </c>
    </row>
    <row r="5961" spans="1:5" ht="38.25" customHeight="1">
      <c r="A5961" s="149" t="s">
        <v>47101</v>
      </c>
      <c r="B5961" s="149" t="s">
        <v>35237</v>
      </c>
      <c r="C5961" s="149" t="s">
        <v>47102</v>
      </c>
      <c r="D5961" s="149" t="s">
        <v>246</v>
      </c>
      <c r="E5961" s="150">
        <v>622.08000000000004</v>
      </c>
    </row>
    <row r="5962" spans="1:5" ht="38.25" customHeight="1">
      <c r="A5962" s="149" t="s">
        <v>47103</v>
      </c>
      <c r="B5962" s="149" t="s">
        <v>35237</v>
      </c>
      <c r="C5962" s="149" t="s">
        <v>47104</v>
      </c>
      <c r="D5962" s="149" t="s">
        <v>246</v>
      </c>
      <c r="E5962" s="150">
        <v>2059.9</v>
      </c>
    </row>
    <row r="5963" spans="1:5" ht="25.5" customHeight="1">
      <c r="A5963" s="149" t="s">
        <v>47105</v>
      </c>
      <c r="B5963" s="149" t="s">
        <v>35237</v>
      </c>
      <c r="C5963" s="149" t="s">
        <v>47106</v>
      </c>
      <c r="D5963" s="149" t="s">
        <v>47107</v>
      </c>
      <c r="E5963" s="150">
        <v>0.72</v>
      </c>
    </row>
    <row r="5964" spans="1:5" ht="25.5" customHeight="1">
      <c r="A5964" s="149" t="s">
        <v>47108</v>
      </c>
      <c r="B5964" s="149" t="s">
        <v>35237</v>
      </c>
      <c r="C5964" s="149" t="s">
        <v>47109</v>
      </c>
      <c r="D5964" s="149" t="s">
        <v>47107</v>
      </c>
      <c r="E5964" s="150">
        <v>12.06</v>
      </c>
    </row>
    <row r="5965" spans="1:5" ht="51" customHeight="1">
      <c r="A5965" s="149" t="s">
        <v>47110</v>
      </c>
      <c r="B5965" s="149" t="s">
        <v>35237</v>
      </c>
      <c r="C5965" s="149" t="s">
        <v>47111</v>
      </c>
      <c r="D5965" s="149" t="s">
        <v>246</v>
      </c>
      <c r="E5965" s="150">
        <v>227.21</v>
      </c>
    </row>
    <row r="5966" spans="1:5" ht="51" customHeight="1">
      <c r="A5966" s="149" t="s">
        <v>47112</v>
      </c>
      <c r="B5966" s="149" t="s">
        <v>35237</v>
      </c>
      <c r="C5966" s="149" t="s">
        <v>47113</v>
      </c>
      <c r="D5966" s="149" t="s">
        <v>246</v>
      </c>
      <c r="E5966" s="150">
        <v>100.17</v>
      </c>
    </row>
    <row r="5967" spans="1:5" ht="38.25" customHeight="1">
      <c r="A5967" s="149" t="s">
        <v>47114</v>
      </c>
      <c r="B5967" s="149" t="s">
        <v>35237</v>
      </c>
      <c r="C5967" s="149" t="s">
        <v>47115</v>
      </c>
      <c r="D5967" s="149" t="s">
        <v>246</v>
      </c>
      <c r="E5967" s="150">
        <v>150.57</v>
      </c>
    </row>
    <row r="5968" spans="1:5" ht="38.25" customHeight="1">
      <c r="A5968" s="149" t="s">
        <v>47116</v>
      </c>
      <c r="B5968" s="149" t="s">
        <v>35237</v>
      </c>
      <c r="C5968" s="149" t="s">
        <v>47117</v>
      </c>
      <c r="D5968" s="149" t="s">
        <v>246</v>
      </c>
      <c r="E5968" s="150">
        <v>11.84</v>
      </c>
    </row>
    <row r="5969" spans="1:5" ht="38.25" customHeight="1">
      <c r="A5969" s="149" t="s">
        <v>47118</v>
      </c>
      <c r="B5969" s="149" t="s">
        <v>35237</v>
      </c>
      <c r="C5969" s="149" t="s">
        <v>47119</v>
      </c>
      <c r="D5969" s="149" t="s">
        <v>246</v>
      </c>
      <c r="E5969" s="150">
        <v>32.4</v>
      </c>
    </row>
    <row r="5970" spans="1:5" ht="25.5" customHeight="1">
      <c r="A5970" s="149" t="s">
        <v>47120</v>
      </c>
      <c r="B5970" s="149" t="s">
        <v>35237</v>
      </c>
      <c r="C5970" s="149" t="s">
        <v>47121</v>
      </c>
      <c r="D5970" s="149" t="s">
        <v>81</v>
      </c>
      <c r="E5970" s="150">
        <v>36.67</v>
      </c>
    </row>
    <row r="5971" spans="1:5" ht="38.25" customHeight="1">
      <c r="A5971" s="149" t="s">
        <v>47122</v>
      </c>
      <c r="B5971" s="149" t="s">
        <v>35237</v>
      </c>
      <c r="C5971" s="149" t="s">
        <v>47123</v>
      </c>
      <c r="D5971" s="149" t="s">
        <v>246</v>
      </c>
      <c r="E5971" s="150">
        <v>169.06</v>
      </c>
    </row>
    <row r="5972" spans="1:5" ht="25.5" customHeight="1">
      <c r="A5972" s="149" t="s">
        <v>47124</v>
      </c>
      <c r="B5972" s="149" t="s">
        <v>35237</v>
      </c>
      <c r="C5972" s="149" t="s">
        <v>47125</v>
      </c>
      <c r="D5972" s="149" t="s">
        <v>246</v>
      </c>
      <c r="E5972" s="150">
        <v>76.58</v>
      </c>
    </row>
    <row r="5973" spans="1:5" ht="25.5" customHeight="1">
      <c r="A5973" s="149" t="s">
        <v>47126</v>
      </c>
      <c r="B5973" s="149" t="s">
        <v>35237</v>
      </c>
      <c r="C5973" s="149" t="s">
        <v>47127</v>
      </c>
      <c r="D5973" s="149" t="s">
        <v>81</v>
      </c>
      <c r="E5973" s="150">
        <v>19.440000000000001</v>
      </c>
    </row>
    <row r="5974" spans="1:5" ht="51" customHeight="1">
      <c r="A5974" s="149" t="s">
        <v>47128</v>
      </c>
      <c r="B5974" s="149" t="s">
        <v>35237</v>
      </c>
      <c r="C5974" s="149" t="s">
        <v>47129</v>
      </c>
      <c r="D5974" s="149" t="s">
        <v>81</v>
      </c>
      <c r="E5974" s="150">
        <v>11.78</v>
      </c>
    </row>
    <row r="5975" spans="1:5" ht="38.25" customHeight="1">
      <c r="A5975" s="149" t="s">
        <v>47130</v>
      </c>
      <c r="B5975" s="149" t="s">
        <v>35237</v>
      </c>
      <c r="C5975" s="149" t="s">
        <v>47131</v>
      </c>
      <c r="D5975" s="149" t="s">
        <v>81</v>
      </c>
      <c r="E5975" s="150">
        <v>12.53</v>
      </c>
    </row>
    <row r="5976" spans="1:5" ht="38.25" customHeight="1">
      <c r="A5976" s="149" t="s">
        <v>47132</v>
      </c>
      <c r="B5976" s="149" t="s">
        <v>35237</v>
      </c>
      <c r="C5976" s="149" t="s">
        <v>47133</v>
      </c>
      <c r="D5976" s="149" t="s">
        <v>246</v>
      </c>
      <c r="E5976" s="150">
        <v>471.26</v>
      </c>
    </row>
    <row r="5977" spans="1:5" ht="38.25" customHeight="1">
      <c r="A5977" s="149" t="s">
        <v>47134</v>
      </c>
      <c r="B5977" s="149" t="s">
        <v>35237</v>
      </c>
      <c r="C5977" s="149" t="s">
        <v>47135</v>
      </c>
      <c r="D5977" s="149" t="s">
        <v>1309</v>
      </c>
      <c r="E5977" s="150">
        <v>630</v>
      </c>
    </row>
    <row r="5978" spans="1:5" ht="38.25" customHeight="1">
      <c r="A5978" s="149" t="s">
        <v>47136</v>
      </c>
      <c r="B5978" s="149" t="s">
        <v>35237</v>
      </c>
      <c r="C5978" s="149" t="s">
        <v>47137</v>
      </c>
      <c r="D5978" s="149" t="s">
        <v>246</v>
      </c>
      <c r="E5978" s="150">
        <v>35.880000000000003</v>
      </c>
    </row>
    <row r="5979" spans="1:5" ht="38.25" customHeight="1">
      <c r="A5979" s="149" t="s">
        <v>47138</v>
      </c>
      <c r="B5979" s="149" t="s">
        <v>35237</v>
      </c>
      <c r="C5979" s="149" t="s">
        <v>47139</v>
      </c>
      <c r="D5979" s="149" t="s">
        <v>246</v>
      </c>
      <c r="E5979" s="150">
        <v>50</v>
      </c>
    </row>
    <row r="5980" spans="1:5" ht="38.25" customHeight="1">
      <c r="A5980" s="149" t="s">
        <v>47140</v>
      </c>
      <c r="B5980" s="149" t="s">
        <v>35237</v>
      </c>
      <c r="C5980" s="149" t="s">
        <v>47141</v>
      </c>
      <c r="D5980" s="149" t="s">
        <v>246</v>
      </c>
      <c r="E5980" s="150">
        <v>1718.13</v>
      </c>
    </row>
    <row r="5981" spans="1:5" ht="38.25" customHeight="1">
      <c r="A5981" s="149" t="s">
        <v>47142</v>
      </c>
      <c r="B5981" s="149" t="s">
        <v>35237</v>
      </c>
      <c r="C5981" s="149" t="s">
        <v>47143</v>
      </c>
      <c r="D5981" s="149" t="s">
        <v>246</v>
      </c>
      <c r="E5981" s="150">
        <v>225.81</v>
      </c>
    </row>
    <row r="5982" spans="1:5" ht="25.5" customHeight="1">
      <c r="A5982" s="149" t="s">
        <v>47144</v>
      </c>
      <c r="B5982" s="149" t="s">
        <v>35237</v>
      </c>
      <c r="C5982" s="149" t="s">
        <v>47145</v>
      </c>
      <c r="D5982" s="149" t="s">
        <v>4500</v>
      </c>
      <c r="E5982" s="150">
        <v>57.33</v>
      </c>
    </row>
    <row r="5983" spans="1:5" ht="38.25" customHeight="1">
      <c r="A5983" s="149" t="s">
        <v>47146</v>
      </c>
      <c r="B5983" s="149" t="s">
        <v>35237</v>
      </c>
      <c r="C5983" s="149" t="s">
        <v>47147</v>
      </c>
      <c r="D5983" s="149" t="s">
        <v>246</v>
      </c>
      <c r="E5983" s="150">
        <v>98.18</v>
      </c>
    </row>
    <row r="5984" spans="1:5" ht="25.5" customHeight="1">
      <c r="A5984" s="149" t="s">
        <v>47148</v>
      </c>
      <c r="B5984" s="149" t="s">
        <v>35237</v>
      </c>
      <c r="C5984" s="149" t="s">
        <v>47149</v>
      </c>
      <c r="D5984" s="149" t="s">
        <v>246</v>
      </c>
      <c r="E5984" s="150">
        <v>0.03</v>
      </c>
    </row>
    <row r="5985" spans="1:5" ht="25.5" customHeight="1">
      <c r="A5985" s="149" t="s">
        <v>47150</v>
      </c>
      <c r="B5985" s="149" t="s">
        <v>35237</v>
      </c>
      <c r="C5985" s="149" t="s">
        <v>47151</v>
      </c>
      <c r="D5985" s="149" t="s">
        <v>246</v>
      </c>
      <c r="E5985" s="150">
        <v>73.63</v>
      </c>
    </row>
    <row r="5986" spans="1:5" ht="38.25" customHeight="1">
      <c r="A5986" s="149" t="s">
        <v>47152</v>
      </c>
      <c r="B5986" s="149" t="s">
        <v>35237</v>
      </c>
      <c r="C5986" s="149" t="s">
        <v>47153</v>
      </c>
      <c r="D5986" s="149" t="s">
        <v>246</v>
      </c>
      <c r="E5986" s="150">
        <v>88.36</v>
      </c>
    </row>
    <row r="5987" spans="1:5" ht="12.75" customHeight="1">
      <c r="A5987" s="149" t="s">
        <v>47154</v>
      </c>
      <c r="B5987" s="149" t="s">
        <v>35237</v>
      </c>
      <c r="C5987" s="149" t="s">
        <v>47155</v>
      </c>
      <c r="D5987" s="149" t="s">
        <v>1309</v>
      </c>
      <c r="E5987" s="150">
        <v>0.51300000000000001</v>
      </c>
    </row>
    <row r="5988" spans="1:5" ht="25.5" customHeight="1">
      <c r="A5988" s="149" t="s">
        <v>47156</v>
      </c>
      <c r="B5988" s="149" t="s">
        <v>35237</v>
      </c>
      <c r="C5988" s="149" t="s">
        <v>47157</v>
      </c>
      <c r="D5988" s="149" t="s">
        <v>246</v>
      </c>
      <c r="E5988" s="150">
        <v>51.2</v>
      </c>
    </row>
    <row r="5989" spans="1:5" ht="25.5" customHeight="1">
      <c r="A5989" s="149" t="s">
        <v>47158</v>
      </c>
      <c r="B5989" s="149" t="s">
        <v>35237</v>
      </c>
      <c r="C5989" s="149" t="s">
        <v>47159</v>
      </c>
      <c r="D5989" s="149" t="s">
        <v>131</v>
      </c>
      <c r="E5989" s="150">
        <v>41.57</v>
      </c>
    </row>
    <row r="5990" spans="1:5" ht="25.5" customHeight="1">
      <c r="A5990" s="149" t="s">
        <v>47160</v>
      </c>
      <c r="B5990" s="149" t="s">
        <v>35237</v>
      </c>
      <c r="C5990" s="149" t="s">
        <v>47161</v>
      </c>
      <c r="D5990" s="149" t="s">
        <v>131</v>
      </c>
      <c r="E5990" s="150">
        <v>14.1</v>
      </c>
    </row>
    <row r="5991" spans="1:5" ht="12.75" customHeight="1">
      <c r="A5991" s="149" t="s">
        <v>47162</v>
      </c>
      <c r="B5991" s="149" t="s">
        <v>35237</v>
      </c>
      <c r="C5991" s="149" t="s">
        <v>47163</v>
      </c>
      <c r="D5991" s="149" t="s">
        <v>833</v>
      </c>
      <c r="E5991" s="150">
        <v>420</v>
      </c>
    </row>
    <row r="5992" spans="1:5" ht="25.5" customHeight="1">
      <c r="A5992" s="149" t="s">
        <v>47164</v>
      </c>
      <c r="B5992" s="149" t="s">
        <v>35237</v>
      </c>
      <c r="C5992" s="149" t="s">
        <v>47165</v>
      </c>
      <c r="D5992" s="149" t="s">
        <v>592</v>
      </c>
      <c r="E5992" s="150">
        <v>336</v>
      </c>
    </row>
    <row r="5993" spans="1:5" ht="25.5" customHeight="1">
      <c r="A5993" s="149" t="s">
        <v>47166</v>
      </c>
      <c r="B5993" s="149" t="s">
        <v>35237</v>
      </c>
      <c r="C5993" s="149" t="s">
        <v>47167</v>
      </c>
      <c r="D5993" s="149" t="s">
        <v>592</v>
      </c>
      <c r="E5993" s="150">
        <v>324.36</v>
      </c>
    </row>
    <row r="5994" spans="1:5" ht="38.25" customHeight="1">
      <c r="A5994" s="149" t="s">
        <v>47168</v>
      </c>
      <c r="B5994" s="149" t="s">
        <v>35237</v>
      </c>
      <c r="C5994" s="149" t="s">
        <v>47169</v>
      </c>
      <c r="D5994" s="149" t="s">
        <v>592</v>
      </c>
      <c r="E5994" s="150">
        <v>335</v>
      </c>
    </row>
    <row r="5995" spans="1:5" ht="38.25" customHeight="1">
      <c r="A5995" s="149" t="s">
        <v>47170</v>
      </c>
      <c r="B5995" s="149" t="s">
        <v>35237</v>
      </c>
      <c r="C5995" s="149" t="s">
        <v>47171</v>
      </c>
      <c r="D5995" s="149" t="s">
        <v>81</v>
      </c>
      <c r="E5995" s="150">
        <v>58.91</v>
      </c>
    </row>
    <row r="5996" spans="1:5" ht="25.5" customHeight="1">
      <c r="A5996" s="149" t="s">
        <v>47172</v>
      </c>
      <c r="B5996" s="149" t="s">
        <v>35237</v>
      </c>
      <c r="C5996" s="149" t="s">
        <v>47173</v>
      </c>
      <c r="D5996" s="149" t="s">
        <v>81</v>
      </c>
      <c r="E5996" s="150">
        <v>58.91</v>
      </c>
    </row>
    <row r="5997" spans="1:5" ht="25.5" customHeight="1">
      <c r="A5997" s="149" t="s">
        <v>47174</v>
      </c>
      <c r="B5997" s="149" t="s">
        <v>35237</v>
      </c>
      <c r="C5997" s="149" t="s">
        <v>47175</v>
      </c>
      <c r="D5997" s="149" t="s">
        <v>4500</v>
      </c>
      <c r="E5997" s="150">
        <v>3.27</v>
      </c>
    </row>
    <row r="5998" spans="1:5" ht="25.5" customHeight="1">
      <c r="A5998" s="149" t="s">
        <v>47176</v>
      </c>
      <c r="B5998" s="149" t="s">
        <v>35237</v>
      </c>
      <c r="C5998" s="149" t="s">
        <v>47177</v>
      </c>
      <c r="D5998" s="149" t="s">
        <v>4500</v>
      </c>
      <c r="E5998" s="150">
        <v>1.7683</v>
      </c>
    </row>
    <row r="5999" spans="1:5" ht="25.5" customHeight="1">
      <c r="A5999" s="149" t="s">
        <v>47178</v>
      </c>
      <c r="B5999" s="149" t="s">
        <v>35237</v>
      </c>
      <c r="C5999" s="149" t="s">
        <v>47179</v>
      </c>
      <c r="D5999" s="149" t="s">
        <v>833</v>
      </c>
      <c r="E5999" s="150">
        <v>2100</v>
      </c>
    </row>
    <row r="6000" spans="1:5" ht="25.5" customHeight="1">
      <c r="A6000" s="149" t="s">
        <v>47180</v>
      </c>
      <c r="B6000" s="149" t="s">
        <v>35237</v>
      </c>
      <c r="C6000" s="149" t="s">
        <v>47181</v>
      </c>
      <c r="D6000" s="149" t="s">
        <v>833</v>
      </c>
      <c r="E6000" s="150">
        <v>2843</v>
      </c>
    </row>
    <row r="6001" spans="1:5" ht="25.5" customHeight="1">
      <c r="A6001" s="149" t="s">
        <v>47182</v>
      </c>
      <c r="B6001" s="149" t="s">
        <v>35237</v>
      </c>
      <c r="C6001" s="149" t="s">
        <v>47183</v>
      </c>
      <c r="D6001" s="149" t="s">
        <v>131</v>
      </c>
      <c r="E6001" s="150">
        <v>21.49</v>
      </c>
    </row>
    <row r="6002" spans="1:5" ht="25.5" customHeight="1">
      <c r="A6002" s="149" t="s">
        <v>47184</v>
      </c>
      <c r="B6002" s="149" t="s">
        <v>35237</v>
      </c>
      <c r="C6002" s="149" t="s">
        <v>47185</v>
      </c>
      <c r="D6002" s="149" t="s">
        <v>1309</v>
      </c>
      <c r="E6002" s="150">
        <v>1.4437</v>
      </c>
    </row>
    <row r="6003" spans="1:5" ht="25.5" customHeight="1">
      <c r="A6003" s="149" t="s">
        <v>47186</v>
      </c>
      <c r="B6003" s="149" t="s">
        <v>35237</v>
      </c>
      <c r="C6003" s="149" t="s">
        <v>47187</v>
      </c>
      <c r="D6003" s="149" t="s">
        <v>246</v>
      </c>
      <c r="E6003" s="150">
        <v>13.72</v>
      </c>
    </row>
    <row r="6004" spans="1:5" ht="25.5" customHeight="1">
      <c r="A6004" s="149" t="s">
        <v>47188</v>
      </c>
      <c r="B6004" s="149" t="s">
        <v>35237</v>
      </c>
      <c r="C6004" s="149" t="s">
        <v>47189</v>
      </c>
      <c r="D6004" s="149" t="s">
        <v>246</v>
      </c>
      <c r="E6004" s="150">
        <v>14.47</v>
      </c>
    </row>
    <row r="6005" spans="1:5" ht="25.5" customHeight="1">
      <c r="A6005" s="149" t="s">
        <v>47190</v>
      </c>
      <c r="B6005" s="149" t="s">
        <v>35237</v>
      </c>
      <c r="C6005" s="149" t="s">
        <v>47191</v>
      </c>
      <c r="D6005" s="149" t="s">
        <v>592</v>
      </c>
      <c r="E6005" s="150">
        <v>10.44</v>
      </c>
    </row>
    <row r="6006" spans="1:5" ht="25.5" customHeight="1">
      <c r="A6006" s="149" t="s">
        <v>47192</v>
      </c>
      <c r="B6006" s="149" t="s">
        <v>35237</v>
      </c>
      <c r="C6006" s="149" t="s">
        <v>47193</v>
      </c>
      <c r="D6006" s="149" t="s">
        <v>592</v>
      </c>
      <c r="E6006" s="150">
        <v>10.44</v>
      </c>
    </row>
    <row r="6007" spans="1:5" ht="25.5" customHeight="1">
      <c r="A6007" s="149" t="s">
        <v>47194</v>
      </c>
      <c r="B6007" s="149" t="s">
        <v>35237</v>
      </c>
      <c r="C6007" s="149" t="s">
        <v>47195</v>
      </c>
      <c r="D6007" s="149" t="s">
        <v>592</v>
      </c>
      <c r="E6007" s="150">
        <v>10.44</v>
      </c>
    </row>
    <row r="6008" spans="1:5" ht="12.75" customHeight="1">
      <c r="A6008" s="149" t="s">
        <v>47196</v>
      </c>
      <c r="B6008" s="149" t="s">
        <v>35237</v>
      </c>
      <c r="C6008" s="149" t="s">
        <v>47197</v>
      </c>
      <c r="D6008" s="149" t="s">
        <v>833</v>
      </c>
      <c r="E6008" s="150">
        <v>687.25</v>
      </c>
    </row>
    <row r="6009" spans="1:5" ht="12.75" customHeight="1">
      <c r="A6009" s="149" t="s">
        <v>47198</v>
      </c>
      <c r="B6009" s="149" t="s">
        <v>35237</v>
      </c>
      <c r="C6009" s="149" t="s">
        <v>47199</v>
      </c>
      <c r="D6009" s="149" t="s">
        <v>4500</v>
      </c>
      <c r="E6009" s="150">
        <v>13.3</v>
      </c>
    </row>
    <row r="6010" spans="1:5" ht="25.5" customHeight="1">
      <c r="A6010" s="149" t="s">
        <v>47200</v>
      </c>
      <c r="B6010" s="149" t="s">
        <v>35237</v>
      </c>
      <c r="C6010" s="149" t="s">
        <v>47201</v>
      </c>
      <c r="D6010" s="149" t="s">
        <v>131</v>
      </c>
      <c r="E6010" s="150">
        <v>33.25</v>
      </c>
    </row>
    <row r="6011" spans="1:5" ht="25.5" customHeight="1">
      <c r="A6011" s="149" t="s">
        <v>47202</v>
      </c>
      <c r="B6011" s="149" t="s">
        <v>35237</v>
      </c>
      <c r="C6011" s="149" t="s">
        <v>47203</v>
      </c>
      <c r="D6011" s="149" t="s">
        <v>4500</v>
      </c>
      <c r="E6011" s="150">
        <v>3.32</v>
      </c>
    </row>
    <row r="6012" spans="1:5" ht="12.75" customHeight="1">
      <c r="A6012" s="149" t="s">
        <v>47204</v>
      </c>
      <c r="B6012" s="149" t="s">
        <v>35237</v>
      </c>
      <c r="C6012" s="149" t="s">
        <v>47205</v>
      </c>
      <c r="D6012" s="149" t="s">
        <v>4500</v>
      </c>
      <c r="E6012" s="150">
        <v>20.73</v>
      </c>
    </row>
    <row r="6013" spans="1:5" ht="25.5" customHeight="1">
      <c r="A6013" s="149" t="s">
        <v>47206</v>
      </c>
      <c r="B6013" s="149" t="s">
        <v>35237</v>
      </c>
      <c r="C6013" s="149" t="s">
        <v>35250</v>
      </c>
      <c r="D6013" s="149" t="s">
        <v>833</v>
      </c>
      <c r="E6013" s="150">
        <v>2043.89</v>
      </c>
    </row>
    <row r="6014" spans="1:5" ht="12.75" customHeight="1">
      <c r="A6014" s="149" t="s">
        <v>47207</v>
      </c>
      <c r="B6014" s="149" t="s">
        <v>35237</v>
      </c>
      <c r="C6014" s="149" t="s">
        <v>47208</v>
      </c>
      <c r="D6014" s="149" t="s">
        <v>4500</v>
      </c>
      <c r="E6014" s="150">
        <v>1.2</v>
      </c>
    </row>
    <row r="6015" spans="1:5" ht="51" customHeight="1">
      <c r="A6015" s="149" t="s">
        <v>47209</v>
      </c>
      <c r="B6015" s="149" t="s">
        <v>35237</v>
      </c>
      <c r="C6015" s="149" t="s">
        <v>47210</v>
      </c>
      <c r="D6015" s="149" t="s">
        <v>47211</v>
      </c>
      <c r="E6015" s="150">
        <v>867.22</v>
      </c>
    </row>
    <row r="6016" spans="1:5" ht="12.75" customHeight="1">
      <c r="A6016" s="149" t="s">
        <v>47212</v>
      </c>
      <c r="B6016" s="149" t="s">
        <v>35237</v>
      </c>
      <c r="C6016" s="149" t="s">
        <v>47213</v>
      </c>
      <c r="D6016" s="149" t="s">
        <v>4500</v>
      </c>
      <c r="E6016" s="150">
        <v>41.85</v>
      </c>
    </row>
    <row r="6017" spans="1:5" ht="12.75" customHeight="1">
      <c r="A6017" s="149" t="s">
        <v>47214</v>
      </c>
      <c r="B6017" s="149" t="s">
        <v>35237</v>
      </c>
      <c r="C6017" s="149" t="s">
        <v>47215</v>
      </c>
      <c r="D6017" s="149" t="s">
        <v>4500</v>
      </c>
      <c r="E6017" s="150">
        <v>6.71</v>
      </c>
    </row>
    <row r="6018" spans="1:5" ht="25.5" customHeight="1">
      <c r="A6018" s="149" t="s">
        <v>47216</v>
      </c>
      <c r="B6018" s="149" t="s">
        <v>35237</v>
      </c>
      <c r="C6018" s="149" t="s">
        <v>47217</v>
      </c>
      <c r="D6018" s="149" t="s">
        <v>246</v>
      </c>
      <c r="E6018" s="150">
        <v>18.510000000000002</v>
      </c>
    </row>
    <row r="6019" spans="1:5" ht="12.75" customHeight="1">
      <c r="A6019" s="149" t="s">
        <v>47218</v>
      </c>
      <c r="B6019" s="149" t="s">
        <v>35237</v>
      </c>
      <c r="C6019" s="149" t="s">
        <v>47219</v>
      </c>
      <c r="D6019" s="149" t="s">
        <v>4500</v>
      </c>
      <c r="E6019" s="150">
        <v>1.9</v>
      </c>
    </row>
    <row r="6020" spans="1:5" ht="38.25" customHeight="1">
      <c r="A6020" s="149" t="s">
        <v>47220</v>
      </c>
      <c r="B6020" s="149" t="s">
        <v>35237</v>
      </c>
      <c r="C6020" s="149" t="s">
        <v>47221</v>
      </c>
      <c r="D6020" s="149" t="s">
        <v>246</v>
      </c>
      <c r="E6020" s="150">
        <v>1.6</v>
      </c>
    </row>
    <row r="6021" spans="1:5" ht="25.5" customHeight="1">
      <c r="A6021" s="149" t="s">
        <v>47222</v>
      </c>
      <c r="B6021" s="149" t="s">
        <v>35237</v>
      </c>
      <c r="C6021" s="149" t="s">
        <v>47223</v>
      </c>
      <c r="D6021" s="149" t="s">
        <v>246</v>
      </c>
      <c r="E6021" s="150">
        <v>52.23</v>
      </c>
    </row>
    <row r="6022" spans="1:5" ht="25.5" customHeight="1">
      <c r="A6022" s="149" t="s">
        <v>47224</v>
      </c>
      <c r="B6022" s="149" t="s">
        <v>35237</v>
      </c>
      <c r="C6022" s="149" t="s">
        <v>47225</v>
      </c>
      <c r="D6022" s="149" t="s">
        <v>246</v>
      </c>
      <c r="E6022" s="150">
        <v>9.41</v>
      </c>
    </row>
    <row r="6023" spans="1:5" ht="12.75" customHeight="1">
      <c r="A6023" s="149" t="s">
        <v>47226</v>
      </c>
      <c r="B6023" s="149" t="s">
        <v>35237</v>
      </c>
      <c r="C6023" s="149" t="s">
        <v>47227</v>
      </c>
      <c r="D6023" s="149" t="s">
        <v>4500</v>
      </c>
      <c r="E6023" s="150">
        <v>10.4</v>
      </c>
    </row>
    <row r="6024" spans="1:5" ht="38.25" customHeight="1">
      <c r="A6024" s="149" t="s">
        <v>47228</v>
      </c>
      <c r="B6024" s="149" t="s">
        <v>35237</v>
      </c>
      <c r="C6024" s="149" t="s">
        <v>47229</v>
      </c>
      <c r="D6024" s="149" t="s">
        <v>246</v>
      </c>
      <c r="E6024" s="150">
        <v>6491.95</v>
      </c>
    </row>
    <row r="6025" spans="1:5" ht="38.25" customHeight="1">
      <c r="A6025" s="149" t="s">
        <v>47230</v>
      </c>
      <c r="B6025" s="149" t="s">
        <v>35237</v>
      </c>
      <c r="C6025" s="149" t="s">
        <v>47231</v>
      </c>
      <c r="D6025" s="149" t="s">
        <v>1309</v>
      </c>
      <c r="E6025" s="150">
        <v>2.12</v>
      </c>
    </row>
    <row r="6026" spans="1:5" ht="51" customHeight="1">
      <c r="A6026" s="149" t="s">
        <v>47232</v>
      </c>
      <c r="B6026" s="149" t="s">
        <v>35237</v>
      </c>
      <c r="C6026" s="149" t="s">
        <v>47233</v>
      </c>
      <c r="D6026" s="149" t="s">
        <v>1309</v>
      </c>
      <c r="E6026" s="150">
        <v>2.84</v>
      </c>
    </row>
    <row r="6027" spans="1:5" ht="38.25" customHeight="1">
      <c r="A6027" s="149" t="s">
        <v>47234</v>
      </c>
      <c r="B6027" s="149" t="s">
        <v>35237</v>
      </c>
      <c r="C6027" s="149" t="s">
        <v>47235</v>
      </c>
      <c r="D6027" s="149" t="s">
        <v>1309</v>
      </c>
      <c r="E6027" s="150">
        <v>4.25</v>
      </c>
    </row>
    <row r="6028" spans="1:5" ht="38.25" customHeight="1">
      <c r="A6028" s="149" t="s">
        <v>47236</v>
      </c>
      <c r="B6028" s="149" t="s">
        <v>35237</v>
      </c>
      <c r="C6028" s="149" t="s">
        <v>47237</v>
      </c>
      <c r="D6028" s="149" t="s">
        <v>1309</v>
      </c>
      <c r="E6028" s="150">
        <v>5.67</v>
      </c>
    </row>
    <row r="6029" spans="1:5" ht="38.25" customHeight="1">
      <c r="A6029" s="149" t="s">
        <v>47238</v>
      </c>
      <c r="B6029" s="149" t="s">
        <v>35237</v>
      </c>
      <c r="C6029" s="149" t="s">
        <v>47239</v>
      </c>
      <c r="D6029" s="149" t="s">
        <v>1309</v>
      </c>
      <c r="E6029" s="150">
        <v>8.5</v>
      </c>
    </row>
    <row r="6030" spans="1:5" ht="25.5" customHeight="1">
      <c r="A6030" s="149" t="s">
        <v>47240</v>
      </c>
      <c r="B6030" s="149" t="s">
        <v>35237</v>
      </c>
      <c r="C6030" s="149" t="s">
        <v>47241</v>
      </c>
      <c r="D6030" s="149" t="s">
        <v>1309</v>
      </c>
      <c r="E6030" s="150">
        <v>2.4</v>
      </c>
    </row>
    <row r="6031" spans="1:5" ht="38.25" customHeight="1">
      <c r="A6031" s="149" t="s">
        <v>47242</v>
      </c>
      <c r="B6031" s="149" t="s">
        <v>35237</v>
      </c>
      <c r="C6031" s="149" t="s">
        <v>47243</v>
      </c>
      <c r="D6031" s="149" t="s">
        <v>1309</v>
      </c>
      <c r="E6031" s="150">
        <v>22.91</v>
      </c>
    </row>
    <row r="6032" spans="1:5" ht="38.25" customHeight="1">
      <c r="A6032" s="149" t="s">
        <v>47244</v>
      </c>
      <c r="B6032" s="149" t="s">
        <v>35237</v>
      </c>
      <c r="C6032" s="149" t="s">
        <v>47245</v>
      </c>
      <c r="D6032" s="149" t="s">
        <v>1309</v>
      </c>
      <c r="E6032" s="150">
        <v>31.24</v>
      </c>
    </row>
    <row r="6033" spans="1:5" ht="38.25" customHeight="1">
      <c r="A6033" s="149" t="s">
        <v>47246</v>
      </c>
      <c r="B6033" s="149" t="s">
        <v>35237</v>
      </c>
      <c r="C6033" s="149" t="s">
        <v>47247</v>
      </c>
      <c r="D6033" s="149" t="s">
        <v>1309</v>
      </c>
      <c r="E6033" s="150">
        <v>37.29</v>
      </c>
    </row>
    <row r="6034" spans="1:5" ht="38.25" customHeight="1">
      <c r="A6034" s="149" t="s">
        <v>47248</v>
      </c>
      <c r="B6034" s="149" t="s">
        <v>35237</v>
      </c>
      <c r="C6034" s="149" t="s">
        <v>47249</v>
      </c>
      <c r="D6034" s="149" t="s">
        <v>1309</v>
      </c>
      <c r="E6034" s="150">
        <v>51.27</v>
      </c>
    </row>
    <row r="6035" spans="1:5" ht="38.25" customHeight="1">
      <c r="A6035" s="149" t="s">
        <v>47250</v>
      </c>
      <c r="B6035" s="149" t="s">
        <v>35237</v>
      </c>
      <c r="C6035" s="149" t="s">
        <v>47251</v>
      </c>
      <c r="D6035" s="149" t="s">
        <v>1309</v>
      </c>
      <c r="E6035" s="150">
        <v>31.44</v>
      </c>
    </row>
    <row r="6036" spans="1:5" ht="38.25" customHeight="1">
      <c r="A6036" s="149" t="s">
        <v>47252</v>
      </c>
      <c r="B6036" s="149" t="s">
        <v>35237</v>
      </c>
      <c r="C6036" s="149" t="s">
        <v>47253</v>
      </c>
      <c r="D6036" s="149" t="s">
        <v>1309</v>
      </c>
      <c r="E6036" s="150">
        <v>42.85</v>
      </c>
    </row>
    <row r="6037" spans="1:5" ht="38.25" customHeight="1">
      <c r="A6037" s="149" t="s">
        <v>47254</v>
      </c>
      <c r="B6037" s="149" t="s">
        <v>35237</v>
      </c>
      <c r="C6037" s="149" t="s">
        <v>47255</v>
      </c>
      <c r="D6037" s="149" t="s">
        <v>1309</v>
      </c>
      <c r="E6037" s="150">
        <v>51.16</v>
      </c>
    </row>
    <row r="6038" spans="1:5" ht="38.25" customHeight="1">
      <c r="A6038" s="149" t="s">
        <v>47256</v>
      </c>
      <c r="B6038" s="149" t="s">
        <v>35237</v>
      </c>
      <c r="C6038" s="149" t="s">
        <v>47257</v>
      </c>
      <c r="D6038" s="149" t="s">
        <v>1309</v>
      </c>
      <c r="E6038" s="150">
        <v>70.34</v>
      </c>
    </row>
    <row r="6039" spans="1:5" ht="38.25" customHeight="1">
      <c r="A6039" s="149" t="s">
        <v>47258</v>
      </c>
      <c r="B6039" s="149" t="s">
        <v>35237</v>
      </c>
      <c r="C6039" s="149" t="s">
        <v>47259</v>
      </c>
      <c r="D6039" s="149" t="s">
        <v>1309</v>
      </c>
      <c r="E6039" s="150">
        <v>96.16</v>
      </c>
    </row>
    <row r="6040" spans="1:5" ht="38.25" customHeight="1">
      <c r="A6040" s="149" t="s">
        <v>47260</v>
      </c>
      <c r="B6040" s="149" t="s">
        <v>35237</v>
      </c>
      <c r="C6040" s="149" t="s">
        <v>47261</v>
      </c>
      <c r="D6040" s="149" t="s">
        <v>1309</v>
      </c>
      <c r="E6040" s="150">
        <v>128.21</v>
      </c>
    </row>
    <row r="6041" spans="1:5" ht="38.25" customHeight="1">
      <c r="A6041" s="149" t="s">
        <v>47262</v>
      </c>
      <c r="B6041" s="149" t="s">
        <v>35237</v>
      </c>
      <c r="C6041" s="149" t="s">
        <v>47263</v>
      </c>
      <c r="D6041" s="149" t="s">
        <v>1309</v>
      </c>
      <c r="E6041" s="150">
        <v>192.32</v>
      </c>
    </row>
    <row r="6042" spans="1:5" ht="38.25" customHeight="1">
      <c r="A6042" s="149" t="s">
        <v>47264</v>
      </c>
      <c r="B6042" s="149" t="s">
        <v>35237</v>
      </c>
      <c r="C6042" s="149" t="s">
        <v>47265</v>
      </c>
      <c r="D6042" s="149" t="s">
        <v>1309</v>
      </c>
      <c r="E6042" s="150">
        <v>256.42</v>
      </c>
    </row>
    <row r="6043" spans="1:5" ht="51" customHeight="1">
      <c r="A6043" s="149" t="s">
        <v>47266</v>
      </c>
      <c r="B6043" s="149" t="s">
        <v>35237</v>
      </c>
      <c r="C6043" s="149" t="s">
        <v>47267</v>
      </c>
      <c r="D6043" s="149" t="s">
        <v>1309</v>
      </c>
      <c r="E6043" s="150">
        <v>25.66</v>
      </c>
    </row>
    <row r="6044" spans="1:5" ht="38.25" customHeight="1">
      <c r="A6044" s="149" t="s">
        <v>47268</v>
      </c>
      <c r="B6044" s="149" t="s">
        <v>35237</v>
      </c>
      <c r="C6044" s="149" t="s">
        <v>47269</v>
      </c>
      <c r="D6044" s="149" t="s">
        <v>1309</v>
      </c>
      <c r="E6044" s="150">
        <v>36.950000000000003</v>
      </c>
    </row>
    <row r="6045" spans="1:5" ht="51" customHeight="1">
      <c r="A6045" s="149" t="s">
        <v>47270</v>
      </c>
      <c r="B6045" s="149" t="s">
        <v>35237</v>
      </c>
      <c r="C6045" s="149" t="s">
        <v>47271</v>
      </c>
      <c r="D6045" s="149" t="s">
        <v>246</v>
      </c>
      <c r="E6045" s="150">
        <v>235.63</v>
      </c>
    </row>
    <row r="6046" spans="1:5" ht="51" customHeight="1">
      <c r="A6046" s="149" t="s">
        <v>47272</v>
      </c>
      <c r="B6046" s="149" t="s">
        <v>35237</v>
      </c>
      <c r="C6046" s="149" t="s">
        <v>47273</v>
      </c>
      <c r="D6046" s="149" t="s">
        <v>246</v>
      </c>
      <c r="E6046" s="150">
        <v>367.19</v>
      </c>
    </row>
    <row r="6047" spans="1:5" ht="38.25" customHeight="1">
      <c r="A6047" s="149" t="s">
        <v>47274</v>
      </c>
      <c r="B6047" s="149" t="s">
        <v>35237</v>
      </c>
      <c r="C6047" s="149" t="s">
        <v>47275</v>
      </c>
      <c r="D6047" s="149" t="s">
        <v>1371</v>
      </c>
      <c r="E6047" s="150">
        <v>495.56</v>
      </c>
    </row>
    <row r="6048" spans="1:5" ht="38.25" customHeight="1">
      <c r="A6048" s="149" t="s">
        <v>47276</v>
      </c>
      <c r="B6048" s="149" t="s">
        <v>35237</v>
      </c>
      <c r="C6048" s="149" t="s">
        <v>47277</v>
      </c>
      <c r="D6048" s="149" t="s">
        <v>1371</v>
      </c>
      <c r="E6048" s="150">
        <v>594.66999999999996</v>
      </c>
    </row>
    <row r="6049" spans="1:5" ht="12.75" customHeight="1">
      <c r="A6049" s="149" t="s">
        <v>47278</v>
      </c>
      <c r="B6049" s="149" t="s">
        <v>35237</v>
      </c>
      <c r="C6049" s="149" t="s">
        <v>47279</v>
      </c>
      <c r="D6049" s="149" t="s">
        <v>4500</v>
      </c>
      <c r="E6049" s="150">
        <v>3.51</v>
      </c>
    </row>
    <row r="6050" spans="1:5" ht="38.25" customHeight="1">
      <c r="A6050" s="149" t="s">
        <v>47280</v>
      </c>
      <c r="B6050" s="149" t="s">
        <v>35237</v>
      </c>
      <c r="C6050" s="149" t="s">
        <v>47281</v>
      </c>
      <c r="D6050" s="149" t="s">
        <v>1309</v>
      </c>
      <c r="E6050" s="150">
        <v>672</v>
      </c>
    </row>
    <row r="6051" spans="1:5" ht="51" customHeight="1">
      <c r="A6051" s="149" t="s">
        <v>47282</v>
      </c>
      <c r="B6051" s="149" t="s">
        <v>35237</v>
      </c>
      <c r="C6051" s="149" t="s">
        <v>47283</v>
      </c>
      <c r="D6051" s="149" t="s">
        <v>592</v>
      </c>
      <c r="E6051" s="150">
        <v>523.32000000000005</v>
      </c>
    </row>
    <row r="6052" spans="1:5" ht="25.5" customHeight="1">
      <c r="A6052" s="149" t="s">
        <v>47284</v>
      </c>
      <c r="B6052" s="149" t="s">
        <v>35237</v>
      </c>
      <c r="C6052" s="149" t="s">
        <v>47285</v>
      </c>
      <c r="D6052" s="149" t="s">
        <v>246</v>
      </c>
      <c r="E6052" s="150">
        <v>29.75</v>
      </c>
    </row>
    <row r="6053" spans="1:5" ht="25.5" customHeight="1">
      <c r="A6053" s="149" t="s">
        <v>47286</v>
      </c>
      <c r="B6053" s="149" t="s">
        <v>35237</v>
      </c>
      <c r="C6053" s="149" t="s">
        <v>47287</v>
      </c>
      <c r="D6053" s="149" t="s">
        <v>246</v>
      </c>
      <c r="E6053" s="150">
        <v>27.95</v>
      </c>
    </row>
    <row r="6054" spans="1:5" ht="25.5" customHeight="1">
      <c r="A6054" s="149" t="s">
        <v>47288</v>
      </c>
      <c r="B6054" s="149" t="s">
        <v>35237</v>
      </c>
      <c r="C6054" s="149" t="s">
        <v>47289</v>
      </c>
      <c r="D6054" s="149" t="s">
        <v>1371</v>
      </c>
      <c r="E6054" s="150">
        <v>32.53</v>
      </c>
    </row>
    <row r="6055" spans="1:5" ht="25.5" customHeight="1">
      <c r="A6055" s="149" t="s">
        <v>47290</v>
      </c>
      <c r="B6055" s="149" t="s">
        <v>35237</v>
      </c>
      <c r="C6055" s="149" t="s">
        <v>47291</v>
      </c>
      <c r="D6055" s="149" t="s">
        <v>246</v>
      </c>
      <c r="E6055" s="150">
        <v>83.16</v>
      </c>
    </row>
    <row r="6056" spans="1:5" ht="12.75" customHeight="1">
      <c r="A6056" s="149" t="s">
        <v>47292</v>
      </c>
      <c r="B6056" s="149" t="s">
        <v>35237</v>
      </c>
      <c r="C6056" s="149" t="s">
        <v>47293</v>
      </c>
      <c r="D6056" s="149" t="s">
        <v>833</v>
      </c>
      <c r="E6056" s="150">
        <v>1947.68</v>
      </c>
    </row>
    <row r="6057" spans="1:5" ht="12.75" customHeight="1">
      <c r="A6057" s="149" t="s">
        <v>47294</v>
      </c>
      <c r="B6057" s="149" t="s">
        <v>35237</v>
      </c>
      <c r="C6057" s="149" t="s">
        <v>47295</v>
      </c>
      <c r="D6057" s="149" t="s">
        <v>81</v>
      </c>
      <c r="E6057" s="150">
        <v>1.38</v>
      </c>
    </row>
    <row r="6058" spans="1:5" ht="38.25" customHeight="1">
      <c r="A6058" s="149" t="s">
        <v>47296</v>
      </c>
      <c r="B6058" s="149" t="s">
        <v>35237</v>
      </c>
      <c r="C6058" s="149" t="s">
        <v>47297</v>
      </c>
      <c r="D6058" s="149" t="s">
        <v>246</v>
      </c>
      <c r="E6058" s="150">
        <v>47700</v>
      </c>
    </row>
    <row r="6059" spans="1:5" ht="25.5" customHeight="1">
      <c r="A6059" s="149" t="s">
        <v>47298</v>
      </c>
      <c r="B6059" s="149" t="s">
        <v>35237</v>
      </c>
      <c r="C6059" s="149" t="s">
        <v>47299</v>
      </c>
      <c r="D6059" s="149" t="s">
        <v>1309</v>
      </c>
      <c r="E6059" s="150">
        <v>17.8</v>
      </c>
    </row>
    <row r="6060" spans="1:5" ht="38.25" customHeight="1">
      <c r="A6060" s="149" t="s">
        <v>47300</v>
      </c>
      <c r="B6060" s="149" t="s">
        <v>35237</v>
      </c>
      <c r="C6060" s="149" t="s">
        <v>47301</v>
      </c>
      <c r="D6060" s="149" t="s">
        <v>246</v>
      </c>
      <c r="E6060" s="150">
        <v>3212.44</v>
      </c>
    </row>
    <row r="6061" spans="1:5" ht="51" customHeight="1">
      <c r="A6061" s="149" t="s">
        <v>47302</v>
      </c>
      <c r="B6061" s="149" t="s">
        <v>35237</v>
      </c>
      <c r="C6061" s="149" t="s">
        <v>47303</v>
      </c>
      <c r="D6061" s="149" t="s">
        <v>246</v>
      </c>
      <c r="E6061" s="150">
        <v>228.8</v>
      </c>
    </row>
    <row r="6062" spans="1:5" ht="38.25" customHeight="1">
      <c r="A6062" s="149" t="s">
        <v>47304</v>
      </c>
      <c r="B6062" s="149" t="s">
        <v>35237</v>
      </c>
      <c r="C6062" s="149" t="s">
        <v>47305</v>
      </c>
      <c r="D6062" s="149" t="s">
        <v>5662</v>
      </c>
      <c r="E6062" s="150">
        <v>0.23</v>
      </c>
    </row>
    <row r="6063" spans="1:5" ht="12.75" customHeight="1">
      <c r="A6063" s="149" t="s">
        <v>47306</v>
      </c>
      <c r="B6063" s="149" t="s">
        <v>35237</v>
      </c>
      <c r="C6063" s="149" t="s">
        <v>47307</v>
      </c>
      <c r="D6063" s="149" t="s">
        <v>4500</v>
      </c>
      <c r="E6063" s="150">
        <v>2.91</v>
      </c>
    </row>
    <row r="6064" spans="1:5" ht="25.5" customHeight="1">
      <c r="A6064" s="149" t="s">
        <v>47308</v>
      </c>
      <c r="B6064" s="149" t="s">
        <v>35237</v>
      </c>
      <c r="C6064" s="149" t="s">
        <v>47309</v>
      </c>
      <c r="D6064" s="149" t="s">
        <v>1309</v>
      </c>
      <c r="E6064" s="150">
        <v>44.58</v>
      </c>
    </row>
    <row r="6065" spans="1:5" ht="25.5" customHeight="1">
      <c r="A6065" s="149" t="s">
        <v>47310</v>
      </c>
      <c r="B6065" s="149" t="s">
        <v>35237</v>
      </c>
      <c r="C6065" s="149" t="s">
        <v>47311</v>
      </c>
      <c r="D6065" s="149" t="s">
        <v>1309</v>
      </c>
      <c r="E6065" s="150">
        <v>116.14</v>
      </c>
    </row>
    <row r="6066" spans="1:5" ht="38.25" customHeight="1">
      <c r="A6066" s="149" t="s">
        <v>47312</v>
      </c>
      <c r="B6066" s="149" t="s">
        <v>35237</v>
      </c>
      <c r="C6066" s="149" t="s">
        <v>47313</v>
      </c>
      <c r="D6066" s="149" t="s">
        <v>1309</v>
      </c>
      <c r="E6066" s="150">
        <v>39.270000000000003</v>
      </c>
    </row>
    <row r="6067" spans="1:5" ht="25.5" customHeight="1">
      <c r="A6067" s="149" t="s">
        <v>47314</v>
      </c>
      <c r="B6067" s="149" t="s">
        <v>35237</v>
      </c>
      <c r="C6067" s="149" t="s">
        <v>47315</v>
      </c>
      <c r="D6067" s="149" t="s">
        <v>1309</v>
      </c>
      <c r="E6067" s="150">
        <v>85.42</v>
      </c>
    </row>
    <row r="6068" spans="1:5" ht="38.25" customHeight="1">
      <c r="A6068" s="149" t="s">
        <v>47316</v>
      </c>
      <c r="B6068" s="149" t="s">
        <v>35237</v>
      </c>
      <c r="C6068" s="149" t="s">
        <v>47317</v>
      </c>
      <c r="D6068" s="149" t="s">
        <v>246</v>
      </c>
      <c r="E6068" s="150">
        <v>32.9</v>
      </c>
    </row>
    <row r="6069" spans="1:5" ht="25.5" customHeight="1">
      <c r="A6069" s="149" t="s">
        <v>47318</v>
      </c>
      <c r="B6069" s="149" t="s">
        <v>35237</v>
      </c>
      <c r="C6069" s="149" t="s">
        <v>47319</v>
      </c>
      <c r="D6069" s="149" t="s">
        <v>246</v>
      </c>
      <c r="E6069" s="150">
        <v>7.49</v>
      </c>
    </row>
    <row r="6070" spans="1:5" ht="51" customHeight="1">
      <c r="A6070" s="149" t="s">
        <v>47320</v>
      </c>
      <c r="B6070" s="149" t="s">
        <v>35237</v>
      </c>
      <c r="C6070" s="149" t="s">
        <v>47321</v>
      </c>
      <c r="D6070" s="149" t="s">
        <v>246</v>
      </c>
      <c r="E6070" s="150">
        <v>35.840000000000003</v>
      </c>
    </row>
    <row r="6071" spans="1:5" ht="25.5" customHeight="1">
      <c r="A6071" s="149" t="s">
        <v>47322</v>
      </c>
      <c r="B6071" s="149" t="s">
        <v>35237</v>
      </c>
      <c r="C6071" s="149" t="s">
        <v>47323</v>
      </c>
      <c r="D6071" s="149" t="s">
        <v>246</v>
      </c>
      <c r="E6071" s="150">
        <v>2.68</v>
      </c>
    </row>
    <row r="6072" spans="1:5" ht="38.25" customHeight="1">
      <c r="A6072" s="149" t="s">
        <v>47324</v>
      </c>
      <c r="B6072" s="149" t="s">
        <v>35237</v>
      </c>
      <c r="C6072" s="149" t="s">
        <v>47325</v>
      </c>
      <c r="D6072" s="149" t="s">
        <v>246</v>
      </c>
      <c r="E6072" s="150">
        <v>981.28</v>
      </c>
    </row>
    <row r="6073" spans="1:5" ht="38.25" customHeight="1">
      <c r="A6073" s="149" t="s">
        <v>47326</v>
      </c>
      <c r="B6073" s="149" t="s">
        <v>35237</v>
      </c>
      <c r="C6073" s="149" t="s">
        <v>47327</v>
      </c>
      <c r="D6073" s="149" t="s">
        <v>246</v>
      </c>
      <c r="E6073" s="150">
        <v>1319.08</v>
      </c>
    </row>
    <row r="6074" spans="1:5" ht="38.25" customHeight="1">
      <c r="A6074" s="149" t="s">
        <v>47328</v>
      </c>
      <c r="B6074" s="149" t="s">
        <v>35237</v>
      </c>
      <c r="C6074" s="149" t="s">
        <v>47329</v>
      </c>
      <c r="D6074" s="149" t="s">
        <v>246</v>
      </c>
      <c r="E6074" s="150">
        <v>1821.01</v>
      </c>
    </row>
    <row r="6075" spans="1:5" ht="38.25" customHeight="1">
      <c r="A6075" s="149" t="s">
        <v>47330</v>
      </c>
      <c r="B6075" s="149" t="s">
        <v>35237</v>
      </c>
      <c r="C6075" s="149" t="s">
        <v>47331</v>
      </c>
      <c r="D6075" s="149" t="s">
        <v>81</v>
      </c>
      <c r="E6075" s="150">
        <v>231</v>
      </c>
    </row>
    <row r="6076" spans="1:5" ht="38.25" customHeight="1">
      <c r="A6076" s="149" t="s">
        <v>47332</v>
      </c>
      <c r="B6076" s="149" t="s">
        <v>35237</v>
      </c>
      <c r="C6076" s="149" t="s">
        <v>47333</v>
      </c>
      <c r="D6076" s="149" t="s">
        <v>246</v>
      </c>
      <c r="E6076" s="150">
        <v>4069.8</v>
      </c>
    </row>
    <row r="6077" spans="1:5" ht="38.25" customHeight="1">
      <c r="A6077" s="149" t="s">
        <v>47334</v>
      </c>
      <c r="B6077" s="149" t="s">
        <v>35237</v>
      </c>
      <c r="C6077" s="149" t="s">
        <v>47335</v>
      </c>
      <c r="D6077" s="149" t="s">
        <v>1309</v>
      </c>
      <c r="E6077" s="150">
        <v>657</v>
      </c>
    </row>
    <row r="6078" spans="1:5" ht="38.25" customHeight="1">
      <c r="A6078" s="149" t="s">
        <v>47336</v>
      </c>
      <c r="B6078" s="149" t="s">
        <v>35237</v>
      </c>
      <c r="C6078" s="149" t="s">
        <v>47337</v>
      </c>
      <c r="D6078" s="149" t="s">
        <v>1309</v>
      </c>
      <c r="E6078" s="150">
        <v>708</v>
      </c>
    </row>
    <row r="6079" spans="1:5" ht="25.5" customHeight="1">
      <c r="A6079" s="149" t="s">
        <v>47338</v>
      </c>
      <c r="B6079" s="149" t="s">
        <v>35237</v>
      </c>
      <c r="C6079" s="149" t="s">
        <v>47339</v>
      </c>
      <c r="D6079" s="149" t="s">
        <v>246</v>
      </c>
      <c r="E6079" s="150">
        <v>402.71</v>
      </c>
    </row>
    <row r="6080" spans="1:5" ht="51" customHeight="1">
      <c r="A6080" s="149" t="s">
        <v>47340</v>
      </c>
      <c r="B6080" s="149" t="s">
        <v>35237</v>
      </c>
      <c r="C6080" s="149" t="s">
        <v>47341</v>
      </c>
      <c r="D6080" s="149" t="s">
        <v>246</v>
      </c>
      <c r="E6080" s="150">
        <v>1306.9100000000001</v>
      </c>
    </row>
    <row r="6081" spans="1:5" ht="12.75" customHeight="1">
      <c r="A6081" s="149" t="s">
        <v>47342</v>
      </c>
      <c r="B6081" s="149" t="s">
        <v>35237</v>
      </c>
      <c r="C6081" s="149" t="s">
        <v>47343</v>
      </c>
      <c r="D6081" s="149" t="s">
        <v>246</v>
      </c>
      <c r="E6081" s="150">
        <v>1349.13</v>
      </c>
    </row>
    <row r="6082" spans="1:5" ht="12.75" customHeight="1">
      <c r="A6082" s="149" t="s">
        <v>47344</v>
      </c>
      <c r="B6082" s="149" t="s">
        <v>35237</v>
      </c>
      <c r="C6082" s="149" t="s">
        <v>47345</v>
      </c>
      <c r="D6082" s="149" t="s">
        <v>246</v>
      </c>
      <c r="E6082" s="150">
        <v>1600</v>
      </c>
    </row>
    <row r="6083" spans="1:5" ht="38.25" customHeight="1">
      <c r="A6083" s="149" t="s">
        <v>47346</v>
      </c>
      <c r="B6083" s="149" t="s">
        <v>35237</v>
      </c>
      <c r="C6083" s="149" t="s">
        <v>47347</v>
      </c>
      <c r="D6083" s="149" t="s">
        <v>246</v>
      </c>
      <c r="E6083" s="150">
        <v>2415.19</v>
      </c>
    </row>
    <row r="6084" spans="1:5" ht="38.25" customHeight="1">
      <c r="A6084" s="149" t="s">
        <v>47348</v>
      </c>
      <c r="B6084" s="149" t="s">
        <v>35237</v>
      </c>
      <c r="C6084" s="149" t="s">
        <v>47349</v>
      </c>
      <c r="D6084" s="149" t="s">
        <v>246</v>
      </c>
      <c r="E6084" s="150">
        <v>75900</v>
      </c>
    </row>
    <row r="6085" spans="1:5" ht="38.25" customHeight="1">
      <c r="A6085" s="149" t="s">
        <v>47350</v>
      </c>
      <c r="B6085" s="149" t="s">
        <v>35237</v>
      </c>
      <c r="C6085" s="149" t="s">
        <v>47351</v>
      </c>
      <c r="D6085" s="149" t="s">
        <v>246</v>
      </c>
      <c r="E6085" s="150">
        <v>136700</v>
      </c>
    </row>
    <row r="6086" spans="1:5" ht="38.25" customHeight="1">
      <c r="A6086" s="149" t="s">
        <v>47352</v>
      </c>
      <c r="B6086" s="149" t="s">
        <v>35237</v>
      </c>
      <c r="C6086" s="149" t="s">
        <v>47353</v>
      </c>
      <c r="D6086" s="149" t="s">
        <v>246</v>
      </c>
      <c r="E6086" s="150">
        <v>184600</v>
      </c>
    </row>
    <row r="6087" spans="1:5" ht="38.25" customHeight="1">
      <c r="A6087" s="149" t="s">
        <v>47354</v>
      </c>
      <c r="B6087" s="149" t="s">
        <v>35237</v>
      </c>
      <c r="C6087" s="149" t="s">
        <v>47355</v>
      </c>
      <c r="D6087" s="149" t="s">
        <v>246</v>
      </c>
      <c r="E6087" s="150">
        <v>246200</v>
      </c>
    </row>
    <row r="6088" spans="1:5" ht="38.25" customHeight="1">
      <c r="A6088" s="149" t="s">
        <v>47356</v>
      </c>
      <c r="B6088" s="149" t="s">
        <v>35237</v>
      </c>
      <c r="C6088" s="149" t="s">
        <v>47357</v>
      </c>
      <c r="D6088" s="149" t="s">
        <v>246</v>
      </c>
      <c r="E6088" s="150">
        <v>307700</v>
      </c>
    </row>
    <row r="6089" spans="1:5" ht="38.25" customHeight="1">
      <c r="A6089" s="149" t="s">
        <v>47358</v>
      </c>
      <c r="B6089" s="149" t="s">
        <v>35237</v>
      </c>
      <c r="C6089" s="149" t="s">
        <v>47359</v>
      </c>
      <c r="D6089" s="149" t="s">
        <v>246</v>
      </c>
      <c r="E6089" s="150">
        <v>369300</v>
      </c>
    </row>
    <row r="6090" spans="1:5" ht="38.25" customHeight="1">
      <c r="A6090" s="149" t="s">
        <v>47360</v>
      </c>
      <c r="B6090" s="149" t="s">
        <v>35237</v>
      </c>
      <c r="C6090" s="149" t="s">
        <v>47361</v>
      </c>
      <c r="D6090" s="149" t="s">
        <v>246</v>
      </c>
      <c r="E6090" s="150">
        <v>443000</v>
      </c>
    </row>
    <row r="6091" spans="1:5" ht="38.25" customHeight="1">
      <c r="A6091" s="149" t="s">
        <v>47362</v>
      </c>
      <c r="B6091" s="149" t="s">
        <v>35237</v>
      </c>
      <c r="C6091" s="149" t="s">
        <v>47363</v>
      </c>
      <c r="D6091" s="149" t="s">
        <v>246</v>
      </c>
      <c r="E6091" s="150">
        <v>482400</v>
      </c>
    </row>
    <row r="6092" spans="1:5" ht="38.25" customHeight="1">
      <c r="A6092" s="149" t="s">
        <v>47364</v>
      </c>
      <c r="B6092" s="149" t="s">
        <v>35237</v>
      </c>
      <c r="C6092" s="149" t="s">
        <v>47365</v>
      </c>
      <c r="D6092" s="149" t="s">
        <v>246</v>
      </c>
      <c r="E6092" s="150">
        <v>544000</v>
      </c>
    </row>
    <row r="6093" spans="1:5" ht="38.25" customHeight="1">
      <c r="A6093" s="149" t="s">
        <v>47366</v>
      </c>
      <c r="B6093" s="149" t="s">
        <v>35237</v>
      </c>
      <c r="C6093" s="149" t="s">
        <v>47367</v>
      </c>
      <c r="D6093" s="149" t="s">
        <v>246</v>
      </c>
      <c r="E6093" s="150">
        <v>590900</v>
      </c>
    </row>
    <row r="6094" spans="1:5" ht="51" customHeight="1">
      <c r="A6094" s="149" t="s">
        <v>47368</v>
      </c>
      <c r="B6094" s="149" t="s">
        <v>35237</v>
      </c>
      <c r="C6094" s="149" t="s">
        <v>47369</v>
      </c>
      <c r="D6094" s="149" t="s">
        <v>246</v>
      </c>
      <c r="E6094" s="150">
        <v>4184.9399999999996</v>
      </c>
    </row>
    <row r="6095" spans="1:5" ht="51" customHeight="1">
      <c r="A6095" s="149" t="s">
        <v>47370</v>
      </c>
      <c r="B6095" s="149" t="s">
        <v>35237</v>
      </c>
      <c r="C6095" s="149" t="s">
        <v>47371</v>
      </c>
      <c r="D6095" s="149" t="s">
        <v>246</v>
      </c>
      <c r="E6095" s="150">
        <v>27.85</v>
      </c>
    </row>
    <row r="6096" spans="1:5" ht="38.25" customHeight="1">
      <c r="A6096" s="149" t="s">
        <v>47372</v>
      </c>
      <c r="B6096" s="149" t="s">
        <v>35237</v>
      </c>
      <c r="C6096" s="149" t="s">
        <v>47373</v>
      </c>
      <c r="D6096" s="149" t="s">
        <v>246</v>
      </c>
      <c r="E6096" s="150">
        <v>1084</v>
      </c>
    </row>
    <row r="6097" spans="1:5" ht="51" customHeight="1">
      <c r="A6097" s="149" t="s">
        <v>47374</v>
      </c>
      <c r="B6097" s="149" t="s">
        <v>35237</v>
      </c>
      <c r="C6097" s="149" t="s">
        <v>47375</v>
      </c>
      <c r="D6097" s="149" t="s">
        <v>246</v>
      </c>
      <c r="E6097" s="150">
        <v>1495</v>
      </c>
    </row>
    <row r="6098" spans="1:5" ht="38.25" customHeight="1">
      <c r="A6098" s="149" t="s">
        <v>47376</v>
      </c>
      <c r="B6098" s="149" t="s">
        <v>35237</v>
      </c>
      <c r="C6098" s="149" t="s">
        <v>47377</v>
      </c>
      <c r="D6098" s="149" t="s">
        <v>3012</v>
      </c>
      <c r="E6098" s="150">
        <v>0.14000000000000001</v>
      </c>
    </row>
    <row r="6099" spans="1:5" ht="51" customHeight="1">
      <c r="A6099" s="149" t="s">
        <v>47378</v>
      </c>
      <c r="B6099" s="149" t="s">
        <v>35237</v>
      </c>
      <c r="C6099" s="149" t="s">
        <v>47379</v>
      </c>
      <c r="D6099" s="149" t="s">
        <v>246</v>
      </c>
      <c r="E6099" s="150">
        <v>10200.049999999999</v>
      </c>
    </row>
    <row r="6100" spans="1:5" ht="25.5" customHeight="1">
      <c r="A6100" s="149" t="s">
        <v>47380</v>
      </c>
      <c r="B6100" s="149" t="s">
        <v>35237</v>
      </c>
      <c r="C6100" s="149" t="s">
        <v>47381</v>
      </c>
      <c r="D6100" s="149" t="s">
        <v>4500</v>
      </c>
      <c r="E6100" s="150">
        <v>4.28</v>
      </c>
    </row>
    <row r="6101" spans="1:5" ht="25.5" customHeight="1">
      <c r="A6101" s="149" t="s">
        <v>47382</v>
      </c>
      <c r="B6101" s="149" t="s">
        <v>35237</v>
      </c>
      <c r="C6101" s="149" t="s">
        <v>47383</v>
      </c>
      <c r="D6101" s="149" t="s">
        <v>4500</v>
      </c>
      <c r="E6101" s="150">
        <v>5.13</v>
      </c>
    </row>
    <row r="6102" spans="1:5" ht="25.5" customHeight="1">
      <c r="A6102" s="149" t="s">
        <v>47384</v>
      </c>
      <c r="B6102" s="149" t="s">
        <v>35237</v>
      </c>
      <c r="C6102" s="149" t="s">
        <v>47385</v>
      </c>
      <c r="D6102" s="149" t="s">
        <v>4500</v>
      </c>
      <c r="E6102" s="150">
        <v>3.55</v>
      </c>
    </row>
    <row r="6103" spans="1:5" ht="25.5" customHeight="1">
      <c r="A6103" s="149" t="s">
        <v>47386</v>
      </c>
      <c r="B6103" s="149" t="s">
        <v>35237</v>
      </c>
      <c r="C6103" s="149" t="s">
        <v>47387</v>
      </c>
      <c r="D6103" s="149" t="s">
        <v>4500</v>
      </c>
      <c r="E6103" s="150">
        <v>4.6500000000000004</v>
      </c>
    </row>
    <row r="6104" spans="1:5" ht="38.25" customHeight="1">
      <c r="A6104" s="149" t="s">
        <v>47388</v>
      </c>
      <c r="B6104" s="149" t="s">
        <v>35237</v>
      </c>
      <c r="C6104" s="149" t="s">
        <v>47389</v>
      </c>
      <c r="D6104" s="149" t="s">
        <v>4500</v>
      </c>
      <c r="E6104" s="150">
        <v>3.14</v>
      </c>
    </row>
    <row r="6105" spans="1:5" ht="38.25" customHeight="1">
      <c r="A6105" s="149" t="s">
        <v>47390</v>
      </c>
      <c r="B6105" s="149" t="s">
        <v>35237</v>
      </c>
      <c r="C6105" s="149" t="s">
        <v>47391</v>
      </c>
      <c r="D6105" s="149" t="s">
        <v>4500</v>
      </c>
      <c r="E6105" s="150">
        <v>3.44</v>
      </c>
    </row>
    <row r="6106" spans="1:5" ht="51" customHeight="1">
      <c r="A6106" s="149" t="s">
        <v>47392</v>
      </c>
      <c r="B6106" s="149" t="s">
        <v>35237</v>
      </c>
      <c r="C6106" s="149" t="s">
        <v>47393</v>
      </c>
      <c r="D6106" s="149" t="s">
        <v>4500</v>
      </c>
      <c r="E6106" s="150">
        <v>3.73</v>
      </c>
    </row>
    <row r="6107" spans="1:5" ht="51" customHeight="1">
      <c r="A6107" s="149" t="s">
        <v>47394</v>
      </c>
      <c r="B6107" s="149" t="s">
        <v>35237</v>
      </c>
      <c r="C6107" s="149" t="s">
        <v>47395</v>
      </c>
      <c r="D6107" s="149" t="s">
        <v>4500</v>
      </c>
      <c r="E6107" s="150">
        <v>4.42</v>
      </c>
    </row>
    <row r="6108" spans="1:5" ht="51" customHeight="1">
      <c r="A6108" s="149" t="s">
        <v>47396</v>
      </c>
      <c r="B6108" s="149" t="s">
        <v>35237</v>
      </c>
      <c r="C6108" s="149" t="s">
        <v>47397</v>
      </c>
      <c r="D6108" s="149" t="s">
        <v>16894</v>
      </c>
      <c r="E6108" s="150">
        <v>5.2</v>
      </c>
    </row>
    <row r="6109" spans="1:5" ht="38.25" customHeight="1">
      <c r="A6109" s="149" t="s">
        <v>47398</v>
      </c>
      <c r="B6109" s="149" t="s">
        <v>35237</v>
      </c>
      <c r="C6109" s="149" t="s">
        <v>47399</v>
      </c>
      <c r="D6109" s="149" t="s">
        <v>3012</v>
      </c>
      <c r="E6109" s="150">
        <v>4.26</v>
      </c>
    </row>
    <row r="6110" spans="1:5" ht="38.25" customHeight="1">
      <c r="A6110" s="149" t="s">
        <v>47400</v>
      </c>
      <c r="B6110" s="149" t="s">
        <v>35237</v>
      </c>
      <c r="C6110" s="149" t="s">
        <v>47401</v>
      </c>
      <c r="D6110" s="149" t="s">
        <v>3120</v>
      </c>
      <c r="E6110" s="150">
        <v>12.88</v>
      </c>
    </row>
    <row r="6111" spans="1:5" ht="38.25" customHeight="1">
      <c r="A6111" s="149" t="s">
        <v>47402</v>
      </c>
      <c r="B6111" s="149" t="s">
        <v>35237</v>
      </c>
      <c r="C6111" s="149" t="s">
        <v>47403</v>
      </c>
      <c r="D6111" s="149" t="s">
        <v>3120</v>
      </c>
      <c r="E6111" s="150">
        <v>6.27</v>
      </c>
    </row>
    <row r="6112" spans="1:5" ht="38.25" customHeight="1">
      <c r="A6112" s="149" t="s">
        <v>47404</v>
      </c>
      <c r="B6112" s="149" t="s">
        <v>35237</v>
      </c>
      <c r="C6112" s="149" t="s">
        <v>47405</v>
      </c>
      <c r="D6112" s="149" t="s">
        <v>3012</v>
      </c>
      <c r="E6112" s="150">
        <v>7.42</v>
      </c>
    </row>
    <row r="6113" spans="1:5" ht="38.25" customHeight="1">
      <c r="A6113" s="149" t="s">
        <v>47406</v>
      </c>
      <c r="B6113" s="149" t="s">
        <v>35237</v>
      </c>
      <c r="C6113" s="149" t="s">
        <v>47407</v>
      </c>
      <c r="D6113" s="149" t="s">
        <v>3012</v>
      </c>
      <c r="E6113" s="150">
        <v>8.2100000000000009</v>
      </c>
    </row>
    <row r="6114" spans="1:5" ht="38.25" customHeight="1">
      <c r="A6114" s="149" t="s">
        <v>47408</v>
      </c>
      <c r="B6114" s="149" t="s">
        <v>35237</v>
      </c>
      <c r="C6114" s="149" t="s">
        <v>47409</v>
      </c>
      <c r="D6114" s="149" t="s">
        <v>3012</v>
      </c>
      <c r="E6114" s="150">
        <v>9.1199999999999992</v>
      </c>
    </row>
    <row r="6115" spans="1:5" ht="38.25" customHeight="1">
      <c r="A6115" s="149" t="s">
        <v>47410</v>
      </c>
      <c r="B6115" s="149" t="s">
        <v>35237</v>
      </c>
      <c r="C6115" s="149" t="s">
        <v>47411</v>
      </c>
      <c r="D6115" s="149" t="s">
        <v>3012</v>
      </c>
      <c r="E6115" s="150">
        <v>11.36</v>
      </c>
    </row>
    <row r="6116" spans="1:5" ht="38.25" customHeight="1">
      <c r="A6116" s="149" t="s">
        <v>47412</v>
      </c>
      <c r="B6116" s="149" t="s">
        <v>35237</v>
      </c>
      <c r="C6116" s="149" t="s">
        <v>47413</v>
      </c>
      <c r="D6116" s="149" t="s">
        <v>3012</v>
      </c>
      <c r="E6116" s="150">
        <v>12.28</v>
      </c>
    </row>
    <row r="6117" spans="1:5" ht="38.25" customHeight="1">
      <c r="A6117" s="149" t="s">
        <v>47414</v>
      </c>
      <c r="B6117" s="149" t="s">
        <v>35237</v>
      </c>
      <c r="C6117" s="149" t="s">
        <v>47415</v>
      </c>
      <c r="D6117" s="149" t="s">
        <v>592</v>
      </c>
      <c r="E6117" s="150">
        <v>9.82</v>
      </c>
    </row>
    <row r="6118" spans="1:5" ht="25.5" customHeight="1">
      <c r="A6118" s="149" t="s">
        <v>47416</v>
      </c>
      <c r="B6118" s="149" t="s">
        <v>35237</v>
      </c>
      <c r="C6118" s="149" t="s">
        <v>47417</v>
      </c>
      <c r="D6118" s="149" t="s">
        <v>592</v>
      </c>
      <c r="E6118" s="150">
        <v>11.78</v>
      </c>
    </row>
    <row r="6119" spans="1:5" ht="25.5" customHeight="1">
      <c r="A6119" s="149" t="s">
        <v>47418</v>
      </c>
      <c r="B6119" s="149" t="s">
        <v>35237</v>
      </c>
      <c r="C6119" s="149" t="s">
        <v>47419</v>
      </c>
      <c r="D6119" s="149" t="s">
        <v>592</v>
      </c>
      <c r="E6119" s="150">
        <v>26.51</v>
      </c>
    </row>
    <row r="6120" spans="1:5" ht="25.5" customHeight="1">
      <c r="A6120" s="149" t="s">
        <v>47420</v>
      </c>
      <c r="B6120" s="149" t="s">
        <v>35237</v>
      </c>
      <c r="C6120" s="149" t="s">
        <v>47421</v>
      </c>
      <c r="D6120" s="149" t="s">
        <v>592</v>
      </c>
      <c r="E6120" s="150">
        <v>34.36</v>
      </c>
    </row>
    <row r="6121" spans="1:5" ht="25.5" customHeight="1">
      <c r="A6121" s="149" t="s">
        <v>47422</v>
      </c>
      <c r="B6121" s="149" t="s">
        <v>35237</v>
      </c>
      <c r="C6121" s="149" t="s">
        <v>47423</v>
      </c>
      <c r="D6121" s="149" t="s">
        <v>592</v>
      </c>
      <c r="E6121" s="150">
        <v>58.91</v>
      </c>
    </row>
    <row r="6122" spans="1:5" ht="38.25" customHeight="1">
      <c r="A6122" s="149" t="s">
        <v>47424</v>
      </c>
      <c r="B6122" s="149" t="s">
        <v>35237</v>
      </c>
      <c r="C6122" s="149" t="s">
        <v>47425</v>
      </c>
      <c r="D6122" s="149" t="s">
        <v>592</v>
      </c>
      <c r="E6122" s="150">
        <v>27</v>
      </c>
    </row>
    <row r="6123" spans="1:5" ht="25.5" customHeight="1">
      <c r="A6123" s="149" t="s">
        <v>47426</v>
      </c>
      <c r="B6123" s="149" t="s">
        <v>35237</v>
      </c>
      <c r="C6123" s="149" t="s">
        <v>47427</v>
      </c>
      <c r="D6123" s="149" t="s">
        <v>1309</v>
      </c>
      <c r="E6123" s="150">
        <v>17.34</v>
      </c>
    </row>
    <row r="6124" spans="1:5" ht="25.5" customHeight="1">
      <c r="A6124" s="149" t="s">
        <v>47428</v>
      </c>
      <c r="B6124" s="149" t="s">
        <v>35237</v>
      </c>
      <c r="C6124" s="149" t="s">
        <v>47429</v>
      </c>
      <c r="D6124" s="149" t="s">
        <v>1309</v>
      </c>
      <c r="E6124" s="150">
        <v>32.020000000000003</v>
      </c>
    </row>
    <row r="6125" spans="1:5" ht="25.5" customHeight="1">
      <c r="A6125" s="149" t="s">
        <v>47430</v>
      </c>
      <c r="B6125" s="149" t="s">
        <v>35237</v>
      </c>
      <c r="C6125" s="149" t="s">
        <v>47431</v>
      </c>
      <c r="D6125" s="149" t="s">
        <v>1309</v>
      </c>
      <c r="E6125" s="150">
        <v>47.7</v>
      </c>
    </row>
    <row r="6126" spans="1:5" ht="25.5" customHeight="1">
      <c r="A6126" s="149" t="s">
        <v>47432</v>
      </c>
      <c r="B6126" s="149" t="s">
        <v>35237</v>
      </c>
      <c r="C6126" s="149" t="s">
        <v>47433</v>
      </c>
      <c r="D6126" s="149" t="s">
        <v>1309</v>
      </c>
      <c r="E6126" s="150">
        <v>26.23</v>
      </c>
    </row>
    <row r="6127" spans="1:5" ht="25.5" customHeight="1">
      <c r="A6127" s="149" t="s">
        <v>47434</v>
      </c>
      <c r="B6127" s="149" t="s">
        <v>35237</v>
      </c>
      <c r="C6127" s="149" t="s">
        <v>47435</v>
      </c>
      <c r="D6127" s="149" t="s">
        <v>1309</v>
      </c>
      <c r="E6127" s="150">
        <v>40.81</v>
      </c>
    </row>
    <row r="6128" spans="1:5" ht="25.5" customHeight="1">
      <c r="A6128" s="149" t="s">
        <v>47436</v>
      </c>
      <c r="B6128" s="149" t="s">
        <v>35237</v>
      </c>
      <c r="C6128" s="149" t="s">
        <v>47437</v>
      </c>
      <c r="D6128" s="149" t="s">
        <v>1309</v>
      </c>
      <c r="E6128" s="150">
        <v>67.41</v>
      </c>
    </row>
    <row r="6129" spans="1:5" ht="25.5" customHeight="1">
      <c r="A6129" s="149" t="s">
        <v>47438</v>
      </c>
      <c r="B6129" s="149" t="s">
        <v>35237</v>
      </c>
      <c r="C6129" s="149" t="s">
        <v>47439</v>
      </c>
      <c r="D6129" s="149" t="s">
        <v>246</v>
      </c>
      <c r="E6129" s="150">
        <v>1.81</v>
      </c>
    </row>
    <row r="6130" spans="1:5" ht="25.5" customHeight="1">
      <c r="A6130" s="149" t="s">
        <v>47440</v>
      </c>
      <c r="B6130" s="149" t="s">
        <v>35237</v>
      </c>
      <c r="C6130" s="149" t="s">
        <v>47441</v>
      </c>
      <c r="D6130" s="149" t="s">
        <v>246</v>
      </c>
      <c r="E6130" s="150">
        <v>4.37</v>
      </c>
    </row>
    <row r="6131" spans="1:5" ht="25.5" customHeight="1">
      <c r="A6131" s="149" t="s">
        <v>47442</v>
      </c>
      <c r="B6131" s="149" t="s">
        <v>35237</v>
      </c>
      <c r="C6131" s="149" t="s">
        <v>47443</v>
      </c>
      <c r="D6131" s="149" t="s">
        <v>246</v>
      </c>
      <c r="E6131" s="150">
        <v>15.84</v>
      </c>
    </row>
    <row r="6132" spans="1:5" ht="25.5" customHeight="1">
      <c r="A6132" s="149" t="s">
        <v>47444</v>
      </c>
      <c r="B6132" s="149" t="s">
        <v>35237</v>
      </c>
      <c r="C6132" s="149" t="s">
        <v>47445</v>
      </c>
      <c r="D6132" s="149" t="s">
        <v>246</v>
      </c>
      <c r="E6132" s="150">
        <v>14.63</v>
      </c>
    </row>
    <row r="6133" spans="1:5" ht="12.75" customHeight="1">
      <c r="A6133" s="149" t="s">
        <v>47446</v>
      </c>
      <c r="B6133" s="149" t="s">
        <v>35237</v>
      </c>
      <c r="C6133" s="149" t="s">
        <v>47447</v>
      </c>
      <c r="D6133" s="149" t="s">
        <v>246</v>
      </c>
      <c r="E6133" s="150">
        <v>0.83</v>
      </c>
    </row>
    <row r="6134" spans="1:5" ht="25.5" customHeight="1">
      <c r="A6134" s="149" t="s">
        <v>47448</v>
      </c>
      <c r="B6134" s="149" t="s">
        <v>35237</v>
      </c>
      <c r="C6134" s="149" t="s">
        <v>47449</v>
      </c>
      <c r="D6134" s="149" t="s">
        <v>246</v>
      </c>
      <c r="E6134" s="150">
        <v>1335.23</v>
      </c>
    </row>
    <row r="6135" spans="1:5" ht="25.5" customHeight="1">
      <c r="A6135" s="149" t="s">
        <v>47450</v>
      </c>
      <c r="B6135" s="149" t="s">
        <v>35237</v>
      </c>
      <c r="C6135" s="149" t="s">
        <v>47451</v>
      </c>
      <c r="D6135" s="149" t="s">
        <v>246</v>
      </c>
      <c r="E6135" s="150">
        <v>212.94</v>
      </c>
    </row>
    <row r="6136" spans="1:5" ht="51" customHeight="1">
      <c r="A6136" s="149" t="s">
        <v>47452</v>
      </c>
      <c r="B6136" s="149" t="s">
        <v>35237</v>
      </c>
      <c r="C6136" s="149" t="s">
        <v>47453</v>
      </c>
      <c r="D6136" s="149" t="s">
        <v>246</v>
      </c>
      <c r="E6136" s="150">
        <v>386.76</v>
      </c>
    </row>
    <row r="6137" spans="1:5" ht="38.25" customHeight="1">
      <c r="A6137" s="149" t="s">
        <v>47454</v>
      </c>
      <c r="B6137" s="149" t="s">
        <v>35237</v>
      </c>
      <c r="C6137" s="149" t="s">
        <v>47455</v>
      </c>
      <c r="D6137" s="149" t="s">
        <v>246</v>
      </c>
      <c r="E6137" s="150">
        <v>421.35</v>
      </c>
    </row>
    <row r="6138" spans="1:5" ht="51" customHeight="1">
      <c r="A6138" s="149" t="s">
        <v>47456</v>
      </c>
      <c r="B6138" s="149" t="s">
        <v>35237</v>
      </c>
      <c r="C6138" s="149" t="s">
        <v>47457</v>
      </c>
      <c r="D6138" s="149" t="s">
        <v>246</v>
      </c>
      <c r="E6138" s="150">
        <v>421.35</v>
      </c>
    </row>
    <row r="6139" spans="1:5" ht="38.25" customHeight="1">
      <c r="A6139" s="149" t="s">
        <v>47458</v>
      </c>
      <c r="B6139" s="149" t="s">
        <v>35237</v>
      </c>
      <c r="C6139" s="149" t="s">
        <v>47459</v>
      </c>
      <c r="D6139" s="149" t="s">
        <v>246</v>
      </c>
      <c r="E6139" s="150">
        <v>483.19</v>
      </c>
    </row>
    <row r="6140" spans="1:5" ht="38.25" customHeight="1">
      <c r="A6140" s="149" t="s">
        <v>47460</v>
      </c>
      <c r="B6140" s="149" t="s">
        <v>35237</v>
      </c>
      <c r="C6140" s="149" t="s">
        <v>47461</v>
      </c>
      <c r="D6140" s="149" t="s">
        <v>246</v>
      </c>
      <c r="E6140" s="150">
        <v>599.54</v>
      </c>
    </row>
    <row r="6141" spans="1:5" ht="51" customHeight="1">
      <c r="A6141" s="149" t="s">
        <v>47462</v>
      </c>
      <c r="B6141" s="149" t="s">
        <v>35237</v>
      </c>
      <c r="C6141" s="149" t="s">
        <v>47463</v>
      </c>
      <c r="D6141" s="149" t="s">
        <v>246</v>
      </c>
      <c r="E6141" s="150">
        <v>540.84</v>
      </c>
    </row>
    <row r="6142" spans="1:5" ht="51" customHeight="1">
      <c r="A6142" s="149" t="s">
        <v>47464</v>
      </c>
      <c r="B6142" s="149" t="s">
        <v>35237</v>
      </c>
      <c r="C6142" s="149" t="s">
        <v>47465</v>
      </c>
      <c r="D6142" s="149" t="s">
        <v>246</v>
      </c>
      <c r="E6142" s="150">
        <v>639.89</v>
      </c>
    </row>
    <row r="6143" spans="1:5" ht="38.25" customHeight="1">
      <c r="A6143" s="149" t="s">
        <v>47466</v>
      </c>
      <c r="B6143" s="149" t="s">
        <v>35237</v>
      </c>
      <c r="C6143" s="149" t="s">
        <v>47467</v>
      </c>
      <c r="D6143" s="149" t="s">
        <v>246</v>
      </c>
      <c r="E6143" s="150">
        <v>597.44000000000005</v>
      </c>
    </row>
    <row r="6144" spans="1:5" ht="38.25" customHeight="1">
      <c r="A6144" s="149" t="s">
        <v>47468</v>
      </c>
      <c r="B6144" s="149" t="s">
        <v>35237</v>
      </c>
      <c r="C6144" s="149" t="s">
        <v>47469</v>
      </c>
      <c r="D6144" s="149" t="s">
        <v>246</v>
      </c>
      <c r="E6144" s="150">
        <v>664.52</v>
      </c>
    </row>
    <row r="6145" spans="1:5" ht="38.25" customHeight="1">
      <c r="A6145" s="149" t="s">
        <v>47470</v>
      </c>
      <c r="B6145" s="149" t="s">
        <v>35237</v>
      </c>
      <c r="C6145" s="149" t="s">
        <v>47471</v>
      </c>
      <c r="D6145" s="149" t="s">
        <v>246</v>
      </c>
      <c r="E6145" s="150">
        <v>731.08</v>
      </c>
    </row>
    <row r="6146" spans="1:5" ht="12.75" customHeight="1">
      <c r="A6146" s="149" t="s">
        <v>47472</v>
      </c>
      <c r="B6146" s="149" t="s">
        <v>35237</v>
      </c>
      <c r="C6146" s="149" t="s">
        <v>47473</v>
      </c>
      <c r="D6146" s="149" t="s">
        <v>4500</v>
      </c>
      <c r="E6146" s="150">
        <v>3.77</v>
      </c>
    </row>
    <row r="6147" spans="1:5" ht="25.5" customHeight="1">
      <c r="A6147" s="149" t="s">
        <v>47474</v>
      </c>
      <c r="B6147" s="149" t="s">
        <v>35237</v>
      </c>
      <c r="C6147" s="149" t="s">
        <v>47475</v>
      </c>
      <c r="D6147" s="149" t="s">
        <v>4500</v>
      </c>
      <c r="E6147" s="150">
        <v>2.44</v>
      </c>
    </row>
    <row r="6148" spans="1:5" ht="25.5" customHeight="1">
      <c r="A6148" s="149" t="s">
        <v>47476</v>
      </c>
      <c r="B6148" s="149" t="s">
        <v>35237</v>
      </c>
      <c r="C6148" s="149" t="s">
        <v>47477</v>
      </c>
      <c r="D6148" s="149" t="s">
        <v>246</v>
      </c>
      <c r="E6148" s="150">
        <v>27.53</v>
      </c>
    </row>
    <row r="6149" spans="1:5" ht="25.5" customHeight="1">
      <c r="A6149" s="149" t="s">
        <v>47478</v>
      </c>
      <c r="B6149" s="149" t="s">
        <v>35237</v>
      </c>
      <c r="C6149" s="149" t="s">
        <v>47479</v>
      </c>
      <c r="D6149" s="149" t="s">
        <v>246</v>
      </c>
      <c r="E6149" s="150">
        <v>27.53</v>
      </c>
    </row>
    <row r="6150" spans="1:5" ht="38.25" customHeight="1">
      <c r="A6150" s="149" t="s">
        <v>47480</v>
      </c>
      <c r="B6150" s="149" t="s">
        <v>35237</v>
      </c>
      <c r="C6150" s="149" t="s">
        <v>47481</v>
      </c>
      <c r="D6150" s="149" t="s">
        <v>246</v>
      </c>
      <c r="E6150" s="150">
        <v>4.41</v>
      </c>
    </row>
    <row r="6151" spans="1:5" ht="38.25" customHeight="1">
      <c r="A6151" s="149" t="s">
        <v>47482</v>
      </c>
      <c r="B6151" s="149" t="s">
        <v>35237</v>
      </c>
      <c r="C6151" s="149" t="s">
        <v>47483</v>
      </c>
      <c r="D6151" s="149" t="s">
        <v>246</v>
      </c>
      <c r="E6151" s="150">
        <v>7.45</v>
      </c>
    </row>
    <row r="6152" spans="1:5" ht="38.25" customHeight="1">
      <c r="A6152" s="149" t="s">
        <v>47484</v>
      </c>
      <c r="B6152" s="149" t="s">
        <v>35237</v>
      </c>
      <c r="C6152" s="149" t="s">
        <v>47485</v>
      </c>
      <c r="D6152" s="149" t="s">
        <v>246</v>
      </c>
      <c r="E6152" s="150">
        <v>4.1500000000000004</v>
      </c>
    </row>
    <row r="6153" spans="1:5" ht="38.25" customHeight="1">
      <c r="A6153" s="149" t="s">
        <v>47486</v>
      </c>
      <c r="B6153" s="149" t="s">
        <v>35237</v>
      </c>
      <c r="C6153" s="149" t="s">
        <v>47487</v>
      </c>
      <c r="D6153" s="149" t="s">
        <v>246</v>
      </c>
      <c r="E6153" s="150">
        <v>4.1500000000000004</v>
      </c>
    </row>
    <row r="6154" spans="1:5" ht="38.25" customHeight="1">
      <c r="A6154" s="149" t="s">
        <v>47488</v>
      </c>
      <c r="B6154" s="149" t="s">
        <v>35237</v>
      </c>
      <c r="C6154" s="149" t="s">
        <v>47489</v>
      </c>
      <c r="D6154" s="149" t="s">
        <v>246</v>
      </c>
      <c r="E6154" s="150">
        <v>6.7</v>
      </c>
    </row>
    <row r="6155" spans="1:5" ht="38.25" customHeight="1">
      <c r="A6155" s="149" t="s">
        <v>47490</v>
      </c>
      <c r="B6155" s="149" t="s">
        <v>35237</v>
      </c>
      <c r="C6155" s="149" t="s">
        <v>47491</v>
      </c>
      <c r="D6155" s="149" t="s">
        <v>246</v>
      </c>
      <c r="E6155" s="150">
        <v>6.52</v>
      </c>
    </row>
    <row r="6156" spans="1:5" ht="38.25" customHeight="1">
      <c r="A6156" s="149" t="s">
        <v>47492</v>
      </c>
      <c r="B6156" s="149" t="s">
        <v>35237</v>
      </c>
      <c r="C6156" s="149" t="s">
        <v>47493</v>
      </c>
      <c r="D6156" s="149" t="s">
        <v>246</v>
      </c>
      <c r="E6156" s="150">
        <v>8.8699999999999992</v>
      </c>
    </row>
    <row r="6157" spans="1:5" ht="38.25" customHeight="1">
      <c r="A6157" s="149" t="s">
        <v>47494</v>
      </c>
      <c r="B6157" s="149" t="s">
        <v>35237</v>
      </c>
      <c r="C6157" s="149" t="s">
        <v>47495</v>
      </c>
      <c r="D6157" s="149" t="s">
        <v>246</v>
      </c>
      <c r="E6157" s="150">
        <v>7.56</v>
      </c>
    </row>
    <row r="6158" spans="1:5" ht="25.5" customHeight="1">
      <c r="A6158" s="149" t="s">
        <v>47496</v>
      </c>
      <c r="B6158" s="149" t="s">
        <v>35237</v>
      </c>
      <c r="C6158" s="149" t="s">
        <v>47497</v>
      </c>
      <c r="D6158" s="149" t="s">
        <v>246</v>
      </c>
      <c r="E6158" s="150">
        <v>15.71</v>
      </c>
    </row>
    <row r="6159" spans="1:5" ht="38.25" customHeight="1">
      <c r="A6159" s="149" t="s">
        <v>47498</v>
      </c>
      <c r="B6159" s="149" t="s">
        <v>35237</v>
      </c>
      <c r="C6159" s="149" t="s">
        <v>47499</v>
      </c>
      <c r="D6159" s="149" t="s">
        <v>246</v>
      </c>
      <c r="E6159" s="150">
        <v>15.94</v>
      </c>
    </row>
    <row r="6160" spans="1:5" ht="25.5" customHeight="1">
      <c r="A6160" s="149" t="s">
        <v>47500</v>
      </c>
      <c r="B6160" s="149" t="s">
        <v>35237</v>
      </c>
      <c r="C6160" s="149" t="s">
        <v>47501</v>
      </c>
      <c r="D6160" s="149" t="s">
        <v>246</v>
      </c>
      <c r="E6160" s="150">
        <v>23.3</v>
      </c>
    </row>
    <row r="6161" spans="1:5" ht="25.5" customHeight="1">
      <c r="A6161" s="149" t="s">
        <v>47502</v>
      </c>
      <c r="B6161" s="149" t="s">
        <v>35237</v>
      </c>
      <c r="C6161" s="149" t="s">
        <v>47503</v>
      </c>
      <c r="D6161" s="149" t="s">
        <v>246</v>
      </c>
      <c r="E6161" s="150">
        <v>4.9800000000000004</v>
      </c>
    </row>
    <row r="6162" spans="1:5" ht="25.5" customHeight="1">
      <c r="A6162" s="149" t="s">
        <v>47504</v>
      </c>
      <c r="B6162" s="149" t="s">
        <v>35237</v>
      </c>
      <c r="C6162" s="149" t="s">
        <v>47505</v>
      </c>
      <c r="D6162" s="149" t="s">
        <v>246</v>
      </c>
      <c r="E6162" s="150">
        <v>7.35</v>
      </c>
    </row>
    <row r="6163" spans="1:5" ht="25.5" customHeight="1">
      <c r="A6163" s="149" t="s">
        <v>47506</v>
      </c>
      <c r="B6163" s="149" t="s">
        <v>35237</v>
      </c>
      <c r="C6163" s="149" t="s">
        <v>47507</v>
      </c>
      <c r="D6163" s="149" t="s">
        <v>246</v>
      </c>
      <c r="E6163" s="150">
        <v>10.67</v>
      </c>
    </row>
    <row r="6164" spans="1:5" ht="25.5" customHeight="1">
      <c r="A6164" s="149" t="s">
        <v>47508</v>
      </c>
      <c r="B6164" s="149" t="s">
        <v>35237</v>
      </c>
      <c r="C6164" s="149" t="s">
        <v>47509</v>
      </c>
      <c r="D6164" s="149" t="s">
        <v>246</v>
      </c>
      <c r="E6164" s="150">
        <v>12.09</v>
      </c>
    </row>
    <row r="6165" spans="1:5" ht="38.25" customHeight="1">
      <c r="A6165" s="149" t="s">
        <v>47510</v>
      </c>
      <c r="B6165" s="149" t="s">
        <v>35237</v>
      </c>
      <c r="C6165" s="149" t="s">
        <v>47511</v>
      </c>
      <c r="D6165" s="149" t="s">
        <v>246</v>
      </c>
      <c r="E6165" s="150">
        <v>21.76</v>
      </c>
    </row>
    <row r="6166" spans="1:5" ht="38.25" customHeight="1">
      <c r="A6166" s="149" t="s">
        <v>47512</v>
      </c>
      <c r="B6166" s="149" t="s">
        <v>35237</v>
      </c>
      <c r="C6166" s="149" t="s">
        <v>47513</v>
      </c>
      <c r="D6166" s="149" t="s">
        <v>246</v>
      </c>
      <c r="E6166" s="150">
        <v>1.45</v>
      </c>
    </row>
    <row r="6167" spans="1:5" ht="38.25" customHeight="1">
      <c r="A6167" s="149" t="s">
        <v>47514</v>
      </c>
      <c r="B6167" s="149" t="s">
        <v>35237</v>
      </c>
      <c r="C6167" s="149" t="s">
        <v>47515</v>
      </c>
      <c r="D6167" s="149" t="s">
        <v>246</v>
      </c>
      <c r="E6167" s="150">
        <v>2.06</v>
      </c>
    </row>
    <row r="6168" spans="1:5" ht="38.25" customHeight="1">
      <c r="A6168" s="149" t="s">
        <v>47516</v>
      </c>
      <c r="B6168" s="149" t="s">
        <v>35237</v>
      </c>
      <c r="C6168" s="149" t="s">
        <v>47517</v>
      </c>
      <c r="D6168" s="149" t="s">
        <v>246</v>
      </c>
      <c r="E6168" s="150">
        <v>2.27</v>
      </c>
    </row>
    <row r="6169" spans="1:5" ht="25.5" customHeight="1">
      <c r="A6169" s="149" t="s">
        <v>47518</v>
      </c>
      <c r="B6169" s="149" t="s">
        <v>35237</v>
      </c>
      <c r="C6169" s="149" t="s">
        <v>47519</v>
      </c>
      <c r="D6169" s="149" t="s">
        <v>246</v>
      </c>
      <c r="E6169" s="150">
        <v>1.78</v>
      </c>
    </row>
    <row r="6170" spans="1:5" ht="12.75" customHeight="1">
      <c r="A6170" s="149" t="s">
        <v>47520</v>
      </c>
      <c r="B6170" s="149" t="s">
        <v>35237</v>
      </c>
      <c r="C6170" s="149" t="s">
        <v>47521</v>
      </c>
      <c r="D6170" s="149" t="s">
        <v>81</v>
      </c>
      <c r="E6170" s="150">
        <v>44.64</v>
      </c>
    </row>
    <row r="6171" spans="1:5" ht="25.5" customHeight="1">
      <c r="A6171" s="149" t="s">
        <v>47522</v>
      </c>
      <c r="B6171" s="149" t="s">
        <v>35237</v>
      </c>
      <c r="C6171" s="149" t="s">
        <v>47523</v>
      </c>
      <c r="D6171" s="149" t="s">
        <v>246</v>
      </c>
      <c r="E6171" s="150">
        <v>319.08</v>
      </c>
    </row>
    <row r="6172" spans="1:5" ht="25.5" customHeight="1">
      <c r="A6172" s="149" t="s">
        <v>47524</v>
      </c>
      <c r="B6172" s="149" t="s">
        <v>35237</v>
      </c>
      <c r="C6172" s="149" t="s">
        <v>47525</v>
      </c>
      <c r="D6172" s="149" t="s">
        <v>246</v>
      </c>
      <c r="E6172" s="150">
        <v>1.62</v>
      </c>
    </row>
    <row r="6173" spans="1:5" ht="25.5" customHeight="1">
      <c r="A6173" s="149" t="s">
        <v>47526</v>
      </c>
      <c r="B6173" s="149" t="s">
        <v>35237</v>
      </c>
      <c r="C6173" s="149" t="s">
        <v>47527</v>
      </c>
      <c r="D6173" s="149" t="s">
        <v>246</v>
      </c>
      <c r="E6173" s="150">
        <v>1.91</v>
      </c>
    </row>
    <row r="6174" spans="1:5" ht="25.5" customHeight="1">
      <c r="A6174" s="149" t="s">
        <v>47528</v>
      </c>
      <c r="B6174" s="149" t="s">
        <v>35237</v>
      </c>
      <c r="C6174" s="149" t="s">
        <v>47529</v>
      </c>
      <c r="D6174" s="149" t="s">
        <v>246</v>
      </c>
      <c r="E6174" s="150">
        <v>2.19</v>
      </c>
    </row>
    <row r="6175" spans="1:5" ht="25.5" customHeight="1">
      <c r="A6175" s="149" t="s">
        <v>47530</v>
      </c>
      <c r="B6175" s="149" t="s">
        <v>35237</v>
      </c>
      <c r="C6175" s="149" t="s">
        <v>47531</v>
      </c>
      <c r="D6175" s="149" t="s">
        <v>246</v>
      </c>
      <c r="E6175" s="150">
        <v>2.62</v>
      </c>
    </row>
    <row r="6176" spans="1:5" ht="25.5" customHeight="1">
      <c r="A6176" s="149" t="s">
        <v>47532</v>
      </c>
      <c r="B6176" s="149" t="s">
        <v>35237</v>
      </c>
      <c r="C6176" s="149" t="s">
        <v>47533</v>
      </c>
      <c r="D6176" s="149" t="s">
        <v>246</v>
      </c>
      <c r="E6176" s="150">
        <v>3.23</v>
      </c>
    </row>
    <row r="6177" spans="1:5" ht="25.5" customHeight="1">
      <c r="A6177" s="149" t="s">
        <v>47534</v>
      </c>
      <c r="B6177" s="149" t="s">
        <v>35237</v>
      </c>
      <c r="C6177" s="149" t="s">
        <v>47535</v>
      </c>
      <c r="D6177" s="149" t="s">
        <v>246</v>
      </c>
      <c r="E6177" s="150">
        <v>4.84</v>
      </c>
    </row>
    <row r="6178" spans="1:5" ht="25.5" customHeight="1">
      <c r="A6178" s="149" t="s">
        <v>47536</v>
      </c>
      <c r="B6178" s="149" t="s">
        <v>35237</v>
      </c>
      <c r="C6178" s="149" t="s">
        <v>47537</v>
      </c>
      <c r="D6178" s="149" t="s">
        <v>246</v>
      </c>
      <c r="E6178" s="150">
        <v>2.62</v>
      </c>
    </row>
    <row r="6179" spans="1:5" ht="25.5" customHeight="1">
      <c r="A6179" s="149" t="s">
        <v>47538</v>
      </c>
      <c r="B6179" s="149" t="s">
        <v>35237</v>
      </c>
      <c r="C6179" s="149" t="s">
        <v>47539</v>
      </c>
      <c r="D6179" s="149" t="s">
        <v>246</v>
      </c>
      <c r="E6179" s="150">
        <v>2.93</v>
      </c>
    </row>
    <row r="6180" spans="1:5" ht="25.5" customHeight="1">
      <c r="A6180" s="149" t="s">
        <v>47540</v>
      </c>
      <c r="B6180" s="149" t="s">
        <v>35237</v>
      </c>
      <c r="C6180" s="149" t="s">
        <v>47541</v>
      </c>
      <c r="D6180" s="149" t="s">
        <v>246</v>
      </c>
      <c r="E6180" s="150">
        <v>3.37</v>
      </c>
    </row>
    <row r="6181" spans="1:5" ht="25.5" customHeight="1">
      <c r="A6181" s="149" t="s">
        <v>47542</v>
      </c>
      <c r="B6181" s="149" t="s">
        <v>35237</v>
      </c>
      <c r="C6181" s="149" t="s">
        <v>47543</v>
      </c>
      <c r="D6181" s="149" t="s">
        <v>246</v>
      </c>
      <c r="E6181" s="150">
        <v>5.14</v>
      </c>
    </row>
    <row r="6182" spans="1:5" ht="25.5" customHeight="1">
      <c r="A6182" s="149" t="s">
        <v>47544</v>
      </c>
      <c r="B6182" s="149" t="s">
        <v>35237</v>
      </c>
      <c r="C6182" s="149" t="s">
        <v>47545</v>
      </c>
      <c r="D6182" s="149" t="s">
        <v>246</v>
      </c>
      <c r="E6182" s="150">
        <v>5.28</v>
      </c>
    </row>
    <row r="6183" spans="1:5" ht="25.5" customHeight="1">
      <c r="A6183" s="149" t="s">
        <v>47546</v>
      </c>
      <c r="B6183" s="149" t="s">
        <v>35237</v>
      </c>
      <c r="C6183" s="149" t="s">
        <v>47547</v>
      </c>
      <c r="D6183" s="149" t="s">
        <v>246</v>
      </c>
      <c r="E6183" s="150">
        <v>11.81</v>
      </c>
    </row>
    <row r="6184" spans="1:5" ht="25.5" customHeight="1">
      <c r="A6184" s="149" t="s">
        <v>47548</v>
      </c>
      <c r="B6184" s="149" t="s">
        <v>35237</v>
      </c>
      <c r="C6184" s="149" t="s">
        <v>47549</v>
      </c>
      <c r="D6184" s="149" t="s">
        <v>246</v>
      </c>
      <c r="E6184" s="150">
        <v>19.68</v>
      </c>
    </row>
    <row r="6185" spans="1:5" ht="25.5" customHeight="1">
      <c r="A6185" s="149" t="s">
        <v>47550</v>
      </c>
      <c r="B6185" s="149" t="s">
        <v>35237</v>
      </c>
      <c r="C6185" s="149" t="s">
        <v>47551</v>
      </c>
      <c r="D6185" s="149" t="s">
        <v>246</v>
      </c>
      <c r="E6185" s="150">
        <v>27.55</v>
      </c>
    </row>
    <row r="6186" spans="1:5" ht="25.5" customHeight="1">
      <c r="A6186" s="149" t="s">
        <v>47552</v>
      </c>
      <c r="B6186" s="149" t="s">
        <v>35237</v>
      </c>
      <c r="C6186" s="149" t="s">
        <v>47553</v>
      </c>
      <c r="D6186" s="149" t="s">
        <v>246</v>
      </c>
      <c r="E6186" s="150">
        <v>35.42</v>
      </c>
    </row>
    <row r="6187" spans="1:5" ht="25.5" customHeight="1">
      <c r="A6187" s="149" t="s">
        <v>47554</v>
      </c>
      <c r="B6187" s="149" t="s">
        <v>35237</v>
      </c>
      <c r="C6187" s="149" t="s">
        <v>47555</v>
      </c>
      <c r="D6187" s="149" t="s">
        <v>246</v>
      </c>
      <c r="E6187" s="150">
        <v>59.55</v>
      </c>
    </row>
    <row r="6188" spans="1:5" ht="25.5" customHeight="1">
      <c r="A6188" s="149" t="s">
        <v>47556</v>
      </c>
      <c r="B6188" s="149" t="s">
        <v>35237</v>
      </c>
      <c r="C6188" s="149" t="s">
        <v>47557</v>
      </c>
      <c r="D6188" s="149" t="s">
        <v>246</v>
      </c>
      <c r="E6188" s="150">
        <v>77.86</v>
      </c>
    </row>
    <row r="6189" spans="1:5" ht="51" customHeight="1">
      <c r="A6189" s="149" t="s">
        <v>47558</v>
      </c>
      <c r="B6189" s="149" t="s">
        <v>35237</v>
      </c>
      <c r="C6189" s="149" t="s">
        <v>47559</v>
      </c>
      <c r="D6189" s="149" t="s">
        <v>131</v>
      </c>
      <c r="E6189" s="150">
        <v>134.12</v>
      </c>
    </row>
    <row r="6190" spans="1:5" ht="51" customHeight="1">
      <c r="A6190" s="149" t="s">
        <v>47560</v>
      </c>
      <c r="B6190" s="149" t="s">
        <v>35237</v>
      </c>
      <c r="C6190" s="149" t="s">
        <v>47561</v>
      </c>
      <c r="D6190" s="149" t="s">
        <v>131</v>
      </c>
      <c r="E6190" s="150">
        <v>60.71</v>
      </c>
    </row>
    <row r="6191" spans="1:5" ht="38.25" customHeight="1">
      <c r="A6191" s="149" t="s">
        <v>47562</v>
      </c>
      <c r="B6191" s="149" t="s">
        <v>35237</v>
      </c>
      <c r="C6191" s="149" t="s">
        <v>47563</v>
      </c>
      <c r="D6191" s="149" t="s">
        <v>131</v>
      </c>
      <c r="E6191" s="150">
        <v>35.020000000000003</v>
      </c>
    </row>
    <row r="6192" spans="1:5" ht="38.25" customHeight="1">
      <c r="A6192" s="149" t="s">
        <v>47564</v>
      </c>
      <c r="B6192" s="149" t="s">
        <v>35237</v>
      </c>
      <c r="C6192" s="149" t="s">
        <v>47565</v>
      </c>
      <c r="D6192" s="149" t="s">
        <v>131</v>
      </c>
      <c r="E6192" s="150">
        <v>37.08</v>
      </c>
    </row>
    <row r="6193" spans="1:5" ht="25.5" customHeight="1">
      <c r="A6193" s="149" t="s">
        <v>47566</v>
      </c>
      <c r="B6193" s="149" t="s">
        <v>35237</v>
      </c>
      <c r="C6193" s="149" t="s">
        <v>47567</v>
      </c>
      <c r="D6193" s="149" t="s">
        <v>131</v>
      </c>
      <c r="E6193" s="150">
        <v>33.25</v>
      </c>
    </row>
    <row r="6194" spans="1:5" ht="25.5" customHeight="1">
      <c r="A6194" s="149" t="s">
        <v>47568</v>
      </c>
      <c r="B6194" s="149" t="s">
        <v>35237</v>
      </c>
      <c r="C6194" s="149" t="s">
        <v>47569</v>
      </c>
      <c r="D6194" s="149" t="s">
        <v>131</v>
      </c>
      <c r="E6194" s="150">
        <v>81.430000000000007</v>
      </c>
    </row>
    <row r="6195" spans="1:5" ht="25.5" customHeight="1">
      <c r="A6195" s="149" t="s">
        <v>47570</v>
      </c>
      <c r="B6195" s="149" t="s">
        <v>35237</v>
      </c>
      <c r="C6195" s="149" t="s">
        <v>47571</v>
      </c>
      <c r="D6195" s="149" t="s">
        <v>131</v>
      </c>
      <c r="E6195" s="150">
        <v>81.430000000000007</v>
      </c>
    </row>
    <row r="6196" spans="1:5" ht="25.5" customHeight="1">
      <c r="A6196" s="149" t="s">
        <v>47572</v>
      </c>
      <c r="B6196" s="149" t="s">
        <v>35237</v>
      </c>
      <c r="C6196" s="149" t="s">
        <v>47573</v>
      </c>
      <c r="D6196" s="149" t="s">
        <v>131</v>
      </c>
      <c r="E6196" s="150">
        <v>33.25</v>
      </c>
    </row>
    <row r="6197" spans="1:5" ht="25.5" customHeight="1">
      <c r="A6197" s="149" t="s">
        <v>47574</v>
      </c>
      <c r="B6197" s="149" t="s">
        <v>35237</v>
      </c>
      <c r="C6197" s="149" t="s">
        <v>47575</v>
      </c>
      <c r="D6197" s="149" t="s">
        <v>131</v>
      </c>
      <c r="E6197" s="150">
        <v>23.64</v>
      </c>
    </row>
    <row r="6198" spans="1:5" ht="25.5" customHeight="1">
      <c r="A6198" s="149" t="s">
        <v>47576</v>
      </c>
      <c r="B6198" s="149" t="s">
        <v>35237</v>
      </c>
      <c r="C6198" s="149" t="s">
        <v>47577</v>
      </c>
      <c r="D6198" s="149" t="s">
        <v>131</v>
      </c>
      <c r="E6198" s="150">
        <v>14.47</v>
      </c>
    </row>
    <row r="6199" spans="1:5" ht="25.5" customHeight="1">
      <c r="A6199" s="149" t="s">
        <v>47578</v>
      </c>
      <c r="B6199" s="149" t="s">
        <v>35237</v>
      </c>
      <c r="C6199" s="149" t="s">
        <v>47579</v>
      </c>
      <c r="D6199" s="149" t="s">
        <v>131</v>
      </c>
      <c r="E6199" s="150">
        <v>14.47</v>
      </c>
    </row>
    <row r="6200" spans="1:5" ht="25.5" customHeight="1">
      <c r="A6200" s="149" t="s">
        <v>47580</v>
      </c>
      <c r="B6200" s="149" t="s">
        <v>35237</v>
      </c>
      <c r="C6200" s="149" t="s">
        <v>47581</v>
      </c>
      <c r="D6200" s="149" t="s">
        <v>131</v>
      </c>
      <c r="E6200" s="150">
        <v>21.49</v>
      </c>
    </row>
    <row r="6201" spans="1:5" ht="25.5" customHeight="1">
      <c r="A6201" s="149" t="s">
        <v>47582</v>
      </c>
      <c r="B6201" s="149" t="s">
        <v>35237</v>
      </c>
      <c r="C6201" s="149" t="s">
        <v>47583</v>
      </c>
      <c r="D6201" s="149" t="s">
        <v>131</v>
      </c>
      <c r="E6201" s="150">
        <v>21.49</v>
      </c>
    </row>
    <row r="6202" spans="1:5" ht="25.5" customHeight="1">
      <c r="A6202" s="149" t="s">
        <v>47584</v>
      </c>
      <c r="B6202" s="149" t="s">
        <v>35237</v>
      </c>
      <c r="C6202" s="149" t="s">
        <v>47585</v>
      </c>
      <c r="D6202" s="149" t="s">
        <v>246</v>
      </c>
      <c r="E6202" s="150">
        <v>2787.3</v>
      </c>
    </row>
    <row r="6203" spans="1:5" ht="38.25" customHeight="1">
      <c r="A6203" s="149" t="s">
        <v>47586</v>
      </c>
      <c r="B6203" s="149" t="s">
        <v>35237</v>
      </c>
      <c r="C6203" s="149" t="s">
        <v>47587</v>
      </c>
      <c r="D6203" s="149" t="s">
        <v>246</v>
      </c>
      <c r="E6203" s="150">
        <v>254.78</v>
      </c>
    </row>
    <row r="6204" spans="1:5" ht="38.25" customHeight="1">
      <c r="A6204" s="149" t="s">
        <v>47588</v>
      </c>
      <c r="B6204" s="149" t="s">
        <v>35237</v>
      </c>
      <c r="C6204" s="149" t="s">
        <v>47589</v>
      </c>
      <c r="D6204" s="149" t="s">
        <v>246</v>
      </c>
      <c r="E6204" s="150">
        <v>307.91000000000003</v>
      </c>
    </row>
    <row r="6205" spans="1:5" ht="38.25" customHeight="1">
      <c r="A6205" s="149" t="s">
        <v>47590</v>
      </c>
      <c r="B6205" s="149" t="s">
        <v>35237</v>
      </c>
      <c r="C6205" s="149" t="s">
        <v>47591</v>
      </c>
      <c r="D6205" s="149" t="s">
        <v>246</v>
      </c>
      <c r="E6205" s="150">
        <v>351.36</v>
      </c>
    </row>
    <row r="6206" spans="1:5" ht="38.25" customHeight="1">
      <c r="A6206" s="149" t="s">
        <v>47592</v>
      </c>
      <c r="B6206" s="149" t="s">
        <v>35237</v>
      </c>
      <c r="C6206" s="149" t="s">
        <v>47593</v>
      </c>
      <c r="D6206" s="149" t="s">
        <v>246</v>
      </c>
      <c r="E6206" s="150">
        <v>609.6</v>
      </c>
    </row>
    <row r="6207" spans="1:5" ht="38.25" customHeight="1">
      <c r="A6207" s="149" t="s">
        <v>47594</v>
      </c>
      <c r="B6207" s="149" t="s">
        <v>35237</v>
      </c>
      <c r="C6207" s="149" t="s">
        <v>47595</v>
      </c>
      <c r="D6207" s="149" t="s">
        <v>246</v>
      </c>
      <c r="E6207" s="150">
        <v>550.84</v>
      </c>
    </row>
    <row r="6208" spans="1:5" ht="38.25" customHeight="1">
      <c r="A6208" s="149" t="s">
        <v>47596</v>
      </c>
      <c r="B6208" s="149" t="s">
        <v>35237</v>
      </c>
      <c r="C6208" s="149" t="s">
        <v>47597</v>
      </c>
      <c r="D6208" s="149" t="s">
        <v>246</v>
      </c>
      <c r="E6208" s="150">
        <v>919.53</v>
      </c>
    </row>
    <row r="6209" spans="1:5" ht="38.25" customHeight="1">
      <c r="A6209" s="149" t="s">
        <v>47598</v>
      </c>
      <c r="B6209" s="149" t="s">
        <v>35237</v>
      </c>
      <c r="C6209" s="149" t="s">
        <v>47599</v>
      </c>
      <c r="D6209" s="149" t="s">
        <v>246</v>
      </c>
      <c r="E6209" s="150">
        <v>1428.17</v>
      </c>
    </row>
    <row r="6210" spans="1:5" ht="38.25" customHeight="1">
      <c r="A6210" s="149" t="s">
        <v>47600</v>
      </c>
      <c r="B6210" s="149" t="s">
        <v>35237</v>
      </c>
      <c r="C6210" s="149" t="s">
        <v>47601</v>
      </c>
      <c r="D6210" s="149" t="s">
        <v>246</v>
      </c>
      <c r="E6210" s="150">
        <v>2531.41</v>
      </c>
    </row>
    <row r="6211" spans="1:5" ht="38.25" customHeight="1">
      <c r="A6211" s="149" t="s">
        <v>47602</v>
      </c>
      <c r="B6211" s="149" t="s">
        <v>35237</v>
      </c>
      <c r="C6211" s="149" t="s">
        <v>47603</v>
      </c>
      <c r="D6211" s="149" t="s">
        <v>246</v>
      </c>
      <c r="E6211" s="150">
        <v>6179.1</v>
      </c>
    </row>
    <row r="6212" spans="1:5" ht="38.25" customHeight="1">
      <c r="A6212" s="149" t="s">
        <v>47604</v>
      </c>
      <c r="B6212" s="149" t="s">
        <v>35237</v>
      </c>
      <c r="C6212" s="149" t="s">
        <v>47605</v>
      </c>
      <c r="D6212" s="149" t="s">
        <v>246</v>
      </c>
      <c r="E6212" s="150">
        <v>7630.29</v>
      </c>
    </row>
    <row r="6213" spans="1:5" ht="38.25" customHeight="1">
      <c r="A6213" s="149" t="s">
        <v>47606</v>
      </c>
      <c r="B6213" s="149" t="s">
        <v>35237</v>
      </c>
      <c r="C6213" s="149" t="s">
        <v>47607</v>
      </c>
      <c r="D6213" s="149" t="s">
        <v>246</v>
      </c>
      <c r="E6213" s="150">
        <v>10713.32</v>
      </c>
    </row>
    <row r="6214" spans="1:5" ht="38.25" customHeight="1">
      <c r="A6214" s="149" t="s">
        <v>47608</v>
      </c>
      <c r="B6214" s="149" t="s">
        <v>35237</v>
      </c>
      <c r="C6214" s="149" t="s">
        <v>47609</v>
      </c>
      <c r="D6214" s="149" t="s">
        <v>246</v>
      </c>
      <c r="E6214" s="150">
        <v>155.57</v>
      </c>
    </row>
    <row r="6215" spans="1:5" ht="38.25" customHeight="1">
      <c r="A6215" s="149" t="s">
        <v>47610</v>
      </c>
      <c r="B6215" s="149" t="s">
        <v>35237</v>
      </c>
      <c r="C6215" s="149" t="s">
        <v>47611</v>
      </c>
      <c r="D6215" s="149" t="s">
        <v>246</v>
      </c>
      <c r="E6215" s="150">
        <v>65.290000000000006</v>
      </c>
    </row>
    <row r="6216" spans="1:5" ht="38.25" customHeight="1">
      <c r="A6216" s="149" t="s">
        <v>47612</v>
      </c>
      <c r="B6216" s="149" t="s">
        <v>35237</v>
      </c>
      <c r="C6216" s="149" t="s">
        <v>47613</v>
      </c>
      <c r="D6216" s="149" t="s">
        <v>246</v>
      </c>
      <c r="E6216" s="150">
        <v>55.91</v>
      </c>
    </row>
    <row r="6217" spans="1:5" ht="51" customHeight="1">
      <c r="A6217" s="149" t="s">
        <v>47614</v>
      </c>
      <c r="B6217" s="149" t="s">
        <v>35237</v>
      </c>
      <c r="C6217" s="149" t="s">
        <v>47615</v>
      </c>
      <c r="D6217" s="149" t="s">
        <v>246</v>
      </c>
      <c r="E6217" s="150">
        <v>43.13</v>
      </c>
    </row>
    <row r="6218" spans="1:5" ht="38.25" customHeight="1">
      <c r="A6218" s="149" t="s">
        <v>47616</v>
      </c>
      <c r="B6218" s="149" t="s">
        <v>35237</v>
      </c>
      <c r="C6218" s="149" t="s">
        <v>47617</v>
      </c>
      <c r="D6218" s="149" t="s">
        <v>246</v>
      </c>
      <c r="E6218" s="150">
        <v>28.81</v>
      </c>
    </row>
    <row r="6219" spans="1:5" ht="38.25" customHeight="1">
      <c r="A6219" s="149" t="s">
        <v>47618</v>
      </c>
      <c r="B6219" s="149" t="s">
        <v>35237</v>
      </c>
      <c r="C6219" s="149" t="s">
        <v>47619</v>
      </c>
      <c r="D6219" s="149" t="s">
        <v>246</v>
      </c>
      <c r="E6219" s="150">
        <v>34.39</v>
      </c>
    </row>
    <row r="6220" spans="1:5" ht="38.25" customHeight="1">
      <c r="A6220" s="149" t="s">
        <v>47620</v>
      </c>
      <c r="B6220" s="149" t="s">
        <v>35237</v>
      </c>
      <c r="C6220" s="149" t="s">
        <v>47621</v>
      </c>
      <c r="D6220" s="149" t="s">
        <v>246</v>
      </c>
      <c r="E6220" s="150">
        <v>36.07</v>
      </c>
    </row>
    <row r="6221" spans="1:5" ht="38.25" customHeight="1">
      <c r="A6221" s="149" t="s">
        <v>47622</v>
      </c>
      <c r="B6221" s="149" t="s">
        <v>35237</v>
      </c>
      <c r="C6221" s="149" t="s">
        <v>47623</v>
      </c>
      <c r="D6221" s="149" t="s">
        <v>246</v>
      </c>
      <c r="E6221" s="150">
        <v>55.72</v>
      </c>
    </row>
    <row r="6222" spans="1:5" ht="38.25" customHeight="1">
      <c r="A6222" s="149" t="s">
        <v>47624</v>
      </c>
      <c r="B6222" s="149" t="s">
        <v>35237</v>
      </c>
      <c r="C6222" s="149" t="s">
        <v>47625</v>
      </c>
      <c r="D6222" s="149" t="s">
        <v>246</v>
      </c>
      <c r="E6222" s="150">
        <v>73.7</v>
      </c>
    </row>
    <row r="6223" spans="1:5" ht="38.25" customHeight="1">
      <c r="A6223" s="149" t="s">
        <v>47626</v>
      </c>
      <c r="B6223" s="149" t="s">
        <v>35237</v>
      </c>
      <c r="C6223" s="149" t="s">
        <v>47627</v>
      </c>
      <c r="D6223" s="149" t="s">
        <v>246</v>
      </c>
      <c r="E6223" s="150">
        <v>99.14</v>
      </c>
    </row>
    <row r="6224" spans="1:5" ht="38.25" customHeight="1">
      <c r="A6224" s="149" t="s">
        <v>47628</v>
      </c>
      <c r="B6224" s="149" t="s">
        <v>35237</v>
      </c>
      <c r="C6224" s="149" t="s">
        <v>47629</v>
      </c>
      <c r="D6224" s="149" t="s">
        <v>246</v>
      </c>
      <c r="E6224" s="150">
        <v>1795.12</v>
      </c>
    </row>
    <row r="6225" spans="1:5" ht="38.25" customHeight="1">
      <c r="A6225" s="149" t="s">
        <v>47630</v>
      </c>
      <c r="B6225" s="149" t="s">
        <v>35237</v>
      </c>
      <c r="C6225" s="149" t="s">
        <v>47631</v>
      </c>
      <c r="D6225" s="149" t="s">
        <v>246</v>
      </c>
      <c r="E6225" s="150">
        <v>2067.9</v>
      </c>
    </row>
    <row r="6226" spans="1:5" ht="38.25" customHeight="1">
      <c r="A6226" s="149" t="s">
        <v>47632</v>
      </c>
      <c r="B6226" s="149" t="s">
        <v>35237</v>
      </c>
      <c r="C6226" s="149" t="s">
        <v>47633</v>
      </c>
      <c r="D6226" s="149" t="s">
        <v>246</v>
      </c>
      <c r="E6226" s="150">
        <v>2325.35</v>
      </c>
    </row>
    <row r="6227" spans="1:5" ht="38.25" customHeight="1">
      <c r="A6227" s="149" t="s">
        <v>47634</v>
      </c>
      <c r="B6227" s="149" t="s">
        <v>35237</v>
      </c>
      <c r="C6227" s="149" t="s">
        <v>47635</v>
      </c>
      <c r="D6227" s="149" t="s">
        <v>246</v>
      </c>
      <c r="E6227" s="150">
        <v>279.64</v>
      </c>
    </row>
    <row r="6228" spans="1:5" ht="38.25" customHeight="1">
      <c r="A6228" s="149" t="s">
        <v>47636</v>
      </c>
      <c r="B6228" s="149" t="s">
        <v>35237</v>
      </c>
      <c r="C6228" s="149" t="s">
        <v>47637</v>
      </c>
      <c r="D6228" s="149" t="s">
        <v>246</v>
      </c>
      <c r="E6228" s="150">
        <v>318.32</v>
      </c>
    </row>
    <row r="6229" spans="1:5" ht="51" customHeight="1">
      <c r="A6229" s="149" t="s">
        <v>47638</v>
      </c>
      <c r="B6229" s="149" t="s">
        <v>35237</v>
      </c>
      <c r="C6229" s="149" t="s">
        <v>47639</v>
      </c>
      <c r="D6229" s="149" t="s">
        <v>246</v>
      </c>
      <c r="E6229" s="150">
        <v>455.42</v>
      </c>
    </row>
    <row r="6230" spans="1:5" ht="51" customHeight="1">
      <c r="A6230" s="149" t="s">
        <v>47640</v>
      </c>
      <c r="B6230" s="149" t="s">
        <v>35237</v>
      </c>
      <c r="C6230" s="149" t="s">
        <v>47641</v>
      </c>
      <c r="D6230" s="149" t="s">
        <v>246</v>
      </c>
      <c r="E6230" s="150">
        <v>731.85</v>
      </c>
    </row>
    <row r="6231" spans="1:5" ht="51" customHeight="1">
      <c r="A6231" s="149" t="s">
        <v>47642</v>
      </c>
      <c r="B6231" s="149" t="s">
        <v>35237</v>
      </c>
      <c r="C6231" s="149" t="s">
        <v>47643</v>
      </c>
      <c r="D6231" s="149" t="s">
        <v>81</v>
      </c>
      <c r="E6231" s="150">
        <v>125.9</v>
      </c>
    </row>
    <row r="6232" spans="1:5" ht="51" customHeight="1">
      <c r="A6232" s="149" t="s">
        <v>47644</v>
      </c>
      <c r="B6232" s="149" t="s">
        <v>35237</v>
      </c>
      <c r="C6232" s="149" t="s">
        <v>47645</v>
      </c>
      <c r="D6232" s="149" t="s">
        <v>81</v>
      </c>
      <c r="E6232" s="150">
        <v>177.59</v>
      </c>
    </row>
    <row r="6233" spans="1:5" ht="51" customHeight="1">
      <c r="A6233" s="149" t="s">
        <v>47646</v>
      </c>
      <c r="B6233" s="149" t="s">
        <v>35237</v>
      </c>
      <c r="C6233" s="149" t="s">
        <v>47647</v>
      </c>
      <c r="D6233" s="149" t="s">
        <v>81</v>
      </c>
      <c r="E6233" s="150">
        <v>245.4</v>
      </c>
    </row>
    <row r="6234" spans="1:5" ht="12.75" customHeight="1">
      <c r="A6234" s="149" t="s">
        <v>47648</v>
      </c>
      <c r="B6234" s="149" t="s">
        <v>35237</v>
      </c>
      <c r="C6234" s="149" t="s">
        <v>47649</v>
      </c>
      <c r="D6234" s="149" t="s">
        <v>242</v>
      </c>
      <c r="E6234" s="150">
        <v>2.2734999999999999</v>
      </c>
    </row>
    <row r="6235" spans="1:5" ht="12.75" customHeight="1">
      <c r="A6235" s="149" t="s">
        <v>47650</v>
      </c>
      <c r="B6235" s="149" t="s">
        <v>35237</v>
      </c>
      <c r="C6235" s="149" t="s">
        <v>47651</v>
      </c>
      <c r="D6235" s="149" t="s">
        <v>246</v>
      </c>
      <c r="E6235" s="150">
        <v>2.75E-2</v>
      </c>
    </row>
    <row r="6236" spans="1:5" ht="25.5" customHeight="1">
      <c r="A6236" s="149" t="s">
        <v>47652</v>
      </c>
      <c r="B6236" s="149" t="s">
        <v>35237</v>
      </c>
      <c r="C6236" s="149" t="s">
        <v>47653</v>
      </c>
      <c r="D6236" s="149" t="s">
        <v>81</v>
      </c>
      <c r="E6236" s="150">
        <v>25.69</v>
      </c>
    </row>
    <row r="6237" spans="1:5" ht="25.5" customHeight="1">
      <c r="A6237" s="149" t="s">
        <v>47654</v>
      </c>
      <c r="B6237" s="149" t="s">
        <v>35237</v>
      </c>
      <c r="C6237" s="149" t="s">
        <v>47655</v>
      </c>
      <c r="D6237" s="149" t="s">
        <v>4500</v>
      </c>
      <c r="E6237" s="150">
        <v>3.18</v>
      </c>
    </row>
    <row r="6238" spans="1:5" ht="12.75" customHeight="1">
      <c r="A6238" s="149" t="s">
        <v>47656</v>
      </c>
      <c r="B6238" s="149" t="s">
        <v>35237</v>
      </c>
      <c r="C6238" s="149" t="s">
        <v>47657</v>
      </c>
      <c r="D6238" s="149" t="s">
        <v>81</v>
      </c>
      <c r="E6238" s="150">
        <v>6.27</v>
      </c>
    </row>
    <row r="6239" spans="1:5" ht="25.5" customHeight="1">
      <c r="A6239" s="149" t="s">
        <v>47658</v>
      </c>
      <c r="B6239" s="149" t="s">
        <v>35237</v>
      </c>
      <c r="C6239" s="149" t="s">
        <v>47659</v>
      </c>
      <c r="D6239" s="149" t="s">
        <v>246</v>
      </c>
      <c r="E6239" s="150">
        <v>0.32019999999999998</v>
      </c>
    </row>
    <row r="6240" spans="1:5" ht="25.5" customHeight="1">
      <c r="A6240" s="149" t="s">
        <v>47660</v>
      </c>
      <c r="B6240" s="149" t="s">
        <v>35237</v>
      </c>
      <c r="C6240" s="149" t="s">
        <v>47661</v>
      </c>
      <c r="D6240" s="149" t="s">
        <v>246</v>
      </c>
      <c r="E6240" s="150">
        <v>0.34599999999999997</v>
      </c>
    </row>
    <row r="6241" spans="1:5" ht="12.75" customHeight="1">
      <c r="A6241" s="149" t="s">
        <v>47662</v>
      </c>
      <c r="B6241" s="149" t="s">
        <v>35237</v>
      </c>
      <c r="C6241" s="149" t="s">
        <v>47663</v>
      </c>
      <c r="D6241" s="149" t="s">
        <v>246</v>
      </c>
      <c r="E6241" s="150">
        <v>0.12</v>
      </c>
    </row>
    <row r="6242" spans="1:5" ht="25.5" customHeight="1">
      <c r="A6242" s="149" t="s">
        <v>47664</v>
      </c>
      <c r="B6242" s="149" t="s">
        <v>35237</v>
      </c>
      <c r="C6242" s="149" t="s">
        <v>47665</v>
      </c>
      <c r="D6242" s="149" t="s">
        <v>246</v>
      </c>
      <c r="E6242" s="150">
        <v>11</v>
      </c>
    </row>
    <row r="6243" spans="1:5" ht="12.75" customHeight="1">
      <c r="A6243" s="149" t="s">
        <v>47666</v>
      </c>
      <c r="B6243" s="149" t="s">
        <v>35237</v>
      </c>
      <c r="C6243" s="149" t="s">
        <v>47667</v>
      </c>
      <c r="D6243" s="149" t="s">
        <v>246</v>
      </c>
      <c r="E6243" s="150">
        <v>2.5</v>
      </c>
    </row>
    <row r="6244" spans="1:5" ht="12.75" customHeight="1">
      <c r="A6244" s="149" t="s">
        <v>47668</v>
      </c>
      <c r="B6244" s="149" t="s">
        <v>35237</v>
      </c>
      <c r="C6244" s="149" t="s">
        <v>47669</v>
      </c>
      <c r="D6244" s="149" t="s">
        <v>246</v>
      </c>
      <c r="E6244" s="150">
        <v>2.6200000000000001E-2</v>
      </c>
    </row>
    <row r="6245" spans="1:5" ht="38.25" customHeight="1">
      <c r="A6245" s="149" t="s">
        <v>47670</v>
      </c>
      <c r="B6245" s="149" t="s">
        <v>35237</v>
      </c>
      <c r="C6245" s="149" t="s">
        <v>47671</v>
      </c>
      <c r="D6245" s="149" t="s">
        <v>246</v>
      </c>
      <c r="E6245" s="150">
        <v>0.16</v>
      </c>
    </row>
    <row r="6246" spans="1:5" ht="12.75" customHeight="1">
      <c r="A6246" s="149" t="s">
        <v>47672</v>
      </c>
      <c r="B6246" s="149" t="s">
        <v>35237</v>
      </c>
      <c r="C6246" s="149" t="s">
        <v>47673</v>
      </c>
      <c r="D6246" s="149" t="s">
        <v>246</v>
      </c>
      <c r="E6246" s="150">
        <v>0.04</v>
      </c>
    </row>
    <row r="6247" spans="1:5" ht="12.75" customHeight="1">
      <c r="A6247" s="149" t="s">
        <v>47674</v>
      </c>
      <c r="B6247" s="149" t="s">
        <v>35237</v>
      </c>
      <c r="C6247" s="149" t="s">
        <v>47675</v>
      </c>
      <c r="D6247" s="149" t="s">
        <v>246</v>
      </c>
      <c r="E6247" s="150">
        <v>5.25</v>
      </c>
    </row>
    <row r="6248" spans="1:5" ht="38.25" customHeight="1">
      <c r="A6248" s="149" t="s">
        <v>47676</v>
      </c>
      <c r="B6248" s="149" t="s">
        <v>35237</v>
      </c>
      <c r="C6248" s="149" t="s">
        <v>47677</v>
      </c>
      <c r="D6248" s="149" t="s">
        <v>246</v>
      </c>
      <c r="E6248" s="150">
        <v>732.5</v>
      </c>
    </row>
    <row r="6249" spans="1:5" ht="25.5" customHeight="1">
      <c r="A6249" s="149" t="s">
        <v>47678</v>
      </c>
      <c r="B6249" s="149" t="s">
        <v>35237</v>
      </c>
      <c r="C6249" s="149" t="s">
        <v>47679</v>
      </c>
      <c r="D6249" s="149" t="s">
        <v>246</v>
      </c>
      <c r="E6249" s="150">
        <v>0.32929999999999998</v>
      </c>
    </row>
    <row r="6250" spans="1:5" ht="12.75" customHeight="1">
      <c r="A6250" s="149" t="s">
        <v>47680</v>
      </c>
      <c r="B6250" s="149" t="s">
        <v>35237</v>
      </c>
      <c r="C6250" s="149" t="s">
        <v>47681</v>
      </c>
      <c r="D6250" s="149" t="s">
        <v>246</v>
      </c>
      <c r="E6250" s="150">
        <v>0.1</v>
      </c>
    </row>
    <row r="6251" spans="1:5" ht="25.5" customHeight="1">
      <c r="A6251" s="149" t="s">
        <v>47682</v>
      </c>
      <c r="B6251" s="149" t="s">
        <v>35237</v>
      </c>
      <c r="C6251" s="149" t="s">
        <v>47683</v>
      </c>
      <c r="D6251" s="149" t="s">
        <v>246</v>
      </c>
      <c r="E6251" s="150">
        <v>0.20319999999999999</v>
      </c>
    </row>
    <row r="6252" spans="1:5" ht="12.75" customHeight="1">
      <c r="A6252" s="149" t="s">
        <v>47684</v>
      </c>
      <c r="B6252" s="149" t="s">
        <v>35237</v>
      </c>
      <c r="C6252" s="149" t="s">
        <v>47685</v>
      </c>
      <c r="D6252" s="149" t="s">
        <v>246</v>
      </c>
      <c r="E6252" s="150">
        <v>1.8599999999999998E-2</v>
      </c>
    </row>
    <row r="6253" spans="1:5" ht="25.5" customHeight="1">
      <c r="A6253" s="149" t="s">
        <v>47686</v>
      </c>
      <c r="B6253" s="149" t="s">
        <v>35237</v>
      </c>
      <c r="C6253" s="149" t="s">
        <v>47687</v>
      </c>
      <c r="D6253" s="149" t="s">
        <v>4500</v>
      </c>
      <c r="E6253" s="150">
        <v>3.31</v>
      </c>
    </row>
    <row r="6254" spans="1:5" ht="25.5" customHeight="1">
      <c r="A6254" s="149" t="s">
        <v>47688</v>
      </c>
      <c r="B6254" s="149" t="s">
        <v>35237</v>
      </c>
      <c r="C6254" s="149" t="s">
        <v>47689</v>
      </c>
      <c r="D6254" s="149" t="s">
        <v>246</v>
      </c>
      <c r="E6254" s="150">
        <v>0.2646</v>
      </c>
    </row>
    <row r="6255" spans="1:5" ht="25.5" customHeight="1">
      <c r="A6255" s="149" t="s">
        <v>47690</v>
      </c>
      <c r="B6255" s="149" t="s">
        <v>35237</v>
      </c>
      <c r="C6255" s="149" t="s">
        <v>47691</v>
      </c>
      <c r="D6255" s="149" t="s">
        <v>246</v>
      </c>
      <c r="E6255" s="150">
        <v>0.61</v>
      </c>
    </row>
    <row r="6256" spans="1:5" ht="12.75" customHeight="1">
      <c r="A6256" s="149" t="s">
        <v>47692</v>
      </c>
      <c r="B6256" s="149" t="s">
        <v>35237</v>
      </c>
      <c r="C6256" s="149" t="s">
        <v>47693</v>
      </c>
      <c r="D6256" s="149" t="s">
        <v>4500</v>
      </c>
      <c r="E6256" s="150">
        <v>49.93</v>
      </c>
    </row>
    <row r="6257" spans="1:5" ht="12.75" customHeight="1">
      <c r="A6257" s="149" t="s">
        <v>47694</v>
      </c>
      <c r="B6257" s="149" t="s">
        <v>35237</v>
      </c>
      <c r="C6257" s="149" t="s">
        <v>47695</v>
      </c>
      <c r="D6257" s="149" t="s">
        <v>4500</v>
      </c>
      <c r="E6257" s="150">
        <v>1.67</v>
      </c>
    </row>
    <row r="6258" spans="1:5" ht="25.5" customHeight="1">
      <c r="A6258" s="149" t="s">
        <v>47696</v>
      </c>
      <c r="B6258" s="149" t="s">
        <v>35237</v>
      </c>
      <c r="C6258" s="149" t="s">
        <v>47697</v>
      </c>
      <c r="D6258" s="149" t="s">
        <v>246</v>
      </c>
      <c r="E6258" s="150">
        <v>21019.95</v>
      </c>
    </row>
    <row r="6259" spans="1:5" ht="25.5" customHeight="1">
      <c r="A6259" s="149" t="s">
        <v>47698</v>
      </c>
      <c r="B6259" s="149" t="s">
        <v>35237</v>
      </c>
      <c r="C6259" s="149" t="s">
        <v>47699</v>
      </c>
      <c r="D6259" s="149" t="s">
        <v>246</v>
      </c>
      <c r="E6259" s="150">
        <v>26454.75</v>
      </c>
    </row>
    <row r="6260" spans="1:5" ht="25.5" customHeight="1">
      <c r="A6260" s="149" t="s">
        <v>47700</v>
      </c>
      <c r="B6260" s="149" t="s">
        <v>35237</v>
      </c>
      <c r="C6260" s="149" t="s">
        <v>47701</v>
      </c>
      <c r="D6260" s="149" t="s">
        <v>246</v>
      </c>
      <c r="E6260" s="150">
        <v>48120.45</v>
      </c>
    </row>
    <row r="6261" spans="1:5" ht="25.5" customHeight="1">
      <c r="A6261" s="149" t="s">
        <v>47702</v>
      </c>
      <c r="B6261" s="149" t="s">
        <v>35237</v>
      </c>
      <c r="C6261" s="149" t="s">
        <v>47703</v>
      </c>
      <c r="D6261" s="149" t="s">
        <v>246</v>
      </c>
      <c r="E6261" s="150">
        <v>55570.2</v>
      </c>
    </row>
    <row r="6262" spans="1:5" ht="25.5" customHeight="1">
      <c r="A6262" s="149" t="s">
        <v>47704</v>
      </c>
      <c r="B6262" s="149" t="s">
        <v>35237</v>
      </c>
      <c r="C6262" s="149" t="s">
        <v>47705</v>
      </c>
      <c r="D6262" s="149" t="s">
        <v>246</v>
      </c>
      <c r="E6262" s="150">
        <v>76788.600000000006</v>
      </c>
    </row>
    <row r="6263" spans="1:5" ht="51" customHeight="1">
      <c r="A6263" s="149" t="s">
        <v>47706</v>
      </c>
      <c r="B6263" s="149" t="s">
        <v>35237</v>
      </c>
      <c r="C6263" s="149" t="s">
        <v>47707</v>
      </c>
      <c r="D6263" s="149" t="s">
        <v>246</v>
      </c>
      <c r="E6263" s="150">
        <v>125475</v>
      </c>
    </row>
    <row r="6264" spans="1:5" ht="51" customHeight="1">
      <c r="A6264" s="149" t="s">
        <v>47708</v>
      </c>
      <c r="B6264" s="149" t="s">
        <v>35237</v>
      </c>
      <c r="C6264" s="149" t="s">
        <v>47709</v>
      </c>
      <c r="D6264" s="149" t="s">
        <v>246</v>
      </c>
      <c r="E6264" s="150">
        <v>184650</v>
      </c>
    </row>
    <row r="6265" spans="1:5" ht="51" customHeight="1">
      <c r="A6265" s="149" t="s">
        <v>47710</v>
      </c>
      <c r="B6265" s="149" t="s">
        <v>35237</v>
      </c>
      <c r="C6265" s="149" t="s">
        <v>47711</v>
      </c>
      <c r="D6265" s="149" t="s">
        <v>246</v>
      </c>
      <c r="E6265" s="150">
        <v>248657</v>
      </c>
    </row>
    <row r="6266" spans="1:5" ht="51" customHeight="1">
      <c r="A6266" s="149" t="s">
        <v>47712</v>
      </c>
      <c r="B6266" s="149" t="s">
        <v>35237</v>
      </c>
      <c r="C6266" s="149" t="s">
        <v>47713</v>
      </c>
      <c r="D6266" s="149" t="s">
        <v>246</v>
      </c>
      <c r="E6266" s="150">
        <v>397755.54</v>
      </c>
    </row>
    <row r="6267" spans="1:5" ht="38.25" customHeight="1">
      <c r="A6267" s="149" t="s">
        <v>47714</v>
      </c>
      <c r="B6267" s="149" t="s">
        <v>35237</v>
      </c>
      <c r="C6267" s="149" t="s">
        <v>47715</v>
      </c>
      <c r="D6267" s="149" t="s">
        <v>246</v>
      </c>
      <c r="E6267" s="150">
        <v>179.78</v>
      </c>
    </row>
    <row r="6268" spans="1:5" ht="38.25" customHeight="1">
      <c r="A6268" s="149" t="s">
        <v>47716</v>
      </c>
      <c r="B6268" s="149" t="s">
        <v>35237</v>
      </c>
      <c r="C6268" s="149" t="s">
        <v>47717</v>
      </c>
      <c r="D6268" s="149" t="s">
        <v>246</v>
      </c>
      <c r="E6268" s="150">
        <v>197.27</v>
      </c>
    </row>
    <row r="6269" spans="1:5" ht="12.75" customHeight="1">
      <c r="A6269" s="149" t="s">
        <v>47718</v>
      </c>
      <c r="B6269" s="149" t="s">
        <v>35237</v>
      </c>
      <c r="C6269" s="149" t="s">
        <v>47719</v>
      </c>
      <c r="D6269" s="149" t="s">
        <v>246</v>
      </c>
      <c r="E6269" s="150">
        <v>1461.32</v>
      </c>
    </row>
    <row r="6270" spans="1:5" ht="12.75" customHeight="1">
      <c r="A6270" s="149" t="s">
        <v>47720</v>
      </c>
      <c r="B6270" s="149" t="s">
        <v>35237</v>
      </c>
      <c r="C6270" s="149" t="s">
        <v>47721</v>
      </c>
      <c r="D6270" s="149" t="s">
        <v>246</v>
      </c>
      <c r="E6270" s="150">
        <v>98</v>
      </c>
    </row>
    <row r="6271" spans="1:5" ht="12.75" customHeight="1">
      <c r="A6271" s="149" t="s">
        <v>47722</v>
      </c>
      <c r="B6271" s="149" t="s">
        <v>35237</v>
      </c>
      <c r="C6271" s="149" t="s">
        <v>47723</v>
      </c>
      <c r="D6271" s="149" t="s">
        <v>246</v>
      </c>
      <c r="E6271" s="150">
        <v>7850</v>
      </c>
    </row>
    <row r="6272" spans="1:5" ht="38.25" customHeight="1">
      <c r="A6272" s="149" t="s">
        <v>47724</v>
      </c>
      <c r="B6272" s="149" t="s">
        <v>35237</v>
      </c>
      <c r="C6272" s="149" t="s">
        <v>47725</v>
      </c>
      <c r="D6272" s="149" t="s">
        <v>246</v>
      </c>
      <c r="E6272" s="150">
        <v>223000</v>
      </c>
    </row>
    <row r="6273" spans="1:5" ht="25.5" customHeight="1">
      <c r="A6273" s="149" t="s">
        <v>47726</v>
      </c>
      <c r="B6273" s="149" t="s">
        <v>35237</v>
      </c>
      <c r="C6273" s="149" t="s">
        <v>47727</v>
      </c>
      <c r="D6273" s="149" t="s">
        <v>246</v>
      </c>
      <c r="E6273" s="150">
        <v>530000</v>
      </c>
    </row>
    <row r="6274" spans="1:5" ht="38.25" customHeight="1">
      <c r="A6274" s="149" t="s">
        <v>47728</v>
      </c>
      <c r="B6274" s="149" t="s">
        <v>35237</v>
      </c>
      <c r="C6274" s="149" t="s">
        <v>47729</v>
      </c>
      <c r="D6274" s="149" t="s">
        <v>246</v>
      </c>
      <c r="E6274" s="150">
        <v>85500</v>
      </c>
    </row>
    <row r="6275" spans="1:5" ht="38.25" customHeight="1">
      <c r="A6275" s="149" t="s">
        <v>47730</v>
      </c>
      <c r="B6275" s="149" t="s">
        <v>35237</v>
      </c>
      <c r="C6275" s="149" t="s">
        <v>47731</v>
      </c>
      <c r="D6275" s="149" t="s">
        <v>246</v>
      </c>
      <c r="E6275" s="150">
        <v>108800</v>
      </c>
    </row>
    <row r="6276" spans="1:5" ht="51" customHeight="1">
      <c r="A6276" s="149" t="s">
        <v>47732</v>
      </c>
      <c r="B6276" s="149" t="s">
        <v>35237</v>
      </c>
      <c r="C6276" s="149" t="s">
        <v>47733</v>
      </c>
      <c r="D6276" s="149" t="s">
        <v>1309</v>
      </c>
      <c r="E6276" s="150">
        <v>49.97</v>
      </c>
    </row>
    <row r="6277" spans="1:5" ht="51" customHeight="1">
      <c r="A6277" s="149" t="s">
        <v>47734</v>
      </c>
      <c r="B6277" s="149" t="s">
        <v>35237</v>
      </c>
      <c r="C6277" s="149" t="s">
        <v>47735</v>
      </c>
      <c r="D6277" s="149" t="s">
        <v>1309</v>
      </c>
      <c r="E6277" s="150">
        <v>67.98</v>
      </c>
    </row>
    <row r="6278" spans="1:5" ht="51" customHeight="1">
      <c r="A6278" s="149" t="s">
        <v>47736</v>
      </c>
      <c r="B6278" s="149" t="s">
        <v>35237</v>
      </c>
      <c r="C6278" s="149" t="s">
        <v>47737</v>
      </c>
      <c r="D6278" s="149" t="s">
        <v>1309</v>
      </c>
      <c r="E6278" s="150">
        <v>46.68</v>
      </c>
    </row>
    <row r="6279" spans="1:5" ht="51" customHeight="1">
      <c r="A6279" s="149" t="s">
        <v>47738</v>
      </c>
      <c r="B6279" s="149" t="s">
        <v>35237</v>
      </c>
      <c r="C6279" s="149" t="s">
        <v>47739</v>
      </c>
      <c r="D6279" s="149" t="s">
        <v>1309</v>
      </c>
      <c r="E6279" s="150">
        <v>73.44</v>
      </c>
    </row>
    <row r="6280" spans="1:5" ht="51" customHeight="1">
      <c r="A6280" s="149" t="s">
        <v>47740</v>
      </c>
      <c r="B6280" s="149" t="s">
        <v>35237</v>
      </c>
      <c r="C6280" s="149" t="s">
        <v>47741</v>
      </c>
      <c r="D6280" s="149" t="s">
        <v>1309</v>
      </c>
      <c r="E6280" s="150">
        <v>56.7</v>
      </c>
    </row>
    <row r="6281" spans="1:5" ht="51" customHeight="1">
      <c r="A6281" s="149" t="s">
        <v>47742</v>
      </c>
      <c r="B6281" s="149" t="s">
        <v>35237</v>
      </c>
      <c r="C6281" s="149" t="s">
        <v>47743</v>
      </c>
      <c r="D6281" s="149" t="s">
        <v>1309</v>
      </c>
      <c r="E6281" s="150">
        <v>60.34</v>
      </c>
    </row>
    <row r="6282" spans="1:5" ht="51" customHeight="1">
      <c r="A6282" s="149" t="s">
        <v>47744</v>
      </c>
      <c r="B6282" s="149" t="s">
        <v>35237</v>
      </c>
      <c r="C6282" s="149" t="s">
        <v>47745</v>
      </c>
      <c r="D6282" s="149" t="s">
        <v>1309</v>
      </c>
      <c r="E6282" s="150">
        <v>72.650000000000006</v>
      </c>
    </row>
    <row r="6283" spans="1:5" ht="51" customHeight="1">
      <c r="A6283" s="149" t="s">
        <v>47746</v>
      </c>
      <c r="B6283" s="149" t="s">
        <v>35237</v>
      </c>
      <c r="C6283" s="149" t="s">
        <v>47747</v>
      </c>
      <c r="D6283" s="149" t="s">
        <v>1309</v>
      </c>
      <c r="E6283" s="150">
        <v>69.97</v>
      </c>
    </row>
    <row r="6284" spans="1:5" ht="51" customHeight="1">
      <c r="A6284" s="149" t="s">
        <v>47748</v>
      </c>
      <c r="B6284" s="149" t="s">
        <v>35237</v>
      </c>
      <c r="C6284" s="149" t="s">
        <v>47749</v>
      </c>
      <c r="D6284" s="149" t="s">
        <v>1309</v>
      </c>
      <c r="E6284" s="150">
        <v>111.87</v>
      </c>
    </row>
    <row r="6285" spans="1:5" ht="51" customHeight="1">
      <c r="A6285" s="149" t="s">
        <v>47750</v>
      </c>
      <c r="B6285" s="149" t="s">
        <v>35237</v>
      </c>
      <c r="C6285" s="149" t="s">
        <v>47751</v>
      </c>
      <c r="D6285" s="149" t="s">
        <v>1309</v>
      </c>
      <c r="E6285" s="150">
        <v>69.709999999999994</v>
      </c>
    </row>
    <row r="6286" spans="1:5" ht="51" customHeight="1">
      <c r="A6286" s="149" t="s">
        <v>47752</v>
      </c>
      <c r="B6286" s="149" t="s">
        <v>35237</v>
      </c>
      <c r="C6286" s="149" t="s">
        <v>47753</v>
      </c>
      <c r="D6286" s="149" t="s">
        <v>1309</v>
      </c>
      <c r="E6286" s="150">
        <v>76.28</v>
      </c>
    </row>
    <row r="6287" spans="1:5" ht="51" customHeight="1">
      <c r="A6287" s="149" t="s">
        <v>47754</v>
      </c>
      <c r="B6287" s="149" t="s">
        <v>35237</v>
      </c>
      <c r="C6287" s="149" t="s">
        <v>47755</v>
      </c>
      <c r="D6287" s="149" t="s">
        <v>1309</v>
      </c>
      <c r="E6287" s="150">
        <v>76.28</v>
      </c>
    </row>
    <row r="6288" spans="1:5" ht="51" customHeight="1">
      <c r="A6288" s="149" t="s">
        <v>47756</v>
      </c>
      <c r="B6288" s="149" t="s">
        <v>35237</v>
      </c>
      <c r="C6288" s="149" t="s">
        <v>47757</v>
      </c>
      <c r="D6288" s="149" t="s">
        <v>1309</v>
      </c>
      <c r="E6288" s="150">
        <v>103.09</v>
      </c>
    </row>
    <row r="6289" spans="1:5" ht="51" customHeight="1">
      <c r="A6289" s="149" t="s">
        <v>47758</v>
      </c>
      <c r="B6289" s="149" t="s">
        <v>35237</v>
      </c>
      <c r="C6289" s="149" t="s">
        <v>47759</v>
      </c>
      <c r="D6289" s="149" t="s">
        <v>1309</v>
      </c>
      <c r="E6289" s="150">
        <v>66.760000000000005</v>
      </c>
    </row>
    <row r="6290" spans="1:5" ht="63.75" customHeight="1">
      <c r="A6290" s="149" t="s">
        <v>47760</v>
      </c>
      <c r="B6290" s="149" t="s">
        <v>35237</v>
      </c>
      <c r="C6290" s="149" t="s">
        <v>47761</v>
      </c>
      <c r="D6290" s="149" t="s">
        <v>1309</v>
      </c>
      <c r="E6290" s="150">
        <v>112.91</v>
      </c>
    </row>
    <row r="6291" spans="1:5" ht="51" customHeight="1">
      <c r="A6291" s="149" t="s">
        <v>47762</v>
      </c>
      <c r="B6291" s="149" t="s">
        <v>35237</v>
      </c>
      <c r="C6291" s="149" t="s">
        <v>47763</v>
      </c>
      <c r="D6291" s="149" t="s">
        <v>1309</v>
      </c>
      <c r="E6291" s="150">
        <v>147.27000000000001</v>
      </c>
    </row>
    <row r="6292" spans="1:5" ht="51" customHeight="1">
      <c r="A6292" s="149" t="s">
        <v>47764</v>
      </c>
      <c r="B6292" s="149" t="s">
        <v>35237</v>
      </c>
      <c r="C6292" s="149" t="s">
        <v>47765</v>
      </c>
      <c r="D6292" s="149" t="s">
        <v>1309</v>
      </c>
      <c r="E6292" s="150">
        <v>117.81</v>
      </c>
    </row>
    <row r="6293" spans="1:5" ht="51" customHeight="1">
      <c r="A6293" s="149" t="s">
        <v>47766</v>
      </c>
      <c r="B6293" s="149" t="s">
        <v>35237</v>
      </c>
      <c r="C6293" s="149" t="s">
        <v>47767</v>
      </c>
      <c r="D6293" s="149" t="s">
        <v>1309</v>
      </c>
      <c r="E6293" s="150">
        <v>157.09</v>
      </c>
    </row>
    <row r="6294" spans="1:5" ht="63.75" customHeight="1">
      <c r="A6294" s="149" t="s">
        <v>47768</v>
      </c>
      <c r="B6294" s="149" t="s">
        <v>35237</v>
      </c>
      <c r="C6294" s="149" t="s">
        <v>47769</v>
      </c>
      <c r="D6294" s="149" t="s">
        <v>1309</v>
      </c>
      <c r="E6294" s="150">
        <v>115.88</v>
      </c>
    </row>
    <row r="6295" spans="1:5" ht="51" customHeight="1">
      <c r="A6295" s="149" t="s">
        <v>47770</v>
      </c>
      <c r="B6295" s="149" t="s">
        <v>35237</v>
      </c>
      <c r="C6295" s="149" t="s">
        <v>47771</v>
      </c>
      <c r="D6295" s="149" t="s">
        <v>1309</v>
      </c>
      <c r="E6295" s="150">
        <v>131.84</v>
      </c>
    </row>
    <row r="6296" spans="1:5" ht="63.75" customHeight="1">
      <c r="A6296" s="149" t="s">
        <v>47772</v>
      </c>
      <c r="B6296" s="149" t="s">
        <v>35237</v>
      </c>
      <c r="C6296" s="149" t="s">
        <v>47773</v>
      </c>
      <c r="D6296" s="149" t="s">
        <v>1309</v>
      </c>
      <c r="E6296" s="150">
        <v>125.15</v>
      </c>
    </row>
    <row r="6297" spans="1:5" ht="51" customHeight="1">
      <c r="A6297" s="149" t="s">
        <v>47774</v>
      </c>
      <c r="B6297" s="149" t="s">
        <v>35237</v>
      </c>
      <c r="C6297" s="149" t="s">
        <v>47775</v>
      </c>
      <c r="D6297" s="149" t="s">
        <v>1309</v>
      </c>
      <c r="E6297" s="150">
        <v>141.11000000000001</v>
      </c>
    </row>
    <row r="6298" spans="1:5" ht="51" customHeight="1">
      <c r="A6298" s="149" t="s">
        <v>47776</v>
      </c>
      <c r="B6298" s="149" t="s">
        <v>35237</v>
      </c>
      <c r="C6298" s="149" t="s">
        <v>47777</v>
      </c>
      <c r="D6298" s="149" t="s">
        <v>1309</v>
      </c>
      <c r="E6298" s="150">
        <v>122.72</v>
      </c>
    </row>
    <row r="6299" spans="1:5" ht="51" customHeight="1">
      <c r="A6299" s="149" t="s">
        <v>47778</v>
      </c>
      <c r="B6299" s="149" t="s">
        <v>35237</v>
      </c>
      <c r="C6299" s="149" t="s">
        <v>47779</v>
      </c>
      <c r="D6299" s="149" t="s">
        <v>1309</v>
      </c>
      <c r="E6299" s="150">
        <v>161.99</v>
      </c>
    </row>
    <row r="6300" spans="1:5" ht="51" customHeight="1">
      <c r="A6300" s="149" t="s">
        <v>47780</v>
      </c>
      <c r="B6300" s="149" t="s">
        <v>35237</v>
      </c>
      <c r="C6300" s="149" t="s">
        <v>47781</v>
      </c>
      <c r="D6300" s="149" t="s">
        <v>1309</v>
      </c>
      <c r="E6300" s="150">
        <v>96.82</v>
      </c>
    </row>
    <row r="6301" spans="1:5" ht="51" customHeight="1">
      <c r="A6301" s="149" t="s">
        <v>47782</v>
      </c>
      <c r="B6301" s="149" t="s">
        <v>35237</v>
      </c>
      <c r="C6301" s="149" t="s">
        <v>47783</v>
      </c>
      <c r="D6301" s="149" t="s">
        <v>1309</v>
      </c>
      <c r="E6301" s="150">
        <v>112.79</v>
      </c>
    </row>
    <row r="6302" spans="1:5" ht="51" customHeight="1">
      <c r="A6302" s="149" t="s">
        <v>47784</v>
      </c>
      <c r="B6302" s="149" t="s">
        <v>35237</v>
      </c>
      <c r="C6302" s="149" t="s">
        <v>47785</v>
      </c>
      <c r="D6302" s="149" t="s">
        <v>1309</v>
      </c>
      <c r="E6302" s="150">
        <v>127.63</v>
      </c>
    </row>
    <row r="6303" spans="1:5" ht="51" customHeight="1">
      <c r="A6303" s="149" t="s">
        <v>47786</v>
      </c>
      <c r="B6303" s="149" t="s">
        <v>35237</v>
      </c>
      <c r="C6303" s="149" t="s">
        <v>47787</v>
      </c>
      <c r="D6303" s="149" t="s">
        <v>1309</v>
      </c>
      <c r="E6303" s="150">
        <v>100.32</v>
      </c>
    </row>
    <row r="6304" spans="1:5" ht="51" customHeight="1">
      <c r="A6304" s="149" t="s">
        <v>47788</v>
      </c>
      <c r="B6304" s="149" t="s">
        <v>35237</v>
      </c>
      <c r="C6304" s="149" t="s">
        <v>47789</v>
      </c>
      <c r="D6304" s="149" t="s">
        <v>1309</v>
      </c>
      <c r="E6304" s="150">
        <v>119.38</v>
      </c>
    </row>
    <row r="6305" spans="1:5" ht="51" customHeight="1">
      <c r="A6305" s="149" t="s">
        <v>47790</v>
      </c>
      <c r="B6305" s="149" t="s">
        <v>35237</v>
      </c>
      <c r="C6305" s="149" t="s">
        <v>47791</v>
      </c>
      <c r="D6305" s="149" t="s">
        <v>1309</v>
      </c>
      <c r="E6305" s="150">
        <v>135.34</v>
      </c>
    </row>
    <row r="6306" spans="1:5" ht="25.5" customHeight="1">
      <c r="A6306" s="149" t="s">
        <v>47792</v>
      </c>
      <c r="B6306" s="149" t="s">
        <v>35237</v>
      </c>
      <c r="C6306" s="149" t="s">
        <v>47793</v>
      </c>
      <c r="D6306" s="149" t="s">
        <v>1309</v>
      </c>
      <c r="E6306" s="150">
        <v>34.380000000000003</v>
      </c>
    </row>
    <row r="6307" spans="1:5" ht="51" customHeight="1">
      <c r="A6307" s="149" t="s">
        <v>47794</v>
      </c>
      <c r="B6307" s="149" t="s">
        <v>35237</v>
      </c>
      <c r="C6307" s="149" t="s">
        <v>47795</v>
      </c>
      <c r="D6307" s="149" t="s">
        <v>1309</v>
      </c>
      <c r="E6307" s="150">
        <v>58.8</v>
      </c>
    </row>
    <row r="6308" spans="1:5" ht="51" customHeight="1">
      <c r="A6308" s="149" t="s">
        <v>47796</v>
      </c>
      <c r="B6308" s="149" t="s">
        <v>35237</v>
      </c>
      <c r="C6308" s="149" t="s">
        <v>47797</v>
      </c>
      <c r="D6308" s="149" t="s">
        <v>1309</v>
      </c>
      <c r="E6308" s="150">
        <v>58.8</v>
      </c>
    </row>
    <row r="6309" spans="1:5" ht="51" customHeight="1">
      <c r="A6309" s="149" t="s">
        <v>47798</v>
      </c>
      <c r="B6309" s="149" t="s">
        <v>35237</v>
      </c>
      <c r="C6309" s="149" t="s">
        <v>47799</v>
      </c>
      <c r="D6309" s="149" t="s">
        <v>81</v>
      </c>
      <c r="E6309" s="150">
        <v>20.62</v>
      </c>
    </row>
    <row r="6310" spans="1:5" ht="12.75" customHeight="1">
      <c r="A6310" s="149" t="s">
        <v>47800</v>
      </c>
      <c r="B6310" s="149" t="s">
        <v>35237</v>
      </c>
      <c r="C6310" s="149" t="s">
        <v>47801</v>
      </c>
      <c r="D6310" s="149" t="s">
        <v>4500</v>
      </c>
      <c r="E6310" s="150">
        <v>32.4</v>
      </c>
    </row>
    <row r="6311" spans="1:5" ht="12.75" customHeight="1">
      <c r="A6311" s="149" t="s">
        <v>47802</v>
      </c>
      <c r="B6311" s="149" t="s">
        <v>35237</v>
      </c>
      <c r="C6311" s="149" t="s">
        <v>47803</v>
      </c>
      <c r="D6311" s="149" t="s">
        <v>246</v>
      </c>
      <c r="E6311" s="150">
        <v>30.44</v>
      </c>
    </row>
    <row r="6312" spans="1:5" ht="12.75" customHeight="1">
      <c r="A6312" s="149" t="s">
        <v>47804</v>
      </c>
      <c r="B6312" s="149" t="s">
        <v>35237</v>
      </c>
      <c r="C6312" s="149" t="s">
        <v>47805</v>
      </c>
      <c r="D6312" s="149" t="s">
        <v>246</v>
      </c>
      <c r="E6312" s="150">
        <v>17.53</v>
      </c>
    </row>
    <row r="6313" spans="1:5" ht="25.5" customHeight="1">
      <c r="A6313" s="149" t="s">
        <v>47806</v>
      </c>
      <c r="B6313" s="149" t="s">
        <v>35237</v>
      </c>
      <c r="C6313" s="149" t="s">
        <v>47807</v>
      </c>
      <c r="D6313" s="149" t="s">
        <v>246</v>
      </c>
      <c r="E6313" s="150">
        <v>209.14</v>
      </c>
    </row>
    <row r="6314" spans="1:5" ht="38.25" customHeight="1">
      <c r="A6314" s="149" t="s">
        <v>47808</v>
      </c>
      <c r="B6314" s="149" t="s">
        <v>35237</v>
      </c>
      <c r="C6314" s="149" t="s">
        <v>47809</v>
      </c>
      <c r="D6314" s="149" t="s">
        <v>1309</v>
      </c>
      <c r="E6314" s="150">
        <v>134.24</v>
      </c>
    </row>
    <row r="6315" spans="1:5" ht="38.25" customHeight="1">
      <c r="A6315" s="149" t="s">
        <v>47810</v>
      </c>
      <c r="B6315" s="149" t="s">
        <v>35237</v>
      </c>
      <c r="C6315" s="149" t="s">
        <v>47811</v>
      </c>
      <c r="D6315" s="149" t="s">
        <v>1309</v>
      </c>
      <c r="E6315" s="150">
        <v>119.26</v>
      </c>
    </row>
    <row r="6316" spans="1:5" ht="51" customHeight="1">
      <c r="A6316" s="149" t="s">
        <v>47812</v>
      </c>
      <c r="B6316" s="149" t="s">
        <v>35237</v>
      </c>
      <c r="C6316" s="149" t="s">
        <v>47813</v>
      </c>
      <c r="D6316" s="149" t="s">
        <v>1309</v>
      </c>
      <c r="E6316" s="150">
        <v>1041.18</v>
      </c>
    </row>
    <row r="6317" spans="1:5" ht="51" customHeight="1">
      <c r="A6317" s="149" t="s">
        <v>47814</v>
      </c>
      <c r="B6317" s="149" t="s">
        <v>35237</v>
      </c>
      <c r="C6317" s="149" t="s">
        <v>47815</v>
      </c>
      <c r="D6317" s="149" t="s">
        <v>1309</v>
      </c>
      <c r="E6317" s="150">
        <v>1855.58</v>
      </c>
    </row>
    <row r="6318" spans="1:5" ht="51" customHeight="1">
      <c r="A6318" s="149" t="s">
        <v>47816</v>
      </c>
      <c r="B6318" s="149" t="s">
        <v>35237</v>
      </c>
      <c r="C6318" s="149" t="s">
        <v>47817</v>
      </c>
      <c r="D6318" s="149" t="s">
        <v>1309</v>
      </c>
      <c r="E6318" s="150">
        <v>2267.9299999999998</v>
      </c>
    </row>
    <row r="6319" spans="1:5" ht="25.5" customHeight="1">
      <c r="A6319" s="149" t="s">
        <v>47818</v>
      </c>
      <c r="B6319" s="149" t="s">
        <v>35237</v>
      </c>
      <c r="C6319" s="149" t="s">
        <v>47819</v>
      </c>
      <c r="D6319" s="149" t="s">
        <v>1309</v>
      </c>
      <c r="E6319" s="150">
        <v>1907.63</v>
      </c>
    </row>
    <row r="6320" spans="1:5" ht="25.5" customHeight="1">
      <c r="A6320" s="149" t="s">
        <v>47820</v>
      </c>
      <c r="B6320" s="149" t="s">
        <v>35237</v>
      </c>
      <c r="C6320" s="149" t="s">
        <v>47821</v>
      </c>
      <c r="D6320" s="149" t="s">
        <v>1309</v>
      </c>
      <c r="E6320" s="150">
        <v>2479.92</v>
      </c>
    </row>
    <row r="6321" spans="1:5" ht="25.5" customHeight="1">
      <c r="A6321" s="149" t="s">
        <v>47822</v>
      </c>
      <c r="B6321" s="149" t="s">
        <v>35237</v>
      </c>
      <c r="C6321" s="149" t="s">
        <v>47823</v>
      </c>
      <c r="D6321" s="149" t="s">
        <v>1309</v>
      </c>
      <c r="E6321" s="150">
        <v>505.52</v>
      </c>
    </row>
    <row r="6322" spans="1:5" ht="25.5" customHeight="1">
      <c r="A6322" s="149" t="s">
        <v>47824</v>
      </c>
      <c r="B6322" s="149" t="s">
        <v>35237</v>
      </c>
      <c r="C6322" s="149" t="s">
        <v>47825</v>
      </c>
      <c r="D6322" s="149" t="s">
        <v>1309</v>
      </c>
      <c r="E6322" s="150">
        <v>591.37</v>
      </c>
    </row>
    <row r="6323" spans="1:5" ht="25.5" customHeight="1">
      <c r="A6323" s="149" t="s">
        <v>47826</v>
      </c>
      <c r="B6323" s="149" t="s">
        <v>35237</v>
      </c>
      <c r="C6323" s="149" t="s">
        <v>47827</v>
      </c>
      <c r="D6323" s="149" t="s">
        <v>246</v>
      </c>
      <c r="E6323" s="150">
        <v>40620.300000000003</v>
      </c>
    </row>
    <row r="6324" spans="1:5" ht="38.25" customHeight="1">
      <c r="A6324" s="149" t="s">
        <v>47828</v>
      </c>
      <c r="B6324" s="149" t="s">
        <v>35237</v>
      </c>
      <c r="C6324" s="149" t="s">
        <v>47829</v>
      </c>
      <c r="D6324" s="149" t="s">
        <v>246</v>
      </c>
      <c r="E6324" s="150">
        <v>369300</v>
      </c>
    </row>
    <row r="6325" spans="1:5" ht="51" customHeight="1">
      <c r="A6325" s="149" t="s">
        <v>47830</v>
      </c>
      <c r="B6325" s="149" t="s">
        <v>35237</v>
      </c>
      <c r="C6325" s="149" t="s">
        <v>47831</v>
      </c>
      <c r="D6325" s="149" t="s">
        <v>246</v>
      </c>
      <c r="E6325" s="150">
        <v>51602</v>
      </c>
    </row>
    <row r="6326" spans="1:5" ht="51" customHeight="1">
      <c r="A6326" s="149" t="s">
        <v>47832</v>
      </c>
      <c r="B6326" s="149" t="s">
        <v>35237</v>
      </c>
      <c r="C6326" s="149" t="s">
        <v>47833</v>
      </c>
      <c r="D6326" s="149" t="s">
        <v>246</v>
      </c>
      <c r="E6326" s="150">
        <v>45730</v>
      </c>
    </row>
    <row r="6327" spans="1:5" ht="51" customHeight="1">
      <c r="A6327" s="149" t="s">
        <v>47834</v>
      </c>
      <c r="B6327" s="149" t="s">
        <v>35237</v>
      </c>
      <c r="C6327" s="149" t="s">
        <v>47835</v>
      </c>
      <c r="D6327" s="149" t="s">
        <v>246</v>
      </c>
      <c r="E6327" s="150">
        <v>51602</v>
      </c>
    </row>
    <row r="6328" spans="1:5" ht="51" customHeight="1">
      <c r="A6328" s="149" t="s">
        <v>47836</v>
      </c>
      <c r="B6328" s="149" t="s">
        <v>35237</v>
      </c>
      <c r="C6328" s="149" t="s">
        <v>47837</v>
      </c>
      <c r="D6328" s="149" t="s">
        <v>246</v>
      </c>
      <c r="E6328" s="150">
        <v>45730</v>
      </c>
    </row>
    <row r="6329" spans="1:5" ht="51" customHeight="1">
      <c r="A6329" s="149" t="s">
        <v>47838</v>
      </c>
      <c r="B6329" s="149" t="s">
        <v>35237</v>
      </c>
      <c r="C6329" s="149" t="s">
        <v>47839</v>
      </c>
      <c r="D6329" s="149" t="s">
        <v>246</v>
      </c>
      <c r="E6329" s="150">
        <v>53854.5</v>
      </c>
    </row>
    <row r="6330" spans="1:5" ht="51" customHeight="1">
      <c r="A6330" s="149" t="s">
        <v>47840</v>
      </c>
      <c r="B6330" s="149" t="s">
        <v>35237</v>
      </c>
      <c r="C6330" s="149" t="s">
        <v>47841</v>
      </c>
      <c r="D6330" s="149" t="s">
        <v>246</v>
      </c>
      <c r="E6330" s="150">
        <v>50100</v>
      </c>
    </row>
    <row r="6331" spans="1:5" ht="51" customHeight="1">
      <c r="A6331" s="149" t="s">
        <v>47842</v>
      </c>
      <c r="B6331" s="149" t="s">
        <v>35237</v>
      </c>
      <c r="C6331" s="149" t="s">
        <v>47843</v>
      </c>
      <c r="D6331" s="149" t="s">
        <v>246</v>
      </c>
      <c r="E6331" s="150">
        <v>53854.5</v>
      </c>
    </row>
    <row r="6332" spans="1:5" ht="51" customHeight="1">
      <c r="A6332" s="149" t="s">
        <v>47844</v>
      </c>
      <c r="B6332" s="149" t="s">
        <v>35237</v>
      </c>
      <c r="C6332" s="149" t="s">
        <v>47845</v>
      </c>
      <c r="D6332" s="149" t="s">
        <v>246</v>
      </c>
      <c r="E6332" s="150">
        <v>50100</v>
      </c>
    </row>
    <row r="6333" spans="1:5" ht="51" customHeight="1">
      <c r="A6333" s="149" t="s">
        <v>47846</v>
      </c>
      <c r="B6333" s="149" t="s">
        <v>35237</v>
      </c>
      <c r="C6333" s="149" t="s">
        <v>47847</v>
      </c>
      <c r="D6333" s="149" t="s">
        <v>246</v>
      </c>
      <c r="E6333" s="150">
        <v>60060</v>
      </c>
    </row>
    <row r="6334" spans="1:5" ht="51" customHeight="1">
      <c r="A6334" s="149" t="s">
        <v>47848</v>
      </c>
      <c r="B6334" s="149" t="s">
        <v>35237</v>
      </c>
      <c r="C6334" s="149" t="s">
        <v>47849</v>
      </c>
      <c r="D6334" s="149" t="s">
        <v>246</v>
      </c>
      <c r="E6334" s="150">
        <v>56500</v>
      </c>
    </row>
    <row r="6335" spans="1:5" ht="51" customHeight="1">
      <c r="A6335" s="149" t="s">
        <v>47850</v>
      </c>
      <c r="B6335" s="149" t="s">
        <v>35237</v>
      </c>
      <c r="C6335" s="149" t="s">
        <v>47851</v>
      </c>
      <c r="D6335" s="149" t="s">
        <v>246</v>
      </c>
      <c r="E6335" s="150">
        <v>60060</v>
      </c>
    </row>
    <row r="6336" spans="1:5" ht="51" customHeight="1">
      <c r="A6336" s="149" t="s">
        <v>47852</v>
      </c>
      <c r="B6336" s="149" t="s">
        <v>35237</v>
      </c>
      <c r="C6336" s="149" t="s">
        <v>47853</v>
      </c>
      <c r="D6336" s="149" t="s">
        <v>246</v>
      </c>
      <c r="E6336" s="150">
        <v>56500</v>
      </c>
    </row>
    <row r="6337" spans="1:5" ht="51" customHeight="1">
      <c r="A6337" s="149" t="s">
        <v>47854</v>
      </c>
      <c r="B6337" s="149" t="s">
        <v>35237</v>
      </c>
      <c r="C6337" s="149" t="s">
        <v>47855</v>
      </c>
      <c r="D6337" s="149" t="s">
        <v>246</v>
      </c>
      <c r="E6337" s="150">
        <v>79090</v>
      </c>
    </row>
    <row r="6338" spans="1:5" ht="51" customHeight="1">
      <c r="A6338" s="149" t="s">
        <v>47856</v>
      </c>
      <c r="B6338" s="149" t="s">
        <v>35237</v>
      </c>
      <c r="C6338" s="149" t="s">
        <v>47857</v>
      </c>
      <c r="D6338" s="149" t="s">
        <v>246</v>
      </c>
      <c r="E6338" s="150">
        <v>76576.5</v>
      </c>
    </row>
    <row r="6339" spans="1:5" ht="51" customHeight="1">
      <c r="A6339" s="149" t="s">
        <v>47858</v>
      </c>
      <c r="B6339" s="149" t="s">
        <v>35237</v>
      </c>
      <c r="C6339" s="149" t="s">
        <v>47859</v>
      </c>
      <c r="D6339" s="149" t="s">
        <v>246</v>
      </c>
      <c r="E6339" s="150">
        <v>79090</v>
      </c>
    </row>
    <row r="6340" spans="1:5" ht="51" customHeight="1">
      <c r="A6340" s="149" t="s">
        <v>47860</v>
      </c>
      <c r="B6340" s="149" t="s">
        <v>35237</v>
      </c>
      <c r="C6340" s="149" t="s">
        <v>47861</v>
      </c>
      <c r="D6340" s="149" t="s">
        <v>246</v>
      </c>
      <c r="E6340" s="150">
        <v>74445</v>
      </c>
    </row>
    <row r="6341" spans="1:5" ht="51" customHeight="1">
      <c r="A6341" s="149" t="s">
        <v>47862</v>
      </c>
      <c r="B6341" s="149" t="s">
        <v>35237</v>
      </c>
      <c r="C6341" s="149" t="s">
        <v>47863</v>
      </c>
      <c r="D6341" s="149" t="s">
        <v>246</v>
      </c>
      <c r="E6341" s="150">
        <v>120560</v>
      </c>
    </row>
    <row r="6342" spans="1:5" ht="51" customHeight="1">
      <c r="A6342" s="149" t="s">
        <v>47864</v>
      </c>
      <c r="B6342" s="149" t="s">
        <v>35237</v>
      </c>
      <c r="C6342" s="149" t="s">
        <v>47865</v>
      </c>
      <c r="D6342" s="149" t="s">
        <v>246</v>
      </c>
      <c r="E6342" s="150">
        <v>107800</v>
      </c>
    </row>
    <row r="6343" spans="1:5" ht="51" customHeight="1">
      <c r="A6343" s="149" t="s">
        <v>47866</v>
      </c>
      <c r="B6343" s="149" t="s">
        <v>35237</v>
      </c>
      <c r="C6343" s="149" t="s">
        <v>47867</v>
      </c>
      <c r="D6343" s="149" t="s">
        <v>246</v>
      </c>
      <c r="E6343" s="150">
        <v>120560</v>
      </c>
    </row>
    <row r="6344" spans="1:5" ht="51" customHeight="1">
      <c r="A6344" s="149" t="s">
        <v>47868</v>
      </c>
      <c r="B6344" s="149" t="s">
        <v>35237</v>
      </c>
      <c r="C6344" s="149" t="s">
        <v>47869</v>
      </c>
      <c r="D6344" s="149" t="s">
        <v>246</v>
      </c>
      <c r="E6344" s="150">
        <v>107800</v>
      </c>
    </row>
    <row r="6345" spans="1:5" ht="51" customHeight="1">
      <c r="A6345" s="149" t="s">
        <v>47870</v>
      </c>
      <c r="B6345" s="149" t="s">
        <v>35237</v>
      </c>
      <c r="C6345" s="149" t="s">
        <v>47871</v>
      </c>
      <c r="D6345" s="149" t="s">
        <v>246</v>
      </c>
      <c r="E6345" s="150">
        <v>151780</v>
      </c>
    </row>
    <row r="6346" spans="1:5" ht="51" customHeight="1">
      <c r="A6346" s="149" t="s">
        <v>47872</v>
      </c>
      <c r="B6346" s="149" t="s">
        <v>35237</v>
      </c>
      <c r="C6346" s="149" t="s">
        <v>47873</v>
      </c>
      <c r="D6346" s="149" t="s">
        <v>246</v>
      </c>
      <c r="E6346" s="150">
        <v>138100</v>
      </c>
    </row>
    <row r="6347" spans="1:5" ht="51" customHeight="1">
      <c r="A6347" s="149" t="s">
        <v>47874</v>
      </c>
      <c r="B6347" s="149" t="s">
        <v>35237</v>
      </c>
      <c r="C6347" s="149" t="s">
        <v>47875</v>
      </c>
      <c r="D6347" s="149" t="s">
        <v>246</v>
      </c>
      <c r="E6347" s="150">
        <v>151780</v>
      </c>
    </row>
    <row r="6348" spans="1:5" ht="51" customHeight="1">
      <c r="A6348" s="149" t="s">
        <v>47876</v>
      </c>
      <c r="B6348" s="149" t="s">
        <v>35237</v>
      </c>
      <c r="C6348" s="149" t="s">
        <v>47877</v>
      </c>
      <c r="D6348" s="149" t="s">
        <v>246</v>
      </c>
      <c r="E6348" s="150">
        <v>138100</v>
      </c>
    </row>
    <row r="6349" spans="1:5" ht="51" customHeight="1">
      <c r="A6349" s="149" t="s">
        <v>47878</v>
      </c>
      <c r="B6349" s="149" t="s">
        <v>35237</v>
      </c>
      <c r="C6349" s="149" t="s">
        <v>47879</v>
      </c>
      <c r="D6349" s="149" t="s">
        <v>246</v>
      </c>
      <c r="E6349" s="150">
        <v>187880</v>
      </c>
    </row>
    <row r="6350" spans="1:5" ht="51" customHeight="1">
      <c r="A6350" s="149" t="s">
        <v>47880</v>
      </c>
      <c r="B6350" s="149" t="s">
        <v>35237</v>
      </c>
      <c r="C6350" s="149" t="s">
        <v>47881</v>
      </c>
      <c r="D6350" s="149" t="s">
        <v>246</v>
      </c>
      <c r="E6350" s="150">
        <v>167000</v>
      </c>
    </row>
    <row r="6351" spans="1:5" ht="51" customHeight="1">
      <c r="A6351" s="149" t="s">
        <v>47882</v>
      </c>
      <c r="B6351" s="149" t="s">
        <v>35237</v>
      </c>
      <c r="C6351" s="149" t="s">
        <v>47883</v>
      </c>
      <c r="D6351" s="149" t="s">
        <v>246</v>
      </c>
      <c r="E6351" s="150">
        <v>187880</v>
      </c>
    </row>
    <row r="6352" spans="1:5" ht="51" customHeight="1">
      <c r="A6352" s="149" t="s">
        <v>47884</v>
      </c>
      <c r="B6352" s="149" t="s">
        <v>35237</v>
      </c>
      <c r="C6352" s="149" t="s">
        <v>47885</v>
      </c>
      <c r="D6352" s="149" t="s">
        <v>246</v>
      </c>
      <c r="E6352" s="150">
        <v>167000</v>
      </c>
    </row>
    <row r="6353" spans="1:5" ht="51" customHeight="1">
      <c r="A6353" s="149" t="s">
        <v>47886</v>
      </c>
      <c r="B6353" s="149" t="s">
        <v>35237</v>
      </c>
      <c r="C6353" s="149" t="s">
        <v>47887</v>
      </c>
      <c r="D6353" s="149" t="s">
        <v>246</v>
      </c>
      <c r="E6353" s="150">
        <v>252490</v>
      </c>
    </row>
    <row r="6354" spans="1:5" ht="51" customHeight="1">
      <c r="A6354" s="149" t="s">
        <v>47888</v>
      </c>
      <c r="B6354" s="149" t="s">
        <v>35237</v>
      </c>
      <c r="C6354" s="149" t="s">
        <v>47889</v>
      </c>
      <c r="D6354" s="149" t="s">
        <v>246</v>
      </c>
      <c r="E6354" s="150">
        <v>221800</v>
      </c>
    </row>
    <row r="6355" spans="1:5" ht="51" customHeight="1">
      <c r="A6355" s="149" t="s">
        <v>47890</v>
      </c>
      <c r="B6355" s="149" t="s">
        <v>35237</v>
      </c>
      <c r="C6355" s="149" t="s">
        <v>47891</v>
      </c>
      <c r="D6355" s="149" t="s">
        <v>246</v>
      </c>
      <c r="E6355" s="150">
        <v>252490</v>
      </c>
    </row>
    <row r="6356" spans="1:5" ht="51" customHeight="1">
      <c r="A6356" s="149" t="s">
        <v>47892</v>
      </c>
      <c r="B6356" s="149" t="s">
        <v>35237</v>
      </c>
      <c r="C6356" s="149" t="s">
        <v>47893</v>
      </c>
      <c r="D6356" s="149" t="s">
        <v>246</v>
      </c>
      <c r="E6356" s="150">
        <v>221800</v>
      </c>
    </row>
    <row r="6357" spans="1:5" ht="51" customHeight="1">
      <c r="A6357" s="149" t="s">
        <v>47894</v>
      </c>
      <c r="B6357" s="149" t="s">
        <v>35237</v>
      </c>
      <c r="C6357" s="149" t="s">
        <v>47895</v>
      </c>
      <c r="D6357" s="149" t="s">
        <v>246</v>
      </c>
      <c r="E6357" s="150">
        <v>299490</v>
      </c>
    </row>
    <row r="6358" spans="1:5" ht="51" customHeight="1">
      <c r="A6358" s="149" t="s">
        <v>47896</v>
      </c>
      <c r="B6358" s="149" t="s">
        <v>35237</v>
      </c>
      <c r="C6358" s="149" t="s">
        <v>47897</v>
      </c>
      <c r="D6358" s="149" t="s">
        <v>246</v>
      </c>
      <c r="E6358" s="150">
        <v>268800</v>
      </c>
    </row>
    <row r="6359" spans="1:5" ht="51" customHeight="1">
      <c r="A6359" s="149" t="s">
        <v>47898</v>
      </c>
      <c r="B6359" s="149" t="s">
        <v>35237</v>
      </c>
      <c r="C6359" s="149" t="s">
        <v>47899</v>
      </c>
      <c r="D6359" s="149" t="s">
        <v>246</v>
      </c>
      <c r="E6359" s="150">
        <v>299490</v>
      </c>
    </row>
    <row r="6360" spans="1:5" ht="51" customHeight="1">
      <c r="A6360" s="149" t="s">
        <v>47900</v>
      </c>
      <c r="B6360" s="149" t="s">
        <v>35237</v>
      </c>
      <c r="C6360" s="149" t="s">
        <v>47901</v>
      </c>
      <c r="D6360" s="149" t="s">
        <v>246</v>
      </c>
      <c r="E6360" s="150">
        <v>268800</v>
      </c>
    </row>
    <row r="6361" spans="1:5" ht="51" customHeight="1">
      <c r="A6361" s="149" t="s">
        <v>47902</v>
      </c>
      <c r="B6361" s="149" t="s">
        <v>35237</v>
      </c>
      <c r="C6361" s="149" t="s">
        <v>47903</v>
      </c>
      <c r="D6361" s="149" t="s">
        <v>246</v>
      </c>
      <c r="E6361" s="150">
        <v>550000</v>
      </c>
    </row>
    <row r="6362" spans="1:5" ht="51" customHeight="1">
      <c r="A6362" s="149" t="s">
        <v>47904</v>
      </c>
      <c r="B6362" s="149" t="s">
        <v>35237</v>
      </c>
      <c r="C6362" s="149" t="s">
        <v>47905</v>
      </c>
      <c r="D6362" s="149" t="s">
        <v>246</v>
      </c>
      <c r="E6362" s="150">
        <v>530000</v>
      </c>
    </row>
    <row r="6363" spans="1:5" ht="51" customHeight="1">
      <c r="A6363" s="149" t="s">
        <v>47906</v>
      </c>
      <c r="B6363" s="149" t="s">
        <v>35237</v>
      </c>
      <c r="C6363" s="149" t="s">
        <v>47907</v>
      </c>
      <c r="D6363" s="149" t="s">
        <v>246</v>
      </c>
      <c r="E6363" s="150">
        <v>550000</v>
      </c>
    </row>
    <row r="6364" spans="1:5" ht="51" customHeight="1">
      <c r="A6364" s="149" t="s">
        <v>47908</v>
      </c>
      <c r="B6364" s="149" t="s">
        <v>35237</v>
      </c>
      <c r="C6364" s="149" t="s">
        <v>47909</v>
      </c>
      <c r="D6364" s="149" t="s">
        <v>246</v>
      </c>
      <c r="E6364" s="150">
        <v>530000</v>
      </c>
    </row>
    <row r="6365" spans="1:5" ht="38.25" customHeight="1">
      <c r="A6365" s="149" t="s">
        <v>47910</v>
      </c>
      <c r="B6365" s="149" t="s">
        <v>35237</v>
      </c>
      <c r="C6365" s="149" t="s">
        <v>47911</v>
      </c>
      <c r="D6365" s="149" t="s">
        <v>1309</v>
      </c>
      <c r="E6365" s="150">
        <v>55</v>
      </c>
    </row>
    <row r="6366" spans="1:5" ht="25.5" customHeight="1">
      <c r="A6366" s="149" t="s">
        <v>47912</v>
      </c>
      <c r="B6366" s="149" t="s">
        <v>35237</v>
      </c>
      <c r="C6366" s="149" t="s">
        <v>47913</v>
      </c>
      <c r="D6366" s="149" t="s">
        <v>131</v>
      </c>
      <c r="E6366" s="150">
        <v>33.25</v>
      </c>
    </row>
    <row r="6367" spans="1:5" ht="51" customHeight="1">
      <c r="A6367" s="149" t="s">
        <v>47914</v>
      </c>
      <c r="B6367" s="149" t="s">
        <v>35237</v>
      </c>
      <c r="C6367" s="149" t="s">
        <v>47915</v>
      </c>
      <c r="D6367" s="149" t="s">
        <v>1309</v>
      </c>
      <c r="E6367" s="150">
        <v>206</v>
      </c>
    </row>
    <row r="6368" spans="1:5" ht="51" customHeight="1">
      <c r="A6368" s="149" t="s">
        <v>47916</v>
      </c>
      <c r="B6368" s="149" t="s">
        <v>35237</v>
      </c>
      <c r="C6368" s="149" t="s">
        <v>47917</v>
      </c>
      <c r="D6368" s="149" t="s">
        <v>1309</v>
      </c>
      <c r="E6368" s="150">
        <v>247.2</v>
      </c>
    </row>
    <row r="6369" spans="1:5" ht="51" customHeight="1">
      <c r="A6369" s="149" t="s">
        <v>47918</v>
      </c>
      <c r="B6369" s="149" t="s">
        <v>35237</v>
      </c>
      <c r="C6369" s="149" t="s">
        <v>47919</v>
      </c>
      <c r="D6369" s="149" t="s">
        <v>81</v>
      </c>
      <c r="E6369" s="150">
        <v>87.55</v>
      </c>
    </row>
    <row r="6370" spans="1:5" ht="51" customHeight="1">
      <c r="A6370" s="149" t="s">
        <v>47920</v>
      </c>
      <c r="B6370" s="149" t="s">
        <v>35237</v>
      </c>
      <c r="C6370" s="149" t="s">
        <v>47921</v>
      </c>
      <c r="D6370" s="149" t="s">
        <v>81</v>
      </c>
      <c r="E6370" s="150">
        <v>61.8</v>
      </c>
    </row>
    <row r="6371" spans="1:5" ht="51" customHeight="1">
      <c r="A6371" s="149" t="s">
        <v>47922</v>
      </c>
      <c r="B6371" s="149" t="s">
        <v>35237</v>
      </c>
      <c r="C6371" s="149" t="s">
        <v>47923</v>
      </c>
      <c r="D6371" s="149" t="s">
        <v>81</v>
      </c>
      <c r="E6371" s="150">
        <v>185.4</v>
      </c>
    </row>
    <row r="6372" spans="1:5" ht="51" customHeight="1">
      <c r="A6372" s="149" t="s">
        <v>47924</v>
      </c>
      <c r="B6372" s="149" t="s">
        <v>35237</v>
      </c>
      <c r="C6372" s="149" t="s">
        <v>47925</v>
      </c>
      <c r="D6372" s="149" t="s">
        <v>246</v>
      </c>
      <c r="E6372" s="150">
        <v>25935</v>
      </c>
    </row>
    <row r="6373" spans="1:5" ht="51" customHeight="1">
      <c r="A6373" s="149" t="s">
        <v>47926</v>
      </c>
      <c r="B6373" s="149" t="s">
        <v>35237</v>
      </c>
      <c r="C6373" s="149" t="s">
        <v>47927</v>
      </c>
      <c r="D6373" s="149" t="s">
        <v>246</v>
      </c>
      <c r="E6373" s="150">
        <v>31454</v>
      </c>
    </row>
    <row r="6374" spans="1:5" ht="51" customHeight="1">
      <c r="A6374" s="149" t="s">
        <v>47928</v>
      </c>
      <c r="B6374" s="149" t="s">
        <v>35237</v>
      </c>
      <c r="C6374" s="149" t="s">
        <v>47929</v>
      </c>
      <c r="D6374" s="149" t="s">
        <v>246</v>
      </c>
      <c r="E6374" s="150">
        <v>34279</v>
      </c>
    </row>
    <row r="6375" spans="1:5" ht="51" customHeight="1">
      <c r="A6375" s="149" t="s">
        <v>47930</v>
      </c>
      <c r="B6375" s="149" t="s">
        <v>35237</v>
      </c>
      <c r="C6375" s="149" t="s">
        <v>47931</v>
      </c>
      <c r="D6375" s="149" t="s">
        <v>246</v>
      </c>
      <c r="E6375" s="150">
        <v>43203</v>
      </c>
    </row>
    <row r="6376" spans="1:5" ht="51" customHeight="1">
      <c r="A6376" s="149" t="s">
        <v>47932</v>
      </c>
      <c r="B6376" s="149" t="s">
        <v>35237</v>
      </c>
      <c r="C6376" s="149" t="s">
        <v>47933</v>
      </c>
      <c r="D6376" s="149" t="s">
        <v>246</v>
      </c>
      <c r="E6376" s="150">
        <v>51765</v>
      </c>
    </row>
    <row r="6377" spans="1:5" ht="51" customHeight="1">
      <c r="A6377" s="149" t="s">
        <v>47934</v>
      </c>
      <c r="B6377" s="149" t="s">
        <v>35237</v>
      </c>
      <c r="C6377" s="149" t="s">
        <v>47935</v>
      </c>
      <c r="D6377" s="149" t="s">
        <v>246</v>
      </c>
      <c r="E6377" s="150">
        <v>63420</v>
      </c>
    </row>
    <row r="6378" spans="1:5" ht="51" customHeight="1">
      <c r="A6378" s="149" t="s">
        <v>47936</v>
      </c>
      <c r="B6378" s="149" t="s">
        <v>35237</v>
      </c>
      <c r="C6378" s="149" t="s">
        <v>47937</v>
      </c>
      <c r="D6378" s="149" t="s">
        <v>246</v>
      </c>
      <c r="E6378" s="150">
        <v>76965</v>
      </c>
    </row>
    <row r="6379" spans="1:5" ht="25.5" customHeight="1">
      <c r="A6379" s="149" t="s">
        <v>47938</v>
      </c>
      <c r="B6379" s="149" t="s">
        <v>35237</v>
      </c>
      <c r="C6379" s="149" t="s">
        <v>47939</v>
      </c>
      <c r="D6379" s="149" t="s">
        <v>246</v>
      </c>
      <c r="E6379" s="150">
        <v>38.65</v>
      </c>
    </row>
    <row r="6380" spans="1:5" ht="25.5" customHeight="1">
      <c r="A6380" s="149" t="s">
        <v>47940</v>
      </c>
      <c r="B6380" s="149" t="s">
        <v>35237</v>
      </c>
      <c r="C6380" s="149" t="s">
        <v>47941</v>
      </c>
      <c r="D6380" s="149" t="s">
        <v>246</v>
      </c>
      <c r="E6380" s="150">
        <v>42.12</v>
      </c>
    </row>
    <row r="6381" spans="1:5" ht="25.5" customHeight="1">
      <c r="A6381" s="149" t="s">
        <v>47942</v>
      </c>
      <c r="B6381" s="149" t="s">
        <v>35237</v>
      </c>
      <c r="C6381" s="149" t="s">
        <v>47943</v>
      </c>
      <c r="D6381" s="149" t="s">
        <v>246</v>
      </c>
      <c r="E6381" s="150">
        <v>91.23</v>
      </c>
    </row>
    <row r="6382" spans="1:5" ht="25.5" customHeight="1">
      <c r="A6382" s="149" t="s">
        <v>47944</v>
      </c>
      <c r="B6382" s="149" t="s">
        <v>35237</v>
      </c>
      <c r="C6382" s="149" t="s">
        <v>47945</v>
      </c>
      <c r="D6382" s="149" t="s">
        <v>246</v>
      </c>
      <c r="E6382" s="150">
        <v>120.71</v>
      </c>
    </row>
    <row r="6383" spans="1:5" ht="25.5" customHeight="1">
      <c r="A6383" s="149" t="s">
        <v>47946</v>
      </c>
      <c r="B6383" s="149" t="s">
        <v>35237</v>
      </c>
      <c r="C6383" s="149" t="s">
        <v>47947</v>
      </c>
      <c r="D6383" s="149" t="s">
        <v>246</v>
      </c>
      <c r="E6383" s="150">
        <v>41.08</v>
      </c>
    </row>
    <row r="6384" spans="1:5" ht="25.5" customHeight="1">
      <c r="A6384" s="149" t="s">
        <v>47948</v>
      </c>
      <c r="B6384" s="149" t="s">
        <v>35237</v>
      </c>
      <c r="C6384" s="149" t="s">
        <v>47949</v>
      </c>
      <c r="D6384" s="149" t="s">
        <v>246</v>
      </c>
      <c r="E6384" s="150">
        <v>53.82</v>
      </c>
    </row>
    <row r="6385" spans="1:5" ht="25.5" customHeight="1">
      <c r="A6385" s="149" t="s">
        <v>47950</v>
      </c>
      <c r="B6385" s="149" t="s">
        <v>35237</v>
      </c>
      <c r="C6385" s="149" t="s">
        <v>47951</v>
      </c>
      <c r="D6385" s="149" t="s">
        <v>246</v>
      </c>
      <c r="E6385" s="150">
        <v>81.7</v>
      </c>
    </row>
    <row r="6386" spans="1:5" ht="25.5" customHeight="1">
      <c r="A6386" s="149" t="s">
        <v>47952</v>
      </c>
      <c r="B6386" s="149" t="s">
        <v>35237</v>
      </c>
      <c r="C6386" s="149" t="s">
        <v>47953</v>
      </c>
      <c r="D6386" s="149" t="s">
        <v>246</v>
      </c>
      <c r="E6386" s="150">
        <v>81.7</v>
      </c>
    </row>
    <row r="6387" spans="1:5" ht="25.5" customHeight="1">
      <c r="A6387" s="149" t="s">
        <v>47954</v>
      </c>
      <c r="B6387" s="149" t="s">
        <v>35237</v>
      </c>
      <c r="C6387" s="149" t="s">
        <v>47955</v>
      </c>
      <c r="D6387" s="149" t="s">
        <v>246</v>
      </c>
      <c r="E6387" s="150">
        <v>110.2</v>
      </c>
    </row>
    <row r="6388" spans="1:5" ht="12.75" customHeight="1">
      <c r="A6388" s="149" t="s">
        <v>47956</v>
      </c>
      <c r="B6388" s="149" t="s">
        <v>35237</v>
      </c>
      <c r="C6388" s="149" t="s">
        <v>47957</v>
      </c>
      <c r="D6388" s="149" t="s">
        <v>246</v>
      </c>
      <c r="E6388" s="150">
        <v>97.1</v>
      </c>
    </row>
    <row r="6389" spans="1:5" ht="12.75" customHeight="1">
      <c r="A6389" s="149" t="s">
        <v>47958</v>
      </c>
      <c r="B6389" s="149" t="s">
        <v>35237</v>
      </c>
      <c r="C6389" s="149" t="s">
        <v>47959</v>
      </c>
      <c r="D6389" s="149" t="s">
        <v>246</v>
      </c>
      <c r="E6389" s="150">
        <v>154</v>
      </c>
    </row>
    <row r="6390" spans="1:5" ht="12.75" customHeight="1">
      <c r="A6390" s="149" t="s">
        <v>47960</v>
      </c>
      <c r="B6390" s="149" t="s">
        <v>35237</v>
      </c>
      <c r="C6390" s="149" t="s">
        <v>47961</v>
      </c>
      <c r="D6390" s="149" t="s">
        <v>246</v>
      </c>
      <c r="E6390" s="150">
        <v>36.840000000000003</v>
      </c>
    </row>
    <row r="6391" spans="1:5" ht="12.75" customHeight="1">
      <c r="A6391" s="149" t="s">
        <v>47962</v>
      </c>
      <c r="B6391" s="149" t="s">
        <v>35237</v>
      </c>
      <c r="C6391" s="149" t="s">
        <v>47963</v>
      </c>
      <c r="D6391" s="149" t="s">
        <v>246</v>
      </c>
      <c r="E6391" s="150">
        <v>51.24</v>
      </c>
    </row>
    <row r="6392" spans="1:5" ht="25.5" customHeight="1">
      <c r="A6392" s="149" t="s">
        <v>47964</v>
      </c>
      <c r="B6392" s="149" t="s">
        <v>35237</v>
      </c>
      <c r="C6392" s="149" t="s">
        <v>47965</v>
      </c>
      <c r="D6392" s="149" t="s">
        <v>246</v>
      </c>
      <c r="E6392" s="150">
        <v>7571.34</v>
      </c>
    </row>
    <row r="6393" spans="1:5" ht="25.5" customHeight="1">
      <c r="A6393" s="149" t="s">
        <v>47966</v>
      </c>
      <c r="B6393" s="149" t="s">
        <v>35237</v>
      </c>
      <c r="C6393" s="149" t="s">
        <v>47967</v>
      </c>
      <c r="D6393" s="149" t="s">
        <v>246</v>
      </c>
      <c r="E6393" s="150">
        <v>171.99</v>
      </c>
    </row>
    <row r="6394" spans="1:5" ht="51" customHeight="1">
      <c r="A6394" s="149" t="s">
        <v>47968</v>
      </c>
      <c r="B6394" s="149" t="s">
        <v>35237</v>
      </c>
      <c r="C6394" s="149" t="s">
        <v>47969</v>
      </c>
      <c r="D6394" s="149" t="s">
        <v>1309</v>
      </c>
      <c r="E6394" s="150">
        <v>44.18</v>
      </c>
    </row>
    <row r="6395" spans="1:5" ht="51" customHeight="1">
      <c r="A6395" s="149" t="s">
        <v>47970</v>
      </c>
      <c r="B6395" s="149" t="s">
        <v>35237</v>
      </c>
      <c r="C6395" s="149" t="s">
        <v>47971</v>
      </c>
      <c r="D6395" s="149" t="s">
        <v>1309</v>
      </c>
      <c r="E6395" s="150">
        <v>44.18</v>
      </c>
    </row>
    <row r="6396" spans="1:5" ht="51" customHeight="1">
      <c r="A6396" s="149" t="s">
        <v>47972</v>
      </c>
      <c r="B6396" s="149" t="s">
        <v>35237</v>
      </c>
      <c r="C6396" s="149" t="s">
        <v>47973</v>
      </c>
      <c r="D6396" s="149" t="s">
        <v>1309</v>
      </c>
      <c r="E6396" s="150">
        <v>54.88</v>
      </c>
    </row>
    <row r="6397" spans="1:5" ht="51" customHeight="1">
      <c r="A6397" s="149" t="s">
        <v>47974</v>
      </c>
      <c r="B6397" s="149" t="s">
        <v>35237</v>
      </c>
      <c r="C6397" s="149" t="s">
        <v>47975</v>
      </c>
      <c r="D6397" s="149" t="s">
        <v>1309</v>
      </c>
      <c r="E6397" s="150">
        <v>61.36</v>
      </c>
    </row>
    <row r="6398" spans="1:5" ht="51" customHeight="1">
      <c r="A6398" s="149" t="s">
        <v>47976</v>
      </c>
      <c r="B6398" s="149" t="s">
        <v>35237</v>
      </c>
      <c r="C6398" s="149" t="s">
        <v>47977</v>
      </c>
      <c r="D6398" s="149" t="s">
        <v>1309</v>
      </c>
      <c r="E6398" s="150">
        <v>61.36</v>
      </c>
    </row>
    <row r="6399" spans="1:5" ht="51" customHeight="1">
      <c r="A6399" s="149" t="s">
        <v>47978</v>
      </c>
      <c r="B6399" s="149" t="s">
        <v>35237</v>
      </c>
      <c r="C6399" s="149" t="s">
        <v>47979</v>
      </c>
      <c r="D6399" s="149" t="s">
        <v>1309</v>
      </c>
      <c r="E6399" s="150">
        <v>61.36</v>
      </c>
    </row>
    <row r="6400" spans="1:5" ht="51" customHeight="1">
      <c r="A6400" s="149" t="s">
        <v>47980</v>
      </c>
      <c r="B6400" s="149" t="s">
        <v>35237</v>
      </c>
      <c r="C6400" s="149" t="s">
        <v>47981</v>
      </c>
      <c r="D6400" s="149" t="s">
        <v>1309</v>
      </c>
      <c r="E6400" s="150">
        <v>61.36</v>
      </c>
    </row>
    <row r="6401" spans="1:5" ht="51" customHeight="1">
      <c r="A6401" s="149" t="s">
        <v>47982</v>
      </c>
      <c r="B6401" s="149" t="s">
        <v>35237</v>
      </c>
      <c r="C6401" s="149" t="s">
        <v>47983</v>
      </c>
      <c r="D6401" s="149" t="s">
        <v>1309</v>
      </c>
      <c r="E6401" s="150">
        <v>61.36</v>
      </c>
    </row>
    <row r="6402" spans="1:5" ht="51" customHeight="1">
      <c r="A6402" s="149" t="s">
        <v>47984</v>
      </c>
      <c r="B6402" s="149" t="s">
        <v>35237</v>
      </c>
      <c r="C6402" s="149" t="s">
        <v>47985</v>
      </c>
      <c r="D6402" s="149" t="s">
        <v>1309</v>
      </c>
      <c r="E6402" s="150">
        <v>61.36</v>
      </c>
    </row>
    <row r="6403" spans="1:5" ht="51" customHeight="1">
      <c r="A6403" s="149" t="s">
        <v>47986</v>
      </c>
      <c r="B6403" s="149" t="s">
        <v>35237</v>
      </c>
      <c r="C6403" s="149" t="s">
        <v>47987</v>
      </c>
      <c r="D6403" s="149" t="s">
        <v>1309</v>
      </c>
      <c r="E6403" s="150">
        <v>61.36</v>
      </c>
    </row>
    <row r="6404" spans="1:5" ht="51" customHeight="1">
      <c r="A6404" s="149" t="s">
        <v>47988</v>
      </c>
      <c r="B6404" s="149" t="s">
        <v>35237</v>
      </c>
      <c r="C6404" s="149" t="s">
        <v>47989</v>
      </c>
      <c r="D6404" s="149" t="s">
        <v>1309</v>
      </c>
      <c r="E6404" s="150">
        <v>32.89</v>
      </c>
    </row>
    <row r="6405" spans="1:5" ht="51" customHeight="1">
      <c r="A6405" s="149" t="s">
        <v>47990</v>
      </c>
      <c r="B6405" s="149" t="s">
        <v>35237</v>
      </c>
      <c r="C6405" s="149" t="s">
        <v>47991</v>
      </c>
      <c r="D6405" s="149" t="s">
        <v>1309</v>
      </c>
      <c r="E6405" s="150">
        <v>38.04</v>
      </c>
    </row>
    <row r="6406" spans="1:5" ht="51" customHeight="1">
      <c r="A6406" s="149" t="s">
        <v>47992</v>
      </c>
      <c r="B6406" s="149" t="s">
        <v>35237</v>
      </c>
      <c r="C6406" s="149" t="s">
        <v>47993</v>
      </c>
      <c r="D6406" s="149" t="s">
        <v>1309</v>
      </c>
      <c r="E6406" s="150">
        <v>37.799999999999997</v>
      </c>
    </row>
    <row r="6407" spans="1:5" ht="63.75" customHeight="1">
      <c r="A6407" s="149" t="s">
        <v>47994</v>
      </c>
      <c r="B6407" s="149" t="s">
        <v>35237</v>
      </c>
      <c r="C6407" s="149" t="s">
        <v>47995</v>
      </c>
      <c r="D6407" s="149" t="s">
        <v>1309</v>
      </c>
      <c r="E6407" s="150">
        <v>45.9</v>
      </c>
    </row>
    <row r="6408" spans="1:5" ht="51" customHeight="1">
      <c r="A6408" s="149" t="s">
        <v>47996</v>
      </c>
      <c r="B6408" s="149" t="s">
        <v>35237</v>
      </c>
      <c r="C6408" s="149" t="s">
        <v>47997</v>
      </c>
      <c r="D6408" s="149" t="s">
        <v>1309</v>
      </c>
      <c r="E6408" s="150">
        <v>60.38</v>
      </c>
    </row>
    <row r="6409" spans="1:5" ht="63.75" customHeight="1">
      <c r="A6409" s="149" t="s">
        <v>47998</v>
      </c>
      <c r="B6409" s="149" t="s">
        <v>35237</v>
      </c>
      <c r="C6409" s="149" t="s">
        <v>47999</v>
      </c>
      <c r="D6409" s="149" t="s">
        <v>1309</v>
      </c>
      <c r="E6409" s="150">
        <v>51.05</v>
      </c>
    </row>
    <row r="6410" spans="1:5" ht="51" customHeight="1">
      <c r="A6410" s="149" t="s">
        <v>48000</v>
      </c>
      <c r="B6410" s="149" t="s">
        <v>35237</v>
      </c>
      <c r="C6410" s="149" t="s">
        <v>48001</v>
      </c>
      <c r="D6410" s="149" t="s">
        <v>1309</v>
      </c>
      <c r="E6410" s="150">
        <v>65.53</v>
      </c>
    </row>
    <row r="6411" spans="1:5" ht="63.75" customHeight="1">
      <c r="A6411" s="149" t="s">
        <v>48002</v>
      </c>
      <c r="B6411" s="149" t="s">
        <v>35237</v>
      </c>
      <c r="C6411" s="149" t="s">
        <v>48003</v>
      </c>
      <c r="D6411" s="149" t="s">
        <v>1309</v>
      </c>
      <c r="E6411" s="150">
        <v>50.81</v>
      </c>
    </row>
    <row r="6412" spans="1:5" ht="51" customHeight="1">
      <c r="A6412" s="149" t="s">
        <v>48004</v>
      </c>
      <c r="B6412" s="149" t="s">
        <v>35237</v>
      </c>
      <c r="C6412" s="149" t="s">
        <v>48005</v>
      </c>
      <c r="D6412" s="149" t="s">
        <v>1309</v>
      </c>
      <c r="E6412" s="150">
        <v>65.53</v>
      </c>
    </row>
    <row r="6413" spans="1:5" ht="63.75" customHeight="1">
      <c r="A6413" s="149" t="s">
        <v>48006</v>
      </c>
      <c r="B6413" s="149" t="s">
        <v>35237</v>
      </c>
      <c r="C6413" s="149" t="s">
        <v>48007</v>
      </c>
      <c r="D6413" s="149" t="s">
        <v>1309</v>
      </c>
      <c r="E6413" s="150">
        <v>44.67</v>
      </c>
    </row>
    <row r="6414" spans="1:5" ht="51" customHeight="1">
      <c r="A6414" s="149" t="s">
        <v>48008</v>
      </c>
      <c r="B6414" s="149" t="s">
        <v>35237</v>
      </c>
      <c r="C6414" s="149" t="s">
        <v>48009</v>
      </c>
      <c r="D6414" s="149" t="s">
        <v>1309</v>
      </c>
      <c r="E6414" s="150">
        <v>60.87</v>
      </c>
    </row>
    <row r="6415" spans="1:5" ht="63.75" customHeight="1">
      <c r="A6415" s="149" t="s">
        <v>48010</v>
      </c>
      <c r="B6415" s="149" t="s">
        <v>35237</v>
      </c>
      <c r="C6415" s="149" t="s">
        <v>48011</v>
      </c>
      <c r="D6415" s="149" t="s">
        <v>1309</v>
      </c>
      <c r="E6415" s="150">
        <v>50.81</v>
      </c>
    </row>
    <row r="6416" spans="1:5" ht="51" customHeight="1">
      <c r="A6416" s="149" t="s">
        <v>48012</v>
      </c>
      <c r="B6416" s="149" t="s">
        <v>35237</v>
      </c>
      <c r="C6416" s="149" t="s">
        <v>48013</v>
      </c>
      <c r="D6416" s="149" t="s">
        <v>1309</v>
      </c>
      <c r="E6416" s="150">
        <v>65.53</v>
      </c>
    </row>
    <row r="6417" spans="1:5" ht="63.75" customHeight="1">
      <c r="A6417" s="149" t="s">
        <v>48014</v>
      </c>
      <c r="B6417" s="149" t="s">
        <v>35237</v>
      </c>
      <c r="C6417" s="149" t="s">
        <v>48015</v>
      </c>
      <c r="D6417" s="149" t="s">
        <v>1309</v>
      </c>
      <c r="E6417" s="150">
        <v>50.81</v>
      </c>
    </row>
    <row r="6418" spans="1:5" ht="51" customHeight="1">
      <c r="A6418" s="149" t="s">
        <v>48016</v>
      </c>
      <c r="B6418" s="149" t="s">
        <v>35237</v>
      </c>
      <c r="C6418" s="149" t="s">
        <v>48017</v>
      </c>
      <c r="D6418" s="149" t="s">
        <v>1309</v>
      </c>
      <c r="E6418" s="150">
        <v>65.53</v>
      </c>
    </row>
    <row r="6419" spans="1:5" ht="51" customHeight="1">
      <c r="A6419" s="149" t="s">
        <v>48018</v>
      </c>
      <c r="B6419" s="149" t="s">
        <v>35237</v>
      </c>
      <c r="C6419" s="149" t="s">
        <v>48019</v>
      </c>
      <c r="D6419" s="149" t="s">
        <v>1309</v>
      </c>
      <c r="E6419" s="150">
        <v>47.86</v>
      </c>
    </row>
    <row r="6420" spans="1:5" ht="51" customHeight="1">
      <c r="A6420" s="149" t="s">
        <v>48020</v>
      </c>
      <c r="B6420" s="149" t="s">
        <v>35237</v>
      </c>
      <c r="C6420" s="149" t="s">
        <v>48021</v>
      </c>
      <c r="D6420" s="149" t="s">
        <v>1309</v>
      </c>
      <c r="E6420" s="150">
        <v>62.83</v>
      </c>
    </row>
    <row r="6421" spans="1:5" ht="63.75" customHeight="1">
      <c r="A6421" s="149" t="s">
        <v>48022</v>
      </c>
      <c r="B6421" s="149" t="s">
        <v>35237</v>
      </c>
      <c r="C6421" s="149" t="s">
        <v>48023</v>
      </c>
      <c r="D6421" s="149" t="s">
        <v>1309</v>
      </c>
      <c r="E6421" s="150">
        <v>52.77</v>
      </c>
    </row>
    <row r="6422" spans="1:5" ht="51" customHeight="1">
      <c r="A6422" s="149" t="s">
        <v>48024</v>
      </c>
      <c r="B6422" s="149" t="s">
        <v>35237</v>
      </c>
      <c r="C6422" s="149" t="s">
        <v>48025</v>
      </c>
      <c r="D6422" s="149" t="s">
        <v>1309</v>
      </c>
      <c r="E6422" s="150">
        <v>67.5</v>
      </c>
    </row>
    <row r="6423" spans="1:5" ht="63.75" customHeight="1">
      <c r="A6423" s="149" t="s">
        <v>48026</v>
      </c>
      <c r="B6423" s="149" t="s">
        <v>35237</v>
      </c>
      <c r="C6423" s="149" t="s">
        <v>48027</v>
      </c>
      <c r="D6423" s="149" t="s">
        <v>1309</v>
      </c>
      <c r="E6423" s="150">
        <v>52.77</v>
      </c>
    </row>
    <row r="6424" spans="1:5" ht="51" customHeight="1">
      <c r="A6424" s="149" t="s">
        <v>48028</v>
      </c>
      <c r="B6424" s="149" t="s">
        <v>35237</v>
      </c>
      <c r="C6424" s="149" t="s">
        <v>48029</v>
      </c>
      <c r="D6424" s="149" t="s">
        <v>1309</v>
      </c>
      <c r="E6424" s="150">
        <v>67.5</v>
      </c>
    </row>
    <row r="6425" spans="1:5" ht="63.75" customHeight="1">
      <c r="A6425" s="149" t="s">
        <v>48030</v>
      </c>
      <c r="B6425" s="149" t="s">
        <v>35237</v>
      </c>
      <c r="C6425" s="149" t="s">
        <v>48031</v>
      </c>
      <c r="D6425" s="149" t="s">
        <v>1309</v>
      </c>
      <c r="E6425" s="150">
        <v>49.58</v>
      </c>
    </row>
    <row r="6426" spans="1:5" ht="51" customHeight="1">
      <c r="A6426" s="149" t="s">
        <v>48032</v>
      </c>
      <c r="B6426" s="149" t="s">
        <v>35237</v>
      </c>
      <c r="C6426" s="149" t="s">
        <v>48033</v>
      </c>
      <c r="D6426" s="149" t="s">
        <v>1309</v>
      </c>
      <c r="E6426" s="150">
        <v>64.8</v>
      </c>
    </row>
    <row r="6427" spans="1:5" ht="63.75" customHeight="1">
      <c r="A6427" s="149" t="s">
        <v>48034</v>
      </c>
      <c r="B6427" s="149" t="s">
        <v>35237</v>
      </c>
      <c r="C6427" s="149" t="s">
        <v>48035</v>
      </c>
      <c r="D6427" s="149" t="s">
        <v>1309</v>
      </c>
      <c r="E6427" s="150">
        <v>54.98</v>
      </c>
    </row>
    <row r="6428" spans="1:5" ht="51" customHeight="1">
      <c r="A6428" s="149" t="s">
        <v>48036</v>
      </c>
      <c r="B6428" s="149" t="s">
        <v>35237</v>
      </c>
      <c r="C6428" s="149" t="s">
        <v>48037</v>
      </c>
      <c r="D6428" s="149" t="s">
        <v>1309</v>
      </c>
      <c r="E6428" s="150">
        <v>70.69</v>
      </c>
    </row>
    <row r="6429" spans="1:5" ht="63.75" customHeight="1">
      <c r="A6429" s="149" t="s">
        <v>48038</v>
      </c>
      <c r="B6429" s="149" t="s">
        <v>35237</v>
      </c>
      <c r="C6429" s="149" t="s">
        <v>48039</v>
      </c>
      <c r="D6429" s="149" t="s">
        <v>1309</v>
      </c>
      <c r="E6429" s="150">
        <v>54.73</v>
      </c>
    </row>
    <row r="6430" spans="1:5" ht="51" customHeight="1">
      <c r="A6430" s="149" t="s">
        <v>48040</v>
      </c>
      <c r="B6430" s="149" t="s">
        <v>35237</v>
      </c>
      <c r="C6430" s="149" t="s">
        <v>48041</v>
      </c>
      <c r="D6430" s="149" t="s">
        <v>1309</v>
      </c>
      <c r="E6430" s="150">
        <v>70.2</v>
      </c>
    </row>
    <row r="6431" spans="1:5" ht="63.75" customHeight="1">
      <c r="A6431" s="149" t="s">
        <v>48042</v>
      </c>
      <c r="B6431" s="149" t="s">
        <v>35237</v>
      </c>
      <c r="C6431" s="149" t="s">
        <v>48007</v>
      </c>
      <c r="D6431" s="149" t="s">
        <v>1309</v>
      </c>
      <c r="E6431" s="150">
        <v>44.67</v>
      </c>
    </row>
    <row r="6432" spans="1:5" ht="51" customHeight="1">
      <c r="A6432" s="149" t="s">
        <v>48043</v>
      </c>
      <c r="B6432" s="149" t="s">
        <v>35237</v>
      </c>
      <c r="C6432" s="149" t="s">
        <v>48044</v>
      </c>
      <c r="D6432" s="149" t="s">
        <v>1309</v>
      </c>
      <c r="E6432" s="150">
        <v>60.87</v>
      </c>
    </row>
    <row r="6433" spans="1:5" ht="63.75" customHeight="1">
      <c r="A6433" s="149" t="s">
        <v>48045</v>
      </c>
      <c r="B6433" s="149" t="s">
        <v>35237</v>
      </c>
      <c r="C6433" s="149" t="s">
        <v>48046</v>
      </c>
      <c r="D6433" s="149" t="s">
        <v>1309</v>
      </c>
      <c r="E6433" s="150">
        <v>50.81</v>
      </c>
    </row>
    <row r="6434" spans="1:5" ht="51" customHeight="1">
      <c r="A6434" s="149" t="s">
        <v>48047</v>
      </c>
      <c r="B6434" s="149" t="s">
        <v>35237</v>
      </c>
      <c r="C6434" s="149" t="s">
        <v>48013</v>
      </c>
      <c r="D6434" s="149" t="s">
        <v>1309</v>
      </c>
      <c r="E6434" s="150">
        <v>65.53</v>
      </c>
    </row>
    <row r="6435" spans="1:5" ht="51" customHeight="1">
      <c r="A6435" s="149" t="s">
        <v>48048</v>
      </c>
      <c r="B6435" s="149" t="s">
        <v>35237</v>
      </c>
      <c r="C6435" s="149" t="s">
        <v>48049</v>
      </c>
      <c r="D6435" s="149" t="s">
        <v>1309</v>
      </c>
      <c r="E6435" s="150">
        <v>50.81</v>
      </c>
    </row>
    <row r="6436" spans="1:5" ht="51" customHeight="1">
      <c r="A6436" s="149" t="s">
        <v>48050</v>
      </c>
      <c r="B6436" s="149" t="s">
        <v>35237</v>
      </c>
      <c r="C6436" s="149" t="s">
        <v>48051</v>
      </c>
      <c r="D6436" s="149" t="s">
        <v>1309</v>
      </c>
      <c r="E6436" s="150">
        <v>65.53</v>
      </c>
    </row>
    <row r="6437" spans="1:5" ht="63.75" customHeight="1">
      <c r="A6437" s="149" t="s">
        <v>48052</v>
      </c>
      <c r="B6437" s="149" t="s">
        <v>35237</v>
      </c>
      <c r="C6437" s="149" t="s">
        <v>48053</v>
      </c>
      <c r="D6437" s="149" t="s">
        <v>1309</v>
      </c>
      <c r="E6437" s="150">
        <v>47.86</v>
      </c>
    </row>
    <row r="6438" spans="1:5" ht="51" customHeight="1">
      <c r="A6438" s="149" t="s">
        <v>48054</v>
      </c>
      <c r="B6438" s="149" t="s">
        <v>35237</v>
      </c>
      <c r="C6438" s="149" t="s">
        <v>48021</v>
      </c>
      <c r="D6438" s="149" t="s">
        <v>1309</v>
      </c>
      <c r="E6438" s="150">
        <v>62.83</v>
      </c>
    </row>
    <row r="6439" spans="1:5" ht="63.75" customHeight="1">
      <c r="A6439" s="149" t="s">
        <v>48055</v>
      </c>
      <c r="B6439" s="149" t="s">
        <v>35237</v>
      </c>
      <c r="C6439" s="149" t="s">
        <v>48056</v>
      </c>
      <c r="D6439" s="149" t="s">
        <v>1309</v>
      </c>
      <c r="E6439" s="150">
        <v>52.77</v>
      </c>
    </row>
    <row r="6440" spans="1:5" ht="51" customHeight="1">
      <c r="A6440" s="149" t="s">
        <v>48057</v>
      </c>
      <c r="B6440" s="149" t="s">
        <v>35237</v>
      </c>
      <c r="C6440" s="149" t="s">
        <v>48058</v>
      </c>
      <c r="D6440" s="149" t="s">
        <v>1309</v>
      </c>
      <c r="E6440" s="150">
        <v>67.5</v>
      </c>
    </row>
    <row r="6441" spans="1:5" ht="63.75" customHeight="1">
      <c r="A6441" s="149" t="s">
        <v>48059</v>
      </c>
      <c r="B6441" s="149" t="s">
        <v>35237</v>
      </c>
      <c r="C6441" s="149" t="s">
        <v>48060</v>
      </c>
      <c r="D6441" s="149" t="s">
        <v>1309</v>
      </c>
      <c r="E6441" s="150">
        <v>52.77</v>
      </c>
    </row>
    <row r="6442" spans="1:5" ht="51" customHeight="1">
      <c r="A6442" s="149" t="s">
        <v>48061</v>
      </c>
      <c r="B6442" s="149" t="s">
        <v>35237</v>
      </c>
      <c r="C6442" s="149" t="s">
        <v>48062</v>
      </c>
      <c r="D6442" s="149" t="s">
        <v>1309</v>
      </c>
      <c r="E6442" s="150">
        <v>67.5</v>
      </c>
    </row>
    <row r="6443" spans="1:5" ht="63.75" customHeight="1">
      <c r="A6443" s="149" t="s">
        <v>48063</v>
      </c>
      <c r="B6443" s="149" t="s">
        <v>35237</v>
      </c>
      <c r="C6443" s="149" t="s">
        <v>48064</v>
      </c>
      <c r="D6443" s="149" t="s">
        <v>1309</v>
      </c>
      <c r="E6443" s="150">
        <v>49.58</v>
      </c>
    </row>
    <row r="6444" spans="1:5" ht="51" customHeight="1">
      <c r="A6444" s="149" t="s">
        <v>48065</v>
      </c>
      <c r="B6444" s="149" t="s">
        <v>35237</v>
      </c>
      <c r="C6444" s="149" t="s">
        <v>48066</v>
      </c>
      <c r="D6444" s="149" t="s">
        <v>1309</v>
      </c>
      <c r="E6444" s="150">
        <v>64.8</v>
      </c>
    </row>
    <row r="6445" spans="1:5" ht="63.75" customHeight="1">
      <c r="A6445" s="149" t="s">
        <v>48067</v>
      </c>
      <c r="B6445" s="149" t="s">
        <v>35237</v>
      </c>
      <c r="C6445" s="149" t="s">
        <v>48068</v>
      </c>
      <c r="D6445" s="149" t="s">
        <v>1309</v>
      </c>
      <c r="E6445" s="150">
        <v>54.98</v>
      </c>
    </row>
    <row r="6446" spans="1:5" ht="51" customHeight="1">
      <c r="A6446" s="149" t="s">
        <v>48069</v>
      </c>
      <c r="B6446" s="149" t="s">
        <v>35237</v>
      </c>
      <c r="C6446" s="149" t="s">
        <v>48070</v>
      </c>
      <c r="D6446" s="149" t="s">
        <v>1309</v>
      </c>
      <c r="E6446" s="150">
        <v>66.62</v>
      </c>
    </row>
    <row r="6447" spans="1:5" ht="63.75" customHeight="1">
      <c r="A6447" s="149" t="s">
        <v>48071</v>
      </c>
      <c r="B6447" s="149" t="s">
        <v>35237</v>
      </c>
      <c r="C6447" s="149" t="s">
        <v>48072</v>
      </c>
      <c r="D6447" s="149" t="s">
        <v>1309</v>
      </c>
      <c r="E6447" s="150">
        <v>54.73</v>
      </c>
    </row>
    <row r="6448" spans="1:5" ht="51" customHeight="1">
      <c r="A6448" s="149" t="s">
        <v>48073</v>
      </c>
      <c r="B6448" s="149" t="s">
        <v>35237</v>
      </c>
      <c r="C6448" s="149" t="s">
        <v>48074</v>
      </c>
      <c r="D6448" s="149" t="s">
        <v>1309</v>
      </c>
      <c r="E6448" s="150">
        <v>70.2</v>
      </c>
    </row>
    <row r="6449" spans="1:5" ht="63.75" customHeight="1">
      <c r="A6449" s="149" t="s">
        <v>48075</v>
      </c>
      <c r="B6449" s="149" t="s">
        <v>35237</v>
      </c>
      <c r="C6449" s="149" t="s">
        <v>48076</v>
      </c>
      <c r="D6449" s="149" t="s">
        <v>1309</v>
      </c>
      <c r="E6449" s="150">
        <v>57.1</v>
      </c>
    </row>
    <row r="6450" spans="1:5" ht="51" customHeight="1">
      <c r="A6450" s="149" t="s">
        <v>48077</v>
      </c>
      <c r="B6450" s="149" t="s">
        <v>35237</v>
      </c>
      <c r="C6450" s="149" t="s">
        <v>48078</v>
      </c>
      <c r="D6450" s="149" t="s">
        <v>1309</v>
      </c>
      <c r="E6450" s="150">
        <v>73.42</v>
      </c>
    </row>
    <row r="6451" spans="1:5" ht="63.75" customHeight="1">
      <c r="A6451" s="149" t="s">
        <v>48079</v>
      </c>
      <c r="B6451" s="149" t="s">
        <v>35237</v>
      </c>
      <c r="C6451" s="149" t="s">
        <v>48080</v>
      </c>
      <c r="D6451" s="149" t="s">
        <v>1309</v>
      </c>
      <c r="E6451" s="150">
        <v>64.8</v>
      </c>
    </row>
    <row r="6452" spans="1:5" ht="51" customHeight="1">
      <c r="A6452" s="149" t="s">
        <v>48081</v>
      </c>
      <c r="B6452" s="149" t="s">
        <v>35237</v>
      </c>
      <c r="C6452" s="149" t="s">
        <v>48082</v>
      </c>
      <c r="D6452" s="149" t="s">
        <v>1309</v>
      </c>
      <c r="E6452" s="150">
        <v>80.510000000000005</v>
      </c>
    </row>
    <row r="6453" spans="1:5" ht="63.75" customHeight="1">
      <c r="A6453" s="149" t="s">
        <v>48083</v>
      </c>
      <c r="B6453" s="149" t="s">
        <v>35237</v>
      </c>
      <c r="C6453" s="149" t="s">
        <v>48084</v>
      </c>
      <c r="D6453" s="149" t="s">
        <v>1309</v>
      </c>
      <c r="E6453" s="150">
        <v>64.55</v>
      </c>
    </row>
    <row r="6454" spans="1:5" ht="51" customHeight="1">
      <c r="A6454" s="149" t="s">
        <v>48085</v>
      </c>
      <c r="B6454" s="149" t="s">
        <v>35237</v>
      </c>
      <c r="C6454" s="149" t="s">
        <v>48086</v>
      </c>
      <c r="D6454" s="149" t="s">
        <v>1309</v>
      </c>
      <c r="E6454" s="150">
        <v>81</v>
      </c>
    </row>
    <row r="6455" spans="1:5" ht="63.75" customHeight="1">
      <c r="A6455" s="149" t="s">
        <v>48087</v>
      </c>
      <c r="B6455" s="149" t="s">
        <v>35237</v>
      </c>
      <c r="C6455" s="149" t="s">
        <v>48088</v>
      </c>
      <c r="D6455" s="149" t="s">
        <v>1309</v>
      </c>
      <c r="E6455" s="150">
        <v>57.1</v>
      </c>
    </row>
    <row r="6456" spans="1:5" ht="51" customHeight="1">
      <c r="A6456" s="149" t="s">
        <v>48089</v>
      </c>
      <c r="B6456" s="149" t="s">
        <v>35237</v>
      </c>
      <c r="C6456" s="149" t="s">
        <v>48090</v>
      </c>
      <c r="D6456" s="149" t="s">
        <v>1309</v>
      </c>
      <c r="E6456" s="150">
        <v>73.42</v>
      </c>
    </row>
    <row r="6457" spans="1:5" ht="63.75" customHeight="1">
      <c r="A6457" s="149" t="s">
        <v>48091</v>
      </c>
      <c r="B6457" s="149" t="s">
        <v>35237</v>
      </c>
      <c r="C6457" s="149" t="s">
        <v>48092</v>
      </c>
      <c r="D6457" s="149" t="s">
        <v>1309</v>
      </c>
      <c r="E6457" s="150">
        <v>66.52</v>
      </c>
    </row>
    <row r="6458" spans="1:5" ht="51" customHeight="1">
      <c r="A6458" s="149" t="s">
        <v>48093</v>
      </c>
      <c r="B6458" s="149" t="s">
        <v>35237</v>
      </c>
      <c r="C6458" s="149" t="s">
        <v>48094</v>
      </c>
      <c r="D6458" s="149" t="s">
        <v>1309</v>
      </c>
      <c r="E6458" s="150">
        <v>81.489999999999995</v>
      </c>
    </row>
    <row r="6459" spans="1:5" ht="63.75" customHeight="1">
      <c r="A6459" s="149" t="s">
        <v>48095</v>
      </c>
      <c r="B6459" s="149" t="s">
        <v>35237</v>
      </c>
      <c r="C6459" s="149" t="s">
        <v>48096</v>
      </c>
      <c r="D6459" s="149" t="s">
        <v>1309</v>
      </c>
      <c r="E6459" s="150">
        <v>73.42</v>
      </c>
    </row>
    <row r="6460" spans="1:5" ht="51" customHeight="1">
      <c r="A6460" s="149" t="s">
        <v>48097</v>
      </c>
      <c r="B6460" s="149" t="s">
        <v>35237</v>
      </c>
      <c r="C6460" s="149" t="s">
        <v>48098</v>
      </c>
      <c r="D6460" s="149" t="s">
        <v>1309</v>
      </c>
      <c r="E6460" s="150">
        <v>81.489999999999995</v>
      </c>
    </row>
    <row r="6461" spans="1:5" ht="63.75" customHeight="1">
      <c r="A6461" s="149" t="s">
        <v>48099</v>
      </c>
      <c r="B6461" s="149" t="s">
        <v>35237</v>
      </c>
      <c r="C6461" s="149" t="s">
        <v>48100</v>
      </c>
      <c r="D6461" s="149" t="s">
        <v>1309</v>
      </c>
      <c r="E6461" s="150">
        <v>58.47</v>
      </c>
    </row>
    <row r="6462" spans="1:5" ht="51" customHeight="1">
      <c r="A6462" s="149" t="s">
        <v>48101</v>
      </c>
      <c r="B6462" s="149" t="s">
        <v>35237</v>
      </c>
      <c r="C6462" s="149" t="s">
        <v>48102</v>
      </c>
      <c r="D6462" s="149" t="s">
        <v>1309</v>
      </c>
      <c r="E6462" s="150">
        <v>74.78</v>
      </c>
    </row>
    <row r="6463" spans="1:5" ht="63.75" customHeight="1">
      <c r="A6463" s="149" t="s">
        <v>48103</v>
      </c>
      <c r="B6463" s="149" t="s">
        <v>35237</v>
      </c>
      <c r="C6463" s="149" t="s">
        <v>48104</v>
      </c>
      <c r="D6463" s="149" t="s">
        <v>1309</v>
      </c>
      <c r="E6463" s="150">
        <v>65.260000000000005</v>
      </c>
    </row>
    <row r="6464" spans="1:5" ht="51" customHeight="1">
      <c r="A6464" s="149" t="s">
        <v>48105</v>
      </c>
      <c r="B6464" s="149" t="s">
        <v>35237</v>
      </c>
      <c r="C6464" s="149" t="s">
        <v>48106</v>
      </c>
      <c r="D6464" s="149" t="s">
        <v>1309</v>
      </c>
      <c r="E6464" s="150">
        <v>81.569999999999993</v>
      </c>
    </row>
    <row r="6465" spans="1:5" ht="63.75" customHeight="1">
      <c r="A6465" s="149" t="s">
        <v>48107</v>
      </c>
      <c r="B6465" s="149" t="s">
        <v>35237</v>
      </c>
      <c r="C6465" s="149" t="s">
        <v>48108</v>
      </c>
      <c r="D6465" s="149" t="s">
        <v>1309</v>
      </c>
      <c r="E6465" s="150">
        <v>68.23</v>
      </c>
    </row>
    <row r="6466" spans="1:5" ht="51" customHeight="1">
      <c r="A6466" s="149" t="s">
        <v>48109</v>
      </c>
      <c r="B6466" s="149" t="s">
        <v>35237</v>
      </c>
      <c r="C6466" s="149" t="s">
        <v>48110</v>
      </c>
      <c r="D6466" s="149" t="s">
        <v>1309</v>
      </c>
      <c r="E6466" s="150">
        <v>83.21</v>
      </c>
    </row>
    <row r="6467" spans="1:5" ht="25.5" customHeight="1">
      <c r="A6467" s="149" t="s">
        <v>48111</v>
      </c>
      <c r="B6467" s="149" t="s">
        <v>35237</v>
      </c>
      <c r="C6467" s="149" t="s">
        <v>48112</v>
      </c>
      <c r="D6467" s="149" t="s">
        <v>5167</v>
      </c>
      <c r="E6467" s="150">
        <v>7.26</v>
      </c>
    </row>
    <row r="6468" spans="1:5" ht="51" customHeight="1">
      <c r="A6468" s="149" t="s">
        <v>48113</v>
      </c>
      <c r="B6468" s="149" t="s">
        <v>35237</v>
      </c>
      <c r="C6468" s="149" t="s">
        <v>48114</v>
      </c>
      <c r="D6468" s="149" t="s">
        <v>246</v>
      </c>
      <c r="E6468" s="150">
        <v>172413.44</v>
      </c>
    </row>
    <row r="6469" spans="1:5" ht="25.5" customHeight="1">
      <c r="A6469" s="149" t="s">
        <v>48115</v>
      </c>
      <c r="B6469" s="149" t="s">
        <v>35237</v>
      </c>
      <c r="C6469" s="149" t="s">
        <v>48116</v>
      </c>
      <c r="D6469" s="149" t="s">
        <v>246</v>
      </c>
      <c r="E6469" s="150">
        <v>3.25</v>
      </c>
    </row>
    <row r="6470" spans="1:5" ht="25.5" customHeight="1">
      <c r="A6470" s="149" t="s">
        <v>48117</v>
      </c>
      <c r="B6470" s="149" t="s">
        <v>35237</v>
      </c>
      <c r="C6470" s="149" t="s">
        <v>48118</v>
      </c>
      <c r="D6470" s="149" t="s">
        <v>246</v>
      </c>
      <c r="E6470" s="150">
        <v>3.77</v>
      </c>
    </row>
    <row r="6471" spans="1:5" ht="25.5" customHeight="1">
      <c r="A6471" s="149" t="s">
        <v>48119</v>
      </c>
      <c r="B6471" s="149" t="s">
        <v>35237</v>
      </c>
      <c r="C6471" s="149" t="s">
        <v>48120</v>
      </c>
      <c r="D6471" s="149" t="s">
        <v>246</v>
      </c>
      <c r="E6471" s="150">
        <v>4.3499999999999996</v>
      </c>
    </row>
    <row r="6472" spans="1:5" ht="38.25" customHeight="1">
      <c r="A6472" s="149" t="s">
        <v>48121</v>
      </c>
      <c r="B6472" s="149" t="s">
        <v>35237</v>
      </c>
      <c r="C6472" s="149" t="s">
        <v>48122</v>
      </c>
      <c r="D6472" s="149" t="s">
        <v>246</v>
      </c>
      <c r="E6472" s="150">
        <v>1.64</v>
      </c>
    </row>
    <row r="6473" spans="1:5" ht="38.25" customHeight="1">
      <c r="A6473" s="149" t="s">
        <v>48123</v>
      </c>
      <c r="B6473" s="149" t="s">
        <v>35237</v>
      </c>
      <c r="C6473" s="149" t="s">
        <v>48124</v>
      </c>
      <c r="D6473" s="149" t="s">
        <v>246</v>
      </c>
      <c r="E6473" s="150">
        <v>751.8</v>
      </c>
    </row>
    <row r="6474" spans="1:5" ht="38.25" customHeight="1">
      <c r="A6474" s="149" t="s">
        <v>48125</v>
      </c>
      <c r="B6474" s="149" t="s">
        <v>35237</v>
      </c>
      <c r="C6474" s="149" t="s">
        <v>48126</v>
      </c>
      <c r="D6474" s="149" t="s">
        <v>246</v>
      </c>
      <c r="E6474" s="150">
        <v>1441.99</v>
      </c>
    </row>
    <row r="6475" spans="1:5" ht="51" customHeight="1">
      <c r="A6475" s="149" t="s">
        <v>48127</v>
      </c>
      <c r="B6475" s="149" t="s">
        <v>35237</v>
      </c>
      <c r="C6475" s="149" t="s">
        <v>48128</v>
      </c>
      <c r="D6475" s="149" t="s">
        <v>1309</v>
      </c>
      <c r="E6475" s="150">
        <v>56</v>
      </c>
    </row>
    <row r="6476" spans="1:5" ht="63.75" customHeight="1">
      <c r="A6476" s="149" t="s">
        <v>48129</v>
      </c>
      <c r="B6476" s="149" t="s">
        <v>35237</v>
      </c>
      <c r="C6476" s="149" t="s">
        <v>48130</v>
      </c>
      <c r="D6476" s="149" t="s">
        <v>1309</v>
      </c>
      <c r="E6476" s="150">
        <v>62</v>
      </c>
    </row>
    <row r="6477" spans="1:5" ht="51" customHeight="1">
      <c r="A6477" s="149" t="s">
        <v>48131</v>
      </c>
      <c r="B6477" s="149" t="s">
        <v>35237</v>
      </c>
      <c r="C6477" s="149" t="s">
        <v>48132</v>
      </c>
      <c r="D6477" s="149" t="s">
        <v>1309</v>
      </c>
      <c r="E6477" s="150">
        <v>62</v>
      </c>
    </row>
    <row r="6478" spans="1:5" ht="38.25" customHeight="1">
      <c r="A6478" s="149" t="s">
        <v>48133</v>
      </c>
      <c r="B6478" s="149" t="s">
        <v>35237</v>
      </c>
      <c r="C6478" s="149" t="s">
        <v>48134</v>
      </c>
      <c r="D6478" s="149" t="s">
        <v>81</v>
      </c>
      <c r="E6478" s="150">
        <v>27</v>
      </c>
    </row>
    <row r="6479" spans="1:5" ht="38.25" customHeight="1">
      <c r="A6479" s="149" t="s">
        <v>48135</v>
      </c>
      <c r="B6479" s="149" t="s">
        <v>35237</v>
      </c>
      <c r="C6479" s="149" t="s">
        <v>48136</v>
      </c>
      <c r="D6479" s="149" t="s">
        <v>81</v>
      </c>
      <c r="E6479" s="150">
        <v>31</v>
      </c>
    </row>
    <row r="6480" spans="1:5" ht="38.25" customHeight="1">
      <c r="A6480" s="149" t="s">
        <v>48137</v>
      </c>
      <c r="B6480" s="149" t="s">
        <v>35237</v>
      </c>
      <c r="C6480" s="149" t="s">
        <v>48138</v>
      </c>
      <c r="D6480" s="149" t="s">
        <v>81</v>
      </c>
      <c r="E6480" s="150">
        <v>31</v>
      </c>
    </row>
    <row r="6481" spans="1:5" ht="38.25" customHeight="1">
      <c r="A6481" s="149" t="s">
        <v>48139</v>
      </c>
      <c r="B6481" s="149" t="s">
        <v>35237</v>
      </c>
      <c r="C6481" s="149" t="s">
        <v>48140</v>
      </c>
      <c r="D6481" s="149" t="s">
        <v>81</v>
      </c>
      <c r="E6481" s="150">
        <v>60</v>
      </c>
    </row>
    <row r="6482" spans="1:5" ht="51" customHeight="1">
      <c r="A6482" s="149" t="s">
        <v>48141</v>
      </c>
      <c r="B6482" s="149" t="s">
        <v>35237</v>
      </c>
      <c r="C6482" s="149" t="s">
        <v>48142</v>
      </c>
      <c r="D6482" s="149" t="s">
        <v>81</v>
      </c>
      <c r="E6482" s="150">
        <v>60</v>
      </c>
    </row>
    <row r="6483" spans="1:5" ht="51" customHeight="1">
      <c r="A6483" s="149" t="s">
        <v>48143</v>
      </c>
      <c r="B6483" s="149" t="s">
        <v>35237</v>
      </c>
      <c r="C6483" s="149" t="s">
        <v>48144</v>
      </c>
      <c r="D6483" s="149" t="s">
        <v>81</v>
      </c>
      <c r="E6483" s="150">
        <v>60</v>
      </c>
    </row>
    <row r="6484" spans="1:5" ht="12.75" customHeight="1">
      <c r="A6484" s="149" t="s">
        <v>48145</v>
      </c>
      <c r="B6484" s="149" t="s">
        <v>35237</v>
      </c>
      <c r="C6484" s="149" t="s">
        <v>48146</v>
      </c>
      <c r="D6484" s="149" t="s">
        <v>242</v>
      </c>
      <c r="E6484" s="150">
        <v>638.16</v>
      </c>
    </row>
    <row r="6485" spans="1:5" ht="25.5" customHeight="1">
      <c r="A6485" s="149" t="s">
        <v>48147</v>
      </c>
      <c r="B6485" s="149" t="s">
        <v>35237</v>
      </c>
      <c r="C6485" s="149" t="s">
        <v>48148</v>
      </c>
      <c r="D6485" s="149" t="s">
        <v>1309</v>
      </c>
      <c r="E6485" s="150">
        <v>6.96</v>
      </c>
    </row>
    <row r="6486" spans="1:5" ht="25.5" customHeight="1">
      <c r="A6486" s="149" t="s">
        <v>48149</v>
      </c>
      <c r="B6486" s="149" t="s">
        <v>35237</v>
      </c>
      <c r="C6486" s="149" t="s">
        <v>48150</v>
      </c>
      <c r="D6486" s="149" t="s">
        <v>246</v>
      </c>
      <c r="E6486" s="150">
        <v>91.13</v>
      </c>
    </row>
    <row r="6487" spans="1:5" ht="38.25" customHeight="1">
      <c r="A6487" s="149" t="s">
        <v>48151</v>
      </c>
      <c r="B6487" s="149" t="s">
        <v>35237</v>
      </c>
      <c r="C6487" s="149" t="s">
        <v>48152</v>
      </c>
      <c r="D6487" s="149" t="s">
        <v>246</v>
      </c>
      <c r="E6487" s="150">
        <v>46.2</v>
      </c>
    </row>
    <row r="6488" spans="1:5" ht="38.25" customHeight="1">
      <c r="A6488" s="149" t="s">
        <v>48153</v>
      </c>
      <c r="B6488" s="149" t="s">
        <v>35237</v>
      </c>
      <c r="C6488" s="149" t="s">
        <v>48154</v>
      </c>
      <c r="D6488" s="149" t="s">
        <v>1309</v>
      </c>
      <c r="E6488" s="150">
        <v>128.77000000000001</v>
      </c>
    </row>
    <row r="6489" spans="1:5" ht="38.25" customHeight="1">
      <c r="A6489" s="149" t="s">
        <v>48155</v>
      </c>
      <c r="B6489" s="149" t="s">
        <v>35237</v>
      </c>
      <c r="C6489" s="149" t="s">
        <v>48156</v>
      </c>
      <c r="D6489" s="149" t="s">
        <v>1309</v>
      </c>
      <c r="E6489" s="150">
        <v>148.58000000000001</v>
      </c>
    </row>
    <row r="6490" spans="1:5" ht="38.25" customHeight="1">
      <c r="A6490" s="149" t="s">
        <v>48157</v>
      </c>
      <c r="B6490" s="149" t="s">
        <v>35237</v>
      </c>
      <c r="C6490" s="149" t="s">
        <v>48158</v>
      </c>
      <c r="D6490" s="149" t="s">
        <v>1309</v>
      </c>
      <c r="E6490" s="150">
        <v>236.73</v>
      </c>
    </row>
    <row r="6491" spans="1:5" ht="25.5" customHeight="1">
      <c r="A6491" s="149" t="s">
        <v>48159</v>
      </c>
      <c r="B6491" s="149" t="s">
        <v>35237</v>
      </c>
      <c r="C6491" s="149" t="s">
        <v>48160</v>
      </c>
      <c r="D6491" s="149" t="s">
        <v>1309</v>
      </c>
      <c r="E6491" s="150">
        <v>49.16</v>
      </c>
    </row>
    <row r="6492" spans="1:5" ht="25.5" customHeight="1">
      <c r="A6492" s="149" t="s">
        <v>48161</v>
      </c>
      <c r="B6492" s="149" t="s">
        <v>35237</v>
      </c>
      <c r="C6492" s="149" t="s">
        <v>48162</v>
      </c>
      <c r="D6492" s="149" t="s">
        <v>1309</v>
      </c>
      <c r="E6492" s="150">
        <v>57.66</v>
      </c>
    </row>
    <row r="6493" spans="1:5" ht="25.5" customHeight="1">
      <c r="A6493" s="149" t="s">
        <v>48163</v>
      </c>
      <c r="B6493" s="149" t="s">
        <v>35237</v>
      </c>
      <c r="C6493" s="149" t="s">
        <v>48164</v>
      </c>
      <c r="D6493" s="149" t="s">
        <v>1309</v>
      </c>
      <c r="E6493" s="150">
        <v>74.48</v>
      </c>
    </row>
    <row r="6494" spans="1:5" ht="25.5" customHeight="1">
      <c r="A6494" s="149" t="s">
        <v>48165</v>
      </c>
      <c r="B6494" s="149" t="s">
        <v>35237</v>
      </c>
      <c r="C6494" s="149" t="s">
        <v>48166</v>
      </c>
      <c r="D6494" s="149" t="s">
        <v>1309</v>
      </c>
      <c r="E6494" s="150">
        <v>26.22</v>
      </c>
    </row>
    <row r="6495" spans="1:5" ht="38.25" customHeight="1">
      <c r="A6495" s="149" t="s">
        <v>48167</v>
      </c>
      <c r="B6495" s="149" t="s">
        <v>35237</v>
      </c>
      <c r="C6495" s="149" t="s">
        <v>48168</v>
      </c>
      <c r="D6495" s="149" t="s">
        <v>1309</v>
      </c>
      <c r="E6495" s="150">
        <v>59.26</v>
      </c>
    </row>
    <row r="6496" spans="1:5" ht="38.25" customHeight="1">
      <c r="A6496" s="149" t="s">
        <v>48169</v>
      </c>
      <c r="B6496" s="149" t="s">
        <v>35237</v>
      </c>
      <c r="C6496" s="149" t="s">
        <v>48170</v>
      </c>
      <c r="D6496" s="149" t="s">
        <v>242</v>
      </c>
      <c r="E6496" s="150">
        <v>9.17</v>
      </c>
    </row>
    <row r="6497" spans="1:5" ht="38.25" customHeight="1">
      <c r="A6497" s="149" t="s">
        <v>48171</v>
      </c>
      <c r="B6497" s="149" t="s">
        <v>35237</v>
      </c>
      <c r="C6497" s="149" t="s">
        <v>48172</v>
      </c>
      <c r="D6497" s="149" t="s">
        <v>4500</v>
      </c>
      <c r="E6497" s="150">
        <v>19.14</v>
      </c>
    </row>
    <row r="6498" spans="1:5" ht="25.5" customHeight="1">
      <c r="A6498" s="149" t="s">
        <v>48173</v>
      </c>
      <c r="B6498" s="149" t="s">
        <v>35237</v>
      </c>
      <c r="C6498" s="149" t="s">
        <v>48174</v>
      </c>
      <c r="D6498" s="149" t="s">
        <v>4500</v>
      </c>
      <c r="E6498" s="150">
        <v>4.9358000000000004</v>
      </c>
    </row>
    <row r="6499" spans="1:5" ht="12.75" customHeight="1">
      <c r="A6499" s="149" t="s">
        <v>48175</v>
      </c>
      <c r="B6499" s="149" t="s">
        <v>35237</v>
      </c>
      <c r="C6499" s="149" t="s">
        <v>48176</v>
      </c>
      <c r="D6499" s="149" t="s">
        <v>1309</v>
      </c>
      <c r="E6499" s="150">
        <v>57.31</v>
      </c>
    </row>
    <row r="6500" spans="1:5" ht="12.75" customHeight="1">
      <c r="A6500" s="149" t="s">
        <v>48177</v>
      </c>
      <c r="B6500" s="149" t="s">
        <v>35237</v>
      </c>
      <c r="C6500" s="149" t="s">
        <v>48178</v>
      </c>
      <c r="D6500" s="149" t="s">
        <v>242</v>
      </c>
      <c r="E6500" s="150">
        <v>6.58</v>
      </c>
    </row>
    <row r="6501" spans="1:5" ht="12.75" customHeight="1">
      <c r="A6501" s="149" t="s">
        <v>48179</v>
      </c>
      <c r="B6501" s="149" t="s">
        <v>35237</v>
      </c>
      <c r="C6501" s="149" t="s">
        <v>48180</v>
      </c>
      <c r="D6501" s="149" t="s">
        <v>1309</v>
      </c>
      <c r="E6501" s="150">
        <v>26.68</v>
      </c>
    </row>
    <row r="6502" spans="1:5" ht="25.5" customHeight="1">
      <c r="A6502" s="149" t="s">
        <v>48181</v>
      </c>
      <c r="B6502" s="149" t="s">
        <v>35237</v>
      </c>
      <c r="C6502" s="149" t="s">
        <v>48182</v>
      </c>
      <c r="D6502" s="149" t="s">
        <v>1309</v>
      </c>
      <c r="E6502" s="150">
        <v>45</v>
      </c>
    </row>
    <row r="6503" spans="1:5" ht="38.25" customHeight="1">
      <c r="A6503" s="149" t="s">
        <v>48183</v>
      </c>
      <c r="B6503" s="149" t="s">
        <v>35237</v>
      </c>
      <c r="C6503" s="149" t="s">
        <v>48184</v>
      </c>
      <c r="D6503" s="149" t="s">
        <v>1309</v>
      </c>
      <c r="E6503" s="150">
        <v>19.59</v>
      </c>
    </row>
    <row r="6504" spans="1:5" ht="38.25" customHeight="1">
      <c r="A6504" s="149" t="s">
        <v>48185</v>
      </c>
      <c r="B6504" s="149" t="s">
        <v>35237</v>
      </c>
      <c r="C6504" s="149" t="s">
        <v>48186</v>
      </c>
      <c r="D6504" s="149" t="s">
        <v>246</v>
      </c>
      <c r="E6504" s="150">
        <v>88.13</v>
      </c>
    </row>
    <row r="6505" spans="1:5" ht="38.25" customHeight="1">
      <c r="A6505" s="149" t="s">
        <v>48187</v>
      </c>
      <c r="B6505" s="149" t="s">
        <v>35237</v>
      </c>
      <c r="C6505" s="149" t="s">
        <v>48188</v>
      </c>
      <c r="D6505" s="149" t="s">
        <v>1309</v>
      </c>
      <c r="E6505" s="150">
        <v>49.16</v>
      </c>
    </row>
    <row r="6506" spans="1:5" ht="38.25" customHeight="1">
      <c r="A6506" s="149" t="s">
        <v>48189</v>
      </c>
      <c r="B6506" s="149" t="s">
        <v>35237</v>
      </c>
      <c r="C6506" s="149" t="s">
        <v>48190</v>
      </c>
      <c r="D6506" s="149" t="s">
        <v>1309</v>
      </c>
      <c r="E6506" s="150">
        <v>21.329699999999999</v>
      </c>
    </row>
    <row r="6507" spans="1:5" ht="38.25" customHeight="1">
      <c r="A6507" s="149" t="s">
        <v>48191</v>
      </c>
      <c r="B6507" s="149" t="s">
        <v>35237</v>
      </c>
      <c r="C6507" s="149" t="s">
        <v>48192</v>
      </c>
      <c r="D6507" s="149" t="s">
        <v>1309</v>
      </c>
      <c r="E6507" s="150">
        <v>55.15</v>
      </c>
    </row>
    <row r="6508" spans="1:5" ht="38.25" customHeight="1">
      <c r="A6508" s="149" t="s">
        <v>48193</v>
      </c>
      <c r="B6508" s="149" t="s">
        <v>35237</v>
      </c>
      <c r="C6508" s="149" t="s">
        <v>48194</v>
      </c>
      <c r="D6508" s="149" t="s">
        <v>1309</v>
      </c>
      <c r="E6508" s="150">
        <v>19.18</v>
      </c>
    </row>
    <row r="6509" spans="1:5" ht="38.25" customHeight="1">
      <c r="A6509" s="149" t="s">
        <v>48195</v>
      </c>
      <c r="B6509" s="149" t="s">
        <v>35237</v>
      </c>
      <c r="C6509" s="149" t="s">
        <v>48196</v>
      </c>
      <c r="D6509" s="149" t="s">
        <v>1309</v>
      </c>
      <c r="E6509" s="150">
        <v>50</v>
      </c>
    </row>
    <row r="6510" spans="1:5" ht="38.25" customHeight="1">
      <c r="A6510" s="149" t="s">
        <v>48197</v>
      </c>
      <c r="B6510" s="149" t="s">
        <v>35237</v>
      </c>
      <c r="C6510" s="149" t="s">
        <v>48198</v>
      </c>
      <c r="D6510" s="149" t="s">
        <v>1309</v>
      </c>
      <c r="E6510" s="150">
        <v>33.44</v>
      </c>
    </row>
    <row r="6511" spans="1:5" ht="25.5" customHeight="1">
      <c r="A6511" s="149" t="s">
        <v>48199</v>
      </c>
      <c r="B6511" s="149" t="s">
        <v>35237</v>
      </c>
      <c r="C6511" s="149" t="s">
        <v>48200</v>
      </c>
      <c r="D6511" s="149" t="s">
        <v>1309</v>
      </c>
      <c r="E6511" s="150">
        <v>48.34</v>
      </c>
    </row>
    <row r="6512" spans="1:5" ht="12.75" customHeight="1">
      <c r="A6512" s="149" t="s">
        <v>48201</v>
      </c>
      <c r="B6512" s="149" t="s">
        <v>35237</v>
      </c>
      <c r="C6512" s="149" t="s">
        <v>48202</v>
      </c>
      <c r="D6512" s="149" t="s">
        <v>4500</v>
      </c>
      <c r="E6512" s="150">
        <v>5.9218999999999999</v>
      </c>
    </row>
    <row r="6513" spans="1:5" ht="51" customHeight="1">
      <c r="A6513" s="149" t="s">
        <v>48203</v>
      </c>
      <c r="B6513" s="149" t="s">
        <v>35237</v>
      </c>
      <c r="C6513" s="149" t="s">
        <v>48204</v>
      </c>
      <c r="D6513" s="149" t="s">
        <v>4500</v>
      </c>
      <c r="E6513" s="150">
        <v>3.5</v>
      </c>
    </row>
    <row r="6514" spans="1:5" ht="25.5" customHeight="1">
      <c r="A6514" s="149" t="s">
        <v>48205</v>
      </c>
      <c r="B6514" s="149" t="s">
        <v>35237</v>
      </c>
      <c r="C6514" s="149" t="s">
        <v>48206</v>
      </c>
      <c r="D6514" s="149" t="s">
        <v>4500</v>
      </c>
      <c r="E6514" s="150">
        <v>5.08</v>
      </c>
    </row>
    <row r="6515" spans="1:5" ht="12.75" customHeight="1">
      <c r="A6515" s="149" t="s">
        <v>48207</v>
      </c>
      <c r="B6515" s="149" t="s">
        <v>35237</v>
      </c>
      <c r="C6515" s="149" t="s">
        <v>48208</v>
      </c>
      <c r="D6515" s="149" t="s">
        <v>4500</v>
      </c>
      <c r="E6515" s="150">
        <v>48.97</v>
      </c>
    </row>
    <row r="6516" spans="1:5" ht="25.5" customHeight="1">
      <c r="A6516" s="149" t="s">
        <v>48209</v>
      </c>
      <c r="B6516" s="149" t="s">
        <v>35237</v>
      </c>
      <c r="C6516" s="149" t="s">
        <v>48210</v>
      </c>
      <c r="D6516" s="149" t="s">
        <v>4500</v>
      </c>
      <c r="E6516" s="150">
        <v>47.37</v>
      </c>
    </row>
    <row r="6517" spans="1:5" ht="12.75" customHeight="1">
      <c r="A6517" s="149" t="s">
        <v>48211</v>
      </c>
      <c r="B6517" s="149" t="s">
        <v>35237</v>
      </c>
      <c r="C6517" s="149" t="s">
        <v>48212</v>
      </c>
      <c r="D6517" s="149" t="s">
        <v>4500</v>
      </c>
      <c r="E6517" s="150">
        <v>3.54</v>
      </c>
    </row>
    <row r="6518" spans="1:5" ht="51" customHeight="1">
      <c r="A6518" s="149" t="s">
        <v>48213</v>
      </c>
      <c r="B6518" s="149" t="s">
        <v>35237</v>
      </c>
      <c r="C6518" s="149" t="s">
        <v>48214</v>
      </c>
      <c r="D6518" s="149" t="s">
        <v>81</v>
      </c>
      <c r="E6518" s="150">
        <v>1.9</v>
      </c>
    </row>
    <row r="6519" spans="1:5" ht="51" customHeight="1">
      <c r="A6519" s="149" t="s">
        <v>48215</v>
      </c>
      <c r="B6519" s="149" t="s">
        <v>35237</v>
      </c>
      <c r="C6519" s="149" t="s">
        <v>48216</v>
      </c>
      <c r="D6519" s="149" t="s">
        <v>81</v>
      </c>
      <c r="E6519" s="150">
        <v>2.6</v>
      </c>
    </row>
    <row r="6520" spans="1:5" ht="51" customHeight="1">
      <c r="A6520" s="149" t="s">
        <v>48217</v>
      </c>
      <c r="B6520" s="149" t="s">
        <v>35237</v>
      </c>
      <c r="C6520" s="149" t="s">
        <v>48218</v>
      </c>
      <c r="D6520" s="149" t="s">
        <v>81</v>
      </c>
      <c r="E6520" s="150">
        <v>3.6</v>
      </c>
    </row>
    <row r="6521" spans="1:5" ht="51" customHeight="1">
      <c r="A6521" s="149" t="s">
        <v>48219</v>
      </c>
      <c r="B6521" s="149" t="s">
        <v>35237</v>
      </c>
      <c r="C6521" s="149" t="s">
        <v>48220</v>
      </c>
      <c r="D6521" s="149" t="s">
        <v>81</v>
      </c>
      <c r="E6521" s="150">
        <v>4.3499999999999996</v>
      </c>
    </row>
    <row r="6522" spans="1:5" ht="51" customHeight="1">
      <c r="A6522" s="149" t="s">
        <v>48221</v>
      </c>
      <c r="B6522" s="149" t="s">
        <v>35237</v>
      </c>
      <c r="C6522" s="149" t="s">
        <v>48222</v>
      </c>
      <c r="D6522" s="149" t="s">
        <v>81</v>
      </c>
      <c r="E6522" s="150">
        <v>5.8</v>
      </c>
    </row>
    <row r="6523" spans="1:5" ht="51" customHeight="1">
      <c r="A6523" s="149" t="s">
        <v>48223</v>
      </c>
      <c r="B6523" s="149" t="s">
        <v>35237</v>
      </c>
      <c r="C6523" s="149" t="s">
        <v>48224</v>
      </c>
      <c r="D6523" s="149" t="s">
        <v>81</v>
      </c>
      <c r="E6523" s="150">
        <v>8.1</v>
      </c>
    </row>
    <row r="6524" spans="1:5" ht="51" customHeight="1">
      <c r="A6524" s="149" t="s">
        <v>48225</v>
      </c>
      <c r="B6524" s="149" t="s">
        <v>35237</v>
      </c>
      <c r="C6524" s="149" t="s">
        <v>48226</v>
      </c>
      <c r="D6524" s="149" t="s">
        <v>81</v>
      </c>
      <c r="E6524" s="150">
        <v>13.3</v>
      </c>
    </row>
    <row r="6525" spans="1:5" ht="51" customHeight="1">
      <c r="A6525" s="149" t="s">
        <v>48227</v>
      </c>
      <c r="B6525" s="149" t="s">
        <v>35237</v>
      </c>
      <c r="C6525" s="149" t="s">
        <v>48228</v>
      </c>
      <c r="D6525" s="149" t="s">
        <v>81</v>
      </c>
      <c r="E6525" s="150">
        <v>18.5</v>
      </c>
    </row>
    <row r="6526" spans="1:5" ht="51" customHeight="1">
      <c r="A6526" s="149" t="s">
        <v>48229</v>
      </c>
      <c r="B6526" s="149" t="s">
        <v>35237</v>
      </c>
      <c r="C6526" s="149" t="s">
        <v>48230</v>
      </c>
      <c r="D6526" s="149" t="s">
        <v>81</v>
      </c>
      <c r="E6526" s="150">
        <v>27.3</v>
      </c>
    </row>
    <row r="6527" spans="1:5" ht="51" customHeight="1">
      <c r="A6527" s="149" t="s">
        <v>48231</v>
      </c>
      <c r="B6527" s="149" t="s">
        <v>35237</v>
      </c>
      <c r="C6527" s="149" t="s">
        <v>48232</v>
      </c>
      <c r="D6527" s="149" t="s">
        <v>81</v>
      </c>
      <c r="E6527" s="150">
        <v>41.9</v>
      </c>
    </row>
    <row r="6528" spans="1:5" ht="51" customHeight="1">
      <c r="A6528" s="149" t="s">
        <v>48233</v>
      </c>
      <c r="B6528" s="149" t="s">
        <v>35237</v>
      </c>
      <c r="C6528" s="149" t="s">
        <v>48234</v>
      </c>
      <c r="D6528" s="149" t="s">
        <v>246</v>
      </c>
      <c r="E6528" s="150">
        <v>5.7</v>
      </c>
    </row>
    <row r="6529" spans="1:5" ht="51" customHeight="1">
      <c r="A6529" s="149" t="s">
        <v>48235</v>
      </c>
      <c r="B6529" s="149" t="s">
        <v>35237</v>
      </c>
      <c r="C6529" s="149" t="s">
        <v>48236</v>
      </c>
      <c r="D6529" s="149" t="s">
        <v>246</v>
      </c>
      <c r="E6529" s="150">
        <v>10.199999999999999</v>
      </c>
    </row>
    <row r="6530" spans="1:5" ht="51" customHeight="1">
      <c r="A6530" s="149" t="s">
        <v>48237</v>
      </c>
      <c r="B6530" s="149" t="s">
        <v>35237</v>
      </c>
      <c r="C6530" s="149" t="s">
        <v>48238</v>
      </c>
      <c r="D6530" s="149" t="s">
        <v>246</v>
      </c>
      <c r="E6530" s="150">
        <v>61.5</v>
      </c>
    </row>
    <row r="6531" spans="1:5" ht="38.25" customHeight="1">
      <c r="A6531" s="149" t="s">
        <v>48239</v>
      </c>
      <c r="B6531" s="149" t="s">
        <v>35237</v>
      </c>
      <c r="C6531" s="149" t="s">
        <v>48240</v>
      </c>
      <c r="D6531" s="149" t="s">
        <v>246</v>
      </c>
      <c r="E6531" s="150">
        <v>21.2</v>
      </c>
    </row>
    <row r="6532" spans="1:5" ht="38.25" customHeight="1">
      <c r="A6532" s="149" t="s">
        <v>48241</v>
      </c>
      <c r="B6532" s="149" t="s">
        <v>35237</v>
      </c>
      <c r="C6532" s="149" t="s">
        <v>48242</v>
      </c>
      <c r="D6532" s="149" t="s">
        <v>246</v>
      </c>
      <c r="E6532" s="150">
        <v>21.7</v>
      </c>
    </row>
    <row r="6533" spans="1:5" ht="38.25" customHeight="1">
      <c r="A6533" s="149" t="s">
        <v>48243</v>
      </c>
      <c r="B6533" s="149" t="s">
        <v>35237</v>
      </c>
      <c r="C6533" s="149" t="s">
        <v>48244</v>
      </c>
      <c r="D6533" s="149" t="s">
        <v>246</v>
      </c>
      <c r="E6533" s="150">
        <v>22.3</v>
      </c>
    </row>
    <row r="6534" spans="1:5" ht="38.25" customHeight="1">
      <c r="A6534" s="149" t="s">
        <v>48245</v>
      </c>
      <c r="B6534" s="149" t="s">
        <v>35237</v>
      </c>
      <c r="C6534" s="149" t="s">
        <v>48246</v>
      </c>
      <c r="D6534" s="149" t="s">
        <v>246</v>
      </c>
      <c r="E6534" s="150">
        <v>23.3</v>
      </c>
    </row>
    <row r="6535" spans="1:5" ht="38.25" customHeight="1">
      <c r="A6535" s="149" t="s">
        <v>48247</v>
      </c>
      <c r="B6535" s="149" t="s">
        <v>35237</v>
      </c>
      <c r="C6535" s="149" t="s">
        <v>48248</v>
      </c>
      <c r="D6535" s="149" t="s">
        <v>246</v>
      </c>
      <c r="E6535" s="150">
        <v>26.5</v>
      </c>
    </row>
    <row r="6536" spans="1:5" ht="38.25" customHeight="1">
      <c r="A6536" s="149" t="s">
        <v>48249</v>
      </c>
      <c r="B6536" s="149" t="s">
        <v>35237</v>
      </c>
      <c r="C6536" s="149" t="s">
        <v>48250</v>
      </c>
      <c r="D6536" s="149" t="s">
        <v>246</v>
      </c>
      <c r="E6536" s="150">
        <v>29.3</v>
      </c>
    </row>
    <row r="6537" spans="1:5" ht="38.25" customHeight="1">
      <c r="A6537" s="149" t="s">
        <v>48251</v>
      </c>
      <c r="B6537" s="149" t="s">
        <v>35237</v>
      </c>
      <c r="C6537" s="149" t="s">
        <v>48252</v>
      </c>
      <c r="D6537" s="149" t="s">
        <v>246</v>
      </c>
      <c r="E6537" s="150">
        <v>33.799999999999997</v>
      </c>
    </row>
    <row r="6538" spans="1:5" ht="38.25" customHeight="1">
      <c r="A6538" s="149" t="s">
        <v>48253</v>
      </c>
      <c r="B6538" s="149" t="s">
        <v>35237</v>
      </c>
      <c r="C6538" s="149" t="s">
        <v>48254</v>
      </c>
      <c r="D6538" s="149" t="s">
        <v>246</v>
      </c>
      <c r="E6538" s="150">
        <v>181</v>
      </c>
    </row>
    <row r="6539" spans="1:5" ht="51" customHeight="1">
      <c r="A6539" s="149" t="s">
        <v>48255</v>
      </c>
      <c r="B6539" s="149" t="s">
        <v>35237</v>
      </c>
      <c r="C6539" s="149" t="s">
        <v>48256</v>
      </c>
      <c r="D6539" s="149" t="s">
        <v>1309</v>
      </c>
      <c r="E6539" s="150">
        <v>5.94</v>
      </c>
    </row>
    <row r="6540" spans="1:5" ht="51" customHeight="1">
      <c r="A6540" s="149" t="s">
        <v>48257</v>
      </c>
      <c r="B6540" s="149" t="s">
        <v>35237</v>
      </c>
      <c r="C6540" s="149" t="s">
        <v>48258</v>
      </c>
      <c r="D6540" s="149" t="s">
        <v>1309</v>
      </c>
      <c r="E6540" s="150">
        <v>9.5</v>
      </c>
    </row>
    <row r="6541" spans="1:5" ht="51" customHeight="1">
      <c r="A6541" s="149" t="s">
        <v>48259</v>
      </c>
      <c r="B6541" s="149" t="s">
        <v>35237</v>
      </c>
      <c r="C6541" s="149" t="s">
        <v>48260</v>
      </c>
      <c r="D6541" s="149" t="s">
        <v>1309</v>
      </c>
      <c r="E6541" s="150">
        <v>11.88</v>
      </c>
    </row>
    <row r="6542" spans="1:5" ht="51" customHeight="1">
      <c r="A6542" s="149" t="s">
        <v>48261</v>
      </c>
      <c r="B6542" s="149" t="s">
        <v>35237</v>
      </c>
      <c r="C6542" s="149" t="s">
        <v>48262</v>
      </c>
      <c r="D6542" s="149" t="s">
        <v>1309</v>
      </c>
      <c r="E6542" s="150">
        <v>17.079999999999998</v>
      </c>
    </row>
    <row r="6543" spans="1:5" ht="51" customHeight="1">
      <c r="A6543" s="149" t="s">
        <v>48263</v>
      </c>
      <c r="B6543" s="149" t="s">
        <v>35237</v>
      </c>
      <c r="C6543" s="149" t="s">
        <v>48264</v>
      </c>
      <c r="D6543" s="149" t="s">
        <v>1309</v>
      </c>
      <c r="E6543" s="150">
        <v>22.78</v>
      </c>
    </row>
    <row r="6544" spans="1:5" ht="51" customHeight="1">
      <c r="A6544" s="149" t="s">
        <v>48265</v>
      </c>
      <c r="B6544" s="149" t="s">
        <v>35237</v>
      </c>
      <c r="C6544" s="149" t="s">
        <v>48266</v>
      </c>
      <c r="D6544" s="149" t="s">
        <v>1309</v>
      </c>
      <c r="E6544" s="150">
        <v>29.69</v>
      </c>
    </row>
    <row r="6545" spans="1:5" ht="51" customHeight="1">
      <c r="A6545" s="149" t="s">
        <v>48267</v>
      </c>
      <c r="B6545" s="149" t="s">
        <v>35237</v>
      </c>
      <c r="C6545" s="149" t="s">
        <v>48268</v>
      </c>
      <c r="D6545" s="149" t="s">
        <v>1309</v>
      </c>
      <c r="E6545" s="150">
        <v>10.58</v>
      </c>
    </row>
    <row r="6546" spans="1:5" ht="51" customHeight="1">
      <c r="A6546" s="149" t="s">
        <v>48269</v>
      </c>
      <c r="B6546" s="149" t="s">
        <v>35237</v>
      </c>
      <c r="C6546" s="149" t="s">
        <v>48270</v>
      </c>
      <c r="D6546" s="149" t="s">
        <v>1309</v>
      </c>
      <c r="E6546" s="150">
        <v>17.940000000000001</v>
      </c>
    </row>
    <row r="6547" spans="1:5" ht="51" customHeight="1">
      <c r="A6547" s="149" t="s">
        <v>48271</v>
      </c>
      <c r="B6547" s="149" t="s">
        <v>35237</v>
      </c>
      <c r="C6547" s="149" t="s">
        <v>48272</v>
      </c>
      <c r="D6547" s="149" t="s">
        <v>1309</v>
      </c>
      <c r="E6547" s="150">
        <v>25.23</v>
      </c>
    </row>
    <row r="6548" spans="1:5" ht="12.75" customHeight="1">
      <c r="A6548" s="149" t="s">
        <v>48273</v>
      </c>
      <c r="B6548" s="149" t="s">
        <v>35237</v>
      </c>
      <c r="C6548" s="149" t="s">
        <v>48274</v>
      </c>
      <c r="D6548" s="149" t="s">
        <v>246</v>
      </c>
      <c r="E6548" s="150">
        <v>117.86</v>
      </c>
    </row>
    <row r="6549" spans="1:5" ht="12.75" customHeight="1">
      <c r="A6549" s="149" t="s">
        <v>48275</v>
      </c>
      <c r="B6549" s="149" t="s">
        <v>35237</v>
      </c>
      <c r="C6549" s="149" t="s">
        <v>48276</v>
      </c>
      <c r="D6549" s="149" t="s">
        <v>246</v>
      </c>
      <c r="E6549" s="150">
        <v>186.62</v>
      </c>
    </row>
    <row r="6550" spans="1:5" ht="12.75" customHeight="1">
      <c r="A6550" s="149" t="s">
        <v>48277</v>
      </c>
      <c r="B6550" s="149" t="s">
        <v>35237</v>
      </c>
      <c r="C6550" s="149" t="s">
        <v>48278</v>
      </c>
      <c r="D6550" s="149" t="s">
        <v>246</v>
      </c>
      <c r="E6550" s="150">
        <v>6700</v>
      </c>
    </row>
    <row r="6551" spans="1:5" ht="12.75" customHeight="1">
      <c r="A6551" s="149" t="s">
        <v>48279</v>
      </c>
      <c r="B6551" s="149" t="s">
        <v>35237</v>
      </c>
      <c r="C6551" s="149" t="s">
        <v>48280</v>
      </c>
      <c r="D6551" s="149" t="s">
        <v>246</v>
      </c>
      <c r="E6551" s="150">
        <v>7130.73</v>
      </c>
    </row>
    <row r="6552" spans="1:5" ht="12.75" customHeight="1">
      <c r="A6552" s="149" t="s">
        <v>48281</v>
      </c>
      <c r="B6552" s="149" t="s">
        <v>35237</v>
      </c>
      <c r="C6552" s="149" t="s">
        <v>48282</v>
      </c>
      <c r="D6552" s="149" t="s">
        <v>246</v>
      </c>
      <c r="E6552" s="150">
        <v>7082.79</v>
      </c>
    </row>
    <row r="6553" spans="1:5" ht="12.75" customHeight="1">
      <c r="A6553" s="149" t="s">
        <v>48283</v>
      </c>
      <c r="B6553" s="149" t="s">
        <v>35237</v>
      </c>
      <c r="C6553" s="149" t="s">
        <v>48284</v>
      </c>
      <c r="D6553" s="149" t="s">
        <v>246</v>
      </c>
      <c r="E6553" s="150">
        <v>7450</v>
      </c>
    </row>
    <row r="6554" spans="1:5" ht="12.75" customHeight="1">
      <c r="A6554" s="149" t="s">
        <v>48285</v>
      </c>
      <c r="B6554" s="149" t="s">
        <v>35237</v>
      </c>
      <c r="C6554" s="149" t="s">
        <v>48286</v>
      </c>
      <c r="D6554" s="149" t="s">
        <v>246</v>
      </c>
      <c r="E6554" s="150">
        <v>8027.84</v>
      </c>
    </row>
    <row r="6555" spans="1:5" ht="12.75" customHeight="1">
      <c r="A6555" s="149" t="s">
        <v>48287</v>
      </c>
      <c r="B6555" s="149" t="s">
        <v>35237</v>
      </c>
      <c r="C6555" s="149" t="s">
        <v>48288</v>
      </c>
      <c r="D6555" s="149" t="s">
        <v>246</v>
      </c>
      <c r="E6555" s="150">
        <v>8200</v>
      </c>
    </row>
    <row r="6556" spans="1:5" ht="12.75" customHeight="1">
      <c r="A6556" s="149" t="s">
        <v>48289</v>
      </c>
      <c r="B6556" s="149" t="s">
        <v>35237</v>
      </c>
      <c r="C6556" s="149" t="s">
        <v>48290</v>
      </c>
      <c r="D6556" s="149" t="s">
        <v>246</v>
      </c>
      <c r="E6556" s="150">
        <v>9049.94</v>
      </c>
    </row>
    <row r="6557" spans="1:5" ht="12.75" customHeight="1">
      <c r="A6557" s="149" t="s">
        <v>48291</v>
      </c>
      <c r="B6557" s="149" t="s">
        <v>35237</v>
      </c>
      <c r="C6557" s="149" t="s">
        <v>48292</v>
      </c>
      <c r="D6557" s="149" t="s">
        <v>246</v>
      </c>
      <c r="E6557" s="150">
        <v>9844.34</v>
      </c>
    </row>
    <row r="6558" spans="1:5" ht="12.75" customHeight="1">
      <c r="A6558" s="149" t="s">
        <v>48293</v>
      </c>
      <c r="B6558" s="149" t="s">
        <v>35237</v>
      </c>
      <c r="C6558" s="149" t="s">
        <v>48294</v>
      </c>
      <c r="D6558" s="149" t="s">
        <v>246</v>
      </c>
      <c r="E6558" s="150">
        <v>10070.33</v>
      </c>
    </row>
    <row r="6559" spans="1:5" ht="12.75" customHeight="1">
      <c r="A6559" s="149" t="s">
        <v>48295</v>
      </c>
      <c r="B6559" s="149" t="s">
        <v>35237</v>
      </c>
      <c r="C6559" s="149" t="s">
        <v>48296</v>
      </c>
      <c r="D6559" s="149" t="s">
        <v>246</v>
      </c>
      <c r="E6559" s="150">
        <v>10671.26</v>
      </c>
    </row>
    <row r="6560" spans="1:5" ht="12.75" customHeight="1">
      <c r="A6560" s="149" t="s">
        <v>48297</v>
      </c>
      <c r="B6560" s="149" t="s">
        <v>35237</v>
      </c>
      <c r="C6560" s="149" t="s">
        <v>48298</v>
      </c>
      <c r="D6560" s="149" t="s">
        <v>246</v>
      </c>
      <c r="E6560" s="150">
        <v>11496.48</v>
      </c>
    </row>
    <row r="6561" spans="1:5" ht="12.75" customHeight="1">
      <c r="A6561" s="149" t="s">
        <v>48299</v>
      </c>
      <c r="B6561" s="149" t="s">
        <v>35237</v>
      </c>
      <c r="C6561" s="149" t="s">
        <v>48300</v>
      </c>
      <c r="D6561" s="149" t="s">
        <v>246</v>
      </c>
      <c r="E6561" s="150">
        <v>12902.08</v>
      </c>
    </row>
    <row r="6562" spans="1:5" ht="12.75" customHeight="1">
      <c r="A6562" s="149" t="s">
        <v>48301</v>
      </c>
      <c r="B6562" s="149" t="s">
        <v>35237</v>
      </c>
      <c r="C6562" s="149" t="s">
        <v>48302</v>
      </c>
      <c r="D6562" s="149" t="s">
        <v>246</v>
      </c>
      <c r="E6562" s="150">
        <v>13860.83</v>
      </c>
    </row>
    <row r="6563" spans="1:5" ht="25.5" customHeight="1">
      <c r="A6563" s="149" t="s">
        <v>48303</v>
      </c>
      <c r="B6563" s="149" t="s">
        <v>35237</v>
      </c>
      <c r="C6563" s="149" t="s">
        <v>48304</v>
      </c>
      <c r="D6563" s="149" t="s">
        <v>246</v>
      </c>
      <c r="E6563" s="150">
        <v>700</v>
      </c>
    </row>
    <row r="6564" spans="1:5" ht="25.5" customHeight="1">
      <c r="A6564" s="149" t="s">
        <v>48305</v>
      </c>
      <c r="B6564" s="149" t="s">
        <v>35237</v>
      </c>
      <c r="C6564" s="149" t="s">
        <v>48306</v>
      </c>
      <c r="D6564" s="149" t="s">
        <v>246</v>
      </c>
      <c r="E6564" s="150">
        <v>800</v>
      </c>
    </row>
    <row r="6565" spans="1:5" ht="25.5" customHeight="1">
      <c r="A6565" s="149" t="s">
        <v>48307</v>
      </c>
      <c r="B6565" s="149" t="s">
        <v>35237</v>
      </c>
      <c r="C6565" s="149" t="s">
        <v>48308</v>
      </c>
      <c r="D6565" s="149" t="s">
        <v>246</v>
      </c>
      <c r="E6565" s="150">
        <v>900</v>
      </c>
    </row>
    <row r="6566" spans="1:5" ht="25.5" customHeight="1">
      <c r="A6566" s="149" t="s">
        <v>48309</v>
      </c>
      <c r="B6566" s="149" t="s">
        <v>35237</v>
      </c>
      <c r="C6566" s="149" t="s">
        <v>48310</v>
      </c>
      <c r="D6566" s="149" t="s">
        <v>246</v>
      </c>
      <c r="E6566" s="150">
        <v>1268.6400000000001</v>
      </c>
    </row>
    <row r="6567" spans="1:5" ht="25.5" customHeight="1">
      <c r="A6567" s="149" t="s">
        <v>48311</v>
      </c>
      <c r="B6567" s="149" t="s">
        <v>35237</v>
      </c>
      <c r="C6567" s="149" t="s">
        <v>48312</v>
      </c>
      <c r="D6567" s="149" t="s">
        <v>246</v>
      </c>
      <c r="E6567" s="150">
        <v>1200</v>
      </c>
    </row>
    <row r="6568" spans="1:5" ht="25.5" customHeight="1">
      <c r="A6568" s="149" t="s">
        <v>48313</v>
      </c>
      <c r="B6568" s="149" t="s">
        <v>35237</v>
      </c>
      <c r="C6568" s="149" t="s">
        <v>48314</v>
      </c>
      <c r="D6568" s="149" t="s">
        <v>246</v>
      </c>
      <c r="E6568" s="150">
        <v>1388.48</v>
      </c>
    </row>
    <row r="6569" spans="1:5" ht="25.5" customHeight="1">
      <c r="A6569" s="149" t="s">
        <v>48315</v>
      </c>
      <c r="B6569" s="149" t="s">
        <v>35237</v>
      </c>
      <c r="C6569" s="149" t="s">
        <v>48316</v>
      </c>
      <c r="D6569" s="149" t="s">
        <v>246</v>
      </c>
      <c r="E6569" s="150">
        <v>1600</v>
      </c>
    </row>
    <row r="6570" spans="1:5" ht="25.5" customHeight="1">
      <c r="A6570" s="149" t="s">
        <v>48317</v>
      </c>
      <c r="B6570" s="149" t="s">
        <v>35237</v>
      </c>
      <c r="C6570" s="149" t="s">
        <v>48318</v>
      </c>
      <c r="D6570" s="149" t="s">
        <v>48319</v>
      </c>
      <c r="E6570" s="150">
        <v>1712.06</v>
      </c>
    </row>
    <row r="6571" spans="1:5" ht="25.5" customHeight="1">
      <c r="A6571" s="149" t="s">
        <v>48320</v>
      </c>
      <c r="B6571" s="149" t="s">
        <v>35237</v>
      </c>
      <c r="C6571" s="149" t="s">
        <v>48321</v>
      </c>
      <c r="D6571" s="149" t="s">
        <v>246</v>
      </c>
      <c r="E6571" s="150">
        <v>2500</v>
      </c>
    </row>
    <row r="6572" spans="1:5" ht="25.5" customHeight="1">
      <c r="A6572" s="149" t="s">
        <v>48322</v>
      </c>
      <c r="B6572" s="149" t="s">
        <v>35237</v>
      </c>
      <c r="C6572" s="149" t="s">
        <v>48323</v>
      </c>
      <c r="D6572" s="149" t="s">
        <v>246</v>
      </c>
      <c r="E6572" s="150">
        <v>1800</v>
      </c>
    </row>
    <row r="6573" spans="1:5" ht="25.5" customHeight="1">
      <c r="A6573" s="149" t="s">
        <v>48324</v>
      </c>
      <c r="B6573" s="149" t="s">
        <v>35237</v>
      </c>
      <c r="C6573" s="149" t="s">
        <v>48325</v>
      </c>
      <c r="D6573" s="149" t="s">
        <v>246</v>
      </c>
      <c r="E6573" s="150">
        <v>2018.52</v>
      </c>
    </row>
    <row r="6574" spans="1:5" ht="25.5" customHeight="1">
      <c r="A6574" s="149" t="s">
        <v>48326</v>
      </c>
      <c r="B6574" s="149" t="s">
        <v>35237</v>
      </c>
      <c r="C6574" s="149" t="s">
        <v>48327</v>
      </c>
      <c r="D6574" s="149" t="s">
        <v>246</v>
      </c>
      <c r="E6574" s="150">
        <v>2799.22</v>
      </c>
    </row>
    <row r="6575" spans="1:5" ht="25.5" customHeight="1">
      <c r="A6575" s="149" t="s">
        <v>48328</v>
      </c>
      <c r="B6575" s="149" t="s">
        <v>35237</v>
      </c>
      <c r="C6575" s="149" t="s">
        <v>48329</v>
      </c>
      <c r="D6575" s="149" t="s">
        <v>246</v>
      </c>
      <c r="E6575" s="150">
        <v>2100</v>
      </c>
    </row>
    <row r="6576" spans="1:5" ht="25.5" customHeight="1">
      <c r="A6576" s="149" t="s">
        <v>48330</v>
      </c>
      <c r="B6576" s="149" t="s">
        <v>35237</v>
      </c>
      <c r="C6576" s="149" t="s">
        <v>48331</v>
      </c>
      <c r="D6576" s="149" t="s">
        <v>246</v>
      </c>
      <c r="E6576" s="150">
        <v>2238.37</v>
      </c>
    </row>
    <row r="6577" spans="1:5" ht="25.5" customHeight="1">
      <c r="A6577" s="149" t="s">
        <v>48332</v>
      </c>
      <c r="B6577" s="149" t="s">
        <v>35237</v>
      </c>
      <c r="C6577" s="149" t="s">
        <v>48333</v>
      </c>
      <c r="D6577" s="149" t="s">
        <v>246</v>
      </c>
      <c r="E6577" s="150">
        <v>3400</v>
      </c>
    </row>
    <row r="6578" spans="1:5" ht="25.5" customHeight="1">
      <c r="A6578" s="149" t="s">
        <v>48334</v>
      </c>
      <c r="B6578" s="149" t="s">
        <v>35237</v>
      </c>
      <c r="C6578" s="149" t="s">
        <v>48335</v>
      </c>
      <c r="D6578" s="149" t="s">
        <v>246</v>
      </c>
      <c r="E6578" s="150">
        <v>3797.35</v>
      </c>
    </row>
    <row r="6579" spans="1:5" ht="25.5" customHeight="1">
      <c r="A6579" s="149" t="s">
        <v>48336</v>
      </c>
      <c r="B6579" s="149" t="s">
        <v>35237</v>
      </c>
      <c r="C6579" s="149" t="s">
        <v>48337</v>
      </c>
      <c r="D6579" s="149" t="s">
        <v>246</v>
      </c>
      <c r="E6579" s="150">
        <v>2700</v>
      </c>
    </row>
    <row r="6580" spans="1:5" ht="25.5" customHeight="1">
      <c r="A6580" s="149" t="s">
        <v>48338</v>
      </c>
      <c r="B6580" s="149" t="s">
        <v>35237</v>
      </c>
      <c r="C6580" s="149" t="s">
        <v>48339</v>
      </c>
      <c r="D6580" s="149" t="s">
        <v>246</v>
      </c>
      <c r="E6580" s="150">
        <v>3225.52</v>
      </c>
    </row>
    <row r="6581" spans="1:5" ht="25.5" customHeight="1">
      <c r="A6581" s="149" t="s">
        <v>48340</v>
      </c>
      <c r="B6581" s="149" t="s">
        <v>35237</v>
      </c>
      <c r="C6581" s="149" t="s">
        <v>48341</v>
      </c>
      <c r="D6581" s="149" t="s">
        <v>246</v>
      </c>
      <c r="E6581" s="150">
        <v>3744.27</v>
      </c>
    </row>
    <row r="6582" spans="1:5" ht="25.5" customHeight="1">
      <c r="A6582" s="149" t="s">
        <v>48342</v>
      </c>
      <c r="B6582" s="149" t="s">
        <v>35237</v>
      </c>
      <c r="C6582" s="149" t="s">
        <v>48343</v>
      </c>
      <c r="D6582" s="149" t="s">
        <v>246</v>
      </c>
      <c r="E6582" s="150">
        <v>4090.11</v>
      </c>
    </row>
    <row r="6583" spans="1:5" ht="25.5" customHeight="1">
      <c r="A6583" s="149" t="s">
        <v>48344</v>
      </c>
      <c r="B6583" s="149" t="s">
        <v>35237</v>
      </c>
      <c r="C6583" s="149" t="s">
        <v>48345</v>
      </c>
      <c r="D6583" s="149" t="s">
        <v>246</v>
      </c>
      <c r="E6583" s="150">
        <v>3983.96</v>
      </c>
    </row>
    <row r="6584" spans="1:5" ht="25.5" customHeight="1">
      <c r="A6584" s="149" t="s">
        <v>48346</v>
      </c>
      <c r="B6584" s="149" t="s">
        <v>35237</v>
      </c>
      <c r="C6584" s="149" t="s">
        <v>48347</v>
      </c>
      <c r="D6584" s="149" t="s">
        <v>246</v>
      </c>
      <c r="E6584" s="150">
        <v>4382.87</v>
      </c>
    </row>
    <row r="6585" spans="1:5" ht="25.5" customHeight="1">
      <c r="A6585" s="149" t="s">
        <v>48348</v>
      </c>
      <c r="B6585" s="149" t="s">
        <v>35237</v>
      </c>
      <c r="C6585" s="149" t="s">
        <v>48349</v>
      </c>
      <c r="D6585" s="149" t="s">
        <v>246</v>
      </c>
      <c r="E6585" s="150">
        <v>3941.16</v>
      </c>
    </row>
    <row r="6586" spans="1:5" ht="25.5" customHeight="1">
      <c r="A6586" s="149" t="s">
        <v>48350</v>
      </c>
      <c r="B6586" s="149" t="s">
        <v>35237</v>
      </c>
      <c r="C6586" s="149" t="s">
        <v>48351</v>
      </c>
      <c r="D6586" s="149" t="s">
        <v>246</v>
      </c>
      <c r="E6586" s="150">
        <v>4106.45</v>
      </c>
    </row>
    <row r="6587" spans="1:5" ht="25.5" customHeight="1">
      <c r="A6587" s="149" t="s">
        <v>48352</v>
      </c>
      <c r="B6587" s="149" t="s">
        <v>35237</v>
      </c>
      <c r="C6587" s="149" t="s">
        <v>48353</v>
      </c>
      <c r="D6587" s="149" t="s">
        <v>246</v>
      </c>
      <c r="E6587" s="150">
        <v>4673.92</v>
      </c>
    </row>
    <row r="6588" spans="1:5" ht="25.5" customHeight="1">
      <c r="A6588" s="149" t="s">
        <v>48354</v>
      </c>
      <c r="B6588" s="149" t="s">
        <v>35237</v>
      </c>
      <c r="C6588" s="149" t="s">
        <v>48355</v>
      </c>
      <c r="D6588" s="149" t="s">
        <v>246</v>
      </c>
      <c r="E6588" s="150">
        <v>5189.25</v>
      </c>
    </row>
    <row r="6589" spans="1:5" ht="25.5" customHeight="1">
      <c r="A6589" s="149" t="s">
        <v>48356</v>
      </c>
      <c r="B6589" s="149" t="s">
        <v>35237</v>
      </c>
      <c r="C6589" s="149" t="s">
        <v>48357</v>
      </c>
      <c r="D6589" s="149" t="s">
        <v>246</v>
      </c>
      <c r="E6589" s="150">
        <v>5256.02</v>
      </c>
    </row>
    <row r="6590" spans="1:5" ht="25.5" customHeight="1">
      <c r="A6590" s="149" t="s">
        <v>48358</v>
      </c>
      <c r="B6590" s="149" t="s">
        <v>35237</v>
      </c>
      <c r="C6590" s="149" t="s">
        <v>48359</v>
      </c>
      <c r="D6590" s="149" t="s">
        <v>246</v>
      </c>
      <c r="E6590" s="150">
        <v>5700</v>
      </c>
    </row>
    <row r="6591" spans="1:5" ht="25.5" customHeight="1">
      <c r="A6591" s="149" t="s">
        <v>48360</v>
      </c>
      <c r="B6591" s="149" t="s">
        <v>35237</v>
      </c>
      <c r="C6591" s="149" t="s">
        <v>48361</v>
      </c>
      <c r="D6591" s="149" t="s">
        <v>246</v>
      </c>
      <c r="E6591" s="150">
        <v>6634.23</v>
      </c>
    </row>
    <row r="6592" spans="1:5" ht="25.5" customHeight="1">
      <c r="A6592" s="149" t="s">
        <v>48362</v>
      </c>
      <c r="B6592" s="149" t="s">
        <v>35237</v>
      </c>
      <c r="C6592" s="149" t="s">
        <v>48363</v>
      </c>
      <c r="D6592" s="149" t="s">
        <v>246</v>
      </c>
      <c r="E6592" s="150">
        <v>6432.21</v>
      </c>
    </row>
    <row r="6593" spans="1:5" ht="25.5" customHeight="1">
      <c r="A6593" s="149" t="s">
        <v>48364</v>
      </c>
      <c r="B6593" s="149" t="s">
        <v>35237</v>
      </c>
      <c r="C6593" s="149" t="s">
        <v>48365</v>
      </c>
      <c r="D6593" s="149" t="s">
        <v>246</v>
      </c>
      <c r="E6593" s="150">
        <v>7200</v>
      </c>
    </row>
    <row r="6594" spans="1:5" ht="25.5" customHeight="1">
      <c r="A6594" s="149" t="s">
        <v>48366</v>
      </c>
      <c r="B6594" s="149" t="s">
        <v>35237</v>
      </c>
      <c r="C6594" s="149" t="s">
        <v>48367</v>
      </c>
      <c r="D6594" s="149" t="s">
        <v>246</v>
      </c>
      <c r="E6594" s="150">
        <v>7945.67</v>
      </c>
    </row>
    <row r="6595" spans="1:5" ht="25.5" customHeight="1">
      <c r="A6595" s="149" t="s">
        <v>48368</v>
      </c>
      <c r="B6595" s="149" t="s">
        <v>35237</v>
      </c>
      <c r="C6595" s="149" t="s">
        <v>48369</v>
      </c>
      <c r="D6595" s="149" t="s">
        <v>246</v>
      </c>
      <c r="E6595" s="150">
        <v>8472.98</v>
      </c>
    </row>
    <row r="6596" spans="1:5" ht="25.5" customHeight="1">
      <c r="A6596" s="149" t="s">
        <v>48370</v>
      </c>
      <c r="B6596" s="149" t="s">
        <v>35237</v>
      </c>
      <c r="C6596" s="149" t="s">
        <v>48371</v>
      </c>
      <c r="D6596" s="149" t="s">
        <v>246</v>
      </c>
      <c r="E6596" s="150">
        <v>9306.75</v>
      </c>
    </row>
    <row r="6597" spans="1:5" ht="25.5" customHeight="1">
      <c r="A6597" s="149" t="s">
        <v>48372</v>
      </c>
      <c r="B6597" s="149" t="s">
        <v>35237</v>
      </c>
      <c r="C6597" s="149" t="s">
        <v>48373</v>
      </c>
      <c r="D6597" s="149" t="s">
        <v>246</v>
      </c>
      <c r="E6597" s="150">
        <v>9712.51</v>
      </c>
    </row>
    <row r="6598" spans="1:5" ht="25.5" customHeight="1">
      <c r="A6598" s="149" t="s">
        <v>48374</v>
      </c>
      <c r="B6598" s="149" t="s">
        <v>35237</v>
      </c>
      <c r="C6598" s="149" t="s">
        <v>48375</v>
      </c>
      <c r="D6598" s="149" t="s">
        <v>246</v>
      </c>
      <c r="E6598" s="150">
        <v>10952.04</v>
      </c>
    </row>
    <row r="6599" spans="1:5" ht="25.5" customHeight="1">
      <c r="A6599" s="149" t="s">
        <v>48376</v>
      </c>
      <c r="B6599" s="149" t="s">
        <v>35237</v>
      </c>
      <c r="C6599" s="149" t="s">
        <v>48377</v>
      </c>
      <c r="D6599" s="149" t="s">
        <v>246</v>
      </c>
      <c r="E6599" s="150">
        <v>12307.99</v>
      </c>
    </row>
    <row r="6600" spans="1:5" ht="25.5" customHeight="1">
      <c r="A6600" s="149" t="s">
        <v>48378</v>
      </c>
      <c r="B6600" s="149" t="s">
        <v>35237</v>
      </c>
      <c r="C6600" s="149" t="s">
        <v>48379</v>
      </c>
      <c r="D6600" s="149" t="s">
        <v>246</v>
      </c>
      <c r="E6600" s="150">
        <v>14812.26</v>
      </c>
    </row>
    <row r="6601" spans="1:5" ht="25.5" customHeight="1">
      <c r="A6601" s="149" t="s">
        <v>48380</v>
      </c>
      <c r="B6601" s="149" t="s">
        <v>35237</v>
      </c>
      <c r="C6601" s="149" t="s">
        <v>48381</v>
      </c>
      <c r="D6601" s="149" t="s">
        <v>246</v>
      </c>
      <c r="E6601" s="150">
        <v>15185.96</v>
      </c>
    </row>
    <row r="6602" spans="1:5" ht="25.5" customHeight="1">
      <c r="A6602" s="149" t="s">
        <v>48382</v>
      </c>
      <c r="B6602" s="149" t="s">
        <v>35237</v>
      </c>
      <c r="C6602" s="149" t="s">
        <v>48383</v>
      </c>
      <c r="D6602" s="149" t="s">
        <v>246</v>
      </c>
      <c r="E6602" s="150">
        <v>16625.8</v>
      </c>
    </row>
    <row r="6603" spans="1:5" ht="51" customHeight="1">
      <c r="A6603" s="149" t="s">
        <v>48384</v>
      </c>
      <c r="B6603" s="149" t="s">
        <v>35237</v>
      </c>
      <c r="C6603" s="149" t="s">
        <v>48385</v>
      </c>
      <c r="D6603" s="149" t="s">
        <v>1309</v>
      </c>
      <c r="E6603" s="150">
        <v>365</v>
      </c>
    </row>
    <row r="6604" spans="1:5" ht="51" customHeight="1">
      <c r="A6604" s="149" t="s">
        <v>48386</v>
      </c>
      <c r="B6604" s="149" t="s">
        <v>35237</v>
      </c>
      <c r="C6604" s="149" t="s">
        <v>48387</v>
      </c>
      <c r="D6604" s="149" t="s">
        <v>1309</v>
      </c>
      <c r="E6604" s="150">
        <v>375.03</v>
      </c>
    </row>
    <row r="6605" spans="1:5" ht="51" customHeight="1">
      <c r="A6605" s="149" t="s">
        <v>48388</v>
      </c>
      <c r="B6605" s="149" t="s">
        <v>35237</v>
      </c>
      <c r="C6605" s="149" t="s">
        <v>48389</v>
      </c>
      <c r="D6605" s="149" t="s">
        <v>1309</v>
      </c>
      <c r="E6605" s="150">
        <v>372.52</v>
      </c>
    </row>
    <row r="6606" spans="1:5" ht="25.5" customHeight="1">
      <c r="A6606" s="149" t="s">
        <v>48390</v>
      </c>
      <c r="B6606" s="149" t="s">
        <v>35237</v>
      </c>
      <c r="C6606" s="149" t="s">
        <v>48391</v>
      </c>
      <c r="D6606" s="149" t="s">
        <v>246</v>
      </c>
      <c r="E6606" s="150">
        <v>479.53</v>
      </c>
    </row>
    <row r="6607" spans="1:5" ht="25.5" customHeight="1">
      <c r="A6607" s="149" t="s">
        <v>48392</v>
      </c>
      <c r="B6607" s="149" t="s">
        <v>35237</v>
      </c>
      <c r="C6607" s="149" t="s">
        <v>48393</v>
      </c>
      <c r="D6607" s="149" t="s">
        <v>246</v>
      </c>
      <c r="E6607" s="150">
        <v>539.45000000000005</v>
      </c>
    </row>
    <row r="6608" spans="1:5" ht="25.5" customHeight="1">
      <c r="A6608" s="149" t="s">
        <v>48394</v>
      </c>
      <c r="B6608" s="149" t="s">
        <v>35237</v>
      </c>
      <c r="C6608" s="149" t="s">
        <v>48395</v>
      </c>
      <c r="D6608" s="149" t="s">
        <v>246</v>
      </c>
      <c r="E6608" s="150">
        <v>625.67999999999995</v>
      </c>
    </row>
    <row r="6609" spans="1:5" ht="25.5" customHeight="1">
      <c r="A6609" s="149" t="s">
        <v>48396</v>
      </c>
      <c r="B6609" s="149" t="s">
        <v>35237</v>
      </c>
      <c r="C6609" s="149" t="s">
        <v>48397</v>
      </c>
      <c r="D6609" s="149" t="s">
        <v>246</v>
      </c>
      <c r="E6609" s="150">
        <v>842.02</v>
      </c>
    </row>
    <row r="6610" spans="1:5" ht="25.5" customHeight="1">
      <c r="A6610" s="149" t="s">
        <v>48398</v>
      </c>
      <c r="B6610" s="149" t="s">
        <v>35237</v>
      </c>
      <c r="C6610" s="149" t="s">
        <v>48399</v>
      </c>
      <c r="D6610" s="149" t="s">
        <v>246</v>
      </c>
      <c r="E6610" s="150">
        <v>798.44</v>
      </c>
    </row>
    <row r="6611" spans="1:5" ht="25.5" customHeight="1">
      <c r="A6611" s="149" t="s">
        <v>48400</v>
      </c>
      <c r="B6611" s="149" t="s">
        <v>35237</v>
      </c>
      <c r="C6611" s="149" t="s">
        <v>48401</v>
      </c>
      <c r="D6611" s="149" t="s">
        <v>246</v>
      </c>
      <c r="E6611" s="150">
        <v>957.2</v>
      </c>
    </row>
    <row r="6612" spans="1:5" ht="25.5" customHeight="1">
      <c r="A6612" s="149" t="s">
        <v>48402</v>
      </c>
      <c r="B6612" s="149" t="s">
        <v>35237</v>
      </c>
      <c r="C6612" s="149" t="s">
        <v>48403</v>
      </c>
      <c r="D6612" s="149" t="s">
        <v>246</v>
      </c>
      <c r="E6612" s="150">
        <v>1059.92</v>
      </c>
    </row>
    <row r="6613" spans="1:5" ht="25.5" customHeight="1">
      <c r="A6613" s="149" t="s">
        <v>48404</v>
      </c>
      <c r="B6613" s="149" t="s">
        <v>35237</v>
      </c>
      <c r="C6613" s="149" t="s">
        <v>48405</v>
      </c>
      <c r="D6613" s="149" t="s">
        <v>246</v>
      </c>
      <c r="E6613" s="150">
        <v>1182.8800000000001</v>
      </c>
    </row>
    <row r="6614" spans="1:5" ht="25.5" customHeight="1">
      <c r="A6614" s="149" t="s">
        <v>48406</v>
      </c>
      <c r="B6614" s="149" t="s">
        <v>35237</v>
      </c>
      <c r="C6614" s="149" t="s">
        <v>48407</v>
      </c>
      <c r="D6614" s="149" t="s">
        <v>246</v>
      </c>
      <c r="E6614" s="150">
        <v>1891.05</v>
      </c>
    </row>
    <row r="6615" spans="1:5" ht="25.5" customHeight="1">
      <c r="A6615" s="149" t="s">
        <v>48408</v>
      </c>
      <c r="B6615" s="149" t="s">
        <v>35237</v>
      </c>
      <c r="C6615" s="149" t="s">
        <v>48409</v>
      </c>
      <c r="D6615" s="149" t="s">
        <v>246</v>
      </c>
      <c r="E6615" s="150">
        <v>1232.68</v>
      </c>
    </row>
    <row r="6616" spans="1:5" ht="25.5" customHeight="1">
      <c r="A6616" s="149" t="s">
        <v>48410</v>
      </c>
      <c r="B6616" s="149" t="s">
        <v>35237</v>
      </c>
      <c r="C6616" s="149" t="s">
        <v>48411</v>
      </c>
      <c r="D6616" s="149" t="s">
        <v>246</v>
      </c>
      <c r="E6616" s="150">
        <v>1411.67</v>
      </c>
    </row>
    <row r="6617" spans="1:5" ht="25.5" customHeight="1">
      <c r="A6617" s="149" t="s">
        <v>48412</v>
      </c>
      <c r="B6617" s="149" t="s">
        <v>35237</v>
      </c>
      <c r="C6617" s="149" t="s">
        <v>48413</v>
      </c>
      <c r="D6617" s="149" t="s">
        <v>246</v>
      </c>
      <c r="E6617" s="150">
        <v>1891.05</v>
      </c>
    </row>
    <row r="6618" spans="1:5" ht="25.5" customHeight="1">
      <c r="A6618" s="149" t="s">
        <v>48414</v>
      </c>
      <c r="B6618" s="149" t="s">
        <v>35237</v>
      </c>
      <c r="C6618" s="149" t="s">
        <v>48415</v>
      </c>
      <c r="D6618" s="149" t="s">
        <v>246</v>
      </c>
      <c r="E6618" s="150">
        <v>1407.8</v>
      </c>
    </row>
    <row r="6619" spans="1:5" ht="25.5" customHeight="1">
      <c r="A6619" s="149" t="s">
        <v>48416</v>
      </c>
      <c r="B6619" s="149" t="s">
        <v>35237</v>
      </c>
      <c r="C6619" s="149" t="s">
        <v>48417</v>
      </c>
      <c r="D6619" s="149" t="s">
        <v>246</v>
      </c>
      <c r="E6619" s="150">
        <v>1526.85</v>
      </c>
    </row>
    <row r="6620" spans="1:5" ht="25.5" customHeight="1">
      <c r="A6620" s="149" t="s">
        <v>48418</v>
      </c>
      <c r="B6620" s="149" t="s">
        <v>35237</v>
      </c>
      <c r="C6620" s="149" t="s">
        <v>48419</v>
      </c>
      <c r="D6620" s="149" t="s">
        <v>246</v>
      </c>
      <c r="E6620" s="150">
        <v>2373.54</v>
      </c>
    </row>
    <row r="6621" spans="1:5" ht="25.5" customHeight="1">
      <c r="A6621" s="149" t="s">
        <v>48420</v>
      </c>
      <c r="B6621" s="149" t="s">
        <v>35237</v>
      </c>
      <c r="C6621" s="149" t="s">
        <v>48421</v>
      </c>
      <c r="D6621" s="149" t="s">
        <v>246</v>
      </c>
      <c r="E6621" s="150">
        <v>2642.8</v>
      </c>
    </row>
    <row r="6622" spans="1:5" ht="25.5" customHeight="1">
      <c r="A6622" s="149" t="s">
        <v>48422</v>
      </c>
      <c r="B6622" s="149" t="s">
        <v>35237</v>
      </c>
      <c r="C6622" s="149" t="s">
        <v>48423</v>
      </c>
      <c r="D6622" s="149" t="s">
        <v>246</v>
      </c>
      <c r="E6622" s="150">
        <v>1839.69</v>
      </c>
    </row>
    <row r="6623" spans="1:5" ht="25.5" customHeight="1">
      <c r="A6623" s="149" t="s">
        <v>48424</v>
      </c>
      <c r="B6623" s="149" t="s">
        <v>35237</v>
      </c>
      <c r="C6623" s="149" t="s">
        <v>48425</v>
      </c>
      <c r="D6623" s="149" t="s">
        <v>246</v>
      </c>
      <c r="E6623" s="150">
        <v>1981.32</v>
      </c>
    </row>
    <row r="6624" spans="1:5" ht="25.5" customHeight="1">
      <c r="A6624" s="149" t="s">
        <v>48426</v>
      </c>
      <c r="B6624" s="149" t="s">
        <v>35237</v>
      </c>
      <c r="C6624" s="149" t="s">
        <v>48427</v>
      </c>
      <c r="D6624" s="149" t="s">
        <v>246</v>
      </c>
      <c r="E6624" s="150">
        <v>2592.9899999999998</v>
      </c>
    </row>
    <row r="6625" spans="1:5" ht="25.5" customHeight="1">
      <c r="A6625" s="149" t="s">
        <v>48428</v>
      </c>
      <c r="B6625" s="149" t="s">
        <v>35237</v>
      </c>
      <c r="C6625" s="149" t="s">
        <v>48429</v>
      </c>
      <c r="D6625" s="149" t="s">
        <v>246</v>
      </c>
      <c r="E6625" s="150">
        <v>2905.83</v>
      </c>
    </row>
    <row r="6626" spans="1:5" ht="25.5" customHeight="1">
      <c r="A6626" s="149" t="s">
        <v>48430</v>
      </c>
      <c r="B6626" s="149" t="s">
        <v>35237</v>
      </c>
      <c r="C6626" s="149" t="s">
        <v>48431</v>
      </c>
      <c r="D6626" s="149" t="s">
        <v>246</v>
      </c>
      <c r="E6626" s="150">
        <v>2810.89</v>
      </c>
    </row>
    <row r="6627" spans="1:5" ht="25.5" customHeight="1">
      <c r="A6627" s="149" t="s">
        <v>48432</v>
      </c>
      <c r="B6627" s="149" t="s">
        <v>35237</v>
      </c>
      <c r="C6627" s="149" t="s">
        <v>48433</v>
      </c>
      <c r="D6627" s="149" t="s">
        <v>246</v>
      </c>
      <c r="E6627" s="150">
        <v>3171.98</v>
      </c>
    </row>
    <row r="6628" spans="1:5" ht="25.5" customHeight="1">
      <c r="A6628" s="149" t="s">
        <v>48434</v>
      </c>
      <c r="B6628" s="149" t="s">
        <v>35237</v>
      </c>
      <c r="C6628" s="149" t="s">
        <v>48435</v>
      </c>
      <c r="D6628" s="149" t="s">
        <v>246</v>
      </c>
      <c r="E6628" s="150">
        <v>2664.59</v>
      </c>
    </row>
    <row r="6629" spans="1:5" ht="25.5" customHeight="1">
      <c r="A6629" s="149" t="s">
        <v>48436</v>
      </c>
      <c r="B6629" s="149" t="s">
        <v>35237</v>
      </c>
      <c r="C6629" s="149" t="s">
        <v>48437</v>
      </c>
      <c r="D6629" s="149" t="s">
        <v>246</v>
      </c>
      <c r="E6629" s="150">
        <v>3466.14</v>
      </c>
    </row>
    <row r="6630" spans="1:5" ht="25.5" customHeight="1">
      <c r="A6630" s="149" t="s">
        <v>48438</v>
      </c>
      <c r="B6630" s="149" t="s">
        <v>35237</v>
      </c>
      <c r="C6630" s="149" t="s">
        <v>48439</v>
      </c>
      <c r="D6630" s="149" t="s">
        <v>246</v>
      </c>
      <c r="E6630" s="150">
        <v>3438.13</v>
      </c>
    </row>
    <row r="6631" spans="1:5" ht="25.5" customHeight="1">
      <c r="A6631" s="149" t="s">
        <v>48440</v>
      </c>
      <c r="B6631" s="149" t="s">
        <v>35237</v>
      </c>
      <c r="C6631" s="149" t="s">
        <v>48441</v>
      </c>
      <c r="D6631" s="149" t="s">
        <v>246</v>
      </c>
      <c r="E6631" s="150">
        <v>3901.94</v>
      </c>
    </row>
    <row r="6632" spans="1:5" ht="25.5" customHeight="1">
      <c r="A6632" s="149" t="s">
        <v>48442</v>
      </c>
      <c r="B6632" s="149" t="s">
        <v>35237</v>
      </c>
      <c r="C6632" s="149" t="s">
        <v>48443</v>
      </c>
      <c r="D6632" s="149" t="s">
        <v>246</v>
      </c>
      <c r="E6632" s="150">
        <v>3965.75</v>
      </c>
    </row>
    <row r="6633" spans="1:5" ht="25.5" customHeight="1">
      <c r="A6633" s="149" t="s">
        <v>48444</v>
      </c>
      <c r="B6633" s="149" t="s">
        <v>35237</v>
      </c>
      <c r="C6633" s="149" t="s">
        <v>48445</v>
      </c>
      <c r="D6633" s="149" t="s">
        <v>246</v>
      </c>
      <c r="E6633" s="150">
        <v>4633.45</v>
      </c>
    </row>
    <row r="6634" spans="1:5" ht="25.5" customHeight="1">
      <c r="A6634" s="149" t="s">
        <v>48446</v>
      </c>
      <c r="B6634" s="149" t="s">
        <v>35237</v>
      </c>
      <c r="C6634" s="149" t="s">
        <v>48447</v>
      </c>
      <c r="D6634" s="149" t="s">
        <v>246</v>
      </c>
      <c r="E6634" s="150">
        <v>5210.88</v>
      </c>
    </row>
    <row r="6635" spans="1:5" ht="25.5" customHeight="1">
      <c r="A6635" s="149" t="s">
        <v>48448</v>
      </c>
      <c r="B6635" s="149" t="s">
        <v>35237</v>
      </c>
      <c r="C6635" s="149" t="s">
        <v>48449</v>
      </c>
      <c r="D6635" s="149" t="s">
        <v>246</v>
      </c>
      <c r="E6635" s="150">
        <v>5024.1099999999997</v>
      </c>
    </row>
    <row r="6636" spans="1:5" ht="25.5" customHeight="1">
      <c r="A6636" s="149" t="s">
        <v>48450</v>
      </c>
      <c r="B6636" s="149" t="s">
        <v>35237</v>
      </c>
      <c r="C6636" s="149" t="s">
        <v>48451</v>
      </c>
      <c r="D6636" s="149" t="s">
        <v>246</v>
      </c>
      <c r="E6636" s="150">
        <v>5752.52</v>
      </c>
    </row>
    <row r="6637" spans="1:5" ht="25.5" customHeight="1">
      <c r="A6637" s="149" t="s">
        <v>48452</v>
      </c>
      <c r="B6637" s="149" t="s">
        <v>35237</v>
      </c>
      <c r="C6637" s="149" t="s">
        <v>48453</v>
      </c>
      <c r="D6637" s="149" t="s">
        <v>246</v>
      </c>
      <c r="E6637" s="150">
        <v>6353.29</v>
      </c>
    </row>
    <row r="6638" spans="1:5" ht="25.5" customHeight="1">
      <c r="A6638" s="149" t="s">
        <v>48454</v>
      </c>
      <c r="B6638" s="149" t="s">
        <v>35237</v>
      </c>
      <c r="C6638" s="149" t="s">
        <v>48455</v>
      </c>
      <c r="D6638" s="149" t="s">
        <v>246</v>
      </c>
      <c r="E6638" s="150">
        <v>6873.14</v>
      </c>
    </row>
    <row r="6639" spans="1:5" ht="25.5" customHeight="1">
      <c r="A6639" s="149" t="s">
        <v>48456</v>
      </c>
      <c r="B6639" s="149" t="s">
        <v>35237</v>
      </c>
      <c r="C6639" s="149" t="s">
        <v>48457</v>
      </c>
      <c r="D6639" s="149" t="s">
        <v>246</v>
      </c>
      <c r="E6639" s="150">
        <v>7430.34</v>
      </c>
    </row>
    <row r="6640" spans="1:5" ht="25.5" customHeight="1">
      <c r="A6640" s="149" t="s">
        <v>48458</v>
      </c>
      <c r="B6640" s="149" t="s">
        <v>35237</v>
      </c>
      <c r="C6640" s="149" t="s">
        <v>48459</v>
      </c>
      <c r="D6640" s="149" t="s">
        <v>246</v>
      </c>
      <c r="E6640" s="150">
        <v>7996.87</v>
      </c>
    </row>
    <row r="6641" spans="1:5" ht="25.5" customHeight="1">
      <c r="A6641" s="149" t="s">
        <v>48460</v>
      </c>
      <c r="B6641" s="149" t="s">
        <v>35237</v>
      </c>
      <c r="C6641" s="149" t="s">
        <v>48461</v>
      </c>
      <c r="D6641" s="149" t="s">
        <v>246</v>
      </c>
      <c r="E6641" s="150">
        <v>9117.49</v>
      </c>
    </row>
    <row r="6642" spans="1:5" ht="25.5" customHeight="1">
      <c r="A6642" s="149" t="s">
        <v>48462</v>
      </c>
      <c r="B6642" s="149" t="s">
        <v>35237</v>
      </c>
      <c r="C6642" s="149" t="s">
        <v>48463</v>
      </c>
      <c r="D6642" s="149" t="s">
        <v>246</v>
      </c>
      <c r="E6642" s="150">
        <v>10239.67</v>
      </c>
    </row>
    <row r="6643" spans="1:5" ht="25.5" customHeight="1">
      <c r="A6643" s="149" t="s">
        <v>48464</v>
      </c>
      <c r="B6643" s="149" t="s">
        <v>35237</v>
      </c>
      <c r="C6643" s="149" t="s">
        <v>48465</v>
      </c>
      <c r="D6643" s="149" t="s">
        <v>246</v>
      </c>
      <c r="E6643" s="150">
        <v>11467.68</v>
      </c>
    </row>
    <row r="6644" spans="1:5" ht="25.5" customHeight="1">
      <c r="A6644" s="149" t="s">
        <v>48466</v>
      </c>
      <c r="B6644" s="149" t="s">
        <v>35237</v>
      </c>
      <c r="C6644" s="149" t="s">
        <v>48467</v>
      </c>
      <c r="D6644" s="149" t="s">
        <v>246</v>
      </c>
      <c r="E6644" s="150">
        <v>12775.07</v>
      </c>
    </row>
    <row r="6645" spans="1:5" ht="25.5" customHeight="1">
      <c r="A6645" s="149" t="s">
        <v>48468</v>
      </c>
      <c r="B6645" s="149" t="s">
        <v>35237</v>
      </c>
      <c r="C6645" s="149" t="s">
        <v>48469</v>
      </c>
      <c r="D6645" s="149" t="s">
        <v>246</v>
      </c>
      <c r="E6645" s="150">
        <v>14084.02</v>
      </c>
    </row>
    <row r="6646" spans="1:5" ht="12.75" customHeight="1">
      <c r="A6646" s="149" t="s">
        <v>48470</v>
      </c>
      <c r="B6646" s="149" t="s">
        <v>35237</v>
      </c>
      <c r="C6646" s="149" t="s">
        <v>48471</v>
      </c>
      <c r="D6646" s="149" t="s">
        <v>592</v>
      </c>
      <c r="E6646" s="150">
        <v>286.60000000000002</v>
      </c>
    </row>
    <row r="6647" spans="1:5" ht="38.25" customHeight="1">
      <c r="A6647" s="149" t="s">
        <v>48472</v>
      </c>
      <c r="B6647" s="149" t="s">
        <v>35237</v>
      </c>
      <c r="C6647" s="149" t="s">
        <v>48473</v>
      </c>
      <c r="D6647" s="149" t="s">
        <v>246</v>
      </c>
      <c r="E6647" s="150">
        <v>6270</v>
      </c>
    </row>
    <row r="6648" spans="1:5" ht="12.75" customHeight="1">
      <c r="A6648" s="149" t="s">
        <v>48474</v>
      </c>
      <c r="B6648" s="149" t="s">
        <v>35237</v>
      </c>
      <c r="C6648" s="149" t="s">
        <v>48475</v>
      </c>
      <c r="D6648" s="149" t="s">
        <v>592</v>
      </c>
      <c r="E6648" s="150">
        <v>27.44</v>
      </c>
    </row>
    <row r="6649" spans="1:5" ht="25.5" customHeight="1">
      <c r="A6649" s="149" t="s">
        <v>48476</v>
      </c>
      <c r="B6649" s="149" t="s">
        <v>35237</v>
      </c>
      <c r="C6649" s="149" t="s">
        <v>48477</v>
      </c>
      <c r="D6649" s="149" t="s">
        <v>4500</v>
      </c>
      <c r="E6649" s="150">
        <v>14.35</v>
      </c>
    </row>
    <row r="6650" spans="1:5" ht="38.25" customHeight="1">
      <c r="A6650" s="149" t="s">
        <v>48478</v>
      </c>
      <c r="B6650" s="149" t="s">
        <v>35237</v>
      </c>
      <c r="C6650" s="149" t="s">
        <v>48479</v>
      </c>
      <c r="D6650" s="149" t="s">
        <v>246</v>
      </c>
      <c r="E6650" s="150">
        <v>21.83</v>
      </c>
    </row>
    <row r="6651" spans="1:5" ht="38.25" customHeight="1">
      <c r="A6651" s="149" t="s">
        <v>48480</v>
      </c>
      <c r="B6651" s="149" t="s">
        <v>35237</v>
      </c>
      <c r="C6651" s="149" t="s">
        <v>48481</v>
      </c>
      <c r="D6651" s="149" t="s">
        <v>246</v>
      </c>
      <c r="E6651" s="150">
        <v>462237.46</v>
      </c>
    </row>
    <row r="6652" spans="1:5" ht="38.25" customHeight="1">
      <c r="A6652" s="149" t="s">
        <v>48482</v>
      </c>
      <c r="B6652" s="149" t="s">
        <v>35237</v>
      </c>
      <c r="C6652" s="149" t="s">
        <v>48483</v>
      </c>
      <c r="D6652" s="149" t="s">
        <v>246</v>
      </c>
      <c r="E6652" s="150">
        <v>716505.93</v>
      </c>
    </row>
    <row r="6653" spans="1:5" ht="38.25" customHeight="1">
      <c r="A6653" s="149" t="s">
        <v>48484</v>
      </c>
      <c r="B6653" s="149" t="s">
        <v>35237</v>
      </c>
      <c r="C6653" s="149" t="s">
        <v>48485</v>
      </c>
      <c r="D6653" s="149" t="s">
        <v>246</v>
      </c>
      <c r="E6653" s="150">
        <v>783203.87</v>
      </c>
    </row>
    <row r="6654" spans="1:5" ht="51" customHeight="1">
      <c r="A6654" s="149" t="s">
        <v>48486</v>
      </c>
      <c r="B6654" s="149" t="s">
        <v>35237</v>
      </c>
      <c r="C6654" s="149" t="s">
        <v>48487</v>
      </c>
      <c r="D6654" s="149" t="s">
        <v>592</v>
      </c>
      <c r="E6654" s="150">
        <v>369.76</v>
      </c>
    </row>
    <row r="6655" spans="1:5" ht="25.5" customHeight="1">
      <c r="A6655" s="149" t="s">
        <v>48488</v>
      </c>
      <c r="B6655" s="149" t="s">
        <v>35237</v>
      </c>
      <c r="C6655" s="149" t="s">
        <v>48489</v>
      </c>
      <c r="D6655" s="149" t="s">
        <v>246</v>
      </c>
      <c r="E6655" s="150">
        <v>7.01</v>
      </c>
    </row>
    <row r="6656" spans="1:5" ht="25.5" customHeight="1">
      <c r="A6656" s="149" t="s">
        <v>48490</v>
      </c>
      <c r="B6656" s="149" t="s">
        <v>35237</v>
      </c>
      <c r="C6656" s="149" t="s">
        <v>48491</v>
      </c>
      <c r="D6656" s="149" t="s">
        <v>246</v>
      </c>
      <c r="E6656" s="150">
        <v>9.2200000000000006</v>
      </c>
    </row>
    <row r="6657" spans="1:5" ht="25.5" customHeight="1">
      <c r="A6657" s="149" t="s">
        <v>48492</v>
      </c>
      <c r="B6657" s="149" t="s">
        <v>35237</v>
      </c>
      <c r="C6657" s="149" t="s">
        <v>48493</v>
      </c>
      <c r="D6657" s="149" t="s">
        <v>246</v>
      </c>
      <c r="E6657" s="150">
        <v>3.94</v>
      </c>
    </row>
    <row r="6658" spans="1:5" ht="25.5" customHeight="1">
      <c r="A6658" s="149" t="s">
        <v>48494</v>
      </c>
      <c r="B6658" s="149" t="s">
        <v>35237</v>
      </c>
      <c r="C6658" s="149" t="s">
        <v>48495</v>
      </c>
      <c r="D6658" s="149" t="s">
        <v>246</v>
      </c>
      <c r="E6658" s="150">
        <v>131459.84</v>
      </c>
    </row>
    <row r="6659" spans="1:5" ht="12.75" customHeight="1">
      <c r="A6659" s="149" t="s">
        <v>48496</v>
      </c>
      <c r="B6659" s="149" t="s">
        <v>35237</v>
      </c>
      <c r="C6659" s="149" t="s">
        <v>48497</v>
      </c>
      <c r="D6659" s="149" t="s">
        <v>246</v>
      </c>
      <c r="E6659" s="150">
        <v>1910.16</v>
      </c>
    </row>
    <row r="6660" spans="1:5" ht="38.25" customHeight="1">
      <c r="A6660" s="149" t="s">
        <v>48498</v>
      </c>
      <c r="B6660" s="149" t="s">
        <v>35237</v>
      </c>
      <c r="C6660" s="149" t="s">
        <v>48499</v>
      </c>
      <c r="D6660" s="149" t="s">
        <v>246</v>
      </c>
      <c r="E6660" s="150">
        <v>500.18</v>
      </c>
    </row>
    <row r="6661" spans="1:5" ht="38.25" customHeight="1">
      <c r="A6661" s="149" t="s">
        <v>48500</v>
      </c>
      <c r="B6661" s="149" t="s">
        <v>35237</v>
      </c>
      <c r="C6661" s="149" t="s">
        <v>48501</v>
      </c>
      <c r="D6661" s="149" t="s">
        <v>246</v>
      </c>
      <c r="E6661" s="150">
        <v>210</v>
      </c>
    </row>
    <row r="6662" spans="1:5" ht="38.25" customHeight="1">
      <c r="A6662" s="149" t="s">
        <v>48502</v>
      </c>
      <c r="B6662" s="149" t="s">
        <v>35237</v>
      </c>
      <c r="C6662" s="149" t="s">
        <v>48503</v>
      </c>
      <c r="D6662" s="149" t="s">
        <v>246</v>
      </c>
      <c r="E6662" s="150">
        <v>79.010000000000005</v>
      </c>
    </row>
    <row r="6663" spans="1:5" ht="38.25" customHeight="1">
      <c r="A6663" s="149" t="s">
        <v>48504</v>
      </c>
      <c r="B6663" s="149" t="s">
        <v>35237</v>
      </c>
      <c r="C6663" s="149" t="s">
        <v>48505</v>
      </c>
      <c r="D6663" s="149" t="s">
        <v>246</v>
      </c>
      <c r="E6663" s="150">
        <v>88.57</v>
      </c>
    </row>
    <row r="6664" spans="1:5" ht="38.25" customHeight="1">
      <c r="A6664" s="149" t="s">
        <v>48506</v>
      </c>
      <c r="B6664" s="149" t="s">
        <v>35237</v>
      </c>
      <c r="C6664" s="149" t="s">
        <v>48507</v>
      </c>
      <c r="D6664" s="149" t="s">
        <v>246</v>
      </c>
      <c r="E6664" s="150">
        <v>327.13</v>
      </c>
    </row>
    <row r="6665" spans="1:5" ht="38.25" customHeight="1">
      <c r="A6665" s="149" t="s">
        <v>48508</v>
      </c>
      <c r="B6665" s="149" t="s">
        <v>35237</v>
      </c>
      <c r="C6665" s="149" t="s">
        <v>48509</v>
      </c>
      <c r="D6665" s="149" t="s">
        <v>246</v>
      </c>
      <c r="E6665" s="150">
        <v>355.01</v>
      </c>
    </row>
    <row r="6666" spans="1:5" ht="38.25" customHeight="1">
      <c r="A6666" s="149" t="s">
        <v>48510</v>
      </c>
      <c r="B6666" s="149" t="s">
        <v>35237</v>
      </c>
      <c r="C6666" s="149" t="s">
        <v>48511</v>
      </c>
      <c r="D6666" s="149" t="s">
        <v>246</v>
      </c>
      <c r="E6666" s="150">
        <v>402.19</v>
      </c>
    </row>
    <row r="6667" spans="1:5" ht="25.5" customHeight="1">
      <c r="A6667" s="149" t="s">
        <v>48512</v>
      </c>
      <c r="B6667" s="149" t="s">
        <v>35237</v>
      </c>
      <c r="C6667" s="149" t="s">
        <v>48513</v>
      </c>
      <c r="D6667" s="149" t="s">
        <v>246</v>
      </c>
      <c r="E6667" s="150">
        <v>169.97</v>
      </c>
    </row>
    <row r="6668" spans="1:5" ht="38.25" customHeight="1">
      <c r="A6668" s="149" t="s">
        <v>48514</v>
      </c>
      <c r="B6668" s="149" t="s">
        <v>35237</v>
      </c>
      <c r="C6668" s="149" t="s">
        <v>48515</v>
      </c>
      <c r="D6668" s="149" t="s">
        <v>246</v>
      </c>
      <c r="E6668" s="150">
        <v>145.93</v>
      </c>
    </row>
    <row r="6669" spans="1:5" ht="12.75" customHeight="1">
      <c r="A6669" s="149" t="s">
        <v>48516</v>
      </c>
      <c r="B6669" s="149" t="s">
        <v>35237</v>
      </c>
      <c r="C6669" s="149" t="s">
        <v>48517</v>
      </c>
      <c r="D6669" s="149" t="s">
        <v>246</v>
      </c>
      <c r="E6669" s="150">
        <v>0.53</v>
      </c>
    </row>
    <row r="6670" spans="1:5" ht="38.25" customHeight="1">
      <c r="A6670" s="149" t="s">
        <v>48518</v>
      </c>
      <c r="B6670" s="149" t="s">
        <v>35237</v>
      </c>
      <c r="C6670" s="149" t="s">
        <v>48519</v>
      </c>
      <c r="D6670" s="149" t="s">
        <v>246</v>
      </c>
      <c r="E6670" s="150">
        <v>43.1</v>
      </c>
    </row>
    <row r="6671" spans="1:5" ht="38.25" customHeight="1">
      <c r="A6671" s="149" t="s">
        <v>48520</v>
      </c>
      <c r="B6671" s="149" t="s">
        <v>35237</v>
      </c>
      <c r="C6671" s="149" t="s">
        <v>48521</v>
      </c>
      <c r="D6671" s="149" t="s">
        <v>246</v>
      </c>
      <c r="E6671" s="150">
        <v>672</v>
      </c>
    </row>
    <row r="6672" spans="1:5" ht="38.25" customHeight="1">
      <c r="A6672" s="149" t="s">
        <v>48522</v>
      </c>
      <c r="B6672" s="149" t="s">
        <v>35237</v>
      </c>
      <c r="C6672" s="149" t="s">
        <v>48523</v>
      </c>
      <c r="D6672" s="149" t="s">
        <v>246</v>
      </c>
      <c r="E6672" s="150">
        <v>72.45</v>
      </c>
    </row>
    <row r="6673" spans="1:5" ht="38.25" customHeight="1">
      <c r="A6673" s="149" t="s">
        <v>48524</v>
      </c>
      <c r="B6673" s="149" t="s">
        <v>35237</v>
      </c>
      <c r="C6673" s="149" t="s">
        <v>48525</v>
      </c>
      <c r="D6673" s="149" t="s">
        <v>246</v>
      </c>
      <c r="E6673" s="150">
        <v>174.8</v>
      </c>
    </row>
    <row r="6674" spans="1:5" ht="25.5" customHeight="1">
      <c r="A6674" s="149" t="s">
        <v>48526</v>
      </c>
      <c r="B6674" s="149" t="s">
        <v>35237</v>
      </c>
      <c r="C6674" s="149" t="s">
        <v>48527</v>
      </c>
      <c r="D6674" s="149" t="s">
        <v>246</v>
      </c>
      <c r="E6674" s="150">
        <v>186.43</v>
      </c>
    </row>
    <row r="6675" spans="1:5" ht="38.25" customHeight="1">
      <c r="A6675" s="149" t="s">
        <v>48528</v>
      </c>
      <c r="B6675" s="149" t="s">
        <v>35237</v>
      </c>
      <c r="C6675" s="149" t="s">
        <v>48529</v>
      </c>
      <c r="D6675" s="149" t="s">
        <v>246</v>
      </c>
      <c r="E6675" s="150">
        <v>99.9</v>
      </c>
    </row>
    <row r="6676" spans="1:5" ht="25.5" customHeight="1">
      <c r="A6676" s="149" t="s">
        <v>48530</v>
      </c>
      <c r="B6676" s="149" t="s">
        <v>35237</v>
      </c>
      <c r="C6676" s="149" t="s">
        <v>48531</v>
      </c>
      <c r="D6676" s="149" t="s">
        <v>246</v>
      </c>
      <c r="E6676" s="150">
        <v>789.77</v>
      </c>
    </row>
    <row r="6677" spans="1:5" ht="25.5" customHeight="1">
      <c r="A6677" s="149" t="s">
        <v>48532</v>
      </c>
      <c r="B6677" s="149" t="s">
        <v>35237</v>
      </c>
      <c r="C6677" s="149" t="s">
        <v>48533</v>
      </c>
      <c r="D6677" s="149" t="s">
        <v>246</v>
      </c>
      <c r="E6677" s="150">
        <v>1579.59</v>
      </c>
    </row>
    <row r="6678" spans="1:5" ht="25.5" customHeight="1">
      <c r="A6678" s="149" t="s">
        <v>48534</v>
      </c>
      <c r="B6678" s="149" t="s">
        <v>35237</v>
      </c>
      <c r="C6678" s="149" t="s">
        <v>48535</v>
      </c>
      <c r="D6678" s="149" t="s">
        <v>246</v>
      </c>
      <c r="E6678" s="150">
        <v>9214.1299999999992</v>
      </c>
    </row>
    <row r="6679" spans="1:5" ht="38.25" customHeight="1">
      <c r="A6679" s="149" t="s">
        <v>48536</v>
      </c>
      <c r="B6679" s="149" t="s">
        <v>35237</v>
      </c>
      <c r="C6679" s="149" t="s">
        <v>48537</v>
      </c>
      <c r="D6679" s="149" t="s">
        <v>246</v>
      </c>
      <c r="E6679" s="150">
        <v>6.43</v>
      </c>
    </row>
    <row r="6680" spans="1:5" ht="38.25" customHeight="1">
      <c r="A6680" s="149" t="s">
        <v>48536</v>
      </c>
      <c r="B6680" s="149" t="s">
        <v>35237</v>
      </c>
      <c r="C6680" s="149" t="s">
        <v>48537</v>
      </c>
      <c r="D6680" s="149" t="s">
        <v>246</v>
      </c>
      <c r="E6680" s="150">
        <v>6.43</v>
      </c>
    </row>
    <row r="6681" spans="1:5" ht="38.25" customHeight="1">
      <c r="A6681" s="149" t="s">
        <v>48538</v>
      </c>
      <c r="B6681" s="149" t="s">
        <v>35237</v>
      </c>
      <c r="C6681" s="149" t="s">
        <v>48539</v>
      </c>
      <c r="D6681" s="149" t="s">
        <v>246</v>
      </c>
      <c r="E6681" s="150">
        <v>10.56</v>
      </c>
    </row>
    <row r="6682" spans="1:5" ht="38.25" customHeight="1">
      <c r="A6682" s="149" t="s">
        <v>48540</v>
      </c>
      <c r="B6682" s="149" t="s">
        <v>35237</v>
      </c>
      <c r="C6682" s="149" t="s">
        <v>48541</v>
      </c>
      <c r="D6682" s="149" t="s">
        <v>246</v>
      </c>
      <c r="E6682" s="150">
        <v>16.100000000000001</v>
      </c>
    </row>
    <row r="6683" spans="1:5" ht="38.25" customHeight="1">
      <c r="A6683" s="149" t="s">
        <v>48542</v>
      </c>
      <c r="B6683" s="149" t="s">
        <v>35237</v>
      </c>
      <c r="C6683" s="149" t="s">
        <v>48543</v>
      </c>
      <c r="D6683" s="149" t="s">
        <v>246</v>
      </c>
      <c r="E6683" s="150">
        <v>16.350000000000001</v>
      </c>
    </row>
    <row r="6684" spans="1:5" ht="38.25" customHeight="1">
      <c r="A6684" s="149" t="s">
        <v>48544</v>
      </c>
      <c r="B6684" s="149" t="s">
        <v>35237</v>
      </c>
      <c r="C6684" s="149" t="s">
        <v>48545</v>
      </c>
      <c r="D6684" s="149" t="s">
        <v>246</v>
      </c>
      <c r="E6684" s="150">
        <v>26.53</v>
      </c>
    </row>
    <row r="6685" spans="1:5" ht="25.5" customHeight="1">
      <c r="A6685" s="149" t="s">
        <v>48546</v>
      </c>
      <c r="B6685" s="149" t="s">
        <v>35237</v>
      </c>
      <c r="C6685" s="149" t="s">
        <v>48547</v>
      </c>
      <c r="D6685" s="149" t="s">
        <v>1309</v>
      </c>
      <c r="E6685" s="150">
        <v>12.76</v>
      </c>
    </row>
    <row r="6686" spans="1:5" ht="25.5" customHeight="1">
      <c r="A6686" s="149" t="s">
        <v>48548</v>
      </c>
      <c r="B6686" s="149" t="s">
        <v>35237</v>
      </c>
      <c r="C6686" s="149" t="s">
        <v>48549</v>
      </c>
      <c r="D6686" s="149" t="s">
        <v>833</v>
      </c>
      <c r="E6686" s="150">
        <v>42.86</v>
      </c>
    </row>
    <row r="6687" spans="1:5" ht="25.5" customHeight="1">
      <c r="A6687" s="149" t="s">
        <v>48550</v>
      </c>
      <c r="B6687" s="149" t="s">
        <v>35237</v>
      </c>
      <c r="C6687" s="149" t="s">
        <v>48551</v>
      </c>
      <c r="D6687" s="149" t="s">
        <v>833</v>
      </c>
      <c r="E6687" s="150">
        <v>38.340000000000003</v>
      </c>
    </row>
    <row r="6688" spans="1:5" ht="25.5" customHeight="1">
      <c r="A6688" s="149" t="s">
        <v>48552</v>
      </c>
      <c r="B6688" s="149" t="s">
        <v>35237</v>
      </c>
      <c r="C6688" s="149" t="s">
        <v>48553</v>
      </c>
      <c r="D6688" s="149" t="s">
        <v>833</v>
      </c>
      <c r="E6688" s="150">
        <v>39.85</v>
      </c>
    </row>
    <row r="6689" spans="1:5" ht="25.5" customHeight="1">
      <c r="A6689" s="149" t="s">
        <v>48554</v>
      </c>
      <c r="B6689" s="149" t="s">
        <v>35237</v>
      </c>
      <c r="C6689" s="149" t="s">
        <v>48555</v>
      </c>
      <c r="D6689" s="149" t="s">
        <v>833</v>
      </c>
      <c r="E6689" s="150">
        <v>47.14</v>
      </c>
    </row>
    <row r="6690" spans="1:5" ht="25.5" customHeight="1">
      <c r="A6690" s="149" t="s">
        <v>48556</v>
      </c>
      <c r="B6690" s="149" t="s">
        <v>35237</v>
      </c>
      <c r="C6690" s="149" t="s">
        <v>48557</v>
      </c>
      <c r="D6690" s="149" t="s">
        <v>833</v>
      </c>
      <c r="E6690" s="150">
        <v>57.14</v>
      </c>
    </row>
    <row r="6691" spans="1:5" ht="25.5" customHeight="1">
      <c r="A6691" s="149" t="s">
        <v>48558</v>
      </c>
      <c r="B6691" s="149" t="s">
        <v>35237</v>
      </c>
      <c r="C6691" s="149" t="s">
        <v>48559</v>
      </c>
      <c r="D6691" s="149" t="s">
        <v>833</v>
      </c>
      <c r="E6691" s="150">
        <v>46.71</v>
      </c>
    </row>
    <row r="6692" spans="1:5" ht="25.5" customHeight="1">
      <c r="A6692" s="149" t="s">
        <v>48560</v>
      </c>
      <c r="B6692" s="149" t="s">
        <v>35237</v>
      </c>
      <c r="C6692" s="149" t="s">
        <v>48561</v>
      </c>
      <c r="D6692" s="149" t="s">
        <v>833</v>
      </c>
      <c r="E6692" s="150">
        <v>35.71</v>
      </c>
    </row>
    <row r="6693" spans="1:5" ht="25.5" customHeight="1">
      <c r="A6693" s="149" t="s">
        <v>48562</v>
      </c>
      <c r="B6693" s="149" t="s">
        <v>35237</v>
      </c>
      <c r="C6693" s="149" t="s">
        <v>48563</v>
      </c>
      <c r="D6693" s="149" t="s">
        <v>833</v>
      </c>
      <c r="E6693" s="150">
        <v>52</v>
      </c>
    </row>
    <row r="6694" spans="1:5" ht="25.5" customHeight="1">
      <c r="A6694" s="149" t="s">
        <v>48564</v>
      </c>
      <c r="B6694" s="149" t="s">
        <v>35237</v>
      </c>
      <c r="C6694" s="149" t="s">
        <v>48565</v>
      </c>
      <c r="D6694" s="149" t="s">
        <v>833</v>
      </c>
      <c r="E6694" s="150">
        <v>50.58</v>
      </c>
    </row>
    <row r="6695" spans="1:5" ht="25.5" customHeight="1">
      <c r="A6695" s="149" t="s">
        <v>48566</v>
      </c>
      <c r="B6695" s="149" t="s">
        <v>35237</v>
      </c>
      <c r="C6695" s="149" t="s">
        <v>48567</v>
      </c>
      <c r="D6695" s="149" t="s">
        <v>833</v>
      </c>
      <c r="E6695" s="150">
        <v>34.799999999999997</v>
      </c>
    </row>
    <row r="6696" spans="1:5" ht="25.5" customHeight="1">
      <c r="A6696" s="149" t="s">
        <v>48568</v>
      </c>
      <c r="B6696" s="149" t="s">
        <v>35237</v>
      </c>
      <c r="C6696" s="149" t="s">
        <v>48569</v>
      </c>
      <c r="D6696" s="149" t="s">
        <v>833</v>
      </c>
      <c r="E6696" s="150">
        <v>35.299999999999997</v>
      </c>
    </row>
    <row r="6697" spans="1:5" ht="25.5" customHeight="1">
      <c r="A6697" s="149" t="s">
        <v>48570</v>
      </c>
      <c r="B6697" s="149" t="s">
        <v>35237</v>
      </c>
      <c r="C6697" s="149" t="s">
        <v>48571</v>
      </c>
      <c r="D6697" s="149" t="s">
        <v>833</v>
      </c>
      <c r="E6697" s="150">
        <v>47.69</v>
      </c>
    </row>
    <row r="6698" spans="1:5" ht="25.5" customHeight="1">
      <c r="A6698" s="149" t="s">
        <v>48572</v>
      </c>
      <c r="B6698" s="149" t="s">
        <v>35237</v>
      </c>
      <c r="C6698" s="149" t="s">
        <v>48573</v>
      </c>
      <c r="D6698" s="149" t="s">
        <v>833</v>
      </c>
      <c r="E6698" s="150">
        <v>55.17</v>
      </c>
    </row>
    <row r="6699" spans="1:5" ht="25.5" customHeight="1">
      <c r="A6699" s="149" t="s">
        <v>48574</v>
      </c>
      <c r="B6699" s="149" t="s">
        <v>35237</v>
      </c>
      <c r="C6699" s="149" t="s">
        <v>48575</v>
      </c>
      <c r="D6699" s="149" t="s">
        <v>833</v>
      </c>
      <c r="E6699" s="150">
        <v>51</v>
      </c>
    </row>
    <row r="6700" spans="1:5" ht="25.5" customHeight="1">
      <c r="A6700" s="149" t="s">
        <v>48576</v>
      </c>
      <c r="B6700" s="149" t="s">
        <v>35237</v>
      </c>
      <c r="C6700" s="149" t="s">
        <v>48577</v>
      </c>
      <c r="D6700" s="149" t="s">
        <v>833</v>
      </c>
      <c r="E6700" s="150">
        <v>40</v>
      </c>
    </row>
    <row r="6701" spans="1:5" ht="25.5" customHeight="1">
      <c r="A6701" s="149" t="s">
        <v>48578</v>
      </c>
      <c r="B6701" s="149" t="s">
        <v>35237</v>
      </c>
      <c r="C6701" s="149" t="s">
        <v>48579</v>
      </c>
      <c r="D6701" s="149" t="s">
        <v>833</v>
      </c>
      <c r="E6701" s="150">
        <v>44.05</v>
      </c>
    </row>
    <row r="6702" spans="1:5" ht="25.5" customHeight="1">
      <c r="A6702" s="149" t="s">
        <v>48580</v>
      </c>
      <c r="B6702" s="149" t="s">
        <v>35237</v>
      </c>
      <c r="C6702" s="149" t="s">
        <v>48581</v>
      </c>
      <c r="D6702" s="149" t="s">
        <v>833</v>
      </c>
      <c r="E6702" s="150">
        <v>31.32</v>
      </c>
    </row>
    <row r="6703" spans="1:5" ht="25.5" customHeight="1">
      <c r="A6703" s="149" t="s">
        <v>48582</v>
      </c>
      <c r="B6703" s="149" t="s">
        <v>35237</v>
      </c>
      <c r="C6703" s="149" t="s">
        <v>48583</v>
      </c>
      <c r="D6703" s="149" t="s">
        <v>833</v>
      </c>
      <c r="E6703" s="150">
        <v>51.4</v>
      </c>
    </row>
    <row r="6704" spans="1:5" ht="25.5" customHeight="1">
      <c r="A6704" s="149" t="s">
        <v>48584</v>
      </c>
      <c r="B6704" s="149" t="s">
        <v>35237</v>
      </c>
      <c r="C6704" s="149" t="s">
        <v>48585</v>
      </c>
      <c r="D6704" s="149" t="s">
        <v>833</v>
      </c>
      <c r="E6704" s="150">
        <v>56.33</v>
      </c>
    </row>
    <row r="6705" spans="1:5" ht="25.5" customHeight="1">
      <c r="A6705" s="149" t="s">
        <v>48586</v>
      </c>
      <c r="B6705" s="149" t="s">
        <v>35237</v>
      </c>
      <c r="C6705" s="149" t="s">
        <v>48587</v>
      </c>
      <c r="D6705" s="149" t="s">
        <v>833</v>
      </c>
      <c r="E6705" s="150">
        <v>53</v>
      </c>
    </row>
    <row r="6706" spans="1:5" ht="25.5" customHeight="1">
      <c r="A6706" s="149" t="s">
        <v>48588</v>
      </c>
      <c r="B6706" s="149" t="s">
        <v>35237</v>
      </c>
      <c r="C6706" s="149" t="s">
        <v>48589</v>
      </c>
      <c r="D6706" s="149" t="s">
        <v>833</v>
      </c>
      <c r="E6706" s="150">
        <v>41.1</v>
      </c>
    </row>
    <row r="6707" spans="1:5" ht="25.5" customHeight="1">
      <c r="A6707" s="149" t="s">
        <v>48590</v>
      </c>
      <c r="B6707" s="149" t="s">
        <v>35237</v>
      </c>
      <c r="C6707" s="149" t="s">
        <v>48591</v>
      </c>
      <c r="D6707" s="149" t="s">
        <v>833</v>
      </c>
      <c r="E6707" s="150">
        <v>50.54</v>
      </c>
    </row>
    <row r="6708" spans="1:5" ht="25.5" customHeight="1">
      <c r="A6708" s="149" t="s">
        <v>48592</v>
      </c>
      <c r="B6708" s="149" t="s">
        <v>35237</v>
      </c>
      <c r="C6708" s="149" t="s">
        <v>48593</v>
      </c>
      <c r="D6708" s="149" t="s">
        <v>833</v>
      </c>
      <c r="E6708" s="150">
        <v>31.32</v>
      </c>
    </row>
    <row r="6709" spans="1:5" ht="25.5" customHeight="1">
      <c r="A6709" s="149" t="s">
        <v>48594</v>
      </c>
      <c r="B6709" s="149" t="s">
        <v>35237</v>
      </c>
      <c r="C6709" s="149" t="s">
        <v>48595</v>
      </c>
      <c r="D6709" s="149" t="s">
        <v>833</v>
      </c>
      <c r="E6709" s="150">
        <v>54.01</v>
      </c>
    </row>
    <row r="6710" spans="1:5" ht="25.5" customHeight="1">
      <c r="A6710" s="149" t="s">
        <v>48596</v>
      </c>
      <c r="B6710" s="149" t="s">
        <v>35237</v>
      </c>
      <c r="C6710" s="149" t="s">
        <v>48597</v>
      </c>
      <c r="D6710" s="149" t="s">
        <v>833</v>
      </c>
      <c r="E6710" s="150">
        <v>43.32</v>
      </c>
    </row>
    <row r="6711" spans="1:5" ht="12.75" customHeight="1">
      <c r="A6711" s="149" t="s">
        <v>48598</v>
      </c>
      <c r="B6711" s="149" t="s">
        <v>35237</v>
      </c>
      <c r="C6711" s="149" t="s">
        <v>48599</v>
      </c>
      <c r="D6711" s="149" t="s">
        <v>833</v>
      </c>
      <c r="E6711" s="150">
        <v>49.36</v>
      </c>
    </row>
    <row r="6712" spans="1:5" ht="25.5" customHeight="1">
      <c r="A6712" s="149" t="s">
        <v>48600</v>
      </c>
      <c r="B6712" s="149" t="s">
        <v>35237</v>
      </c>
      <c r="C6712" s="149" t="s">
        <v>48601</v>
      </c>
      <c r="D6712" s="149" t="s">
        <v>833</v>
      </c>
      <c r="E6712" s="150">
        <v>18.75</v>
      </c>
    </row>
    <row r="6713" spans="1:5" ht="25.5" customHeight="1">
      <c r="A6713" s="149" t="s">
        <v>48602</v>
      </c>
      <c r="B6713" s="149" t="s">
        <v>35237</v>
      </c>
      <c r="C6713" s="149" t="s">
        <v>48603</v>
      </c>
      <c r="D6713" s="149" t="s">
        <v>833</v>
      </c>
      <c r="E6713" s="150">
        <v>18.059999999999999</v>
      </c>
    </row>
    <row r="6714" spans="1:5" ht="25.5" customHeight="1">
      <c r="A6714" s="149" t="s">
        <v>48604</v>
      </c>
      <c r="B6714" s="149" t="s">
        <v>35237</v>
      </c>
      <c r="C6714" s="149" t="s">
        <v>48605</v>
      </c>
      <c r="D6714" s="149" t="s">
        <v>833</v>
      </c>
      <c r="E6714" s="150">
        <v>25</v>
      </c>
    </row>
    <row r="6715" spans="1:5" ht="25.5" customHeight="1">
      <c r="A6715" s="149" t="s">
        <v>48606</v>
      </c>
      <c r="B6715" s="149" t="s">
        <v>35237</v>
      </c>
      <c r="C6715" s="149" t="s">
        <v>48607</v>
      </c>
      <c r="D6715" s="149" t="s">
        <v>833</v>
      </c>
      <c r="E6715" s="150">
        <v>33.33</v>
      </c>
    </row>
    <row r="6716" spans="1:5" ht="25.5" customHeight="1">
      <c r="A6716" s="149" t="s">
        <v>48608</v>
      </c>
      <c r="B6716" s="149" t="s">
        <v>35237</v>
      </c>
      <c r="C6716" s="149" t="s">
        <v>48609</v>
      </c>
      <c r="D6716" s="149" t="s">
        <v>833</v>
      </c>
      <c r="E6716" s="150">
        <v>26</v>
      </c>
    </row>
    <row r="6717" spans="1:5" ht="25.5" customHeight="1">
      <c r="A6717" s="149" t="s">
        <v>48610</v>
      </c>
      <c r="B6717" s="149" t="s">
        <v>35237</v>
      </c>
      <c r="C6717" s="149" t="s">
        <v>48611</v>
      </c>
      <c r="D6717" s="149" t="s">
        <v>833</v>
      </c>
      <c r="E6717" s="150">
        <v>15</v>
      </c>
    </row>
    <row r="6718" spans="1:5" ht="12.75" customHeight="1">
      <c r="A6718" s="149" t="s">
        <v>48612</v>
      </c>
      <c r="B6718" s="149" t="s">
        <v>35237</v>
      </c>
      <c r="C6718" s="149" t="s">
        <v>48613</v>
      </c>
      <c r="D6718" s="149" t="s">
        <v>833</v>
      </c>
      <c r="E6718" s="150">
        <v>48.2</v>
      </c>
    </row>
    <row r="6719" spans="1:5" ht="25.5" customHeight="1">
      <c r="A6719" s="149" t="s">
        <v>48614</v>
      </c>
      <c r="B6719" s="149" t="s">
        <v>35237</v>
      </c>
      <c r="C6719" s="149" t="s">
        <v>48615</v>
      </c>
      <c r="D6719" s="149" t="s">
        <v>833</v>
      </c>
      <c r="E6719" s="150">
        <v>20</v>
      </c>
    </row>
    <row r="6720" spans="1:5" ht="25.5" customHeight="1">
      <c r="A6720" s="149" t="s">
        <v>48616</v>
      </c>
      <c r="B6720" s="149" t="s">
        <v>35237</v>
      </c>
      <c r="C6720" s="149" t="s">
        <v>48617</v>
      </c>
      <c r="D6720" s="149" t="s">
        <v>833</v>
      </c>
      <c r="E6720" s="150">
        <v>29.03</v>
      </c>
    </row>
    <row r="6721" spans="1:5" ht="25.5" customHeight="1">
      <c r="A6721" s="149" t="s">
        <v>48618</v>
      </c>
      <c r="B6721" s="149" t="s">
        <v>35237</v>
      </c>
      <c r="C6721" s="149" t="s">
        <v>48619</v>
      </c>
      <c r="D6721" s="149" t="s">
        <v>833</v>
      </c>
      <c r="E6721" s="150">
        <v>26.67</v>
      </c>
    </row>
    <row r="6722" spans="1:5" ht="25.5" customHeight="1">
      <c r="A6722" s="149" t="s">
        <v>48620</v>
      </c>
      <c r="B6722" s="149" t="s">
        <v>35237</v>
      </c>
      <c r="C6722" s="149" t="s">
        <v>48621</v>
      </c>
      <c r="D6722" s="149" t="s">
        <v>833</v>
      </c>
      <c r="E6722" s="150">
        <v>30</v>
      </c>
    </row>
    <row r="6723" spans="1:5" ht="25.5" customHeight="1">
      <c r="A6723" s="149" t="s">
        <v>48622</v>
      </c>
      <c r="B6723" s="149" t="s">
        <v>35237</v>
      </c>
      <c r="C6723" s="149" t="s">
        <v>48623</v>
      </c>
      <c r="D6723" s="149" t="s">
        <v>833</v>
      </c>
      <c r="E6723" s="150">
        <v>20</v>
      </c>
    </row>
    <row r="6724" spans="1:5" ht="25.5" customHeight="1">
      <c r="A6724" s="149" t="s">
        <v>48624</v>
      </c>
      <c r="B6724" s="149" t="s">
        <v>35237</v>
      </c>
      <c r="C6724" s="149" t="s">
        <v>48625</v>
      </c>
      <c r="D6724" s="149" t="s">
        <v>833</v>
      </c>
      <c r="E6724" s="150">
        <v>31</v>
      </c>
    </row>
    <row r="6725" spans="1:5" ht="25.5" customHeight="1">
      <c r="A6725" s="149" t="s">
        <v>48626</v>
      </c>
      <c r="B6725" s="149" t="s">
        <v>35237</v>
      </c>
      <c r="C6725" s="149" t="s">
        <v>48627</v>
      </c>
      <c r="D6725" s="149" t="s">
        <v>833</v>
      </c>
      <c r="E6725" s="150">
        <v>16.03</v>
      </c>
    </row>
    <row r="6726" spans="1:5" ht="25.5" customHeight="1">
      <c r="A6726" s="149" t="s">
        <v>48628</v>
      </c>
      <c r="B6726" s="149" t="s">
        <v>35237</v>
      </c>
      <c r="C6726" s="149" t="s">
        <v>48629</v>
      </c>
      <c r="D6726" s="149" t="s">
        <v>833</v>
      </c>
      <c r="E6726" s="150">
        <v>42.86</v>
      </c>
    </row>
    <row r="6727" spans="1:5" ht="25.5" customHeight="1">
      <c r="A6727" s="149" t="s">
        <v>48630</v>
      </c>
      <c r="B6727" s="149" t="s">
        <v>35237</v>
      </c>
      <c r="C6727" s="149" t="s">
        <v>48631</v>
      </c>
      <c r="D6727" s="149" t="s">
        <v>833</v>
      </c>
      <c r="E6727" s="150">
        <v>36.67</v>
      </c>
    </row>
    <row r="6728" spans="1:5" ht="25.5" customHeight="1">
      <c r="A6728" s="149" t="s">
        <v>48632</v>
      </c>
      <c r="B6728" s="149" t="s">
        <v>35237</v>
      </c>
      <c r="C6728" s="149" t="s">
        <v>48633</v>
      </c>
      <c r="D6728" s="149" t="s">
        <v>833</v>
      </c>
      <c r="E6728" s="150">
        <v>47.14</v>
      </c>
    </row>
    <row r="6729" spans="1:5" ht="25.5" customHeight="1">
      <c r="A6729" s="149" t="s">
        <v>48634</v>
      </c>
      <c r="B6729" s="149" t="s">
        <v>35237</v>
      </c>
      <c r="C6729" s="149" t="s">
        <v>48635</v>
      </c>
      <c r="D6729" s="149" t="s">
        <v>833</v>
      </c>
      <c r="E6729" s="150">
        <v>48.48</v>
      </c>
    </row>
    <row r="6730" spans="1:5" ht="25.5" customHeight="1">
      <c r="A6730" s="149" t="s">
        <v>48636</v>
      </c>
      <c r="B6730" s="149" t="s">
        <v>35237</v>
      </c>
      <c r="C6730" s="149" t="s">
        <v>48637</v>
      </c>
      <c r="D6730" s="149" t="s">
        <v>833</v>
      </c>
      <c r="E6730" s="150">
        <v>48</v>
      </c>
    </row>
    <row r="6731" spans="1:5" ht="25.5" customHeight="1">
      <c r="A6731" s="149" t="s">
        <v>48638</v>
      </c>
      <c r="B6731" s="149" t="s">
        <v>35237</v>
      </c>
      <c r="C6731" s="149" t="s">
        <v>48639</v>
      </c>
      <c r="D6731" s="149" t="s">
        <v>833</v>
      </c>
      <c r="E6731" s="150">
        <v>37.5</v>
      </c>
    </row>
    <row r="6732" spans="1:5" ht="25.5" customHeight="1">
      <c r="A6732" s="149" t="s">
        <v>48640</v>
      </c>
      <c r="B6732" s="149" t="s">
        <v>35237</v>
      </c>
      <c r="C6732" s="149" t="s">
        <v>48641</v>
      </c>
      <c r="D6732" s="149" t="s">
        <v>833</v>
      </c>
      <c r="E6732" s="150">
        <v>25.92</v>
      </c>
    </row>
    <row r="6733" spans="1:5" ht="38.25" customHeight="1">
      <c r="A6733" s="149" t="s">
        <v>48642</v>
      </c>
      <c r="B6733" s="149" t="s">
        <v>35237</v>
      </c>
      <c r="C6733" s="149" t="s">
        <v>48643</v>
      </c>
      <c r="D6733" s="149" t="s">
        <v>833</v>
      </c>
      <c r="E6733" s="150">
        <v>18.2</v>
      </c>
    </row>
    <row r="6734" spans="1:5" ht="38.25" customHeight="1">
      <c r="A6734" s="149" t="s">
        <v>48644</v>
      </c>
      <c r="B6734" s="149" t="s">
        <v>35237</v>
      </c>
      <c r="C6734" s="149" t="s">
        <v>48645</v>
      </c>
      <c r="D6734" s="149" t="s">
        <v>833</v>
      </c>
      <c r="E6734" s="150">
        <v>20.8</v>
      </c>
    </row>
    <row r="6735" spans="1:5" ht="51" customHeight="1">
      <c r="A6735" s="149" t="s">
        <v>48646</v>
      </c>
      <c r="B6735" s="149" t="s">
        <v>35237</v>
      </c>
      <c r="C6735" s="149" t="s">
        <v>48647</v>
      </c>
      <c r="D6735" s="149" t="s">
        <v>246</v>
      </c>
      <c r="E6735" s="150">
        <v>27300</v>
      </c>
    </row>
    <row r="6736" spans="1:5" ht="51" customHeight="1">
      <c r="A6736" s="149" t="s">
        <v>48648</v>
      </c>
      <c r="B6736" s="149" t="s">
        <v>35237</v>
      </c>
      <c r="C6736" s="149" t="s">
        <v>48649</v>
      </c>
      <c r="D6736" s="149" t="s">
        <v>246</v>
      </c>
      <c r="E6736" s="150">
        <v>32700</v>
      </c>
    </row>
    <row r="6737" spans="1:5" ht="51" customHeight="1">
      <c r="A6737" s="149" t="s">
        <v>48650</v>
      </c>
      <c r="B6737" s="149" t="s">
        <v>35237</v>
      </c>
      <c r="C6737" s="149" t="s">
        <v>48651</v>
      </c>
      <c r="D6737" s="149" t="s">
        <v>246</v>
      </c>
      <c r="E6737" s="150">
        <v>38300</v>
      </c>
    </row>
    <row r="6738" spans="1:5" ht="51" customHeight="1">
      <c r="A6738" s="149" t="s">
        <v>48652</v>
      </c>
      <c r="B6738" s="149" t="s">
        <v>35237</v>
      </c>
      <c r="C6738" s="149" t="s">
        <v>48653</v>
      </c>
      <c r="D6738" s="149" t="s">
        <v>246</v>
      </c>
      <c r="E6738" s="150">
        <v>46779.48</v>
      </c>
    </row>
    <row r="6739" spans="1:5" ht="51" customHeight="1">
      <c r="A6739" s="149" t="s">
        <v>48654</v>
      </c>
      <c r="B6739" s="149" t="s">
        <v>35237</v>
      </c>
      <c r="C6739" s="149" t="s">
        <v>48655</v>
      </c>
      <c r="D6739" s="149" t="s">
        <v>246</v>
      </c>
      <c r="E6739" s="150">
        <v>65151.15</v>
      </c>
    </row>
    <row r="6740" spans="1:5" ht="51" customHeight="1">
      <c r="A6740" s="149" t="s">
        <v>48656</v>
      </c>
      <c r="B6740" s="149" t="s">
        <v>35237</v>
      </c>
      <c r="C6740" s="149" t="s">
        <v>48657</v>
      </c>
      <c r="D6740" s="149" t="s">
        <v>246</v>
      </c>
      <c r="E6740" s="150">
        <v>84064.8</v>
      </c>
    </row>
    <row r="6741" spans="1:5" ht="51" customHeight="1">
      <c r="A6741" s="149" t="s">
        <v>48658</v>
      </c>
      <c r="B6741" s="149" t="s">
        <v>35237</v>
      </c>
      <c r="C6741" s="149" t="s">
        <v>48659</v>
      </c>
      <c r="D6741" s="149" t="s">
        <v>246</v>
      </c>
      <c r="E6741" s="150">
        <v>131558.47</v>
      </c>
    </row>
    <row r="6742" spans="1:5" ht="51" customHeight="1">
      <c r="A6742" s="149" t="s">
        <v>48660</v>
      </c>
      <c r="B6742" s="149" t="s">
        <v>35237</v>
      </c>
      <c r="C6742" s="149" t="s">
        <v>48661</v>
      </c>
      <c r="D6742" s="149" t="s">
        <v>246</v>
      </c>
      <c r="E6742" s="150">
        <v>28900</v>
      </c>
    </row>
    <row r="6743" spans="1:5" ht="51" customHeight="1">
      <c r="A6743" s="149" t="s">
        <v>48662</v>
      </c>
      <c r="B6743" s="149" t="s">
        <v>35237</v>
      </c>
      <c r="C6743" s="149" t="s">
        <v>48663</v>
      </c>
      <c r="D6743" s="149" t="s">
        <v>246</v>
      </c>
      <c r="E6743" s="150">
        <v>40215.58</v>
      </c>
    </row>
    <row r="6744" spans="1:5" ht="51" customHeight="1">
      <c r="A6744" s="149" t="s">
        <v>48664</v>
      </c>
      <c r="B6744" s="149" t="s">
        <v>35237</v>
      </c>
      <c r="C6744" s="149" t="s">
        <v>48665</v>
      </c>
      <c r="D6744" s="149" t="s">
        <v>246</v>
      </c>
      <c r="E6744" s="150">
        <v>42907.38</v>
      </c>
    </row>
    <row r="6745" spans="1:5" ht="51" customHeight="1">
      <c r="A6745" s="149" t="s">
        <v>48666</v>
      </c>
      <c r="B6745" s="149" t="s">
        <v>35237</v>
      </c>
      <c r="C6745" s="149" t="s">
        <v>48667</v>
      </c>
      <c r="D6745" s="149" t="s">
        <v>246</v>
      </c>
      <c r="E6745" s="150">
        <v>50743.1</v>
      </c>
    </row>
    <row r="6746" spans="1:5" ht="51" customHeight="1">
      <c r="A6746" s="149" t="s">
        <v>48668</v>
      </c>
      <c r="B6746" s="149" t="s">
        <v>35237</v>
      </c>
      <c r="C6746" s="149" t="s">
        <v>48669</v>
      </c>
      <c r="D6746" s="149" t="s">
        <v>246</v>
      </c>
      <c r="E6746" s="150">
        <v>68208.5</v>
      </c>
    </row>
    <row r="6747" spans="1:5" ht="51" customHeight="1">
      <c r="A6747" s="149" t="s">
        <v>48670</v>
      </c>
      <c r="B6747" s="149" t="s">
        <v>35237</v>
      </c>
      <c r="C6747" s="149" t="s">
        <v>48671</v>
      </c>
      <c r="D6747" s="149" t="s">
        <v>246</v>
      </c>
      <c r="E6747" s="150">
        <v>85700</v>
      </c>
    </row>
    <row r="6748" spans="1:5" ht="51" customHeight="1">
      <c r="A6748" s="149" t="s">
        <v>48672</v>
      </c>
      <c r="B6748" s="149" t="s">
        <v>35237</v>
      </c>
      <c r="C6748" s="149" t="s">
        <v>48673</v>
      </c>
      <c r="D6748" s="149" t="s">
        <v>246</v>
      </c>
      <c r="E6748" s="150">
        <v>145901.48000000001</v>
      </c>
    </row>
    <row r="6749" spans="1:5" ht="25.5" customHeight="1">
      <c r="A6749" s="149" t="s">
        <v>48674</v>
      </c>
      <c r="B6749" s="149" t="s">
        <v>35237</v>
      </c>
      <c r="C6749" s="149" t="s">
        <v>48675</v>
      </c>
      <c r="D6749" s="149" t="s">
        <v>4500</v>
      </c>
      <c r="E6749" s="150">
        <v>1.8479000000000001</v>
      </c>
    </row>
    <row r="6750" spans="1:5" ht="25.5" customHeight="1">
      <c r="A6750" s="149" t="s">
        <v>48676</v>
      </c>
      <c r="B6750" s="149" t="s">
        <v>35237</v>
      </c>
      <c r="C6750" s="149" t="s">
        <v>48677</v>
      </c>
      <c r="D6750" s="149" t="s">
        <v>4500</v>
      </c>
      <c r="E6750" s="150">
        <v>1.9464999999999999</v>
      </c>
    </row>
    <row r="6751" spans="1:5" ht="25.5" customHeight="1">
      <c r="A6751" s="149" t="s">
        <v>48678</v>
      </c>
      <c r="B6751" s="149" t="s">
        <v>35237</v>
      </c>
      <c r="C6751" s="149" t="s">
        <v>48677</v>
      </c>
      <c r="D6751" s="149" t="s">
        <v>833</v>
      </c>
      <c r="E6751" s="150">
        <v>1946.56</v>
      </c>
    </row>
    <row r="6752" spans="1:5" ht="25.5" customHeight="1">
      <c r="A6752" s="149" t="s">
        <v>48679</v>
      </c>
      <c r="B6752" s="149" t="s">
        <v>35237</v>
      </c>
      <c r="C6752" s="149" t="s">
        <v>48680</v>
      </c>
      <c r="D6752" s="149" t="s">
        <v>4500</v>
      </c>
      <c r="E6752" s="150">
        <v>2.6526999999999998</v>
      </c>
    </row>
    <row r="6753" spans="1:5" ht="25.5" customHeight="1">
      <c r="A6753" s="149" t="s">
        <v>48681</v>
      </c>
      <c r="B6753" s="149" t="s">
        <v>35237</v>
      </c>
      <c r="C6753" s="149" t="s">
        <v>48682</v>
      </c>
      <c r="D6753" s="149" t="s">
        <v>4500</v>
      </c>
      <c r="E6753" s="150">
        <v>1.4863999999999999</v>
      </c>
    </row>
    <row r="6754" spans="1:5" ht="25.5" customHeight="1">
      <c r="A6754" s="149" t="s">
        <v>48683</v>
      </c>
      <c r="B6754" s="149" t="s">
        <v>35237</v>
      </c>
      <c r="C6754" s="149" t="s">
        <v>48684</v>
      </c>
      <c r="D6754" s="149" t="s">
        <v>4500</v>
      </c>
      <c r="E6754" s="150">
        <v>2.9860000000000002</v>
      </c>
    </row>
    <row r="6755" spans="1:5" ht="25.5" customHeight="1">
      <c r="A6755" s="149" t="s">
        <v>48685</v>
      </c>
      <c r="B6755" s="149" t="s">
        <v>35237</v>
      </c>
      <c r="C6755" s="149" t="s">
        <v>48686</v>
      </c>
      <c r="D6755" s="149" t="s">
        <v>4500</v>
      </c>
      <c r="E6755" s="150">
        <v>1.7591000000000001</v>
      </c>
    </row>
    <row r="6756" spans="1:5" ht="25.5" customHeight="1">
      <c r="A6756" s="149" t="s">
        <v>48687</v>
      </c>
      <c r="B6756" s="149" t="s">
        <v>35237</v>
      </c>
      <c r="C6756" s="149" t="s">
        <v>48688</v>
      </c>
      <c r="D6756" s="149" t="s">
        <v>4500</v>
      </c>
      <c r="E6756" s="150">
        <v>1.7173</v>
      </c>
    </row>
    <row r="6757" spans="1:5" ht="25.5" customHeight="1">
      <c r="A6757" s="149" t="s">
        <v>48689</v>
      </c>
      <c r="B6757" s="149" t="s">
        <v>35237</v>
      </c>
      <c r="C6757" s="149" t="s">
        <v>48690</v>
      </c>
      <c r="D6757" s="149" t="s">
        <v>131</v>
      </c>
      <c r="E6757" s="150">
        <v>114.95</v>
      </c>
    </row>
    <row r="6758" spans="1:5" ht="51" customHeight="1">
      <c r="A6758" s="149" t="s">
        <v>48691</v>
      </c>
      <c r="B6758" s="149" t="s">
        <v>35237</v>
      </c>
      <c r="C6758" s="149" t="s">
        <v>48692</v>
      </c>
      <c r="D6758" s="149" t="s">
        <v>3012</v>
      </c>
      <c r="E6758" s="150">
        <v>5250</v>
      </c>
    </row>
    <row r="6759" spans="1:5" ht="12.75" customHeight="1">
      <c r="A6759" s="149" t="s">
        <v>48693</v>
      </c>
      <c r="B6759" s="149" t="s">
        <v>35237</v>
      </c>
      <c r="C6759" s="149" t="s">
        <v>48694</v>
      </c>
      <c r="D6759" s="149" t="s">
        <v>246</v>
      </c>
      <c r="E6759" s="150">
        <v>4</v>
      </c>
    </row>
    <row r="6760" spans="1:5" ht="12.75" customHeight="1">
      <c r="A6760" s="149" t="s">
        <v>48695</v>
      </c>
      <c r="B6760" s="149" t="s">
        <v>35237</v>
      </c>
      <c r="C6760" s="149" t="s">
        <v>48696</v>
      </c>
      <c r="D6760" s="149" t="s">
        <v>246</v>
      </c>
      <c r="E6760" s="150">
        <v>10</v>
      </c>
    </row>
    <row r="6761" spans="1:5" ht="38.25" customHeight="1">
      <c r="A6761" s="149" t="s">
        <v>48697</v>
      </c>
      <c r="B6761" s="149" t="s">
        <v>35237</v>
      </c>
      <c r="C6761" s="149" t="s">
        <v>48698</v>
      </c>
      <c r="D6761" s="149" t="s">
        <v>2872</v>
      </c>
      <c r="E6761" s="150">
        <v>240</v>
      </c>
    </row>
    <row r="6762" spans="1:5" ht="38.25" customHeight="1">
      <c r="A6762" s="149" t="s">
        <v>48699</v>
      </c>
      <c r="B6762" s="149" t="s">
        <v>35237</v>
      </c>
      <c r="C6762" s="149" t="s">
        <v>48700</v>
      </c>
      <c r="D6762" s="149" t="s">
        <v>246</v>
      </c>
      <c r="E6762" s="150">
        <v>6.27</v>
      </c>
    </row>
    <row r="6763" spans="1:5" ht="51" customHeight="1">
      <c r="A6763" s="149" t="s">
        <v>48701</v>
      </c>
      <c r="B6763" s="149" t="s">
        <v>35237</v>
      </c>
      <c r="C6763" s="149" t="s">
        <v>48702</v>
      </c>
      <c r="D6763" s="149" t="s">
        <v>246</v>
      </c>
      <c r="E6763" s="150">
        <v>23400</v>
      </c>
    </row>
    <row r="6764" spans="1:5" ht="51" customHeight="1">
      <c r="A6764" s="149" t="s">
        <v>48703</v>
      </c>
      <c r="B6764" s="149" t="s">
        <v>35237</v>
      </c>
      <c r="C6764" s="149" t="s">
        <v>48704</v>
      </c>
      <c r="D6764" s="149" t="s">
        <v>246</v>
      </c>
      <c r="E6764" s="150">
        <v>25200</v>
      </c>
    </row>
    <row r="6765" spans="1:5" ht="51" customHeight="1">
      <c r="A6765" s="149" t="s">
        <v>48705</v>
      </c>
      <c r="B6765" s="149" t="s">
        <v>35237</v>
      </c>
      <c r="C6765" s="149" t="s">
        <v>48706</v>
      </c>
      <c r="D6765" s="149" t="s">
        <v>246</v>
      </c>
      <c r="E6765" s="150">
        <v>25100</v>
      </c>
    </row>
    <row r="6766" spans="1:5" ht="51" customHeight="1">
      <c r="A6766" s="149" t="s">
        <v>48707</v>
      </c>
      <c r="B6766" s="149" t="s">
        <v>35237</v>
      </c>
      <c r="C6766" s="149" t="s">
        <v>48708</v>
      </c>
      <c r="D6766" s="149" t="s">
        <v>246</v>
      </c>
      <c r="E6766" s="150">
        <v>27930</v>
      </c>
    </row>
    <row r="6767" spans="1:5" ht="25.5" customHeight="1">
      <c r="A6767" s="149" t="s">
        <v>48709</v>
      </c>
      <c r="B6767" s="149" t="s">
        <v>35237</v>
      </c>
      <c r="C6767" s="149" t="s">
        <v>48710</v>
      </c>
      <c r="D6767" s="149" t="s">
        <v>246</v>
      </c>
      <c r="E6767" s="150">
        <v>87.62</v>
      </c>
    </row>
    <row r="6768" spans="1:5" ht="12.75" customHeight="1">
      <c r="A6768" s="149" t="s">
        <v>48711</v>
      </c>
      <c r="B6768" s="149" t="s">
        <v>31205</v>
      </c>
      <c r="C6768" s="149" t="s">
        <v>48712</v>
      </c>
      <c r="D6768" s="149" t="s">
        <v>131</v>
      </c>
      <c r="E6768" s="150">
        <v>197.76429999999999</v>
      </c>
    </row>
    <row r="6769" spans="1:5" ht="12.75" customHeight="1">
      <c r="A6769" s="149" t="s">
        <v>48713</v>
      </c>
      <c r="B6769" s="149" t="s">
        <v>30783</v>
      </c>
      <c r="C6769" s="149" t="s">
        <v>48714</v>
      </c>
      <c r="D6769" s="149" t="s">
        <v>131</v>
      </c>
      <c r="E6769" s="150">
        <v>642.54420000000005</v>
      </c>
    </row>
    <row r="6770" spans="1:5" ht="12.75" customHeight="1">
      <c r="A6770" s="149" t="s">
        <v>48715</v>
      </c>
      <c r="B6770" s="149" t="s">
        <v>30786</v>
      </c>
      <c r="C6770" s="149" t="s">
        <v>48716</v>
      </c>
      <c r="D6770" s="149" t="s">
        <v>131</v>
      </c>
      <c r="E6770" s="150">
        <v>33.997799999999998</v>
      </c>
    </row>
    <row r="6771" spans="1:5" ht="12.75" customHeight="1">
      <c r="A6771" s="149" t="s">
        <v>48717</v>
      </c>
      <c r="B6771" s="149" t="s">
        <v>30758</v>
      </c>
      <c r="C6771" s="149" t="s">
        <v>48718</v>
      </c>
      <c r="D6771" s="149" t="s">
        <v>131</v>
      </c>
      <c r="E6771" s="150">
        <v>21.947700000000001</v>
      </c>
    </row>
    <row r="6772" spans="1:5" ht="12.75" customHeight="1">
      <c r="A6772" s="149" t="s">
        <v>48719</v>
      </c>
      <c r="B6772" s="149" t="s">
        <v>30760</v>
      </c>
      <c r="C6772" s="149" t="s">
        <v>48720</v>
      </c>
      <c r="D6772" s="149" t="s">
        <v>131</v>
      </c>
      <c r="E6772" s="150">
        <v>14.6318</v>
      </c>
    </row>
    <row r="6773" spans="1:5" ht="12.75" customHeight="1">
      <c r="A6773" s="149" t="s">
        <v>48721</v>
      </c>
      <c r="B6773" s="149" t="s">
        <v>31339</v>
      </c>
      <c r="C6773" s="149" t="s">
        <v>48722</v>
      </c>
      <c r="D6773" s="149" t="s">
        <v>131</v>
      </c>
      <c r="E6773" s="150">
        <v>16.077100000000002</v>
      </c>
    </row>
    <row r="6774" spans="1:5" ht="12.75" customHeight="1">
      <c r="A6774" s="149" t="s">
        <v>48723</v>
      </c>
      <c r="B6774" s="149" t="s">
        <v>31341</v>
      </c>
      <c r="C6774" s="149" t="s">
        <v>48724</v>
      </c>
      <c r="D6774" s="149" t="s">
        <v>131</v>
      </c>
      <c r="E6774" s="150">
        <v>0.14510000000000001</v>
      </c>
    </row>
    <row r="6775" spans="1:5" ht="12.75" customHeight="1">
      <c r="A6775" s="149" t="s">
        <v>48725</v>
      </c>
      <c r="B6775" s="149" t="s">
        <v>30920</v>
      </c>
      <c r="C6775" s="149" t="s">
        <v>48726</v>
      </c>
      <c r="D6775" s="149" t="s">
        <v>131</v>
      </c>
      <c r="E6775" s="150">
        <v>196.67949999999999</v>
      </c>
    </row>
    <row r="6776" spans="1:5" ht="12.75" customHeight="1">
      <c r="A6776" s="149" t="s">
        <v>48727</v>
      </c>
      <c r="B6776" s="149" t="s">
        <v>30923</v>
      </c>
      <c r="C6776" s="149" t="s">
        <v>48728</v>
      </c>
      <c r="D6776" s="149" t="s">
        <v>131</v>
      </c>
      <c r="E6776" s="150">
        <v>102.5959</v>
      </c>
    </row>
    <row r="6777" spans="1:5" ht="12.75" customHeight="1">
      <c r="A6777" s="149" t="s">
        <v>48729</v>
      </c>
      <c r="B6777" s="149" t="s">
        <v>30941</v>
      </c>
      <c r="C6777" s="149" t="s">
        <v>48730</v>
      </c>
      <c r="D6777" s="149" t="s">
        <v>131</v>
      </c>
      <c r="E6777" s="150">
        <v>81.895399999999995</v>
      </c>
    </row>
    <row r="6778" spans="1:5" ht="12.75" customHeight="1">
      <c r="A6778" s="149" t="s">
        <v>48731</v>
      </c>
      <c r="B6778" s="149" t="s">
        <v>30944</v>
      </c>
      <c r="C6778" s="149" t="s">
        <v>48732</v>
      </c>
      <c r="D6778" s="149" t="s">
        <v>131</v>
      </c>
      <c r="E6778" s="150">
        <v>43.759700000000002</v>
      </c>
    </row>
    <row r="6779" spans="1:5" ht="12.75" customHeight="1">
      <c r="A6779" s="149" t="s">
        <v>48733</v>
      </c>
      <c r="B6779" s="149" t="s">
        <v>30948</v>
      </c>
      <c r="C6779" s="149" t="s">
        <v>48734</v>
      </c>
      <c r="D6779" s="149" t="s">
        <v>131</v>
      </c>
      <c r="E6779" s="150">
        <v>135.70609999999999</v>
      </c>
    </row>
    <row r="6780" spans="1:5" ht="12.75" customHeight="1">
      <c r="A6780" s="149" t="s">
        <v>48735</v>
      </c>
      <c r="B6780" s="149" t="s">
        <v>30951</v>
      </c>
      <c r="C6780" s="149" t="s">
        <v>48736</v>
      </c>
      <c r="D6780" s="149" t="s">
        <v>131</v>
      </c>
      <c r="E6780" s="150">
        <v>52.1126</v>
      </c>
    </row>
    <row r="6781" spans="1:5" ht="12.75" customHeight="1">
      <c r="A6781" s="149" t="s">
        <v>48737</v>
      </c>
      <c r="B6781" s="149" t="s">
        <v>30955</v>
      </c>
      <c r="C6781" s="149" t="s">
        <v>48738</v>
      </c>
      <c r="D6781" s="149" t="s">
        <v>131</v>
      </c>
      <c r="E6781" s="150">
        <v>96.500799999999998</v>
      </c>
    </row>
    <row r="6782" spans="1:5" ht="12.75" customHeight="1">
      <c r="A6782" s="149" t="s">
        <v>48739</v>
      </c>
      <c r="B6782" s="149" t="s">
        <v>30959</v>
      </c>
      <c r="C6782" s="149" t="s">
        <v>48740</v>
      </c>
      <c r="D6782" s="149" t="s">
        <v>131</v>
      </c>
      <c r="E6782" s="150">
        <v>34.546399999999998</v>
      </c>
    </row>
    <row r="6783" spans="1:5" ht="12.75" customHeight="1">
      <c r="A6783" s="149" t="s">
        <v>48741</v>
      </c>
      <c r="B6783" s="149" t="s">
        <v>31332</v>
      </c>
      <c r="C6783" s="149" t="s">
        <v>48742</v>
      </c>
      <c r="D6783" s="149" t="s">
        <v>131</v>
      </c>
      <c r="E6783" s="150">
        <v>329.51580000000001</v>
      </c>
    </row>
    <row r="6784" spans="1:5" ht="12.75" customHeight="1">
      <c r="A6784" s="149" t="s">
        <v>48743</v>
      </c>
      <c r="B6784" s="149" t="s">
        <v>31335</v>
      </c>
      <c r="C6784" s="149" t="s">
        <v>48744</v>
      </c>
      <c r="D6784" s="149" t="s">
        <v>131</v>
      </c>
      <c r="E6784" s="150">
        <v>171.95410000000001</v>
      </c>
    </row>
    <row r="6785" spans="1:5" ht="12.75" customHeight="1">
      <c r="A6785" s="149" t="s">
        <v>48745</v>
      </c>
      <c r="B6785" s="149" t="s">
        <v>30963</v>
      </c>
      <c r="C6785" s="149" t="s">
        <v>48746</v>
      </c>
      <c r="D6785" s="149" t="s">
        <v>131</v>
      </c>
      <c r="E6785" s="150">
        <v>995.79840000000002</v>
      </c>
    </row>
    <row r="6786" spans="1:5" ht="12.75" customHeight="1">
      <c r="A6786" s="149" t="s">
        <v>48747</v>
      </c>
      <c r="B6786" s="149" t="s">
        <v>30966</v>
      </c>
      <c r="C6786" s="149" t="s">
        <v>48748</v>
      </c>
      <c r="D6786" s="149" t="s">
        <v>131</v>
      </c>
      <c r="E6786" s="150">
        <v>321.05180000000001</v>
      </c>
    </row>
    <row r="6787" spans="1:5" ht="25.5" customHeight="1">
      <c r="A6787" s="149" t="s">
        <v>48749</v>
      </c>
      <c r="B6787" s="149" t="s">
        <v>30388</v>
      </c>
      <c r="C6787" s="149" t="s">
        <v>48750</v>
      </c>
      <c r="D6787" s="149" t="s">
        <v>131</v>
      </c>
      <c r="E6787" s="150">
        <v>43.875700000000002</v>
      </c>
    </row>
    <row r="6788" spans="1:5" ht="25.5" customHeight="1">
      <c r="A6788" s="149" t="s">
        <v>48751</v>
      </c>
      <c r="B6788" s="149" t="s">
        <v>30390</v>
      </c>
      <c r="C6788" s="149" t="s">
        <v>48752</v>
      </c>
      <c r="D6788" s="149" t="s">
        <v>131</v>
      </c>
      <c r="E6788" s="150">
        <v>10.0261</v>
      </c>
    </row>
    <row r="6789" spans="1:5" ht="25.5" customHeight="1">
      <c r="A6789" s="149" t="s">
        <v>48753</v>
      </c>
      <c r="B6789" s="149" t="s">
        <v>30392</v>
      </c>
      <c r="C6789" s="149" t="s">
        <v>48754</v>
      </c>
      <c r="D6789" s="149" t="s">
        <v>131</v>
      </c>
      <c r="E6789" s="150">
        <v>6.0857999999999999</v>
      </c>
    </row>
    <row r="6790" spans="1:5" ht="25.5" customHeight="1">
      <c r="A6790" s="149" t="s">
        <v>48755</v>
      </c>
      <c r="B6790" s="149" t="s">
        <v>30396</v>
      </c>
      <c r="C6790" s="149" t="s">
        <v>48756</v>
      </c>
      <c r="D6790" s="149" t="s">
        <v>131</v>
      </c>
      <c r="E6790" s="150">
        <v>63.845700000000001</v>
      </c>
    </row>
    <row r="6791" spans="1:5" ht="25.5" customHeight="1">
      <c r="A6791" s="149" t="s">
        <v>48757</v>
      </c>
      <c r="B6791" s="149" t="s">
        <v>30398</v>
      </c>
      <c r="C6791" s="149" t="s">
        <v>48758</v>
      </c>
      <c r="D6791" s="149" t="s">
        <v>131</v>
      </c>
      <c r="E6791" s="150">
        <v>29.996099999999998</v>
      </c>
    </row>
    <row r="6792" spans="1:5" ht="25.5" customHeight="1">
      <c r="A6792" s="149" t="s">
        <v>48759</v>
      </c>
      <c r="B6792" s="149" t="s">
        <v>30399</v>
      </c>
      <c r="C6792" s="149" t="s">
        <v>48760</v>
      </c>
      <c r="D6792" s="149" t="s">
        <v>131</v>
      </c>
      <c r="E6792" s="150">
        <v>26.055800000000001</v>
      </c>
    </row>
    <row r="6793" spans="1:5" ht="25.5" customHeight="1">
      <c r="A6793" s="149" t="s">
        <v>48761</v>
      </c>
      <c r="B6793" s="149" t="s">
        <v>30753</v>
      </c>
      <c r="C6793" s="149" t="s">
        <v>48762</v>
      </c>
      <c r="D6793" s="149" t="s">
        <v>131</v>
      </c>
      <c r="E6793" s="150">
        <v>10.208600000000001</v>
      </c>
    </row>
    <row r="6794" spans="1:5" ht="25.5" customHeight="1">
      <c r="A6794" s="149" t="s">
        <v>48763</v>
      </c>
      <c r="B6794" s="149" t="s">
        <v>30755</v>
      </c>
      <c r="C6794" s="149" t="s">
        <v>48764</v>
      </c>
      <c r="D6794" s="149" t="s">
        <v>131</v>
      </c>
      <c r="E6794" s="150">
        <v>6.8056999999999999</v>
      </c>
    </row>
    <row r="6795" spans="1:5" ht="12.75" customHeight="1">
      <c r="A6795" s="149" t="s">
        <v>48765</v>
      </c>
      <c r="B6795" s="149" t="s">
        <v>30785</v>
      </c>
      <c r="C6795" s="149" t="s">
        <v>48766</v>
      </c>
      <c r="D6795" s="149" t="s">
        <v>131</v>
      </c>
      <c r="E6795" s="150">
        <v>50.1873</v>
      </c>
    </row>
    <row r="6796" spans="1:5" ht="25.5" customHeight="1">
      <c r="A6796" s="149" t="s">
        <v>48767</v>
      </c>
      <c r="B6796" s="149" t="s">
        <v>30850</v>
      </c>
      <c r="C6796" s="149" t="s">
        <v>48768</v>
      </c>
      <c r="D6796" s="149" t="s">
        <v>131</v>
      </c>
      <c r="E6796" s="150">
        <v>50.801400000000001</v>
      </c>
    </row>
    <row r="6797" spans="1:5" ht="12.75" customHeight="1">
      <c r="A6797" s="149" t="s">
        <v>48769</v>
      </c>
      <c r="B6797" s="149" t="s">
        <v>30922</v>
      </c>
      <c r="C6797" s="149" t="s">
        <v>48770</v>
      </c>
      <c r="D6797" s="149" t="s">
        <v>131</v>
      </c>
      <c r="E6797" s="150">
        <v>118.5728</v>
      </c>
    </row>
    <row r="6798" spans="1:5" ht="12.75" customHeight="1">
      <c r="A6798" s="149" t="s">
        <v>48771</v>
      </c>
      <c r="B6798" s="149" t="s">
        <v>30943</v>
      </c>
      <c r="C6798" s="149" t="s">
        <v>48772</v>
      </c>
      <c r="D6798" s="149" t="s">
        <v>131</v>
      </c>
      <c r="E6798" s="150">
        <v>48.693100000000001</v>
      </c>
    </row>
    <row r="6799" spans="1:5" ht="12.75" customHeight="1">
      <c r="A6799" s="149" t="s">
        <v>48773</v>
      </c>
      <c r="B6799" s="149" t="s">
        <v>30950</v>
      </c>
      <c r="C6799" s="149" t="s">
        <v>48774</v>
      </c>
      <c r="D6799" s="149" t="s">
        <v>131</v>
      </c>
      <c r="E6799" s="150">
        <v>63.375900000000001</v>
      </c>
    </row>
    <row r="6800" spans="1:5" ht="12.75" customHeight="1">
      <c r="A6800" s="149" t="s">
        <v>48775</v>
      </c>
      <c r="B6800" s="149" t="s">
        <v>30957</v>
      </c>
      <c r="C6800" s="149" t="s">
        <v>48776</v>
      </c>
      <c r="D6800" s="149" t="s">
        <v>131</v>
      </c>
      <c r="E6800" s="150">
        <v>43.448</v>
      </c>
    </row>
    <row r="6801" spans="1:5" ht="12.75" customHeight="1">
      <c r="A6801" s="149" t="s">
        <v>48777</v>
      </c>
      <c r="B6801" s="149" t="s">
        <v>30965</v>
      </c>
      <c r="C6801" s="149" t="s">
        <v>48778</v>
      </c>
      <c r="D6801" s="149" t="s">
        <v>131</v>
      </c>
      <c r="E6801" s="150">
        <v>425.0224</v>
      </c>
    </row>
    <row r="6802" spans="1:5" ht="12.75" customHeight="1">
      <c r="A6802" s="149" t="s">
        <v>48779</v>
      </c>
      <c r="B6802" s="149" t="s">
        <v>31172</v>
      </c>
      <c r="C6802" s="149" t="s">
        <v>48780</v>
      </c>
      <c r="D6802" s="149" t="s">
        <v>131</v>
      </c>
      <c r="E6802" s="150">
        <v>46.337699999999998</v>
      </c>
    </row>
    <row r="6803" spans="1:5" ht="12.75" customHeight="1">
      <c r="A6803" s="149" t="s">
        <v>48781</v>
      </c>
      <c r="B6803" s="149" t="s">
        <v>31174</v>
      </c>
      <c r="C6803" s="149" t="s">
        <v>48782</v>
      </c>
      <c r="D6803" s="149" t="s">
        <v>131</v>
      </c>
      <c r="E6803" s="150">
        <v>3.1394000000000002</v>
      </c>
    </row>
    <row r="6804" spans="1:5" ht="12.75" customHeight="1">
      <c r="A6804" s="149" t="s">
        <v>48783</v>
      </c>
      <c r="B6804" s="149" t="s">
        <v>31334</v>
      </c>
      <c r="C6804" s="149" t="s">
        <v>48784</v>
      </c>
      <c r="D6804" s="149" t="s">
        <v>131</v>
      </c>
      <c r="E6804" s="150">
        <v>189.64250000000001</v>
      </c>
    </row>
    <row r="6805" spans="1:5" ht="25.5" customHeight="1">
      <c r="A6805" s="149" t="s">
        <v>48785</v>
      </c>
      <c r="B6805" s="149" t="s">
        <v>31344</v>
      </c>
      <c r="C6805" s="149" t="s">
        <v>48786</v>
      </c>
      <c r="D6805" s="149" t="s">
        <v>131</v>
      </c>
      <c r="E6805" s="150">
        <v>82.527299999999997</v>
      </c>
    </row>
    <row r="6806" spans="1:5" ht="25.5" customHeight="1">
      <c r="A6806" s="149" t="s">
        <v>48787</v>
      </c>
      <c r="B6806" s="149" t="s">
        <v>31346</v>
      </c>
      <c r="C6806" s="149" t="s">
        <v>48788</v>
      </c>
      <c r="D6806" s="149" t="s">
        <v>131</v>
      </c>
      <c r="E6806" s="150">
        <v>39.007599999999996</v>
      </c>
    </row>
    <row r="6807" spans="1:5" ht="25.5" customHeight="1">
      <c r="A6807" s="149" t="s">
        <v>48789</v>
      </c>
      <c r="B6807" s="149" t="s">
        <v>30443</v>
      </c>
      <c r="C6807" s="149" t="s">
        <v>48790</v>
      </c>
      <c r="D6807" s="149" t="s">
        <v>131</v>
      </c>
      <c r="E6807" s="150">
        <v>4.6048999999999998</v>
      </c>
    </row>
    <row r="6808" spans="1:5" ht="25.5" customHeight="1">
      <c r="A6808" s="149" t="s">
        <v>48791</v>
      </c>
      <c r="B6808" s="149" t="s">
        <v>30445</v>
      </c>
      <c r="C6808" s="149" t="s">
        <v>48792</v>
      </c>
      <c r="D6808" s="149" t="s">
        <v>131</v>
      </c>
      <c r="E6808" s="150">
        <v>0.39250000000000002</v>
      </c>
    </row>
    <row r="6809" spans="1:5" ht="25.5" customHeight="1">
      <c r="A6809" s="149" t="s">
        <v>48793</v>
      </c>
      <c r="B6809" s="149" t="s">
        <v>30505</v>
      </c>
      <c r="C6809" s="149" t="s">
        <v>48794</v>
      </c>
      <c r="D6809" s="149" t="s">
        <v>131</v>
      </c>
      <c r="E6809" s="150">
        <v>43.329300000000003</v>
      </c>
    </row>
    <row r="6810" spans="1:5" ht="25.5" customHeight="1">
      <c r="A6810" s="149" t="s">
        <v>48795</v>
      </c>
      <c r="B6810" s="149" t="s">
        <v>30507</v>
      </c>
      <c r="C6810" s="149" t="s">
        <v>48796</v>
      </c>
      <c r="D6810" s="149" t="s">
        <v>131</v>
      </c>
      <c r="E6810" s="150">
        <v>37.293300000000002</v>
      </c>
    </row>
    <row r="6811" spans="1:5" ht="25.5" customHeight="1">
      <c r="A6811" s="149" t="s">
        <v>48797</v>
      </c>
      <c r="B6811" s="149" t="s">
        <v>30510</v>
      </c>
      <c r="C6811" s="149" t="s">
        <v>48798</v>
      </c>
      <c r="D6811" s="149" t="s">
        <v>131</v>
      </c>
      <c r="E6811" s="150">
        <v>47.503399999999999</v>
      </c>
    </row>
    <row r="6812" spans="1:5" ht="25.5" customHeight="1">
      <c r="A6812" s="149" t="s">
        <v>48799</v>
      </c>
      <c r="B6812" s="149" t="s">
        <v>30512</v>
      </c>
      <c r="C6812" s="149" t="s">
        <v>48800</v>
      </c>
      <c r="D6812" s="149" t="s">
        <v>131</v>
      </c>
      <c r="E6812" s="150">
        <v>39.569699999999997</v>
      </c>
    </row>
    <row r="6813" spans="1:5" ht="25.5" customHeight="1">
      <c r="A6813" s="149" t="s">
        <v>48801</v>
      </c>
      <c r="B6813" s="149" t="s">
        <v>30648</v>
      </c>
      <c r="C6813" s="149" t="s">
        <v>48802</v>
      </c>
      <c r="D6813" s="149" t="s">
        <v>131</v>
      </c>
      <c r="E6813" s="150">
        <v>194.37350000000001</v>
      </c>
    </row>
    <row r="6814" spans="1:5" ht="25.5" customHeight="1">
      <c r="A6814" s="149" t="s">
        <v>48803</v>
      </c>
      <c r="B6814" s="149" t="s">
        <v>30650</v>
      </c>
      <c r="C6814" s="149" t="s">
        <v>48804</v>
      </c>
      <c r="D6814" s="149" t="s">
        <v>131</v>
      </c>
      <c r="E6814" s="150">
        <v>83.093299999999999</v>
      </c>
    </row>
    <row r="6815" spans="1:5" ht="25.5" customHeight="1">
      <c r="A6815" s="149" t="s">
        <v>48805</v>
      </c>
      <c r="B6815" s="149" t="s">
        <v>30651</v>
      </c>
      <c r="C6815" s="149" t="s">
        <v>48806</v>
      </c>
      <c r="D6815" s="149" t="s">
        <v>131</v>
      </c>
      <c r="E6815" s="150">
        <v>64.84</v>
      </c>
    </row>
    <row r="6816" spans="1:5" ht="38.25" customHeight="1">
      <c r="A6816" s="149" t="s">
        <v>48807</v>
      </c>
      <c r="B6816" s="149" t="s">
        <v>48808</v>
      </c>
      <c r="C6816" s="149" t="s">
        <v>48809</v>
      </c>
      <c r="D6816" s="149" t="s">
        <v>131</v>
      </c>
      <c r="E6816" s="150">
        <v>123.85890000000001</v>
      </c>
    </row>
    <row r="6817" spans="1:5" ht="38.25" customHeight="1">
      <c r="A6817" s="149" t="s">
        <v>48810</v>
      </c>
      <c r="B6817" s="149" t="s">
        <v>48811</v>
      </c>
      <c r="C6817" s="149" t="s">
        <v>48812</v>
      </c>
      <c r="D6817" s="149" t="s">
        <v>131</v>
      </c>
      <c r="E6817" s="150">
        <v>50.359400000000001</v>
      </c>
    </row>
    <row r="6818" spans="1:5" ht="38.25" customHeight="1">
      <c r="A6818" s="149" t="s">
        <v>48813</v>
      </c>
      <c r="B6818" s="149" t="s">
        <v>48814</v>
      </c>
      <c r="C6818" s="149" t="s">
        <v>48815</v>
      </c>
      <c r="D6818" s="149" t="s">
        <v>131</v>
      </c>
      <c r="E6818" s="150">
        <v>40.28</v>
      </c>
    </row>
    <row r="6819" spans="1:5" ht="38.25" customHeight="1">
      <c r="A6819" s="149" t="s">
        <v>48816</v>
      </c>
      <c r="B6819" s="149" t="s">
        <v>31211</v>
      </c>
      <c r="C6819" s="149" t="s">
        <v>48817</v>
      </c>
      <c r="D6819" s="149" t="s">
        <v>131</v>
      </c>
      <c r="E6819" s="150">
        <v>205.44579999999999</v>
      </c>
    </row>
    <row r="6820" spans="1:5" ht="38.25" customHeight="1">
      <c r="A6820" s="149" t="s">
        <v>48818</v>
      </c>
      <c r="B6820" s="149" t="s">
        <v>13072</v>
      </c>
      <c r="C6820" s="149" t="s">
        <v>48819</v>
      </c>
      <c r="D6820" s="149" t="s">
        <v>592</v>
      </c>
      <c r="E6820" s="150">
        <v>252.19239999999999</v>
      </c>
    </row>
    <row r="6821" spans="1:5" ht="25.5" customHeight="1">
      <c r="A6821" s="149" t="s">
        <v>48820</v>
      </c>
      <c r="B6821" s="149" t="s">
        <v>13075</v>
      </c>
      <c r="C6821" s="149" t="s">
        <v>48821</v>
      </c>
      <c r="D6821" s="149" t="s">
        <v>592</v>
      </c>
      <c r="E6821" s="150">
        <v>277.84120000000001</v>
      </c>
    </row>
    <row r="6822" spans="1:5" ht="25.5" customHeight="1">
      <c r="A6822" s="149" t="s">
        <v>48822</v>
      </c>
      <c r="B6822" s="149" t="s">
        <v>13078</v>
      </c>
      <c r="C6822" s="149" t="s">
        <v>48823</v>
      </c>
      <c r="D6822" s="149" t="s">
        <v>592</v>
      </c>
      <c r="E6822" s="150">
        <v>232.50530000000001</v>
      </c>
    </row>
    <row r="6823" spans="1:5" ht="25.5" customHeight="1">
      <c r="A6823" s="149" t="s">
        <v>48824</v>
      </c>
      <c r="B6823" s="149" t="s">
        <v>7480</v>
      </c>
      <c r="C6823" s="149" t="s">
        <v>48825</v>
      </c>
      <c r="D6823" s="149" t="s">
        <v>1309</v>
      </c>
      <c r="E6823" s="150">
        <v>618.41020000000003</v>
      </c>
    </row>
    <row r="6824" spans="1:5" ht="25.5" customHeight="1">
      <c r="A6824" s="149" t="s">
        <v>48826</v>
      </c>
      <c r="B6824" s="149" t="s">
        <v>7483</v>
      </c>
      <c r="C6824" s="149" t="s">
        <v>48827</v>
      </c>
      <c r="D6824" s="149" t="s">
        <v>1309</v>
      </c>
      <c r="E6824" s="150">
        <v>695.82039999999995</v>
      </c>
    </row>
    <row r="6825" spans="1:5" ht="12.75" customHeight="1">
      <c r="A6825" s="149" t="s">
        <v>48828</v>
      </c>
      <c r="B6825" s="149" t="s">
        <v>15579</v>
      </c>
      <c r="C6825" s="149" t="s">
        <v>48829</v>
      </c>
      <c r="D6825" s="149" t="s">
        <v>592</v>
      </c>
      <c r="E6825" s="150">
        <v>258.8082</v>
      </c>
    </row>
    <row r="6826" spans="1:5" ht="25.5" customHeight="1">
      <c r="A6826" s="149" t="s">
        <v>48830</v>
      </c>
      <c r="B6826" s="149" t="s">
        <v>13030</v>
      </c>
      <c r="C6826" s="149" t="s">
        <v>48831</v>
      </c>
      <c r="D6826" s="149" t="s">
        <v>592</v>
      </c>
      <c r="E6826" s="150">
        <v>588.99509999999998</v>
      </c>
    </row>
    <row r="6827" spans="1:5" ht="12.75" customHeight="1">
      <c r="A6827" s="149" t="s">
        <v>48832</v>
      </c>
      <c r="B6827" s="149" t="s">
        <v>34746</v>
      </c>
      <c r="C6827" s="149" t="s">
        <v>48833</v>
      </c>
      <c r="D6827" s="149" t="s">
        <v>246</v>
      </c>
      <c r="E6827" s="150">
        <v>19.168800000000001</v>
      </c>
    </row>
    <row r="6828" spans="1:5" ht="38.25" customHeight="1">
      <c r="A6828" s="149" t="s">
        <v>48834</v>
      </c>
      <c r="B6828" s="149" t="s">
        <v>19552</v>
      </c>
      <c r="C6828" s="149" t="s">
        <v>48835</v>
      </c>
      <c r="D6828" s="149" t="s">
        <v>81</v>
      </c>
      <c r="E6828" s="150">
        <v>485.1223</v>
      </c>
    </row>
    <row r="6829" spans="1:5" ht="38.25" customHeight="1">
      <c r="A6829" s="149" t="s">
        <v>48836</v>
      </c>
      <c r="B6829" s="149" t="s">
        <v>16862</v>
      </c>
      <c r="C6829" s="149" t="s">
        <v>48837</v>
      </c>
      <c r="D6829" s="149" t="s">
        <v>592</v>
      </c>
      <c r="E6829" s="150">
        <v>315.8947</v>
      </c>
    </row>
    <row r="6830" spans="1:5" ht="38.25" customHeight="1">
      <c r="A6830" s="149" t="s">
        <v>48838</v>
      </c>
      <c r="B6830" s="149" t="s">
        <v>16865</v>
      </c>
      <c r="C6830" s="149" t="s">
        <v>48839</v>
      </c>
      <c r="D6830" s="149" t="s">
        <v>592</v>
      </c>
      <c r="E6830" s="150">
        <v>335.8947</v>
      </c>
    </row>
    <row r="6831" spans="1:5" ht="38.25" customHeight="1">
      <c r="A6831" s="149" t="s">
        <v>48840</v>
      </c>
      <c r="B6831" s="149" t="s">
        <v>16868</v>
      </c>
      <c r="C6831" s="149" t="s">
        <v>48841</v>
      </c>
      <c r="D6831" s="149" t="s">
        <v>592</v>
      </c>
      <c r="E6831" s="150">
        <v>345.8947</v>
      </c>
    </row>
    <row r="6832" spans="1:5" ht="38.25" customHeight="1">
      <c r="A6832" s="149" t="s">
        <v>48842</v>
      </c>
      <c r="B6832" s="149" t="s">
        <v>16871</v>
      </c>
      <c r="C6832" s="149" t="s">
        <v>48843</v>
      </c>
      <c r="D6832" s="149" t="s">
        <v>592</v>
      </c>
      <c r="E6832" s="150">
        <v>365.8947</v>
      </c>
    </row>
    <row r="6833" spans="1:5" ht="38.25" customHeight="1">
      <c r="A6833" s="149" t="s">
        <v>48844</v>
      </c>
      <c r="B6833" s="149" t="s">
        <v>16874</v>
      </c>
      <c r="C6833" s="149" t="s">
        <v>48845</v>
      </c>
      <c r="D6833" s="149" t="s">
        <v>592</v>
      </c>
      <c r="E6833" s="150">
        <v>371.06470000000002</v>
      </c>
    </row>
    <row r="6834" spans="1:5" ht="38.25" customHeight="1">
      <c r="A6834" s="149" t="s">
        <v>48846</v>
      </c>
      <c r="B6834" s="149" t="s">
        <v>16877</v>
      </c>
      <c r="C6834" s="149" t="s">
        <v>48847</v>
      </c>
      <c r="D6834" s="149" t="s">
        <v>592</v>
      </c>
      <c r="E6834" s="150">
        <v>385.8947</v>
      </c>
    </row>
    <row r="6835" spans="1:5" ht="38.25" customHeight="1">
      <c r="A6835" s="149" t="s">
        <v>48848</v>
      </c>
      <c r="B6835" s="149" t="s">
        <v>16880</v>
      </c>
      <c r="C6835" s="149" t="s">
        <v>48849</v>
      </c>
      <c r="D6835" s="149" t="s">
        <v>592</v>
      </c>
      <c r="E6835" s="150">
        <v>394.8947</v>
      </c>
    </row>
    <row r="6836" spans="1:5" ht="12.75" customHeight="1">
      <c r="A6836" s="149" t="s">
        <v>48850</v>
      </c>
      <c r="B6836" s="149" t="s">
        <v>34749</v>
      </c>
      <c r="C6836" s="149" t="s">
        <v>34750</v>
      </c>
      <c r="D6836" s="149" t="s">
        <v>246</v>
      </c>
      <c r="E6836" s="150">
        <v>43.604700000000001</v>
      </c>
    </row>
    <row r="6837" spans="1:5" ht="12.75" customHeight="1">
      <c r="A6837" s="149" t="s">
        <v>48851</v>
      </c>
      <c r="B6837" s="149" t="s">
        <v>34752</v>
      </c>
      <c r="C6837" s="149" t="s">
        <v>34753</v>
      </c>
      <c r="D6837" s="149" t="s">
        <v>246</v>
      </c>
      <c r="E6837" s="150">
        <v>48.400599999999997</v>
      </c>
    </row>
    <row r="6838" spans="1:5" ht="12.75" customHeight="1">
      <c r="A6838" s="149" t="s">
        <v>48852</v>
      </c>
      <c r="B6838" s="149" t="s">
        <v>34647</v>
      </c>
      <c r="C6838" s="149" t="s">
        <v>34648</v>
      </c>
      <c r="D6838" s="149" t="s">
        <v>4500</v>
      </c>
      <c r="E6838" s="150">
        <v>3.4264999999999999</v>
      </c>
    </row>
    <row r="6839" spans="1:5" ht="12.75" customHeight="1">
      <c r="A6839" s="149" t="s">
        <v>48853</v>
      </c>
      <c r="B6839" s="149" t="s">
        <v>34755</v>
      </c>
      <c r="C6839" s="149" t="s">
        <v>34756</v>
      </c>
      <c r="D6839" s="149" t="s">
        <v>246</v>
      </c>
      <c r="E6839" s="150">
        <v>3.7071999999999998</v>
      </c>
    </row>
    <row r="6840" spans="1:5" ht="25.5" customHeight="1">
      <c r="A6840" s="149" t="s">
        <v>48854</v>
      </c>
      <c r="B6840" s="149" t="s">
        <v>34758</v>
      </c>
      <c r="C6840" s="149" t="s">
        <v>48855</v>
      </c>
      <c r="D6840" s="149" t="s">
        <v>1309</v>
      </c>
      <c r="E6840" s="150">
        <v>20.8505</v>
      </c>
    </row>
    <row r="6841" spans="1:5" ht="38.25" customHeight="1">
      <c r="A6841" s="149" t="s">
        <v>48856</v>
      </c>
      <c r="B6841" s="149" t="s">
        <v>35237</v>
      </c>
      <c r="C6841" s="149" t="s">
        <v>48857</v>
      </c>
      <c r="D6841" s="149" t="s">
        <v>131</v>
      </c>
      <c r="E6841" s="150">
        <v>67.03</v>
      </c>
    </row>
    <row r="6842" spans="1:5" ht="38.25" customHeight="1">
      <c r="A6842" s="149" t="s">
        <v>48858</v>
      </c>
      <c r="B6842" s="149" t="s">
        <v>35237</v>
      </c>
      <c r="C6842" s="149" t="s">
        <v>48859</v>
      </c>
      <c r="D6842" s="149" t="s">
        <v>131</v>
      </c>
      <c r="E6842" s="150">
        <v>78.86</v>
      </c>
    </row>
    <row r="6843" spans="1:5" ht="38.25" customHeight="1">
      <c r="A6843" s="149" t="s">
        <v>48860</v>
      </c>
      <c r="B6843" s="149" t="s">
        <v>35237</v>
      </c>
      <c r="C6843" s="149" t="s">
        <v>48861</v>
      </c>
      <c r="D6843" s="149" t="s">
        <v>131</v>
      </c>
      <c r="E6843" s="150">
        <v>116.21</v>
      </c>
    </row>
    <row r="6844" spans="1:5" ht="38.25" customHeight="1">
      <c r="A6844" s="149" t="s">
        <v>48862</v>
      </c>
      <c r="B6844" s="149" t="s">
        <v>35237</v>
      </c>
      <c r="C6844" s="149" t="s">
        <v>48863</v>
      </c>
      <c r="D6844" s="149" t="s">
        <v>131</v>
      </c>
      <c r="E6844" s="150">
        <v>166</v>
      </c>
    </row>
    <row r="6845" spans="1:5" ht="38.25" customHeight="1">
      <c r="A6845" s="149" t="s">
        <v>223</v>
      </c>
      <c r="B6845" s="149" t="s">
        <v>35237</v>
      </c>
      <c r="C6845" s="149" t="s">
        <v>224</v>
      </c>
      <c r="D6845" s="149" t="s">
        <v>131</v>
      </c>
      <c r="E6845" s="150">
        <v>12.54</v>
      </c>
    </row>
    <row r="6846" spans="1:5" ht="38.25" customHeight="1">
      <c r="A6846" s="149" t="s">
        <v>48864</v>
      </c>
      <c r="B6846" s="149" t="s">
        <v>35237</v>
      </c>
      <c r="C6846" s="149" t="s">
        <v>48865</v>
      </c>
      <c r="D6846" s="149" t="s">
        <v>131</v>
      </c>
      <c r="E6846" s="150">
        <v>10.55</v>
      </c>
    </row>
    <row r="6847" spans="1:5" ht="25.5" customHeight="1">
      <c r="A6847" s="149" t="s">
        <v>48866</v>
      </c>
      <c r="B6847" s="149" t="s">
        <v>35237</v>
      </c>
      <c r="C6847" s="149" t="s">
        <v>48867</v>
      </c>
      <c r="D6847" s="149" t="s">
        <v>131</v>
      </c>
      <c r="E6847" s="150">
        <v>13.19</v>
      </c>
    </row>
    <row r="6848" spans="1:5" ht="25.5" customHeight="1">
      <c r="A6848" s="149" t="s">
        <v>48868</v>
      </c>
      <c r="B6848" s="149" t="s">
        <v>35237</v>
      </c>
      <c r="C6848" s="149" t="s">
        <v>48869</v>
      </c>
      <c r="D6848" s="149" t="s">
        <v>131</v>
      </c>
      <c r="E6848" s="150">
        <v>17.3</v>
      </c>
    </row>
    <row r="6849" spans="1:5" ht="25.5" customHeight="1">
      <c r="A6849" s="149" t="s">
        <v>198</v>
      </c>
      <c r="B6849" s="149" t="s">
        <v>35237</v>
      </c>
      <c r="C6849" s="149" t="s">
        <v>199</v>
      </c>
      <c r="D6849" s="149" t="s">
        <v>131</v>
      </c>
      <c r="E6849" s="150">
        <v>20.48</v>
      </c>
    </row>
    <row r="6850" spans="1:5" ht="38.25" customHeight="1">
      <c r="A6850" s="149" t="s">
        <v>48870</v>
      </c>
      <c r="B6850" s="149" t="s">
        <v>35237</v>
      </c>
      <c r="C6850" s="149" t="s">
        <v>48871</v>
      </c>
      <c r="D6850" s="149" t="s">
        <v>131</v>
      </c>
      <c r="E6850" s="150">
        <v>70.97</v>
      </c>
    </row>
    <row r="6851" spans="1:5" ht="38.25" customHeight="1">
      <c r="A6851" s="149" t="s">
        <v>48872</v>
      </c>
      <c r="B6851" s="149" t="s">
        <v>35237</v>
      </c>
      <c r="C6851" s="149" t="s">
        <v>48873</v>
      </c>
      <c r="D6851" s="149" t="s">
        <v>131</v>
      </c>
      <c r="E6851" s="150">
        <v>44.16</v>
      </c>
    </row>
    <row r="6852" spans="1:5" ht="38.25" customHeight="1">
      <c r="A6852" s="149" t="s">
        <v>48874</v>
      </c>
      <c r="B6852" s="149" t="s">
        <v>35237</v>
      </c>
      <c r="C6852" s="149" t="s">
        <v>48875</v>
      </c>
      <c r="D6852" s="149" t="s">
        <v>131</v>
      </c>
      <c r="E6852" s="150">
        <v>50.47</v>
      </c>
    </row>
    <row r="6853" spans="1:5" ht="38.25" customHeight="1">
      <c r="A6853" s="149" t="s">
        <v>48876</v>
      </c>
      <c r="B6853" s="149" t="s">
        <v>35237</v>
      </c>
      <c r="C6853" s="149" t="s">
        <v>48877</v>
      </c>
      <c r="D6853" s="149" t="s">
        <v>131</v>
      </c>
      <c r="E6853" s="150">
        <v>63.09</v>
      </c>
    </row>
    <row r="6854" spans="1:5" ht="25.5" customHeight="1">
      <c r="A6854" s="149" t="s">
        <v>48878</v>
      </c>
      <c r="B6854" s="149" t="s">
        <v>35237</v>
      </c>
      <c r="C6854" s="149" t="s">
        <v>48879</v>
      </c>
      <c r="D6854" s="149" t="s">
        <v>131</v>
      </c>
      <c r="E6854" s="150">
        <v>20.48</v>
      </c>
    </row>
    <row r="6855" spans="1:5" ht="25.5" customHeight="1">
      <c r="A6855" s="149" t="s">
        <v>48880</v>
      </c>
      <c r="B6855" s="149" t="s">
        <v>35237</v>
      </c>
      <c r="C6855" s="149" t="s">
        <v>48881</v>
      </c>
      <c r="D6855" s="149" t="s">
        <v>131</v>
      </c>
      <c r="E6855" s="150">
        <v>20.48</v>
      </c>
    </row>
    <row r="6856" spans="1:5" ht="38.25" customHeight="1">
      <c r="A6856" s="149" t="s">
        <v>48882</v>
      </c>
      <c r="B6856" s="149" t="s">
        <v>35237</v>
      </c>
      <c r="C6856" s="149" t="s">
        <v>48883</v>
      </c>
      <c r="D6856" s="149" t="s">
        <v>131</v>
      </c>
      <c r="E6856" s="150">
        <v>17.3</v>
      </c>
    </row>
    <row r="6857" spans="1:5" ht="38.25" customHeight="1">
      <c r="A6857" s="149" t="s">
        <v>48884</v>
      </c>
      <c r="B6857" s="149" t="s">
        <v>35237</v>
      </c>
      <c r="C6857" s="149" t="s">
        <v>48885</v>
      </c>
      <c r="D6857" s="149" t="s">
        <v>131</v>
      </c>
      <c r="E6857" s="150">
        <v>190.9</v>
      </c>
    </row>
    <row r="6858" spans="1:5" ht="38.25" customHeight="1">
      <c r="A6858" s="149" t="s">
        <v>48886</v>
      </c>
      <c r="B6858" s="149" t="s">
        <v>35237</v>
      </c>
      <c r="C6858" s="149" t="s">
        <v>48887</v>
      </c>
      <c r="D6858" s="149" t="s">
        <v>131</v>
      </c>
      <c r="E6858" s="150">
        <v>78.86</v>
      </c>
    </row>
    <row r="6859" spans="1:5" ht="38.25" customHeight="1">
      <c r="A6859" s="149" t="s">
        <v>48888</v>
      </c>
      <c r="B6859" s="149" t="s">
        <v>35237</v>
      </c>
      <c r="C6859" s="149" t="s">
        <v>48889</v>
      </c>
      <c r="D6859" s="149" t="s">
        <v>131</v>
      </c>
      <c r="E6859" s="150">
        <v>116.21</v>
      </c>
    </row>
    <row r="6860" spans="1:5" ht="38.25" customHeight="1">
      <c r="A6860" s="149" t="s">
        <v>48890</v>
      </c>
      <c r="B6860" s="149" t="s">
        <v>35237</v>
      </c>
      <c r="C6860" s="149" t="s">
        <v>48891</v>
      </c>
      <c r="D6860" s="149" t="s">
        <v>131</v>
      </c>
      <c r="E6860" s="150">
        <v>166</v>
      </c>
    </row>
    <row r="6861" spans="1:5" ht="38.25" customHeight="1">
      <c r="A6861" s="149" t="s">
        <v>48892</v>
      </c>
      <c r="B6861" s="149" t="s">
        <v>35237</v>
      </c>
      <c r="C6861" s="149" t="s">
        <v>48893</v>
      </c>
      <c r="D6861" s="149" t="s">
        <v>131</v>
      </c>
      <c r="E6861" s="150">
        <v>18.63</v>
      </c>
    </row>
    <row r="6862" spans="1:5" ht="25.5" customHeight="1">
      <c r="A6862" s="149" t="s">
        <v>48894</v>
      </c>
      <c r="B6862" s="149" t="s">
        <v>35237</v>
      </c>
      <c r="C6862" s="149" t="s">
        <v>48895</v>
      </c>
      <c r="D6862" s="149" t="s">
        <v>131</v>
      </c>
      <c r="E6862" s="150">
        <v>17.3</v>
      </c>
    </row>
    <row r="6863" spans="1:5" ht="38.25" customHeight="1">
      <c r="A6863" s="149" t="s">
        <v>48896</v>
      </c>
      <c r="B6863" s="149" t="s">
        <v>35237</v>
      </c>
      <c r="C6863" s="149" t="s">
        <v>48897</v>
      </c>
      <c r="D6863" s="149" t="s">
        <v>131</v>
      </c>
      <c r="E6863" s="150">
        <v>17.3</v>
      </c>
    </row>
    <row r="6864" spans="1:5" ht="25.5" customHeight="1">
      <c r="A6864" s="149" t="s">
        <v>48898</v>
      </c>
      <c r="B6864" s="149" t="s">
        <v>35237</v>
      </c>
      <c r="C6864" s="149" t="s">
        <v>48899</v>
      </c>
      <c r="D6864" s="149" t="s">
        <v>131</v>
      </c>
      <c r="E6864" s="150">
        <v>39.58</v>
      </c>
    </row>
    <row r="6865" spans="1:5" ht="25.5" customHeight="1">
      <c r="A6865" s="149" t="s">
        <v>48900</v>
      </c>
      <c r="B6865" s="149" t="s">
        <v>35237</v>
      </c>
      <c r="C6865" s="149" t="s">
        <v>48901</v>
      </c>
      <c r="D6865" s="149" t="s">
        <v>131</v>
      </c>
      <c r="E6865" s="150">
        <v>28.81</v>
      </c>
    </row>
    <row r="6866" spans="1:5" ht="38.25" customHeight="1">
      <c r="A6866" s="149" t="s">
        <v>48902</v>
      </c>
      <c r="B6866" s="149" t="s">
        <v>35237</v>
      </c>
      <c r="C6866" s="149" t="s">
        <v>48903</v>
      </c>
      <c r="D6866" s="149" t="s">
        <v>131</v>
      </c>
      <c r="E6866" s="150">
        <v>13.19</v>
      </c>
    </row>
    <row r="6867" spans="1:5" ht="38.25" customHeight="1">
      <c r="A6867" s="149" t="s">
        <v>48904</v>
      </c>
      <c r="B6867" s="149" t="s">
        <v>35237</v>
      </c>
      <c r="C6867" s="149" t="s">
        <v>48905</v>
      </c>
      <c r="D6867" s="149" t="s">
        <v>131</v>
      </c>
      <c r="E6867" s="150">
        <v>15.85</v>
      </c>
    </row>
    <row r="6868" spans="1:5" ht="25.5" customHeight="1">
      <c r="A6868" s="149" t="s">
        <v>48906</v>
      </c>
      <c r="B6868" s="149" t="s">
        <v>35237</v>
      </c>
      <c r="C6868" s="149" t="s">
        <v>48907</v>
      </c>
      <c r="D6868" s="149" t="s">
        <v>131</v>
      </c>
      <c r="E6868" s="150">
        <v>15.85</v>
      </c>
    </row>
    <row r="6869" spans="1:5" ht="38.25" customHeight="1">
      <c r="A6869" s="149" t="s">
        <v>48908</v>
      </c>
      <c r="B6869" s="149" t="s">
        <v>35237</v>
      </c>
      <c r="C6869" s="149" t="s">
        <v>48909</v>
      </c>
      <c r="D6869" s="149" t="s">
        <v>131</v>
      </c>
      <c r="E6869" s="150">
        <v>15.85</v>
      </c>
    </row>
    <row r="6870" spans="1:5" ht="25.5" customHeight="1">
      <c r="A6870" s="149" t="s">
        <v>48910</v>
      </c>
      <c r="B6870" s="149" t="s">
        <v>35237</v>
      </c>
      <c r="C6870" s="149" t="s">
        <v>48911</v>
      </c>
      <c r="D6870" s="149" t="s">
        <v>131</v>
      </c>
      <c r="E6870" s="150">
        <v>15.85</v>
      </c>
    </row>
    <row r="6871" spans="1:5" ht="25.5" customHeight="1">
      <c r="A6871" s="149" t="s">
        <v>201</v>
      </c>
      <c r="B6871" s="149" t="s">
        <v>35237</v>
      </c>
      <c r="C6871" s="149" t="s">
        <v>202</v>
      </c>
      <c r="D6871" s="149" t="s">
        <v>131</v>
      </c>
      <c r="E6871" s="150">
        <v>15.85</v>
      </c>
    </row>
    <row r="6872" spans="1:5" ht="25.5" customHeight="1">
      <c r="A6872" s="149" t="s">
        <v>48912</v>
      </c>
      <c r="B6872" s="149" t="s">
        <v>35237</v>
      </c>
      <c r="C6872" s="149" t="s">
        <v>48913</v>
      </c>
      <c r="D6872" s="149" t="s">
        <v>131</v>
      </c>
      <c r="E6872" s="150">
        <v>13.19</v>
      </c>
    </row>
    <row r="6873" spans="1:5" ht="25.5" customHeight="1">
      <c r="A6873" s="149" t="s">
        <v>48914</v>
      </c>
      <c r="B6873" s="149" t="s">
        <v>35237</v>
      </c>
      <c r="C6873" s="149" t="s">
        <v>48915</v>
      </c>
      <c r="D6873" s="149" t="s">
        <v>131</v>
      </c>
      <c r="E6873" s="150">
        <v>13.19</v>
      </c>
    </row>
    <row r="6874" spans="1:5" ht="25.5" customHeight="1">
      <c r="A6874" s="149" t="s">
        <v>48916</v>
      </c>
      <c r="B6874" s="149" t="s">
        <v>35237</v>
      </c>
      <c r="C6874" s="149" t="s">
        <v>48917</v>
      </c>
      <c r="D6874" s="149" t="s">
        <v>131</v>
      </c>
      <c r="E6874" s="150">
        <v>13.19</v>
      </c>
    </row>
    <row r="6875" spans="1:5" ht="38.25" customHeight="1">
      <c r="A6875" s="149" t="s">
        <v>48918</v>
      </c>
      <c r="B6875" s="149" t="s">
        <v>35237</v>
      </c>
      <c r="C6875" s="149" t="s">
        <v>48919</v>
      </c>
      <c r="D6875" s="149" t="s">
        <v>131</v>
      </c>
      <c r="E6875" s="150">
        <v>17.350000000000001</v>
      </c>
    </row>
    <row r="6876" spans="1:5" ht="38.25" customHeight="1">
      <c r="A6876" s="149" t="s">
        <v>48920</v>
      </c>
      <c r="B6876" s="149" t="s">
        <v>35237</v>
      </c>
      <c r="C6876" s="149" t="s">
        <v>48921</v>
      </c>
      <c r="D6876" s="149" t="s">
        <v>131</v>
      </c>
      <c r="E6876" s="150">
        <v>55.2</v>
      </c>
    </row>
    <row r="6877" spans="1:5" ht="38.25" customHeight="1">
      <c r="A6877" s="149" t="s">
        <v>48922</v>
      </c>
      <c r="B6877" s="149" t="s">
        <v>35237</v>
      </c>
      <c r="C6877" s="149" t="s">
        <v>48923</v>
      </c>
      <c r="D6877" s="149" t="s">
        <v>131</v>
      </c>
      <c r="E6877" s="150">
        <v>81.349999999999994</v>
      </c>
    </row>
    <row r="6878" spans="1:5" ht="38.25" customHeight="1">
      <c r="A6878" s="149" t="s">
        <v>48924</v>
      </c>
      <c r="B6878" s="149" t="s">
        <v>35237</v>
      </c>
      <c r="C6878" s="149" t="s">
        <v>48925</v>
      </c>
      <c r="D6878" s="149" t="s">
        <v>131</v>
      </c>
      <c r="E6878" s="150">
        <v>116.2</v>
      </c>
    </row>
    <row r="6879" spans="1:5" ht="25.5" customHeight="1">
      <c r="A6879" s="149" t="s">
        <v>48926</v>
      </c>
      <c r="B6879" s="149" t="s">
        <v>35237</v>
      </c>
      <c r="C6879" s="149" t="s">
        <v>48927</v>
      </c>
      <c r="D6879" s="149" t="s">
        <v>131</v>
      </c>
      <c r="E6879" s="150">
        <v>23.95</v>
      </c>
    </row>
    <row r="6880" spans="1:5" ht="38.25" customHeight="1">
      <c r="A6880" s="149" t="s">
        <v>48928</v>
      </c>
      <c r="B6880" s="149" t="s">
        <v>35237</v>
      </c>
      <c r="C6880" s="149" t="s">
        <v>48929</v>
      </c>
      <c r="D6880" s="149" t="s">
        <v>131</v>
      </c>
      <c r="E6880" s="150">
        <v>17.3</v>
      </c>
    </row>
    <row r="6881" spans="1:5" ht="38.25" customHeight="1">
      <c r="A6881" s="149" t="s">
        <v>48930</v>
      </c>
      <c r="B6881" s="149" t="s">
        <v>35237</v>
      </c>
      <c r="C6881" s="149" t="s">
        <v>48931</v>
      </c>
      <c r="D6881" s="149" t="s">
        <v>131</v>
      </c>
      <c r="E6881" s="150">
        <v>13.19</v>
      </c>
    </row>
    <row r="6882" spans="1:5" ht="25.5" customHeight="1">
      <c r="A6882" s="149" t="s">
        <v>48932</v>
      </c>
      <c r="B6882" s="149" t="s">
        <v>35237</v>
      </c>
      <c r="C6882" s="149" t="s">
        <v>48933</v>
      </c>
      <c r="D6882" s="149" t="s">
        <v>131</v>
      </c>
      <c r="E6882" s="150">
        <v>17.3</v>
      </c>
    </row>
    <row r="6883" spans="1:5" ht="25.5" customHeight="1">
      <c r="A6883" s="149" t="s">
        <v>48934</v>
      </c>
      <c r="B6883" s="149" t="s">
        <v>35237</v>
      </c>
      <c r="C6883" s="149" t="s">
        <v>48935</v>
      </c>
      <c r="D6883" s="149" t="s">
        <v>131</v>
      </c>
      <c r="E6883" s="150">
        <v>17.3</v>
      </c>
    </row>
    <row r="6884" spans="1:5" ht="25.5" customHeight="1">
      <c r="A6884" s="149" t="s">
        <v>48936</v>
      </c>
      <c r="B6884" s="149" t="s">
        <v>35237</v>
      </c>
      <c r="C6884" s="149" t="s">
        <v>48937</v>
      </c>
      <c r="D6884" s="149" t="s">
        <v>131</v>
      </c>
      <c r="E6884" s="150">
        <v>17.3</v>
      </c>
    </row>
    <row r="6885" spans="1:5" ht="25.5" customHeight="1">
      <c r="A6885" s="149" t="s">
        <v>48938</v>
      </c>
      <c r="B6885" s="149" t="s">
        <v>35237</v>
      </c>
      <c r="C6885" s="149" t="s">
        <v>48939</v>
      </c>
      <c r="D6885" s="149" t="s">
        <v>131</v>
      </c>
      <c r="E6885" s="150">
        <v>17.3</v>
      </c>
    </row>
    <row r="6886" spans="1:5" ht="38.25" customHeight="1">
      <c r="A6886" s="149" t="s">
        <v>167</v>
      </c>
      <c r="B6886" s="149" t="s">
        <v>35237</v>
      </c>
      <c r="C6886" s="149" t="s">
        <v>48940</v>
      </c>
      <c r="D6886" s="149" t="s">
        <v>131</v>
      </c>
      <c r="E6886" s="150">
        <v>18.63</v>
      </c>
    </row>
    <row r="6887" spans="1:5" ht="38.25" customHeight="1">
      <c r="A6887" s="149" t="s">
        <v>48941</v>
      </c>
      <c r="B6887" s="149" t="s">
        <v>35237</v>
      </c>
      <c r="C6887" s="149" t="s">
        <v>48942</v>
      </c>
      <c r="D6887" s="149" t="s">
        <v>131</v>
      </c>
      <c r="E6887" s="150">
        <v>17.3</v>
      </c>
    </row>
    <row r="6888" spans="1:5" ht="25.5" customHeight="1">
      <c r="A6888" s="149" t="s">
        <v>48943</v>
      </c>
      <c r="B6888" s="149" t="s">
        <v>35237</v>
      </c>
      <c r="C6888" s="149" t="s">
        <v>48944</v>
      </c>
      <c r="D6888" s="149" t="s">
        <v>131</v>
      </c>
      <c r="E6888" s="150">
        <v>17.3</v>
      </c>
    </row>
    <row r="6889" spans="1:5" ht="25.5" customHeight="1">
      <c r="A6889" s="149" t="s">
        <v>48945</v>
      </c>
      <c r="B6889" s="149" t="s">
        <v>35237</v>
      </c>
      <c r="C6889" s="149" t="s">
        <v>48946</v>
      </c>
      <c r="D6889" s="149" t="s">
        <v>131</v>
      </c>
      <c r="E6889" s="150">
        <v>27.65</v>
      </c>
    </row>
    <row r="6890" spans="1:5" ht="25.5" customHeight="1">
      <c r="A6890" s="149" t="s">
        <v>48947</v>
      </c>
      <c r="B6890" s="149" t="s">
        <v>35237</v>
      </c>
      <c r="C6890" s="149" t="s">
        <v>48948</v>
      </c>
      <c r="D6890" s="149" t="s">
        <v>131</v>
      </c>
      <c r="E6890" s="150">
        <v>18.63</v>
      </c>
    </row>
    <row r="6891" spans="1:5" ht="25.5" customHeight="1">
      <c r="A6891" s="149" t="s">
        <v>48949</v>
      </c>
      <c r="B6891" s="149" t="s">
        <v>35237</v>
      </c>
      <c r="C6891" s="149" t="s">
        <v>48950</v>
      </c>
      <c r="D6891" s="149" t="s">
        <v>131</v>
      </c>
      <c r="E6891" s="150">
        <v>224.1</v>
      </c>
    </row>
    <row r="6892" spans="1:5" ht="25.5" customHeight="1">
      <c r="A6892" s="149" t="s">
        <v>48951</v>
      </c>
      <c r="B6892" s="149" t="s">
        <v>35237</v>
      </c>
      <c r="C6892" s="149" t="s">
        <v>48952</v>
      </c>
      <c r="D6892" s="149" t="s">
        <v>131</v>
      </c>
      <c r="E6892" s="150">
        <v>12.54</v>
      </c>
    </row>
    <row r="6893" spans="1:5" ht="38.25" customHeight="1">
      <c r="A6893" s="149" t="s">
        <v>48953</v>
      </c>
      <c r="B6893" s="149" t="s">
        <v>35237</v>
      </c>
      <c r="C6893" s="149" t="s">
        <v>48954</v>
      </c>
      <c r="D6893" s="149" t="s">
        <v>131</v>
      </c>
      <c r="E6893" s="150">
        <v>18.63</v>
      </c>
    </row>
    <row r="6894" spans="1:5" ht="25.5" customHeight="1">
      <c r="A6894" s="149" t="s">
        <v>48955</v>
      </c>
      <c r="B6894" s="149" t="s">
        <v>35237</v>
      </c>
      <c r="C6894" s="149" t="s">
        <v>48956</v>
      </c>
      <c r="D6894" s="149" t="s">
        <v>131</v>
      </c>
      <c r="E6894" s="150">
        <v>18.63</v>
      </c>
    </row>
    <row r="6895" spans="1:5" ht="38.25" customHeight="1">
      <c r="A6895" s="149" t="s">
        <v>48957</v>
      </c>
      <c r="B6895" s="149" t="s">
        <v>35237</v>
      </c>
      <c r="C6895" s="149" t="s">
        <v>48958</v>
      </c>
      <c r="D6895" s="149" t="s">
        <v>131</v>
      </c>
      <c r="E6895" s="150">
        <v>23.95</v>
      </c>
    </row>
    <row r="6896" spans="1:5" ht="38.25" customHeight="1">
      <c r="A6896" s="149" t="s">
        <v>48959</v>
      </c>
      <c r="B6896" s="149" t="s">
        <v>35237</v>
      </c>
      <c r="C6896" s="149" t="s">
        <v>48960</v>
      </c>
      <c r="D6896" s="149" t="s">
        <v>131</v>
      </c>
      <c r="E6896" s="150">
        <v>18.63</v>
      </c>
    </row>
    <row r="6897" spans="1:5" ht="38.25" customHeight="1">
      <c r="A6897" s="149" t="s">
        <v>48961</v>
      </c>
      <c r="B6897" s="149" t="s">
        <v>35237</v>
      </c>
      <c r="C6897" s="149" t="s">
        <v>48962</v>
      </c>
      <c r="D6897" s="149" t="s">
        <v>131</v>
      </c>
      <c r="E6897" s="150">
        <v>21.53</v>
      </c>
    </row>
    <row r="6898" spans="1:5" ht="38.25" customHeight="1">
      <c r="A6898" s="149" t="s">
        <v>48963</v>
      </c>
      <c r="B6898" s="149" t="s">
        <v>35237</v>
      </c>
      <c r="C6898" s="149" t="s">
        <v>48964</v>
      </c>
      <c r="D6898" s="149" t="s">
        <v>131</v>
      </c>
      <c r="E6898" s="150">
        <v>24.61</v>
      </c>
    </row>
    <row r="6899" spans="1:5" ht="38.25" customHeight="1">
      <c r="A6899" s="149" t="s">
        <v>48965</v>
      </c>
      <c r="B6899" s="149" t="s">
        <v>35237</v>
      </c>
      <c r="C6899" s="149" t="s">
        <v>48966</v>
      </c>
      <c r="D6899" s="149" t="s">
        <v>131</v>
      </c>
      <c r="E6899" s="150">
        <v>30.76</v>
      </c>
    </row>
    <row r="6900" spans="1:5" ht="25.5" customHeight="1">
      <c r="A6900" s="149" t="s">
        <v>48967</v>
      </c>
      <c r="B6900" s="149" t="s">
        <v>35237</v>
      </c>
      <c r="C6900" s="149" t="s">
        <v>48968</v>
      </c>
      <c r="D6900" s="149" t="s">
        <v>131</v>
      </c>
      <c r="E6900" s="150">
        <v>15.85</v>
      </c>
    </row>
    <row r="6901" spans="1:5" ht="38.25" customHeight="1">
      <c r="A6901" s="149" t="s">
        <v>226</v>
      </c>
      <c r="B6901" s="149" t="s">
        <v>35237</v>
      </c>
      <c r="C6901" s="149" t="s">
        <v>48969</v>
      </c>
      <c r="D6901" s="149" t="s">
        <v>131</v>
      </c>
      <c r="E6901" s="150">
        <v>17.3</v>
      </c>
    </row>
    <row r="6902" spans="1:5" ht="38.25" customHeight="1">
      <c r="A6902" s="149" t="s">
        <v>48970</v>
      </c>
      <c r="B6902" s="149" t="s">
        <v>35237</v>
      </c>
      <c r="C6902" s="149" t="s">
        <v>48971</v>
      </c>
      <c r="D6902" s="149" t="s">
        <v>131</v>
      </c>
      <c r="E6902" s="150">
        <v>17.3</v>
      </c>
    </row>
    <row r="6903" spans="1:5" ht="25.5" customHeight="1">
      <c r="A6903" s="149" t="s">
        <v>48972</v>
      </c>
      <c r="B6903" s="149" t="s">
        <v>35237</v>
      </c>
      <c r="C6903" s="149" t="s">
        <v>48973</v>
      </c>
      <c r="D6903" s="149" t="s">
        <v>131</v>
      </c>
      <c r="E6903" s="150">
        <v>20.48</v>
      </c>
    </row>
    <row r="6904" spans="1:5" ht="38.25" customHeight="1">
      <c r="A6904" s="149" t="s">
        <v>48974</v>
      </c>
      <c r="B6904" s="149" t="s">
        <v>35237</v>
      </c>
      <c r="C6904" s="149" t="s">
        <v>48975</v>
      </c>
      <c r="D6904" s="149" t="s">
        <v>131</v>
      </c>
      <c r="E6904" s="150">
        <v>23.95</v>
      </c>
    </row>
    <row r="6905" spans="1:5" ht="25.5" customHeight="1">
      <c r="A6905" s="149" t="s">
        <v>204</v>
      </c>
      <c r="B6905" s="149" t="s">
        <v>35237</v>
      </c>
      <c r="C6905" s="149" t="s">
        <v>205</v>
      </c>
      <c r="D6905" s="149" t="s">
        <v>131</v>
      </c>
      <c r="E6905" s="150">
        <v>23.95</v>
      </c>
    </row>
    <row r="6906" spans="1:5" ht="38.25" customHeight="1">
      <c r="A6906" s="149" t="s">
        <v>48976</v>
      </c>
      <c r="B6906" s="149" t="s">
        <v>35237</v>
      </c>
      <c r="C6906" s="149" t="s">
        <v>48977</v>
      </c>
      <c r="D6906" s="149" t="s">
        <v>131</v>
      </c>
      <c r="E6906" s="150">
        <v>28.81</v>
      </c>
    </row>
    <row r="6907" spans="1:5" ht="25.5" customHeight="1">
      <c r="A6907" s="149" t="s">
        <v>48978</v>
      </c>
      <c r="B6907" s="149" t="s">
        <v>35237</v>
      </c>
      <c r="C6907" s="149" t="s">
        <v>48979</v>
      </c>
      <c r="D6907" s="149" t="s">
        <v>131</v>
      </c>
      <c r="E6907" s="150">
        <v>17.3</v>
      </c>
    </row>
    <row r="6908" spans="1:5" ht="25.5" customHeight="1">
      <c r="A6908" s="149" t="s">
        <v>48980</v>
      </c>
      <c r="B6908" s="149" t="s">
        <v>35237</v>
      </c>
      <c r="C6908" s="149" t="s">
        <v>48981</v>
      </c>
      <c r="D6908" s="149" t="s">
        <v>131</v>
      </c>
      <c r="E6908" s="150">
        <v>28.81</v>
      </c>
    </row>
    <row r="6909" spans="1:5" ht="38.25" customHeight="1">
      <c r="A6909" s="149" t="s">
        <v>48982</v>
      </c>
      <c r="B6909" s="149" t="s">
        <v>35237</v>
      </c>
      <c r="C6909" s="149" t="s">
        <v>48983</v>
      </c>
      <c r="D6909" s="149" t="s">
        <v>131</v>
      </c>
      <c r="E6909" s="150">
        <v>70.56</v>
      </c>
    </row>
    <row r="6910" spans="1:5" ht="38.25" customHeight="1">
      <c r="A6910" s="149" t="s">
        <v>48984</v>
      </c>
      <c r="B6910" s="149" t="s">
        <v>35237</v>
      </c>
      <c r="C6910" s="149" t="s">
        <v>48985</v>
      </c>
      <c r="D6910" s="149" t="s">
        <v>131</v>
      </c>
      <c r="E6910" s="150">
        <v>162.27000000000001</v>
      </c>
    </row>
    <row r="6911" spans="1:5" ht="38.25" customHeight="1">
      <c r="A6911" s="149" t="s">
        <v>48986</v>
      </c>
      <c r="B6911" s="149" t="s">
        <v>35237</v>
      </c>
      <c r="C6911" s="149" t="s">
        <v>48987</v>
      </c>
      <c r="D6911" s="149" t="s">
        <v>131</v>
      </c>
      <c r="E6911" s="150">
        <v>70.56</v>
      </c>
    </row>
    <row r="6912" spans="1:5" ht="38.25" customHeight="1">
      <c r="A6912" s="149" t="s">
        <v>48988</v>
      </c>
      <c r="B6912" s="149" t="s">
        <v>35237</v>
      </c>
      <c r="C6912" s="149" t="s">
        <v>48989</v>
      </c>
      <c r="D6912" s="149" t="s">
        <v>131</v>
      </c>
      <c r="E6912" s="150">
        <v>141.1</v>
      </c>
    </row>
    <row r="6913" spans="1:5" ht="51" customHeight="1">
      <c r="A6913" s="149" t="s">
        <v>48990</v>
      </c>
      <c r="B6913" s="149" t="s">
        <v>35237</v>
      </c>
      <c r="C6913" s="149" t="s">
        <v>48991</v>
      </c>
      <c r="D6913" s="149" t="s">
        <v>131</v>
      </c>
      <c r="E6913" s="150">
        <v>116.21</v>
      </c>
    </row>
    <row r="6914" spans="1:5" ht="38.25" customHeight="1">
      <c r="A6914" s="149" t="s">
        <v>48992</v>
      </c>
      <c r="B6914" s="149" t="s">
        <v>35237</v>
      </c>
      <c r="C6914" s="149" t="s">
        <v>48993</v>
      </c>
      <c r="D6914" s="149" t="s">
        <v>131</v>
      </c>
      <c r="E6914" s="150">
        <v>15.85</v>
      </c>
    </row>
    <row r="6915" spans="1:5" ht="38.25" customHeight="1">
      <c r="A6915" s="149" t="s">
        <v>48994</v>
      </c>
      <c r="B6915" s="149" t="s">
        <v>35237</v>
      </c>
      <c r="C6915" s="149" t="s">
        <v>48995</v>
      </c>
      <c r="D6915" s="149" t="s">
        <v>131</v>
      </c>
      <c r="E6915" s="150">
        <v>8.3000000000000007</v>
      </c>
    </row>
    <row r="6916" spans="1:5" ht="38.25" customHeight="1">
      <c r="A6916" s="149" t="s">
        <v>48996</v>
      </c>
      <c r="B6916" s="149" t="s">
        <v>35237</v>
      </c>
      <c r="C6916" s="149" t="s">
        <v>48997</v>
      </c>
      <c r="D6916" s="149" t="s">
        <v>131</v>
      </c>
      <c r="E6916" s="150">
        <v>18.63</v>
      </c>
    </row>
    <row r="6917" spans="1:5" ht="25.5" customHeight="1">
      <c r="A6917" s="149" t="s">
        <v>48998</v>
      </c>
      <c r="B6917" s="149" t="s">
        <v>35237</v>
      </c>
      <c r="C6917" s="149" t="s">
        <v>48999</v>
      </c>
      <c r="D6917" s="149" t="s">
        <v>131</v>
      </c>
      <c r="E6917" s="150">
        <v>17.3</v>
      </c>
    </row>
    <row r="6918" spans="1:5" ht="25.5" customHeight="1">
      <c r="A6918" s="149" t="s">
        <v>49000</v>
      </c>
      <c r="B6918" s="149" t="s">
        <v>35237</v>
      </c>
      <c r="C6918" s="149" t="s">
        <v>49001</v>
      </c>
      <c r="D6918" s="149" t="s">
        <v>131</v>
      </c>
      <c r="E6918" s="150">
        <v>12.54</v>
      </c>
    </row>
    <row r="6919" spans="1:5" ht="25.5" customHeight="1">
      <c r="A6919" s="149" t="s">
        <v>49002</v>
      </c>
      <c r="B6919" s="149" t="s">
        <v>35237</v>
      </c>
      <c r="C6919" s="149" t="s">
        <v>49003</v>
      </c>
      <c r="D6919" s="149" t="s">
        <v>131</v>
      </c>
      <c r="E6919" s="150">
        <v>17.3</v>
      </c>
    </row>
    <row r="6920" spans="1:5" ht="38.25" customHeight="1">
      <c r="A6920" s="149" t="s">
        <v>49004</v>
      </c>
      <c r="B6920" s="149" t="s">
        <v>35237</v>
      </c>
      <c r="C6920" s="149" t="s">
        <v>49005</v>
      </c>
      <c r="D6920" s="149" t="s">
        <v>131</v>
      </c>
      <c r="E6920" s="150">
        <v>55.2</v>
      </c>
    </row>
    <row r="6921" spans="1:5" ht="38.25" customHeight="1">
      <c r="A6921" s="149" t="s">
        <v>49006</v>
      </c>
      <c r="B6921" s="149" t="s">
        <v>35237</v>
      </c>
      <c r="C6921" s="149" t="s">
        <v>49007</v>
      </c>
      <c r="D6921" s="149" t="s">
        <v>131</v>
      </c>
      <c r="E6921" s="150">
        <v>81.349999999999994</v>
      </c>
    </row>
    <row r="6922" spans="1:5" ht="38.25" customHeight="1">
      <c r="A6922" s="149" t="s">
        <v>49008</v>
      </c>
      <c r="B6922" s="149" t="s">
        <v>35237</v>
      </c>
      <c r="C6922" s="149" t="s">
        <v>49009</v>
      </c>
      <c r="D6922" s="149" t="s">
        <v>131</v>
      </c>
      <c r="E6922" s="150">
        <v>116.2</v>
      </c>
    </row>
    <row r="6923" spans="1:5" ht="25.5" customHeight="1">
      <c r="A6923" s="149" t="s">
        <v>49010</v>
      </c>
      <c r="B6923" s="149" t="s">
        <v>35237</v>
      </c>
      <c r="C6923" s="149" t="s">
        <v>49011</v>
      </c>
      <c r="D6923" s="149" t="s">
        <v>131</v>
      </c>
      <c r="E6923" s="150">
        <v>17.3</v>
      </c>
    </row>
    <row r="6924" spans="1:5" ht="25.5" customHeight="1">
      <c r="A6924" s="149" t="s">
        <v>49012</v>
      </c>
      <c r="B6924" s="149" t="s">
        <v>35237</v>
      </c>
      <c r="C6924" s="149" t="s">
        <v>49013</v>
      </c>
      <c r="D6924" s="149" t="s">
        <v>131</v>
      </c>
      <c r="E6924" s="150">
        <v>17.3</v>
      </c>
    </row>
    <row r="6925" spans="1:5" ht="25.5" customHeight="1">
      <c r="A6925" s="149" t="s">
        <v>185</v>
      </c>
      <c r="B6925" s="149" t="s">
        <v>35237</v>
      </c>
      <c r="C6925" s="149" t="s">
        <v>186</v>
      </c>
      <c r="D6925" s="149" t="s">
        <v>131</v>
      </c>
      <c r="E6925" s="150">
        <v>17.03</v>
      </c>
    </row>
    <row r="6926" spans="1:5" ht="25.5" customHeight="1">
      <c r="A6926" s="149" t="s">
        <v>49014</v>
      </c>
      <c r="B6926" s="149" t="s">
        <v>35237</v>
      </c>
      <c r="C6926" s="149" t="s">
        <v>49015</v>
      </c>
      <c r="D6926" s="149" t="s">
        <v>131</v>
      </c>
      <c r="E6926" s="150">
        <v>23.95</v>
      </c>
    </row>
    <row r="6927" spans="1:5" ht="25.5" customHeight="1">
      <c r="A6927" s="149" t="s">
        <v>49016</v>
      </c>
      <c r="B6927" s="149" t="s">
        <v>35237</v>
      </c>
      <c r="C6927" s="149" t="s">
        <v>49017</v>
      </c>
      <c r="D6927" s="149" t="s">
        <v>131</v>
      </c>
      <c r="E6927" s="150">
        <v>17.3</v>
      </c>
    </row>
    <row r="6928" spans="1:5" ht="25.5" customHeight="1">
      <c r="A6928" s="149" t="s">
        <v>49018</v>
      </c>
      <c r="B6928" s="149" t="s">
        <v>35237</v>
      </c>
      <c r="C6928" s="149" t="s">
        <v>49019</v>
      </c>
      <c r="D6928" s="149" t="s">
        <v>131</v>
      </c>
      <c r="E6928" s="150">
        <v>18.63</v>
      </c>
    </row>
    <row r="6929" spans="1:5" ht="25.5" customHeight="1">
      <c r="A6929" s="149" t="s">
        <v>49020</v>
      </c>
      <c r="B6929" s="149" t="s">
        <v>35237</v>
      </c>
      <c r="C6929" s="149" t="s">
        <v>49021</v>
      </c>
      <c r="D6929" s="149" t="s">
        <v>131</v>
      </c>
      <c r="E6929" s="150">
        <v>17.3</v>
      </c>
    </row>
    <row r="6930" spans="1:5" ht="25.5" customHeight="1">
      <c r="A6930" s="149" t="s">
        <v>49022</v>
      </c>
      <c r="B6930" s="149" t="s">
        <v>35237</v>
      </c>
      <c r="C6930" s="149" t="s">
        <v>49023</v>
      </c>
      <c r="D6930" s="149" t="s">
        <v>131</v>
      </c>
      <c r="E6930" s="150">
        <v>13.19</v>
      </c>
    </row>
    <row r="6931" spans="1:5" ht="25.5" customHeight="1">
      <c r="A6931" s="149" t="s">
        <v>49024</v>
      </c>
      <c r="B6931" s="149" t="s">
        <v>35237</v>
      </c>
      <c r="C6931" s="149" t="s">
        <v>49025</v>
      </c>
      <c r="D6931" s="149" t="s">
        <v>131</v>
      </c>
      <c r="E6931" s="150">
        <v>23.95</v>
      </c>
    </row>
    <row r="6932" spans="1:5" ht="38.25" customHeight="1">
      <c r="A6932" s="149" t="s">
        <v>49026</v>
      </c>
      <c r="B6932" s="149" t="s">
        <v>35237</v>
      </c>
      <c r="C6932" s="149" t="s">
        <v>49027</v>
      </c>
      <c r="D6932" s="149" t="s">
        <v>131</v>
      </c>
      <c r="E6932" s="150">
        <v>17.3</v>
      </c>
    </row>
    <row r="6933" spans="1:5" ht="38.25" customHeight="1">
      <c r="A6933" s="149" t="s">
        <v>49028</v>
      </c>
      <c r="B6933" s="149" t="s">
        <v>35237</v>
      </c>
      <c r="C6933" s="149" t="s">
        <v>49029</v>
      </c>
      <c r="D6933" s="149" t="s">
        <v>131</v>
      </c>
      <c r="E6933" s="150">
        <v>17.3</v>
      </c>
    </row>
    <row r="6934" spans="1:5" ht="25.5" customHeight="1">
      <c r="A6934" s="149" t="s">
        <v>49030</v>
      </c>
      <c r="B6934" s="149" t="s">
        <v>35237</v>
      </c>
      <c r="C6934" s="149" t="s">
        <v>49031</v>
      </c>
      <c r="D6934" s="149" t="s">
        <v>131</v>
      </c>
      <c r="E6934" s="150">
        <v>17.3</v>
      </c>
    </row>
    <row r="6935" spans="1:5" ht="25.5" customHeight="1">
      <c r="A6935" s="149" t="s">
        <v>49032</v>
      </c>
      <c r="B6935" s="149" t="s">
        <v>35237</v>
      </c>
      <c r="C6935" s="149" t="s">
        <v>49033</v>
      </c>
      <c r="D6935" s="149" t="s">
        <v>131</v>
      </c>
      <c r="E6935" s="150">
        <v>17.3</v>
      </c>
    </row>
    <row r="6936" spans="1:5" ht="25.5" customHeight="1">
      <c r="A6936" s="149" t="s">
        <v>49034</v>
      </c>
      <c r="B6936" s="149" t="s">
        <v>35237</v>
      </c>
      <c r="C6936" s="149" t="s">
        <v>49035</v>
      </c>
      <c r="D6936" s="149" t="s">
        <v>131</v>
      </c>
      <c r="E6936" s="150">
        <v>18.63</v>
      </c>
    </row>
    <row r="6937" spans="1:5" ht="38.25" customHeight="1">
      <c r="A6937" s="149" t="s">
        <v>49036</v>
      </c>
      <c r="B6937" s="149" t="s">
        <v>35237</v>
      </c>
      <c r="C6937" s="149" t="s">
        <v>49037</v>
      </c>
      <c r="D6937" s="149" t="s">
        <v>131</v>
      </c>
      <c r="E6937" s="150">
        <v>19.45</v>
      </c>
    </row>
    <row r="6938" spans="1:5" ht="38.25" customHeight="1">
      <c r="A6938" s="149" t="s">
        <v>49038</v>
      </c>
      <c r="B6938" s="149" t="s">
        <v>35237</v>
      </c>
      <c r="C6938" s="149" t="s">
        <v>49039</v>
      </c>
      <c r="D6938" s="149" t="s">
        <v>131</v>
      </c>
      <c r="E6938" s="150">
        <v>16.809999999999999</v>
      </c>
    </row>
    <row r="6939" spans="1:5" ht="25.5" customHeight="1">
      <c r="A6939" s="149" t="s">
        <v>49040</v>
      </c>
      <c r="B6939" s="149" t="s">
        <v>35237</v>
      </c>
      <c r="C6939" s="149" t="s">
        <v>49041</v>
      </c>
      <c r="D6939" s="149" t="s">
        <v>131</v>
      </c>
      <c r="E6939" s="150">
        <v>70.56</v>
      </c>
    </row>
    <row r="6940" spans="1:5" ht="25.5" customHeight="1">
      <c r="A6940" s="149" t="s">
        <v>49042</v>
      </c>
      <c r="B6940" s="149" t="s">
        <v>35237</v>
      </c>
      <c r="C6940" s="149" t="s">
        <v>49043</v>
      </c>
      <c r="D6940" s="149" t="s">
        <v>131</v>
      </c>
      <c r="E6940" s="150">
        <v>36.020000000000003</v>
      </c>
    </row>
    <row r="6941" spans="1:5" ht="51" customHeight="1">
      <c r="A6941" s="149" t="s">
        <v>49044</v>
      </c>
      <c r="B6941" s="149" t="s">
        <v>35237</v>
      </c>
      <c r="C6941" s="149" t="s">
        <v>49045</v>
      </c>
      <c r="D6941" s="149" t="s">
        <v>131</v>
      </c>
      <c r="E6941" s="150">
        <v>39.58</v>
      </c>
    </row>
    <row r="6942" spans="1:5" ht="51" customHeight="1">
      <c r="A6942" s="149" t="s">
        <v>49046</v>
      </c>
      <c r="B6942" s="149" t="s">
        <v>35237</v>
      </c>
      <c r="C6942" s="149" t="s">
        <v>49047</v>
      </c>
      <c r="D6942" s="149" t="s">
        <v>131</v>
      </c>
      <c r="E6942" s="150">
        <v>28.81</v>
      </c>
    </row>
    <row r="6943" spans="1:5" ht="38.25" customHeight="1">
      <c r="A6943" s="149" t="s">
        <v>49048</v>
      </c>
      <c r="B6943" s="149" t="s">
        <v>35237</v>
      </c>
      <c r="C6943" s="149" t="s">
        <v>49049</v>
      </c>
      <c r="D6943" s="149" t="s">
        <v>131</v>
      </c>
      <c r="E6943" s="150">
        <v>18.63</v>
      </c>
    </row>
    <row r="6944" spans="1:5" ht="38.25" customHeight="1">
      <c r="A6944" s="149" t="s">
        <v>49050</v>
      </c>
      <c r="B6944" s="149" t="s">
        <v>35237</v>
      </c>
      <c r="C6944" s="149" t="s">
        <v>49051</v>
      </c>
      <c r="D6944" s="149" t="s">
        <v>131</v>
      </c>
      <c r="E6944" s="150">
        <v>17.3</v>
      </c>
    </row>
    <row r="6945" spans="1:5" ht="38.25" customHeight="1">
      <c r="A6945" s="149" t="s">
        <v>49052</v>
      </c>
      <c r="B6945" s="149" t="s">
        <v>35237</v>
      </c>
      <c r="C6945" s="149" t="s">
        <v>49053</v>
      </c>
      <c r="D6945" s="149" t="s">
        <v>131</v>
      </c>
      <c r="E6945" s="150">
        <v>17.09</v>
      </c>
    </row>
    <row r="6946" spans="1:5" ht="38.25" customHeight="1">
      <c r="A6946" s="149" t="s">
        <v>49054</v>
      </c>
      <c r="B6946" s="149" t="s">
        <v>35237</v>
      </c>
      <c r="C6946" s="149" t="s">
        <v>49055</v>
      </c>
      <c r="D6946" s="149" t="s">
        <v>131</v>
      </c>
      <c r="E6946" s="150">
        <v>17.3</v>
      </c>
    </row>
    <row r="6947" spans="1:5" ht="38.25" customHeight="1">
      <c r="A6947" s="149" t="s">
        <v>187</v>
      </c>
      <c r="B6947" s="149" t="s">
        <v>35237</v>
      </c>
      <c r="C6947" s="149" t="s">
        <v>188</v>
      </c>
      <c r="D6947" s="149" t="s">
        <v>131</v>
      </c>
      <c r="E6947" s="150">
        <v>18.63</v>
      </c>
    </row>
    <row r="6948" spans="1:5" ht="25.5" customHeight="1">
      <c r="A6948" s="149" t="s">
        <v>49056</v>
      </c>
      <c r="B6948" s="149" t="s">
        <v>35237</v>
      </c>
      <c r="C6948" s="149" t="s">
        <v>49057</v>
      </c>
      <c r="D6948" s="149" t="s">
        <v>131</v>
      </c>
      <c r="E6948" s="150">
        <v>39.58</v>
      </c>
    </row>
    <row r="6949" spans="1:5" ht="25.5" customHeight="1">
      <c r="A6949" s="149" t="s">
        <v>49058</v>
      </c>
      <c r="B6949" s="149" t="s">
        <v>35237</v>
      </c>
      <c r="C6949" s="149" t="s">
        <v>49059</v>
      </c>
      <c r="D6949" s="149" t="s">
        <v>131</v>
      </c>
      <c r="E6949" s="150">
        <v>17.3</v>
      </c>
    </row>
    <row r="6950" spans="1:5" ht="38.25" customHeight="1">
      <c r="A6950" s="149" t="s">
        <v>49060</v>
      </c>
      <c r="B6950" s="149" t="s">
        <v>35237</v>
      </c>
      <c r="C6950" s="149" t="s">
        <v>49061</v>
      </c>
      <c r="D6950" s="149" t="s">
        <v>131</v>
      </c>
      <c r="E6950" s="150">
        <v>20.48</v>
      </c>
    </row>
    <row r="6951" spans="1:5" ht="38.25" customHeight="1">
      <c r="A6951" s="149" t="s">
        <v>49062</v>
      </c>
      <c r="B6951" s="149" t="s">
        <v>35237</v>
      </c>
      <c r="C6951" s="149" t="s">
        <v>49063</v>
      </c>
      <c r="D6951" s="149" t="s">
        <v>131</v>
      </c>
      <c r="E6951" s="150">
        <v>15.85</v>
      </c>
    </row>
    <row r="6952" spans="1:5" ht="38.25" customHeight="1">
      <c r="A6952" s="149" t="s">
        <v>49064</v>
      </c>
      <c r="B6952" s="149" t="s">
        <v>35237</v>
      </c>
      <c r="C6952" s="149" t="s">
        <v>49065</v>
      </c>
      <c r="D6952" s="149" t="s">
        <v>131</v>
      </c>
      <c r="E6952" s="150">
        <v>19.45</v>
      </c>
    </row>
    <row r="6953" spans="1:5" ht="51" customHeight="1">
      <c r="A6953" s="149" t="s">
        <v>49066</v>
      </c>
      <c r="B6953" s="149" t="s">
        <v>35237</v>
      </c>
      <c r="C6953" s="149" t="s">
        <v>49067</v>
      </c>
      <c r="D6953" s="149" t="s">
        <v>131</v>
      </c>
      <c r="E6953" s="150">
        <v>17.3</v>
      </c>
    </row>
    <row r="6954" spans="1:5" ht="25.5" customHeight="1">
      <c r="A6954" s="149" t="s">
        <v>49068</v>
      </c>
      <c r="B6954" s="149" t="s">
        <v>35237</v>
      </c>
      <c r="C6954" s="149" t="s">
        <v>49069</v>
      </c>
      <c r="D6954" s="149" t="s">
        <v>131</v>
      </c>
      <c r="E6954" s="150">
        <v>20.48</v>
      </c>
    </row>
    <row r="6955" spans="1:5" ht="25.5" customHeight="1">
      <c r="A6955" s="149" t="s">
        <v>49070</v>
      </c>
      <c r="B6955" s="149" t="s">
        <v>35237</v>
      </c>
      <c r="C6955" s="149" t="s">
        <v>49071</v>
      </c>
      <c r="D6955" s="149" t="s">
        <v>131</v>
      </c>
      <c r="E6955" s="150">
        <v>18.63</v>
      </c>
    </row>
    <row r="6956" spans="1:5" ht="25.5" customHeight="1">
      <c r="A6956" s="149" t="s">
        <v>49072</v>
      </c>
      <c r="B6956" s="149" t="s">
        <v>35237</v>
      </c>
      <c r="C6956" s="149" t="s">
        <v>49073</v>
      </c>
      <c r="D6956" s="149" t="s">
        <v>131</v>
      </c>
      <c r="E6956" s="150">
        <v>17.3</v>
      </c>
    </row>
    <row r="6957" spans="1:5" ht="25.5" customHeight="1">
      <c r="A6957" s="149" t="s">
        <v>49074</v>
      </c>
      <c r="B6957" s="149" t="s">
        <v>35237</v>
      </c>
      <c r="C6957" s="149" t="s">
        <v>49075</v>
      </c>
      <c r="D6957" s="149" t="s">
        <v>131</v>
      </c>
      <c r="E6957" s="150">
        <v>17.3</v>
      </c>
    </row>
    <row r="6958" spans="1:5" ht="25.5" customHeight="1">
      <c r="A6958" s="149" t="s">
        <v>49076</v>
      </c>
      <c r="B6958" s="149" t="s">
        <v>35237</v>
      </c>
      <c r="C6958" s="149" t="s">
        <v>49077</v>
      </c>
      <c r="D6958" s="149" t="s">
        <v>131</v>
      </c>
      <c r="E6958" s="150">
        <v>17.3</v>
      </c>
    </row>
    <row r="6959" spans="1:5" ht="25.5" customHeight="1">
      <c r="A6959" s="149" t="s">
        <v>168</v>
      </c>
      <c r="B6959" s="149" t="s">
        <v>35237</v>
      </c>
      <c r="C6959" s="149" t="s">
        <v>49078</v>
      </c>
      <c r="D6959" s="149" t="s">
        <v>131</v>
      </c>
      <c r="E6959" s="150">
        <v>17.3</v>
      </c>
    </row>
    <row r="6960" spans="1:5" ht="51" customHeight="1">
      <c r="A6960" s="149" t="s">
        <v>49079</v>
      </c>
      <c r="B6960" s="149" t="s">
        <v>35237</v>
      </c>
      <c r="C6960" s="149" t="s">
        <v>49080</v>
      </c>
      <c r="D6960" s="149" t="s">
        <v>131</v>
      </c>
      <c r="E6960" s="150">
        <v>32.33</v>
      </c>
    </row>
    <row r="6961" spans="1:5" ht="51" customHeight="1">
      <c r="A6961" s="149" t="s">
        <v>49081</v>
      </c>
      <c r="B6961" s="149" t="s">
        <v>35237</v>
      </c>
      <c r="C6961" s="149" t="s">
        <v>49082</v>
      </c>
      <c r="D6961" s="149" t="s">
        <v>131</v>
      </c>
      <c r="E6961" s="150">
        <v>37.06</v>
      </c>
    </row>
    <row r="6962" spans="1:5" ht="51" customHeight="1">
      <c r="A6962" s="149" t="s">
        <v>49083</v>
      </c>
      <c r="B6962" s="149" t="s">
        <v>35237</v>
      </c>
      <c r="C6962" s="149" t="s">
        <v>49084</v>
      </c>
      <c r="D6962" s="149" t="s">
        <v>131</v>
      </c>
      <c r="E6962" s="150">
        <v>46.53</v>
      </c>
    </row>
    <row r="6963" spans="1:5" ht="38.25" customHeight="1">
      <c r="A6963" s="149" t="s">
        <v>49085</v>
      </c>
      <c r="B6963" s="149" t="s">
        <v>35237</v>
      </c>
      <c r="C6963" s="149" t="s">
        <v>49086</v>
      </c>
      <c r="D6963" s="149" t="s">
        <v>131</v>
      </c>
      <c r="E6963" s="150">
        <v>35.880000000000003</v>
      </c>
    </row>
    <row r="6964" spans="1:5" ht="38.25" customHeight="1">
      <c r="A6964" s="149" t="s">
        <v>49087</v>
      </c>
      <c r="B6964" s="149" t="s">
        <v>35237</v>
      </c>
      <c r="C6964" s="149" t="s">
        <v>49088</v>
      </c>
      <c r="D6964" s="149" t="s">
        <v>131</v>
      </c>
      <c r="E6964" s="150">
        <v>41.01</v>
      </c>
    </row>
    <row r="6965" spans="1:5" ht="38.25" customHeight="1">
      <c r="A6965" s="149" t="s">
        <v>49089</v>
      </c>
      <c r="B6965" s="149" t="s">
        <v>35237</v>
      </c>
      <c r="C6965" s="149" t="s">
        <v>49090</v>
      </c>
      <c r="D6965" s="149" t="s">
        <v>131</v>
      </c>
      <c r="E6965" s="150">
        <v>51.26</v>
      </c>
    </row>
    <row r="6966" spans="1:5" ht="25.5" customHeight="1">
      <c r="A6966" s="149" t="s">
        <v>49091</v>
      </c>
      <c r="B6966" s="149" t="s">
        <v>35237</v>
      </c>
      <c r="C6966" s="149" t="s">
        <v>49092</v>
      </c>
      <c r="D6966" s="149" t="s">
        <v>131</v>
      </c>
      <c r="E6966" s="150">
        <v>18.63</v>
      </c>
    </row>
    <row r="6967" spans="1:5" ht="38.25" customHeight="1">
      <c r="A6967" s="149" t="s">
        <v>49093</v>
      </c>
      <c r="B6967" s="149" t="s">
        <v>35237</v>
      </c>
      <c r="C6967" s="149" t="s">
        <v>49094</v>
      </c>
      <c r="D6967" s="149" t="s">
        <v>131</v>
      </c>
      <c r="E6967" s="150">
        <v>18.63</v>
      </c>
    </row>
    <row r="6968" spans="1:5" ht="25.5" customHeight="1">
      <c r="A6968" s="149" t="s">
        <v>49095</v>
      </c>
      <c r="B6968" s="149" t="s">
        <v>35237</v>
      </c>
      <c r="C6968" s="149" t="s">
        <v>49096</v>
      </c>
      <c r="D6968" s="149" t="s">
        <v>131</v>
      </c>
      <c r="E6968" s="150">
        <v>17.3</v>
      </c>
    </row>
    <row r="6969" spans="1:5" ht="25.5" customHeight="1">
      <c r="A6969" s="149" t="s">
        <v>49097</v>
      </c>
      <c r="B6969" s="149" t="s">
        <v>35237</v>
      </c>
      <c r="C6969" s="149" t="s">
        <v>49098</v>
      </c>
      <c r="D6969" s="149" t="s">
        <v>131</v>
      </c>
      <c r="E6969" s="150">
        <v>20.48</v>
      </c>
    </row>
    <row r="6970" spans="1:5" ht="38.25" customHeight="1">
      <c r="A6970" s="149" t="s">
        <v>49099</v>
      </c>
      <c r="B6970" s="149" t="s">
        <v>35237</v>
      </c>
      <c r="C6970" s="149" t="s">
        <v>49100</v>
      </c>
      <c r="D6970" s="149" t="s">
        <v>131</v>
      </c>
      <c r="E6970" s="150">
        <v>26.81</v>
      </c>
    </row>
    <row r="6971" spans="1:5" ht="25.5" customHeight="1">
      <c r="A6971" s="149" t="s">
        <v>49101</v>
      </c>
      <c r="B6971" s="149" t="s">
        <v>35237</v>
      </c>
      <c r="C6971" s="149" t="s">
        <v>49102</v>
      </c>
      <c r="D6971" s="149" t="s">
        <v>131</v>
      </c>
      <c r="E6971" s="150">
        <v>12.22</v>
      </c>
    </row>
    <row r="6972" spans="1:5" ht="38.25" customHeight="1">
      <c r="A6972" s="149" t="s">
        <v>49103</v>
      </c>
      <c r="B6972" s="149" t="s">
        <v>35237</v>
      </c>
      <c r="C6972" s="149" t="s">
        <v>49104</v>
      </c>
      <c r="D6972" s="149" t="s">
        <v>131</v>
      </c>
      <c r="E6972" s="150">
        <v>18.63</v>
      </c>
    </row>
    <row r="6973" spans="1:5" ht="38.25" customHeight="1">
      <c r="A6973" s="149" t="s">
        <v>169</v>
      </c>
      <c r="B6973" s="149" t="s">
        <v>35237</v>
      </c>
      <c r="C6973" s="149" t="s">
        <v>170</v>
      </c>
      <c r="D6973" s="149" t="s">
        <v>131</v>
      </c>
      <c r="E6973" s="150">
        <v>12.54</v>
      </c>
    </row>
    <row r="6974" spans="1:5" ht="38.25" customHeight="1">
      <c r="A6974" s="149" t="s">
        <v>193</v>
      </c>
      <c r="B6974" s="149" t="s">
        <v>35237</v>
      </c>
      <c r="C6974" s="149" t="s">
        <v>49105</v>
      </c>
      <c r="D6974" s="149" t="s">
        <v>131</v>
      </c>
      <c r="E6974" s="150">
        <v>10.39</v>
      </c>
    </row>
    <row r="6975" spans="1:5" ht="38.25" customHeight="1">
      <c r="A6975" s="149" t="s">
        <v>49106</v>
      </c>
      <c r="B6975" s="149" t="s">
        <v>35237</v>
      </c>
      <c r="C6975" s="149" t="s">
        <v>49107</v>
      </c>
      <c r="D6975" s="149" t="s">
        <v>131</v>
      </c>
      <c r="E6975" s="150">
        <v>18.63</v>
      </c>
    </row>
    <row r="6976" spans="1:5" ht="25.5" customHeight="1">
      <c r="A6976" s="149" t="s">
        <v>49108</v>
      </c>
      <c r="B6976" s="149" t="s">
        <v>35237</v>
      </c>
      <c r="C6976" s="149" t="s">
        <v>49109</v>
      </c>
      <c r="D6976" s="149" t="s">
        <v>131</v>
      </c>
      <c r="E6976" s="150">
        <v>18.63</v>
      </c>
    </row>
    <row r="6977" spans="1:5" ht="25.5" customHeight="1">
      <c r="A6977" s="149" t="s">
        <v>49110</v>
      </c>
      <c r="B6977" s="149" t="s">
        <v>35237</v>
      </c>
      <c r="C6977" s="149" t="s">
        <v>49111</v>
      </c>
      <c r="D6977" s="149" t="s">
        <v>131</v>
      </c>
      <c r="E6977" s="150">
        <v>18.63</v>
      </c>
    </row>
    <row r="6978" spans="1:5" ht="38.25" customHeight="1">
      <c r="A6978" s="149" t="s">
        <v>49112</v>
      </c>
      <c r="B6978" s="149" t="s">
        <v>35237</v>
      </c>
      <c r="C6978" s="149" t="s">
        <v>49113</v>
      </c>
      <c r="D6978" s="149" t="s">
        <v>131</v>
      </c>
      <c r="E6978" s="150">
        <v>18.63</v>
      </c>
    </row>
    <row r="6979" spans="1:5" ht="38.25" customHeight="1">
      <c r="A6979" s="149" t="s">
        <v>49114</v>
      </c>
      <c r="B6979" s="149" t="s">
        <v>35237</v>
      </c>
      <c r="C6979" s="149" t="s">
        <v>49115</v>
      </c>
      <c r="D6979" s="149" t="s">
        <v>131</v>
      </c>
      <c r="E6979" s="150">
        <v>17.3</v>
      </c>
    </row>
    <row r="6980" spans="1:5" ht="38.25" customHeight="1">
      <c r="A6980" s="149" t="s">
        <v>49116</v>
      </c>
      <c r="B6980" s="149" t="s">
        <v>35237</v>
      </c>
      <c r="C6980" s="149" t="s">
        <v>49117</v>
      </c>
      <c r="D6980" s="149" t="s">
        <v>131</v>
      </c>
      <c r="E6980" s="150">
        <v>13.19</v>
      </c>
    </row>
    <row r="6981" spans="1:5" ht="38.25" customHeight="1">
      <c r="A6981" s="149" t="s">
        <v>49118</v>
      </c>
      <c r="B6981" s="149" t="s">
        <v>35237</v>
      </c>
      <c r="C6981" s="149" t="s">
        <v>49119</v>
      </c>
      <c r="D6981" s="149" t="s">
        <v>131</v>
      </c>
      <c r="E6981" s="150">
        <v>12.54</v>
      </c>
    </row>
    <row r="6982" spans="1:5" ht="25.5" customHeight="1">
      <c r="A6982" s="149" t="s">
        <v>49120</v>
      </c>
      <c r="B6982" s="149" t="s">
        <v>35237</v>
      </c>
      <c r="C6982" s="149" t="s">
        <v>49121</v>
      </c>
      <c r="D6982" s="149" t="s">
        <v>131</v>
      </c>
      <c r="E6982" s="150">
        <v>17.3</v>
      </c>
    </row>
    <row r="6983" spans="1:5" ht="38.25" customHeight="1">
      <c r="A6983" s="149" t="s">
        <v>49122</v>
      </c>
      <c r="B6983" s="149" t="s">
        <v>35237</v>
      </c>
      <c r="C6983" s="149" t="s">
        <v>49123</v>
      </c>
      <c r="D6983" s="149" t="s">
        <v>131</v>
      </c>
      <c r="E6983" s="150">
        <v>28.81</v>
      </c>
    </row>
    <row r="6984" spans="1:5" ht="25.5" customHeight="1">
      <c r="A6984" s="149" t="s">
        <v>49124</v>
      </c>
      <c r="B6984" s="149" t="s">
        <v>35237</v>
      </c>
      <c r="C6984" s="149" t="s">
        <v>49125</v>
      </c>
      <c r="D6984" s="149" t="s">
        <v>131</v>
      </c>
      <c r="E6984" s="150">
        <v>28.81</v>
      </c>
    </row>
    <row r="6985" spans="1:5" ht="38.25" customHeight="1">
      <c r="A6985" s="149" t="s">
        <v>49126</v>
      </c>
      <c r="B6985" s="149" t="s">
        <v>35237</v>
      </c>
      <c r="C6985" s="149" t="s">
        <v>49127</v>
      </c>
      <c r="D6985" s="149" t="s">
        <v>131</v>
      </c>
      <c r="E6985" s="150">
        <v>28.81</v>
      </c>
    </row>
    <row r="6986" spans="1:5" ht="25.5" customHeight="1">
      <c r="A6986" s="149" t="s">
        <v>49128</v>
      </c>
      <c r="B6986" s="149" t="s">
        <v>35237</v>
      </c>
      <c r="C6986" s="149" t="s">
        <v>49129</v>
      </c>
      <c r="D6986" s="149" t="s">
        <v>131</v>
      </c>
      <c r="E6986" s="150">
        <v>28.81</v>
      </c>
    </row>
    <row r="6987" spans="1:5" ht="38.25" customHeight="1">
      <c r="A6987" s="149" t="s">
        <v>49130</v>
      </c>
      <c r="B6987" s="149" t="s">
        <v>35237</v>
      </c>
      <c r="C6987" s="149" t="s">
        <v>49131</v>
      </c>
      <c r="D6987" s="149" t="s">
        <v>131</v>
      </c>
      <c r="E6987" s="150">
        <v>28.81</v>
      </c>
    </row>
    <row r="6988" spans="1:5" ht="25.5" customHeight="1">
      <c r="A6988" s="149" t="s">
        <v>49132</v>
      </c>
      <c r="B6988" s="149" t="s">
        <v>35237</v>
      </c>
      <c r="C6988" s="149" t="s">
        <v>49133</v>
      </c>
      <c r="D6988" s="149" t="s">
        <v>131</v>
      </c>
      <c r="E6988" s="150">
        <v>28.81</v>
      </c>
    </row>
    <row r="6989" spans="1:5" ht="38.25" customHeight="1">
      <c r="A6989" s="149" t="s">
        <v>49134</v>
      </c>
      <c r="B6989" s="149" t="s">
        <v>35237</v>
      </c>
      <c r="C6989" s="149" t="s">
        <v>49135</v>
      </c>
      <c r="D6989" s="149" t="s">
        <v>131</v>
      </c>
      <c r="E6989" s="150">
        <v>37.06</v>
      </c>
    </row>
    <row r="6990" spans="1:5" ht="38.25" customHeight="1">
      <c r="A6990" s="149" t="s">
        <v>49136</v>
      </c>
      <c r="B6990" s="149" t="s">
        <v>35237</v>
      </c>
      <c r="C6990" s="149" t="s">
        <v>49137</v>
      </c>
      <c r="D6990" s="149" t="s">
        <v>131</v>
      </c>
      <c r="E6990" s="150">
        <v>23.95</v>
      </c>
    </row>
    <row r="6991" spans="1:5" ht="38.25" customHeight="1">
      <c r="A6991" s="149" t="s">
        <v>49138</v>
      </c>
      <c r="B6991" s="149" t="s">
        <v>35237</v>
      </c>
      <c r="C6991" s="149" t="s">
        <v>49139</v>
      </c>
      <c r="D6991" s="149" t="s">
        <v>131</v>
      </c>
      <c r="E6991" s="150">
        <v>18.63</v>
      </c>
    </row>
    <row r="6992" spans="1:5" ht="38.25" customHeight="1">
      <c r="A6992" s="149" t="s">
        <v>49140</v>
      </c>
      <c r="B6992" s="149" t="s">
        <v>35237</v>
      </c>
      <c r="C6992" s="149" t="s">
        <v>49141</v>
      </c>
      <c r="D6992" s="149" t="s">
        <v>131</v>
      </c>
      <c r="E6992" s="150">
        <v>17.3</v>
      </c>
    </row>
    <row r="6993" spans="1:5" ht="25.5" customHeight="1">
      <c r="A6993" s="149" t="s">
        <v>49142</v>
      </c>
      <c r="B6993" s="149" t="s">
        <v>35237</v>
      </c>
      <c r="C6993" s="149" t="s">
        <v>49143</v>
      </c>
      <c r="D6993" s="149" t="s">
        <v>131</v>
      </c>
      <c r="E6993" s="150">
        <v>17.3</v>
      </c>
    </row>
    <row r="6994" spans="1:5" ht="25.5" customHeight="1">
      <c r="A6994" s="149" t="s">
        <v>49144</v>
      </c>
      <c r="B6994" s="149" t="s">
        <v>35237</v>
      </c>
      <c r="C6994" s="149" t="s">
        <v>49145</v>
      </c>
      <c r="D6994" s="149" t="s">
        <v>131</v>
      </c>
      <c r="E6994" s="150">
        <v>13.19</v>
      </c>
    </row>
    <row r="6995" spans="1:5" ht="25.5" customHeight="1">
      <c r="A6995" s="149" t="s">
        <v>207</v>
      </c>
      <c r="B6995" s="149" t="s">
        <v>35237</v>
      </c>
      <c r="C6995" s="149" t="s">
        <v>208</v>
      </c>
      <c r="D6995" s="149" t="s">
        <v>131</v>
      </c>
      <c r="E6995" s="150">
        <v>99.61</v>
      </c>
    </row>
    <row r="6996" spans="1:5" ht="12.75" customHeight="1">
      <c r="A6996" s="149" t="s">
        <v>49146</v>
      </c>
      <c r="B6996" s="149" t="s">
        <v>448</v>
      </c>
      <c r="C6996" s="149" t="s">
        <v>38671</v>
      </c>
      <c r="D6996" s="149" t="s">
        <v>81</v>
      </c>
      <c r="E6996" s="150">
        <v>9.6870999999999992</v>
      </c>
    </row>
    <row r="6997" spans="1:5" ht="12.75" customHeight="1">
      <c r="A6997" s="149" t="s">
        <v>49147</v>
      </c>
      <c r="B6997" s="149" t="s">
        <v>2979</v>
      </c>
      <c r="C6997" s="149" t="s">
        <v>38352</v>
      </c>
      <c r="D6997" s="149" t="s">
        <v>1309</v>
      </c>
      <c r="E6997" s="150">
        <v>61.445799999999998</v>
      </c>
    </row>
    <row r="6998" spans="1:5" ht="12.75" customHeight="1">
      <c r="A6998" s="149" t="s">
        <v>49148</v>
      </c>
      <c r="B6998" s="149" t="s">
        <v>2985</v>
      </c>
      <c r="C6998" s="149" t="s">
        <v>38526</v>
      </c>
      <c r="D6998" s="149" t="s">
        <v>1309</v>
      </c>
      <c r="E6998" s="150">
        <v>335.67930000000001</v>
      </c>
    </row>
    <row r="6999" spans="1:5" ht="12.75" customHeight="1">
      <c r="A6999" s="149" t="s">
        <v>49149</v>
      </c>
      <c r="B6999" s="149" t="s">
        <v>3130</v>
      </c>
      <c r="C6999" s="149" t="s">
        <v>38354</v>
      </c>
      <c r="D6999" s="149" t="s">
        <v>592</v>
      </c>
      <c r="E6999" s="150">
        <v>43.914999999999999</v>
      </c>
    </row>
    <row r="7000" spans="1:5" ht="12.75" customHeight="1">
      <c r="A7000" s="149" t="s">
        <v>49150</v>
      </c>
      <c r="B7000" s="149" t="s">
        <v>3133</v>
      </c>
      <c r="C7000" s="149" t="s">
        <v>38414</v>
      </c>
      <c r="D7000" s="149" t="s">
        <v>592</v>
      </c>
      <c r="E7000" s="150">
        <v>55.5396</v>
      </c>
    </row>
    <row r="7001" spans="1:5" ht="12.75" customHeight="1">
      <c r="A7001" s="149" t="s">
        <v>49151</v>
      </c>
      <c r="B7001" s="149" t="s">
        <v>3136</v>
      </c>
      <c r="C7001" s="149" t="s">
        <v>38416</v>
      </c>
      <c r="D7001" s="149" t="s">
        <v>592</v>
      </c>
      <c r="E7001" s="150">
        <v>74.913899999999998</v>
      </c>
    </row>
    <row r="7002" spans="1:5" ht="12.75" customHeight="1">
      <c r="A7002" s="149" t="s">
        <v>49152</v>
      </c>
      <c r="B7002" s="149" t="s">
        <v>3139</v>
      </c>
      <c r="C7002" s="149" t="s">
        <v>38460</v>
      </c>
      <c r="D7002" s="149" t="s">
        <v>592</v>
      </c>
      <c r="E7002" s="150">
        <v>100.74630000000001</v>
      </c>
    </row>
    <row r="7003" spans="1:5" ht="12.75" customHeight="1">
      <c r="A7003" s="149" t="s">
        <v>49153</v>
      </c>
      <c r="B7003" s="149" t="s">
        <v>3142</v>
      </c>
      <c r="C7003" s="149" t="s">
        <v>38903</v>
      </c>
      <c r="D7003" s="149" t="s">
        <v>592</v>
      </c>
      <c r="E7003" s="150">
        <v>125.2871</v>
      </c>
    </row>
    <row r="7004" spans="1:5" ht="12.75" customHeight="1">
      <c r="A7004" s="149" t="s">
        <v>49154</v>
      </c>
      <c r="B7004" s="149" t="s">
        <v>3193</v>
      </c>
      <c r="C7004" s="149" t="s">
        <v>37309</v>
      </c>
      <c r="D7004" s="149" t="s">
        <v>592</v>
      </c>
      <c r="E7004" s="150">
        <v>92.988299999999995</v>
      </c>
    </row>
    <row r="7005" spans="1:5" ht="12.75" customHeight="1">
      <c r="A7005" s="149" t="s">
        <v>49155</v>
      </c>
      <c r="B7005" s="149" t="s">
        <v>3196</v>
      </c>
      <c r="C7005" s="149" t="s">
        <v>37311</v>
      </c>
      <c r="D7005" s="149" t="s">
        <v>592</v>
      </c>
      <c r="E7005" s="150">
        <v>83.689400000000006</v>
      </c>
    </row>
    <row r="7006" spans="1:5" ht="12.75" customHeight="1">
      <c r="A7006" s="149" t="s">
        <v>49156</v>
      </c>
      <c r="B7006" s="149" t="s">
        <v>3199</v>
      </c>
      <c r="C7006" s="149" t="s">
        <v>37275</v>
      </c>
      <c r="D7006" s="149" t="s">
        <v>592</v>
      </c>
      <c r="E7006" s="150">
        <v>31.428899999999999</v>
      </c>
    </row>
    <row r="7007" spans="1:5" ht="12.75" customHeight="1">
      <c r="A7007" s="149" t="s">
        <v>49157</v>
      </c>
      <c r="B7007" s="149" t="s">
        <v>3202</v>
      </c>
      <c r="C7007" s="149" t="s">
        <v>36564</v>
      </c>
      <c r="D7007" s="149" t="s">
        <v>592</v>
      </c>
      <c r="E7007" s="150">
        <v>30.998799999999999</v>
      </c>
    </row>
    <row r="7008" spans="1:5" ht="12.75" customHeight="1">
      <c r="A7008" s="149" t="s">
        <v>49158</v>
      </c>
      <c r="B7008" s="149" t="s">
        <v>3205</v>
      </c>
      <c r="C7008" s="149" t="s">
        <v>38356</v>
      </c>
      <c r="D7008" s="149" t="s">
        <v>592</v>
      </c>
      <c r="E7008" s="150">
        <v>41.977600000000002</v>
      </c>
    </row>
    <row r="7009" spans="1:5" ht="12.75" customHeight="1">
      <c r="A7009" s="149" t="s">
        <v>49159</v>
      </c>
      <c r="B7009" s="149" t="s">
        <v>3238</v>
      </c>
      <c r="C7009" s="149" t="s">
        <v>38528</v>
      </c>
      <c r="D7009" s="149" t="s">
        <v>592</v>
      </c>
      <c r="E7009" s="150">
        <v>128.28649999999999</v>
      </c>
    </row>
    <row r="7010" spans="1:5" ht="12.75" customHeight="1">
      <c r="A7010" s="149" t="s">
        <v>49160</v>
      </c>
      <c r="B7010" s="149" t="s">
        <v>3241</v>
      </c>
      <c r="C7010" s="149" t="s">
        <v>38913</v>
      </c>
      <c r="D7010" s="149" t="s">
        <v>592</v>
      </c>
      <c r="E7010" s="150">
        <v>158.13249999999999</v>
      </c>
    </row>
    <row r="7011" spans="1:5" ht="12.75" customHeight="1">
      <c r="A7011" s="149" t="s">
        <v>49161</v>
      </c>
      <c r="B7011" s="149" t="s">
        <v>3256</v>
      </c>
      <c r="C7011" s="149" t="s">
        <v>38915</v>
      </c>
      <c r="D7011" s="149" t="s">
        <v>592</v>
      </c>
      <c r="E7011" s="150">
        <v>274.31150000000002</v>
      </c>
    </row>
    <row r="7012" spans="1:5" ht="12.75" customHeight="1">
      <c r="A7012" s="149" t="s">
        <v>49162</v>
      </c>
      <c r="B7012" s="149" t="s">
        <v>3289</v>
      </c>
      <c r="C7012" s="149" t="s">
        <v>38741</v>
      </c>
      <c r="D7012" s="149" t="s">
        <v>592</v>
      </c>
      <c r="E7012" s="150">
        <v>88.704899999999995</v>
      </c>
    </row>
    <row r="7013" spans="1:5" ht="12.75" customHeight="1">
      <c r="A7013" s="149" t="s">
        <v>49163</v>
      </c>
      <c r="B7013" s="149" t="s">
        <v>3310</v>
      </c>
      <c r="C7013" s="149" t="s">
        <v>38743</v>
      </c>
      <c r="D7013" s="149" t="s">
        <v>592</v>
      </c>
      <c r="E7013" s="150">
        <v>103.3152</v>
      </c>
    </row>
    <row r="7014" spans="1:5" ht="12.75" customHeight="1">
      <c r="A7014" s="149" t="s">
        <v>49164</v>
      </c>
      <c r="B7014" s="149" t="s">
        <v>3325</v>
      </c>
      <c r="C7014" s="149" t="s">
        <v>37680</v>
      </c>
      <c r="D7014" s="149" t="s">
        <v>592</v>
      </c>
      <c r="E7014" s="150">
        <v>54.802100000000003</v>
      </c>
    </row>
    <row r="7015" spans="1:5" ht="12.75" customHeight="1">
      <c r="A7015" s="149" t="s">
        <v>49165</v>
      </c>
      <c r="B7015" s="149" t="s">
        <v>3341</v>
      </c>
      <c r="C7015" s="149" t="s">
        <v>49166</v>
      </c>
      <c r="D7015" s="149" t="s">
        <v>592</v>
      </c>
      <c r="E7015" s="150">
        <v>291.40910000000002</v>
      </c>
    </row>
    <row r="7016" spans="1:5" ht="12.75" customHeight="1">
      <c r="A7016" s="149" t="s">
        <v>49167</v>
      </c>
      <c r="B7016" s="149" t="s">
        <v>3345</v>
      </c>
      <c r="C7016" s="149" t="s">
        <v>38745</v>
      </c>
      <c r="D7016" s="149" t="s">
        <v>592</v>
      </c>
      <c r="E7016" s="150">
        <v>130.52520000000001</v>
      </c>
    </row>
    <row r="7017" spans="1:5" ht="12.75" customHeight="1">
      <c r="A7017" s="149" t="s">
        <v>49168</v>
      </c>
      <c r="B7017" s="149" t="s">
        <v>3360</v>
      </c>
      <c r="C7017" s="149" t="s">
        <v>38747</v>
      </c>
      <c r="D7017" s="149" t="s">
        <v>592</v>
      </c>
      <c r="E7017" s="150">
        <v>395.48739999999998</v>
      </c>
    </row>
    <row r="7018" spans="1:5" ht="12.75" customHeight="1">
      <c r="A7018" s="149" t="s">
        <v>49169</v>
      </c>
      <c r="B7018" s="149" t="s">
        <v>3375</v>
      </c>
      <c r="C7018" s="149" t="s">
        <v>38520</v>
      </c>
      <c r="D7018" s="149" t="s">
        <v>592</v>
      </c>
      <c r="E7018" s="150">
        <v>437.16039999999998</v>
      </c>
    </row>
    <row r="7019" spans="1:5" ht="12.75" customHeight="1">
      <c r="A7019" s="149" t="s">
        <v>49170</v>
      </c>
      <c r="B7019" s="149" t="s">
        <v>3390</v>
      </c>
      <c r="C7019" s="149" t="s">
        <v>38749</v>
      </c>
      <c r="D7019" s="149" t="s">
        <v>592</v>
      </c>
      <c r="E7019" s="150">
        <v>996.09749999999997</v>
      </c>
    </row>
    <row r="7020" spans="1:5" ht="12.75" customHeight="1">
      <c r="A7020" s="149" t="s">
        <v>49171</v>
      </c>
      <c r="B7020" s="149" t="s">
        <v>3405</v>
      </c>
      <c r="C7020" s="149" t="s">
        <v>38751</v>
      </c>
      <c r="D7020" s="149" t="s">
        <v>592</v>
      </c>
      <c r="E7020" s="150">
        <v>262.29599999999999</v>
      </c>
    </row>
    <row r="7021" spans="1:5" ht="12.75" customHeight="1">
      <c r="A7021" s="149" t="s">
        <v>49172</v>
      </c>
      <c r="B7021" s="149" t="s">
        <v>3411</v>
      </c>
      <c r="C7021" s="149" t="s">
        <v>38753</v>
      </c>
      <c r="D7021" s="149" t="s">
        <v>592</v>
      </c>
      <c r="E7021" s="150">
        <v>78.416799999999995</v>
      </c>
    </row>
    <row r="7022" spans="1:5" ht="12.75" customHeight="1">
      <c r="A7022" s="149" t="s">
        <v>49173</v>
      </c>
      <c r="B7022" s="149" t="s">
        <v>3417</v>
      </c>
      <c r="C7022" s="149" t="s">
        <v>37313</v>
      </c>
      <c r="D7022" s="149" t="s">
        <v>592</v>
      </c>
      <c r="E7022" s="150">
        <v>349.0625</v>
      </c>
    </row>
    <row r="7023" spans="1:5" ht="12.75" customHeight="1">
      <c r="A7023" s="149" t="s">
        <v>49174</v>
      </c>
      <c r="B7023" s="149" t="s">
        <v>3420</v>
      </c>
      <c r="C7023" s="149" t="s">
        <v>37319</v>
      </c>
      <c r="D7023" s="149" t="s">
        <v>592</v>
      </c>
      <c r="E7023" s="150">
        <v>117.9777</v>
      </c>
    </row>
    <row r="7024" spans="1:5" ht="12.75" customHeight="1">
      <c r="A7024" s="149" t="s">
        <v>49175</v>
      </c>
      <c r="B7024" s="149" t="s">
        <v>3423</v>
      </c>
      <c r="C7024" s="149" t="s">
        <v>38755</v>
      </c>
      <c r="D7024" s="149" t="s">
        <v>1309</v>
      </c>
      <c r="E7024" s="150">
        <v>487.5498</v>
      </c>
    </row>
    <row r="7025" spans="1:5" ht="12.75" customHeight="1">
      <c r="A7025" s="149" t="s">
        <v>49176</v>
      </c>
      <c r="B7025" s="149" t="s">
        <v>3426</v>
      </c>
      <c r="C7025" s="149" t="s">
        <v>38366</v>
      </c>
      <c r="D7025" s="149" t="s">
        <v>592</v>
      </c>
      <c r="E7025" s="150">
        <v>36.165300000000002</v>
      </c>
    </row>
    <row r="7026" spans="1:5" ht="12.75" customHeight="1">
      <c r="A7026" s="149" t="s">
        <v>49177</v>
      </c>
      <c r="B7026" s="149" t="s">
        <v>3525</v>
      </c>
      <c r="C7026" s="149" t="s">
        <v>38649</v>
      </c>
      <c r="D7026" s="149" t="s">
        <v>592</v>
      </c>
      <c r="E7026" s="150">
        <v>17.170000000000002</v>
      </c>
    </row>
    <row r="7027" spans="1:5" ht="12.75" customHeight="1">
      <c r="A7027" s="149" t="s">
        <v>49178</v>
      </c>
      <c r="B7027" s="149" t="s">
        <v>3531</v>
      </c>
      <c r="C7027" s="149" t="s">
        <v>37220</v>
      </c>
      <c r="D7027" s="149" t="s">
        <v>592</v>
      </c>
      <c r="E7027" s="150">
        <v>27.123999999999999</v>
      </c>
    </row>
    <row r="7028" spans="1:5" ht="12.75" customHeight="1">
      <c r="A7028" s="149" t="s">
        <v>49179</v>
      </c>
      <c r="B7028" s="149" t="s">
        <v>3567</v>
      </c>
      <c r="C7028" s="149" t="s">
        <v>37129</v>
      </c>
      <c r="D7028" s="149" t="s">
        <v>592</v>
      </c>
      <c r="E7028" s="150">
        <v>15.9008</v>
      </c>
    </row>
    <row r="7029" spans="1:5" ht="12.75" customHeight="1">
      <c r="A7029" s="149" t="s">
        <v>49180</v>
      </c>
      <c r="B7029" s="149" t="s">
        <v>3570</v>
      </c>
      <c r="C7029" s="149" t="s">
        <v>38358</v>
      </c>
      <c r="D7029" s="149" t="s">
        <v>592</v>
      </c>
      <c r="E7029" s="150">
        <v>19.345700000000001</v>
      </c>
    </row>
    <row r="7030" spans="1:5" ht="12.75" customHeight="1">
      <c r="A7030" s="149" t="s">
        <v>49181</v>
      </c>
      <c r="B7030" s="149" t="s">
        <v>3573</v>
      </c>
      <c r="C7030" s="149" t="s">
        <v>36847</v>
      </c>
      <c r="D7030" s="149" t="s">
        <v>1309</v>
      </c>
      <c r="E7030" s="150">
        <v>6.2853000000000003</v>
      </c>
    </row>
    <row r="7031" spans="1:5" ht="12.75" customHeight="1">
      <c r="A7031" s="149" t="s">
        <v>49182</v>
      </c>
      <c r="B7031" s="149" t="s">
        <v>3576</v>
      </c>
      <c r="C7031" s="149" t="s">
        <v>36849</v>
      </c>
      <c r="D7031" s="149" t="s">
        <v>592</v>
      </c>
      <c r="E7031" s="150">
        <v>7.6132999999999997</v>
      </c>
    </row>
    <row r="7032" spans="1:5" ht="12.75" customHeight="1">
      <c r="A7032" s="149" t="s">
        <v>49183</v>
      </c>
      <c r="B7032" s="149" t="s">
        <v>3579</v>
      </c>
      <c r="C7032" s="149" t="s">
        <v>37037</v>
      </c>
      <c r="D7032" s="149" t="s">
        <v>592</v>
      </c>
      <c r="E7032" s="150">
        <v>19.495899999999999</v>
      </c>
    </row>
    <row r="7033" spans="1:5" ht="12.75" customHeight="1">
      <c r="A7033" s="149" t="s">
        <v>49184</v>
      </c>
      <c r="B7033" s="149" t="s">
        <v>3582</v>
      </c>
      <c r="C7033" s="149" t="s">
        <v>36865</v>
      </c>
      <c r="D7033" s="149" t="s">
        <v>592</v>
      </c>
      <c r="E7033" s="150">
        <v>24.986899999999999</v>
      </c>
    </row>
    <row r="7034" spans="1:5" ht="12.75" customHeight="1">
      <c r="A7034" s="149" t="s">
        <v>49185</v>
      </c>
      <c r="B7034" s="149" t="s">
        <v>3585</v>
      </c>
      <c r="C7034" s="149" t="s">
        <v>36861</v>
      </c>
      <c r="D7034" s="149" t="s">
        <v>592</v>
      </c>
      <c r="E7034" s="150">
        <v>7.3236999999999997</v>
      </c>
    </row>
    <row r="7035" spans="1:5" ht="12.75" customHeight="1">
      <c r="A7035" s="149" t="s">
        <v>49186</v>
      </c>
      <c r="B7035" s="149" t="s">
        <v>3588</v>
      </c>
      <c r="C7035" s="149" t="s">
        <v>36865</v>
      </c>
      <c r="D7035" s="149" t="s">
        <v>592</v>
      </c>
      <c r="E7035" s="150">
        <v>9.3356999999999992</v>
      </c>
    </row>
    <row r="7036" spans="1:5" ht="12.75" customHeight="1">
      <c r="A7036" s="149" t="s">
        <v>49187</v>
      </c>
      <c r="B7036" s="149" t="s">
        <v>3591</v>
      </c>
      <c r="C7036" s="149" t="s">
        <v>36933</v>
      </c>
      <c r="D7036" s="149" t="s">
        <v>592</v>
      </c>
      <c r="E7036" s="150">
        <v>10.506399999999999</v>
      </c>
    </row>
    <row r="7037" spans="1:5" ht="12.75" customHeight="1">
      <c r="A7037" s="149" t="s">
        <v>49188</v>
      </c>
      <c r="B7037" s="149" t="s">
        <v>3594</v>
      </c>
      <c r="C7037" s="149" t="s">
        <v>37022</v>
      </c>
      <c r="D7037" s="149" t="s">
        <v>592</v>
      </c>
      <c r="E7037" s="150">
        <v>12.065200000000001</v>
      </c>
    </row>
    <row r="7038" spans="1:5" ht="12.75" customHeight="1">
      <c r="A7038" s="149" t="s">
        <v>49189</v>
      </c>
      <c r="B7038" s="149" t="s">
        <v>3597</v>
      </c>
      <c r="C7038" s="149" t="s">
        <v>38360</v>
      </c>
      <c r="D7038" s="149" t="s">
        <v>592</v>
      </c>
      <c r="E7038" s="150">
        <v>13.7659</v>
      </c>
    </row>
    <row r="7039" spans="1:5" ht="12.75" customHeight="1">
      <c r="A7039" s="149" t="s">
        <v>49190</v>
      </c>
      <c r="B7039" s="149" t="s">
        <v>3600</v>
      </c>
      <c r="C7039" s="149" t="s">
        <v>38362</v>
      </c>
      <c r="D7039" s="149" t="s">
        <v>592</v>
      </c>
      <c r="E7039" s="150">
        <v>17.178899999999999</v>
      </c>
    </row>
    <row r="7040" spans="1:5" ht="12.75" customHeight="1">
      <c r="A7040" s="149" t="s">
        <v>49191</v>
      </c>
      <c r="B7040" s="149" t="s">
        <v>3603</v>
      </c>
      <c r="C7040" s="149" t="s">
        <v>36933</v>
      </c>
      <c r="D7040" s="149" t="s">
        <v>592</v>
      </c>
      <c r="E7040" s="150">
        <v>4.0796000000000001</v>
      </c>
    </row>
    <row r="7041" spans="1:5" ht="12.75" customHeight="1">
      <c r="A7041" s="149" t="s">
        <v>49192</v>
      </c>
      <c r="B7041" s="149" t="s">
        <v>3606</v>
      </c>
      <c r="C7041" s="149" t="s">
        <v>36933</v>
      </c>
      <c r="D7041" s="149" t="s">
        <v>592</v>
      </c>
      <c r="E7041" s="150">
        <v>4.6239999999999997</v>
      </c>
    </row>
    <row r="7042" spans="1:5" ht="12.75" customHeight="1">
      <c r="A7042" s="149" t="s">
        <v>49193</v>
      </c>
      <c r="B7042" s="149" t="s">
        <v>3609</v>
      </c>
      <c r="C7042" s="149" t="s">
        <v>36967</v>
      </c>
      <c r="D7042" s="149" t="s">
        <v>592</v>
      </c>
      <c r="E7042" s="150">
        <v>5.8021000000000003</v>
      </c>
    </row>
    <row r="7043" spans="1:5" ht="12.75" customHeight="1">
      <c r="A7043" s="149" t="s">
        <v>49194</v>
      </c>
      <c r="B7043" s="149" t="s">
        <v>3612</v>
      </c>
      <c r="C7043" s="149" t="s">
        <v>37011</v>
      </c>
      <c r="D7043" s="149" t="s">
        <v>592</v>
      </c>
      <c r="E7043" s="150">
        <v>7.0932000000000004</v>
      </c>
    </row>
    <row r="7044" spans="1:5" ht="12.75" customHeight="1">
      <c r="A7044" s="149" t="s">
        <v>49195</v>
      </c>
      <c r="B7044" s="149" t="s">
        <v>3615</v>
      </c>
      <c r="C7044" s="149" t="s">
        <v>37024</v>
      </c>
      <c r="D7044" s="149" t="s">
        <v>592</v>
      </c>
      <c r="E7044" s="150">
        <v>13.375299999999999</v>
      </c>
    </row>
    <row r="7045" spans="1:5" ht="12.75" customHeight="1">
      <c r="A7045" s="149" t="s">
        <v>49196</v>
      </c>
      <c r="B7045" s="149" t="s">
        <v>3618</v>
      </c>
      <c r="C7045" s="149" t="s">
        <v>37026</v>
      </c>
      <c r="D7045" s="149" t="s">
        <v>592</v>
      </c>
      <c r="E7045" s="150">
        <v>15.390599999999999</v>
      </c>
    </row>
    <row r="7046" spans="1:5" ht="12.75" customHeight="1">
      <c r="A7046" s="149" t="s">
        <v>49197</v>
      </c>
      <c r="B7046" s="149" t="s">
        <v>3621</v>
      </c>
      <c r="C7046" s="149" t="s">
        <v>37033</v>
      </c>
      <c r="D7046" s="149" t="s">
        <v>592</v>
      </c>
      <c r="E7046" s="150">
        <v>21.185600000000001</v>
      </c>
    </row>
    <row r="7047" spans="1:5" ht="12.75" customHeight="1">
      <c r="A7047" s="149" t="s">
        <v>49198</v>
      </c>
      <c r="B7047" s="149" t="s">
        <v>3624</v>
      </c>
      <c r="C7047" s="149" t="s">
        <v>37035</v>
      </c>
      <c r="D7047" s="149" t="s">
        <v>592</v>
      </c>
      <c r="E7047" s="150">
        <v>32.671100000000003</v>
      </c>
    </row>
    <row r="7048" spans="1:5" ht="12.75" customHeight="1">
      <c r="A7048" s="149" t="s">
        <v>49199</v>
      </c>
      <c r="B7048" s="149" t="s">
        <v>3627</v>
      </c>
      <c r="C7048" s="149" t="s">
        <v>37024</v>
      </c>
      <c r="D7048" s="149" t="s">
        <v>592</v>
      </c>
      <c r="E7048" s="150">
        <v>5.0934999999999997</v>
      </c>
    </row>
    <row r="7049" spans="1:5" ht="12.75" customHeight="1">
      <c r="A7049" s="149" t="s">
        <v>49200</v>
      </c>
      <c r="B7049" s="149" t="s">
        <v>3630</v>
      </c>
      <c r="C7049" s="149" t="s">
        <v>37026</v>
      </c>
      <c r="D7049" s="149" t="s">
        <v>592</v>
      </c>
      <c r="E7049" s="150">
        <v>5.8220999999999998</v>
      </c>
    </row>
    <row r="7050" spans="1:5" ht="12.75" customHeight="1">
      <c r="A7050" s="149" t="s">
        <v>49201</v>
      </c>
      <c r="B7050" s="149" t="s">
        <v>3633</v>
      </c>
      <c r="C7050" s="149" t="s">
        <v>37033</v>
      </c>
      <c r="D7050" s="149" t="s">
        <v>592</v>
      </c>
      <c r="E7050" s="150">
        <v>8.5889000000000006</v>
      </c>
    </row>
    <row r="7051" spans="1:5" ht="12.75" customHeight="1">
      <c r="A7051" s="149" t="s">
        <v>49202</v>
      </c>
      <c r="B7051" s="149" t="s">
        <v>3636</v>
      </c>
      <c r="C7051" s="149" t="s">
        <v>37053</v>
      </c>
      <c r="D7051" s="149" t="s">
        <v>592</v>
      </c>
      <c r="E7051" s="150">
        <v>12.5328</v>
      </c>
    </row>
    <row r="7052" spans="1:5" ht="12.75" customHeight="1">
      <c r="A7052" s="149" t="s">
        <v>49203</v>
      </c>
      <c r="B7052" s="149" t="s">
        <v>3642</v>
      </c>
      <c r="C7052" s="149" t="s">
        <v>37028</v>
      </c>
      <c r="D7052" s="149" t="s">
        <v>592</v>
      </c>
      <c r="E7052" s="150">
        <v>2.6</v>
      </c>
    </row>
    <row r="7053" spans="1:5" ht="12.75" customHeight="1">
      <c r="A7053" s="149" t="s">
        <v>49204</v>
      </c>
      <c r="B7053" s="149" t="s">
        <v>3657</v>
      </c>
      <c r="C7053" s="149" t="s">
        <v>38364</v>
      </c>
      <c r="D7053" s="149" t="s">
        <v>592</v>
      </c>
      <c r="E7053" s="150">
        <v>2.0221</v>
      </c>
    </row>
    <row r="7054" spans="1:5" ht="12.75" customHeight="1">
      <c r="A7054" s="149" t="s">
        <v>49205</v>
      </c>
      <c r="B7054" s="149" t="s">
        <v>3874</v>
      </c>
      <c r="C7054" s="149" t="s">
        <v>37283</v>
      </c>
      <c r="D7054" s="149" t="s">
        <v>3864</v>
      </c>
      <c r="E7054" s="150">
        <v>1.0247999999999999</v>
      </c>
    </row>
    <row r="7055" spans="1:5" ht="12.75" customHeight="1">
      <c r="A7055" s="149" t="s">
        <v>49206</v>
      </c>
      <c r="B7055" s="149" t="s">
        <v>3883</v>
      </c>
      <c r="C7055" s="149" t="s">
        <v>38647</v>
      </c>
      <c r="D7055" s="149" t="s">
        <v>3864</v>
      </c>
      <c r="E7055" s="150">
        <v>2.0497000000000001</v>
      </c>
    </row>
    <row r="7056" spans="1:5" ht="12.75" customHeight="1">
      <c r="A7056" s="149" t="s">
        <v>49207</v>
      </c>
      <c r="B7056" s="149" t="s">
        <v>3955</v>
      </c>
      <c r="C7056" s="149" t="s">
        <v>37602</v>
      </c>
      <c r="D7056" s="149" t="s">
        <v>3864</v>
      </c>
      <c r="E7056" s="150">
        <v>1.0133000000000001</v>
      </c>
    </row>
    <row r="7057" spans="1:5" ht="12.75" customHeight="1">
      <c r="A7057" s="149" t="s">
        <v>49208</v>
      </c>
      <c r="B7057" s="149" t="s">
        <v>3982</v>
      </c>
      <c r="C7057" s="149" t="s">
        <v>37516</v>
      </c>
      <c r="D7057" s="149" t="s">
        <v>3864</v>
      </c>
      <c r="E7057" s="150">
        <v>0.84809999999999997</v>
      </c>
    </row>
    <row r="7058" spans="1:5" ht="12.75" customHeight="1">
      <c r="A7058" s="149" t="s">
        <v>49209</v>
      </c>
      <c r="B7058" s="149" t="s">
        <v>4043</v>
      </c>
      <c r="C7058" s="149" t="s">
        <v>37594</v>
      </c>
      <c r="D7058" s="149" t="s">
        <v>3864</v>
      </c>
      <c r="E7058" s="150">
        <v>1.3485</v>
      </c>
    </row>
    <row r="7059" spans="1:5" ht="12.75" customHeight="1">
      <c r="A7059" s="149" t="s">
        <v>49210</v>
      </c>
      <c r="B7059" s="149" t="s">
        <v>4073</v>
      </c>
      <c r="C7059" s="149" t="s">
        <v>37596</v>
      </c>
      <c r="D7059" s="149" t="s">
        <v>833</v>
      </c>
      <c r="E7059" s="150">
        <v>25.154399999999999</v>
      </c>
    </row>
    <row r="7060" spans="1:5" ht="12.75" customHeight="1">
      <c r="A7060" s="149" t="s">
        <v>49211</v>
      </c>
      <c r="B7060" s="149" t="s">
        <v>4085</v>
      </c>
      <c r="C7060" s="149" t="s">
        <v>37598</v>
      </c>
      <c r="D7060" s="149" t="s">
        <v>833</v>
      </c>
      <c r="E7060" s="150">
        <v>37.191699999999997</v>
      </c>
    </row>
    <row r="7061" spans="1:5" ht="12.75" customHeight="1">
      <c r="A7061" s="149" t="s">
        <v>49212</v>
      </c>
      <c r="B7061" s="149" t="s">
        <v>4088</v>
      </c>
      <c r="C7061" s="149" t="s">
        <v>37600</v>
      </c>
      <c r="D7061" s="149" t="s">
        <v>833</v>
      </c>
      <c r="E7061" s="150">
        <v>66.775899999999993</v>
      </c>
    </row>
    <row r="7062" spans="1:5" ht="12.75" customHeight="1">
      <c r="A7062" s="149" t="s">
        <v>49213</v>
      </c>
      <c r="B7062" s="149" t="s">
        <v>4133</v>
      </c>
      <c r="C7062" s="149" t="s">
        <v>37604</v>
      </c>
      <c r="D7062" s="149" t="s">
        <v>833</v>
      </c>
      <c r="E7062" s="150">
        <v>8.5012000000000008</v>
      </c>
    </row>
    <row r="7063" spans="1:5" ht="12.75" customHeight="1">
      <c r="A7063" s="149" t="s">
        <v>49214</v>
      </c>
      <c r="B7063" s="149" t="s">
        <v>4136</v>
      </c>
      <c r="C7063" s="149" t="s">
        <v>37606</v>
      </c>
      <c r="D7063" s="149" t="s">
        <v>833</v>
      </c>
      <c r="E7063" s="150">
        <v>6.0811999999999999</v>
      </c>
    </row>
    <row r="7064" spans="1:5" ht="12.75" customHeight="1">
      <c r="A7064" s="149" t="s">
        <v>49215</v>
      </c>
      <c r="B7064" s="149" t="s">
        <v>4139</v>
      </c>
      <c r="C7064" s="149" t="s">
        <v>37608</v>
      </c>
      <c r="D7064" s="149" t="s">
        <v>833</v>
      </c>
      <c r="E7064" s="150">
        <v>5.3741000000000003</v>
      </c>
    </row>
    <row r="7065" spans="1:5" ht="12.75" customHeight="1">
      <c r="A7065" s="149" t="s">
        <v>49216</v>
      </c>
      <c r="B7065" s="149" t="s">
        <v>4142</v>
      </c>
      <c r="C7065" s="149" t="s">
        <v>37592</v>
      </c>
      <c r="D7065" s="149" t="s">
        <v>833</v>
      </c>
      <c r="E7065" s="150">
        <v>4.9934000000000003</v>
      </c>
    </row>
    <row r="7066" spans="1:5" ht="12.75" customHeight="1">
      <c r="A7066" s="149" t="s">
        <v>49217</v>
      </c>
      <c r="B7066" s="149" t="s">
        <v>4145</v>
      </c>
      <c r="C7066" s="149" t="s">
        <v>37610</v>
      </c>
      <c r="D7066" s="149" t="s">
        <v>833</v>
      </c>
      <c r="E7066" s="150">
        <v>4.8301999999999996</v>
      </c>
    </row>
    <row r="7067" spans="1:5" ht="12.75" customHeight="1">
      <c r="A7067" s="149" t="s">
        <v>49218</v>
      </c>
      <c r="B7067" s="149" t="s">
        <v>4148</v>
      </c>
      <c r="C7067" s="149" t="s">
        <v>37612</v>
      </c>
      <c r="D7067" s="149" t="s">
        <v>833</v>
      </c>
      <c r="E7067" s="150">
        <v>3.2961</v>
      </c>
    </row>
    <row r="7068" spans="1:5" ht="12.75" customHeight="1">
      <c r="A7068" s="149" t="s">
        <v>49219</v>
      </c>
      <c r="B7068" s="149" t="s">
        <v>4151</v>
      </c>
      <c r="C7068" s="149" t="s">
        <v>37614</v>
      </c>
      <c r="D7068" s="149" t="s">
        <v>833</v>
      </c>
      <c r="E7068" s="150">
        <v>3.8532999999999999</v>
      </c>
    </row>
    <row r="7069" spans="1:5" ht="12.75" customHeight="1">
      <c r="A7069" s="149" t="s">
        <v>49220</v>
      </c>
      <c r="B7069" s="149" t="s">
        <v>4154</v>
      </c>
      <c r="C7069" s="149" t="s">
        <v>37616</v>
      </c>
      <c r="D7069" s="149" t="s">
        <v>833</v>
      </c>
      <c r="E7069" s="150">
        <v>3.15</v>
      </c>
    </row>
    <row r="7070" spans="1:5" ht="12.75" customHeight="1">
      <c r="A7070" s="149" t="s">
        <v>49221</v>
      </c>
      <c r="B7070" s="149" t="s">
        <v>4157</v>
      </c>
      <c r="C7070" s="149" t="s">
        <v>37618</v>
      </c>
      <c r="D7070" s="149" t="s">
        <v>833</v>
      </c>
      <c r="E7070" s="150">
        <v>6.8543000000000003</v>
      </c>
    </row>
    <row r="7071" spans="1:5" ht="12.75" customHeight="1">
      <c r="A7071" s="149" t="s">
        <v>49222</v>
      </c>
      <c r="B7071" s="149" t="s">
        <v>4160</v>
      </c>
      <c r="C7071" s="149" t="s">
        <v>37620</v>
      </c>
      <c r="D7071" s="149" t="s">
        <v>833</v>
      </c>
      <c r="E7071" s="150">
        <v>4.6784999999999997</v>
      </c>
    </row>
    <row r="7072" spans="1:5" ht="12.75" customHeight="1">
      <c r="A7072" s="149" t="s">
        <v>49223</v>
      </c>
      <c r="B7072" s="149" t="s">
        <v>4163</v>
      </c>
      <c r="C7072" s="149" t="s">
        <v>37622</v>
      </c>
      <c r="D7072" s="149" t="s">
        <v>833</v>
      </c>
      <c r="E7072" s="150">
        <v>3.9714</v>
      </c>
    </row>
    <row r="7073" spans="1:5" ht="12.75" customHeight="1">
      <c r="A7073" s="149" t="s">
        <v>49224</v>
      </c>
      <c r="B7073" s="149" t="s">
        <v>4166</v>
      </c>
      <c r="C7073" s="149" t="s">
        <v>37624</v>
      </c>
      <c r="D7073" s="149" t="s">
        <v>833</v>
      </c>
      <c r="E7073" s="150">
        <v>3.5907</v>
      </c>
    </row>
    <row r="7074" spans="1:5" ht="12.75" customHeight="1">
      <c r="A7074" s="149" t="s">
        <v>49225</v>
      </c>
      <c r="B7074" s="149" t="s">
        <v>4169</v>
      </c>
      <c r="C7074" s="149" t="s">
        <v>37626</v>
      </c>
      <c r="D7074" s="149" t="s">
        <v>833</v>
      </c>
      <c r="E7074" s="150">
        <v>3.4275000000000002</v>
      </c>
    </row>
    <row r="7075" spans="1:5" ht="12.75" customHeight="1">
      <c r="A7075" s="149" t="s">
        <v>49226</v>
      </c>
      <c r="B7075" s="149" t="s">
        <v>4172</v>
      </c>
      <c r="C7075" s="149" t="s">
        <v>37628</v>
      </c>
      <c r="D7075" s="149" t="s">
        <v>833</v>
      </c>
      <c r="E7075" s="150">
        <v>2.1707000000000001</v>
      </c>
    </row>
    <row r="7076" spans="1:5" ht="12.75" customHeight="1">
      <c r="A7076" s="149" t="s">
        <v>49227</v>
      </c>
      <c r="B7076" s="149" t="s">
        <v>4175</v>
      </c>
      <c r="C7076" s="149" t="s">
        <v>37630</v>
      </c>
      <c r="D7076" s="149" t="s">
        <v>833</v>
      </c>
      <c r="E7076" s="150">
        <v>2.8468</v>
      </c>
    </row>
    <row r="7077" spans="1:5" ht="12.75" customHeight="1">
      <c r="A7077" s="149" t="s">
        <v>49228</v>
      </c>
      <c r="B7077" s="149" t="s">
        <v>4178</v>
      </c>
      <c r="C7077" s="149" t="s">
        <v>37632</v>
      </c>
      <c r="D7077" s="149" t="s">
        <v>833</v>
      </c>
      <c r="E7077" s="150">
        <v>2.2774000000000001</v>
      </c>
    </row>
    <row r="7078" spans="1:5" ht="12.75" customHeight="1">
      <c r="A7078" s="149" t="s">
        <v>49229</v>
      </c>
      <c r="B7078" s="149" t="s">
        <v>4184</v>
      </c>
      <c r="C7078" s="149" t="s">
        <v>37634</v>
      </c>
      <c r="D7078" s="149" t="s">
        <v>833</v>
      </c>
      <c r="E7078" s="150">
        <v>34.868600000000001</v>
      </c>
    </row>
    <row r="7079" spans="1:5" ht="12.75" customHeight="1">
      <c r="A7079" s="149" t="s">
        <v>49230</v>
      </c>
      <c r="B7079" s="149" t="s">
        <v>4214</v>
      </c>
      <c r="C7079" s="149" t="s">
        <v>38739</v>
      </c>
      <c r="D7079" s="149" t="s">
        <v>833</v>
      </c>
      <c r="E7079" s="150">
        <v>0.54010000000000002</v>
      </c>
    </row>
    <row r="7080" spans="1:5" ht="12.75" customHeight="1">
      <c r="A7080" s="149" t="s">
        <v>49231</v>
      </c>
      <c r="B7080" s="149" t="s">
        <v>4257</v>
      </c>
      <c r="C7080" s="149" t="s">
        <v>36824</v>
      </c>
      <c r="D7080" s="149" t="s">
        <v>592</v>
      </c>
      <c r="E7080" s="150">
        <v>244.21090000000001</v>
      </c>
    </row>
    <row r="7081" spans="1:5" ht="12.75" customHeight="1">
      <c r="A7081" s="149" t="s">
        <v>49232</v>
      </c>
      <c r="B7081" s="149" t="s">
        <v>4870</v>
      </c>
      <c r="C7081" s="149" t="s">
        <v>36826</v>
      </c>
      <c r="D7081" s="149" t="s">
        <v>592</v>
      </c>
      <c r="E7081" s="150">
        <v>268.0874</v>
      </c>
    </row>
    <row r="7082" spans="1:5" ht="12.75" customHeight="1">
      <c r="A7082" s="149" t="s">
        <v>49233</v>
      </c>
      <c r="B7082" s="149" t="s">
        <v>4876</v>
      </c>
      <c r="C7082" s="149" t="s">
        <v>36828</v>
      </c>
      <c r="D7082" s="149" t="s">
        <v>1309</v>
      </c>
      <c r="E7082" s="150">
        <v>17.037800000000001</v>
      </c>
    </row>
    <row r="7083" spans="1:5" ht="12.75" customHeight="1">
      <c r="A7083" s="149" t="s">
        <v>49234</v>
      </c>
      <c r="B7083" s="149" t="s">
        <v>4879</v>
      </c>
      <c r="C7083" s="149" t="s">
        <v>36830</v>
      </c>
      <c r="D7083" s="149" t="s">
        <v>1309</v>
      </c>
      <c r="E7083" s="150">
        <v>25.236699999999999</v>
      </c>
    </row>
    <row r="7084" spans="1:5" ht="12.75" customHeight="1">
      <c r="A7084" s="149" t="s">
        <v>49235</v>
      </c>
      <c r="B7084" s="149" t="s">
        <v>4888</v>
      </c>
      <c r="C7084" s="149" t="s">
        <v>36832</v>
      </c>
      <c r="D7084" s="149" t="s">
        <v>1309</v>
      </c>
      <c r="E7084" s="150">
        <v>18.1556</v>
      </c>
    </row>
    <row r="7085" spans="1:5" ht="12.75" customHeight="1">
      <c r="A7085" s="149" t="s">
        <v>49236</v>
      </c>
      <c r="B7085" s="149" t="s">
        <v>4891</v>
      </c>
      <c r="C7085" s="149" t="s">
        <v>36834</v>
      </c>
      <c r="D7085" s="149" t="s">
        <v>1309</v>
      </c>
      <c r="E7085" s="150">
        <v>22.721800000000002</v>
      </c>
    </row>
    <row r="7086" spans="1:5" ht="12.75" customHeight="1">
      <c r="A7086" s="149" t="s">
        <v>49237</v>
      </c>
      <c r="B7086" s="149" t="s">
        <v>4999</v>
      </c>
      <c r="C7086" s="149" t="s">
        <v>37233</v>
      </c>
      <c r="D7086" s="149" t="s">
        <v>592</v>
      </c>
      <c r="E7086" s="150">
        <v>58.122900000000001</v>
      </c>
    </row>
    <row r="7087" spans="1:5" ht="12.75" customHeight="1">
      <c r="A7087" s="149" t="s">
        <v>49238</v>
      </c>
      <c r="B7087" s="149" t="s">
        <v>5005</v>
      </c>
      <c r="C7087" s="149" t="s">
        <v>37231</v>
      </c>
      <c r="D7087" s="149" t="s">
        <v>592</v>
      </c>
      <c r="E7087" s="150">
        <v>53.342700000000001</v>
      </c>
    </row>
    <row r="7088" spans="1:5" ht="12.75" customHeight="1">
      <c r="A7088" s="149" t="s">
        <v>49239</v>
      </c>
      <c r="B7088" s="149" t="s">
        <v>5008</v>
      </c>
      <c r="C7088" s="149" t="s">
        <v>36969</v>
      </c>
      <c r="D7088" s="149" t="s">
        <v>592</v>
      </c>
      <c r="E7088" s="150">
        <v>76.968800000000002</v>
      </c>
    </row>
    <row r="7089" spans="1:5" ht="12.75" customHeight="1">
      <c r="A7089" s="149" t="s">
        <v>49240</v>
      </c>
      <c r="B7089" s="149" t="s">
        <v>5011</v>
      </c>
      <c r="C7089" s="149" t="s">
        <v>36975</v>
      </c>
      <c r="D7089" s="149" t="s">
        <v>592</v>
      </c>
      <c r="E7089" s="150">
        <v>100.636</v>
      </c>
    </row>
    <row r="7090" spans="1:5" ht="12.75" customHeight="1">
      <c r="A7090" s="149" t="s">
        <v>49241</v>
      </c>
      <c r="B7090" s="149" t="s">
        <v>49242</v>
      </c>
      <c r="C7090" s="149" t="s">
        <v>37229</v>
      </c>
      <c r="D7090" s="149" t="s">
        <v>592</v>
      </c>
      <c r="E7090" s="150">
        <v>86.565299999999993</v>
      </c>
    </row>
    <row r="7091" spans="1:5" ht="12.75" customHeight="1">
      <c r="A7091" s="149" t="s">
        <v>49243</v>
      </c>
      <c r="B7091" s="149" t="s">
        <v>5095</v>
      </c>
      <c r="C7091" s="149" t="s">
        <v>38492</v>
      </c>
      <c r="D7091" s="149" t="s">
        <v>592</v>
      </c>
      <c r="E7091" s="150">
        <v>17.147200000000002</v>
      </c>
    </row>
    <row r="7092" spans="1:5" ht="12.75" customHeight="1">
      <c r="A7092" s="149" t="s">
        <v>49244</v>
      </c>
      <c r="B7092" s="149" t="s">
        <v>5101</v>
      </c>
      <c r="C7092" s="149" t="s">
        <v>38494</v>
      </c>
      <c r="D7092" s="149" t="s">
        <v>592</v>
      </c>
      <c r="E7092" s="150">
        <v>37.957900000000002</v>
      </c>
    </row>
    <row r="7093" spans="1:5" ht="12.75" customHeight="1">
      <c r="A7093" s="149" t="s">
        <v>49245</v>
      </c>
      <c r="B7093" s="149" t="s">
        <v>5107</v>
      </c>
      <c r="C7093" s="149" t="s">
        <v>37216</v>
      </c>
      <c r="D7093" s="149" t="s">
        <v>1309</v>
      </c>
      <c r="E7093" s="150">
        <v>8.0709</v>
      </c>
    </row>
    <row r="7094" spans="1:5" ht="12.75" customHeight="1">
      <c r="A7094" s="149" t="s">
        <v>49246</v>
      </c>
      <c r="B7094" s="149" t="s">
        <v>5110</v>
      </c>
      <c r="C7094" s="149" t="s">
        <v>37218</v>
      </c>
      <c r="D7094" s="149" t="s">
        <v>1309</v>
      </c>
      <c r="E7094" s="150">
        <v>12.851100000000001</v>
      </c>
    </row>
    <row r="7095" spans="1:5" ht="12.75" customHeight="1">
      <c r="A7095" s="149" t="s">
        <v>49247</v>
      </c>
      <c r="B7095" s="149" t="s">
        <v>5116</v>
      </c>
      <c r="C7095" s="149" t="s">
        <v>36961</v>
      </c>
      <c r="D7095" s="149" t="s">
        <v>1309</v>
      </c>
      <c r="E7095" s="150">
        <v>2.145</v>
      </c>
    </row>
    <row r="7096" spans="1:5" ht="12.75" customHeight="1">
      <c r="A7096" s="149" t="s">
        <v>49248</v>
      </c>
      <c r="B7096" s="149" t="s">
        <v>5164</v>
      </c>
      <c r="C7096" s="149" t="s">
        <v>37652</v>
      </c>
      <c r="D7096" s="149" t="s">
        <v>3120</v>
      </c>
      <c r="E7096" s="150">
        <v>4</v>
      </c>
    </row>
    <row r="7097" spans="1:5" ht="12.75" customHeight="1">
      <c r="A7097" s="149" t="s">
        <v>49249</v>
      </c>
      <c r="B7097" s="149" t="s">
        <v>5168</v>
      </c>
      <c r="C7097" s="149" t="s">
        <v>37654</v>
      </c>
      <c r="D7097" s="149" t="s">
        <v>5167</v>
      </c>
      <c r="E7097" s="150">
        <v>8</v>
      </c>
    </row>
    <row r="7098" spans="1:5" ht="12.75" customHeight="1">
      <c r="A7098" s="149" t="s">
        <v>49250</v>
      </c>
      <c r="B7098" s="149" t="s">
        <v>49251</v>
      </c>
      <c r="C7098" s="149" t="s">
        <v>36318</v>
      </c>
      <c r="D7098" s="149" t="s">
        <v>246</v>
      </c>
      <c r="E7098" s="150">
        <v>132.8092</v>
      </c>
    </row>
    <row r="7099" spans="1:5" ht="12.75" customHeight="1">
      <c r="A7099" s="149" t="s">
        <v>49252</v>
      </c>
      <c r="B7099" s="149" t="s">
        <v>49253</v>
      </c>
      <c r="C7099" s="149" t="s">
        <v>36321</v>
      </c>
      <c r="D7099" s="149" t="s">
        <v>246</v>
      </c>
      <c r="E7099" s="150">
        <v>294</v>
      </c>
    </row>
    <row r="7100" spans="1:5" ht="12.75" customHeight="1">
      <c r="A7100" s="149" t="s">
        <v>49254</v>
      </c>
      <c r="B7100" s="149" t="s">
        <v>5207</v>
      </c>
      <c r="C7100" s="149" t="s">
        <v>36822</v>
      </c>
      <c r="D7100" s="149" t="s">
        <v>1309</v>
      </c>
      <c r="E7100" s="150">
        <v>0.42620000000000002</v>
      </c>
    </row>
    <row r="7101" spans="1:5" ht="12.75" customHeight="1">
      <c r="A7101" s="149" t="s">
        <v>49255</v>
      </c>
      <c r="B7101" s="149" t="s">
        <v>5362</v>
      </c>
      <c r="C7101" s="149" t="s">
        <v>37708</v>
      </c>
      <c r="D7101" s="149" t="s">
        <v>1309</v>
      </c>
      <c r="E7101" s="150">
        <v>8.0891000000000002</v>
      </c>
    </row>
    <row r="7102" spans="1:5" ht="12.75" customHeight="1">
      <c r="A7102" s="149" t="s">
        <v>49256</v>
      </c>
      <c r="B7102" s="149" t="s">
        <v>5428</v>
      </c>
      <c r="C7102" s="149" t="s">
        <v>38907</v>
      </c>
      <c r="D7102" s="149" t="s">
        <v>81</v>
      </c>
      <c r="E7102" s="150">
        <v>75.320800000000006</v>
      </c>
    </row>
    <row r="7103" spans="1:5" ht="12.75" customHeight="1">
      <c r="A7103" s="149" t="s">
        <v>49257</v>
      </c>
      <c r="B7103" s="149" t="s">
        <v>5434</v>
      </c>
      <c r="C7103" s="149" t="s">
        <v>37277</v>
      </c>
      <c r="D7103" s="149" t="s">
        <v>81</v>
      </c>
      <c r="E7103" s="150">
        <v>94.150899999999993</v>
      </c>
    </row>
    <row r="7104" spans="1:5" ht="12.75" customHeight="1">
      <c r="A7104" s="149" t="s">
        <v>49258</v>
      </c>
      <c r="B7104" s="149" t="s">
        <v>5440</v>
      </c>
      <c r="C7104" s="149" t="s">
        <v>37279</v>
      </c>
      <c r="D7104" s="149" t="s">
        <v>81</v>
      </c>
      <c r="E7104" s="150">
        <v>126.5812</v>
      </c>
    </row>
    <row r="7105" spans="1:5" ht="12.75" customHeight="1">
      <c r="A7105" s="149" t="s">
        <v>49259</v>
      </c>
      <c r="B7105" s="149" t="s">
        <v>5446</v>
      </c>
      <c r="C7105" s="149" t="s">
        <v>37281</v>
      </c>
      <c r="D7105" s="149" t="s">
        <v>81</v>
      </c>
      <c r="E7105" s="150">
        <v>215.83609999999999</v>
      </c>
    </row>
    <row r="7106" spans="1:5" ht="12.75" customHeight="1">
      <c r="A7106" s="149" t="s">
        <v>49260</v>
      </c>
      <c r="B7106" s="149" t="s">
        <v>5452</v>
      </c>
      <c r="C7106" s="149" t="s">
        <v>38909</v>
      </c>
      <c r="D7106" s="149" t="s">
        <v>81</v>
      </c>
      <c r="E7106" s="150">
        <v>287.76100000000002</v>
      </c>
    </row>
    <row r="7107" spans="1:5" ht="12.75" customHeight="1">
      <c r="A7107" s="149" t="s">
        <v>49261</v>
      </c>
      <c r="B7107" s="149" t="s">
        <v>5458</v>
      </c>
      <c r="C7107" s="149" t="s">
        <v>38911</v>
      </c>
      <c r="D7107" s="149" t="s">
        <v>81</v>
      </c>
      <c r="E7107" s="150">
        <v>374.17950000000002</v>
      </c>
    </row>
    <row r="7108" spans="1:5" ht="12.75" customHeight="1">
      <c r="A7108" s="149" t="s">
        <v>49262</v>
      </c>
      <c r="B7108" s="149" t="s">
        <v>5464</v>
      </c>
      <c r="C7108" s="149" t="s">
        <v>37710</v>
      </c>
      <c r="D7108" s="149" t="s">
        <v>81</v>
      </c>
      <c r="E7108" s="150">
        <v>25.046900000000001</v>
      </c>
    </row>
    <row r="7109" spans="1:5" ht="12.75" customHeight="1">
      <c r="A7109" s="149" t="s">
        <v>49263</v>
      </c>
      <c r="B7109" s="149" t="s">
        <v>5470</v>
      </c>
      <c r="C7109" s="149" t="s">
        <v>38564</v>
      </c>
      <c r="D7109" s="149" t="s">
        <v>81</v>
      </c>
      <c r="E7109" s="150">
        <v>33.329799999999999</v>
      </c>
    </row>
    <row r="7110" spans="1:5" ht="12.75" customHeight="1">
      <c r="A7110" s="149" t="s">
        <v>49264</v>
      </c>
      <c r="B7110" s="149" t="s">
        <v>5476</v>
      </c>
      <c r="C7110" s="149" t="s">
        <v>38408</v>
      </c>
      <c r="D7110" s="149" t="s">
        <v>81</v>
      </c>
      <c r="E7110" s="150">
        <v>54.805100000000003</v>
      </c>
    </row>
    <row r="7111" spans="1:5" ht="12.75" customHeight="1">
      <c r="A7111" s="149" t="s">
        <v>49265</v>
      </c>
      <c r="B7111" s="149" t="s">
        <v>5482</v>
      </c>
      <c r="C7111" s="149" t="s">
        <v>37704</v>
      </c>
      <c r="D7111" s="149" t="s">
        <v>81</v>
      </c>
      <c r="E7111" s="150">
        <v>103.9084</v>
      </c>
    </row>
    <row r="7112" spans="1:5" ht="12.75" customHeight="1">
      <c r="A7112" s="149" t="s">
        <v>49266</v>
      </c>
      <c r="B7112" s="149" t="s">
        <v>5765</v>
      </c>
      <c r="C7112" s="149" t="s">
        <v>37051</v>
      </c>
      <c r="D7112" s="149" t="s">
        <v>81</v>
      </c>
      <c r="E7112" s="150">
        <v>90.219099999999997</v>
      </c>
    </row>
    <row r="7113" spans="1:5" ht="38.25" customHeight="1">
      <c r="A7113" s="149" t="s">
        <v>49267</v>
      </c>
      <c r="B7113" s="149" t="s">
        <v>5852</v>
      </c>
      <c r="C7113" s="149" t="s">
        <v>38466</v>
      </c>
      <c r="D7113" s="149" t="s">
        <v>1309</v>
      </c>
      <c r="E7113" s="150">
        <v>167.43219999999999</v>
      </c>
    </row>
    <row r="7114" spans="1:5" ht="38.25" customHeight="1">
      <c r="A7114" s="149" t="s">
        <v>49268</v>
      </c>
      <c r="B7114" s="149" t="s">
        <v>5861</v>
      </c>
      <c r="C7114" s="149" t="s">
        <v>49269</v>
      </c>
      <c r="D7114" s="149" t="s">
        <v>1309</v>
      </c>
      <c r="E7114" s="150">
        <v>208.48</v>
      </c>
    </row>
    <row r="7115" spans="1:5" ht="51" customHeight="1">
      <c r="A7115" s="149" t="s">
        <v>49270</v>
      </c>
      <c r="B7115" s="149" t="s">
        <v>5870</v>
      </c>
      <c r="C7115" s="149" t="s">
        <v>49271</v>
      </c>
      <c r="D7115" s="149" t="s">
        <v>1309</v>
      </c>
      <c r="E7115" s="150">
        <v>139.09950000000001</v>
      </c>
    </row>
    <row r="7116" spans="1:5" ht="12.75" customHeight="1">
      <c r="A7116" s="149" t="s">
        <v>49272</v>
      </c>
      <c r="B7116" s="149" t="s">
        <v>5897</v>
      </c>
      <c r="C7116" s="149" t="s">
        <v>37136</v>
      </c>
      <c r="D7116" s="149" t="s">
        <v>1309</v>
      </c>
      <c r="E7116" s="150">
        <v>84.400099999999995</v>
      </c>
    </row>
    <row r="7117" spans="1:5" ht="12.75" customHeight="1">
      <c r="A7117" s="149" t="s">
        <v>49273</v>
      </c>
      <c r="B7117" s="149" t="s">
        <v>5906</v>
      </c>
      <c r="C7117" s="149" t="s">
        <v>37204</v>
      </c>
      <c r="D7117" s="149" t="s">
        <v>246</v>
      </c>
      <c r="E7117" s="150">
        <v>82.872200000000007</v>
      </c>
    </row>
    <row r="7118" spans="1:5" ht="12.75" customHeight="1">
      <c r="A7118" s="149" t="s">
        <v>49274</v>
      </c>
      <c r="B7118" s="149" t="s">
        <v>5909</v>
      </c>
      <c r="C7118" s="149" t="s">
        <v>37142</v>
      </c>
      <c r="D7118" s="149" t="s">
        <v>81</v>
      </c>
      <c r="E7118" s="150">
        <v>43.587299999999999</v>
      </c>
    </row>
    <row r="7119" spans="1:5" ht="12.75" customHeight="1">
      <c r="A7119" s="149" t="s">
        <v>49275</v>
      </c>
      <c r="B7119" s="149" t="s">
        <v>5915</v>
      </c>
      <c r="C7119" s="149" t="s">
        <v>37214</v>
      </c>
      <c r="D7119" s="149" t="s">
        <v>246</v>
      </c>
      <c r="E7119" s="150">
        <v>106.7461</v>
      </c>
    </row>
    <row r="7120" spans="1:5" ht="25.5" customHeight="1">
      <c r="A7120" s="149" t="s">
        <v>49276</v>
      </c>
      <c r="B7120" s="149" t="s">
        <v>7482</v>
      </c>
      <c r="C7120" s="149" t="s">
        <v>48825</v>
      </c>
      <c r="D7120" s="149" t="s">
        <v>1309</v>
      </c>
      <c r="E7120" s="150">
        <v>569.42439999999999</v>
      </c>
    </row>
    <row r="7121" spans="1:5" ht="25.5" customHeight="1">
      <c r="A7121" s="149" t="s">
        <v>49277</v>
      </c>
      <c r="B7121" s="149" t="s">
        <v>7485</v>
      </c>
      <c r="C7121" s="149" t="s">
        <v>48827</v>
      </c>
      <c r="D7121" s="149" t="s">
        <v>1309</v>
      </c>
      <c r="E7121" s="150">
        <v>644.19650000000001</v>
      </c>
    </row>
    <row r="7122" spans="1:5" ht="12.75" customHeight="1">
      <c r="A7122" s="149" t="s">
        <v>49278</v>
      </c>
      <c r="B7122" s="149" t="s">
        <v>8868</v>
      </c>
      <c r="C7122" s="149" t="s">
        <v>37133</v>
      </c>
      <c r="D7122" s="149" t="s">
        <v>246</v>
      </c>
      <c r="E7122" s="150">
        <v>1676.3696</v>
      </c>
    </row>
    <row r="7123" spans="1:5" ht="12.75" customHeight="1">
      <c r="A7123" s="149" t="s">
        <v>49279</v>
      </c>
      <c r="B7123" s="149" t="s">
        <v>10332</v>
      </c>
      <c r="C7123" s="149" t="s">
        <v>37706</v>
      </c>
      <c r="D7123" s="149" t="s">
        <v>592</v>
      </c>
      <c r="E7123" s="150">
        <v>215.2535</v>
      </c>
    </row>
    <row r="7124" spans="1:5" ht="12.75" customHeight="1">
      <c r="A7124" s="149" t="s">
        <v>49280</v>
      </c>
      <c r="B7124" s="149" t="s">
        <v>12942</v>
      </c>
      <c r="C7124" s="149" t="s">
        <v>12941</v>
      </c>
      <c r="D7124" s="149" t="s">
        <v>592</v>
      </c>
      <c r="E7124" s="150">
        <v>541.24580000000003</v>
      </c>
    </row>
    <row r="7125" spans="1:5" ht="12.75" customHeight="1">
      <c r="A7125" s="149" t="s">
        <v>49281</v>
      </c>
      <c r="B7125" s="149" t="s">
        <v>12945</v>
      </c>
      <c r="C7125" s="149" t="s">
        <v>12944</v>
      </c>
      <c r="D7125" s="149" t="s">
        <v>592</v>
      </c>
      <c r="E7125" s="150">
        <v>2303.7458000000001</v>
      </c>
    </row>
    <row r="7126" spans="1:5" ht="12.75" customHeight="1">
      <c r="A7126" s="149" t="s">
        <v>49282</v>
      </c>
      <c r="B7126" s="149" t="s">
        <v>12948</v>
      </c>
      <c r="C7126" s="149" t="s">
        <v>12947</v>
      </c>
      <c r="D7126" s="149" t="s">
        <v>592</v>
      </c>
      <c r="E7126" s="150">
        <v>544.69179999999994</v>
      </c>
    </row>
    <row r="7127" spans="1:5" ht="12.75" customHeight="1">
      <c r="A7127" s="149" t="s">
        <v>49283</v>
      </c>
      <c r="B7127" s="149" t="s">
        <v>12951</v>
      </c>
      <c r="C7127" s="149" t="s">
        <v>12950</v>
      </c>
      <c r="D7127" s="149" t="s">
        <v>592</v>
      </c>
      <c r="E7127" s="150">
        <v>1082.2457999999999</v>
      </c>
    </row>
    <row r="7128" spans="1:5" ht="12.75" customHeight="1">
      <c r="A7128" s="149" t="s">
        <v>49284</v>
      </c>
      <c r="B7128" s="149" t="s">
        <v>12954</v>
      </c>
      <c r="C7128" s="149" t="s">
        <v>38758</v>
      </c>
      <c r="D7128" s="149" t="s">
        <v>592</v>
      </c>
      <c r="E7128" s="150">
        <v>1424.2188000000001</v>
      </c>
    </row>
    <row r="7129" spans="1:5" ht="25.5" customHeight="1">
      <c r="A7129" s="149" t="s">
        <v>49285</v>
      </c>
      <c r="B7129" s="149" t="s">
        <v>12957</v>
      </c>
      <c r="C7129" s="149" t="s">
        <v>38760</v>
      </c>
      <c r="D7129" s="149" t="s">
        <v>592</v>
      </c>
      <c r="E7129" s="150">
        <v>452.4982</v>
      </c>
    </row>
    <row r="7130" spans="1:5" ht="25.5" customHeight="1">
      <c r="A7130" s="149" t="s">
        <v>49286</v>
      </c>
      <c r="B7130" s="149" t="s">
        <v>12960</v>
      </c>
      <c r="C7130" s="149" t="s">
        <v>38762</v>
      </c>
      <c r="D7130" s="149" t="s">
        <v>592</v>
      </c>
      <c r="E7130" s="150">
        <v>422.06819999999999</v>
      </c>
    </row>
    <row r="7131" spans="1:5" ht="25.5" customHeight="1">
      <c r="A7131" s="149" t="s">
        <v>49287</v>
      </c>
      <c r="B7131" s="149" t="s">
        <v>12963</v>
      </c>
      <c r="C7131" s="149" t="s">
        <v>38764</v>
      </c>
      <c r="D7131" s="149" t="s">
        <v>592</v>
      </c>
      <c r="E7131" s="150">
        <v>396.0582</v>
      </c>
    </row>
    <row r="7132" spans="1:5" ht="25.5" customHeight="1">
      <c r="A7132" s="149" t="s">
        <v>49288</v>
      </c>
      <c r="B7132" s="149" t="s">
        <v>12966</v>
      </c>
      <c r="C7132" s="149" t="s">
        <v>38766</v>
      </c>
      <c r="D7132" s="149" t="s">
        <v>592</v>
      </c>
      <c r="E7132" s="150">
        <v>355.76819999999998</v>
      </c>
    </row>
    <row r="7133" spans="1:5" ht="25.5" customHeight="1">
      <c r="A7133" s="149" t="s">
        <v>49289</v>
      </c>
      <c r="B7133" s="149" t="s">
        <v>12969</v>
      </c>
      <c r="C7133" s="149" t="s">
        <v>38768</v>
      </c>
      <c r="D7133" s="149" t="s">
        <v>592</v>
      </c>
      <c r="E7133" s="150">
        <v>335.02820000000003</v>
      </c>
    </row>
    <row r="7134" spans="1:5" ht="25.5" customHeight="1">
      <c r="A7134" s="149" t="s">
        <v>49290</v>
      </c>
      <c r="B7134" s="149" t="s">
        <v>12972</v>
      </c>
      <c r="C7134" s="149" t="s">
        <v>38770</v>
      </c>
      <c r="D7134" s="149" t="s">
        <v>592</v>
      </c>
      <c r="E7134" s="150">
        <v>317.34820000000002</v>
      </c>
    </row>
    <row r="7135" spans="1:5" ht="25.5" customHeight="1">
      <c r="A7135" s="149" t="s">
        <v>49291</v>
      </c>
      <c r="B7135" s="149" t="s">
        <v>12975</v>
      </c>
      <c r="C7135" s="149" t="s">
        <v>38772</v>
      </c>
      <c r="D7135" s="149" t="s">
        <v>592</v>
      </c>
      <c r="E7135" s="150">
        <v>305.10820000000001</v>
      </c>
    </row>
    <row r="7136" spans="1:5" ht="25.5" customHeight="1">
      <c r="A7136" s="149" t="s">
        <v>49292</v>
      </c>
      <c r="B7136" s="149" t="s">
        <v>12978</v>
      </c>
      <c r="C7136" s="149" t="s">
        <v>38774</v>
      </c>
      <c r="D7136" s="149" t="s">
        <v>592</v>
      </c>
      <c r="E7136" s="150">
        <v>288.6182</v>
      </c>
    </row>
    <row r="7137" spans="1:5" ht="25.5" customHeight="1">
      <c r="A7137" s="149" t="s">
        <v>49293</v>
      </c>
      <c r="B7137" s="149" t="s">
        <v>12981</v>
      </c>
      <c r="C7137" s="149" t="s">
        <v>38776</v>
      </c>
      <c r="D7137" s="149" t="s">
        <v>592</v>
      </c>
      <c r="E7137" s="150">
        <v>341.19540000000001</v>
      </c>
    </row>
    <row r="7138" spans="1:5" ht="25.5" customHeight="1">
      <c r="A7138" s="149" t="s">
        <v>49294</v>
      </c>
      <c r="B7138" s="149" t="s">
        <v>12984</v>
      </c>
      <c r="C7138" s="149" t="s">
        <v>38778</v>
      </c>
      <c r="D7138" s="149" t="s">
        <v>592</v>
      </c>
      <c r="E7138" s="150">
        <v>318.58960000000002</v>
      </c>
    </row>
    <row r="7139" spans="1:5" ht="25.5" customHeight="1">
      <c r="A7139" s="149" t="s">
        <v>49295</v>
      </c>
      <c r="B7139" s="149" t="s">
        <v>12987</v>
      </c>
      <c r="C7139" s="149" t="s">
        <v>38780</v>
      </c>
      <c r="D7139" s="149" t="s">
        <v>592</v>
      </c>
      <c r="E7139" s="150">
        <v>409.15219999999999</v>
      </c>
    </row>
    <row r="7140" spans="1:5" ht="25.5" customHeight="1">
      <c r="A7140" s="149" t="s">
        <v>49296</v>
      </c>
      <c r="B7140" s="149" t="s">
        <v>12990</v>
      </c>
      <c r="C7140" s="149" t="s">
        <v>38782</v>
      </c>
      <c r="D7140" s="149" t="s">
        <v>592</v>
      </c>
      <c r="E7140" s="150">
        <v>374.76560000000001</v>
      </c>
    </row>
    <row r="7141" spans="1:5" ht="25.5" customHeight="1">
      <c r="A7141" s="149" t="s">
        <v>49297</v>
      </c>
      <c r="B7141" s="149" t="s">
        <v>12993</v>
      </c>
      <c r="C7141" s="149" t="s">
        <v>38784</v>
      </c>
      <c r="D7141" s="149" t="s">
        <v>592</v>
      </c>
      <c r="E7141" s="150">
        <v>751.66719999999998</v>
      </c>
    </row>
    <row r="7142" spans="1:5" ht="25.5" customHeight="1">
      <c r="A7142" s="149" t="s">
        <v>49298</v>
      </c>
      <c r="B7142" s="149" t="s">
        <v>12996</v>
      </c>
      <c r="C7142" s="149" t="s">
        <v>38786</v>
      </c>
      <c r="D7142" s="149" t="s">
        <v>592</v>
      </c>
      <c r="E7142" s="150">
        <v>359.87819999999999</v>
      </c>
    </row>
    <row r="7143" spans="1:5" ht="25.5" customHeight="1">
      <c r="A7143" s="149" t="s">
        <v>49299</v>
      </c>
      <c r="B7143" s="149" t="s">
        <v>12999</v>
      </c>
      <c r="C7143" s="149" t="s">
        <v>38788</v>
      </c>
      <c r="D7143" s="149" t="s">
        <v>592</v>
      </c>
      <c r="E7143" s="150">
        <v>297.6182</v>
      </c>
    </row>
    <row r="7144" spans="1:5" ht="25.5" customHeight="1">
      <c r="A7144" s="149" t="s">
        <v>49300</v>
      </c>
      <c r="B7144" s="149" t="s">
        <v>13002</v>
      </c>
      <c r="C7144" s="149" t="s">
        <v>38790</v>
      </c>
      <c r="D7144" s="149" t="s">
        <v>592</v>
      </c>
      <c r="E7144" s="150">
        <v>268.83819999999997</v>
      </c>
    </row>
    <row r="7145" spans="1:5" ht="25.5" customHeight="1">
      <c r="A7145" s="149" t="s">
        <v>49301</v>
      </c>
      <c r="B7145" s="149" t="s">
        <v>13005</v>
      </c>
      <c r="C7145" s="149" t="s">
        <v>38792</v>
      </c>
      <c r="D7145" s="149" t="s">
        <v>592</v>
      </c>
      <c r="E7145" s="150">
        <v>253.2782</v>
      </c>
    </row>
    <row r="7146" spans="1:5" ht="25.5" customHeight="1">
      <c r="A7146" s="149" t="s">
        <v>49302</v>
      </c>
      <c r="B7146" s="149" t="s">
        <v>13008</v>
      </c>
      <c r="C7146" s="149" t="s">
        <v>38794</v>
      </c>
      <c r="D7146" s="149" t="s">
        <v>592</v>
      </c>
      <c r="E7146" s="150">
        <v>287.43819999999999</v>
      </c>
    </row>
    <row r="7147" spans="1:5" ht="25.5" customHeight="1">
      <c r="A7147" s="149" t="s">
        <v>49303</v>
      </c>
      <c r="B7147" s="149" t="s">
        <v>13011</v>
      </c>
      <c r="C7147" s="149" t="s">
        <v>38796</v>
      </c>
      <c r="D7147" s="149" t="s">
        <v>592</v>
      </c>
      <c r="E7147" s="150">
        <v>308.41820000000001</v>
      </c>
    </row>
    <row r="7148" spans="1:5" ht="25.5" customHeight="1">
      <c r="A7148" s="149" t="s">
        <v>49304</v>
      </c>
      <c r="B7148" s="149" t="s">
        <v>13014</v>
      </c>
      <c r="C7148" s="149" t="s">
        <v>38798</v>
      </c>
      <c r="D7148" s="149" t="s">
        <v>592</v>
      </c>
      <c r="E7148" s="150">
        <v>296.20819999999998</v>
      </c>
    </row>
    <row r="7149" spans="1:5" ht="25.5" customHeight="1">
      <c r="A7149" s="149" t="s">
        <v>49305</v>
      </c>
      <c r="B7149" s="149" t="s">
        <v>13017</v>
      </c>
      <c r="C7149" s="149" t="s">
        <v>38800</v>
      </c>
      <c r="D7149" s="149" t="s">
        <v>592</v>
      </c>
      <c r="E7149" s="150">
        <v>302.19819999999999</v>
      </c>
    </row>
    <row r="7150" spans="1:5" ht="25.5" customHeight="1">
      <c r="A7150" s="149" t="s">
        <v>49306</v>
      </c>
      <c r="B7150" s="149" t="s">
        <v>13020</v>
      </c>
      <c r="C7150" s="149" t="s">
        <v>38802</v>
      </c>
      <c r="D7150" s="149" t="s">
        <v>592</v>
      </c>
      <c r="E7150" s="150">
        <v>331.8974</v>
      </c>
    </row>
    <row r="7151" spans="1:5" ht="25.5" customHeight="1">
      <c r="A7151" s="149" t="s">
        <v>49307</v>
      </c>
      <c r="B7151" s="149" t="s">
        <v>13023</v>
      </c>
      <c r="C7151" s="149" t="s">
        <v>38804</v>
      </c>
      <c r="D7151" s="149" t="s">
        <v>592</v>
      </c>
      <c r="E7151" s="150">
        <v>398.59570000000002</v>
      </c>
    </row>
    <row r="7152" spans="1:5" ht="25.5" customHeight="1">
      <c r="A7152" s="149" t="s">
        <v>49308</v>
      </c>
      <c r="B7152" s="149" t="s">
        <v>13026</v>
      </c>
      <c r="C7152" s="149" t="s">
        <v>38806</v>
      </c>
      <c r="D7152" s="149" t="s">
        <v>592</v>
      </c>
      <c r="E7152" s="150">
        <v>327.19569999999999</v>
      </c>
    </row>
    <row r="7153" spans="1:5" ht="25.5" customHeight="1">
      <c r="A7153" s="149" t="s">
        <v>49309</v>
      </c>
      <c r="B7153" s="149" t="s">
        <v>13029</v>
      </c>
      <c r="C7153" s="149" t="s">
        <v>38808</v>
      </c>
      <c r="D7153" s="149" t="s">
        <v>592</v>
      </c>
      <c r="E7153" s="150">
        <v>299.6182</v>
      </c>
    </row>
    <row r="7154" spans="1:5" ht="25.5" customHeight="1">
      <c r="A7154" s="149" t="s">
        <v>49310</v>
      </c>
      <c r="B7154" s="149" t="s">
        <v>13032</v>
      </c>
      <c r="C7154" s="149" t="s">
        <v>48831</v>
      </c>
      <c r="D7154" s="149" t="s">
        <v>592</v>
      </c>
      <c r="E7154" s="150">
        <v>567.12819999999999</v>
      </c>
    </row>
    <row r="7155" spans="1:5" ht="25.5" customHeight="1">
      <c r="A7155" s="149" t="s">
        <v>49311</v>
      </c>
      <c r="B7155" s="149" t="s">
        <v>13035</v>
      </c>
      <c r="C7155" s="149" t="s">
        <v>38810</v>
      </c>
      <c r="D7155" s="149" t="s">
        <v>592</v>
      </c>
      <c r="E7155" s="150">
        <v>341.81709999999998</v>
      </c>
    </row>
    <row r="7156" spans="1:5" ht="25.5" customHeight="1">
      <c r="A7156" s="149" t="s">
        <v>49312</v>
      </c>
      <c r="B7156" s="149" t="s">
        <v>13038</v>
      </c>
      <c r="C7156" s="149" t="s">
        <v>38421</v>
      </c>
      <c r="D7156" s="149" t="s">
        <v>592</v>
      </c>
      <c r="E7156" s="150">
        <v>315.00360000000001</v>
      </c>
    </row>
    <row r="7157" spans="1:5" ht="25.5" customHeight="1">
      <c r="A7157" s="149" t="s">
        <v>49313</v>
      </c>
      <c r="B7157" s="149" t="s">
        <v>13041</v>
      </c>
      <c r="C7157" s="149" t="s">
        <v>38812</v>
      </c>
      <c r="D7157" s="149" t="s">
        <v>592</v>
      </c>
      <c r="E7157" s="150">
        <v>292.48099999999999</v>
      </c>
    </row>
    <row r="7158" spans="1:5" ht="25.5" customHeight="1">
      <c r="A7158" s="149" t="s">
        <v>49314</v>
      </c>
      <c r="B7158" s="149" t="s">
        <v>13044</v>
      </c>
      <c r="C7158" s="149" t="s">
        <v>36931</v>
      </c>
      <c r="D7158" s="149" t="s">
        <v>592</v>
      </c>
      <c r="E7158" s="150">
        <v>259.29489999999998</v>
      </c>
    </row>
    <row r="7159" spans="1:5" ht="25.5" customHeight="1">
      <c r="A7159" s="149" t="s">
        <v>49315</v>
      </c>
      <c r="B7159" s="149" t="s">
        <v>13047</v>
      </c>
      <c r="C7159" s="149" t="s">
        <v>36935</v>
      </c>
      <c r="D7159" s="149" t="s">
        <v>592</v>
      </c>
      <c r="E7159" s="150">
        <v>245.65880000000001</v>
      </c>
    </row>
    <row r="7160" spans="1:5" ht="25.5" customHeight="1">
      <c r="A7160" s="149" t="s">
        <v>49316</v>
      </c>
      <c r="B7160" s="149" t="s">
        <v>13050</v>
      </c>
      <c r="C7160" s="149" t="s">
        <v>37030</v>
      </c>
      <c r="D7160" s="149" t="s">
        <v>592</v>
      </c>
      <c r="E7160" s="150">
        <v>235.08269999999999</v>
      </c>
    </row>
    <row r="7161" spans="1:5" ht="25.5" customHeight="1">
      <c r="A7161" s="149" t="s">
        <v>49317</v>
      </c>
      <c r="B7161" s="149" t="s">
        <v>13053</v>
      </c>
      <c r="C7161" s="149" t="s">
        <v>36937</v>
      </c>
      <c r="D7161" s="149" t="s">
        <v>592</v>
      </c>
      <c r="E7161" s="150">
        <v>229.30080000000001</v>
      </c>
    </row>
    <row r="7162" spans="1:5" ht="25.5" customHeight="1">
      <c r="A7162" s="149" t="s">
        <v>49318</v>
      </c>
      <c r="B7162" s="149" t="s">
        <v>13056</v>
      </c>
      <c r="C7162" s="149" t="s">
        <v>36939</v>
      </c>
      <c r="D7162" s="149" t="s">
        <v>592</v>
      </c>
      <c r="E7162" s="150">
        <v>227.01859999999999</v>
      </c>
    </row>
    <row r="7163" spans="1:5" ht="25.5" customHeight="1">
      <c r="A7163" s="149" t="s">
        <v>49319</v>
      </c>
      <c r="B7163" s="149" t="s">
        <v>13059</v>
      </c>
      <c r="C7163" s="149" t="s">
        <v>38814</v>
      </c>
      <c r="D7163" s="149" t="s">
        <v>592</v>
      </c>
      <c r="E7163" s="150">
        <v>244.72210000000001</v>
      </c>
    </row>
    <row r="7164" spans="1:5" ht="25.5" customHeight="1">
      <c r="A7164" s="149" t="s">
        <v>49320</v>
      </c>
      <c r="B7164" s="149" t="s">
        <v>13062</v>
      </c>
      <c r="C7164" s="149" t="s">
        <v>38816</v>
      </c>
      <c r="D7164" s="149" t="s">
        <v>592</v>
      </c>
      <c r="E7164" s="150">
        <v>229.22020000000001</v>
      </c>
    </row>
    <row r="7165" spans="1:5" ht="25.5" customHeight="1">
      <c r="A7165" s="149" t="s">
        <v>49321</v>
      </c>
      <c r="B7165" s="149" t="s">
        <v>13065</v>
      </c>
      <c r="C7165" s="149" t="s">
        <v>38423</v>
      </c>
      <c r="D7165" s="149" t="s">
        <v>592</v>
      </c>
      <c r="E7165" s="150">
        <v>348.19839999999999</v>
      </c>
    </row>
    <row r="7166" spans="1:5" ht="25.5" customHeight="1">
      <c r="A7166" s="149" t="s">
        <v>49322</v>
      </c>
      <c r="B7166" s="149" t="s">
        <v>13068</v>
      </c>
      <c r="C7166" s="149" t="s">
        <v>36943</v>
      </c>
      <c r="D7166" s="149" t="s">
        <v>592</v>
      </c>
      <c r="E7166" s="150">
        <v>335.12360000000001</v>
      </c>
    </row>
    <row r="7167" spans="1:5" ht="25.5" customHeight="1">
      <c r="A7167" s="149" t="s">
        <v>49323</v>
      </c>
      <c r="B7167" s="149" t="s">
        <v>13071</v>
      </c>
      <c r="C7167" s="149" t="s">
        <v>38818</v>
      </c>
      <c r="D7167" s="149" t="s">
        <v>592</v>
      </c>
      <c r="E7167" s="150">
        <v>662.29780000000005</v>
      </c>
    </row>
    <row r="7168" spans="1:5" ht="38.25" customHeight="1">
      <c r="A7168" s="149" t="s">
        <v>49324</v>
      </c>
      <c r="B7168" s="149" t="s">
        <v>13074</v>
      </c>
      <c r="C7168" s="149" t="s">
        <v>48819</v>
      </c>
      <c r="D7168" s="149" t="s">
        <v>592</v>
      </c>
      <c r="E7168" s="150">
        <v>242.85079999999999</v>
      </c>
    </row>
    <row r="7169" spans="1:5" ht="25.5" customHeight="1">
      <c r="A7169" s="149" t="s">
        <v>49325</v>
      </c>
      <c r="B7169" s="149" t="s">
        <v>13077</v>
      </c>
      <c r="C7169" s="149" t="s">
        <v>48821</v>
      </c>
      <c r="D7169" s="149" t="s">
        <v>592</v>
      </c>
      <c r="E7169" s="150">
        <v>269.096</v>
      </c>
    </row>
    <row r="7170" spans="1:5" ht="25.5" customHeight="1">
      <c r="A7170" s="149" t="s">
        <v>49326</v>
      </c>
      <c r="B7170" s="149" t="s">
        <v>13080</v>
      </c>
      <c r="C7170" s="149" t="s">
        <v>48823</v>
      </c>
      <c r="D7170" s="149" t="s">
        <v>592</v>
      </c>
      <c r="E7170" s="150">
        <v>221.7722</v>
      </c>
    </row>
    <row r="7171" spans="1:5" ht="25.5" customHeight="1">
      <c r="A7171" s="149" t="s">
        <v>49327</v>
      </c>
      <c r="B7171" s="149" t="s">
        <v>13083</v>
      </c>
      <c r="C7171" s="149" t="s">
        <v>38820</v>
      </c>
      <c r="D7171" s="149" t="s">
        <v>592</v>
      </c>
      <c r="E7171" s="150">
        <v>256.30099999999999</v>
      </c>
    </row>
    <row r="7172" spans="1:5" ht="25.5" customHeight="1">
      <c r="A7172" s="149" t="s">
        <v>49328</v>
      </c>
      <c r="B7172" s="149" t="s">
        <v>13086</v>
      </c>
      <c r="C7172" s="149" t="s">
        <v>38822</v>
      </c>
      <c r="D7172" s="149" t="s">
        <v>592</v>
      </c>
      <c r="E7172" s="150">
        <v>208.24879999999999</v>
      </c>
    </row>
    <row r="7173" spans="1:5" ht="25.5" customHeight="1">
      <c r="A7173" s="149" t="s">
        <v>49329</v>
      </c>
      <c r="B7173" s="149" t="s">
        <v>13089</v>
      </c>
      <c r="C7173" s="149" t="s">
        <v>36929</v>
      </c>
      <c r="D7173" s="149" t="s">
        <v>592</v>
      </c>
      <c r="E7173" s="150">
        <v>192.67080000000001</v>
      </c>
    </row>
    <row r="7174" spans="1:5" ht="25.5" customHeight="1">
      <c r="A7174" s="149" t="s">
        <v>49330</v>
      </c>
      <c r="B7174" s="149" t="s">
        <v>13092</v>
      </c>
      <c r="C7174" s="149" t="s">
        <v>36945</v>
      </c>
      <c r="D7174" s="149" t="s">
        <v>592</v>
      </c>
      <c r="E7174" s="150">
        <v>191.67859999999999</v>
      </c>
    </row>
    <row r="7175" spans="1:5" ht="25.5" customHeight="1">
      <c r="A7175" s="149" t="s">
        <v>49331</v>
      </c>
      <c r="B7175" s="149" t="s">
        <v>13095</v>
      </c>
      <c r="C7175" s="149" t="s">
        <v>36959</v>
      </c>
      <c r="D7175" s="149" t="s">
        <v>592</v>
      </c>
      <c r="E7175" s="150">
        <v>232.06880000000001</v>
      </c>
    </row>
    <row r="7176" spans="1:5" ht="25.5" customHeight="1">
      <c r="A7176" s="149" t="s">
        <v>49332</v>
      </c>
      <c r="B7176" s="149" t="s">
        <v>13098</v>
      </c>
      <c r="C7176" s="149" t="s">
        <v>38425</v>
      </c>
      <c r="D7176" s="149" t="s">
        <v>592</v>
      </c>
      <c r="E7176" s="150">
        <v>226.15270000000001</v>
      </c>
    </row>
    <row r="7177" spans="1:5" ht="25.5" customHeight="1">
      <c r="A7177" s="149" t="s">
        <v>49333</v>
      </c>
      <c r="B7177" s="149" t="s">
        <v>13101</v>
      </c>
      <c r="C7177" s="149" t="s">
        <v>38427</v>
      </c>
      <c r="D7177" s="149" t="s">
        <v>592</v>
      </c>
      <c r="E7177" s="150">
        <v>220.4008</v>
      </c>
    </row>
    <row r="7178" spans="1:5" ht="25.5" customHeight="1">
      <c r="A7178" s="149" t="s">
        <v>49334</v>
      </c>
      <c r="B7178" s="149" t="s">
        <v>13104</v>
      </c>
      <c r="C7178" s="149" t="s">
        <v>38458</v>
      </c>
      <c r="D7178" s="149" t="s">
        <v>592</v>
      </c>
      <c r="E7178" s="150">
        <v>223.5986</v>
      </c>
    </row>
    <row r="7179" spans="1:5" ht="25.5" customHeight="1">
      <c r="A7179" s="149" t="s">
        <v>49335</v>
      </c>
      <c r="B7179" s="149" t="s">
        <v>13107</v>
      </c>
      <c r="C7179" s="149" t="s">
        <v>36947</v>
      </c>
      <c r="D7179" s="149" t="s">
        <v>592</v>
      </c>
      <c r="E7179" s="150">
        <v>284.50569999999999</v>
      </c>
    </row>
    <row r="7180" spans="1:5" ht="25.5" customHeight="1">
      <c r="A7180" s="149" t="s">
        <v>49336</v>
      </c>
      <c r="B7180" s="149" t="s">
        <v>13110</v>
      </c>
      <c r="C7180" s="149" t="s">
        <v>38824</v>
      </c>
      <c r="D7180" s="149" t="s">
        <v>592</v>
      </c>
      <c r="E7180" s="150">
        <v>295.01850000000002</v>
      </c>
    </row>
    <row r="7181" spans="1:5" ht="25.5" customHeight="1">
      <c r="A7181" s="149" t="s">
        <v>49337</v>
      </c>
      <c r="B7181" s="149" t="s">
        <v>13113</v>
      </c>
      <c r="C7181" s="149" t="s">
        <v>38826</v>
      </c>
      <c r="D7181" s="149" t="s">
        <v>592</v>
      </c>
      <c r="E7181" s="150">
        <v>237.8263</v>
      </c>
    </row>
    <row r="7182" spans="1:5" ht="25.5" customHeight="1">
      <c r="A7182" s="149" t="s">
        <v>49338</v>
      </c>
      <c r="B7182" s="149" t="s">
        <v>13116</v>
      </c>
      <c r="C7182" s="149" t="s">
        <v>38828</v>
      </c>
      <c r="D7182" s="149" t="s">
        <v>592</v>
      </c>
      <c r="E7182" s="150">
        <v>223.8108</v>
      </c>
    </row>
    <row r="7183" spans="1:5" ht="12.75" customHeight="1">
      <c r="A7183" s="149" t="s">
        <v>49339</v>
      </c>
      <c r="B7183" s="149" t="s">
        <v>13119</v>
      </c>
      <c r="C7183" s="149" t="s">
        <v>38830</v>
      </c>
      <c r="D7183" s="149" t="s">
        <v>592</v>
      </c>
      <c r="E7183" s="150">
        <v>112.6014</v>
      </c>
    </row>
    <row r="7184" spans="1:5" ht="12.75" customHeight="1">
      <c r="A7184" s="149" t="s">
        <v>49340</v>
      </c>
      <c r="B7184" s="149" t="s">
        <v>13123</v>
      </c>
      <c r="C7184" s="149" t="s">
        <v>38834</v>
      </c>
      <c r="D7184" s="149" t="s">
        <v>13122</v>
      </c>
      <c r="E7184" s="150">
        <v>45.501399999999997</v>
      </c>
    </row>
    <row r="7185" spans="1:5" ht="12.75" customHeight="1">
      <c r="A7185" s="149" t="s">
        <v>49341</v>
      </c>
      <c r="B7185" s="149" t="s">
        <v>13126</v>
      </c>
      <c r="C7185" s="149" t="s">
        <v>38496</v>
      </c>
      <c r="D7185" s="149" t="s">
        <v>13122</v>
      </c>
      <c r="E7185" s="150">
        <v>73.948400000000007</v>
      </c>
    </row>
    <row r="7186" spans="1:5" ht="12.75" customHeight="1">
      <c r="A7186" s="149" t="s">
        <v>49342</v>
      </c>
      <c r="B7186" s="149" t="s">
        <v>13129</v>
      </c>
      <c r="C7186" s="149" t="s">
        <v>38832</v>
      </c>
      <c r="D7186" s="149" t="s">
        <v>13122</v>
      </c>
      <c r="E7186" s="150">
        <v>130.8152</v>
      </c>
    </row>
    <row r="7187" spans="1:5" ht="12.75" customHeight="1">
      <c r="A7187" s="149" t="s">
        <v>49343</v>
      </c>
      <c r="B7187" s="149" t="s">
        <v>13132</v>
      </c>
      <c r="C7187" s="149" t="s">
        <v>38836</v>
      </c>
      <c r="D7187" s="149" t="s">
        <v>592</v>
      </c>
      <c r="E7187" s="150">
        <v>343.21870000000001</v>
      </c>
    </row>
    <row r="7188" spans="1:5" ht="12.75" customHeight="1">
      <c r="A7188" s="149" t="s">
        <v>49344</v>
      </c>
      <c r="B7188" s="149" t="s">
        <v>13135</v>
      </c>
      <c r="C7188" s="149" t="s">
        <v>38838</v>
      </c>
      <c r="D7188" s="149" t="s">
        <v>592</v>
      </c>
      <c r="E7188" s="150">
        <v>355.31580000000002</v>
      </c>
    </row>
    <row r="7189" spans="1:5" ht="12.75" customHeight="1">
      <c r="A7189" s="149" t="s">
        <v>49345</v>
      </c>
      <c r="B7189" s="149" t="s">
        <v>13138</v>
      </c>
      <c r="C7189" s="149" t="s">
        <v>38840</v>
      </c>
      <c r="D7189" s="149" t="s">
        <v>592</v>
      </c>
      <c r="E7189" s="150">
        <v>383.93259999999998</v>
      </c>
    </row>
    <row r="7190" spans="1:5" ht="12.75" customHeight="1">
      <c r="A7190" s="149" t="s">
        <v>49346</v>
      </c>
      <c r="B7190" s="149" t="s">
        <v>13141</v>
      </c>
      <c r="C7190" s="149" t="s">
        <v>38842</v>
      </c>
      <c r="D7190" s="149" t="s">
        <v>592</v>
      </c>
      <c r="E7190" s="150">
        <v>736.12750000000005</v>
      </c>
    </row>
    <row r="7191" spans="1:5" ht="12.75" customHeight="1">
      <c r="A7191" s="149" t="s">
        <v>49347</v>
      </c>
      <c r="B7191" s="149" t="s">
        <v>13144</v>
      </c>
      <c r="C7191" s="149" t="s">
        <v>38663</v>
      </c>
      <c r="D7191" s="149" t="s">
        <v>592</v>
      </c>
      <c r="E7191" s="150">
        <v>380.77319999999997</v>
      </c>
    </row>
    <row r="7192" spans="1:5" ht="12.75" customHeight="1">
      <c r="A7192" s="149" t="s">
        <v>49348</v>
      </c>
      <c r="B7192" s="149" t="s">
        <v>13147</v>
      </c>
      <c r="C7192" s="149" t="s">
        <v>38844</v>
      </c>
      <c r="D7192" s="149" t="s">
        <v>4500</v>
      </c>
      <c r="E7192" s="150">
        <v>39.454300000000003</v>
      </c>
    </row>
    <row r="7193" spans="1:5" ht="12.75" customHeight="1">
      <c r="A7193" s="149" t="s">
        <v>49349</v>
      </c>
      <c r="B7193" s="149" t="s">
        <v>13150</v>
      </c>
      <c r="C7193" s="149" t="s">
        <v>38846</v>
      </c>
      <c r="D7193" s="149" t="s">
        <v>4500</v>
      </c>
      <c r="E7193" s="150">
        <v>13.320499999999999</v>
      </c>
    </row>
    <row r="7194" spans="1:5" ht="12.75" customHeight="1">
      <c r="A7194" s="149" t="s">
        <v>49350</v>
      </c>
      <c r="B7194" s="149" t="s">
        <v>13153</v>
      </c>
      <c r="C7194" s="149" t="s">
        <v>38848</v>
      </c>
      <c r="D7194" s="149" t="s">
        <v>4500</v>
      </c>
      <c r="E7194" s="150">
        <v>121.5902</v>
      </c>
    </row>
    <row r="7195" spans="1:5" ht="12.75" customHeight="1">
      <c r="A7195" s="149" t="s">
        <v>49351</v>
      </c>
      <c r="B7195" s="149" t="s">
        <v>13156</v>
      </c>
      <c r="C7195" s="149" t="s">
        <v>38850</v>
      </c>
      <c r="D7195" s="149" t="s">
        <v>4500</v>
      </c>
      <c r="E7195" s="150">
        <v>48.320500000000003</v>
      </c>
    </row>
    <row r="7196" spans="1:5" ht="12.75" customHeight="1">
      <c r="A7196" s="149" t="s">
        <v>49352</v>
      </c>
      <c r="B7196" s="149" t="s">
        <v>13159</v>
      </c>
      <c r="C7196" s="149" t="s">
        <v>38852</v>
      </c>
      <c r="D7196" s="149" t="s">
        <v>592</v>
      </c>
      <c r="E7196" s="150">
        <v>418.91890000000001</v>
      </c>
    </row>
    <row r="7197" spans="1:5" ht="12.75" customHeight="1">
      <c r="A7197" s="149" t="s">
        <v>49353</v>
      </c>
      <c r="B7197" s="149" t="s">
        <v>13168</v>
      </c>
      <c r="C7197" s="149" t="s">
        <v>36951</v>
      </c>
      <c r="D7197" s="149" t="s">
        <v>592</v>
      </c>
      <c r="E7197" s="150">
        <v>133.8665</v>
      </c>
    </row>
    <row r="7198" spans="1:5" ht="12.75" customHeight="1">
      <c r="A7198" s="149" t="s">
        <v>49354</v>
      </c>
      <c r="B7198" s="149" t="s">
        <v>13948</v>
      </c>
      <c r="C7198" s="149" t="s">
        <v>38488</v>
      </c>
      <c r="D7198" s="149" t="s">
        <v>1309</v>
      </c>
      <c r="E7198" s="150">
        <v>10.154999999999999</v>
      </c>
    </row>
    <row r="7199" spans="1:5" ht="12.75" customHeight="1">
      <c r="A7199" s="149" t="s">
        <v>49355</v>
      </c>
      <c r="B7199" s="149" t="s">
        <v>13954</v>
      </c>
      <c r="C7199" s="149" t="s">
        <v>38522</v>
      </c>
      <c r="D7199" s="149" t="s">
        <v>1309</v>
      </c>
      <c r="E7199" s="150">
        <v>9.6449999999999996</v>
      </c>
    </row>
    <row r="7200" spans="1:5" ht="38.25" customHeight="1">
      <c r="A7200" s="149" t="s">
        <v>49356</v>
      </c>
      <c r="B7200" s="149" t="s">
        <v>14623</v>
      </c>
      <c r="C7200" s="149" t="s">
        <v>38464</v>
      </c>
      <c r="D7200" s="149" t="s">
        <v>81</v>
      </c>
      <c r="E7200" s="150">
        <v>79.293800000000005</v>
      </c>
    </row>
    <row r="7201" spans="1:5" ht="12.75" customHeight="1">
      <c r="A7201" s="149" t="s">
        <v>49357</v>
      </c>
      <c r="B7201" s="149" t="s">
        <v>14689</v>
      </c>
      <c r="C7201" s="149" t="s">
        <v>38661</v>
      </c>
      <c r="D7201" s="149" t="s">
        <v>81</v>
      </c>
      <c r="E7201" s="150">
        <v>33.381</v>
      </c>
    </row>
    <row r="7202" spans="1:5" ht="12.75" customHeight="1">
      <c r="A7202" s="149" t="s">
        <v>49358</v>
      </c>
      <c r="B7202" s="149" t="s">
        <v>14863</v>
      </c>
      <c r="C7202" s="149" t="s">
        <v>37081</v>
      </c>
      <c r="D7202" s="149" t="s">
        <v>81</v>
      </c>
      <c r="E7202" s="150">
        <v>197.45089999999999</v>
      </c>
    </row>
    <row r="7203" spans="1:5" ht="12.75" customHeight="1">
      <c r="A7203" s="149" t="s">
        <v>49359</v>
      </c>
      <c r="B7203" s="149" t="s">
        <v>14878</v>
      </c>
      <c r="C7203" s="149" t="s">
        <v>37079</v>
      </c>
      <c r="D7203" s="149" t="s">
        <v>81</v>
      </c>
      <c r="E7203" s="150">
        <v>200.8091</v>
      </c>
    </row>
    <row r="7204" spans="1:5" ht="12.75" customHeight="1">
      <c r="A7204" s="149" t="s">
        <v>49360</v>
      </c>
      <c r="B7204" s="149" t="s">
        <v>14905</v>
      </c>
      <c r="C7204" s="149" t="s">
        <v>38874</v>
      </c>
      <c r="D7204" s="149" t="s">
        <v>246</v>
      </c>
      <c r="E7204" s="150">
        <v>181.40969999999999</v>
      </c>
    </row>
    <row r="7205" spans="1:5" ht="12.75" customHeight="1">
      <c r="A7205" s="149" t="s">
        <v>49361</v>
      </c>
      <c r="B7205" s="149" t="s">
        <v>14920</v>
      </c>
      <c r="C7205" s="149" t="s">
        <v>38876</v>
      </c>
      <c r="D7205" s="149" t="s">
        <v>81</v>
      </c>
      <c r="E7205" s="150">
        <v>205.99549999999999</v>
      </c>
    </row>
    <row r="7206" spans="1:5" ht="12.75" customHeight="1">
      <c r="A7206" s="149" t="s">
        <v>49362</v>
      </c>
      <c r="B7206" s="149" t="s">
        <v>14938</v>
      </c>
      <c r="C7206" s="149" t="s">
        <v>38878</v>
      </c>
      <c r="D7206" s="149" t="s">
        <v>81</v>
      </c>
      <c r="E7206" s="150">
        <v>294.25380000000001</v>
      </c>
    </row>
    <row r="7207" spans="1:5" ht="12.75" customHeight="1">
      <c r="A7207" s="149" t="s">
        <v>49363</v>
      </c>
      <c r="B7207" s="149" t="s">
        <v>14956</v>
      </c>
      <c r="C7207" s="149" t="s">
        <v>38880</v>
      </c>
      <c r="D7207" s="149" t="s">
        <v>81</v>
      </c>
      <c r="E7207" s="150">
        <v>423.60950000000003</v>
      </c>
    </row>
    <row r="7208" spans="1:5" ht="12.75" customHeight="1">
      <c r="A7208" s="149" t="s">
        <v>49364</v>
      </c>
      <c r="B7208" s="149" t="s">
        <v>14974</v>
      </c>
      <c r="C7208" s="149" t="s">
        <v>38882</v>
      </c>
      <c r="D7208" s="149" t="s">
        <v>81</v>
      </c>
      <c r="E7208" s="150">
        <v>642.03330000000005</v>
      </c>
    </row>
    <row r="7209" spans="1:5" ht="12.75" customHeight="1">
      <c r="A7209" s="149" t="s">
        <v>49365</v>
      </c>
      <c r="B7209" s="149" t="s">
        <v>14992</v>
      </c>
      <c r="C7209" s="149" t="s">
        <v>38854</v>
      </c>
      <c r="D7209" s="149" t="s">
        <v>81</v>
      </c>
      <c r="E7209" s="150">
        <v>3456.3827999999999</v>
      </c>
    </row>
    <row r="7210" spans="1:5" ht="12.75" customHeight="1">
      <c r="A7210" s="149" t="s">
        <v>49366</v>
      </c>
      <c r="B7210" s="149" t="s">
        <v>15010</v>
      </c>
      <c r="C7210" s="149" t="s">
        <v>38856</v>
      </c>
      <c r="D7210" s="149" t="s">
        <v>81</v>
      </c>
      <c r="E7210" s="150">
        <v>4024.7314999999999</v>
      </c>
    </row>
    <row r="7211" spans="1:5" ht="12.75" customHeight="1">
      <c r="A7211" s="149" t="s">
        <v>49367</v>
      </c>
      <c r="B7211" s="149" t="s">
        <v>15028</v>
      </c>
      <c r="C7211" s="149" t="s">
        <v>38400</v>
      </c>
      <c r="D7211" s="149" t="s">
        <v>81</v>
      </c>
      <c r="E7211" s="150">
        <v>4734.9784</v>
      </c>
    </row>
    <row r="7212" spans="1:5" ht="12.75" customHeight="1">
      <c r="A7212" s="149" t="s">
        <v>49368</v>
      </c>
      <c r="B7212" s="149" t="s">
        <v>15047</v>
      </c>
      <c r="C7212" s="149" t="s">
        <v>38858</v>
      </c>
      <c r="D7212" s="149" t="s">
        <v>81</v>
      </c>
      <c r="E7212" s="150">
        <v>5066.4265999999998</v>
      </c>
    </row>
    <row r="7213" spans="1:5" ht="12.75" customHeight="1">
      <c r="A7213" s="149" t="s">
        <v>49369</v>
      </c>
      <c r="B7213" s="149" t="s">
        <v>15065</v>
      </c>
      <c r="C7213" s="149" t="s">
        <v>38860</v>
      </c>
      <c r="D7213" s="149" t="s">
        <v>81</v>
      </c>
      <c r="E7213" s="150">
        <v>5397.8752000000004</v>
      </c>
    </row>
    <row r="7214" spans="1:5" ht="12.75" customHeight="1">
      <c r="A7214" s="149" t="s">
        <v>49370</v>
      </c>
      <c r="B7214" s="149" t="s">
        <v>15083</v>
      </c>
      <c r="C7214" s="149" t="s">
        <v>38862</v>
      </c>
      <c r="D7214" s="149" t="s">
        <v>81</v>
      </c>
      <c r="E7214" s="150">
        <v>6013.4225999999999</v>
      </c>
    </row>
    <row r="7215" spans="1:5" ht="12.75" customHeight="1">
      <c r="A7215" s="149" t="s">
        <v>49371</v>
      </c>
      <c r="B7215" s="149" t="s">
        <v>15101</v>
      </c>
      <c r="C7215" s="149" t="s">
        <v>38864</v>
      </c>
      <c r="D7215" s="149" t="s">
        <v>81</v>
      </c>
      <c r="E7215" s="150">
        <v>6534.2701999999999</v>
      </c>
    </row>
    <row r="7216" spans="1:5" ht="12.75" customHeight="1">
      <c r="A7216" s="149" t="s">
        <v>49372</v>
      </c>
      <c r="B7216" s="149" t="s">
        <v>15119</v>
      </c>
      <c r="C7216" s="149" t="s">
        <v>38866</v>
      </c>
      <c r="D7216" s="149" t="s">
        <v>81</v>
      </c>
      <c r="E7216" s="150">
        <v>7007.7682000000004</v>
      </c>
    </row>
    <row r="7217" spans="1:5" ht="12.75" customHeight="1">
      <c r="A7217" s="149" t="s">
        <v>49373</v>
      </c>
      <c r="B7217" s="149" t="s">
        <v>15137</v>
      </c>
      <c r="C7217" s="149" t="s">
        <v>38470</v>
      </c>
      <c r="D7217" s="149" t="s">
        <v>592</v>
      </c>
      <c r="E7217" s="150">
        <v>934.2944</v>
      </c>
    </row>
    <row r="7218" spans="1:5" ht="12.75" customHeight="1">
      <c r="A7218" s="149" t="s">
        <v>49374</v>
      </c>
      <c r="B7218" s="149" t="s">
        <v>15155</v>
      </c>
      <c r="C7218" s="149" t="s">
        <v>38717</v>
      </c>
      <c r="D7218" s="149" t="s">
        <v>81</v>
      </c>
      <c r="E7218" s="150">
        <v>160.0701</v>
      </c>
    </row>
    <row r="7219" spans="1:5" ht="12.75" customHeight="1">
      <c r="A7219" s="149" t="s">
        <v>49375</v>
      </c>
      <c r="B7219" s="149" t="s">
        <v>15158</v>
      </c>
      <c r="C7219" s="149" t="s">
        <v>38719</v>
      </c>
      <c r="D7219" s="149" t="s">
        <v>81</v>
      </c>
      <c r="E7219" s="150">
        <v>246.3383</v>
      </c>
    </row>
    <row r="7220" spans="1:5" ht="12.75" customHeight="1">
      <c r="A7220" s="149" t="s">
        <v>49376</v>
      </c>
      <c r="B7220" s="149" t="s">
        <v>15161</v>
      </c>
      <c r="C7220" s="149" t="s">
        <v>38721</v>
      </c>
      <c r="D7220" s="149" t="s">
        <v>81</v>
      </c>
      <c r="E7220" s="150">
        <v>184.5515</v>
      </c>
    </row>
    <row r="7221" spans="1:5" ht="12.75" customHeight="1">
      <c r="A7221" s="149" t="s">
        <v>49377</v>
      </c>
      <c r="B7221" s="149" t="s">
        <v>15164</v>
      </c>
      <c r="C7221" s="149" t="s">
        <v>38723</v>
      </c>
      <c r="D7221" s="149" t="s">
        <v>81</v>
      </c>
      <c r="E7221" s="150">
        <v>282.37909999999999</v>
      </c>
    </row>
    <row r="7222" spans="1:5" ht="12.75" customHeight="1">
      <c r="A7222" s="149" t="s">
        <v>49378</v>
      </c>
      <c r="B7222" s="149" t="s">
        <v>15167</v>
      </c>
      <c r="C7222" s="149" t="s">
        <v>38725</v>
      </c>
      <c r="D7222" s="149" t="s">
        <v>81</v>
      </c>
      <c r="E7222" s="150">
        <v>209.9744</v>
      </c>
    </row>
    <row r="7223" spans="1:5" ht="12.75" customHeight="1">
      <c r="A7223" s="149" t="s">
        <v>49379</v>
      </c>
      <c r="B7223" s="149" t="s">
        <v>15170</v>
      </c>
      <c r="C7223" s="149" t="s">
        <v>38727</v>
      </c>
      <c r="D7223" s="149" t="s">
        <v>81</v>
      </c>
      <c r="E7223" s="150">
        <v>321.52839999999998</v>
      </c>
    </row>
    <row r="7224" spans="1:5" ht="12.75" customHeight="1">
      <c r="A7224" s="149" t="s">
        <v>49380</v>
      </c>
      <c r="B7224" s="149" t="s">
        <v>15173</v>
      </c>
      <c r="C7224" s="149" t="s">
        <v>38729</v>
      </c>
      <c r="D7224" s="149" t="s">
        <v>81</v>
      </c>
      <c r="E7224" s="150">
        <v>266.15589999999997</v>
      </c>
    </row>
    <row r="7225" spans="1:5" ht="12.75" customHeight="1">
      <c r="A7225" s="149" t="s">
        <v>49381</v>
      </c>
      <c r="B7225" s="149" t="s">
        <v>15176</v>
      </c>
      <c r="C7225" s="149" t="s">
        <v>38731</v>
      </c>
      <c r="D7225" s="149" t="s">
        <v>81</v>
      </c>
      <c r="E7225" s="150">
        <v>406.99</v>
      </c>
    </row>
    <row r="7226" spans="1:5" ht="12.75" customHeight="1">
      <c r="A7226" s="149" t="s">
        <v>49382</v>
      </c>
      <c r="B7226" s="149" t="s">
        <v>15179</v>
      </c>
      <c r="C7226" s="149" t="s">
        <v>38733</v>
      </c>
      <c r="D7226" s="149" t="s">
        <v>81</v>
      </c>
      <c r="E7226" s="150">
        <v>328.30079999999998</v>
      </c>
    </row>
    <row r="7227" spans="1:5" ht="12.75" customHeight="1">
      <c r="A7227" s="149" t="s">
        <v>49383</v>
      </c>
      <c r="B7227" s="149" t="s">
        <v>15182</v>
      </c>
      <c r="C7227" s="149" t="s">
        <v>38735</v>
      </c>
      <c r="D7227" s="149" t="s">
        <v>81</v>
      </c>
      <c r="E7227" s="150">
        <v>502.2278</v>
      </c>
    </row>
    <row r="7228" spans="1:5" ht="12.75" customHeight="1">
      <c r="A7228" s="149" t="s">
        <v>49384</v>
      </c>
      <c r="B7228" s="149" t="s">
        <v>15245</v>
      </c>
      <c r="C7228" s="149" t="s">
        <v>38868</v>
      </c>
      <c r="D7228" s="149" t="s">
        <v>592</v>
      </c>
      <c r="E7228" s="150">
        <v>104.9233</v>
      </c>
    </row>
    <row r="7229" spans="1:5" ht="12.75" customHeight="1">
      <c r="A7229" s="149" t="s">
        <v>49385</v>
      </c>
      <c r="B7229" s="149" t="s">
        <v>15248</v>
      </c>
      <c r="C7229" s="149" t="s">
        <v>38870</v>
      </c>
      <c r="D7229" s="149" t="s">
        <v>592</v>
      </c>
      <c r="E7229" s="150">
        <v>203.4299</v>
      </c>
    </row>
    <row r="7230" spans="1:5" ht="12.75" customHeight="1">
      <c r="A7230" s="149" t="s">
        <v>49386</v>
      </c>
      <c r="B7230" s="149" t="s">
        <v>15263</v>
      </c>
      <c r="C7230" s="149" t="s">
        <v>38872</v>
      </c>
      <c r="D7230" s="149" t="s">
        <v>81</v>
      </c>
      <c r="E7230" s="150">
        <v>1155.1968999999999</v>
      </c>
    </row>
    <row r="7231" spans="1:5" ht="12.75" customHeight="1">
      <c r="A7231" s="149" t="s">
        <v>49387</v>
      </c>
      <c r="B7231" s="149" t="s">
        <v>15290</v>
      </c>
      <c r="C7231" s="149" t="s">
        <v>38498</v>
      </c>
      <c r="D7231" s="149" t="s">
        <v>246</v>
      </c>
      <c r="E7231" s="150">
        <v>175.3425</v>
      </c>
    </row>
    <row r="7232" spans="1:5" ht="12.75" customHeight="1">
      <c r="A7232" s="149" t="s">
        <v>49388</v>
      </c>
      <c r="B7232" s="149" t="s">
        <v>15296</v>
      </c>
      <c r="C7232" s="149" t="s">
        <v>38468</v>
      </c>
      <c r="D7232" s="149" t="s">
        <v>246</v>
      </c>
      <c r="E7232" s="150">
        <v>190.53219999999999</v>
      </c>
    </row>
    <row r="7233" spans="1:5" ht="12.75" customHeight="1">
      <c r="A7233" s="149" t="s">
        <v>49389</v>
      </c>
      <c r="B7233" s="149" t="s">
        <v>15299</v>
      </c>
      <c r="C7233" s="149" t="s">
        <v>38410</v>
      </c>
      <c r="D7233" s="149" t="s">
        <v>246</v>
      </c>
      <c r="E7233" s="150">
        <v>382.09530000000001</v>
      </c>
    </row>
    <row r="7234" spans="1:5" ht="12.75" customHeight="1">
      <c r="A7234" s="149" t="s">
        <v>49390</v>
      </c>
      <c r="B7234" s="149" t="s">
        <v>15302</v>
      </c>
      <c r="C7234" s="149" t="s">
        <v>38500</v>
      </c>
      <c r="D7234" s="149" t="s">
        <v>246</v>
      </c>
      <c r="E7234" s="150">
        <v>435.90249999999997</v>
      </c>
    </row>
    <row r="7235" spans="1:5" ht="12.75" customHeight="1">
      <c r="A7235" s="149" t="s">
        <v>49391</v>
      </c>
      <c r="B7235" s="149" t="s">
        <v>15371</v>
      </c>
      <c r="C7235" s="149" t="s">
        <v>37588</v>
      </c>
      <c r="D7235" s="149" t="s">
        <v>246</v>
      </c>
      <c r="E7235" s="150">
        <v>70.745800000000003</v>
      </c>
    </row>
    <row r="7236" spans="1:5" ht="12.75" customHeight="1">
      <c r="A7236" s="149" t="s">
        <v>49392</v>
      </c>
      <c r="B7236" s="149" t="s">
        <v>15380</v>
      </c>
      <c r="C7236" s="149" t="s">
        <v>38905</v>
      </c>
      <c r="D7236" s="149" t="s">
        <v>246</v>
      </c>
      <c r="E7236" s="150">
        <v>120.26779999999999</v>
      </c>
    </row>
    <row r="7237" spans="1:5" ht="12.75" customHeight="1">
      <c r="A7237" s="149" t="s">
        <v>49393</v>
      </c>
      <c r="B7237" s="149" t="s">
        <v>15407</v>
      </c>
      <c r="C7237" s="149" t="s">
        <v>37140</v>
      </c>
      <c r="D7237" s="149" t="s">
        <v>246</v>
      </c>
      <c r="E7237" s="150">
        <v>428.46519999999998</v>
      </c>
    </row>
    <row r="7238" spans="1:5" ht="25.5" customHeight="1">
      <c r="A7238" s="149" t="s">
        <v>49394</v>
      </c>
      <c r="B7238" s="149" t="s">
        <v>15503</v>
      </c>
      <c r="C7238" s="149" t="s">
        <v>38406</v>
      </c>
      <c r="D7238" s="149" t="s">
        <v>81</v>
      </c>
      <c r="E7238" s="150">
        <v>86.221199999999996</v>
      </c>
    </row>
    <row r="7239" spans="1:5" ht="12.75" customHeight="1">
      <c r="A7239" s="149" t="s">
        <v>49395</v>
      </c>
      <c r="B7239" s="149" t="s">
        <v>15563</v>
      </c>
      <c r="C7239" s="149" t="s">
        <v>36971</v>
      </c>
      <c r="D7239" s="149" t="s">
        <v>592</v>
      </c>
      <c r="E7239" s="150">
        <v>192.86940000000001</v>
      </c>
    </row>
    <row r="7240" spans="1:5" ht="12.75" customHeight="1">
      <c r="A7240" s="149" t="s">
        <v>49396</v>
      </c>
      <c r="B7240" s="149" t="s">
        <v>15566</v>
      </c>
      <c r="C7240" s="149" t="s">
        <v>36973</v>
      </c>
      <c r="D7240" s="149" t="s">
        <v>592</v>
      </c>
      <c r="E7240" s="150">
        <v>206.45320000000001</v>
      </c>
    </row>
    <row r="7241" spans="1:5" ht="12.75" customHeight="1">
      <c r="A7241" s="149" t="s">
        <v>49397</v>
      </c>
      <c r="B7241" s="149" t="s">
        <v>15569</v>
      </c>
      <c r="C7241" s="149" t="s">
        <v>36977</v>
      </c>
      <c r="D7241" s="149" t="s">
        <v>592</v>
      </c>
      <c r="E7241" s="150">
        <v>221.4093</v>
      </c>
    </row>
    <row r="7242" spans="1:5" ht="12.75" customHeight="1">
      <c r="A7242" s="149" t="s">
        <v>49398</v>
      </c>
      <c r="B7242" s="149" t="s">
        <v>15572</v>
      </c>
      <c r="C7242" s="149" t="s">
        <v>38472</v>
      </c>
      <c r="D7242" s="149" t="s">
        <v>592</v>
      </c>
      <c r="E7242" s="150">
        <v>233.68539999999999</v>
      </c>
    </row>
    <row r="7243" spans="1:5" ht="12.75" customHeight="1">
      <c r="A7243" s="149" t="s">
        <v>49399</v>
      </c>
      <c r="B7243" s="149" t="s">
        <v>15575</v>
      </c>
      <c r="C7243" s="149" t="s">
        <v>38708</v>
      </c>
      <c r="D7243" s="149" t="s">
        <v>592</v>
      </c>
      <c r="E7243" s="150">
        <v>251.6782</v>
      </c>
    </row>
    <row r="7244" spans="1:5" ht="12.75" customHeight="1">
      <c r="A7244" s="149" t="s">
        <v>49400</v>
      </c>
      <c r="B7244" s="149" t="s">
        <v>15581</v>
      </c>
      <c r="C7244" s="149" t="s">
        <v>48829</v>
      </c>
      <c r="D7244" s="149" t="s">
        <v>592</v>
      </c>
      <c r="E7244" s="150">
        <v>258.8082</v>
      </c>
    </row>
    <row r="7245" spans="1:5" ht="12.75" customHeight="1">
      <c r="A7245" s="149" t="s">
        <v>49401</v>
      </c>
      <c r="B7245" s="149" t="s">
        <v>15593</v>
      </c>
      <c r="C7245" s="149" t="s">
        <v>36927</v>
      </c>
      <c r="D7245" s="149" t="s">
        <v>592</v>
      </c>
      <c r="E7245" s="150">
        <v>168.43469999999999</v>
      </c>
    </row>
    <row r="7246" spans="1:5" ht="12.75" customHeight="1">
      <c r="A7246" s="149" t="s">
        <v>49402</v>
      </c>
      <c r="B7246" s="149" t="s">
        <v>15614</v>
      </c>
      <c r="C7246" s="149" t="s">
        <v>37138</v>
      </c>
      <c r="D7246" s="149" t="s">
        <v>592</v>
      </c>
      <c r="E7246" s="150">
        <v>39.314</v>
      </c>
    </row>
    <row r="7247" spans="1:5" ht="12.75" customHeight="1">
      <c r="A7247" s="149" t="s">
        <v>49403</v>
      </c>
      <c r="B7247" s="149" t="s">
        <v>15617</v>
      </c>
      <c r="C7247" s="149" t="s">
        <v>37144</v>
      </c>
      <c r="D7247" s="149" t="s">
        <v>592</v>
      </c>
      <c r="E7247" s="150">
        <v>48.718400000000003</v>
      </c>
    </row>
    <row r="7248" spans="1:5" ht="12.75" customHeight="1">
      <c r="A7248" s="149" t="s">
        <v>49404</v>
      </c>
      <c r="B7248" s="149" t="s">
        <v>15620</v>
      </c>
      <c r="C7248" s="149" t="s">
        <v>37146</v>
      </c>
      <c r="D7248" s="149" t="s">
        <v>592</v>
      </c>
      <c r="E7248" s="150">
        <v>62.340600000000002</v>
      </c>
    </row>
    <row r="7249" spans="1:5" ht="12.75" customHeight="1">
      <c r="A7249" s="149" t="s">
        <v>49405</v>
      </c>
      <c r="B7249" s="149" t="s">
        <v>15623</v>
      </c>
      <c r="C7249" s="149" t="s">
        <v>37148</v>
      </c>
      <c r="D7249" s="149" t="s">
        <v>592</v>
      </c>
      <c r="E7249" s="150">
        <v>74.748000000000005</v>
      </c>
    </row>
    <row r="7250" spans="1:5" ht="12.75" customHeight="1">
      <c r="A7250" s="149" t="s">
        <v>49406</v>
      </c>
      <c r="B7250" s="149" t="s">
        <v>15626</v>
      </c>
      <c r="C7250" s="149" t="s">
        <v>37150</v>
      </c>
      <c r="D7250" s="149" t="s">
        <v>592</v>
      </c>
      <c r="E7250" s="150">
        <v>85.932599999999994</v>
      </c>
    </row>
    <row r="7251" spans="1:5" ht="12.75" customHeight="1">
      <c r="A7251" s="149" t="s">
        <v>49407</v>
      </c>
      <c r="B7251" s="149" t="s">
        <v>15629</v>
      </c>
      <c r="C7251" s="149" t="s">
        <v>37154</v>
      </c>
      <c r="D7251" s="149" t="s">
        <v>592</v>
      </c>
      <c r="E7251" s="150">
        <v>26.786100000000001</v>
      </c>
    </row>
    <row r="7252" spans="1:5" ht="12.75" customHeight="1">
      <c r="A7252" s="149" t="s">
        <v>49408</v>
      </c>
      <c r="B7252" s="149" t="s">
        <v>15635</v>
      </c>
      <c r="C7252" s="149" t="s">
        <v>37156</v>
      </c>
      <c r="D7252" s="149" t="s">
        <v>592</v>
      </c>
      <c r="E7252" s="150">
        <v>72.568200000000004</v>
      </c>
    </row>
    <row r="7253" spans="1:5" ht="12.75" customHeight="1">
      <c r="A7253" s="149" t="s">
        <v>49409</v>
      </c>
      <c r="B7253" s="149" t="s">
        <v>15638</v>
      </c>
      <c r="C7253" s="149" t="s">
        <v>37158</v>
      </c>
      <c r="D7253" s="149" t="s">
        <v>592</v>
      </c>
      <c r="E7253" s="150">
        <v>75.483500000000006</v>
      </c>
    </row>
    <row r="7254" spans="1:5" ht="12.75" customHeight="1">
      <c r="A7254" s="149" t="s">
        <v>49410</v>
      </c>
      <c r="B7254" s="149" t="s">
        <v>15641</v>
      </c>
      <c r="C7254" s="149" t="s">
        <v>37160</v>
      </c>
      <c r="D7254" s="149" t="s">
        <v>592</v>
      </c>
      <c r="E7254" s="150">
        <v>90.066100000000006</v>
      </c>
    </row>
    <row r="7255" spans="1:5" ht="12.75" customHeight="1">
      <c r="A7255" s="149" t="s">
        <v>49411</v>
      </c>
      <c r="B7255" s="149" t="s">
        <v>15644</v>
      </c>
      <c r="C7255" s="149" t="s">
        <v>37162</v>
      </c>
      <c r="D7255" s="149" t="s">
        <v>592</v>
      </c>
      <c r="E7255" s="150">
        <v>99.447599999999994</v>
      </c>
    </row>
    <row r="7256" spans="1:5" ht="12.75" customHeight="1">
      <c r="A7256" s="149" t="s">
        <v>49412</v>
      </c>
      <c r="B7256" s="149" t="s">
        <v>15647</v>
      </c>
      <c r="C7256" s="149" t="s">
        <v>37164</v>
      </c>
      <c r="D7256" s="149" t="s">
        <v>592</v>
      </c>
      <c r="E7256" s="150">
        <v>133.49930000000001</v>
      </c>
    </row>
    <row r="7257" spans="1:5" ht="12.75" customHeight="1">
      <c r="A7257" s="149" t="s">
        <v>49413</v>
      </c>
      <c r="B7257" s="149" t="s">
        <v>15650</v>
      </c>
      <c r="C7257" s="149" t="s">
        <v>37166</v>
      </c>
      <c r="D7257" s="149" t="s">
        <v>592</v>
      </c>
      <c r="E7257" s="150">
        <v>63.527500000000003</v>
      </c>
    </row>
    <row r="7258" spans="1:5" ht="12.75" customHeight="1">
      <c r="A7258" s="149" t="s">
        <v>49414</v>
      </c>
      <c r="B7258" s="149" t="s">
        <v>15653</v>
      </c>
      <c r="C7258" s="149" t="s">
        <v>37168</v>
      </c>
      <c r="D7258" s="149" t="s">
        <v>592</v>
      </c>
      <c r="E7258" s="150">
        <v>73.950199999999995</v>
      </c>
    </row>
    <row r="7259" spans="1:5" ht="12.75" customHeight="1">
      <c r="A7259" s="149" t="s">
        <v>49415</v>
      </c>
      <c r="B7259" s="149" t="s">
        <v>15656</v>
      </c>
      <c r="C7259" s="149" t="s">
        <v>37170</v>
      </c>
      <c r="D7259" s="149" t="s">
        <v>592</v>
      </c>
      <c r="E7259" s="150">
        <v>81.068299999999994</v>
      </c>
    </row>
    <row r="7260" spans="1:5" ht="12.75" customHeight="1">
      <c r="A7260" s="149" t="s">
        <v>49416</v>
      </c>
      <c r="B7260" s="149" t="s">
        <v>15659</v>
      </c>
      <c r="C7260" s="149" t="s">
        <v>37168</v>
      </c>
      <c r="D7260" s="149" t="s">
        <v>592</v>
      </c>
      <c r="E7260" s="150">
        <v>90.317999999999998</v>
      </c>
    </row>
    <row r="7261" spans="1:5" ht="12.75" customHeight="1">
      <c r="A7261" s="149" t="s">
        <v>49417</v>
      </c>
      <c r="B7261" s="149" t="s">
        <v>15662</v>
      </c>
      <c r="C7261" s="149" t="s">
        <v>37173</v>
      </c>
      <c r="D7261" s="149" t="s">
        <v>592</v>
      </c>
      <c r="E7261" s="150">
        <v>120.539</v>
      </c>
    </row>
    <row r="7262" spans="1:5" ht="12.75" customHeight="1">
      <c r="A7262" s="149" t="s">
        <v>49418</v>
      </c>
      <c r="B7262" s="149" t="s">
        <v>15665</v>
      </c>
      <c r="C7262" s="149" t="s">
        <v>37175</v>
      </c>
      <c r="D7262" s="149" t="s">
        <v>592</v>
      </c>
      <c r="E7262" s="150">
        <v>56.252699999999997</v>
      </c>
    </row>
    <row r="7263" spans="1:5" ht="12.75" customHeight="1">
      <c r="A7263" s="149" t="s">
        <v>49419</v>
      </c>
      <c r="B7263" s="149" t="s">
        <v>15668</v>
      </c>
      <c r="C7263" s="149" t="s">
        <v>37177</v>
      </c>
      <c r="D7263" s="149" t="s">
        <v>592</v>
      </c>
      <c r="E7263" s="150">
        <v>56.587699999999998</v>
      </c>
    </row>
    <row r="7264" spans="1:5" ht="12.75" customHeight="1">
      <c r="A7264" s="149" t="s">
        <v>49420</v>
      </c>
      <c r="B7264" s="149" t="s">
        <v>15671</v>
      </c>
      <c r="C7264" s="149" t="s">
        <v>37179</v>
      </c>
      <c r="D7264" s="149" t="s">
        <v>592</v>
      </c>
      <c r="E7264" s="150">
        <v>57.100999999999999</v>
      </c>
    </row>
    <row r="7265" spans="1:5" ht="12.75" customHeight="1">
      <c r="A7265" s="149" t="s">
        <v>49421</v>
      </c>
      <c r="B7265" s="149" t="s">
        <v>15674</v>
      </c>
      <c r="C7265" s="149" t="s">
        <v>37181</v>
      </c>
      <c r="D7265" s="149" t="s">
        <v>592</v>
      </c>
      <c r="E7265" s="150">
        <v>59.196199999999997</v>
      </c>
    </row>
    <row r="7266" spans="1:5" ht="12.75" customHeight="1">
      <c r="A7266" s="149" t="s">
        <v>49422</v>
      </c>
      <c r="B7266" s="149" t="s">
        <v>15677</v>
      </c>
      <c r="C7266" s="149" t="s">
        <v>37183</v>
      </c>
      <c r="D7266" s="149" t="s">
        <v>592</v>
      </c>
      <c r="E7266" s="150">
        <v>68.285300000000007</v>
      </c>
    </row>
    <row r="7267" spans="1:5" ht="12.75" customHeight="1">
      <c r="A7267" s="149" t="s">
        <v>49423</v>
      </c>
      <c r="B7267" s="149" t="s">
        <v>15681</v>
      </c>
      <c r="C7267" s="149" t="s">
        <v>37185</v>
      </c>
      <c r="D7267" s="149" t="s">
        <v>592</v>
      </c>
      <c r="E7267" s="150">
        <v>5.3136000000000001</v>
      </c>
    </row>
    <row r="7268" spans="1:5" ht="12.75" customHeight="1">
      <c r="A7268" s="149" t="s">
        <v>49424</v>
      </c>
      <c r="B7268" s="149" t="s">
        <v>15684</v>
      </c>
      <c r="C7268" s="149" t="s">
        <v>37187</v>
      </c>
      <c r="D7268" s="149" t="s">
        <v>592</v>
      </c>
      <c r="E7268" s="150">
        <v>2.9218000000000002</v>
      </c>
    </row>
    <row r="7269" spans="1:5" ht="12.75" customHeight="1">
      <c r="A7269" s="149" t="s">
        <v>49425</v>
      </c>
      <c r="B7269" s="149" t="s">
        <v>15693</v>
      </c>
      <c r="C7269" s="149" t="s">
        <v>38390</v>
      </c>
      <c r="D7269" s="149" t="s">
        <v>592</v>
      </c>
      <c r="E7269" s="150">
        <v>65.665999999999997</v>
      </c>
    </row>
    <row r="7270" spans="1:5" ht="12.75" customHeight="1">
      <c r="A7270" s="149" t="s">
        <v>49426</v>
      </c>
      <c r="B7270" s="149" t="s">
        <v>15705</v>
      </c>
      <c r="C7270" s="149" t="s">
        <v>36995</v>
      </c>
      <c r="D7270" s="149" t="s">
        <v>592</v>
      </c>
      <c r="E7270" s="150">
        <v>345.27609999999999</v>
      </c>
    </row>
    <row r="7271" spans="1:5" ht="12.75" customHeight="1">
      <c r="A7271" s="149" t="s">
        <v>49427</v>
      </c>
      <c r="B7271" s="149" t="s">
        <v>15711</v>
      </c>
      <c r="C7271" s="149" t="s">
        <v>37057</v>
      </c>
      <c r="D7271" s="149" t="s">
        <v>592</v>
      </c>
      <c r="E7271" s="150">
        <v>373.81599999999997</v>
      </c>
    </row>
    <row r="7272" spans="1:5" ht="12.75" customHeight="1">
      <c r="A7272" s="149" t="s">
        <v>49428</v>
      </c>
      <c r="B7272" s="149" t="s">
        <v>15714</v>
      </c>
      <c r="C7272" s="149" t="s">
        <v>37059</v>
      </c>
      <c r="D7272" s="149" t="s">
        <v>246</v>
      </c>
      <c r="E7272" s="150">
        <v>386.09210000000002</v>
      </c>
    </row>
    <row r="7273" spans="1:5" ht="12.75" customHeight="1">
      <c r="A7273" s="149" t="s">
        <v>49429</v>
      </c>
      <c r="B7273" s="149" t="s">
        <v>15729</v>
      </c>
      <c r="C7273" s="149" t="s">
        <v>38376</v>
      </c>
      <c r="D7273" s="149" t="s">
        <v>592</v>
      </c>
      <c r="E7273" s="150">
        <v>308.4803</v>
      </c>
    </row>
    <row r="7274" spans="1:5" ht="12.75" customHeight="1">
      <c r="A7274" s="149" t="s">
        <v>49430</v>
      </c>
      <c r="B7274" s="149" t="s">
        <v>15774</v>
      </c>
      <c r="C7274" s="149" t="s">
        <v>36979</v>
      </c>
      <c r="D7274" s="149" t="s">
        <v>1309</v>
      </c>
      <c r="E7274" s="150">
        <v>23.719000000000001</v>
      </c>
    </row>
    <row r="7275" spans="1:5" ht="12.75" customHeight="1">
      <c r="A7275" s="149" t="s">
        <v>49431</v>
      </c>
      <c r="B7275" s="149" t="s">
        <v>15783</v>
      </c>
      <c r="C7275" s="149" t="s">
        <v>36981</v>
      </c>
      <c r="D7275" s="149" t="s">
        <v>1309</v>
      </c>
      <c r="E7275" s="150">
        <v>43.693199999999997</v>
      </c>
    </row>
    <row r="7276" spans="1:5" ht="12.75" customHeight="1">
      <c r="A7276" s="149" t="s">
        <v>49432</v>
      </c>
      <c r="B7276" s="149" t="s">
        <v>15786</v>
      </c>
      <c r="C7276" s="149" t="s">
        <v>36981</v>
      </c>
      <c r="D7276" s="149" t="s">
        <v>1309</v>
      </c>
      <c r="E7276" s="150">
        <v>47.610300000000002</v>
      </c>
    </row>
    <row r="7277" spans="1:5" ht="12.75" customHeight="1">
      <c r="A7277" s="149" t="s">
        <v>49433</v>
      </c>
      <c r="B7277" s="149" t="s">
        <v>15789</v>
      </c>
      <c r="C7277" s="149" t="s">
        <v>36983</v>
      </c>
      <c r="D7277" s="149" t="s">
        <v>1309</v>
      </c>
      <c r="E7277" s="150">
        <v>52.771799999999999</v>
      </c>
    </row>
    <row r="7278" spans="1:5" ht="12.75" customHeight="1">
      <c r="A7278" s="149" t="s">
        <v>49434</v>
      </c>
      <c r="B7278" s="149" t="s">
        <v>15792</v>
      </c>
      <c r="C7278" s="149" t="s">
        <v>36985</v>
      </c>
      <c r="D7278" s="149" t="s">
        <v>1309</v>
      </c>
      <c r="E7278" s="150">
        <v>59.5717</v>
      </c>
    </row>
    <row r="7279" spans="1:5" ht="12.75" customHeight="1">
      <c r="A7279" s="149" t="s">
        <v>49435</v>
      </c>
      <c r="B7279" s="149" t="s">
        <v>15795</v>
      </c>
      <c r="C7279" s="149" t="s">
        <v>38402</v>
      </c>
      <c r="D7279" s="149" t="s">
        <v>1309</v>
      </c>
      <c r="E7279" s="150">
        <v>79.1327</v>
      </c>
    </row>
    <row r="7280" spans="1:5" ht="12.75" customHeight="1">
      <c r="A7280" s="149" t="s">
        <v>49436</v>
      </c>
      <c r="B7280" s="149" t="s">
        <v>15798</v>
      </c>
      <c r="C7280" s="149" t="s">
        <v>38418</v>
      </c>
      <c r="D7280" s="149" t="s">
        <v>1309</v>
      </c>
      <c r="E7280" s="150">
        <v>72.769300000000001</v>
      </c>
    </row>
    <row r="7281" spans="1:5" ht="12.75" customHeight="1">
      <c r="A7281" s="149" t="s">
        <v>49437</v>
      </c>
      <c r="B7281" s="149" t="s">
        <v>15813</v>
      </c>
      <c r="C7281" s="149" t="s">
        <v>38392</v>
      </c>
      <c r="D7281" s="149" t="s">
        <v>592</v>
      </c>
      <c r="E7281" s="150">
        <v>36.709800000000001</v>
      </c>
    </row>
    <row r="7282" spans="1:5" ht="12.75" customHeight="1">
      <c r="A7282" s="149" t="s">
        <v>49438</v>
      </c>
      <c r="B7282" s="149" t="s">
        <v>15816</v>
      </c>
      <c r="C7282" s="149" t="s">
        <v>37640</v>
      </c>
      <c r="D7282" s="149" t="s">
        <v>592</v>
      </c>
      <c r="E7282" s="150">
        <v>7.3646000000000003</v>
      </c>
    </row>
    <row r="7283" spans="1:5" ht="12.75" customHeight="1">
      <c r="A7283" s="149" t="s">
        <v>49439</v>
      </c>
      <c r="B7283" s="149" t="s">
        <v>15825</v>
      </c>
      <c r="C7283" s="149" t="s">
        <v>38474</v>
      </c>
      <c r="D7283" s="149" t="s">
        <v>592</v>
      </c>
      <c r="E7283" s="150">
        <v>14.2293</v>
      </c>
    </row>
    <row r="7284" spans="1:5" ht="12.75" customHeight="1">
      <c r="A7284" s="149" t="s">
        <v>49440</v>
      </c>
      <c r="B7284" s="149" t="s">
        <v>15828</v>
      </c>
      <c r="C7284" s="149" t="s">
        <v>36993</v>
      </c>
      <c r="D7284" s="149" t="s">
        <v>1309</v>
      </c>
      <c r="E7284" s="150">
        <v>57.245899999999999</v>
      </c>
    </row>
    <row r="7285" spans="1:5" ht="12.75" customHeight="1">
      <c r="A7285" s="149" t="s">
        <v>49441</v>
      </c>
      <c r="B7285" s="149" t="s">
        <v>15849</v>
      </c>
      <c r="C7285" s="149" t="s">
        <v>38476</v>
      </c>
      <c r="D7285" s="149" t="s">
        <v>1309</v>
      </c>
      <c r="E7285" s="150">
        <v>29.922999999999998</v>
      </c>
    </row>
    <row r="7286" spans="1:5" ht="12.75" customHeight="1">
      <c r="A7286" s="149" t="s">
        <v>49442</v>
      </c>
      <c r="B7286" s="149" t="s">
        <v>15852</v>
      </c>
      <c r="C7286" s="149" t="s">
        <v>37125</v>
      </c>
      <c r="D7286" s="149" t="s">
        <v>1309</v>
      </c>
      <c r="E7286" s="150">
        <v>27.607099999999999</v>
      </c>
    </row>
    <row r="7287" spans="1:5" ht="12.75" customHeight="1">
      <c r="A7287" s="149" t="s">
        <v>49443</v>
      </c>
      <c r="B7287" s="149" t="s">
        <v>15855</v>
      </c>
      <c r="C7287" s="149" t="s">
        <v>37055</v>
      </c>
      <c r="D7287" s="149" t="s">
        <v>1309</v>
      </c>
      <c r="E7287" s="150">
        <v>46.5152</v>
      </c>
    </row>
    <row r="7288" spans="1:5" ht="12.75" customHeight="1">
      <c r="A7288" s="149" t="s">
        <v>49444</v>
      </c>
      <c r="B7288" s="149" t="s">
        <v>15858</v>
      </c>
      <c r="C7288" s="149" t="s">
        <v>38504</v>
      </c>
      <c r="D7288" s="149" t="s">
        <v>1309</v>
      </c>
      <c r="E7288" s="150">
        <v>43.058999999999997</v>
      </c>
    </row>
    <row r="7289" spans="1:5" ht="12.75" customHeight="1">
      <c r="A7289" s="149" t="s">
        <v>49445</v>
      </c>
      <c r="B7289" s="149" t="s">
        <v>15864</v>
      </c>
      <c r="C7289" s="149" t="s">
        <v>38502</v>
      </c>
      <c r="D7289" s="149" t="s">
        <v>1309</v>
      </c>
      <c r="E7289" s="150">
        <v>49.880200000000002</v>
      </c>
    </row>
    <row r="7290" spans="1:5" ht="12.75" customHeight="1">
      <c r="A7290" s="149" t="s">
        <v>49446</v>
      </c>
      <c r="B7290" s="149" t="s">
        <v>15876</v>
      </c>
      <c r="C7290" s="149" t="s">
        <v>38404</v>
      </c>
      <c r="D7290" s="149" t="s">
        <v>1309</v>
      </c>
      <c r="E7290" s="150">
        <v>60.037500000000001</v>
      </c>
    </row>
    <row r="7291" spans="1:5" ht="12.75" customHeight="1">
      <c r="A7291" s="149" t="s">
        <v>49447</v>
      </c>
      <c r="B7291" s="149" t="s">
        <v>15879</v>
      </c>
      <c r="C7291" s="149" t="s">
        <v>38506</v>
      </c>
      <c r="D7291" s="149" t="s">
        <v>1309</v>
      </c>
      <c r="E7291" s="150">
        <v>79.181600000000003</v>
      </c>
    </row>
    <row r="7292" spans="1:5" ht="12.75" customHeight="1">
      <c r="A7292" s="149" t="s">
        <v>49448</v>
      </c>
      <c r="B7292" s="149" t="s">
        <v>15882</v>
      </c>
      <c r="C7292" s="149" t="s">
        <v>38536</v>
      </c>
      <c r="D7292" s="149" t="s">
        <v>1309</v>
      </c>
      <c r="E7292" s="150">
        <v>127.18689999999999</v>
      </c>
    </row>
    <row r="7293" spans="1:5" ht="12.75" customHeight="1">
      <c r="A7293" s="149" t="s">
        <v>49449</v>
      </c>
      <c r="B7293" s="149" t="s">
        <v>15885</v>
      </c>
      <c r="C7293" s="149" t="s">
        <v>38478</v>
      </c>
      <c r="D7293" s="149" t="s">
        <v>1309</v>
      </c>
      <c r="E7293" s="150">
        <v>104.46</v>
      </c>
    </row>
    <row r="7294" spans="1:5" ht="12.75" customHeight="1">
      <c r="A7294" s="149" t="s">
        <v>49450</v>
      </c>
      <c r="B7294" s="149" t="s">
        <v>15906</v>
      </c>
      <c r="C7294" s="149" t="s">
        <v>37003</v>
      </c>
      <c r="D7294" s="149" t="s">
        <v>4500</v>
      </c>
      <c r="E7294" s="150">
        <v>3.3199000000000001</v>
      </c>
    </row>
    <row r="7295" spans="1:5" ht="12.75" customHeight="1">
      <c r="A7295" s="149" t="s">
        <v>49451</v>
      </c>
      <c r="B7295" s="149" t="s">
        <v>15912</v>
      </c>
      <c r="C7295" s="149" t="s">
        <v>36989</v>
      </c>
      <c r="D7295" s="149" t="s">
        <v>4500</v>
      </c>
      <c r="E7295" s="150">
        <v>3.4131</v>
      </c>
    </row>
    <row r="7296" spans="1:5" ht="12.75" customHeight="1">
      <c r="A7296" s="149" t="s">
        <v>49452</v>
      </c>
      <c r="B7296" s="149" t="s">
        <v>15924</v>
      </c>
      <c r="C7296" s="149" t="s">
        <v>38378</v>
      </c>
      <c r="D7296" s="149" t="s">
        <v>4500</v>
      </c>
      <c r="E7296" s="150">
        <v>3.3536999999999999</v>
      </c>
    </row>
    <row r="7297" spans="1:5" ht="12.75" customHeight="1">
      <c r="A7297" s="149" t="s">
        <v>49453</v>
      </c>
      <c r="B7297" s="149" t="s">
        <v>15927</v>
      </c>
      <c r="C7297" s="149" t="s">
        <v>38380</v>
      </c>
      <c r="D7297" s="149" t="s">
        <v>4500</v>
      </c>
      <c r="E7297" s="150">
        <v>2.8875000000000002</v>
      </c>
    </row>
    <row r="7298" spans="1:5" ht="12.75" customHeight="1">
      <c r="A7298" s="149" t="s">
        <v>49454</v>
      </c>
      <c r="B7298" s="149" t="s">
        <v>49455</v>
      </c>
      <c r="C7298" s="149" t="s">
        <v>38704</v>
      </c>
      <c r="D7298" s="149" t="s">
        <v>4500</v>
      </c>
      <c r="E7298" s="150">
        <v>9.5799000000000003</v>
      </c>
    </row>
    <row r="7299" spans="1:5" ht="12.75" customHeight="1">
      <c r="A7299" s="149" t="s">
        <v>49456</v>
      </c>
      <c r="B7299" s="149" t="s">
        <v>16077</v>
      </c>
      <c r="C7299" s="149" t="s">
        <v>38484</v>
      </c>
      <c r="D7299" s="149" t="s">
        <v>4500</v>
      </c>
      <c r="E7299" s="150">
        <v>3.8222999999999998</v>
      </c>
    </row>
    <row r="7300" spans="1:5" ht="12.75" customHeight="1">
      <c r="A7300" s="149" t="s">
        <v>49457</v>
      </c>
      <c r="B7300" s="149" t="s">
        <v>16095</v>
      </c>
      <c r="C7300" s="149" t="s">
        <v>38480</v>
      </c>
      <c r="D7300" s="149" t="s">
        <v>4500</v>
      </c>
      <c r="E7300" s="150">
        <v>3.6880999999999999</v>
      </c>
    </row>
    <row r="7301" spans="1:5" ht="12.75" customHeight="1">
      <c r="A7301" s="149" t="s">
        <v>49458</v>
      </c>
      <c r="B7301" s="149" t="s">
        <v>16098</v>
      </c>
      <c r="C7301" s="149" t="s">
        <v>36991</v>
      </c>
      <c r="D7301" s="149" t="s">
        <v>4500</v>
      </c>
      <c r="E7301" s="150">
        <v>3.0735000000000001</v>
      </c>
    </row>
    <row r="7302" spans="1:5" ht="12.75" customHeight="1">
      <c r="A7302" s="149" t="s">
        <v>49459</v>
      </c>
      <c r="B7302" s="149" t="s">
        <v>16101</v>
      </c>
      <c r="C7302" s="149" t="s">
        <v>38482</v>
      </c>
      <c r="D7302" s="149" t="s">
        <v>4500</v>
      </c>
      <c r="E7302" s="150">
        <v>2.4586999999999999</v>
      </c>
    </row>
    <row r="7303" spans="1:5" ht="12.75" customHeight="1">
      <c r="A7303" s="149" t="s">
        <v>49460</v>
      </c>
      <c r="B7303" s="149" t="s">
        <v>16113</v>
      </c>
      <c r="C7303" s="149" t="s">
        <v>38382</v>
      </c>
      <c r="D7303" s="149" t="s">
        <v>4500</v>
      </c>
      <c r="E7303" s="150">
        <v>3.2271000000000001</v>
      </c>
    </row>
    <row r="7304" spans="1:5" ht="12.75" customHeight="1">
      <c r="A7304" s="149" t="s">
        <v>49461</v>
      </c>
      <c r="B7304" s="149" t="s">
        <v>16116</v>
      </c>
      <c r="C7304" s="149" t="s">
        <v>38384</v>
      </c>
      <c r="D7304" s="149" t="s">
        <v>4500</v>
      </c>
      <c r="E7304" s="150">
        <v>2.7660999999999998</v>
      </c>
    </row>
    <row r="7305" spans="1:5" ht="12.75" customHeight="1">
      <c r="A7305" s="149" t="s">
        <v>49462</v>
      </c>
      <c r="B7305" s="149" t="s">
        <v>16152</v>
      </c>
      <c r="C7305" s="149" t="s">
        <v>38486</v>
      </c>
      <c r="D7305" s="149" t="s">
        <v>246</v>
      </c>
      <c r="E7305" s="150">
        <v>1340.1155000000001</v>
      </c>
    </row>
    <row r="7306" spans="1:5" ht="12.75" customHeight="1">
      <c r="A7306" s="149" t="s">
        <v>49463</v>
      </c>
      <c r="B7306" s="149" t="s">
        <v>16209</v>
      </c>
      <c r="C7306" s="149" t="s">
        <v>38431</v>
      </c>
      <c r="D7306" s="149" t="s">
        <v>592</v>
      </c>
      <c r="E7306" s="150">
        <v>1339.4606000000001</v>
      </c>
    </row>
    <row r="7307" spans="1:5" ht="12.75" customHeight="1">
      <c r="A7307" s="149" t="s">
        <v>49464</v>
      </c>
      <c r="B7307" s="149" t="s">
        <v>16263</v>
      </c>
      <c r="C7307" s="149" t="s">
        <v>37678</v>
      </c>
      <c r="D7307" s="149" t="s">
        <v>592</v>
      </c>
      <c r="E7307" s="150">
        <v>1692.7329</v>
      </c>
    </row>
    <row r="7308" spans="1:5" ht="12.75" customHeight="1">
      <c r="A7308" s="149" t="s">
        <v>49465</v>
      </c>
      <c r="B7308" s="149" t="s">
        <v>16318</v>
      </c>
      <c r="C7308" s="149" t="s">
        <v>38508</v>
      </c>
      <c r="D7308" s="149" t="s">
        <v>833</v>
      </c>
      <c r="E7308" s="150">
        <v>14272.7603</v>
      </c>
    </row>
    <row r="7309" spans="1:5" ht="12.75" customHeight="1">
      <c r="A7309" s="149" t="s">
        <v>49466</v>
      </c>
      <c r="B7309" s="149" t="s">
        <v>16369</v>
      </c>
      <c r="C7309" s="149" t="s">
        <v>38713</v>
      </c>
      <c r="D7309" s="149" t="s">
        <v>4500</v>
      </c>
      <c r="E7309" s="150">
        <v>10.3682</v>
      </c>
    </row>
    <row r="7310" spans="1:5" ht="12.75" customHeight="1">
      <c r="A7310" s="149" t="s">
        <v>49467</v>
      </c>
      <c r="B7310" s="149" t="s">
        <v>16444</v>
      </c>
      <c r="C7310" s="149" t="s">
        <v>38711</v>
      </c>
      <c r="D7310" s="149" t="s">
        <v>81</v>
      </c>
      <c r="E7310" s="150">
        <v>49.421500000000002</v>
      </c>
    </row>
    <row r="7311" spans="1:5" ht="12.75" customHeight="1">
      <c r="A7311" s="149" t="s">
        <v>49468</v>
      </c>
      <c r="B7311" s="149" t="s">
        <v>16447</v>
      </c>
      <c r="C7311" s="149" t="s">
        <v>38510</v>
      </c>
      <c r="D7311" s="149" t="s">
        <v>81</v>
      </c>
      <c r="E7311" s="150">
        <v>83.547300000000007</v>
      </c>
    </row>
    <row r="7312" spans="1:5" ht="12.75" customHeight="1">
      <c r="A7312" s="149" t="s">
        <v>49469</v>
      </c>
      <c r="B7312" s="149" t="s">
        <v>16459</v>
      </c>
      <c r="C7312" s="149" t="s">
        <v>38398</v>
      </c>
      <c r="D7312" s="149" t="s">
        <v>81</v>
      </c>
      <c r="E7312" s="150">
        <v>24.2136</v>
      </c>
    </row>
    <row r="7313" spans="1:5" ht="12.75" customHeight="1">
      <c r="A7313" s="149" t="s">
        <v>49470</v>
      </c>
      <c r="B7313" s="149" t="s">
        <v>16504</v>
      </c>
      <c r="C7313" s="149" t="s">
        <v>37193</v>
      </c>
      <c r="D7313" s="149" t="s">
        <v>592</v>
      </c>
      <c r="E7313" s="150">
        <v>998.71090000000004</v>
      </c>
    </row>
    <row r="7314" spans="1:5" ht="12.75" customHeight="1">
      <c r="A7314" s="149" t="s">
        <v>49471</v>
      </c>
      <c r="B7314" s="149" t="s">
        <v>16516</v>
      </c>
      <c r="C7314" s="149" t="s">
        <v>38715</v>
      </c>
      <c r="D7314" s="149" t="s">
        <v>592</v>
      </c>
      <c r="E7314" s="150">
        <v>1474.7104999999999</v>
      </c>
    </row>
    <row r="7315" spans="1:5" ht="12.75" customHeight="1">
      <c r="A7315" s="149" t="s">
        <v>49472</v>
      </c>
      <c r="B7315" s="149" t="s">
        <v>16636</v>
      </c>
      <c r="C7315" s="149" t="s">
        <v>38706</v>
      </c>
      <c r="D7315" s="149" t="s">
        <v>1309</v>
      </c>
      <c r="E7315" s="150">
        <v>10.6332</v>
      </c>
    </row>
    <row r="7316" spans="1:5" ht="12.75" customHeight="1">
      <c r="A7316" s="149" t="s">
        <v>49473</v>
      </c>
      <c r="B7316" s="149" t="s">
        <v>16639</v>
      </c>
      <c r="C7316" s="149" t="s">
        <v>38524</v>
      </c>
      <c r="D7316" s="149" t="s">
        <v>1309</v>
      </c>
      <c r="E7316" s="150">
        <v>9.5553000000000008</v>
      </c>
    </row>
    <row r="7317" spans="1:5" ht="12.75" customHeight="1">
      <c r="A7317" s="149" t="s">
        <v>49474</v>
      </c>
      <c r="B7317" s="149" t="s">
        <v>16654</v>
      </c>
      <c r="C7317" s="149" t="s">
        <v>38394</v>
      </c>
      <c r="D7317" s="149" t="s">
        <v>246</v>
      </c>
      <c r="E7317" s="150">
        <v>43.371099999999998</v>
      </c>
    </row>
    <row r="7318" spans="1:5" ht="12.75" customHeight="1">
      <c r="A7318" s="149" t="s">
        <v>49475</v>
      </c>
      <c r="B7318" s="149" t="s">
        <v>16657</v>
      </c>
      <c r="C7318" s="149" t="s">
        <v>37152</v>
      </c>
      <c r="D7318" s="149" t="s">
        <v>246</v>
      </c>
      <c r="E7318" s="150">
        <v>46.321100000000001</v>
      </c>
    </row>
    <row r="7319" spans="1:5" ht="12.75" customHeight="1">
      <c r="A7319" s="149" t="s">
        <v>49476</v>
      </c>
      <c r="B7319" s="149" t="s">
        <v>16717</v>
      </c>
      <c r="C7319" s="149" t="s">
        <v>38512</v>
      </c>
      <c r="D7319" s="149" t="s">
        <v>81</v>
      </c>
      <c r="E7319" s="150">
        <v>88.8048</v>
      </c>
    </row>
    <row r="7320" spans="1:5" ht="12.75" customHeight="1">
      <c r="A7320" s="149" t="s">
        <v>49477</v>
      </c>
      <c r="B7320" s="149" t="s">
        <v>16732</v>
      </c>
      <c r="C7320" s="149" t="s">
        <v>38514</v>
      </c>
      <c r="D7320" s="149" t="s">
        <v>81</v>
      </c>
      <c r="E7320" s="150">
        <v>115.4926</v>
      </c>
    </row>
    <row r="7321" spans="1:5" ht="12.75" customHeight="1">
      <c r="A7321" s="149" t="s">
        <v>49478</v>
      </c>
      <c r="B7321" s="149" t="s">
        <v>16747</v>
      </c>
      <c r="C7321" s="149" t="s">
        <v>38516</v>
      </c>
      <c r="D7321" s="149" t="s">
        <v>81</v>
      </c>
      <c r="E7321" s="150">
        <v>134.72300000000001</v>
      </c>
    </row>
    <row r="7322" spans="1:5" ht="12.75" customHeight="1">
      <c r="A7322" s="149" t="s">
        <v>49479</v>
      </c>
      <c r="B7322" s="149" t="s">
        <v>16762</v>
      </c>
      <c r="C7322" s="149" t="s">
        <v>38518</v>
      </c>
      <c r="D7322" s="149" t="s">
        <v>81</v>
      </c>
      <c r="E7322" s="150">
        <v>172.54769999999999</v>
      </c>
    </row>
    <row r="7323" spans="1:5" ht="12.75" customHeight="1">
      <c r="A7323" s="149" t="s">
        <v>49480</v>
      </c>
      <c r="B7323" s="149" t="s">
        <v>16846</v>
      </c>
      <c r="C7323" s="149" t="s">
        <v>37584</v>
      </c>
      <c r="D7323" s="149" t="s">
        <v>81</v>
      </c>
      <c r="E7323" s="150">
        <v>187.30930000000001</v>
      </c>
    </row>
    <row r="7324" spans="1:5" ht="12.75" customHeight="1">
      <c r="A7324" s="149" t="s">
        <v>49481</v>
      </c>
      <c r="B7324" s="149" t="s">
        <v>16849</v>
      </c>
      <c r="C7324" s="149" t="s">
        <v>37586</v>
      </c>
      <c r="D7324" s="149" t="s">
        <v>246</v>
      </c>
      <c r="E7324" s="150">
        <v>1174.0153</v>
      </c>
    </row>
    <row r="7325" spans="1:5" ht="38.25" customHeight="1">
      <c r="A7325" s="149" t="s">
        <v>49482</v>
      </c>
      <c r="B7325" s="149" t="s">
        <v>16864</v>
      </c>
      <c r="C7325" s="149" t="s">
        <v>48837</v>
      </c>
      <c r="D7325" s="149" t="s">
        <v>592</v>
      </c>
      <c r="E7325" s="150">
        <v>307.18099999999998</v>
      </c>
    </row>
    <row r="7326" spans="1:5" ht="38.25" customHeight="1">
      <c r="A7326" s="149" t="s">
        <v>49483</v>
      </c>
      <c r="B7326" s="149" t="s">
        <v>16867</v>
      </c>
      <c r="C7326" s="149" t="s">
        <v>48839</v>
      </c>
      <c r="D7326" s="149" t="s">
        <v>592</v>
      </c>
      <c r="E7326" s="150">
        <v>327.18099999999998</v>
      </c>
    </row>
    <row r="7327" spans="1:5" ht="38.25" customHeight="1">
      <c r="A7327" s="149" t="s">
        <v>49484</v>
      </c>
      <c r="B7327" s="149" t="s">
        <v>16870</v>
      </c>
      <c r="C7327" s="149" t="s">
        <v>48841</v>
      </c>
      <c r="D7327" s="149" t="s">
        <v>592</v>
      </c>
      <c r="E7327" s="150">
        <v>337.18099999999998</v>
      </c>
    </row>
    <row r="7328" spans="1:5" ht="38.25" customHeight="1">
      <c r="A7328" s="149" t="s">
        <v>49485</v>
      </c>
      <c r="B7328" s="149" t="s">
        <v>16873</v>
      </c>
      <c r="C7328" s="149" t="s">
        <v>48843</v>
      </c>
      <c r="D7328" s="149" t="s">
        <v>592</v>
      </c>
      <c r="E7328" s="150">
        <v>357.18099999999998</v>
      </c>
    </row>
    <row r="7329" spans="1:5" ht="38.25" customHeight="1">
      <c r="A7329" s="149" t="s">
        <v>49486</v>
      </c>
      <c r="B7329" s="149" t="s">
        <v>16876</v>
      </c>
      <c r="C7329" s="149" t="s">
        <v>48845</v>
      </c>
      <c r="D7329" s="149" t="s">
        <v>592</v>
      </c>
      <c r="E7329" s="150">
        <v>362.351</v>
      </c>
    </row>
    <row r="7330" spans="1:5" ht="38.25" customHeight="1">
      <c r="A7330" s="149" t="s">
        <v>49487</v>
      </c>
      <c r="B7330" s="149" t="s">
        <v>16879</v>
      </c>
      <c r="C7330" s="149" t="s">
        <v>48847</v>
      </c>
      <c r="D7330" s="149" t="s">
        <v>592</v>
      </c>
      <c r="E7330" s="150">
        <v>377.18099999999998</v>
      </c>
    </row>
    <row r="7331" spans="1:5" ht="38.25" customHeight="1">
      <c r="A7331" s="149" t="s">
        <v>49488</v>
      </c>
      <c r="B7331" s="149" t="s">
        <v>16882</v>
      </c>
      <c r="C7331" s="149" t="s">
        <v>48849</v>
      </c>
      <c r="D7331" s="149" t="s">
        <v>592</v>
      </c>
      <c r="E7331" s="150">
        <v>386.18099999999998</v>
      </c>
    </row>
    <row r="7332" spans="1:5" ht="12.75" customHeight="1">
      <c r="A7332" s="149" t="s">
        <v>49489</v>
      </c>
      <c r="B7332" s="149" t="s">
        <v>16895</v>
      </c>
      <c r="C7332" s="149" t="s">
        <v>37013</v>
      </c>
      <c r="D7332" s="149" t="s">
        <v>16894</v>
      </c>
      <c r="E7332" s="150">
        <v>8.25</v>
      </c>
    </row>
    <row r="7333" spans="1:5" ht="12.75" customHeight="1">
      <c r="A7333" s="149" t="s">
        <v>49490</v>
      </c>
      <c r="B7333" s="149" t="s">
        <v>16904</v>
      </c>
      <c r="C7333" s="149" t="s">
        <v>37020</v>
      </c>
      <c r="D7333" s="149" t="s">
        <v>592</v>
      </c>
      <c r="E7333" s="150">
        <v>15.783300000000001</v>
      </c>
    </row>
    <row r="7334" spans="1:5" ht="12.75" customHeight="1">
      <c r="A7334" s="149" t="s">
        <v>49491</v>
      </c>
      <c r="B7334" s="149" t="s">
        <v>17061</v>
      </c>
      <c r="C7334" s="149" t="s">
        <v>38429</v>
      </c>
      <c r="D7334" s="149" t="s">
        <v>1309</v>
      </c>
      <c r="E7334" s="150">
        <v>96.899000000000001</v>
      </c>
    </row>
    <row r="7335" spans="1:5" ht="12.75" customHeight="1">
      <c r="A7335" s="149" t="s">
        <v>49492</v>
      </c>
      <c r="B7335" s="149" t="s">
        <v>17076</v>
      </c>
      <c r="C7335" s="149" t="s">
        <v>37222</v>
      </c>
      <c r="D7335" s="149" t="s">
        <v>1309</v>
      </c>
      <c r="E7335" s="150">
        <v>104.5177</v>
      </c>
    </row>
    <row r="7336" spans="1:5" ht="12.75" customHeight="1">
      <c r="A7336" s="149" t="s">
        <v>49493</v>
      </c>
      <c r="B7336" s="149" t="s">
        <v>17079</v>
      </c>
      <c r="C7336" s="149" t="s">
        <v>37224</v>
      </c>
      <c r="D7336" s="149" t="s">
        <v>1309</v>
      </c>
      <c r="E7336" s="150">
        <v>204.4564</v>
      </c>
    </row>
    <row r="7337" spans="1:5" ht="12.75" customHeight="1">
      <c r="A7337" s="149" t="s">
        <v>49494</v>
      </c>
      <c r="B7337" s="149" t="s">
        <v>17082</v>
      </c>
      <c r="C7337" s="149" t="s">
        <v>37226</v>
      </c>
      <c r="D7337" s="149" t="s">
        <v>1309</v>
      </c>
      <c r="E7337" s="150">
        <v>224.80369999999999</v>
      </c>
    </row>
    <row r="7338" spans="1:5" ht="12.75" customHeight="1">
      <c r="A7338" s="149" t="s">
        <v>49495</v>
      </c>
      <c r="B7338" s="149" t="s">
        <v>17109</v>
      </c>
      <c r="C7338" s="149" t="s">
        <v>36997</v>
      </c>
      <c r="D7338" s="149" t="s">
        <v>1309</v>
      </c>
      <c r="E7338" s="150">
        <v>43.694499999999998</v>
      </c>
    </row>
    <row r="7339" spans="1:5" ht="12.75" customHeight="1">
      <c r="A7339" s="149" t="s">
        <v>49496</v>
      </c>
      <c r="B7339" s="149" t="s">
        <v>17244</v>
      </c>
      <c r="C7339" s="149" t="s">
        <v>36999</v>
      </c>
      <c r="D7339" s="149" t="s">
        <v>1309</v>
      </c>
      <c r="E7339" s="150">
        <v>71.368200000000002</v>
      </c>
    </row>
    <row r="7340" spans="1:5" ht="12.75" customHeight="1">
      <c r="A7340" s="149" t="s">
        <v>49497</v>
      </c>
      <c r="B7340" s="149" t="s">
        <v>17250</v>
      </c>
      <c r="C7340" s="149" t="s">
        <v>37001</v>
      </c>
      <c r="D7340" s="149" t="s">
        <v>1309</v>
      </c>
      <c r="E7340" s="150">
        <v>86.735799999999998</v>
      </c>
    </row>
    <row r="7341" spans="1:5" ht="12.75" customHeight="1">
      <c r="A7341" s="149" t="s">
        <v>49498</v>
      </c>
      <c r="B7341" s="149" t="s">
        <v>17289</v>
      </c>
      <c r="C7341" s="149" t="s">
        <v>38665</v>
      </c>
      <c r="D7341" s="149" t="s">
        <v>1309</v>
      </c>
      <c r="E7341" s="150">
        <v>56.914400000000001</v>
      </c>
    </row>
    <row r="7342" spans="1:5" ht="12.75" customHeight="1">
      <c r="A7342" s="149" t="s">
        <v>49499</v>
      </c>
      <c r="B7342" s="149" t="s">
        <v>17292</v>
      </c>
      <c r="C7342" s="149" t="s">
        <v>38667</v>
      </c>
      <c r="D7342" s="149" t="s">
        <v>1309</v>
      </c>
      <c r="E7342" s="150">
        <v>89.903300000000002</v>
      </c>
    </row>
    <row r="7343" spans="1:5" ht="12.75" customHeight="1">
      <c r="A7343" s="149" t="s">
        <v>49500</v>
      </c>
      <c r="B7343" s="149" t="s">
        <v>17295</v>
      </c>
      <c r="C7343" s="149" t="s">
        <v>38669</v>
      </c>
      <c r="D7343" s="149" t="s">
        <v>1309</v>
      </c>
      <c r="E7343" s="150">
        <v>96.050299999999993</v>
      </c>
    </row>
    <row r="7344" spans="1:5" ht="25.5" customHeight="1">
      <c r="A7344" s="149" t="s">
        <v>49501</v>
      </c>
      <c r="B7344" s="149" t="s">
        <v>17556</v>
      </c>
      <c r="C7344" s="149" t="s">
        <v>38433</v>
      </c>
      <c r="D7344" s="149" t="s">
        <v>1309</v>
      </c>
      <c r="E7344" s="150">
        <v>4.3699000000000003</v>
      </c>
    </row>
    <row r="7345" spans="1:5" ht="12.75" customHeight="1">
      <c r="A7345" s="149" t="s">
        <v>49502</v>
      </c>
      <c r="B7345" s="149" t="s">
        <v>17571</v>
      </c>
      <c r="C7345" s="149" t="s">
        <v>38435</v>
      </c>
      <c r="D7345" s="149" t="s">
        <v>1309</v>
      </c>
      <c r="E7345" s="150">
        <v>21.635999999999999</v>
      </c>
    </row>
    <row r="7346" spans="1:5" ht="12.75" customHeight="1">
      <c r="A7346" s="149" t="s">
        <v>49503</v>
      </c>
      <c r="B7346" s="149" t="s">
        <v>17574</v>
      </c>
      <c r="C7346" s="149" t="s">
        <v>38437</v>
      </c>
      <c r="D7346" s="149" t="s">
        <v>1309</v>
      </c>
      <c r="E7346" s="150">
        <v>21.071899999999999</v>
      </c>
    </row>
    <row r="7347" spans="1:5" ht="12.75" customHeight="1">
      <c r="A7347" s="149" t="s">
        <v>49504</v>
      </c>
      <c r="B7347" s="149" t="s">
        <v>17580</v>
      </c>
      <c r="C7347" s="149" t="s">
        <v>38439</v>
      </c>
      <c r="D7347" s="149" t="s">
        <v>1309</v>
      </c>
      <c r="E7347" s="150">
        <v>20.8401</v>
      </c>
    </row>
    <row r="7348" spans="1:5" ht="12.75" customHeight="1">
      <c r="A7348" s="149" t="s">
        <v>49505</v>
      </c>
      <c r="B7348" s="149" t="s">
        <v>17598</v>
      </c>
      <c r="C7348" s="149" t="s">
        <v>38441</v>
      </c>
      <c r="D7348" s="149" t="s">
        <v>1309</v>
      </c>
      <c r="E7348" s="150">
        <v>27.284500000000001</v>
      </c>
    </row>
    <row r="7349" spans="1:5" ht="12.75" customHeight="1">
      <c r="A7349" s="149" t="s">
        <v>49506</v>
      </c>
      <c r="B7349" s="149" t="s">
        <v>17601</v>
      </c>
      <c r="C7349" s="149" t="s">
        <v>38443</v>
      </c>
      <c r="D7349" s="149" t="s">
        <v>1309</v>
      </c>
      <c r="E7349" s="150">
        <v>25.2256</v>
      </c>
    </row>
    <row r="7350" spans="1:5" ht="12.75" customHeight="1">
      <c r="A7350" s="149" t="s">
        <v>49507</v>
      </c>
      <c r="B7350" s="149" t="s">
        <v>17604</v>
      </c>
      <c r="C7350" s="149" t="s">
        <v>38445</v>
      </c>
      <c r="D7350" s="149" t="s">
        <v>1309</v>
      </c>
      <c r="E7350" s="150">
        <v>24.721</v>
      </c>
    </row>
    <row r="7351" spans="1:5" ht="12.75" customHeight="1">
      <c r="A7351" s="149" t="s">
        <v>49508</v>
      </c>
      <c r="B7351" s="149" t="s">
        <v>17622</v>
      </c>
      <c r="C7351" s="149" t="s">
        <v>38453</v>
      </c>
      <c r="D7351" s="149" t="s">
        <v>1309</v>
      </c>
      <c r="E7351" s="150">
        <v>25.9466</v>
      </c>
    </row>
    <row r="7352" spans="1:5" ht="12.75" customHeight="1">
      <c r="A7352" s="149" t="s">
        <v>49509</v>
      </c>
      <c r="B7352" s="149" t="s">
        <v>17625</v>
      </c>
      <c r="C7352" s="149" t="s">
        <v>38884</v>
      </c>
      <c r="D7352" s="149" t="s">
        <v>1309</v>
      </c>
      <c r="E7352" s="150">
        <v>23.2759</v>
      </c>
    </row>
    <row r="7353" spans="1:5" ht="12.75" customHeight="1">
      <c r="A7353" s="149" t="s">
        <v>49510</v>
      </c>
      <c r="B7353" s="149" t="s">
        <v>17628</v>
      </c>
      <c r="C7353" s="149" t="s">
        <v>38455</v>
      </c>
      <c r="D7353" s="149" t="s">
        <v>1309</v>
      </c>
      <c r="E7353" s="150">
        <v>25.479900000000001</v>
      </c>
    </row>
    <row r="7354" spans="1:5" ht="12.75" customHeight="1">
      <c r="A7354" s="149" t="s">
        <v>49511</v>
      </c>
      <c r="B7354" s="149" t="s">
        <v>18033</v>
      </c>
      <c r="C7354" s="149" t="s">
        <v>37009</v>
      </c>
      <c r="D7354" s="149" t="s">
        <v>1309</v>
      </c>
      <c r="E7354" s="150">
        <v>47</v>
      </c>
    </row>
    <row r="7355" spans="1:5" ht="12.75" customHeight="1">
      <c r="A7355" s="149" t="s">
        <v>49512</v>
      </c>
      <c r="B7355" s="149" t="s">
        <v>18327</v>
      </c>
      <c r="C7355" s="149" t="s">
        <v>37650</v>
      </c>
      <c r="D7355" s="149" t="s">
        <v>1309</v>
      </c>
      <c r="E7355" s="150">
        <v>75.447000000000003</v>
      </c>
    </row>
    <row r="7356" spans="1:5" ht="12.75" customHeight="1">
      <c r="A7356" s="149" t="s">
        <v>49513</v>
      </c>
      <c r="B7356" s="149" t="s">
        <v>18354</v>
      </c>
      <c r="C7356" s="149" t="s">
        <v>37007</v>
      </c>
      <c r="D7356" s="149" t="s">
        <v>1309</v>
      </c>
      <c r="E7356" s="150">
        <v>28.09</v>
      </c>
    </row>
    <row r="7357" spans="1:5" ht="12.75" customHeight="1">
      <c r="A7357" s="149" t="s">
        <v>49514</v>
      </c>
      <c r="B7357" s="149" t="s">
        <v>18405</v>
      </c>
      <c r="C7357" s="149" t="s">
        <v>38447</v>
      </c>
      <c r="D7357" s="149" t="s">
        <v>1309</v>
      </c>
      <c r="E7357" s="150">
        <v>21.509</v>
      </c>
    </row>
    <row r="7358" spans="1:5" ht="12.75" customHeight="1">
      <c r="A7358" s="149" t="s">
        <v>49515</v>
      </c>
      <c r="B7358" s="149" t="s">
        <v>18408</v>
      </c>
      <c r="C7358" s="149" t="s">
        <v>38449</v>
      </c>
      <c r="D7358" s="149" t="s">
        <v>1309</v>
      </c>
      <c r="E7358" s="150">
        <v>24.274000000000001</v>
      </c>
    </row>
    <row r="7359" spans="1:5" ht="12.75" customHeight="1">
      <c r="A7359" s="149" t="s">
        <v>49516</v>
      </c>
      <c r="B7359" s="149" t="s">
        <v>18411</v>
      </c>
      <c r="C7359" s="149" t="s">
        <v>38451</v>
      </c>
      <c r="D7359" s="149" t="s">
        <v>1309</v>
      </c>
      <c r="E7359" s="150">
        <v>27.039100000000001</v>
      </c>
    </row>
    <row r="7360" spans="1:5" ht="12.75" customHeight="1">
      <c r="A7360" s="149" t="s">
        <v>49517</v>
      </c>
      <c r="B7360" s="149" t="s">
        <v>19110</v>
      </c>
      <c r="C7360" s="149" t="s">
        <v>37005</v>
      </c>
      <c r="D7360" s="149" t="s">
        <v>1309</v>
      </c>
      <c r="E7360" s="150">
        <v>125.3514</v>
      </c>
    </row>
    <row r="7361" spans="1:5" ht="38.25" customHeight="1">
      <c r="A7361" s="149" t="s">
        <v>49518</v>
      </c>
      <c r="B7361" s="149" t="s">
        <v>19554</v>
      </c>
      <c r="C7361" s="149" t="s">
        <v>48835</v>
      </c>
      <c r="D7361" s="149" t="s">
        <v>81</v>
      </c>
      <c r="E7361" s="150">
        <v>454.14510000000001</v>
      </c>
    </row>
    <row r="7362" spans="1:5" ht="12.75" customHeight="1">
      <c r="A7362" s="149" t="s">
        <v>49519</v>
      </c>
      <c r="B7362" s="149" t="s">
        <v>20406</v>
      </c>
      <c r="C7362" s="149" t="s">
        <v>38651</v>
      </c>
      <c r="D7362" s="149" t="s">
        <v>1309</v>
      </c>
      <c r="E7362" s="150">
        <v>645.92579999999998</v>
      </c>
    </row>
    <row r="7363" spans="1:5" ht="12.75" customHeight="1">
      <c r="A7363" s="149" t="s">
        <v>49520</v>
      </c>
      <c r="B7363" s="149" t="s">
        <v>20941</v>
      </c>
      <c r="C7363" s="149" t="s">
        <v>37642</v>
      </c>
      <c r="D7363" s="149" t="s">
        <v>246</v>
      </c>
      <c r="E7363" s="150">
        <v>159.62549999999999</v>
      </c>
    </row>
    <row r="7364" spans="1:5" ht="12.75" customHeight="1">
      <c r="A7364" s="149" t="s">
        <v>49521</v>
      </c>
      <c r="B7364" s="149" t="s">
        <v>21424</v>
      </c>
      <c r="C7364" s="149" t="s">
        <v>37672</v>
      </c>
      <c r="D7364" s="149" t="s">
        <v>81</v>
      </c>
      <c r="E7364" s="150">
        <v>57.587800000000001</v>
      </c>
    </row>
    <row r="7365" spans="1:5" ht="12.75" customHeight="1">
      <c r="A7365" s="149" t="s">
        <v>49522</v>
      </c>
      <c r="B7365" s="149" t="s">
        <v>21427</v>
      </c>
      <c r="C7365" s="149" t="s">
        <v>37674</v>
      </c>
      <c r="D7365" s="149" t="s">
        <v>81</v>
      </c>
      <c r="E7365" s="150">
        <v>64.410799999999995</v>
      </c>
    </row>
    <row r="7366" spans="1:5" ht="12.75" customHeight="1">
      <c r="A7366" s="149" t="s">
        <v>49523</v>
      </c>
      <c r="B7366" s="149" t="s">
        <v>21430</v>
      </c>
      <c r="C7366" s="149" t="s">
        <v>37676</v>
      </c>
      <c r="D7366" s="149" t="s">
        <v>81</v>
      </c>
      <c r="E7366" s="150">
        <v>85.805099999999996</v>
      </c>
    </row>
    <row r="7367" spans="1:5" ht="12.75" customHeight="1">
      <c r="A7367" s="149" t="s">
        <v>49524</v>
      </c>
      <c r="B7367" s="149" t="s">
        <v>21526</v>
      </c>
      <c r="C7367" s="149" t="s">
        <v>37206</v>
      </c>
      <c r="D7367" s="149" t="s">
        <v>246</v>
      </c>
      <c r="E7367" s="150">
        <v>28.208600000000001</v>
      </c>
    </row>
    <row r="7368" spans="1:5" ht="12.75" customHeight="1">
      <c r="A7368" s="149" t="s">
        <v>49525</v>
      </c>
      <c r="B7368" s="149" t="s">
        <v>21532</v>
      </c>
      <c r="C7368" s="149" t="s">
        <v>37208</v>
      </c>
      <c r="D7368" s="149" t="s">
        <v>246</v>
      </c>
      <c r="E7368" s="150">
        <v>34.173200000000001</v>
      </c>
    </row>
    <row r="7369" spans="1:5" ht="12.75" customHeight="1">
      <c r="A7369" s="149" t="s">
        <v>49526</v>
      </c>
      <c r="B7369" s="149" t="s">
        <v>21538</v>
      </c>
      <c r="C7369" s="149" t="s">
        <v>37210</v>
      </c>
      <c r="D7369" s="149" t="s">
        <v>246</v>
      </c>
      <c r="E7369" s="150">
        <v>45.874400000000001</v>
      </c>
    </row>
    <row r="7370" spans="1:5" ht="12.75" customHeight="1">
      <c r="A7370" s="149" t="s">
        <v>49527</v>
      </c>
      <c r="B7370" s="149" t="s">
        <v>21734</v>
      </c>
      <c r="C7370" s="149" t="s">
        <v>38532</v>
      </c>
      <c r="D7370" s="149" t="s">
        <v>246</v>
      </c>
      <c r="E7370" s="150">
        <v>192.14179999999999</v>
      </c>
    </row>
    <row r="7371" spans="1:5" ht="12.75" customHeight="1">
      <c r="A7371" s="149" t="s">
        <v>49528</v>
      </c>
      <c r="B7371" s="149" t="s">
        <v>21779</v>
      </c>
      <c r="C7371" s="149" t="s">
        <v>38534</v>
      </c>
      <c r="D7371" s="149" t="s">
        <v>246</v>
      </c>
      <c r="E7371" s="150">
        <v>280.55489999999998</v>
      </c>
    </row>
    <row r="7372" spans="1:5" ht="12.75" customHeight="1">
      <c r="A7372" s="149" t="s">
        <v>49529</v>
      </c>
      <c r="B7372" s="149" t="s">
        <v>21830</v>
      </c>
      <c r="C7372" s="149" t="s">
        <v>38462</v>
      </c>
      <c r="D7372" s="149" t="s">
        <v>246</v>
      </c>
      <c r="E7372" s="150">
        <v>155.65870000000001</v>
      </c>
    </row>
    <row r="7373" spans="1:5" ht="12.75" customHeight="1">
      <c r="A7373" s="149" t="s">
        <v>49530</v>
      </c>
      <c r="B7373" s="149" t="s">
        <v>21941</v>
      </c>
      <c r="C7373" s="149" t="s">
        <v>38571</v>
      </c>
      <c r="D7373" s="149" t="s">
        <v>246</v>
      </c>
      <c r="E7373" s="150">
        <v>166.14169999999999</v>
      </c>
    </row>
    <row r="7374" spans="1:5" ht="12.75" customHeight="1">
      <c r="A7374" s="149" t="s">
        <v>49531</v>
      </c>
      <c r="B7374" s="149" t="s">
        <v>26732</v>
      </c>
      <c r="C7374" s="149" t="s">
        <v>38590</v>
      </c>
      <c r="D7374" s="149" t="s">
        <v>246</v>
      </c>
      <c r="E7374" s="150">
        <v>3.8418000000000001</v>
      </c>
    </row>
    <row r="7375" spans="1:5" ht="12.75" customHeight="1">
      <c r="A7375" s="149" t="s">
        <v>49532</v>
      </c>
      <c r="B7375" s="149" t="s">
        <v>26735</v>
      </c>
      <c r="C7375" s="149" t="s">
        <v>38592</v>
      </c>
      <c r="D7375" s="149" t="s">
        <v>246</v>
      </c>
      <c r="E7375" s="150">
        <v>4.6101999999999999</v>
      </c>
    </row>
    <row r="7376" spans="1:5" ht="12.75" customHeight="1">
      <c r="A7376" s="149" t="s">
        <v>49533</v>
      </c>
      <c r="B7376" s="149" t="s">
        <v>26738</v>
      </c>
      <c r="C7376" s="149" t="s">
        <v>38594</v>
      </c>
      <c r="D7376" s="149" t="s">
        <v>246</v>
      </c>
      <c r="E7376" s="150">
        <v>5.6859000000000002</v>
      </c>
    </row>
    <row r="7377" spans="1:5" ht="12.75" customHeight="1">
      <c r="A7377" s="149" t="s">
        <v>49534</v>
      </c>
      <c r="B7377" s="149" t="s">
        <v>26741</v>
      </c>
      <c r="C7377" s="149" t="s">
        <v>38596</v>
      </c>
      <c r="D7377" s="149" t="s">
        <v>246</v>
      </c>
      <c r="E7377" s="150">
        <v>6.7615999999999996</v>
      </c>
    </row>
    <row r="7378" spans="1:5" ht="12.75" customHeight="1">
      <c r="A7378" s="149" t="s">
        <v>49535</v>
      </c>
      <c r="B7378" s="149" t="s">
        <v>26744</v>
      </c>
      <c r="C7378" s="149" t="s">
        <v>38598</v>
      </c>
      <c r="D7378" s="149" t="s">
        <v>246</v>
      </c>
      <c r="E7378" s="150">
        <v>7.6837</v>
      </c>
    </row>
    <row r="7379" spans="1:5" ht="12.75" customHeight="1">
      <c r="A7379" s="149" t="s">
        <v>49536</v>
      </c>
      <c r="B7379" s="149" t="s">
        <v>26747</v>
      </c>
      <c r="C7379" s="149" t="s">
        <v>38600</v>
      </c>
      <c r="D7379" s="149" t="s">
        <v>246</v>
      </c>
      <c r="E7379" s="150">
        <v>12.294</v>
      </c>
    </row>
    <row r="7380" spans="1:5" ht="12.75" customHeight="1">
      <c r="A7380" s="149" t="s">
        <v>49537</v>
      </c>
      <c r="B7380" s="149" t="s">
        <v>26750</v>
      </c>
      <c r="C7380" s="149" t="s">
        <v>38602</v>
      </c>
      <c r="D7380" s="149" t="s">
        <v>246</v>
      </c>
      <c r="E7380" s="150">
        <v>15.367599999999999</v>
      </c>
    </row>
    <row r="7381" spans="1:5" ht="12.75" customHeight="1">
      <c r="A7381" s="149" t="s">
        <v>49538</v>
      </c>
      <c r="B7381" s="149" t="s">
        <v>26753</v>
      </c>
      <c r="C7381" s="149" t="s">
        <v>38604</v>
      </c>
      <c r="D7381" s="149" t="s">
        <v>246</v>
      </c>
      <c r="E7381" s="150">
        <v>23.051300000000001</v>
      </c>
    </row>
    <row r="7382" spans="1:5" ht="12.75" customHeight="1">
      <c r="A7382" s="149" t="s">
        <v>49539</v>
      </c>
      <c r="B7382" s="149" t="s">
        <v>26756</v>
      </c>
      <c r="C7382" s="149" t="s">
        <v>38606</v>
      </c>
      <c r="D7382" s="149" t="s">
        <v>246</v>
      </c>
      <c r="E7382" s="150">
        <v>30.735199999999999</v>
      </c>
    </row>
    <row r="7383" spans="1:5" ht="12.75" customHeight="1">
      <c r="A7383" s="149" t="s">
        <v>49540</v>
      </c>
      <c r="B7383" s="149" t="s">
        <v>26966</v>
      </c>
      <c r="C7383" s="149" t="s">
        <v>38608</v>
      </c>
      <c r="D7383" s="149" t="s">
        <v>246</v>
      </c>
      <c r="E7383" s="150">
        <v>71.831699999999998</v>
      </c>
    </row>
    <row r="7384" spans="1:5" ht="12.75" customHeight="1">
      <c r="A7384" s="149" t="s">
        <v>49541</v>
      </c>
      <c r="B7384" s="149" t="s">
        <v>26969</v>
      </c>
      <c r="C7384" s="149" t="s">
        <v>38610</v>
      </c>
      <c r="D7384" s="149" t="s">
        <v>246</v>
      </c>
      <c r="E7384" s="150">
        <v>112.3947</v>
      </c>
    </row>
    <row r="7385" spans="1:5" ht="12.75" customHeight="1">
      <c r="A7385" s="149" t="s">
        <v>49542</v>
      </c>
      <c r="B7385" s="149" t="s">
        <v>26972</v>
      </c>
      <c r="C7385" s="149" t="s">
        <v>38612</v>
      </c>
      <c r="D7385" s="149" t="s">
        <v>246</v>
      </c>
      <c r="E7385" s="150">
        <v>141.95529999999999</v>
      </c>
    </row>
    <row r="7386" spans="1:5" ht="12.75" customHeight="1">
      <c r="A7386" s="149" t="s">
        <v>49543</v>
      </c>
      <c r="B7386" s="149" t="s">
        <v>49544</v>
      </c>
      <c r="C7386" s="149" t="s">
        <v>38615</v>
      </c>
      <c r="D7386" s="149" t="s">
        <v>246</v>
      </c>
      <c r="E7386" s="150">
        <v>47.584000000000003</v>
      </c>
    </row>
    <row r="7387" spans="1:5" ht="12.75" customHeight="1">
      <c r="A7387" s="149" t="s">
        <v>49545</v>
      </c>
      <c r="B7387" s="149" t="s">
        <v>49546</v>
      </c>
      <c r="C7387" s="149" t="s">
        <v>38618</v>
      </c>
      <c r="D7387" s="149" t="s">
        <v>246</v>
      </c>
      <c r="E7387" s="150">
        <v>49.213999999999999</v>
      </c>
    </row>
    <row r="7388" spans="1:5" ht="12.75" customHeight="1">
      <c r="A7388" s="149" t="s">
        <v>49547</v>
      </c>
      <c r="B7388" s="149" t="s">
        <v>49548</v>
      </c>
      <c r="C7388" s="149" t="s">
        <v>38621</v>
      </c>
      <c r="D7388" s="149" t="s">
        <v>246</v>
      </c>
      <c r="E7388" s="150">
        <v>185.91399999999999</v>
      </c>
    </row>
    <row r="7389" spans="1:5" ht="12.75" customHeight="1">
      <c r="A7389" s="149" t="s">
        <v>49549</v>
      </c>
      <c r="B7389" s="149" t="s">
        <v>49550</v>
      </c>
      <c r="C7389" s="149" t="s">
        <v>38624</v>
      </c>
      <c r="D7389" s="149" t="s">
        <v>246</v>
      </c>
      <c r="E7389" s="150">
        <v>187.97399999999999</v>
      </c>
    </row>
    <row r="7390" spans="1:5" ht="12.75" customHeight="1">
      <c r="A7390" s="149" t="s">
        <v>49551</v>
      </c>
      <c r="B7390" s="149" t="s">
        <v>49552</v>
      </c>
      <c r="C7390" s="149" t="s">
        <v>38627</v>
      </c>
      <c r="D7390" s="149" t="s">
        <v>246</v>
      </c>
      <c r="E7390" s="150">
        <v>77.153999999999996</v>
      </c>
    </row>
    <row r="7391" spans="1:5" ht="12.75" customHeight="1">
      <c r="A7391" s="149" t="s">
        <v>49553</v>
      </c>
      <c r="B7391" s="149" t="s">
        <v>49554</v>
      </c>
      <c r="C7391" s="149" t="s">
        <v>38630</v>
      </c>
      <c r="D7391" s="149" t="s">
        <v>246</v>
      </c>
      <c r="E7391" s="150">
        <v>78.784000000000006</v>
      </c>
    </row>
    <row r="7392" spans="1:5" ht="12.75" customHeight="1">
      <c r="A7392" s="149" t="s">
        <v>49555</v>
      </c>
      <c r="B7392" s="149" t="s">
        <v>49556</v>
      </c>
      <c r="C7392" s="149" t="s">
        <v>38633</v>
      </c>
      <c r="D7392" s="149" t="s">
        <v>246</v>
      </c>
      <c r="E7392" s="150">
        <v>264.92399999999998</v>
      </c>
    </row>
    <row r="7393" spans="1:5" ht="12.75" customHeight="1">
      <c r="A7393" s="149" t="s">
        <v>49557</v>
      </c>
      <c r="B7393" s="149" t="s">
        <v>49558</v>
      </c>
      <c r="C7393" s="149" t="s">
        <v>38636</v>
      </c>
      <c r="D7393" s="149" t="s">
        <v>246</v>
      </c>
      <c r="E7393" s="150">
        <v>266.98399999999998</v>
      </c>
    </row>
    <row r="7394" spans="1:5" ht="12.75" customHeight="1">
      <c r="A7394" s="149" t="s">
        <v>49559</v>
      </c>
      <c r="B7394" s="149" t="s">
        <v>49560</v>
      </c>
      <c r="C7394" s="149" t="s">
        <v>38639</v>
      </c>
      <c r="D7394" s="149" t="s">
        <v>246</v>
      </c>
      <c r="E7394" s="150">
        <v>360.1189</v>
      </c>
    </row>
    <row r="7395" spans="1:5" ht="12.75" customHeight="1">
      <c r="A7395" s="149" t="s">
        <v>49561</v>
      </c>
      <c r="B7395" s="149" t="s">
        <v>49562</v>
      </c>
      <c r="C7395" s="149" t="s">
        <v>38642</v>
      </c>
      <c r="D7395" s="149" t="s">
        <v>246</v>
      </c>
      <c r="E7395" s="150">
        <v>362.37889999999999</v>
      </c>
    </row>
    <row r="7396" spans="1:5" ht="12.75" customHeight="1">
      <c r="A7396" s="149" t="s">
        <v>49563</v>
      </c>
      <c r="B7396" s="149" t="s">
        <v>49564</v>
      </c>
      <c r="C7396" s="149" t="s">
        <v>38645</v>
      </c>
      <c r="D7396" s="149" t="s">
        <v>246</v>
      </c>
      <c r="E7396" s="150">
        <v>364.43889999999999</v>
      </c>
    </row>
    <row r="7397" spans="1:5" ht="12.75" customHeight="1">
      <c r="A7397" s="149" t="s">
        <v>49565</v>
      </c>
      <c r="B7397" s="149" t="s">
        <v>27152</v>
      </c>
      <c r="C7397" s="149" t="s">
        <v>37636</v>
      </c>
      <c r="D7397" s="149" t="s">
        <v>246</v>
      </c>
      <c r="E7397" s="150">
        <v>413.02100000000002</v>
      </c>
    </row>
    <row r="7398" spans="1:5" ht="25.5" customHeight="1">
      <c r="A7398" s="149" t="s">
        <v>49566</v>
      </c>
      <c r="B7398" s="149" t="s">
        <v>27788</v>
      </c>
      <c r="C7398" s="149" t="s">
        <v>42286</v>
      </c>
      <c r="D7398" s="149" t="s">
        <v>1309</v>
      </c>
      <c r="E7398" s="150">
        <v>23.117799999999999</v>
      </c>
    </row>
    <row r="7399" spans="1:5" ht="12.75" customHeight="1">
      <c r="A7399" s="149" t="s">
        <v>49567</v>
      </c>
      <c r="B7399" s="149" t="s">
        <v>27842</v>
      </c>
      <c r="C7399" s="149" t="s">
        <v>37016</v>
      </c>
      <c r="D7399" s="149" t="s">
        <v>1309</v>
      </c>
      <c r="E7399" s="150">
        <v>5.9287999999999998</v>
      </c>
    </row>
    <row r="7400" spans="1:5" ht="12.75" customHeight="1">
      <c r="A7400" s="149" t="s">
        <v>49568</v>
      </c>
      <c r="B7400" s="149" t="s">
        <v>27890</v>
      </c>
      <c r="C7400" s="149" t="s">
        <v>37018</v>
      </c>
      <c r="D7400" s="149" t="s">
        <v>1309</v>
      </c>
      <c r="E7400" s="150">
        <v>14.322100000000001</v>
      </c>
    </row>
    <row r="7401" spans="1:5" ht="12.75" customHeight="1">
      <c r="A7401" s="149" t="s">
        <v>49569</v>
      </c>
      <c r="B7401" s="149" t="s">
        <v>28013</v>
      </c>
      <c r="C7401" s="149" t="s">
        <v>38388</v>
      </c>
      <c r="D7401" s="149" t="s">
        <v>1309</v>
      </c>
      <c r="E7401" s="150">
        <v>58.243099999999998</v>
      </c>
    </row>
    <row r="7402" spans="1:5" ht="12.75" customHeight="1">
      <c r="A7402" s="149" t="s">
        <v>49570</v>
      </c>
      <c r="B7402" s="149" t="s">
        <v>28058</v>
      </c>
      <c r="C7402" s="149" t="s">
        <v>37212</v>
      </c>
      <c r="D7402" s="149" t="s">
        <v>1309</v>
      </c>
      <c r="E7402" s="150">
        <v>2.5381</v>
      </c>
    </row>
    <row r="7403" spans="1:5" ht="12.75" customHeight="1">
      <c r="A7403" s="149" t="s">
        <v>49571</v>
      </c>
      <c r="B7403" s="149" t="s">
        <v>29719</v>
      </c>
      <c r="C7403" s="149" t="s">
        <v>37039</v>
      </c>
      <c r="D7403" s="149" t="s">
        <v>35237</v>
      </c>
      <c r="E7403" s="150">
        <v>745.43119999999999</v>
      </c>
    </row>
    <row r="7404" spans="1:5" ht="12.75" customHeight="1">
      <c r="A7404" s="149" t="s">
        <v>49572</v>
      </c>
      <c r="B7404" s="149" t="s">
        <v>30259</v>
      </c>
      <c r="C7404" s="149" t="s">
        <v>36162</v>
      </c>
      <c r="D7404" s="149" t="s">
        <v>131</v>
      </c>
      <c r="E7404" s="150">
        <v>97.700100000000006</v>
      </c>
    </row>
    <row r="7405" spans="1:5" ht="12.75" customHeight="1">
      <c r="A7405" s="149" t="s">
        <v>49573</v>
      </c>
      <c r="B7405" s="149" t="s">
        <v>30260</v>
      </c>
      <c r="C7405" s="149" t="s">
        <v>36164</v>
      </c>
      <c r="D7405" s="149" t="s">
        <v>131</v>
      </c>
      <c r="E7405" s="150">
        <v>41.329099999999997</v>
      </c>
    </row>
    <row r="7406" spans="1:5" ht="12.75" customHeight="1">
      <c r="A7406" s="149" t="s">
        <v>49574</v>
      </c>
      <c r="B7406" s="149" t="s">
        <v>30261</v>
      </c>
      <c r="C7406" s="149" t="s">
        <v>36166</v>
      </c>
      <c r="D7406" s="149" t="s">
        <v>131</v>
      </c>
      <c r="E7406" s="150">
        <v>34.043100000000003</v>
      </c>
    </row>
    <row r="7407" spans="1:5" ht="12.75" customHeight="1">
      <c r="A7407" s="149" t="s">
        <v>171</v>
      </c>
      <c r="B7407" s="149" t="s">
        <v>30266</v>
      </c>
      <c r="C7407" s="149" t="s">
        <v>172</v>
      </c>
      <c r="D7407" s="149" t="s">
        <v>131</v>
      </c>
      <c r="E7407" s="150">
        <v>115.1521</v>
      </c>
    </row>
    <row r="7408" spans="1:5" ht="12.75" customHeight="1">
      <c r="A7408" s="149" t="s">
        <v>194</v>
      </c>
      <c r="B7408" s="149" t="s">
        <v>30267</v>
      </c>
      <c r="C7408" s="149" t="s">
        <v>195</v>
      </c>
      <c r="D7408" s="149" t="s">
        <v>131</v>
      </c>
      <c r="E7408" s="150">
        <v>45.481099999999998</v>
      </c>
    </row>
    <row r="7409" spans="1:5" ht="12.75" customHeight="1">
      <c r="A7409" s="149" t="s">
        <v>173</v>
      </c>
      <c r="B7409" s="149" t="s">
        <v>30268</v>
      </c>
      <c r="C7409" s="149" t="s">
        <v>174</v>
      </c>
      <c r="D7409" s="149" t="s">
        <v>131</v>
      </c>
      <c r="E7409" s="150">
        <v>36.755699999999997</v>
      </c>
    </row>
    <row r="7410" spans="1:5" ht="12.75" customHeight="1">
      <c r="A7410" s="149" t="s">
        <v>49575</v>
      </c>
      <c r="B7410" s="149" t="s">
        <v>30273</v>
      </c>
      <c r="C7410" s="149" t="s">
        <v>37061</v>
      </c>
      <c r="D7410" s="149" t="s">
        <v>131</v>
      </c>
      <c r="E7410" s="150">
        <v>148.0522</v>
      </c>
    </row>
    <row r="7411" spans="1:5" ht="12.75" customHeight="1">
      <c r="A7411" s="149" t="s">
        <v>49576</v>
      </c>
      <c r="B7411" s="149" t="s">
        <v>30274</v>
      </c>
      <c r="C7411" s="149" t="s">
        <v>37063</v>
      </c>
      <c r="D7411" s="149" t="s">
        <v>131</v>
      </c>
      <c r="E7411" s="150">
        <v>53.174900000000001</v>
      </c>
    </row>
    <row r="7412" spans="1:5" ht="12.75" customHeight="1">
      <c r="A7412" s="149" t="s">
        <v>49577</v>
      </c>
      <c r="B7412" s="149" t="s">
        <v>30275</v>
      </c>
      <c r="C7412" s="149" t="s">
        <v>37065</v>
      </c>
      <c r="D7412" s="149" t="s">
        <v>131</v>
      </c>
      <c r="E7412" s="150">
        <v>41.815399999999997</v>
      </c>
    </row>
    <row r="7413" spans="1:5" ht="12.75" customHeight="1">
      <c r="A7413" s="149" t="s">
        <v>49578</v>
      </c>
      <c r="B7413" s="149" t="s">
        <v>30280</v>
      </c>
      <c r="C7413" s="149" t="s">
        <v>36171</v>
      </c>
      <c r="D7413" s="149" t="s">
        <v>131</v>
      </c>
      <c r="E7413" s="150">
        <v>103.982</v>
      </c>
    </row>
    <row r="7414" spans="1:5" ht="12.75" customHeight="1">
      <c r="A7414" s="149" t="s">
        <v>49579</v>
      </c>
      <c r="B7414" s="149" t="s">
        <v>30281</v>
      </c>
      <c r="C7414" s="149" t="s">
        <v>36173</v>
      </c>
      <c r="D7414" s="149" t="s">
        <v>131</v>
      </c>
      <c r="E7414" s="150">
        <v>43.927700000000002</v>
      </c>
    </row>
    <row r="7415" spans="1:5" ht="12.75" customHeight="1">
      <c r="A7415" s="149" t="s">
        <v>49580</v>
      </c>
      <c r="B7415" s="149" t="s">
        <v>30282</v>
      </c>
      <c r="C7415" s="149" t="s">
        <v>36175</v>
      </c>
      <c r="D7415" s="149" t="s">
        <v>131</v>
      </c>
      <c r="E7415" s="150">
        <v>35.6815</v>
      </c>
    </row>
    <row r="7416" spans="1:5" ht="12.75" customHeight="1">
      <c r="A7416" s="149" t="s">
        <v>49581</v>
      </c>
      <c r="B7416" s="149" t="s">
        <v>30287</v>
      </c>
      <c r="C7416" s="149" t="s">
        <v>37556</v>
      </c>
      <c r="D7416" s="149" t="s">
        <v>131</v>
      </c>
      <c r="E7416" s="150">
        <v>122.0878</v>
      </c>
    </row>
    <row r="7417" spans="1:5" ht="12.75" customHeight="1">
      <c r="A7417" s="149" t="s">
        <v>49582</v>
      </c>
      <c r="B7417" s="149" t="s">
        <v>30288</v>
      </c>
      <c r="C7417" s="149" t="s">
        <v>37558</v>
      </c>
      <c r="D7417" s="149" t="s">
        <v>131</v>
      </c>
      <c r="E7417" s="150">
        <v>49.498399999999997</v>
      </c>
    </row>
    <row r="7418" spans="1:5" ht="12.75" customHeight="1">
      <c r="A7418" s="149" t="s">
        <v>49583</v>
      </c>
      <c r="B7418" s="149" t="s">
        <v>30289</v>
      </c>
      <c r="C7418" s="149" t="s">
        <v>37560</v>
      </c>
      <c r="D7418" s="149" t="s">
        <v>131</v>
      </c>
      <c r="E7418" s="150">
        <v>39.618400000000001</v>
      </c>
    </row>
    <row r="7419" spans="1:5" ht="12.75" customHeight="1">
      <c r="A7419" s="149" t="s">
        <v>49584</v>
      </c>
      <c r="B7419" s="149" t="s">
        <v>30294</v>
      </c>
      <c r="C7419" s="149" t="s">
        <v>36243</v>
      </c>
      <c r="D7419" s="149" t="s">
        <v>131</v>
      </c>
      <c r="E7419" s="150">
        <v>131.60290000000001</v>
      </c>
    </row>
    <row r="7420" spans="1:5" ht="12.75" customHeight="1">
      <c r="A7420" s="149" t="s">
        <v>49585</v>
      </c>
      <c r="B7420" s="149" t="s">
        <v>30295</v>
      </c>
      <c r="C7420" s="149" t="s">
        <v>36245</v>
      </c>
      <c r="D7420" s="149" t="s">
        <v>131</v>
      </c>
      <c r="E7420" s="150">
        <v>51.070399999999999</v>
      </c>
    </row>
    <row r="7421" spans="1:5" ht="12.75" customHeight="1">
      <c r="A7421" s="149" t="s">
        <v>49586</v>
      </c>
      <c r="B7421" s="149" t="s">
        <v>30296</v>
      </c>
      <c r="C7421" s="149" t="s">
        <v>36247</v>
      </c>
      <c r="D7421" s="149" t="s">
        <v>131</v>
      </c>
      <c r="E7421" s="150">
        <v>40.330300000000001</v>
      </c>
    </row>
    <row r="7422" spans="1:5" ht="12.75" customHeight="1">
      <c r="A7422" s="149" t="s">
        <v>49587</v>
      </c>
      <c r="B7422" s="149" t="s">
        <v>30301</v>
      </c>
      <c r="C7422" s="149" t="s">
        <v>36538</v>
      </c>
      <c r="D7422" s="149" t="s">
        <v>131</v>
      </c>
      <c r="E7422" s="150">
        <v>151.4477</v>
      </c>
    </row>
    <row r="7423" spans="1:5" ht="12.75" customHeight="1">
      <c r="A7423" s="149" t="s">
        <v>49588</v>
      </c>
      <c r="B7423" s="149" t="s">
        <v>30302</v>
      </c>
      <c r="C7423" s="149" t="s">
        <v>36540</v>
      </c>
      <c r="D7423" s="149" t="s">
        <v>131</v>
      </c>
      <c r="E7423" s="150">
        <v>55.161900000000003</v>
      </c>
    </row>
    <row r="7424" spans="1:5" ht="12.75" customHeight="1">
      <c r="A7424" s="149" t="s">
        <v>49589</v>
      </c>
      <c r="B7424" s="149" t="s">
        <v>30303</v>
      </c>
      <c r="C7424" s="149" t="s">
        <v>36542</v>
      </c>
      <c r="D7424" s="149" t="s">
        <v>131</v>
      </c>
      <c r="E7424" s="150">
        <v>42.837000000000003</v>
      </c>
    </row>
    <row r="7425" spans="1:5" ht="12.75" customHeight="1">
      <c r="A7425" s="149" t="s">
        <v>49590</v>
      </c>
      <c r="B7425" s="149" t="s">
        <v>30308</v>
      </c>
      <c r="C7425" s="149" t="s">
        <v>36469</v>
      </c>
      <c r="D7425" s="149" t="s">
        <v>131</v>
      </c>
      <c r="E7425" s="150">
        <v>299.03219999999999</v>
      </c>
    </row>
    <row r="7426" spans="1:5" ht="12.75" customHeight="1">
      <c r="A7426" s="149" t="s">
        <v>49591</v>
      </c>
      <c r="B7426" s="149" t="s">
        <v>30309</v>
      </c>
      <c r="C7426" s="149" t="s">
        <v>36471</v>
      </c>
      <c r="D7426" s="149" t="s">
        <v>131</v>
      </c>
      <c r="E7426" s="150">
        <v>117.9277</v>
      </c>
    </row>
    <row r="7427" spans="1:5" ht="12.75" customHeight="1">
      <c r="A7427" s="149" t="s">
        <v>49592</v>
      </c>
      <c r="B7427" s="149" t="s">
        <v>30310</v>
      </c>
      <c r="C7427" s="149" t="s">
        <v>36473</v>
      </c>
      <c r="D7427" s="149" t="s">
        <v>131</v>
      </c>
      <c r="E7427" s="150">
        <v>94.597999999999999</v>
      </c>
    </row>
    <row r="7428" spans="1:5" ht="12.75" customHeight="1">
      <c r="A7428" s="149" t="s">
        <v>49593</v>
      </c>
      <c r="B7428" s="149" t="s">
        <v>30315</v>
      </c>
      <c r="C7428" s="149" t="s">
        <v>37716</v>
      </c>
      <c r="D7428" s="149" t="s">
        <v>131</v>
      </c>
      <c r="E7428" s="150">
        <v>149.33000000000001</v>
      </c>
    </row>
    <row r="7429" spans="1:5" ht="12.75" customHeight="1">
      <c r="A7429" s="149" t="s">
        <v>49594</v>
      </c>
      <c r="B7429" s="149" t="s">
        <v>30316</v>
      </c>
      <c r="C7429" s="149" t="s">
        <v>37718</v>
      </c>
      <c r="D7429" s="149" t="s">
        <v>131</v>
      </c>
      <c r="E7429" s="150">
        <v>58.747</v>
      </c>
    </row>
    <row r="7430" spans="1:5" ht="12.75" customHeight="1">
      <c r="A7430" s="149" t="s">
        <v>49595</v>
      </c>
      <c r="B7430" s="149" t="s">
        <v>30317</v>
      </c>
      <c r="C7430" s="149" t="s">
        <v>37720</v>
      </c>
      <c r="D7430" s="149" t="s">
        <v>131</v>
      </c>
      <c r="E7430" s="150">
        <v>46.572699999999998</v>
      </c>
    </row>
    <row r="7431" spans="1:5" ht="12.75" customHeight="1">
      <c r="A7431" s="149" t="s">
        <v>49596</v>
      </c>
      <c r="B7431" s="149" t="s">
        <v>30322</v>
      </c>
      <c r="C7431" s="149" t="s">
        <v>36177</v>
      </c>
      <c r="D7431" s="149" t="s">
        <v>131</v>
      </c>
      <c r="E7431" s="150">
        <v>123.36150000000001</v>
      </c>
    </row>
    <row r="7432" spans="1:5" ht="12.75" customHeight="1">
      <c r="A7432" s="149" t="s">
        <v>49597</v>
      </c>
      <c r="B7432" s="149" t="s">
        <v>30323</v>
      </c>
      <c r="C7432" s="149" t="s">
        <v>36179</v>
      </c>
      <c r="D7432" s="149" t="s">
        <v>131</v>
      </c>
      <c r="E7432" s="150">
        <v>50.074300000000001</v>
      </c>
    </row>
    <row r="7433" spans="1:5" ht="12.75" customHeight="1">
      <c r="A7433" s="149" t="s">
        <v>49598</v>
      </c>
      <c r="B7433" s="149" t="s">
        <v>30324</v>
      </c>
      <c r="C7433" s="149" t="s">
        <v>36181</v>
      </c>
      <c r="D7433" s="149" t="s">
        <v>131</v>
      </c>
      <c r="E7433" s="150">
        <v>40.1616</v>
      </c>
    </row>
    <row r="7434" spans="1:5" ht="12.75" customHeight="1">
      <c r="A7434" s="149" t="s">
        <v>49599</v>
      </c>
      <c r="B7434" s="149" t="s">
        <v>30329</v>
      </c>
      <c r="C7434" s="149" t="s">
        <v>37067</v>
      </c>
      <c r="D7434" s="149" t="s">
        <v>131</v>
      </c>
      <c r="E7434" s="150">
        <v>129.56010000000001</v>
      </c>
    </row>
    <row r="7435" spans="1:5" ht="12.75" customHeight="1">
      <c r="A7435" s="149" t="s">
        <v>49600</v>
      </c>
      <c r="B7435" s="149" t="s">
        <v>30330</v>
      </c>
      <c r="C7435" s="149" t="s">
        <v>37069</v>
      </c>
      <c r="D7435" s="149" t="s">
        <v>131</v>
      </c>
      <c r="E7435" s="150">
        <v>54.506999999999998</v>
      </c>
    </row>
    <row r="7436" spans="1:5" ht="12.75" customHeight="1">
      <c r="A7436" s="149" t="s">
        <v>49601</v>
      </c>
      <c r="B7436" s="149" t="s">
        <v>30331</v>
      </c>
      <c r="C7436" s="149" t="s">
        <v>37071</v>
      </c>
      <c r="D7436" s="149" t="s">
        <v>131</v>
      </c>
      <c r="E7436" s="150">
        <v>43.9482</v>
      </c>
    </row>
    <row r="7437" spans="1:5" ht="12.75" customHeight="1">
      <c r="A7437" s="149" t="s">
        <v>49602</v>
      </c>
      <c r="B7437" s="149" t="s">
        <v>30336</v>
      </c>
      <c r="C7437" s="149" t="s">
        <v>37073</v>
      </c>
      <c r="D7437" s="149" t="s">
        <v>131</v>
      </c>
      <c r="E7437" s="150">
        <v>141.0772</v>
      </c>
    </row>
    <row r="7438" spans="1:5" ht="12.75" customHeight="1">
      <c r="A7438" s="149" t="s">
        <v>49603</v>
      </c>
      <c r="B7438" s="149" t="s">
        <v>30337</v>
      </c>
      <c r="C7438" s="149" t="s">
        <v>37075</v>
      </c>
      <c r="D7438" s="149" t="s">
        <v>131</v>
      </c>
      <c r="E7438" s="150">
        <v>54.976500000000001</v>
      </c>
    </row>
    <row r="7439" spans="1:5" ht="12.75" customHeight="1">
      <c r="A7439" s="149" t="s">
        <v>49604</v>
      </c>
      <c r="B7439" s="149" t="s">
        <v>30338</v>
      </c>
      <c r="C7439" s="149" t="s">
        <v>37077</v>
      </c>
      <c r="D7439" s="149" t="s">
        <v>131</v>
      </c>
      <c r="E7439" s="150">
        <v>44.349299999999999</v>
      </c>
    </row>
    <row r="7440" spans="1:5" ht="12.75" customHeight="1">
      <c r="A7440" s="149" t="s">
        <v>49605</v>
      </c>
      <c r="B7440" s="149" t="s">
        <v>30343</v>
      </c>
      <c r="C7440" s="149" t="s">
        <v>37109</v>
      </c>
      <c r="D7440" s="149" t="s">
        <v>131</v>
      </c>
      <c r="E7440" s="150">
        <v>176.5462</v>
      </c>
    </row>
    <row r="7441" spans="1:5" ht="12.75" customHeight="1">
      <c r="A7441" s="149" t="s">
        <v>49606</v>
      </c>
      <c r="B7441" s="149" t="s">
        <v>30344</v>
      </c>
      <c r="C7441" s="149" t="s">
        <v>37111</v>
      </c>
      <c r="D7441" s="149" t="s">
        <v>131</v>
      </c>
      <c r="E7441" s="150">
        <v>59.073599999999999</v>
      </c>
    </row>
    <row r="7442" spans="1:5" ht="12.75" customHeight="1">
      <c r="A7442" s="149" t="s">
        <v>49607</v>
      </c>
      <c r="B7442" s="149" t="s">
        <v>30345</v>
      </c>
      <c r="C7442" s="149" t="s">
        <v>37113</v>
      </c>
      <c r="D7442" s="149" t="s">
        <v>131</v>
      </c>
      <c r="E7442" s="150">
        <v>44.750300000000003</v>
      </c>
    </row>
    <row r="7443" spans="1:5" ht="12.75" customHeight="1">
      <c r="A7443" s="149" t="s">
        <v>49608</v>
      </c>
      <c r="B7443" s="149" t="s">
        <v>30350</v>
      </c>
      <c r="C7443" s="149" t="s">
        <v>37119</v>
      </c>
      <c r="D7443" s="149" t="s">
        <v>131</v>
      </c>
      <c r="E7443" s="150">
        <v>235.4572</v>
      </c>
    </row>
    <row r="7444" spans="1:5" ht="12.75" customHeight="1">
      <c r="A7444" s="149" t="s">
        <v>49609</v>
      </c>
      <c r="B7444" s="149" t="s">
        <v>30351</v>
      </c>
      <c r="C7444" s="149" t="s">
        <v>37121</v>
      </c>
      <c r="D7444" s="149" t="s">
        <v>131</v>
      </c>
      <c r="E7444" s="150">
        <v>63.289400000000001</v>
      </c>
    </row>
    <row r="7445" spans="1:5" ht="12.75" customHeight="1">
      <c r="A7445" s="149" t="s">
        <v>49610</v>
      </c>
      <c r="B7445" s="149" t="s">
        <v>30352</v>
      </c>
      <c r="C7445" s="149" t="s">
        <v>37123</v>
      </c>
      <c r="D7445" s="149" t="s">
        <v>131</v>
      </c>
      <c r="E7445" s="150">
        <v>54.476100000000002</v>
      </c>
    </row>
    <row r="7446" spans="1:5" ht="12.75" customHeight="1">
      <c r="A7446" s="149" t="s">
        <v>49611</v>
      </c>
      <c r="B7446" s="149" t="s">
        <v>30357</v>
      </c>
      <c r="C7446" s="149" t="s">
        <v>37291</v>
      </c>
      <c r="D7446" s="149" t="s">
        <v>131</v>
      </c>
      <c r="E7446" s="150">
        <v>171.00190000000001</v>
      </c>
    </row>
    <row r="7447" spans="1:5" ht="12.75" customHeight="1">
      <c r="A7447" s="149" t="s">
        <v>49612</v>
      </c>
      <c r="B7447" s="149" t="s">
        <v>30358</v>
      </c>
      <c r="C7447" s="149" t="s">
        <v>37293</v>
      </c>
      <c r="D7447" s="149" t="s">
        <v>131</v>
      </c>
      <c r="E7447" s="150">
        <v>67.162099999999995</v>
      </c>
    </row>
    <row r="7448" spans="1:5" ht="12.75" customHeight="1">
      <c r="A7448" s="149" t="s">
        <v>49613</v>
      </c>
      <c r="B7448" s="149" t="s">
        <v>30359</v>
      </c>
      <c r="C7448" s="149" t="s">
        <v>37295</v>
      </c>
      <c r="D7448" s="149" t="s">
        <v>131</v>
      </c>
      <c r="E7448" s="150">
        <v>53.65</v>
      </c>
    </row>
    <row r="7449" spans="1:5" ht="12.75" customHeight="1">
      <c r="A7449" s="149" t="s">
        <v>49614</v>
      </c>
      <c r="B7449" s="149" t="s">
        <v>30364</v>
      </c>
      <c r="C7449" s="149" t="s">
        <v>37285</v>
      </c>
      <c r="D7449" s="149" t="s">
        <v>131</v>
      </c>
      <c r="E7449" s="150">
        <v>180.1474</v>
      </c>
    </row>
    <row r="7450" spans="1:5" ht="12.75" customHeight="1">
      <c r="A7450" s="149" t="s">
        <v>49615</v>
      </c>
      <c r="B7450" s="149" t="s">
        <v>30365</v>
      </c>
      <c r="C7450" s="149" t="s">
        <v>37287</v>
      </c>
      <c r="D7450" s="149" t="s">
        <v>131</v>
      </c>
      <c r="E7450" s="150">
        <v>69.433000000000007</v>
      </c>
    </row>
    <row r="7451" spans="1:5" ht="12.75" customHeight="1">
      <c r="A7451" s="149" t="s">
        <v>49616</v>
      </c>
      <c r="B7451" s="149" t="s">
        <v>30366</v>
      </c>
      <c r="C7451" s="149" t="s">
        <v>37289</v>
      </c>
      <c r="D7451" s="149" t="s">
        <v>131</v>
      </c>
      <c r="E7451" s="150">
        <v>54.660499999999999</v>
      </c>
    </row>
    <row r="7452" spans="1:5" ht="12.75" customHeight="1">
      <c r="A7452" s="149" t="s">
        <v>49617</v>
      </c>
      <c r="B7452" s="149" t="s">
        <v>30371</v>
      </c>
      <c r="C7452" s="149" t="s">
        <v>36237</v>
      </c>
      <c r="D7452" s="149" t="s">
        <v>131</v>
      </c>
      <c r="E7452" s="150">
        <v>269.71809999999999</v>
      </c>
    </row>
    <row r="7453" spans="1:5" ht="12.75" customHeight="1">
      <c r="A7453" s="149" t="s">
        <v>49618</v>
      </c>
      <c r="B7453" s="149" t="s">
        <v>30372</v>
      </c>
      <c r="C7453" s="149" t="s">
        <v>36239</v>
      </c>
      <c r="D7453" s="149" t="s">
        <v>131</v>
      </c>
      <c r="E7453" s="150">
        <v>93.093400000000003</v>
      </c>
    </row>
    <row r="7454" spans="1:5" ht="12.75" customHeight="1">
      <c r="A7454" s="149" t="s">
        <v>49619</v>
      </c>
      <c r="B7454" s="149" t="s">
        <v>30373</v>
      </c>
      <c r="C7454" s="149" t="s">
        <v>36241</v>
      </c>
      <c r="D7454" s="149" t="s">
        <v>131</v>
      </c>
      <c r="E7454" s="150">
        <v>71.201899999999995</v>
      </c>
    </row>
    <row r="7455" spans="1:5" ht="12.75" customHeight="1">
      <c r="A7455" s="149" t="s">
        <v>49620</v>
      </c>
      <c r="B7455" s="149" t="s">
        <v>30378</v>
      </c>
      <c r="C7455" s="149" t="s">
        <v>37528</v>
      </c>
      <c r="D7455" s="149" t="s">
        <v>131</v>
      </c>
      <c r="E7455" s="150">
        <v>212.22280000000001</v>
      </c>
    </row>
    <row r="7456" spans="1:5" ht="12.75" customHeight="1">
      <c r="A7456" s="149" t="s">
        <v>49621</v>
      </c>
      <c r="B7456" s="149" t="s">
        <v>30379</v>
      </c>
      <c r="C7456" s="149" t="s">
        <v>37530</v>
      </c>
      <c r="D7456" s="149" t="s">
        <v>131</v>
      </c>
      <c r="E7456" s="150">
        <v>75.079300000000003</v>
      </c>
    </row>
    <row r="7457" spans="1:5" ht="12.75" customHeight="1">
      <c r="A7457" s="149" t="s">
        <v>49622</v>
      </c>
      <c r="B7457" s="149" t="s">
        <v>30380</v>
      </c>
      <c r="C7457" s="149" t="s">
        <v>37532</v>
      </c>
      <c r="D7457" s="149" t="s">
        <v>131</v>
      </c>
      <c r="E7457" s="150">
        <v>57.103900000000003</v>
      </c>
    </row>
    <row r="7458" spans="1:5" ht="38.25" customHeight="1">
      <c r="A7458" s="149" t="s">
        <v>49623</v>
      </c>
      <c r="B7458" s="149" t="s">
        <v>30385</v>
      </c>
      <c r="C7458" s="149" t="s">
        <v>49624</v>
      </c>
      <c r="D7458" s="149" t="s">
        <v>35237</v>
      </c>
      <c r="E7458" s="150">
        <v>70.107299999999995</v>
      </c>
    </row>
    <row r="7459" spans="1:5" ht="38.25" customHeight="1">
      <c r="A7459" s="149" t="s">
        <v>49625</v>
      </c>
      <c r="B7459" s="149" t="s">
        <v>30386</v>
      </c>
      <c r="C7459" s="149" t="s">
        <v>49626</v>
      </c>
      <c r="D7459" s="149" t="s">
        <v>35237</v>
      </c>
      <c r="E7459" s="150">
        <v>35.345700000000001</v>
      </c>
    </row>
    <row r="7460" spans="1:5" ht="38.25" customHeight="1">
      <c r="A7460" s="149" t="s">
        <v>49627</v>
      </c>
      <c r="B7460" s="149" t="s">
        <v>30387</v>
      </c>
      <c r="C7460" s="149" t="s">
        <v>49628</v>
      </c>
      <c r="D7460" s="149" t="s">
        <v>35237</v>
      </c>
      <c r="E7460" s="150">
        <v>31.137599999999999</v>
      </c>
    </row>
    <row r="7461" spans="1:5" ht="25.5" customHeight="1">
      <c r="A7461" s="149" t="s">
        <v>49629</v>
      </c>
      <c r="B7461" s="149" t="s">
        <v>30393</v>
      </c>
      <c r="C7461" s="149" t="s">
        <v>48750</v>
      </c>
      <c r="D7461" s="149" t="s">
        <v>131</v>
      </c>
      <c r="E7461" s="150">
        <v>43.875700000000002</v>
      </c>
    </row>
    <row r="7462" spans="1:5" ht="25.5" customHeight="1">
      <c r="A7462" s="149" t="s">
        <v>49630</v>
      </c>
      <c r="B7462" s="149" t="s">
        <v>30394</v>
      </c>
      <c r="C7462" s="149" t="s">
        <v>48752</v>
      </c>
      <c r="D7462" s="149" t="s">
        <v>131</v>
      </c>
      <c r="E7462" s="150">
        <v>10.0261</v>
      </c>
    </row>
    <row r="7463" spans="1:5" ht="25.5" customHeight="1">
      <c r="A7463" s="149" t="s">
        <v>49631</v>
      </c>
      <c r="B7463" s="149" t="s">
        <v>30395</v>
      </c>
      <c r="C7463" s="149" t="s">
        <v>48754</v>
      </c>
      <c r="D7463" s="149" t="s">
        <v>131</v>
      </c>
      <c r="E7463" s="150">
        <v>6.0857999999999999</v>
      </c>
    </row>
    <row r="7464" spans="1:5" ht="25.5" customHeight="1">
      <c r="A7464" s="149" t="s">
        <v>49632</v>
      </c>
      <c r="B7464" s="149" t="s">
        <v>30400</v>
      </c>
      <c r="C7464" s="149" t="s">
        <v>48756</v>
      </c>
      <c r="D7464" s="149" t="s">
        <v>131</v>
      </c>
      <c r="E7464" s="150">
        <v>61.175699999999999</v>
      </c>
    </row>
    <row r="7465" spans="1:5" ht="25.5" customHeight="1">
      <c r="A7465" s="149" t="s">
        <v>49633</v>
      </c>
      <c r="B7465" s="149" t="s">
        <v>30401</v>
      </c>
      <c r="C7465" s="149" t="s">
        <v>48758</v>
      </c>
      <c r="D7465" s="149" t="s">
        <v>131</v>
      </c>
      <c r="E7465" s="150">
        <v>27.3261</v>
      </c>
    </row>
    <row r="7466" spans="1:5" ht="25.5" customHeight="1">
      <c r="A7466" s="149" t="s">
        <v>49634</v>
      </c>
      <c r="B7466" s="149" t="s">
        <v>30402</v>
      </c>
      <c r="C7466" s="149" t="s">
        <v>48760</v>
      </c>
      <c r="D7466" s="149" t="s">
        <v>131</v>
      </c>
      <c r="E7466" s="150">
        <v>23.3858</v>
      </c>
    </row>
    <row r="7467" spans="1:5" ht="25.5" customHeight="1">
      <c r="A7467" s="149" t="s">
        <v>49635</v>
      </c>
      <c r="B7467" s="149" t="s">
        <v>30407</v>
      </c>
      <c r="C7467" s="149" t="s">
        <v>38679</v>
      </c>
      <c r="D7467" s="149" t="s">
        <v>131</v>
      </c>
      <c r="E7467" s="150">
        <v>52.846200000000003</v>
      </c>
    </row>
    <row r="7468" spans="1:5" ht="25.5" customHeight="1">
      <c r="A7468" s="149" t="s">
        <v>49636</v>
      </c>
      <c r="B7468" s="149" t="s">
        <v>30408</v>
      </c>
      <c r="C7468" s="149" t="s">
        <v>38681</v>
      </c>
      <c r="D7468" s="149" t="s">
        <v>131</v>
      </c>
      <c r="E7468" s="150">
        <v>24.730799999999999</v>
      </c>
    </row>
    <row r="7469" spans="1:5" ht="25.5" customHeight="1">
      <c r="A7469" s="149" t="s">
        <v>49637</v>
      </c>
      <c r="B7469" s="149" t="s">
        <v>30409</v>
      </c>
      <c r="C7469" s="149" t="s">
        <v>38683</v>
      </c>
      <c r="D7469" s="149" t="s">
        <v>131</v>
      </c>
      <c r="E7469" s="150">
        <v>21.575099999999999</v>
      </c>
    </row>
    <row r="7470" spans="1:5" ht="12.75" customHeight="1">
      <c r="A7470" s="149" t="s">
        <v>49638</v>
      </c>
      <c r="B7470" s="149" t="s">
        <v>209</v>
      </c>
      <c r="C7470" s="149" t="s">
        <v>38685</v>
      </c>
      <c r="D7470" s="149" t="s">
        <v>131</v>
      </c>
      <c r="E7470" s="150">
        <v>35.546199999999999</v>
      </c>
    </row>
    <row r="7471" spans="1:5" ht="12.75" customHeight="1">
      <c r="A7471" s="149" t="s">
        <v>49639</v>
      </c>
      <c r="B7471" s="149" t="s">
        <v>30413</v>
      </c>
      <c r="C7471" s="149" t="s">
        <v>38687</v>
      </c>
      <c r="D7471" s="149" t="s">
        <v>242</v>
      </c>
      <c r="E7471" s="150">
        <v>7.4307999999999996</v>
      </c>
    </row>
    <row r="7472" spans="1:5" ht="12.75" customHeight="1">
      <c r="A7472" s="149" t="s">
        <v>49640</v>
      </c>
      <c r="B7472" s="149" t="s">
        <v>219</v>
      </c>
      <c r="C7472" s="149" t="s">
        <v>38689</v>
      </c>
      <c r="D7472" s="149" t="s">
        <v>131</v>
      </c>
      <c r="E7472" s="150">
        <v>4.2751000000000001</v>
      </c>
    </row>
    <row r="7473" spans="1:5" ht="38.25" customHeight="1">
      <c r="A7473" s="149" t="s">
        <v>49641</v>
      </c>
      <c r="B7473" s="149" t="s">
        <v>30418</v>
      </c>
      <c r="C7473" s="149" t="s">
        <v>37103</v>
      </c>
      <c r="D7473" s="149" t="s">
        <v>131</v>
      </c>
      <c r="E7473" s="150">
        <v>68.4024</v>
      </c>
    </row>
    <row r="7474" spans="1:5" ht="38.25" customHeight="1">
      <c r="A7474" s="149" t="s">
        <v>49642</v>
      </c>
      <c r="B7474" s="149" t="s">
        <v>30419</v>
      </c>
      <c r="C7474" s="149" t="s">
        <v>37105</v>
      </c>
      <c r="D7474" s="149" t="s">
        <v>131</v>
      </c>
      <c r="E7474" s="150">
        <v>27.383800000000001</v>
      </c>
    </row>
    <row r="7475" spans="1:5" ht="38.25" customHeight="1">
      <c r="A7475" s="149" t="s">
        <v>49643</v>
      </c>
      <c r="B7475" s="149" t="s">
        <v>30420</v>
      </c>
      <c r="C7475" s="149" t="s">
        <v>37107</v>
      </c>
      <c r="D7475" s="149" t="s">
        <v>131</v>
      </c>
      <c r="E7475" s="150">
        <v>23.2364</v>
      </c>
    </row>
    <row r="7476" spans="1:5" ht="12.75" customHeight="1">
      <c r="A7476" s="149" t="s">
        <v>49644</v>
      </c>
      <c r="B7476" s="149" t="s">
        <v>30426</v>
      </c>
      <c r="C7476" s="149" t="s">
        <v>38673</v>
      </c>
      <c r="D7476" s="149" t="s">
        <v>35237</v>
      </c>
      <c r="E7476" s="150">
        <v>70.439400000000006</v>
      </c>
    </row>
    <row r="7477" spans="1:5" ht="12.75" customHeight="1">
      <c r="A7477" s="149" t="s">
        <v>49645</v>
      </c>
      <c r="B7477" s="149" t="s">
        <v>30427</v>
      </c>
      <c r="C7477" s="149" t="s">
        <v>38675</v>
      </c>
      <c r="D7477" s="149" t="s">
        <v>35237</v>
      </c>
      <c r="E7477" s="150">
        <v>28.7224</v>
      </c>
    </row>
    <row r="7478" spans="1:5" ht="12.75" customHeight="1">
      <c r="A7478" s="149" t="s">
        <v>49646</v>
      </c>
      <c r="B7478" s="149" t="s">
        <v>30428</v>
      </c>
      <c r="C7478" s="149" t="s">
        <v>38677</v>
      </c>
      <c r="D7478" s="149" t="s">
        <v>35237</v>
      </c>
      <c r="E7478" s="150">
        <v>24.400400000000001</v>
      </c>
    </row>
    <row r="7479" spans="1:5" ht="25.5" customHeight="1">
      <c r="A7479" s="149" t="s">
        <v>49647</v>
      </c>
      <c r="B7479" s="149" t="s">
        <v>30433</v>
      </c>
      <c r="C7479" s="149" t="s">
        <v>42234</v>
      </c>
      <c r="D7479" s="149" t="s">
        <v>131</v>
      </c>
      <c r="E7479" s="150">
        <v>95.657899999999998</v>
      </c>
    </row>
    <row r="7480" spans="1:5" ht="25.5" customHeight="1">
      <c r="A7480" s="149" t="s">
        <v>49648</v>
      </c>
      <c r="B7480" s="149" t="s">
        <v>30434</v>
      </c>
      <c r="C7480" s="149" t="s">
        <v>42236</v>
      </c>
      <c r="D7480" s="149" t="s">
        <v>131</v>
      </c>
      <c r="E7480" s="150">
        <v>36.481000000000002</v>
      </c>
    </row>
    <row r="7481" spans="1:5" ht="25.5" customHeight="1">
      <c r="A7481" s="149" t="s">
        <v>49649</v>
      </c>
      <c r="B7481" s="149" t="s">
        <v>30435</v>
      </c>
      <c r="C7481" s="149" t="s">
        <v>42238</v>
      </c>
      <c r="D7481" s="149" t="s">
        <v>131</v>
      </c>
      <c r="E7481" s="150">
        <v>29.678899999999999</v>
      </c>
    </row>
    <row r="7482" spans="1:5" ht="25.5" customHeight="1">
      <c r="A7482" s="149" t="s">
        <v>49650</v>
      </c>
      <c r="B7482" s="149" t="s">
        <v>30440</v>
      </c>
      <c r="C7482" s="149" t="s">
        <v>42240</v>
      </c>
      <c r="D7482" s="149" t="s">
        <v>131</v>
      </c>
      <c r="E7482" s="150">
        <v>89.436099999999996</v>
      </c>
    </row>
    <row r="7483" spans="1:5" ht="25.5" customHeight="1">
      <c r="A7483" s="149" t="s">
        <v>49651</v>
      </c>
      <c r="B7483" s="149" t="s">
        <v>30441</v>
      </c>
      <c r="C7483" s="149" t="s">
        <v>42242</v>
      </c>
      <c r="D7483" s="149" t="s">
        <v>131</v>
      </c>
      <c r="E7483" s="150">
        <v>40.585299999999997</v>
      </c>
    </row>
    <row r="7484" spans="1:5" ht="25.5" customHeight="1">
      <c r="A7484" s="149" t="s">
        <v>49652</v>
      </c>
      <c r="B7484" s="149" t="s">
        <v>30442</v>
      </c>
      <c r="C7484" s="149" t="s">
        <v>42244</v>
      </c>
      <c r="D7484" s="149" t="s">
        <v>131</v>
      </c>
      <c r="E7484" s="150">
        <v>34.590899999999998</v>
      </c>
    </row>
    <row r="7485" spans="1:5" ht="25.5" customHeight="1">
      <c r="A7485" s="149" t="s">
        <v>49653</v>
      </c>
      <c r="B7485" s="149" t="s">
        <v>30446</v>
      </c>
      <c r="C7485" s="149" t="s">
        <v>48790</v>
      </c>
      <c r="D7485" s="149" t="s">
        <v>131</v>
      </c>
      <c r="E7485" s="150">
        <v>4.6048999999999998</v>
      </c>
    </row>
    <row r="7486" spans="1:5" ht="25.5" customHeight="1">
      <c r="A7486" s="149" t="s">
        <v>49654</v>
      </c>
      <c r="B7486" s="149" t="s">
        <v>30447</v>
      </c>
      <c r="C7486" s="149" t="s">
        <v>48792</v>
      </c>
      <c r="D7486" s="149" t="s">
        <v>131</v>
      </c>
      <c r="E7486" s="150">
        <v>0.39250000000000002</v>
      </c>
    </row>
    <row r="7487" spans="1:5" ht="12.75" customHeight="1">
      <c r="A7487" s="149" t="s">
        <v>49655</v>
      </c>
      <c r="B7487" s="149" t="s">
        <v>30452</v>
      </c>
      <c r="C7487" s="149" t="s">
        <v>36566</v>
      </c>
      <c r="D7487" s="149" t="s">
        <v>131</v>
      </c>
      <c r="E7487" s="150">
        <v>192.15729999999999</v>
      </c>
    </row>
    <row r="7488" spans="1:5" ht="12.75" customHeight="1">
      <c r="A7488" s="149" t="s">
        <v>49656</v>
      </c>
      <c r="B7488" s="149" t="s">
        <v>30453</v>
      </c>
      <c r="C7488" s="149" t="s">
        <v>36568</v>
      </c>
      <c r="D7488" s="149" t="s">
        <v>131</v>
      </c>
      <c r="E7488" s="150">
        <v>119.45740000000001</v>
      </c>
    </row>
    <row r="7489" spans="1:5" ht="12.75" customHeight="1">
      <c r="A7489" s="149" t="s">
        <v>49657</v>
      </c>
      <c r="B7489" s="149" t="s">
        <v>30454</v>
      </c>
      <c r="C7489" s="149" t="s">
        <v>36570</v>
      </c>
      <c r="D7489" s="149" t="s">
        <v>131</v>
      </c>
      <c r="E7489" s="150">
        <v>104.48860000000001</v>
      </c>
    </row>
    <row r="7490" spans="1:5" ht="25.5" customHeight="1">
      <c r="A7490" s="149" t="s">
        <v>49658</v>
      </c>
      <c r="B7490" s="149" t="s">
        <v>30459</v>
      </c>
      <c r="C7490" s="149" t="s">
        <v>36255</v>
      </c>
      <c r="D7490" s="149" t="s">
        <v>131</v>
      </c>
      <c r="E7490" s="150">
        <v>294.3227</v>
      </c>
    </row>
    <row r="7491" spans="1:5" ht="25.5" customHeight="1">
      <c r="A7491" s="149" t="s">
        <v>49659</v>
      </c>
      <c r="B7491" s="149" t="s">
        <v>30460</v>
      </c>
      <c r="C7491" s="149" t="s">
        <v>36257</v>
      </c>
      <c r="D7491" s="149" t="s">
        <v>131</v>
      </c>
      <c r="E7491" s="150">
        <v>171.62129999999999</v>
      </c>
    </row>
    <row r="7492" spans="1:5" ht="25.5" customHeight="1">
      <c r="A7492" s="149" t="s">
        <v>49660</v>
      </c>
      <c r="B7492" s="149" t="s">
        <v>30461</v>
      </c>
      <c r="C7492" s="149" t="s">
        <v>36259</v>
      </c>
      <c r="D7492" s="149" t="s">
        <v>131</v>
      </c>
      <c r="E7492" s="150">
        <v>149.36519999999999</v>
      </c>
    </row>
    <row r="7493" spans="1:5" ht="25.5" customHeight="1">
      <c r="A7493" s="149" t="s">
        <v>49661</v>
      </c>
      <c r="B7493" s="149" t="s">
        <v>30466</v>
      </c>
      <c r="C7493" s="149" t="s">
        <v>37534</v>
      </c>
      <c r="D7493" s="149" t="s">
        <v>131</v>
      </c>
      <c r="E7493" s="150">
        <v>187.37610000000001</v>
      </c>
    </row>
    <row r="7494" spans="1:5" ht="25.5" customHeight="1">
      <c r="A7494" s="149" t="s">
        <v>49662</v>
      </c>
      <c r="B7494" s="149" t="s">
        <v>30467</v>
      </c>
      <c r="C7494" s="149" t="s">
        <v>37536</v>
      </c>
      <c r="D7494" s="149" t="s">
        <v>131</v>
      </c>
      <c r="E7494" s="150">
        <v>77.979900000000001</v>
      </c>
    </row>
    <row r="7495" spans="1:5" ht="25.5" customHeight="1">
      <c r="A7495" s="149" t="s">
        <v>49663</v>
      </c>
      <c r="B7495" s="149" t="s">
        <v>30468</v>
      </c>
      <c r="C7495" s="149" t="s">
        <v>37538</v>
      </c>
      <c r="D7495" s="149" t="s">
        <v>131</v>
      </c>
      <c r="E7495" s="150">
        <v>65.013099999999994</v>
      </c>
    </row>
    <row r="7496" spans="1:5" ht="25.5" customHeight="1">
      <c r="A7496" s="149" t="s">
        <v>49664</v>
      </c>
      <c r="B7496" s="149" t="s">
        <v>30473</v>
      </c>
      <c r="C7496" s="149" t="s">
        <v>36798</v>
      </c>
      <c r="D7496" s="149" t="s">
        <v>131</v>
      </c>
      <c r="E7496" s="150">
        <v>102.8061</v>
      </c>
    </row>
    <row r="7497" spans="1:5" ht="25.5" customHeight="1">
      <c r="A7497" s="149" t="s">
        <v>49665</v>
      </c>
      <c r="B7497" s="149" t="s">
        <v>30474</v>
      </c>
      <c r="C7497" s="149" t="s">
        <v>36800</v>
      </c>
      <c r="D7497" s="149" t="s">
        <v>131</v>
      </c>
      <c r="E7497" s="150">
        <v>65.4953</v>
      </c>
    </row>
    <row r="7498" spans="1:5" ht="25.5" customHeight="1">
      <c r="A7498" s="149" t="s">
        <v>49666</v>
      </c>
      <c r="B7498" s="149" t="s">
        <v>30475</v>
      </c>
      <c r="C7498" s="149" t="s">
        <v>36802</v>
      </c>
      <c r="D7498" s="149" t="s">
        <v>131</v>
      </c>
      <c r="E7498" s="150">
        <v>57.030099999999997</v>
      </c>
    </row>
    <row r="7499" spans="1:5" ht="12.75" customHeight="1">
      <c r="A7499" s="149" t="s">
        <v>49667</v>
      </c>
      <c r="B7499" s="149" t="s">
        <v>30480</v>
      </c>
      <c r="C7499" s="149" t="s">
        <v>36792</v>
      </c>
      <c r="D7499" s="149" t="s">
        <v>131</v>
      </c>
      <c r="E7499" s="150">
        <v>5.8289999999999997</v>
      </c>
    </row>
    <row r="7500" spans="1:5" ht="12.75" customHeight="1">
      <c r="A7500" s="149" t="s">
        <v>49668</v>
      </c>
      <c r="B7500" s="149" t="s">
        <v>30481</v>
      </c>
      <c r="C7500" s="149" t="s">
        <v>36794</v>
      </c>
      <c r="D7500" s="149" t="s">
        <v>131</v>
      </c>
      <c r="E7500" s="150">
        <v>1.8290999999999999</v>
      </c>
    </row>
    <row r="7501" spans="1:5" ht="12.75" customHeight="1">
      <c r="A7501" s="149" t="s">
        <v>49669</v>
      </c>
      <c r="B7501" s="149" t="s">
        <v>30482</v>
      </c>
      <c r="C7501" s="149" t="s">
        <v>36796</v>
      </c>
      <c r="D7501" s="149" t="s">
        <v>131</v>
      </c>
      <c r="E7501" s="150">
        <v>1.107</v>
      </c>
    </row>
    <row r="7502" spans="1:5" ht="12.75" customHeight="1">
      <c r="A7502" s="149" t="s">
        <v>49670</v>
      </c>
      <c r="B7502" s="149" t="s">
        <v>49671</v>
      </c>
      <c r="C7502" s="149" t="s">
        <v>49672</v>
      </c>
      <c r="D7502" s="149" t="s">
        <v>131</v>
      </c>
      <c r="E7502" s="150">
        <v>6.8095999999999997</v>
      </c>
    </row>
    <row r="7503" spans="1:5" ht="12.75" customHeight="1">
      <c r="A7503" s="149" t="s">
        <v>49673</v>
      </c>
      <c r="B7503" s="149" t="s">
        <v>30487</v>
      </c>
      <c r="C7503" s="149" t="s">
        <v>36389</v>
      </c>
      <c r="D7503" s="149" t="s">
        <v>131</v>
      </c>
      <c r="E7503" s="150">
        <v>23.249199999999998</v>
      </c>
    </row>
    <row r="7504" spans="1:5" ht="12.75" customHeight="1">
      <c r="A7504" s="149" t="s">
        <v>49674</v>
      </c>
      <c r="B7504" s="149" t="s">
        <v>30488</v>
      </c>
      <c r="C7504" s="149" t="s">
        <v>36391</v>
      </c>
      <c r="D7504" s="149" t="s">
        <v>131</v>
      </c>
      <c r="E7504" s="150">
        <v>14.1029</v>
      </c>
    </row>
    <row r="7505" spans="1:5" ht="12.75" customHeight="1">
      <c r="A7505" s="149" t="s">
        <v>49675</v>
      </c>
      <c r="B7505" s="149" t="s">
        <v>30489</v>
      </c>
      <c r="C7505" s="149" t="s">
        <v>36393</v>
      </c>
      <c r="D7505" s="149" t="s">
        <v>131</v>
      </c>
      <c r="E7505" s="150">
        <v>11.859299999999999</v>
      </c>
    </row>
    <row r="7506" spans="1:5" ht="25.5" customHeight="1">
      <c r="A7506" s="149" t="s">
        <v>49676</v>
      </c>
      <c r="B7506" s="149" t="s">
        <v>30493</v>
      </c>
      <c r="C7506" s="149" t="s">
        <v>37305</v>
      </c>
      <c r="D7506" s="149" t="s">
        <v>131</v>
      </c>
      <c r="E7506" s="150">
        <v>36.878</v>
      </c>
    </row>
    <row r="7507" spans="1:5" ht="25.5" customHeight="1">
      <c r="A7507" s="149" t="s">
        <v>49677</v>
      </c>
      <c r="B7507" s="149" t="s">
        <v>30494</v>
      </c>
      <c r="C7507" s="149" t="s">
        <v>37307</v>
      </c>
      <c r="D7507" s="149" t="s">
        <v>131</v>
      </c>
      <c r="E7507" s="150">
        <v>19.3</v>
      </c>
    </row>
    <row r="7508" spans="1:5" ht="12.75" customHeight="1">
      <c r="A7508" s="149" t="s">
        <v>189</v>
      </c>
      <c r="B7508" s="149" t="s">
        <v>30498</v>
      </c>
      <c r="C7508" s="149" t="s">
        <v>190</v>
      </c>
      <c r="D7508" s="149" t="s">
        <v>131</v>
      </c>
      <c r="E7508" s="150">
        <v>34.548900000000003</v>
      </c>
    </row>
    <row r="7509" spans="1:5" ht="12.75" customHeight="1">
      <c r="A7509" s="149" t="s">
        <v>191</v>
      </c>
      <c r="B7509" s="149" t="s">
        <v>30499</v>
      </c>
      <c r="C7509" s="149" t="s">
        <v>192</v>
      </c>
      <c r="D7509" s="149" t="s">
        <v>131</v>
      </c>
      <c r="E7509" s="150">
        <v>30.6</v>
      </c>
    </row>
    <row r="7510" spans="1:5" ht="12.75" customHeight="1">
      <c r="A7510" s="149" t="s">
        <v>49678</v>
      </c>
      <c r="B7510" s="149" t="s">
        <v>30503</v>
      </c>
      <c r="C7510" s="149" t="s">
        <v>38691</v>
      </c>
      <c r="D7510" s="149" t="s">
        <v>131</v>
      </c>
      <c r="E7510" s="150">
        <v>35.345799999999997</v>
      </c>
    </row>
    <row r="7511" spans="1:5" ht="12.75" customHeight="1">
      <c r="A7511" s="149" t="s">
        <v>49679</v>
      </c>
      <c r="B7511" s="149" t="s">
        <v>30504</v>
      </c>
      <c r="C7511" s="149" t="s">
        <v>38693</v>
      </c>
      <c r="D7511" s="149" t="s">
        <v>131</v>
      </c>
      <c r="E7511" s="150">
        <v>30.939</v>
      </c>
    </row>
    <row r="7512" spans="1:5" ht="25.5" customHeight="1">
      <c r="A7512" s="149" t="s">
        <v>49680</v>
      </c>
      <c r="B7512" s="149" t="s">
        <v>30508</v>
      </c>
      <c r="C7512" s="149" t="s">
        <v>48794</v>
      </c>
      <c r="D7512" s="149" t="s">
        <v>131</v>
      </c>
      <c r="E7512" s="150">
        <v>39.469299999999997</v>
      </c>
    </row>
    <row r="7513" spans="1:5" ht="25.5" customHeight="1">
      <c r="A7513" s="149" t="s">
        <v>49681</v>
      </c>
      <c r="B7513" s="149" t="s">
        <v>30509</v>
      </c>
      <c r="C7513" s="149" t="s">
        <v>48796</v>
      </c>
      <c r="D7513" s="149" t="s">
        <v>131</v>
      </c>
      <c r="E7513" s="150">
        <v>33.433300000000003</v>
      </c>
    </row>
    <row r="7514" spans="1:5" ht="25.5" customHeight="1">
      <c r="A7514" s="149" t="s">
        <v>49682</v>
      </c>
      <c r="B7514" s="149" t="s">
        <v>30513</v>
      </c>
      <c r="C7514" s="149" t="s">
        <v>48798</v>
      </c>
      <c r="D7514" s="149" t="s">
        <v>131</v>
      </c>
      <c r="E7514" s="150">
        <v>43.6434</v>
      </c>
    </row>
    <row r="7515" spans="1:5" ht="25.5" customHeight="1">
      <c r="A7515" s="149" t="s">
        <v>49683</v>
      </c>
      <c r="B7515" s="149" t="s">
        <v>30514</v>
      </c>
      <c r="C7515" s="149" t="s">
        <v>48800</v>
      </c>
      <c r="D7515" s="149" t="s">
        <v>131</v>
      </c>
      <c r="E7515" s="150">
        <v>35.709699999999998</v>
      </c>
    </row>
    <row r="7516" spans="1:5" ht="12.75" customHeight="1">
      <c r="A7516" s="149" t="s">
        <v>49684</v>
      </c>
      <c r="B7516" s="149" t="s">
        <v>30519</v>
      </c>
      <c r="C7516" s="149" t="s">
        <v>37658</v>
      </c>
      <c r="D7516" s="149" t="s">
        <v>131</v>
      </c>
      <c r="E7516" s="150">
        <v>64.072000000000003</v>
      </c>
    </row>
    <row r="7517" spans="1:5" ht="12.75" customHeight="1">
      <c r="A7517" s="149" t="s">
        <v>49685</v>
      </c>
      <c r="B7517" s="149" t="s">
        <v>30520</v>
      </c>
      <c r="C7517" s="149" t="s">
        <v>37660</v>
      </c>
      <c r="D7517" s="149" t="s">
        <v>131</v>
      </c>
      <c r="E7517" s="150">
        <v>31.2285</v>
      </c>
    </row>
    <row r="7518" spans="1:5" ht="12.75" customHeight="1">
      <c r="A7518" s="149" t="s">
        <v>49686</v>
      </c>
      <c r="B7518" s="149" t="s">
        <v>30521</v>
      </c>
      <c r="C7518" s="149" t="s">
        <v>37662</v>
      </c>
      <c r="D7518" s="149" t="s">
        <v>131</v>
      </c>
      <c r="E7518" s="150">
        <v>27.273800000000001</v>
      </c>
    </row>
    <row r="7519" spans="1:5" ht="12.75" customHeight="1">
      <c r="A7519" s="149" t="s">
        <v>49687</v>
      </c>
      <c r="B7519" s="149" t="s">
        <v>30526</v>
      </c>
      <c r="C7519" s="149" t="s">
        <v>37688</v>
      </c>
      <c r="D7519" s="149" t="s">
        <v>131</v>
      </c>
      <c r="E7519" s="150">
        <v>65.751999999999995</v>
      </c>
    </row>
    <row r="7520" spans="1:5" ht="12.75" customHeight="1">
      <c r="A7520" s="149" t="s">
        <v>49688</v>
      </c>
      <c r="B7520" s="149" t="s">
        <v>30527</v>
      </c>
      <c r="C7520" s="149" t="s">
        <v>37690</v>
      </c>
      <c r="D7520" s="149" t="s">
        <v>131</v>
      </c>
      <c r="E7520" s="150">
        <v>32.332500000000003</v>
      </c>
    </row>
    <row r="7521" spans="1:5" ht="12.75" customHeight="1">
      <c r="A7521" s="149" t="s">
        <v>49689</v>
      </c>
      <c r="B7521" s="149" t="s">
        <v>30528</v>
      </c>
      <c r="C7521" s="149" t="s">
        <v>37692</v>
      </c>
      <c r="D7521" s="149" t="s">
        <v>131</v>
      </c>
      <c r="E7521" s="150">
        <v>28.233799999999999</v>
      </c>
    </row>
    <row r="7522" spans="1:5" ht="12.75" customHeight="1">
      <c r="A7522" s="149" t="s">
        <v>49690</v>
      </c>
      <c r="B7522" s="149" t="s">
        <v>30533</v>
      </c>
      <c r="C7522" s="149" t="s">
        <v>37694</v>
      </c>
      <c r="D7522" s="149" t="s">
        <v>131</v>
      </c>
      <c r="E7522" s="150">
        <v>83.680999999999997</v>
      </c>
    </row>
    <row r="7523" spans="1:5" ht="12.75" customHeight="1">
      <c r="A7523" s="149" t="s">
        <v>49691</v>
      </c>
      <c r="B7523" s="149" t="s">
        <v>30534</v>
      </c>
      <c r="C7523" s="149" t="s">
        <v>37696</v>
      </c>
      <c r="D7523" s="149" t="s">
        <v>131</v>
      </c>
      <c r="E7523" s="150">
        <v>42.057400000000001</v>
      </c>
    </row>
    <row r="7524" spans="1:5" ht="12.75" customHeight="1">
      <c r="A7524" s="149" t="s">
        <v>49692</v>
      </c>
      <c r="B7524" s="149" t="s">
        <v>30535</v>
      </c>
      <c r="C7524" s="149" t="s">
        <v>37698</v>
      </c>
      <c r="D7524" s="149" t="s">
        <v>131</v>
      </c>
      <c r="E7524" s="150">
        <v>36.203800000000001</v>
      </c>
    </row>
    <row r="7525" spans="1:5" ht="12.75" customHeight="1">
      <c r="A7525" s="149" t="s">
        <v>49693</v>
      </c>
      <c r="B7525" s="149" t="s">
        <v>30540</v>
      </c>
      <c r="C7525" s="149" t="s">
        <v>37198</v>
      </c>
      <c r="D7525" s="149" t="s">
        <v>131</v>
      </c>
      <c r="E7525" s="150">
        <v>87.902299999999997</v>
      </c>
    </row>
    <row r="7526" spans="1:5" ht="12.75" customHeight="1">
      <c r="A7526" s="149" t="s">
        <v>49694</v>
      </c>
      <c r="B7526" s="149" t="s">
        <v>30541</v>
      </c>
      <c r="C7526" s="149" t="s">
        <v>37200</v>
      </c>
      <c r="D7526" s="149" t="s">
        <v>131</v>
      </c>
      <c r="E7526" s="150">
        <v>44.938200000000002</v>
      </c>
    </row>
    <row r="7527" spans="1:5" ht="12.75" customHeight="1">
      <c r="A7527" s="149" t="s">
        <v>49695</v>
      </c>
      <c r="B7527" s="149" t="s">
        <v>30542</v>
      </c>
      <c r="C7527" s="149" t="s">
        <v>37202</v>
      </c>
      <c r="D7527" s="149" t="s">
        <v>131</v>
      </c>
      <c r="E7527" s="150">
        <v>38.723799999999997</v>
      </c>
    </row>
    <row r="7528" spans="1:5" ht="12.75" customHeight="1">
      <c r="A7528" s="149" t="s">
        <v>49696</v>
      </c>
      <c r="B7528" s="149" t="s">
        <v>30547</v>
      </c>
      <c r="C7528" s="149" t="s">
        <v>37700</v>
      </c>
      <c r="D7528" s="149" t="s">
        <v>131</v>
      </c>
      <c r="E7528" s="150">
        <v>104.0723</v>
      </c>
    </row>
    <row r="7529" spans="1:5" ht="12.75" customHeight="1">
      <c r="A7529" s="149" t="s">
        <v>49697</v>
      </c>
      <c r="B7529" s="149" t="s">
        <v>30548</v>
      </c>
      <c r="C7529" s="149" t="s">
        <v>37702</v>
      </c>
      <c r="D7529" s="149" t="s">
        <v>131</v>
      </c>
      <c r="E7529" s="150">
        <v>55.5642</v>
      </c>
    </row>
    <row r="7530" spans="1:5" ht="12.75" customHeight="1">
      <c r="A7530" s="149" t="s">
        <v>49698</v>
      </c>
      <c r="B7530" s="149" t="s">
        <v>30549</v>
      </c>
      <c r="C7530" s="149" t="s">
        <v>37722</v>
      </c>
      <c r="D7530" s="149" t="s">
        <v>246</v>
      </c>
      <c r="E7530" s="150">
        <v>47.963799999999999</v>
      </c>
    </row>
    <row r="7531" spans="1:5" ht="12.75" customHeight="1">
      <c r="A7531" s="149" t="s">
        <v>49699</v>
      </c>
      <c r="B7531" s="149" t="s">
        <v>30553</v>
      </c>
      <c r="C7531" s="149" t="s">
        <v>38695</v>
      </c>
      <c r="D7531" s="149" t="s">
        <v>131</v>
      </c>
      <c r="E7531" s="150">
        <v>17.6615</v>
      </c>
    </row>
    <row r="7532" spans="1:5" ht="12.75" customHeight="1">
      <c r="A7532" s="149" t="s">
        <v>49700</v>
      </c>
      <c r="B7532" s="149" t="s">
        <v>30554</v>
      </c>
      <c r="C7532" s="149" t="s">
        <v>38697</v>
      </c>
      <c r="D7532" s="149" t="s">
        <v>131</v>
      </c>
      <c r="E7532" s="150">
        <v>10.673999999999999</v>
      </c>
    </row>
    <row r="7533" spans="1:5" ht="12.75" customHeight="1">
      <c r="A7533" s="149" t="s">
        <v>49701</v>
      </c>
      <c r="B7533" s="149" t="s">
        <v>30630</v>
      </c>
      <c r="C7533" s="149" t="s">
        <v>37044</v>
      </c>
      <c r="D7533" s="149" t="s">
        <v>131</v>
      </c>
      <c r="E7533" s="150">
        <v>363.95150000000001</v>
      </c>
    </row>
    <row r="7534" spans="1:5" ht="12.75" customHeight="1">
      <c r="A7534" s="149" t="s">
        <v>49702</v>
      </c>
      <c r="B7534" s="149" t="s">
        <v>30631</v>
      </c>
      <c r="C7534" s="149" t="s">
        <v>37046</v>
      </c>
      <c r="D7534" s="149" t="s">
        <v>131</v>
      </c>
      <c r="E7534" s="150">
        <v>170.33949999999999</v>
      </c>
    </row>
    <row r="7535" spans="1:5" ht="12.75" customHeight="1">
      <c r="A7535" s="149" t="s">
        <v>49703</v>
      </c>
      <c r="B7535" s="149" t="s">
        <v>30632</v>
      </c>
      <c r="C7535" s="149" t="s">
        <v>37048</v>
      </c>
      <c r="D7535" s="149" t="s">
        <v>131</v>
      </c>
      <c r="E7535" s="150">
        <v>156.90690000000001</v>
      </c>
    </row>
    <row r="7536" spans="1:5" ht="12.75" customHeight="1">
      <c r="A7536" s="149" t="s">
        <v>49704</v>
      </c>
      <c r="B7536" s="149" t="s">
        <v>30638</v>
      </c>
      <c r="C7536" s="149" t="s">
        <v>36249</v>
      </c>
      <c r="D7536" s="149" t="s">
        <v>131</v>
      </c>
      <c r="E7536" s="150">
        <v>33.299900000000001</v>
      </c>
    </row>
    <row r="7537" spans="1:5" ht="12.75" customHeight="1">
      <c r="A7537" s="149" t="s">
        <v>49705</v>
      </c>
      <c r="B7537" s="149" t="s">
        <v>30639</v>
      </c>
      <c r="C7537" s="149" t="s">
        <v>36251</v>
      </c>
      <c r="D7537" s="149" t="s">
        <v>131</v>
      </c>
      <c r="E7537" s="150">
        <v>24.1676</v>
      </c>
    </row>
    <row r="7538" spans="1:5" ht="12.75" customHeight="1">
      <c r="A7538" s="149" t="s">
        <v>49706</v>
      </c>
      <c r="B7538" s="149" t="s">
        <v>30640</v>
      </c>
      <c r="C7538" s="149" t="s">
        <v>36253</v>
      </c>
      <c r="D7538" s="149" t="s">
        <v>131</v>
      </c>
      <c r="E7538" s="150">
        <v>22.912800000000001</v>
      </c>
    </row>
    <row r="7539" spans="1:5" ht="25.5" customHeight="1">
      <c r="A7539" s="149" t="s">
        <v>49707</v>
      </c>
      <c r="B7539" s="149" t="s">
        <v>30645</v>
      </c>
      <c r="C7539" s="149" t="s">
        <v>36353</v>
      </c>
      <c r="D7539" s="149" t="s">
        <v>131</v>
      </c>
      <c r="E7539" s="150">
        <v>153.45699999999999</v>
      </c>
    </row>
    <row r="7540" spans="1:5" ht="25.5" customHeight="1">
      <c r="A7540" s="149" t="s">
        <v>49708</v>
      </c>
      <c r="B7540" s="149" t="s">
        <v>30646</v>
      </c>
      <c r="C7540" s="149" t="s">
        <v>36355</v>
      </c>
      <c r="D7540" s="149" t="s">
        <v>131</v>
      </c>
      <c r="E7540" s="150">
        <v>66.470699999999994</v>
      </c>
    </row>
    <row r="7541" spans="1:5" ht="25.5" customHeight="1">
      <c r="A7541" s="149" t="s">
        <v>49709</v>
      </c>
      <c r="B7541" s="149" t="s">
        <v>30647</v>
      </c>
      <c r="C7541" s="149" t="s">
        <v>36357</v>
      </c>
      <c r="D7541" s="149" t="s">
        <v>131</v>
      </c>
      <c r="E7541" s="150">
        <v>52.25</v>
      </c>
    </row>
    <row r="7542" spans="1:5" ht="25.5" customHeight="1">
      <c r="A7542" s="149" t="s">
        <v>49710</v>
      </c>
      <c r="B7542" s="149" t="s">
        <v>30652</v>
      </c>
      <c r="C7542" s="149" t="s">
        <v>48802</v>
      </c>
      <c r="D7542" s="149" t="s">
        <v>131</v>
      </c>
      <c r="E7542" s="150">
        <v>191.3835</v>
      </c>
    </row>
    <row r="7543" spans="1:5" ht="25.5" customHeight="1">
      <c r="A7543" s="149" t="s">
        <v>49711</v>
      </c>
      <c r="B7543" s="149" t="s">
        <v>30653</v>
      </c>
      <c r="C7543" s="149" t="s">
        <v>48804</v>
      </c>
      <c r="D7543" s="149" t="s">
        <v>131</v>
      </c>
      <c r="E7543" s="150">
        <v>80.103300000000004</v>
      </c>
    </row>
    <row r="7544" spans="1:5" ht="25.5" customHeight="1">
      <c r="A7544" s="149" t="s">
        <v>49712</v>
      </c>
      <c r="B7544" s="149" t="s">
        <v>30654</v>
      </c>
      <c r="C7544" s="149" t="s">
        <v>48806</v>
      </c>
      <c r="D7544" s="149" t="s">
        <v>131</v>
      </c>
      <c r="E7544" s="150">
        <v>61.85</v>
      </c>
    </row>
    <row r="7545" spans="1:5" ht="12.75" customHeight="1">
      <c r="A7545" s="149" t="s">
        <v>49713</v>
      </c>
      <c r="B7545" s="149" t="s">
        <v>30659</v>
      </c>
      <c r="C7545" s="149" t="s">
        <v>36261</v>
      </c>
      <c r="D7545" s="149" t="s">
        <v>131</v>
      </c>
      <c r="E7545" s="150">
        <v>190.68989999999999</v>
      </c>
    </row>
    <row r="7546" spans="1:5" ht="12.75" customHeight="1">
      <c r="A7546" s="149" t="s">
        <v>49714</v>
      </c>
      <c r="B7546" s="149" t="s">
        <v>30660</v>
      </c>
      <c r="C7546" s="149" t="s">
        <v>36263</v>
      </c>
      <c r="D7546" s="149" t="s">
        <v>131</v>
      </c>
      <c r="E7546" s="150">
        <v>80.618799999999993</v>
      </c>
    </row>
    <row r="7547" spans="1:5" ht="12.75" customHeight="1">
      <c r="A7547" s="149" t="s">
        <v>49715</v>
      </c>
      <c r="B7547" s="149" t="s">
        <v>30661</v>
      </c>
      <c r="C7547" s="149" t="s">
        <v>36265</v>
      </c>
      <c r="D7547" s="149" t="s">
        <v>131</v>
      </c>
      <c r="E7547" s="150">
        <v>64.501199999999997</v>
      </c>
    </row>
    <row r="7548" spans="1:5" ht="25.5" customHeight="1">
      <c r="A7548" s="149" t="s">
        <v>49716</v>
      </c>
      <c r="B7548" s="149" t="s">
        <v>30666</v>
      </c>
      <c r="C7548" s="149" t="s">
        <v>36520</v>
      </c>
      <c r="D7548" s="149" t="s">
        <v>131</v>
      </c>
      <c r="E7548" s="150">
        <v>361.46140000000003</v>
      </c>
    </row>
    <row r="7549" spans="1:5" ht="25.5" customHeight="1">
      <c r="A7549" s="149" t="s">
        <v>49717</v>
      </c>
      <c r="B7549" s="149" t="s">
        <v>30667</v>
      </c>
      <c r="C7549" s="149" t="s">
        <v>36522</v>
      </c>
      <c r="D7549" s="149" t="s">
        <v>131</v>
      </c>
      <c r="E7549" s="150">
        <v>107.03189999999999</v>
      </c>
    </row>
    <row r="7550" spans="1:5" ht="25.5" customHeight="1">
      <c r="A7550" s="149" t="s">
        <v>49718</v>
      </c>
      <c r="B7550" s="149" t="s">
        <v>30668</v>
      </c>
      <c r="C7550" s="149" t="s">
        <v>36524</v>
      </c>
      <c r="D7550" s="149" t="s">
        <v>131</v>
      </c>
      <c r="E7550" s="150">
        <v>80.467600000000004</v>
      </c>
    </row>
    <row r="7551" spans="1:5" ht="12.75" customHeight="1">
      <c r="A7551" s="149" t="s">
        <v>49719</v>
      </c>
      <c r="B7551" s="149" t="s">
        <v>30673</v>
      </c>
      <c r="C7551" s="149" t="s">
        <v>36433</v>
      </c>
      <c r="D7551" s="149" t="s">
        <v>131</v>
      </c>
      <c r="E7551" s="150">
        <v>4.9909999999999997</v>
      </c>
    </row>
    <row r="7552" spans="1:5" ht="12.75" customHeight="1">
      <c r="A7552" s="149" t="s">
        <v>49720</v>
      </c>
      <c r="B7552" s="149" t="s">
        <v>30674</v>
      </c>
      <c r="C7552" s="149" t="s">
        <v>36435</v>
      </c>
      <c r="D7552" s="149" t="s">
        <v>131</v>
      </c>
      <c r="E7552" s="150">
        <v>1.8</v>
      </c>
    </row>
    <row r="7553" spans="1:5" ht="12.75" customHeight="1">
      <c r="A7553" s="149" t="s">
        <v>49721</v>
      </c>
      <c r="B7553" s="149" t="s">
        <v>30679</v>
      </c>
      <c r="C7553" s="149" t="s">
        <v>36183</v>
      </c>
      <c r="D7553" s="149" t="s">
        <v>131</v>
      </c>
      <c r="E7553" s="150">
        <v>70.5</v>
      </c>
    </row>
    <row r="7554" spans="1:5" ht="12.75" customHeight="1">
      <c r="A7554" s="149" t="s">
        <v>49722</v>
      </c>
      <c r="B7554" s="149" t="s">
        <v>30680</v>
      </c>
      <c r="C7554" s="149" t="s">
        <v>36185</v>
      </c>
      <c r="D7554" s="149" t="s">
        <v>131</v>
      </c>
      <c r="E7554" s="150">
        <v>32.399099999999997</v>
      </c>
    </row>
    <row r="7555" spans="1:5" ht="12.75" customHeight="1">
      <c r="A7555" s="149" t="s">
        <v>49723</v>
      </c>
      <c r="B7555" s="149" t="s">
        <v>30681</v>
      </c>
      <c r="C7555" s="149" t="s">
        <v>36187</v>
      </c>
      <c r="D7555" s="149" t="s">
        <v>131</v>
      </c>
      <c r="E7555" s="150">
        <v>27.790800000000001</v>
      </c>
    </row>
    <row r="7556" spans="1:5" ht="12.75" customHeight="1">
      <c r="A7556" s="149" t="s">
        <v>49724</v>
      </c>
      <c r="B7556" s="149" t="s">
        <v>30686</v>
      </c>
      <c r="C7556" s="149" t="s">
        <v>36484</v>
      </c>
      <c r="D7556" s="149" t="s">
        <v>131</v>
      </c>
      <c r="E7556" s="150">
        <v>124.1164</v>
      </c>
    </row>
    <row r="7557" spans="1:5" ht="12.75" customHeight="1">
      <c r="A7557" s="149" t="s">
        <v>49725</v>
      </c>
      <c r="B7557" s="149" t="s">
        <v>30687</v>
      </c>
      <c r="C7557" s="149" t="s">
        <v>36486</v>
      </c>
      <c r="D7557" s="149" t="s">
        <v>131</v>
      </c>
      <c r="E7557" s="150">
        <v>59.031799999999997</v>
      </c>
    </row>
    <row r="7558" spans="1:5" ht="12.75" customHeight="1">
      <c r="A7558" s="149" t="s">
        <v>49726</v>
      </c>
      <c r="B7558" s="149" t="s">
        <v>30688</v>
      </c>
      <c r="C7558" s="149" t="s">
        <v>36488</v>
      </c>
      <c r="D7558" s="149" t="s">
        <v>131</v>
      </c>
      <c r="E7558" s="150">
        <v>47.85</v>
      </c>
    </row>
    <row r="7559" spans="1:5" ht="12.75" customHeight="1">
      <c r="A7559" s="149" t="s">
        <v>49727</v>
      </c>
      <c r="B7559" s="149" t="s">
        <v>30693</v>
      </c>
      <c r="C7559" s="149" t="s">
        <v>36490</v>
      </c>
      <c r="D7559" s="149" t="s">
        <v>131</v>
      </c>
      <c r="E7559" s="150">
        <v>254.4281</v>
      </c>
    </row>
    <row r="7560" spans="1:5" ht="12.75" customHeight="1">
      <c r="A7560" s="149" t="s">
        <v>49728</v>
      </c>
      <c r="B7560" s="149" t="s">
        <v>30694</v>
      </c>
      <c r="C7560" s="149" t="s">
        <v>36492</v>
      </c>
      <c r="D7560" s="149" t="s">
        <v>131</v>
      </c>
      <c r="E7560" s="150">
        <v>116.0446</v>
      </c>
    </row>
    <row r="7561" spans="1:5" ht="12.75" customHeight="1">
      <c r="A7561" s="149" t="s">
        <v>49729</v>
      </c>
      <c r="B7561" s="149" t="s">
        <v>30695</v>
      </c>
      <c r="C7561" s="149" t="s">
        <v>36494</v>
      </c>
      <c r="D7561" s="149" t="s">
        <v>131</v>
      </c>
      <c r="E7561" s="150">
        <v>90.763999999999996</v>
      </c>
    </row>
    <row r="7562" spans="1:5" ht="12.75" customHeight="1">
      <c r="A7562" s="149" t="s">
        <v>49730</v>
      </c>
      <c r="B7562" s="149" t="s">
        <v>30700</v>
      </c>
      <c r="C7562" s="149" t="s">
        <v>36496</v>
      </c>
      <c r="D7562" s="149" t="s">
        <v>131</v>
      </c>
      <c r="E7562" s="150">
        <v>332.58949999999999</v>
      </c>
    </row>
    <row r="7563" spans="1:5" ht="12.75" customHeight="1">
      <c r="A7563" s="149" t="s">
        <v>49731</v>
      </c>
      <c r="B7563" s="149" t="s">
        <v>30701</v>
      </c>
      <c r="C7563" s="149" t="s">
        <v>36498</v>
      </c>
      <c r="D7563" s="149" t="s">
        <v>131</v>
      </c>
      <c r="E7563" s="150">
        <v>142.99549999999999</v>
      </c>
    </row>
    <row r="7564" spans="1:5" ht="12.75" customHeight="1">
      <c r="A7564" s="149" t="s">
        <v>49732</v>
      </c>
      <c r="B7564" s="149" t="s">
        <v>30702</v>
      </c>
      <c r="C7564" s="149" t="s">
        <v>36500</v>
      </c>
      <c r="D7564" s="149" t="s">
        <v>131</v>
      </c>
      <c r="E7564" s="150">
        <v>109.432</v>
      </c>
    </row>
    <row r="7565" spans="1:5" ht="12.75" customHeight="1">
      <c r="A7565" s="149" t="s">
        <v>49733</v>
      </c>
      <c r="B7565" s="149" t="s">
        <v>30707</v>
      </c>
      <c r="C7565" s="149" t="s">
        <v>36502</v>
      </c>
      <c r="D7565" s="149" t="s">
        <v>131</v>
      </c>
      <c r="E7565" s="150">
        <v>568.48419999999999</v>
      </c>
    </row>
    <row r="7566" spans="1:5" ht="12.75" customHeight="1">
      <c r="A7566" s="149" t="s">
        <v>49734</v>
      </c>
      <c r="B7566" s="149" t="s">
        <v>30708</v>
      </c>
      <c r="C7566" s="149" t="s">
        <v>36504</v>
      </c>
      <c r="D7566" s="149" t="s">
        <v>131</v>
      </c>
      <c r="E7566" s="150">
        <v>250.191</v>
      </c>
    </row>
    <row r="7567" spans="1:5" ht="12.75" customHeight="1">
      <c r="A7567" s="149" t="s">
        <v>49735</v>
      </c>
      <c r="B7567" s="149" t="s">
        <v>30709</v>
      </c>
      <c r="C7567" s="149" t="s">
        <v>36506</v>
      </c>
      <c r="D7567" s="149" t="s">
        <v>131</v>
      </c>
      <c r="E7567" s="150">
        <v>190.99889999999999</v>
      </c>
    </row>
    <row r="7568" spans="1:5" ht="12.75" customHeight="1">
      <c r="A7568" s="149" t="s">
        <v>49736</v>
      </c>
      <c r="B7568" s="149" t="s">
        <v>30714</v>
      </c>
      <c r="C7568" s="149" t="s">
        <v>36508</v>
      </c>
      <c r="D7568" s="149" t="s">
        <v>131</v>
      </c>
      <c r="E7568" s="150">
        <v>613.31510000000003</v>
      </c>
    </row>
    <row r="7569" spans="1:5" ht="12.75" customHeight="1">
      <c r="A7569" s="149" t="s">
        <v>49737</v>
      </c>
      <c r="B7569" s="149" t="s">
        <v>30715</v>
      </c>
      <c r="C7569" s="149" t="s">
        <v>36510</v>
      </c>
      <c r="D7569" s="149" t="s">
        <v>131</v>
      </c>
      <c r="E7569" s="150">
        <v>268.19940000000003</v>
      </c>
    </row>
    <row r="7570" spans="1:5" ht="12.75" customHeight="1">
      <c r="A7570" s="149" t="s">
        <v>49738</v>
      </c>
      <c r="B7570" s="149" t="s">
        <v>30716</v>
      </c>
      <c r="C7570" s="149" t="s">
        <v>36512</v>
      </c>
      <c r="D7570" s="149" t="s">
        <v>131</v>
      </c>
      <c r="E7570" s="150">
        <v>204.1943</v>
      </c>
    </row>
    <row r="7571" spans="1:5" ht="12.75" customHeight="1">
      <c r="A7571" s="149" t="s">
        <v>49739</v>
      </c>
      <c r="B7571" s="149" t="s">
        <v>30721</v>
      </c>
      <c r="C7571" s="149" t="s">
        <v>36514</v>
      </c>
      <c r="D7571" s="149" t="s">
        <v>131</v>
      </c>
      <c r="E7571" s="150">
        <v>648.97460000000001</v>
      </c>
    </row>
    <row r="7572" spans="1:5" ht="12.75" customHeight="1">
      <c r="A7572" s="149" t="s">
        <v>49740</v>
      </c>
      <c r="B7572" s="149" t="s">
        <v>30722</v>
      </c>
      <c r="C7572" s="149" t="s">
        <v>36516</v>
      </c>
      <c r="D7572" s="149" t="s">
        <v>131</v>
      </c>
      <c r="E7572" s="150">
        <v>286.3279</v>
      </c>
    </row>
    <row r="7573" spans="1:5" ht="12.75" customHeight="1">
      <c r="A7573" s="149" t="s">
        <v>49741</v>
      </c>
      <c r="B7573" s="149" t="s">
        <v>30723</v>
      </c>
      <c r="C7573" s="149" t="s">
        <v>36518</v>
      </c>
      <c r="D7573" s="149" t="s">
        <v>131</v>
      </c>
      <c r="E7573" s="150">
        <v>218.4016</v>
      </c>
    </row>
    <row r="7574" spans="1:5" ht="12.75" customHeight="1">
      <c r="A7574" s="149" t="s">
        <v>49742</v>
      </c>
      <c r="B7574" s="149" t="s">
        <v>30729</v>
      </c>
      <c r="C7574" s="149" t="s">
        <v>37263</v>
      </c>
      <c r="D7574" s="149" t="s">
        <v>131</v>
      </c>
      <c r="E7574" s="150">
        <v>112.30800000000001</v>
      </c>
    </row>
    <row r="7575" spans="1:5" ht="12.75" customHeight="1">
      <c r="A7575" s="149" t="s">
        <v>49743</v>
      </c>
      <c r="B7575" s="149" t="s">
        <v>30730</v>
      </c>
      <c r="C7575" s="149" t="s">
        <v>37265</v>
      </c>
      <c r="D7575" s="149" t="s">
        <v>131</v>
      </c>
      <c r="E7575" s="150">
        <v>46.392499999999998</v>
      </c>
    </row>
    <row r="7576" spans="1:5" ht="12.75" customHeight="1">
      <c r="A7576" s="149" t="s">
        <v>49744</v>
      </c>
      <c r="B7576" s="149" t="s">
        <v>30731</v>
      </c>
      <c r="C7576" s="149" t="s">
        <v>37267</v>
      </c>
      <c r="D7576" s="149" t="s">
        <v>131</v>
      </c>
      <c r="E7576" s="150">
        <v>37.171999999999997</v>
      </c>
    </row>
    <row r="7577" spans="1:5" ht="38.25" customHeight="1">
      <c r="A7577" s="149" t="s">
        <v>49745</v>
      </c>
      <c r="B7577" s="149" t="s">
        <v>49746</v>
      </c>
      <c r="C7577" s="149" t="s">
        <v>48809</v>
      </c>
      <c r="D7577" s="149" t="s">
        <v>131</v>
      </c>
      <c r="E7577" s="150">
        <v>120.8689</v>
      </c>
    </row>
    <row r="7578" spans="1:5" ht="38.25" customHeight="1">
      <c r="A7578" s="149" t="s">
        <v>49747</v>
      </c>
      <c r="B7578" s="149" t="s">
        <v>49748</v>
      </c>
      <c r="C7578" s="149" t="s">
        <v>48812</v>
      </c>
      <c r="D7578" s="149" t="s">
        <v>131</v>
      </c>
      <c r="E7578" s="150">
        <v>47.369399999999999</v>
      </c>
    </row>
    <row r="7579" spans="1:5" ht="38.25" customHeight="1">
      <c r="A7579" s="149" t="s">
        <v>49749</v>
      </c>
      <c r="B7579" s="149" t="s">
        <v>49750</v>
      </c>
      <c r="C7579" s="149" t="s">
        <v>48815</v>
      </c>
      <c r="D7579" s="149" t="s">
        <v>131</v>
      </c>
      <c r="E7579" s="150">
        <v>37.29</v>
      </c>
    </row>
    <row r="7580" spans="1:5" ht="25.5" customHeight="1">
      <c r="A7580" s="149" t="s">
        <v>49751</v>
      </c>
      <c r="B7580" s="149" t="s">
        <v>30736</v>
      </c>
      <c r="C7580" s="149" t="s">
        <v>36526</v>
      </c>
      <c r="D7580" s="149" t="s">
        <v>131</v>
      </c>
      <c r="E7580" s="150">
        <v>152.34450000000001</v>
      </c>
    </row>
    <row r="7581" spans="1:5" ht="25.5" customHeight="1">
      <c r="A7581" s="149" t="s">
        <v>49752</v>
      </c>
      <c r="B7581" s="149" t="s">
        <v>30737</v>
      </c>
      <c r="C7581" s="149" t="s">
        <v>36528</v>
      </c>
      <c r="D7581" s="149" t="s">
        <v>131</v>
      </c>
      <c r="E7581" s="150">
        <v>66.915899999999993</v>
      </c>
    </row>
    <row r="7582" spans="1:5" ht="25.5" customHeight="1">
      <c r="A7582" s="149" t="s">
        <v>49753</v>
      </c>
      <c r="B7582" s="149" t="s">
        <v>30738</v>
      </c>
      <c r="C7582" s="149" t="s">
        <v>36530</v>
      </c>
      <c r="D7582" s="149" t="s">
        <v>131</v>
      </c>
      <c r="E7582" s="150">
        <v>54.3932</v>
      </c>
    </row>
    <row r="7583" spans="1:5" ht="25.5" customHeight="1">
      <c r="A7583" s="149" t="s">
        <v>49754</v>
      </c>
      <c r="B7583" s="149" t="s">
        <v>30743</v>
      </c>
      <c r="C7583" s="149" t="s">
        <v>36532</v>
      </c>
      <c r="D7583" s="149" t="s">
        <v>131</v>
      </c>
      <c r="E7583" s="150">
        <v>277.84679999999997</v>
      </c>
    </row>
    <row r="7584" spans="1:5" ht="25.5" customHeight="1">
      <c r="A7584" s="149" t="s">
        <v>49755</v>
      </c>
      <c r="B7584" s="149" t="s">
        <v>30744</v>
      </c>
      <c r="C7584" s="149" t="s">
        <v>36534</v>
      </c>
      <c r="D7584" s="149" t="s">
        <v>131</v>
      </c>
      <c r="E7584" s="150">
        <v>108.0891</v>
      </c>
    </row>
    <row r="7585" spans="1:5" ht="25.5" customHeight="1">
      <c r="A7585" s="149" t="s">
        <v>49756</v>
      </c>
      <c r="B7585" s="149" t="s">
        <v>30745</v>
      </c>
      <c r="C7585" s="149" t="s">
        <v>36536</v>
      </c>
      <c r="D7585" s="149" t="s">
        <v>131</v>
      </c>
      <c r="E7585" s="150">
        <v>85.5685</v>
      </c>
    </row>
    <row r="7586" spans="1:5" ht="25.5" customHeight="1">
      <c r="A7586" s="149" t="s">
        <v>49757</v>
      </c>
      <c r="B7586" s="149" t="s">
        <v>30750</v>
      </c>
      <c r="C7586" s="149" t="s">
        <v>42246</v>
      </c>
      <c r="D7586" s="149" t="s">
        <v>131</v>
      </c>
      <c r="E7586" s="150">
        <v>65.420100000000005</v>
      </c>
    </row>
    <row r="7587" spans="1:5" ht="25.5" customHeight="1">
      <c r="A7587" s="149" t="s">
        <v>49758</v>
      </c>
      <c r="B7587" s="149" t="s">
        <v>30751</v>
      </c>
      <c r="C7587" s="149" t="s">
        <v>42248</v>
      </c>
      <c r="D7587" s="149" t="s">
        <v>131</v>
      </c>
      <c r="E7587" s="150">
        <v>33.142600000000002</v>
      </c>
    </row>
    <row r="7588" spans="1:5" ht="25.5" customHeight="1">
      <c r="A7588" s="149" t="s">
        <v>49759</v>
      </c>
      <c r="B7588" s="149" t="s">
        <v>30752</v>
      </c>
      <c r="C7588" s="149" t="s">
        <v>42250</v>
      </c>
      <c r="D7588" s="149" t="s">
        <v>131</v>
      </c>
      <c r="E7588" s="150">
        <v>26.561199999999999</v>
      </c>
    </row>
    <row r="7589" spans="1:5" ht="25.5" customHeight="1">
      <c r="A7589" s="149" t="s">
        <v>49760</v>
      </c>
      <c r="B7589" s="149" t="s">
        <v>30756</v>
      </c>
      <c r="C7589" s="149" t="s">
        <v>48762</v>
      </c>
      <c r="D7589" s="149" t="s">
        <v>131</v>
      </c>
      <c r="E7589" s="150">
        <v>10.208600000000001</v>
      </c>
    </row>
    <row r="7590" spans="1:5" ht="25.5" customHeight="1">
      <c r="A7590" s="149" t="s">
        <v>49761</v>
      </c>
      <c r="B7590" s="149" t="s">
        <v>30757</v>
      </c>
      <c r="C7590" s="149" t="s">
        <v>48764</v>
      </c>
      <c r="D7590" s="149" t="s">
        <v>131</v>
      </c>
      <c r="E7590" s="150">
        <v>6.8056999999999999</v>
      </c>
    </row>
    <row r="7591" spans="1:5" ht="12.75" customHeight="1">
      <c r="A7591" s="149" t="s">
        <v>49762</v>
      </c>
      <c r="B7591" s="149" t="s">
        <v>30761</v>
      </c>
      <c r="C7591" s="149" t="s">
        <v>48718</v>
      </c>
      <c r="D7591" s="149" t="s">
        <v>131</v>
      </c>
      <c r="E7591" s="150">
        <v>21.947700000000001</v>
      </c>
    </row>
    <row r="7592" spans="1:5" ht="12.75" customHeight="1">
      <c r="A7592" s="149" t="s">
        <v>49763</v>
      </c>
      <c r="B7592" s="149" t="s">
        <v>30762</v>
      </c>
      <c r="C7592" s="149" t="s">
        <v>48720</v>
      </c>
      <c r="D7592" s="149" t="s">
        <v>131</v>
      </c>
      <c r="E7592" s="150">
        <v>14.6318</v>
      </c>
    </row>
    <row r="7593" spans="1:5" ht="38.25" customHeight="1">
      <c r="A7593" s="149" t="s">
        <v>49764</v>
      </c>
      <c r="B7593" s="149" t="s">
        <v>30766</v>
      </c>
      <c r="C7593" s="149" t="s">
        <v>36413</v>
      </c>
      <c r="D7593" s="149" t="s">
        <v>131</v>
      </c>
      <c r="E7593" s="150">
        <v>0.94910000000000005</v>
      </c>
    </row>
    <row r="7594" spans="1:5" ht="38.25" customHeight="1">
      <c r="A7594" s="149" t="s">
        <v>49765</v>
      </c>
      <c r="B7594" s="149" t="s">
        <v>30767</v>
      </c>
      <c r="C7594" s="149" t="s">
        <v>36415</v>
      </c>
      <c r="D7594" s="149" t="s">
        <v>131</v>
      </c>
      <c r="E7594" s="150">
        <v>0.63270000000000004</v>
      </c>
    </row>
    <row r="7595" spans="1:5" ht="38.25" customHeight="1">
      <c r="A7595" s="149" t="s">
        <v>49766</v>
      </c>
      <c r="B7595" s="149" t="s">
        <v>30771</v>
      </c>
      <c r="C7595" s="149" t="s">
        <v>36417</v>
      </c>
      <c r="D7595" s="149" t="s">
        <v>131</v>
      </c>
      <c r="E7595" s="150">
        <v>3.3096999999999999</v>
      </c>
    </row>
    <row r="7596" spans="1:5" ht="38.25" customHeight="1">
      <c r="A7596" s="149" t="s">
        <v>49767</v>
      </c>
      <c r="B7596" s="149" t="s">
        <v>30772</v>
      </c>
      <c r="C7596" s="149" t="s">
        <v>36419</v>
      </c>
      <c r="D7596" s="149" t="s">
        <v>131</v>
      </c>
      <c r="E7596" s="150">
        <v>2.2063999999999999</v>
      </c>
    </row>
    <row r="7597" spans="1:5" ht="51" customHeight="1">
      <c r="A7597" s="149" t="s">
        <v>49768</v>
      </c>
      <c r="B7597" s="149" t="s">
        <v>30776</v>
      </c>
      <c r="C7597" s="149" t="s">
        <v>36836</v>
      </c>
      <c r="D7597" s="149" t="s">
        <v>131</v>
      </c>
      <c r="E7597" s="150">
        <v>1.236</v>
      </c>
    </row>
    <row r="7598" spans="1:5" ht="51" customHeight="1">
      <c r="A7598" s="149" t="s">
        <v>49769</v>
      </c>
      <c r="B7598" s="149" t="s">
        <v>30777</v>
      </c>
      <c r="C7598" s="149" t="s">
        <v>36838</v>
      </c>
      <c r="D7598" s="149" t="s">
        <v>131</v>
      </c>
      <c r="E7598" s="150">
        <v>0.88370000000000004</v>
      </c>
    </row>
    <row r="7599" spans="1:5" ht="12.75" customHeight="1">
      <c r="A7599" s="149" t="s">
        <v>49770</v>
      </c>
      <c r="B7599" s="149" t="s">
        <v>30781</v>
      </c>
      <c r="C7599" s="149" t="s">
        <v>37083</v>
      </c>
      <c r="D7599" s="149" t="s">
        <v>131</v>
      </c>
      <c r="E7599" s="150">
        <v>2.5996999999999999</v>
      </c>
    </row>
    <row r="7600" spans="1:5" ht="12.75" customHeight="1">
      <c r="A7600" s="149" t="s">
        <v>49771</v>
      </c>
      <c r="B7600" s="149" t="s">
        <v>30782</v>
      </c>
      <c r="C7600" s="149" t="s">
        <v>37085</v>
      </c>
      <c r="D7600" s="149" t="s">
        <v>131</v>
      </c>
      <c r="E7600" s="150">
        <v>0.86670000000000003</v>
      </c>
    </row>
    <row r="7601" spans="1:5" ht="12.75" customHeight="1">
      <c r="A7601" s="149" t="s">
        <v>49772</v>
      </c>
      <c r="B7601" s="149" t="s">
        <v>30787</v>
      </c>
      <c r="C7601" s="149" t="s">
        <v>48714</v>
      </c>
      <c r="D7601" s="149" t="s">
        <v>131</v>
      </c>
      <c r="E7601" s="150">
        <v>639.55420000000004</v>
      </c>
    </row>
    <row r="7602" spans="1:5" ht="12.75" customHeight="1">
      <c r="A7602" s="149" t="s">
        <v>49773</v>
      </c>
      <c r="B7602" s="149" t="s">
        <v>30788</v>
      </c>
      <c r="C7602" s="149" t="s">
        <v>48766</v>
      </c>
      <c r="D7602" s="149" t="s">
        <v>131</v>
      </c>
      <c r="E7602" s="150">
        <v>47.197299999999998</v>
      </c>
    </row>
    <row r="7603" spans="1:5" ht="12.75" customHeight="1">
      <c r="A7603" s="149" t="s">
        <v>49774</v>
      </c>
      <c r="B7603" s="149" t="s">
        <v>30789</v>
      </c>
      <c r="C7603" s="149" t="s">
        <v>48716</v>
      </c>
      <c r="D7603" s="149" t="s">
        <v>131</v>
      </c>
      <c r="E7603" s="150">
        <v>31.0078</v>
      </c>
    </row>
    <row r="7604" spans="1:5" ht="12.75" customHeight="1">
      <c r="A7604" s="149" t="s">
        <v>49775</v>
      </c>
      <c r="B7604" s="149" t="s">
        <v>30793</v>
      </c>
      <c r="C7604" s="149" t="s">
        <v>37087</v>
      </c>
      <c r="D7604" s="149" t="s">
        <v>131</v>
      </c>
      <c r="E7604" s="150">
        <v>2.35</v>
      </c>
    </row>
    <row r="7605" spans="1:5" ht="12.75" customHeight="1">
      <c r="A7605" s="149" t="s">
        <v>49776</v>
      </c>
      <c r="B7605" s="149" t="s">
        <v>30794</v>
      </c>
      <c r="C7605" s="149" t="s">
        <v>37089</v>
      </c>
      <c r="D7605" s="149" t="s">
        <v>131</v>
      </c>
      <c r="E7605" s="150">
        <v>0.64</v>
      </c>
    </row>
    <row r="7606" spans="1:5" ht="12.75" customHeight="1">
      <c r="A7606" s="149" t="s">
        <v>49777</v>
      </c>
      <c r="B7606" s="149" t="s">
        <v>30798</v>
      </c>
      <c r="C7606" s="149" t="s">
        <v>37091</v>
      </c>
      <c r="D7606" s="149" t="s">
        <v>131</v>
      </c>
      <c r="E7606" s="150">
        <v>1.0628</v>
      </c>
    </row>
    <row r="7607" spans="1:5" ht="12.75" customHeight="1">
      <c r="A7607" s="149" t="s">
        <v>49778</v>
      </c>
      <c r="B7607" s="149" t="s">
        <v>30799</v>
      </c>
      <c r="C7607" s="149" t="s">
        <v>37093</v>
      </c>
      <c r="D7607" s="149" t="s">
        <v>131</v>
      </c>
      <c r="E7607" s="150">
        <v>0.2399</v>
      </c>
    </row>
    <row r="7608" spans="1:5" ht="12.75" customHeight="1">
      <c r="A7608" s="149" t="s">
        <v>49779</v>
      </c>
      <c r="B7608" s="149" t="s">
        <v>30803</v>
      </c>
      <c r="C7608" s="149" t="s">
        <v>36465</v>
      </c>
      <c r="D7608" s="149" t="s">
        <v>131</v>
      </c>
      <c r="E7608" s="150">
        <v>5.4973999999999998</v>
      </c>
    </row>
    <row r="7609" spans="1:5" ht="12.75" customHeight="1">
      <c r="A7609" s="149" t="s">
        <v>49780</v>
      </c>
      <c r="B7609" s="149" t="s">
        <v>30804</v>
      </c>
      <c r="C7609" s="149" t="s">
        <v>36467</v>
      </c>
      <c r="D7609" s="149" t="s">
        <v>131</v>
      </c>
      <c r="E7609" s="150">
        <v>3.9264000000000001</v>
      </c>
    </row>
    <row r="7610" spans="1:5" ht="12.75" customHeight="1">
      <c r="A7610" s="149" t="s">
        <v>49781</v>
      </c>
      <c r="B7610" s="149" t="s">
        <v>30810</v>
      </c>
      <c r="C7610" s="149" t="s">
        <v>49782</v>
      </c>
      <c r="D7610" s="149" t="s">
        <v>131</v>
      </c>
      <c r="E7610" s="150">
        <v>94.708699999999993</v>
      </c>
    </row>
    <row r="7611" spans="1:5" ht="12.75" customHeight="1">
      <c r="A7611" s="149" t="s">
        <v>49783</v>
      </c>
      <c r="B7611" s="149" t="s">
        <v>30811</v>
      </c>
      <c r="C7611" s="149" t="s">
        <v>49784</v>
      </c>
      <c r="D7611" s="149" t="s">
        <v>131</v>
      </c>
      <c r="E7611" s="150">
        <v>50.394199999999998</v>
      </c>
    </row>
    <row r="7612" spans="1:5" ht="12.75" customHeight="1">
      <c r="A7612" s="149" t="s">
        <v>49785</v>
      </c>
      <c r="B7612" s="149" t="s">
        <v>30812</v>
      </c>
      <c r="C7612" s="149" t="s">
        <v>49786</v>
      </c>
      <c r="D7612" s="149" t="s">
        <v>131</v>
      </c>
      <c r="E7612" s="150">
        <v>42.85</v>
      </c>
    </row>
    <row r="7613" spans="1:5" ht="12.75" customHeight="1">
      <c r="A7613" s="149" t="s">
        <v>49787</v>
      </c>
      <c r="B7613" s="149" t="s">
        <v>30817</v>
      </c>
      <c r="C7613" s="149" t="s">
        <v>37570</v>
      </c>
      <c r="D7613" s="149" t="s">
        <v>131</v>
      </c>
      <c r="E7613" s="150">
        <v>85.394300000000001</v>
      </c>
    </row>
    <row r="7614" spans="1:5" ht="12.75" customHeight="1">
      <c r="A7614" s="149" t="s">
        <v>49788</v>
      </c>
      <c r="B7614" s="149" t="s">
        <v>30818</v>
      </c>
      <c r="C7614" s="149" t="s">
        <v>37572</v>
      </c>
      <c r="D7614" s="149" t="s">
        <v>131</v>
      </c>
      <c r="E7614" s="150">
        <v>42.2943</v>
      </c>
    </row>
    <row r="7615" spans="1:5" ht="12.75" customHeight="1">
      <c r="A7615" s="149" t="s">
        <v>49789</v>
      </c>
      <c r="B7615" s="149" t="s">
        <v>30819</v>
      </c>
      <c r="C7615" s="149" t="s">
        <v>37574</v>
      </c>
      <c r="D7615" s="149" t="s">
        <v>131</v>
      </c>
      <c r="E7615" s="150">
        <v>35.700000000000003</v>
      </c>
    </row>
    <row r="7616" spans="1:5" ht="25.5" customHeight="1">
      <c r="A7616" s="149" t="s">
        <v>49790</v>
      </c>
      <c r="B7616" s="149" t="s">
        <v>30824</v>
      </c>
      <c r="C7616" s="149" t="s">
        <v>36201</v>
      </c>
      <c r="D7616" s="149" t="s">
        <v>131</v>
      </c>
      <c r="E7616" s="150">
        <v>83.586200000000005</v>
      </c>
    </row>
    <row r="7617" spans="1:5" ht="25.5" customHeight="1">
      <c r="A7617" s="149" t="s">
        <v>49791</v>
      </c>
      <c r="B7617" s="149" t="s">
        <v>30825</v>
      </c>
      <c r="C7617" s="149" t="s">
        <v>36203</v>
      </c>
      <c r="D7617" s="149" t="s">
        <v>131</v>
      </c>
      <c r="E7617" s="150">
        <v>42.874099999999999</v>
      </c>
    </row>
    <row r="7618" spans="1:5" ht="25.5" customHeight="1">
      <c r="A7618" s="149" t="s">
        <v>49792</v>
      </c>
      <c r="B7618" s="149" t="s">
        <v>30826</v>
      </c>
      <c r="C7618" s="149" t="s">
        <v>36205</v>
      </c>
      <c r="D7618" s="149" t="s">
        <v>131</v>
      </c>
      <c r="E7618" s="150">
        <v>36.460500000000003</v>
      </c>
    </row>
    <row r="7619" spans="1:5" ht="12.75" customHeight="1">
      <c r="A7619" s="149" t="s">
        <v>49793</v>
      </c>
      <c r="B7619" s="149" t="s">
        <v>30831</v>
      </c>
      <c r="C7619" s="149" t="s">
        <v>36207</v>
      </c>
      <c r="D7619" s="149" t="s">
        <v>131</v>
      </c>
      <c r="E7619" s="150">
        <v>84.898799999999994</v>
      </c>
    </row>
    <row r="7620" spans="1:5" ht="12.75" customHeight="1">
      <c r="A7620" s="149" t="s">
        <v>49794</v>
      </c>
      <c r="B7620" s="149" t="s">
        <v>30832</v>
      </c>
      <c r="C7620" s="149" t="s">
        <v>36209</v>
      </c>
      <c r="D7620" s="149" t="s">
        <v>131</v>
      </c>
      <c r="E7620" s="150">
        <v>40.944800000000001</v>
      </c>
    </row>
    <row r="7621" spans="1:5" ht="12.75" customHeight="1">
      <c r="A7621" s="149" t="s">
        <v>49795</v>
      </c>
      <c r="B7621" s="149" t="s">
        <v>30833</v>
      </c>
      <c r="C7621" s="149" t="s">
        <v>36211</v>
      </c>
      <c r="D7621" s="149" t="s">
        <v>131</v>
      </c>
      <c r="E7621" s="150">
        <v>34.4</v>
      </c>
    </row>
    <row r="7622" spans="1:5" ht="25.5" customHeight="1">
      <c r="A7622" s="149" t="s">
        <v>49796</v>
      </c>
      <c r="B7622" s="149" t="s">
        <v>30838</v>
      </c>
      <c r="C7622" s="149" t="s">
        <v>37235</v>
      </c>
      <c r="D7622" s="149" t="s">
        <v>131</v>
      </c>
      <c r="E7622" s="150">
        <v>93.765100000000004</v>
      </c>
    </row>
    <row r="7623" spans="1:5" ht="25.5" customHeight="1">
      <c r="A7623" s="149" t="s">
        <v>49797</v>
      </c>
      <c r="B7623" s="149" t="s">
        <v>30839</v>
      </c>
      <c r="C7623" s="149" t="s">
        <v>37237</v>
      </c>
      <c r="D7623" s="149" t="s">
        <v>131</v>
      </c>
      <c r="E7623" s="150">
        <v>48.981400000000001</v>
      </c>
    </row>
    <row r="7624" spans="1:5" ht="25.5" customHeight="1">
      <c r="A7624" s="149" t="s">
        <v>49798</v>
      </c>
      <c r="B7624" s="149" t="s">
        <v>30840</v>
      </c>
      <c r="C7624" s="149" t="s">
        <v>37239</v>
      </c>
      <c r="D7624" s="149" t="s">
        <v>131</v>
      </c>
      <c r="E7624" s="150">
        <v>41.55</v>
      </c>
    </row>
    <row r="7625" spans="1:5" ht="12.75" customHeight="1">
      <c r="A7625" s="149" t="s">
        <v>49799</v>
      </c>
      <c r="B7625" s="149" t="s">
        <v>30845</v>
      </c>
      <c r="C7625" s="149" t="s">
        <v>37269</v>
      </c>
      <c r="D7625" s="149" t="s">
        <v>131</v>
      </c>
      <c r="E7625" s="150">
        <v>43.584200000000003</v>
      </c>
    </row>
    <row r="7626" spans="1:5" ht="12.75" customHeight="1">
      <c r="A7626" s="149" t="s">
        <v>49800</v>
      </c>
      <c r="B7626" s="149" t="s">
        <v>30846</v>
      </c>
      <c r="C7626" s="149" t="s">
        <v>37271</v>
      </c>
      <c r="D7626" s="149" t="s">
        <v>131</v>
      </c>
      <c r="E7626" s="150">
        <v>29.327999999999999</v>
      </c>
    </row>
    <row r="7627" spans="1:5" ht="12.75" customHeight="1">
      <c r="A7627" s="149" t="s">
        <v>49801</v>
      </c>
      <c r="B7627" s="149" t="s">
        <v>30847</v>
      </c>
      <c r="C7627" s="149" t="s">
        <v>37273</v>
      </c>
      <c r="D7627" s="149" t="s">
        <v>131</v>
      </c>
      <c r="E7627" s="150">
        <v>26.9146</v>
      </c>
    </row>
    <row r="7628" spans="1:5" ht="25.5" customHeight="1">
      <c r="A7628" s="149" t="s">
        <v>49802</v>
      </c>
      <c r="B7628" s="149" t="s">
        <v>30852</v>
      </c>
      <c r="C7628" s="149" t="s">
        <v>36421</v>
      </c>
      <c r="D7628" s="149" t="s">
        <v>131</v>
      </c>
      <c r="E7628" s="150">
        <v>91.815100000000001</v>
      </c>
    </row>
    <row r="7629" spans="1:5" ht="25.5" customHeight="1">
      <c r="A7629" s="149" t="s">
        <v>49803</v>
      </c>
      <c r="B7629" s="149" t="s">
        <v>30853</v>
      </c>
      <c r="C7629" s="149" t="s">
        <v>48768</v>
      </c>
      <c r="D7629" s="149" t="s">
        <v>131</v>
      </c>
      <c r="E7629" s="150">
        <v>47.811399999999999</v>
      </c>
    </row>
    <row r="7630" spans="1:5" ht="25.5" customHeight="1">
      <c r="A7630" s="149" t="s">
        <v>49804</v>
      </c>
      <c r="B7630" s="149" t="s">
        <v>30854</v>
      </c>
      <c r="C7630" s="149" t="s">
        <v>36423</v>
      </c>
      <c r="D7630" s="149" t="s">
        <v>131</v>
      </c>
      <c r="E7630" s="150">
        <v>40.575000000000003</v>
      </c>
    </row>
    <row r="7631" spans="1:5" ht="25.5" customHeight="1">
      <c r="A7631" s="149" t="s">
        <v>49805</v>
      </c>
      <c r="B7631" s="149" t="s">
        <v>30858</v>
      </c>
      <c r="C7631" s="149" t="s">
        <v>36437</v>
      </c>
      <c r="D7631" s="149" t="s">
        <v>131</v>
      </c>
      <c r="E7631" s="150">
        <v>25.1905</v>
      </c>
    </row>
    <row r="7632" spans="1:5" ht="12.75" customHeight="1">
      <c r="A7632" s="149" t="s">
        <v>49806</v>
      </c>
      <c r="B7632" s="149" t="s">
        <v>30859</v>
      </c>
      <c r="C7632" s="149" t="s">
        <v>36439</v>
      </c>
      <c r="D7632" s="149" t="s">
        <v>131</v>
      </c>
      <c r="E7632" s="150">
        <v>8.0441000000000003</v>
      </c>
    </row>
    <row r="7633" spans="1:5" ht="12.75" customHeight="1">
      <c r="A7633" s="149" t="s">
        <v>49807</v>
      </c>
      <c r="B7633" s="149" t="s">
        <v>30864</v>
      </c>
      <c r="C7633" s="149" t="s">
        <v>36279</v>
      </c>
      <c r="D7633" s="149" t="s">
        <v>131</v>
      </c>
      <c r="E7633" s="150">
        <v>238.178</v>
      </c>
    </row>
    <row r="7634" spans="1:5" ht="12.75" customHeight="1">
      <c r="A7634" s="149" t="s">
        <v>49808</v>
      </c>
      <c r="B7634" s="149" t="s">
        <v>30865</v>
      </c>
      <c r="C7634" s="149" t="s">
        <v>36281</v>
      </c>
      <c r="D7634" s="149" t="s">
        <v>131</v>
      </c>
      <c r="E7634" s="150">
        <v>147.21</v>
      </c>
    </row>
    <row r="7635" spans="1:5" ht="12.75" customHeight="1">
      <c r="A7635" s="149" t="s">
        <v>49809</v>
      </c>
      <c r="B7635" s="149" t="s">
        <v>30866</v>
      </c>
      <c r="C7635" s="149" t="s">
        <v>36283</v>
      </c>
      <c r="D7635" s="149" t="s">
        <v>131</v>
      </c>
      <c r="E7635" s="150">
        <v>141.61000000000001</v>
      </c>
    </row>
    <row r="7636" spans="1:5" ht="12.75" customHeight="1">
      <c r="A7636" s="149" t="s">
        <v>49810</v>
      </c>
      <c r="B7636" s="149" t="s">
        <v>30871</v>
      </c>
      <c r="C7636" s="149" t="s">
        <v>36267</v>
      </c>
      <c r="D7636" s="149" t="s">
        <v>131</v>
      </c>
      <c r="E7636" s="150">
        <v>2293.2674000000002</v>
      </c>
    </row>
    <row r="7637" spans="1:5" ht="12.75" customHeight="1">
      <c r="A7637" s="149" t="s">
        <v>49811</v>
      </c>
      <c r="B7637" s="149" t="s">
        <v>30872</v>
      </c>
      <c r="C7637" s="149" t="s">
        <v>36269</v>
      </c>
      <c r="D7637" s="149" t="s">
        <v>131</v>
      </c>
      <c r="E7637" s="150">
        <v>938.28049999999996</v>
      </c>
    </row>
    <row r="7638" spans="1:5" ht="12.75" customHeight="1">
      <c r="A7638" s="149" t="s">
        <v>49812</v>
      </c>
      <c r="B7638" s="149" t="s">
        <v>30873</v>
      </c>
      <c r="C7638" s="149" t="s">
        <v>36271</v>
      </c>
      <c r="D7638" s="149" t="s">
        <v>131</v>
      </c>
      <c r="E7638" s="150">
        <v>670.32759999999996</v>
      </c>
    </row>
    <row r="7639" spans="1:5" ht="12.75" customHeight="1">
      <c r="A7639" s="149" t="s">
        <v>49813</v>
      </c>
      <c r="B7639" s="149" t="s">
        <v>30878</v>
      </c>
      <c r="C7639" s="149" t="s">
        <v>36273</v>
      </c>
      <c r="D7639" s="149" t="s">
        <v>131</v>
      </c>
      <c r="E7639" s="150">
        <v>406.48180000000002</v>
      </c>
    </row>
    <row r="7640" spans="1:5" ht="12.75" customHeight="1">
      <c r="A7640" s="149" t="s">
        <v>49814</v>
      </c>
      <c r="B7640" s="149" t="s">
        <v>30879</v>
      </c>
      <c r="C7640" s="149" t="s">
        <v>36275</v>
      </c>
      <c r="D7640" s="149" t="s">
        <v>131</v>
      </c>
      <c r="E7640" s="150">
        <v>172.56049999999999</v>
      </c>
    </row>
    <row r="7641" spans="1:5" ht="12.75" customHeight="1">
      <c r="A7641" s="149" t="s">
        <v>49815</v>
      </c>
      <c r="B7641" s="149" t="s">
        <v>30880</v>
      </c>
      <c r="C7641" s="149" t="s">
        <v>36277</v>
      </c>
      <c r="D7641" s="149" t="s">
        <v>131</v>
      </c>
      <c r="E7641" s="150">
        <v>129.0025</v>
      </c>
    </row>
    <row r="7642" spans="1:5" ht="25.5" customHeight="1">
      <c r="A7642" s="149" t="s">
        <v>49816</v>
      </c>
      <c r="B7642" s="149" t="s">
        <v>30884</v>
      </c>
      <c r="C7642" s="149" t="s">
        <v>36217</v>
      </c>
      <c r="D7642" s="149" t="s">
        <v>131</v>
      </c>
      <c r="E7642" s="150">
        <v>141.6619</v>
      </c>
    </row>
    <row r="7643" spans="1:5" ht="25.5" customHeight="1">
      <c r="A7643" s="149" t="s">
        <v>49817</v>
      </c>
      <c r="B7643" s="149" t="s">
        <v>30885</v>
      </c>
      <c r="C7643" s="149" t="s">
        <v>36219</v>
      </c>
      <c r="D7643" s="149" t="s">
        <v>131</v>
      </c>
      <c r="E7643" s="150">
        <v>30.1632</v>
      </c>
    </row>
    <row r="7644" spans="1:5" ht="12.75" customHeight="1">
      <c r="A7644" s="149" t="s">
        <v>49818</v>
      </c>
      <c r="B7644" s="149" t="s">
        <v>30890</v>
      </c>
      <c r="C7644" s="149" t="s">
        <v>36285</v>
      </c>
      <c r="D7644" s="149" t="s">
        <v>131</v>
      </c>
      <c r="E7644" s="150">
        <v>96.735200000000006</v>
      </c>
    </row>
    <row r="7645" spans="1:5" ht="12.75" customHeight="1">
      <c r="A7645" s="149" t="s">
        <v>49819</v>
      </c>
      <c r="B7645" s="149" t="s">
        <v>30891</v>
      </c>
      <c r="C7645" s="149" t="s">
        <v>36287</v>
      </c>
      <c r="D7645" s="149" t="s">
        <v>131</v>
      </c>
      <c r="E7645" s="150">
        <v>57.499200000000002</v>
      </c>
    </row>
    <row r="7646" spans="1:5" ht="12.75" customHeight="1">
      <c r="A7646" s="149" t="s">
        <v>49820</v>
      </c>
      <c r="B7646" s="149" t="s">
        <v>30892</v>
      </c>
      <c r="C7646" s="149" t="s">
        <v>36289</v>
      </c>
      <c r="D7646" s="149" t="s">
        <v>131</v>
      </c>
      <c r="E7646" s="150">
        <v>52.644100000000002</v>
      </c>
    </row>
    <row r="7647" spans="1:5" ht="12.75" customHeight="1">
      <c r="A7647" s="149" t="s">
        <v>49821</v>
      </c>
      <c r="B7647" s="149" t="s">
        <v>30898</v>
      </c>
      <c r="C7647" s="149" t="s">
        <v>36291</v>
      </c>
      <c r="D7647" s="149" t="s">
        <v>131</v>
      </c>
      <c r="E7647" s="150">
        <v>45.214599999999997</v>
      </c>
    </row>
    <row r="7648" spans="1:5" ht="12.75" customHeight="1">
      <c r="A7648" s="149" t="s">
        <v>49822</v>
      </c>
      <c r="B7648" s="149" t="s">
        <v>30899</v>
      </c>
      <c r="C7648" s="149" t="s">
        <v>36293</v>
      </c>
      <c r="D7648" s="149" t="s">
        <v>131</v>
      </c>
      <c r="E7648" s="150">
        <v>13.099500000000001</v>
      </c>
    </row>
    <row r="7649" spans="1:5" ht="12.75" customHeight="1">
      <c r="A7649" s="149" t="s">
        <v>49823</v>
      </c>
      <c r="B7649" s="149" t="s">
        <v>30900</v>
      </c>
      <c r="C7649" s="149" t="s">
        <v>36295</v>
      </c>
      <c r="D7649" s="149" t="s">
        <v>131</v>
      </c>
      <c r="E7649" s="150">
        <v>8.8808000000000007</v>
      </c>
    </row>
    <row r="7650" spans="1:5" ht="12.75" customHeight="1">
      <c r="A7650" s="149" t="s">
        <v>49824</v>
      </c>
      <c r="B7650" s="149" t="s">
        <v>30905</v>
      </c>
      <c r="C7650" s="149" t="s">
        <v>36297</v>
      </c>
      <c r="D7650" s="149" t="s">
        <v>131</v>
      </c>
      <c r="E7650" s="150">
        <v>196.75880000000001</v>
      </c>
    </row>
    <row r="7651" spans="1:5" ht="12.75" customHeight="1">
      <c r="A7651" s="149" t="s">
        <v>49825</v>
      </c>
      <c r="B7651" s="149" t="s">
        <v>30906</v>
      </c>
      <c r="C7651" s="149" t="s">
        <v>36299</v>
      </c>
      <c r="D7651" s="149" t="s">
        <v>131</v>
      </c>
      <c r="E7651" s="150">
        <v>72.974699999999999</v>
      </c>
    </row>
    <row r="7652" spans="1:5" ht="12.75" customHeight="1">
      <c r="A7652" s="149" t="s">
        <v>49826</v>
      </c>
      <c r="B7652" s="149" t="s">
        <v>30907</v>
      </c>
      <c r="C7652" s="149" t="s">
        <v>36301</v>
      </c>
      <c r="D7652" s="149" t="s">
        <v>131</v>
      </c>
      <c r="E7652" s="150">
        <v>57.409300000000002</v>
      </c>
    </row>
    <row r="7653" spans="1:5" ht="12.75" customHeight="1">
      <c r="A7653" s="149" t="s">
        <v>49827</v>
      </c>
      <c r="B7653" s="149" t="s">
        <v>30911</v>
      </c>
      <c r="C7653" s="149" t="s">
        <v>36425</v>
      </c>
      <c r="D7653" s="149" t="s">
        <v>131</v>
      </c>
      <c r="E7653" s="150">
        <v>6.5384000000000002</v>
      </c>
    </row>
    <row r="7654" spans="1:5" ht="12.75" customHeight="1">
      <c r="A7654" s="149" t="s">
        <v>49828</v>
      </c>
      <c r="B7654" s="149" t="s">
        <v>30912</v>
      </c>
      <c r="C7654" s="149" t="s">
        <v>36427</v>
      </c>
      <c r="D7654" s="149" t="s">
        <v>131</v>
      </c>
      <c r="E7654" s="150">
        <v>2.8178999999999998</v>
      </c>
    </row>
    <row r="7655" spans="1:5" ht="12.75" customHeight="1">
      <c r="A7655" s="149" t="s">
        <v>49829</v>
      </c>
      <c r="B7655" s="149" t="s">
        <v>30917</v>
      </c>
      <c r="C7655" s="149" t="s">
        <v>36303</v>
      </c>
      <c r="D7655" s="149" t="s">
        <v>131</v>
      </c>
      <c r="E7655" s="150">
        <v>177.38759999999999</v>
      </c>
    </row>
    <row r="7656" spans="1:5" ht="12.75" customHeight="1">
      <c r="A7656" s="149" t="s">
        <v>49830</v>
      </c>
      <c r="B7656" s="149" t="s">
        <v>30918</v>
      </c>
      <c r="C7656" s="149" t="s">
        <v>36305</v>
      </c>
      <c r="D7656" s="149" t="s">
        <v>131</v>
      </c>
      <c r="E7656" s="150">
        <v>105.02970000000001</v>
      </c>
    </row>
    <row r="7657" spans="1:5" ht="12.75" customHeight="1">
      <c r="A7657" s="149" t="s">
        <v>49831</v>
      </c>
      <c r="B7657" s="149" t="s">
        <v>30919</v>
      </c>
      <c r="C7657" s="149" t="s">
        <v>36307</v>
      </c>
      <c r="D7657" s="149" t="s">
        <v>131</v>
      </c>
      <c r="E7657" s="150">
        <v>90.49</v>
      </c>
    </row>
    <row r="7658" spans="1:5" ht="12.75" customHeight="1">
      <c r="A7658" s="149" t="s">
        <v>49832</v>
      </c>
      <c r="B7658" s="149" t="s">
        <v>30924</v>
      </c>
      <c r="C7658" s="149" t="s">
        <v>48726</v>
      </c>
      <c r="D7658" s="149" t="s">
        <v>131</v>
      </c>
      <c r="E7658" s="150">
        <v>191.7595</v>
      </c>
    </row>
    <row r="7659" spans="1:5" ht="12.75" customHeight="1">
      <c r="A7659" s="149" t="s">
        <v>49833</v>
      </c>
      <c r="B7659" s="149" t="s">
        <v>30925</v>
      </c>
      <c r="C7659" s="149" t="s">
        <v>48770</v>
      </c>
      <c r="D7659" s="149" t="s">
        <v>131</v>
      </c>
      <c r="E7659" s="150">
        <v>113.6528</v>
      </c>
    </row>
    <row r="7660" spans="1:5" ht="12.75" customHeight="1">
      <c r="A7660" s="149" t="s">
        <v>49834</v>
      </c>
      <c r="B7660" s="149" t="s">
        <v>30926</v>
      </c>
      <c r="C7660" s="149" t="s">
        <v>48728</v>
      </c>
      <c r="D7660" s="149" t="s">
        <v>131</v>
      </c>
      <c r="E7660" s="150">
        <v>97.675899999999999</v>
      </c>
    </row>
    <row r="7661" spans="1:5" ht="12.75" customHeight="1">
      <c r="A7661" s="149" t="s">
        <v>49835</v>
      </c>
      <c r="B7661" s="149" t="s">
        <v>30932</v>
      </c>
      <c r="C7661" s="149" t="s">
        <v>36544</v>
      </c>
      <c r="D7661" s="149" t="s">
        <v>131</v>
      </c>
      <c r="E7661" s="150">
        <v>82.603300000000004</v>
      </c>
    </row>
    <row r="7662" spans="1:5" ht="12.75" customHeight="1">
      <c r="A7662" s="149" t="s">
        <v>49836</v>
      </c>
      <c r="B7662" s="149" t="s">
        <v>30933</v>
      </c>
      <c r="C7662" s="149" t="s">
        <v>36546</v>
      </c>
      <c r="D7662" s="149" t="s">
        <v>131</v>
      </c>
      <c r="E7662" s="150">
        <v>21.058800000000002</v>
      </c>
    </row>
    <row r="7663" spans="1:5" ht="12.75" customHeight="1">
      <c r="A7663" s="149" t="s">
        <v>49837</v>
      </c>
      <c r="B7663" s="149" t="s">
        <v>30934</v>
      </c>
      <c r="C7663" s="149" t="s">
        <v>36548</v>
      </c>
      <c r="D7663" s="149" t="s">
        <v>131</v>
      </c>
      <c r="E7663" s="150">
        <v>19.981300000000001</v>
      </c>
    </row>
    <row r="7664" spans="1:5" ht="12.75" customHeight="1">
      <c r="A7664" s="149" t="s">
        <v>49838</v>
      </c>
      <c r="B7664" s="149" t="s">
        <v>30939</v>
      </c>
      <c r="C7664" s="149" t="s">
        <v>37315</v>
      </c>
      <c r="D7664" s="149" t="s">
        <v>131</v>
      </c>
      <c r="E7664" s="150">
        <v>13.3413</v>
      </c>
    </row>
    <row r="7665" spans="1:5" ht="12.75" customHeight="1">
      <c r="A7665" s="149" t="s">
        <v>49839</v>
      </c>
      <c r="B7665" s="149" t="s">
        <v>30940</v>
      </c>
      <c r="C7665" s="149" t="s">
        <v>37317</v>
      </c>
      <c r="D7665" s="149" t="s">
        <v>131</v>
      </c>
      <c r="E7665" s="150">
        <v>3.7393000000000001</v>
      </c>
    </row>
    <row r="7666" spans="1:5" ht="12.75" customHeight="1">
      <c r="A7666" s="149" t="s">
        <v>49840</v>
      </c>
      <c r="B7666" s="149" t="s">
        <v>30945</v>
      </c>
      <c r="C7666" s="149" t="s">
        <v>48730</v>
      </c>
      <c r="D7666" s="149" t="s">
        <v>131</v>
      </c>
      <c r="E7666" s="150">
        <v>78.9054</v>
      </c>
    </row>
    <row r="7667" spans="1:5" ht="12.75" customHeight="1">
      <c r="A7667" s="149" t="s">
        <v>49841</v>
      </c>
      <c r="B7667" s="149" t="s">
        <v>30946</v>
      </c>
      <c r="C7667" s="149" t="s">
        <v>48772</v>
      </c>
      <c r="D7667" s="149" t="s">
        <v>131</v>
      </c>
      <c r="E7667" s="150">
        <v>45.703099999999999</v>
      </c>
    </row>
    <row r="7668" spans="1:5" ht="12.75" customHeight="1">
      <c r="A7668" s="149" t="s">
        <v>49842</v>
      </c>
      <c r="B7668" s="149" t="s">
        <v>30947</v>
      </c>
      <c r="C7668" s="149" t="s">
        <v>48732</v>
      </c>
      <c r="D7668" s="149" t="s">
        <v>131</v>
      </c>
      <c r="E7668" s="150">
        <v>40.7697</v>
      </c>
    </row>
    <row r="7669" spans="1:5" ht="12.75" customHeight="1">
      <c r="A7669" s="149" t="s">
        <v>49843</v>
      </c>
      <c r="B7669" s="149" t="s">
        <v>30952</v>
      </c>
      <c r="C7669" s="149" t="s">
        <v>48734</v>
      </c>
      <c r="D7669" s="149" t="s">
        <v>131</v>
      </c>
      <c r="E7669" s="150">
        <v>132.71610000000001</v>
      </c>
    </row>
    <row r="7670" spans="1:5" ht="12.75" customHeight="1">
      <c r="A7670" s="149" t="s">
        <v>49844</v>
      </c>
      <c r="B7670" s="149" t="s">
        <v>30953</v>
      </c>
      <c r="C7670" s="149" t="s">
        <v>48774</v>
      </c>
      <c r="D7670" s="149" t="s">
        <v>131</v>
      </c>
      <c r="E7670" s="150">
        <v>60.385899999999999</v>
      </c>
    </row>
    <row r="7671" spans="1:5" ht="12.75" customHeight="1">
      <c r="A7671" s="149" t="s">
        <v>49845</v>
      </c>
      <c r="B7671" s="149" t="s">
        <v>30954</v>
      </c>
      <c r="C7671" s="149" t="s">
        <v>48736</v>
      </c>
      <c r="D7671" s="149" t="s">
        <v>131</v>
      </c>
      <c r="E7671" s="150">
        <v>49.122599999999998</v>
      </c>
    </row>
    <row r="7672" spans="1:5" ht="12.75" customHeight="1">
      <c r="A7672" s="149" t="s">
        <v>49846</v>
      </c>
      <c r="B7672" s="149" t="s">
        <v>30960</v>
      </c>
      <c r="C7672" s="149" t="s">
        <v>48738</v>
      </c>
      <c r="D7672" s="149" t="s">
        <v>131</v>
      </c>
      <c r="E7672" s="150">
        <v>96.500500000000002</v>
      </c>
    </row>
    <row r="7673" spans="1:5" ht="12.75" customHeight="1">
      <c r="A7673" s="149" t="s">
        <v>49847</v>
      </c>
      <c r="B7673" s="149" t="s">
        <v>30961</v>
      </c>
      <c r="C7673" s="149" t="s">
        <v>48776</v>
      </c>
      <c r="D7673" s="149" t="s">
        <v>131</v>
      </c>
      <c r="E7673" s="150">
        <v>43.447800000000001</v>
      </c>
    </row>
    <row r="7674" spans="1:5" ht="12.75" customHeight="1">
      <c r="A7674" s="149" t="s">
        <v>49848</v>
      </c>
      <c r="B7674" s="149" t="s">
        <v>30962</v>
      </c>
      <c r="C7674" s="149" t="s">
        <v>48740</v>
      </c>
      <c r="D7674" s="149" t="s">
        <v>131</v>
      </c>
      <c r="E7674" s="150">
        <v>34.546300000000002</v>
      </c>
    </row>
    <row r="7675" spans="1:5" ht="12.75" customHeight="1">
      <c r="A7675" s="149" t="s">
        <v>49849</v>
      </c>
      <c r="B7675" s="149" t="s">
        <v>30967</v>
      </c>
      <c r="C7675" s="149" t="s">
        <v>48746</v>
      </c>
      <c r="D7675" s="149" t="s">
        <v>131</v>
      </c>
      <c r="E7675" s="150">
        <v>992.80840000000001</v>
      </c>
    </row>
    <row r="7676" spans="1:5" ht="12.75" customHeight="1">
      <c r="A7676" s="149" t="s">
        <v>49850</v>
      </c>
      <c r="B7676" s="149" t="s">
        <v>30968</v>
      </c>
      <c r="C7676" s="149" t="s">
        <v>48778</v>
      </c>
      <c r="D7676" s="149" t="s">
        <v>131</v>
      </c>
      <c r="E7676" s="150">
        <v>422.0324</v>
      </c>
    </row>
    <row r="7677" spans="1:5" ht="12.75" customHeight="1">
      <c r="A7677" s="149" t="s">
        <v>49851</v>
      </c>
      <c r="B7677" s="149" t="s">
        <v>30969</v>
      </c>
      <c r="C7677" s="149" t="s">
        <v>48748</v>
      </c>
      <c r="D7677" s="149" t="s">
        <v>131</v>
      </c>
      <c r="E7677" s="150">
        <v>318.06180000000001</v>
      </c>
    </row>
    <row r="7678" spans="1:5" ht="12.75" customHeight="1">
      <c r="A7678" s="149" t="s">
        <v>49852</v>
      </c>
      <c r="B7678" s="149" t="s">
        <v>30980</v>
      </c>
      <c r="C7678" s="149" t="s">
        <v>37712</v>
      </c>
      <c r="D7678" s="149" t="s">
        <v>131</v>
      </c>
      <c r="E7678" s="150">
        <v>6.7648999999999999</v>
      </c>
    </row>
    <row r="7679" spans="1:5" ht="12.75" customHeight="1">
      <c r="A7679" s="149" t="s">
        <v>49853</v>
      </c>
      <c r="B7679" s="149" t="s">
        <v>30981</v>
      </c>
      <c r="C7679" s="149" t="s">
        <v>37714</v>
      </c>
      <c r="D7679" s="149" t="s">
        <v>131</v>
      </c>
      <c r="E7679" s="150">
        <v>1.4478</v>
      </c>
    </row>
    <row r="7680" spans="1:5" ht="12.75" customHeight="1">
      <c r="A7680" s="149" t="s">
        <v>49854</v>
      </c>
      <c r="B7680" s="149" t="s">
        <v>30992</v>
      </c>
      <c r="C7680" s="149" t="s">
        <v>36429</v>
      </c>
      <c r="D7680" s="149" t="s">
        <v>131</v>
      </c>
      <c r="E7680" s="150">
        <v>3.5863</v>
      </c>
    </row>
    <row r="7681" spans="1:5" ht="12.75" customHeight="1">
      <c r="A7681" s="149" t="s">
        <v>49855</v>
      </c>
      <c r="B7681" s="149" t="s">
        <v>30993</v>
      </c>
      <c r="C7681" s="149" t="s">
        <v>36431</v>
      </c>
      <c r="D7681" s="149" t="s">
        <v>131</v>
      </c>
      <c r="E7681" s="150">
        <v>1.4177</v>
      </c>
    </row>
    <row r="7682" spans="1:5" ht="12.75" customHeight="1">
      <c r="A7682" s="149" t="s">
        <v>49856</v>
      </c>
      <c r="B7682" s="149" t="s">
        <v>30997</v>
      </c>
      <c r="C7682" s="149" t="s">
        <v>36441</v>
      </c>
      <c r="D7682" s="149" t="s">
        <v>131</v>
      </c>
      <c r="E7682" s="150">
        <v>3.2383000000000002</v>
      </c>
    </row>
    <row r="7683" spans="1:5" ht="12.75" customHeight="1">
      <c r="A7683" s="149" t="s">
        <v>49857</v>
      </c>
      <c r="B7683" s="149" t="s">
        <v>30998</v>
      </c>
      <c r="C7683" s="149" t="s">
        <v>36443</v>
      </c>
      <c r="D7683" s="149" t="s">
        <v>131</v>
      </c>
      <c r="E7683" s="150">
        <v>1.2001999999999999</v>
      </c>
    </row>
    <row r="7684" spans="1:5" ht="12.75" customHeight="1">
      <c r="A7684" s="149" t="s">
        <v>49858</v>
      </c>
      <c r="B7684" s="149" t="s">
        <v>31002</v>
      </c>
      <c r="C7684" s="149" t="s">
        <v>36309</v>
      </c>
      <c r="D7684" s="149" t="s">
        <v>131</v>
      </c>
      <c r="E7684" s="150">
        <v>110.8597</v>
      </c>
    </row>
    <row r="7685" spans="1:5" ht="12.75" customHeight="1">
      <c r="A7685" s="149" t="s">
        <v>49859</v>
      </c>
      <c r="B7685" s="149" t="s">
        <v>31003</v>
      </c>
      <c r="C7685" s="149" t="s">
        <v>36311</v>
      </c>
      <c r="D7685" s="149" t="s">
        <v>131</v>
      </c>
      <c r="E7685" s="150">
        <v>47.487000000000002</v>
      </c>
    </row>
    <row r="7686" spans="1:5" ht="12.75" customHeight="1">
      <c r="A7686" s="149" t="s">
        <v>49860</v>
      </c>
      <c r="B7686" s="149" t="s">
        <v>31008</v>
      </c>
      <c r="C7686" s="149" t="s">
        <v>36401</v>
      </c>
      <c r="D7686" s="149" t="s">
        <v>131</v>
      </c>
      <c r="E7686" s="150">
        <v>141.51240000000001</v>
      </c>
    </row>
    <row r="7687" spans="1:5" ht="12.75" customHeight="1">
      <c r="A7687" s="149" t="s">
        <v>49861</v>
      </c>
      <c r="B7687" s="149" t="s">
        <v>31009</v>
      </c>
      <c r="C7687" s="149" t="s">
        <v>36403</v>
      </c>
      <c r="D7687" s="149" t="s">
        <v>131</v>
      </c>
      <c r="E7687" s="150">
        <v>60.617100000000001</v>
      </c>
    </row>
    <row r="7688" spans="1:5" ht="12.75" customHeight="1">
      <c r="A7688" s="149" t="s">
        <v>49862</v>
      </c>
      <c r="B7688" s="149" t="s">
        <v>31014</v>
      </c>
      <c r="C7688" s="149" t="s">
        <v>37656</v>
      </c>
      <c r="D7688" s="149" t="s">
        <v>131</v>
      </c>
      <c r="E7688" s="150">
        <v>11.349299999999999</v>
      </c>
    </row>
    <row r="7689" spans="1:5" ht="12.75" customHeight="1">
      <c r="A7689" s="149" t="s">
        <v>49863</v>
      </c>
      <c r="B7689" s="149" t="s">
        <v>31015</v>
      </c>
      <c r="C7689" s="149" t="s">
        <v>37666</v>
      </c>
      <c r="D7689" s="149" t="s">
        <v>131</v>
      </c>
      <c r="E7689" s="150">
        <v>2.3361000000000001</v>
      </c>
    </row>
    <row r="7690" spans="1:5" ht="12.75" customHeight="1">
      <c r="A7690" s="149" t="s">
        <v>49864</v>
      </c>
      <c r="B7690" s="149" t="s">
        <v>31016</v>
      </c>
      <c r="C7690" s="149" t="s">
        <v>37682</v>
      </c>
      <c r="D7690" s="149" t="s">
        <v>131</v>
      </c>
      <c r="E7690" s="150">
        <v>1.2356</v>
      </c>
    </row>
    <row r="7691" spans="1:5" ht="12.75" customHeight="1">
      <c r="A7691" s="149" t="s">
        <v>49865</v>
      </c>
      <c r="B7691" s="149" t="s">
        <v>31020</v>
      </c>
      <c r="C7691" s="149" t="s">
        <v>37562</v>
      </c>
      <c r="D7691" s="149" t="s">
        <v>131</v>
      </c>
      <c r="E7691" s="150">
        <v>6.2142999999999997</v>
      </c>
    </row>
    <row r="7692" spans="1:5" ht="12.75" customHeight="1">
      <c r="A7692" s="149" t="s">
        <v>49866</v>
      </c>
      <c r="B7692" s="149" t="s">
        <v>31021</v>
      </c>
      <c r="C7692" s="149" t="s">
        <v>37564</v>
      </c>
      <c r="D7692" s="149" t="s">
        <v>131</v>
      </c>
      <c r="E7692" s="150">
        <v>2.1879</v>
      </c>
    </row>
    <row r="7693" spans="1:5" ht="12.75" customHeight="1">
      <c r="A7693" s="149" t="s">
        <v>49867</v>
      </c>
      <c r="B7693" s="149" t="s">
        <v>31025</v>
      </c>
      <c r="C7693" s="149" t="s">
        <v>36405</v>
      </c>
      <c r="D7693" s="149" t="s">
        <v>131</v>
      </c>
      <c r="E7693" s="150">
        <v>3.3601000000000001</v>
      </c>
    </row>
    <row r="7694" spans="1:5" ht="12.75" customHeight="1">
      <c r="A7694" s="149" t="s">
        <v>49868</v>
      </c>
      <c r="B7694" s="149" t="s">
        <v>31026</v>
      </c>
      <c r="C7694" s="149" t="s">
        <v>36407</v>
      </c>
      <c r="D7694" s="149" t="s">
        <v>131</v>
      </c>
      <c r="E7694" s="150">
        <v>0.44729999999999998</v>
      </c>
    </row>
    <row r="7695" spans="1:5" ht="12.75" customHeight="1">
      <c r="A7695" s="149" t="s">
        <v>49869</v>
      </c>
      <c r="B7695" s="149" t="s">
        <v>31030</v>
      </c>
      <c r="C7695" s="149" t="s">
        <v>36313</v>
      </c>
      <c r="D7695" s="149" t="s">
        <v>131</v>
      </c>
      <c r="E7695" s="150">
        <v>8.4353999999999996</v>
      </c>
    </row>
    <row r="7696" spans="1:5" ht="12.75" customHeight="1">
      <c r="A7696" s="149" t="s">
        <v>49870</v>
      </c>
      <c r="B7696" s="149" t="s">
        <v>31031</v>
      </c>
      <c r="C7696" s="149" t="s">
        <v>36315</v>
      </c>
      <c r="D7696" s="149" t="s">
        <v>131</v>
      </c>
      <c r="E7696" s="150">
        <v>0.62009999999999998</v>
      </c>
    </row>
    <row r="7697" spans="1:5" ht="12.75" customHeight="1">
      <c r="A7697" s="149" t="s">
        <v>49871</v>
      </c>
      <c r="B7697" s="149" t="s">
        <v>31035</v>
      </c>
      <c r="C7697" s="149" t="s">
        <v>37297</v>
      </c>
      <c r="D7697" s="149" t="s">
        <v>131</v>
      </c>
      <c r="E7697" s="150">
        <v>7.2096999999999998</v>
      </c>
    </row>
    <row r="7698" spans="1:5" ht="12.75" customHeight="1">
      <c r="A7698" s="149" t="s">
        <v>49872</v>
      </c>
      <c r="B7698" s="149" t="s">
        <v>31036</v>
      </c>
      <c r="C7698" s="149" t="s">
        <v>37299</v>
      </c>
      <c r="D7698" s="149" t="s">
        <v>131</v>
      </c>
      <c r="E7698" s="150">
        <v>2.1996000000000002</v>
      </c>
    </row>
    <row r="7699" spans="1:5" ht="12.75" customHeight="1">
      <c r="A7699" s="149" t="s">
        <v>49873</v>
      </c>
      <c r="B7699" s="149" t="s">
        <v>31040</v>
      </c>
      <c r="C7699" s="149" t="s">
        <v>36213</v>
      </c>
      <c r="D7699" s="149" t="s">
        <v>131</v>
      </c>
      <c r="E7699" s="150">
        <v>16.011399999999998</v>
      </c>
    </row>
    <row r="7700" spans="1:5" ht="12.75" customHeight="1">
      <c r="A7700" s="149" t="s">
        <v>49874</v>
      </c>
      <c r="B7700" s="149" t="s">
        <v>31041</v>
      </c>
      <c r="C7700" s="149" t="s">
        <v>36215</v>
      </c>
      <c r="D7700" s="149" t="s">
        <v>131</v>
      </c>
      <c r="E7700" s="150">
        <v>3.6436000000000002</v>
      </c>
    </row>
    <row r="7701" spans="1:5" ht="12.75" customHeight="1">
      <c r="A7701" s="149" t="s">
        <v>49875</v>
      </c>
      <c r="B7701" s="149" t="s">
        <v>31045</v>
      </c>
      <c r="C7701" s="149" t="s">
        <v>37301</v>
      </c>
      <c r="D7701" s="149" t="s">
        <v>131</v>
      </c>
      <c r="E7701" s="150">
        <v>13.4389</v>
      </c>
    </row>
    <row r="7702" spans="1:5" ht="12.75" customHeight="1">
      <c r="A7702" s="149" t="s">
        <v>49876</v>
      </c>
      <c r="B7702" s="149" t="s">
        <v>31046</v>
      </c>
      <c r="C7702" s="149" t="s">
        <v>37303</v>
      </c>
      <c r="D7702" s="149" t="s">
        <v>131</v>
      </c>
      <c r="E7702" s="150">
        <v>5.0092999999999996</v>
      </c>
    </row>
    <row r="7703" spans="1:5" ht="25.5" customHeight="1">
      <c r="A7703" s="149" t="s">
        <v>49877</v>
      </c>
      <c r="B7703" s="149" t="s">
        <v>31051</v>
      </c>
      <c r="C7703" s="149" t="s">
        <v>36816</v>
      </c>
      <c r="D7703" s="149" t="s">
        <v>131</v>
      </c>
      <c r="E7703" s="150">
        <v>229.5478</v>
      </c>
    </row>
    <row r="7704" spans="1:5" ht="25.5" customHeight="1">
      <c r="A7704" s="149" t="s">
        <v>49878</v>
      </c>
      <c r="B7704" s="149" t="s">
        <v>31052</v>
      </c>
      <c r="C7704" s="149" t="s">
        <v>36818</v>
      </c>
      <c r="D7704" s="149" t="s">
        <v>131</v>
      </c>
      <c r="E7704" s="150">
        <v>184.13579999999999</v>
      </c>
    </row>
    <row r="7705" spans="1:5" ht="25.5" customHeight="1">
      <c r="A7705" s="149" t="s">
        <v>49879</v>
      </c>
      <c r="B7705" s="149" t="s">
        <v>31053</v>
      </c>
      <c r="C7705" s="149" t="s">
        <v>36820</v>
      </c>
      <c r="D7705" s="149" t="s">
        <v>131</v>
      </c>
      <c r="E7705" s="150">
        <v>167.4119</v>
      </c>
    </row>
    <row r="7706" spans="1:5" ht="38.25" customHeight="1">
      <c r="A7706" s="149" t="s">
        <v>49880</v>
      </c>
      <c r="B7706" s="149" t="s">
        <v>31059</v>
      </c>
      <c r="C7706" s="149" t="s">
        <v>36810</v>
      </c>
      <c r="D7706" s="149" t="s">
        <v>131</v>
      </c>
      <c r="E7706" s="150">
        <v>251.17580000000001</v>
      </c>
    </row>
    <row r="7707" spans="1:5" ht="38.25" customHeight="1">
      <c r="A7707" s="149" t="s">
        <v>49881</v>
      </c>
      <c r="B7707" s="149" t="s">
        <v>31060</v>
      </c>
      <c r="C7707" s="149" t="s">
        <v>36812</v>
      </c>
      <c r="D7707" s="149" t="s">
        <v>131</v>
      </c>
      <c r="E7707" s="150">
        <v>205.0668</v>
      </c>
    </row>
    <row r="7708" spans="1:5" ht="38.25" customHeight="1">
      <c r="A7708" s="149" t="s">
        <v>49882</v>
      </c>
      <c r="B7708" s="149" t="s">
        <v>31061</v>
      </c>
      <c r="C7708" s="149" t="s">
        <v>36814</v>
      </c>
      <c r="D7708" s="149" t="s">
        <v>131</v>
      </c>
      <c r="E7708" s="150">
        <v>188.1687</v>
      </c>
    </row>
    <row r="7709" spans="1:5" ht="25.5" customHeight="1">
      <c r="A7709" s="149" t="s">
        <v>49883</v>
      </c>
      <c r="B7709" s="149" t="s">
        <v>31067</v>
      </c>
      <c r="C7709" s="149" t="s">
        <v>36804</v>
      </c>
      <c r="D7709" s="149" t="s">
        <v>131</v>
      </c>
      <c r="E7709" s="150">
        <v>316.70659999999998</v>
      </c>
    </row>
    <row r="7710" spans="1:5" ht="25.5" customHeight="1">
      <c r="A7710" s="149" t="s">
        <v>49884</v>
      </c>
      <c r="B7710" s="149" t="s">
        <v>31068</v>
      </c>
      <c r="C7710" s="149" t="s">
        <v>36806</v>
      </c>
      <c r="D7710" s="149" t="s">
        <v>131</v>
      </c>
      <c r="E7710" s="150">
        <v>258.5181</v>
      </c>
    </row>
    <row r="7711" spans="1:5" ht="25.5" customHeight="1">
      <c r="A7711" s="149" t="s">
        <v>49885</v>
      </c>
      <c r="B7711" s="149" t="s">
        <v>31069</v>
      </c>
      <c r="C7711" s="149" t="s">
        <v>36808</v>
      </c>
      <c r="D7711" s="149" t="s">
        <v>131</v>
      </c>
      <c r="E7711" s="150">
        <v>239.27850000000001</v>
      </c>
    </row>
    <row r="7712" spans="1:5" ht="25.5" customHeight="1">
      <c r="A7712" s="149" t="s">
        <v>49886</v>
      </c>
      <c r="B7712" s="149" t="s">
        <v>31075</v>
      </c>
      <c r="C7712" s="149" t="s">
        <v>36377</v>
      </c>
      <c r="D7712" s="149" t="s">
        <v>131</v>
      </c>
      <c r="E7712" s="150">
        <v>336.99549999999999</v>
      </c>
    </row>
    <row r="7713" spans="1:5" ht="25.5" customHeight="1">
      <c r="A7713" s="149" t="s">
        <v>49887</v>
      </c>
      <c r="B7713" s="149" t="s">
        <v>31076</v>
      </c>
      <c r="C7713" s="149" t="s">
        <v>36379</v>
      </c>
      <c r="D7713" s="149" t="s">
        <v>131</v>
      </c>
      <c r="E7713" s="150">
        <v>274.52569999999997</v>
      </c>
    </row>
    <row r="7714" spans="1:5" ht="25.5" customHeight="1">
      <c r="A7714" s="149" t="s">
        <v>49888</v>
      </c>
      <c r="B7714" s="149" t="s">
        <v>31077</v>
      </c>
      <c r="C7714" s="149" t="s">
        <v>36381</v>
      </c>
      <c r="D7714" s="149" t="s">
        <v>131</v>
      </c>
      <c r="E7714" s="150">
        <v>254.2158</v>
      </c>
    </row>
    <row r="7715" spans="1:5" ht="12.75" customHeight="1">
      <c r="A7715" s="149" t="s">
        <v>49889</v>
      </c>
      <c r="B7715" s="149" t="s">
        <v>31081</v>
      </c>
      <c r="C7715" s="149" t="s">
        <v>36409</v>
      </c>
      <c r="D7715" s="149" t="s">
        <v>131</v>
      </c>
      <c r="E7715" s="150">
        <v>1.1515</v>
      </c>
    </row>
    <row r="7716" spans="1:5" ht="12.75" customHeight="1">
      <c r="A7716" s="149" t="s">
        <v>49890</v>
      </c>
      <c r="B7716" s="149" t="s">
        <v>31082</v>
      </c>
      <c r="C7716" s="149" t="s">
        <v>36411</v>
      </c>
      <c r="D7716" s="149" t="s">
        <v>131</v>
      </c>
      <c r="E7716" s="150">
        <v>0.26860000000000001</v>
      </c>
    </row>
    <row r="7717" spans="1:5" ht="12.75" customHeight="1">
      <c r="A7717" s="149" t="s">
        <v>49891</v>
      </c>
      <c r="B7717" s="149" t="s">
        <v>31086</v>
      </c>
      <c r="C7717" s="149" t="s">
        <v>37576</v>
      </c>
      <c r="D7717" s="149" t="s">
        <v>131</v>
      </c>
      <c r="E7717" s="150">
        <v>3.4683999999999999</v>
      </c>
    </row>
    <row r="7718" spans="1:5" ht="12.75" customHeight="1">
      <c r="A7718" s="149" t="s">
        <v>49892</v>
      </c>
      <c r="B7718" s="149" t="s">
        <v>31087</v>
      </c>
      <c r="C7718" s="149" t="s">
        <v>37578</v>
      </c>
      <c r="D7718" s="149" t="s">
        <v>131</v>
      </c>
      <c r="E7718" s="150">
        <v>0.39100000000000001</v>
      </c>
    </row>
    <row r="7719" spans="1:5" ht="12.75" customHeight="1">
      <c r="A7719" s="149" t="s">
        <v>49893</v>
      </c>
      <c r="B7719" s="149" t="s">
        <v>31091</v>
      </c>
      <c r="C7719" s="149" t="s">
        <v>37540</v>
      </c>
      <c r="D7719" s="149" t="s">
        <v>131</v>
      </c>
      <c r="E7719" s="150">
        <v>9.1738999999999997</v>
      </c>
    </row>
    <row r="7720" spans="1:5" ht="12.75" customHeight="1">
      <c r="A7720" s="149" t="s">
        <v>49894</v>
      </c>
      <c r="B7720" s="149" t="s">
        <v>31092</v>
      </c>
      <c r="C7720" s="149" t="s">
        <v>37542</v>
      </c>
      <c r="D7720" s="149" t="s">
        <v>131</v>
      </c>
      <c r="E7720" s="150">
        <v>1.2919</v>
      </c>
    </row>
    <row r="7721" spans="1:5" ht="25.5" customHeight="1">
      <c r="A7721" s="149" t="s">
        <v>49895</v>
      </c>
      <c r="B7721" s="149" t="s">
        <v>31097</v>
      </c>
      <c r="C7721" s="149" t="s">
        <v>37522</v>
      </c>
      <c r="D7721" s="149" t="s">
        <v>131</v>
      </c>
      <c r="E7721" s="150">
        <v>17.600000000000001</v>
      </c>
    </row>
    <row r="7722" spans="1:5" ht="25.5" customHeight="1">
      <c r="A7722" s="149" t="s">
        <v>49896</v>
      </c>
      <c r="B7722" s="149" t="s">
        <v>31098</v>
      </c>
      <c r="C7722" s="149" t="s">
        <v>37524</v>
      </c>
      <c r="D7722" s="149" t="s">
        <v>131</v>
      </c>
      <c r="E7722" s="150">
        <v>7.1280000000000001</v>
      </c>
    </row>
    <row r="7723" spans="1:5" ht="25.5" customHeight="1">
      <c r="A7723" s="149" t="s">
        <v>49897</v>
      </c>
      <c r="B7723" s="149" t="s">
        <v>31099</v>
      </c>
      <c r="C7723" s="149" t="s">
        <v>37526</v>
      </c>
      <c r="D7723" s="149" t="s">
        <v>131</v>
      </c>
      <c r="E7723" s="150">
        <v>4.4000000000000004</v>
      </c>
    </row>
    <row r="7724" spans="1:5" ht="12.75" customHeight="1">
      <c r="A7724" s="149" t="s">
        <v>49898</v>
      </c>
      <c r="B7724" s="149" t="s">
        <v>31103</v>
      </c>
      <c r="C7724" s="149" t="s">
        <v>38657</v>
      </c>
      <c r="D7724" s="149" t="s">
        <v>131</v>
      </c>
      <c r="E7724" s="150">
        <v>49.313000000000002</v>
      </c>
    </row>
    <row r="7725" spans="1:5" ht="12.75" customHeight="1">
      <c r="A7725" s="149" t="s">
        <v>49899</v>
      </c>
      <c r="B7725" s="149" t="s">
        <v>31104</v>
      </c>
      <c r="C7725" s="149" t="s">
        <v>38659</v>
      </c>
      <c r="D7725" s="149" t="s">
        <v>131</v>
      </c>
      <c r="E7725" s="150">
        <v>32.256</v>
      </c>
    </row>
    <row r="7726" spans="1:5" ht="12.75" customHeight="1">
      <c r="A7726" s="149" t="s">
        <v>49900</v>
      </c>
      <c r="B7726" s="149" t="s">
        <v>31110</v>
      </c>
      <c r="C7726" s="149" t="s">
        <v>37241</v>
      </c>
      <c r="D7726" s="149" t="s">
        <v>131</v>
      </c>
      <c r="E7726" s="150">
        <v>80.779600000000002</v>
      </c>
    </row>
    <row r="7727" spans="1:5" ht="12.75" customHeight="1">
      <c r="A7727" s="149" t="s">
        <v>49901</v>
      </c>
      <c r="B7727" s="149" t="s">
        <v>31111</v>
      </c>
      <c r="C7727" s="149" t="s">
        <v>37243</v>
      </c>
      <c r="D7727" s="149" t="s">
        <v>131</v>
      </c>
      <c r="E7727" s="150">
        <v>55.0291</v>
      </c>
    </row>
    <row r="7728" spans="1:5" ht="12.75" customHeight="1">
      <c r="A7728" s="149" t="s">
        <v>49902</v>
      </c>
      <c r="B7728" s="149" t="s">
        <v>31112</v>
      </c>
      <c r="C7728" s="149" t="s">
        <v>37245</v>
      </c>
      <c r="D7728" s="149" t="s">
        <v>131</v>
      </c>
      <c r="E7728" s="150">
        <v>49.651200000000003</v>
      </c>
    </row>
    <row r="7729" spans="1:5" ht="12.75" customHeight="1">
      <c r="A7729" s="149" t="s">
        <v>49903</v>
      </c>
      <c r="B7729" s="149" t="s">
        <v>31117</v>
      </c>
      <c r="C7729" s="149" t="s">
        <v>36445</v>
      </c>
      <c r="D7729" s="149" t="s">
        <v>131</v>
      </c>
      <c r="E7729" s="150">
        <v>132.459</v>
      </c>
    </row>
    <row r="7730" spans="1:5" ht="12.75" customHeight="1">
      <c r="A7730" s="149" t="s">
        <v>49904</v>
      </c>
      <c r="B7730" s="149" t="s">
        <v>31118</v>
      </c>
      <c r="C7730" s="149" t="s">
        <v>36447</v>
      </c>
      <c r="D7730" s="149" t="s">
        <v>131</v>
      </c>
      <c r="E7730" s="150">
        <v>86.488500000000002</v>
      </c>
    </row>
    <row r="7731" spans="1:5" ht="12.75" customHeight="1">
      <c r="A7731" s="149" t="s">
        <v>49905</v>
      </c>
      <c r="B7731" s="149" t="s">
        <v>31119</v>
      </c>
      <c r="C7731" s="149" t="s">
        <v>36449</v>
      </c>
      <c r="D7731" s="149" t="s">
        <v>131</v>
      </c>
      <c r="E7731" s="150">
        <v>77.947599999999994</v>
      </c>
    </row>
    <row r="7732" spans="1:5" ht="12.75" customHeight="1">
      <c r="A7732" s="149" t="s">
        <v>49906</v>
      </c>
      <c r="B7732" s="149" t="s">
        <v>31125</v>
      </c>
      <c r="C7732" s="149" t="s">
        <v>36451</v>
      </c>
      <c r="D7732" s="149" t="s">
        <v>131</v>
      </c>
      <c r="E7732" s="150">
        <v>191.4812</v>
      </c>
    </row>
    <row r="7733" spans="1:5" ht="12.75" customHeight="1">
      <c r="A7733" s="149" t="s">
        <v>49907</v>
      </c>
      <c r="B7733" s="149" t="s">
        <v>31126</v>
      </c>
      <c r="C7733" s="149" t="s">
        <v>36453</v>
      </c>
      <c r="D7733" s="149" t="s">
        <v>131</v>
      </c>
      <c r="E7733" s="150">
        <v>126.6855</v>
      </c>
    </row>
    <row r="7734" spans="1:5" ht="12.75" customHeight="1">
      <c r="A7734" s="149" t="s">
        <v>49908</v>
      </c>
      <c r="B7734" s="149" t="s">
        <v>31127</v>
      </c>
      <c r="C7734" s="149" t="s">
        <v>36455</v>
      </c>
      <c r="D7734" s="149" t="s">
        <v>131</v>
      </c>
      <c r="E7734" s="150">
        <v>114.4525</v>
      </c>
    </row>
    <row r="7735" spans="1:5" ht="25.5" customHeight="1">
      <c r="A7735" s="149" t="s">
        <v>49909</v>
      </c>
      <c r="B7735" s="149" t="s">
        <v>31132</v>
      </c>
      <c r="C7735" s="149" t="s">
        <v>36550</v>
      </c>
      <c r="D7735" s="149" t="s">
        <v>131</v>
      </c>
      <c r="E7735" s="150">
        <v>236.85990000000001</v>
      </c>
    </row>
    <row r="7736" spans="1:5" ht="25.5" customHeight="1">
      <c r="A7736" s="149" t="s">
        <v>49910</v>
      </c>
      <c r="B7736" s="149" t="s">
        <v>31133</v>
      </c>
      <c r="C7736" s="149" t="s">
        <v>36552</v>
      </c>
      <c r="D7736" s="149" t="s">
        <v>131</v>
      </c>
      <c r="E7736" s="150">
        <v>138.01859999999999</v>
      </c>
    </row>
    <row r="7737" spans="1:5" ht="25.5" customHeight="1">
      <c r="A7737" s="149" t="s">
        <v>49911</v>
      </c>
      <c r="B7737" s="149" t="s">
        <v>31134</v>
      </c>
      <c r="C7737" s="149" t="s">
        <v>36554</v>
      </c>
      <c r="D7737" s="149" t="s">
        <v>131</v>
      </c>
      <c r="E7737" s="150">
        <v>121.422</v>
      </c>
    </row>
    <row r="7738" spans="1:5" ht="12.75" customHeight="1">
      <c r="A7738" s="149" t="s">
        <v>49912</v>
      </c>
      <c r="B7738" s="149" t="s">
        <v>31138</v>
      </c>
      <c r="C7738" s="149" t="s">
        <v>36556</v>
      </c>
      <c r="D7738" s="149" t="s">
        <v>131</v>
      </c>
      <c r="E7738" s="150">
        <v>14.177</v>
      </c>
    </row>
    <row r="7739" spans="1:5" ht="12.75" customHeight="1">
      <c r="A7739" s="149" t="s">
        <v>49913</v>
      </c>
      <c r="B7739" s="149" t="s">
        <v>31139</v>
      </c>
      <c r="C7739" s="149" t="s">
        <v>36558</v>
      </c>
      <c r="D7739" s="149" t="s">
        <v>131</v>
      </c>
      <c r="E7739" s="150">
        <v>9.0096000000000007</v>
      </c>
    </row>
    <row r="7740" spans="1:5" ht="51" customHeight="1">
      <c r="A7740" s="149" t="s">
        <v>49914</v>
      </c>
      <c r="B7740" s="149" t="s">
        <v>31143</v>
      </c>
      <c r="C7740" s="149" t="s">
        <v>36221</v>
      </c>
      <c r="D7740" s="149" t="s">
        <v>131</v>
      </c>
      <c r="E7740" s="150">
        <v>3.3858000000000001</v>
      </c>
    </row>
    <row r="7741" spans="1:5" ht="51" customHeight="1">
      <c r="A7741" s="149" t="s">
        <v>49915</v>
      </c>
      <c r="B7741" s="149" t="s">
        <v>31144</v>
      </c>
      <c r="C7741" s="149" t="s">
        <v>36223</v>
      </c>
      <c r="D7741" s="149" t="s">
        <v>131</v>
      </c>
      <c r="E7741" s="150">
        <v>0.27760000000000001</v>
      </c>
    </row>
    <row r="7742" spans="1:5" ht="25.5" customHeight="1">
      <c r="A7742" s="149" t="s">
        <v>49916</v>
      </c>
      <c r="B7742" s="149" t="s">
        <v>31149</v>
      </c>
      <c r="C7742" s="149" t="s">
        <v>36225</v>
      </c>
      <c r="D7742" s="149" t="s">
        <v>131</v>
      </c>
      <c r="E7742" s="150">
        <v>10.187900000000001</v>
      </c>
    </row>
    <row r="7743" spans="1:5" ht="25.5" customHeight="1">
      <c r="A7743" s="149" t="s">
        <v>49917</v>
      </c>
      <c r="B7743" s="149" t="s">
        <v>31150</v>
      </c>
      <c r="C7743" s="149" t="s">
        <v>36227</v>
      </c>
      <c r="D7743" s="149" t="s">
        <v>131</v>
      </c>
      <c r="E7743" s="150">
        <v>0.33560000000000001</v>
      </c>
    </row>
    <row r="7744" spans="1:5" ht="25.5" customHeight="1">
      <c r="A7744" s="149" t="s">
        <v>49918</v>
      </c>
      <c r="B7744" s="149" t="s">
        <v>31155</v>
      </c>
      <c r="C7744" s="149" t="s">
        <v>36229</v>
      </c>
      <c r="D7744" s="149" t="s">
        <v>131</v>
      </c>
      <c r="E7744" s="150">
        <v>15.1896</v>
      </c>
    </row>
    <row r="7745" spans="1:5" ht="25.5" customHeight="1">
      <c r="A7745" s="149" t="s">
        <v>49919</v>
      </c>
      <c r="B7745" s="149" t="s">
        <v>31156</v>
      </c>
      <c r="C7745" s="149" t="s">
        <v>36231</v>
      </c>
      <c r="D7745" s="149" t="s">
        <v>131</v>
      </c>
      <c r="E7745" s="150">
        <v>0.4294</v>
      </c>
    </row>
    <row r="7746" spans="1:5" ht="25.5" customHeight="1">
      <c r="A7746" s="149" t="s">
        <v>49920</v>
      </c>
      <c r="B7746" s="149" t="s">
        <v>31160</v>
      </c>
      <c r="C7746" s="149" t="s">
        <v>36233</v>
      </c>
      <c r="D7746" s="149" t="s">
        <v>131</v>
      </c>
      <c r="E7746" s="150">
        <v>20.0503</v>
      </c>
    </row>
    <row r="7747" spans="1:5" ht="25.5" customHeight="1">
      <c r="A7747" s="149" t="s">
        <v>49921</v>
      </c>
      <c r="B7747" s="149" t="s">
        <v>31161</v>
      </c>
      <c r="C7747" s="149" t="s">
        <v>36235</v>
      </c>
      <c r="D7747" s="149" t="s">
        <v>131</v>
      </c>
      <c r="E7747" s="150">
        <v>0.4622</v>
      </c>
    </row>
    <row r="7748" spans="1:5" ht="12.75" customHeight="1">
      <c r="A7748" s="149" t="s">
        <v>49922</v>
      </c>
      <c r="B7748" s="149" t="s">
        <v>31165</v>
      </c>
      <c r="C7748" s="149" t="s">
        <v>36572</v>
      </c>
      <c r="D7748" s="149" t="s">
        <v>131</v>
      </c>
      <c r="E7748" s="150">
        <v>3.1970000000000001</v>
      </c>
    </row>
    <row r="7749" spans="1:5" ht="12.75" customHeight="1">
      <c r="A7749" s="149" t="s">
        <v>49923</v>
      </c>
      <c r="B7749" s="149" t="s">
        <v>31166</v>
      </c>
      <c r="C7749" s="149" t="s">
        <v>36574</v>
      </c>
      <c r="D7749" s="149" t="s">
        <v>131</v>
      </c>
      <c r="E7749" s="150">
        <v>0.32200000000000001</v>
      </c>
    </row>
    <row r="7750" spans="1:5" ht="25.5" customHeight="1">
      <c r="A7750" s="149" t="s">
        <v>49924</v>
      </c>
      <c r="B7750" s="149" t="s">
        <v>31170</v>
      </c>
      <c r="C7750" s="149" t="s">
        <v>37580</v>
      </c>
      <c r="D7750" s="149" t="s">
        <v>131</v>
      </c>
      <c r="E7750" s="150">
        <v>4.7900999999999998</v>
      </c>
    </row>
    <row r="7751" spans="1:5" ht="25.5" customHeight="1">
      <c r="A7751" s="149" t="s">
        <v>49925</v>
      </c>
      <c r="B7751" s="149" t="s">
        <v>31171</v>
      </c>
      <c r="C7751" s="149" t="s">
        <v>37582</v>
      </c>
      <c r="D7751" s="149" t="s">
        <v>131</v>
      </c>
      <c r="E7751" s="150">
        <v>0.83609999999999995</v>
      </c>
    </row>
    <row r="7752" spans="1:5" ht="12.75" customHeight="1">
      <c r="A7752" s="149" t="s">
        <v>49926</v>
      </c>
      <c r="B7752" s="149" t="s">
        <v>31175</v>
      </c>
      <c r="C7752" s="149" t="s">
        <v>48780</v>
      </c>
      <c r="D7752" s="149" t="s">
        <v>131</v>
      </c>
      <c r="E7752" s="150">
        <v>46.337699999999998</v>
      </c>
    </row>
    <row r="7753" spans="1:5" ht="12.75" customHeight="1">
      <c r="A7753" s="149" t="s">
        <v>49927</v>
      </c>
      <c r="B7753" s="149" t="s">
        <v>31176</v>
      </c>
      <c r="C7753" s="149" t="s">
        <v>48782</v>
      </c>
      <c r="D7753" s="149" t="s">
        <v>131</v>
      </c>
      <c r="E7753" s="150">
        <v>3.1394000000000002</v>
      </c>
    </row>
    <row r="7754" spans="1:5" ht="12.75" customHeight="1">
      <c r="A7754" s="149" t="s">
        <v>49928</v>
      </c>
      <c r="B7754" s="149" t="s">
        <v>49929</v>
      </c>
      <c r="C7754" s="149" t="s">
        <v>36476</v>
      </c>
      <c r="D7754" s="149" t="s">
        <v>131</v>
      </c>
      <c r="E7754" s="150">
        <v>20.680800000000001</v>
      </c>
    </row>
    <row r="7755" spans="1:5" ht="12.75" customHeight="1">
      <c r="A7755" s="149" t="s">
        <v>49930</v>
      </c>
      <c r="B7755" s="149" t="s">
        <v>49931</v>
      </c>
      <c r="C7755" s="149" t="s">
        <v>36479</v>
      </c>
      <c r="D7755" s="149" t="s">
        <v>131</v>
      </c>
      <c r="E7755" s="150">
        <v>10.2576</v>
      </c>
    </row>
    <row r="7756" spans="1:5" ht="12.75" customHeight="1">
      <c r="A7756" s="149" t="s">
        <v>49932</v>
      </c>
      <c r="B7756" s="149" t="s">
        <v>49933</v>
      </c>
      <c r="C7756" s="149" t="s">
        <v>36482</v>
      </c>
      <c r="D7756" s="149" t="s">
        <v>131</v>
      </c>
      <c r="E7756" s="150">
        <v>8.6205999999999996</v>
      </c>
    </row>
    <row r="7757" spans="1:5" ht="12.75" customHeight="1">
      <c r="A7757" s="149" t="s">
        <v>49934</v>
      </c>
      <c r="B7757" s="149" t="s">
        <v>31181</v>
      </c>
      <c r="C7757" s="149" t="s">
        <v>36365</v>
      </c>
      <c r="D7757" s="149" t="s">
        <v>131</v>
      </c>
      <c r="E7757" s="150">
        <v>176.864</v>
      </c>
    </row>
    <row r="7758" spans="1:5" ht="12.75" customHeight="1">
      <c r="A7758" s="149" t="s">
        <v>49935</v>
      </c>
      <c r="B7758" s="149" t="s">
        <v>31182</v>
      </c>
      <c r="C7758" s="149" t="s">
        <v>36367</v>
      </c>
      <c r="D7758" s="149" t="s">
        <v>131</v>
      </c>
      <c r="E7758" s="150">
        <v>102.4999</v>
      </c>
    </row>
    <row r="7759" spans="1:5" ht="12.75" customHeight="1">
      <c r="A7759" s="149" t="s">
        <v>49936</v>
      </c>
      <c r="B7759" s="149" t="s">
        <v>31183</v>
      </c>
      <c r="C7759" s="149" t="s">
        <v>36369</v>
      </c>
      <c r="D7759" s="149" t="s">
        <v>131</v>
      </c>
      <c r="E7759" s="150">
        <v>88.721699999999998</v>
      </c>
    </row>
    <row r="7760" spans="1:5" ht="12.75" customHeight="1">
      <c r="A7760" s="149" t="s">
        <v>49937</v>
      </c>
      <c r="B7760" s="149" t="s">
        <v>31188</v>
      </c>
      <c r="C7760" s="149" t="s">
        <v>36359</v>
      </c>
      <c r="D7760" s="149" t="s">
        <v>131</v>
      </c>
      <c r="E7760" s="150">
        <v>188.91210000000001</v>
      </c>
    </row>
    <row r="7761" spans="1:5" ht="12.75" customHeight="1">
      <c r="A7761" s="149" t="s">
        <v>49938</v>
      </c>
      <c r="B7761" s="149" t="s">
        <v>31189</v>
      </c>
      <c r="C7761" s="149" t="s">
        <v>36361</v>
      </c>
      <c r="D7761" s="149" t="s">
        <v>131</v>
      </c>
      <c r="E7761" s="150">
        <v>103.7047</v>
      </c>
    </row>
    <row r="7762" spans="1:5" ht="12.75" customHeight="1">
      <c r="A7762" s="149" t="s">
        <v>49939</v>
      </c>
      <c r="B7762" s="149" t="s">
        <v>31190</v>
      </c>
      <c r="C7762" s="149" t="s">
        <v>36363</v>
      </c>
      <c r="D7762" s="149" t="s">
        <v>131</v>
      </c>
      <c r="E7762" s="150">
        <v>88.721699999999998</v>
      </c>
    </row>
    <row r="7763" spans="1:5" ht="12.75" customHeight="1">
      <c r="A7763" s="149" t="s">
        <v>49940</v>
      </c>
      <c r="B7763" s="149" t="s">
        <v>31195</v>
      </c>
      <c r="C7763" s="149" t="s">
        <v>37644</v>
      </c>
      <c r="D7763" s="149" t="s">
        <v>131</v>
      </c>
      <c r="E7763" s="150">
        <v>246.05070000000001</v>
      </c>
    </row>
    <row r="7764" spans="1:5" ht="12.75" customHeight="1">
      <c r="A7764" s="149" t="s">
        <v>49941</v>
      </c>
      <c r="B7764" s="149" t="s">
        <v>31196</v>
      </c>
      <c r="C7764" s="149" t="s">
        <v>37646</v>
      </c>
      <c r="D7764" s="149" t="s">
        <v>131</v>
      </c>
      <c r="E7764" s="150">
        <v>124.3579</v>
      </c>
    </row>
    <row r="7765" spans="1:5" ht="12.75" customHeight="1">
      <c r="A7765" s="149" t="s">
        <v>49942</v>
      </c>
      <c r="B7765" s="149" t="s">
        <v>31197</v>
      </c>
      <c r="C7765" s="149" t="s">
        <v>37648</v>
      </c>
      <c r="D7765" s="149" t="s">
        <v>131</v>
      </c>
      <c r="E7765" s="150">
        <v>103.8501</v>
      </c>
    </row>
    <row r="7766" spans="1:5" ht="12.75" customHeight="1">
      <c r="A7766" s="149" t="s">
        <v>49943</v>
      </c>
      <c r="B7766" s="149" t="s">
        <v>31202</v>
      </c>
      <c r="C7766" s="149" t="s">
        <v>36371</v>
      </c>
      <c r="D7766" s="149" t="s">
        <v>131</v>
      </c>
      <c r="E7766" s="150">
        <v>202.7518</v>
      </c>
    </row>
    <row r="7767" spans="1:5" ht="12.75" customHeight="1">
      <c r="A7767" s="149" t="s">
        <v>49944</v>
      </c>
      <c r="B7767" s="149" t="s">
        <v>31203</v>
      </c>
      <c r="C7767" s="149" t="s">
        <v>36373</v>
      </c>
      <c r="D7767" s="149" t="s">
        <v>131</v>
      </c>
      <c r="E7767" s="150">
        <v>89.356099999999998</v>
      </c>
    </row>
    <row r="7768" spans="1:5" ht="12.75" customHeight="1">
      <c r="A7768" s="149" t="s">
        <v>49945</v>
      </c>
      <c r="B7768" s="149" t="s">
        <v>31204</v>
      </c>
      <c r="C7768" s="149" t="s">
        <v>36375</v>
      </c>
      <c r="D7768" s="149" t="s">
        <v>131</v>
      </c>
      <c r="E7768" s="150">
        <v>72.790000000000006</v>
      </c>
    </row>
    <row r="7769" spans="1:5" ht="12.75" customHeight="1">
      <c r="A7769" s="149" t="s">
        <v>49946</v>
      </c>
      <c r="B7769" s="149" t="s">
        <v>31207</v>
      </c>
      <c r="C7769" s="149" t="s">
        <v>48712</v>
      </c>
      <c r="D7769" s="149" t="s">
        <v>131</v>
      </c>
      <c r="E7769" s="150">
        <v>189.18440000000001</v>
      </c>
    </row>
    <row r="7770" spans="1:5" ht="38.25" customHeight="1">
      <c r="A7770" s="149" t="s">
        <v>49947</v>
      </c>
      <c r="B7770" s="149" t="s">
        <v>31213</v>
      </c>
      <c r="C7770" s="149" t="s">
        <v>48817</v>
      </c>
      <c r="D7770" s="149" t="s">
        <v>131</v>
      </c>
      <c r="E7770" s="150">
        <v>196.86590000000001</v>
      </c>
    </row>
    <row r="7771" spans="1:5" ht="12.75" customHeight="1">
      <c r="A7771" s="149" t="s">
        <v>49948</v>
      </c>
      <c r="B7771" s="149" t="s">
        <v>31218</v>
      </c>
      <c r="C7771" s="149" t="s">
        <v>36329</v>
      </c>
      <c r="D7771" s="149" t="s">
        <v>131</v>
      </c>
      <c r="E7771" s="150">
        <v>63.530200000000001</v>
      </c>
    </row>
    <row r="7772" spans="1:5" ht="12.75" customHeight="1">
      <c r="A7772" s="149" t="s">
        <v>49949</v>
      </c>
      <c r="B7772" s="149" t="s">
        <v>31219</v>
      </c>
      <c r="C7772" s="149" t="s">
        <v>36331</v>
      </c>
      <c r="D7772" s="149" t="s">
        <v>131</v>
      </c>
      <c r="E7772" s="150">
        <v>12.608599999999999</v>
      </c>
    </row>
    <row r="7773" spans="1:5" ht="12.75" customHeight="1">
      <c r="A7773" s="149" t="s">
        <v>49950</v>
      </c>
      <c r="B7773" s="149" t="s">
        <v>31220</v>
      </c>
      <c r="C7773" s="149" t="s">
        <v>36333</v>
      </c>
      <c r="D7773" s="149" t="s">
        <v>131</v>
      </c>
      <c r="E7773" s="150">
        <v>6.4160000000000004</v>
      </c>
    </row>
    <row r="7774" spans="1:5" ht="12.75" customHeight="1">
      <c r="A7774" s="149" t="s">
        <v>49951</v>
      </c>
      <c r="B7774" s="149" t="s">
        <v>31225</v>
      </c>
      <c r="C7774" s="149" t="s">
        <v>36335</v>
      </c>
      <c r="D7774" s="149" t="s">
        <v>131</v>
      </c>
      <c r="E7774" s="150">
        <v>94.225999999999999</v>
      </c>
    </row>
    <row r="7775" spans="1:5" ht="12.75" customHeight="1">
      <c r="A7775" s="149" t="s">
        <v>49952</v>
      </c>
      <c r="B7775" s="149" t="s">
        <v>31226</v>
      </c>
      <c r="C7775" s="149" t="s">
        <v>36337</v>
      </c>
      <c r="D7775" s="149" t="s">
        <v>131</v>
      </c>
      <c r="E7775" s="150">
        <v>19.120999999999999</v>
      </c>
    </row>
    <row r="7776" spans="1:5" ht="12.75" customHeight="1">
      <c r="A7776" s="149" t="s">
        <v>49953</v>
      </c>
      <c r="B7776" s="149" t="s">
        <v>31227</v>
      </c>
      <c r="C7776" s="149" t="s">
        <v>36339</v>
      </c>
      <c r="D7776" s="149" t="s">
        <v>131</v>
      </c>
      <c r="E7776" s="150">
        <v>9.9472000000000005</v>
      </c>
    </row>
    <row r="7777" spans="1:5" ht="12.75" customHeight="1">
      <c r="A7777" s="149" t="s">
        <v>49954</v>
      </c>
      <c r="B7777" s="149" t="s">
        <v>31232</v>
      </c>
      <c r="C7777" s="149" t="s">
        <v>36341</v>
      </c>
      <c r="D7777" s="149" t="s">
        <v>131</v>
      </c>
      <c r="E7777" s="150">
        <v>100.72580000000001</v>
      </c>
    </row>
    <row r="7778" spans="1:5" ht="12.75" customHeight="1">
      <c r="A7778" s="149" t="s">
        <v>49955</v>
      </c>
      <c r="B7778" s="149" t="s">
        <v>31233</v>
      </c>
      <c r="C7778" s="149" t="s">
        <v>36343</v>
      </c>
      <c r="D7778" s="149" t="s">
        <v>131</v>
      </c>
      <c r="E7778" s="150">
        <v>20.079899999999999</v>
      </c>
    </row>
    <row r="7779" spans="1:5" ht="12.75" customHeight="1">
      <c r="A7779" s="149" t="s">
        <v>49956</v>
      </c>
      <c r="B7779" s="149" t="s">
        <v>31234</v>
      </c>
      <c r="C7779" s="149" t="s">
        <v>36345</v>
      </c>
      <c r="D7779" s="149" t="s">
        <v>131</v>
      </c>
      <c r="E7779" s="150">
        <v>10.263999999999999</v>
      </c>
    </row>
    <row r="7780" spans="1:5" ht="12.75" customHeight="1">
      <c r="A7780" s="149" t="s">
        <v>49957</v>
      </c>
      <c r="B7780" s="149" t="s">
        <v>31239</v>
      </c>
      <c r="C7780" s="149" t="s">
        <v>36347</v>
      </c>
      <c r="D7780" s="149" t="s">
        <v>131</v>
      </c>
      <c r="E7780" s="150">
        <v>152.24420000000001</v>
      </c>
    </row>
    <row r="7781" spans="1:5" ht="12.75" customHeight="1">
      <c r="A7781" s="149" t="s">
        <v>49958</v>
      </c>
      <c r="B7781" s="149" t="s">
        <v>31240</v>
      </c>
      <c r="C7781" s="149" t="s">
        <v>36349</v>
      </c>
      <c r="D7781" s="149" t="s">
        <v>131</v>
      </c>
      <c r="E7781" s="150">
        <v>32.238500000000002</v>
      </c>
    </row>
    <row r="7782" spans="1:5" ht="12.75" customHeight="1">
      <c r="A7782" s="149" t="s">
        <v>49959</v>
      </c>
      <c r="B7782" s="149" t="s">
        <v>31241</v>
      </c>
      <c r="C7782" s="149" t="s">
        <v>36351</v>
      </c>
      <c r="D7782" s="149" t="s">
        <v>131</v>
      </c>
      <c r="E7782" s="150">
        <v>17.603200000000001</v>
      </c>
    </row>
    <row r="7783" spans="1:5" ht="12.75" customHeight="1">
      <c r="A7783" s="149" t="s">
        <v>49960</v>
      </c>
      <c r="B7783" s="149" t="s">
        <v>31246</v>
      </c>
      <c r="C7783" s="149" t="s">
        <v>37550</v>
      </c>
      <c r="D7783" s="149" t="s">
        <v>131</v>
      </c>
      <c r="E7783" s="150">
        <v>7.4074999999999998</v>
      </c>
    </row>
    <row r="7784" spans="1:5" ht="12.75" customHeight="1">
      <c r="A7784" s="149" t="s">
        <v>49961</v>
      </c>
      <c r="B7784" s="149" t="s">
        <v>31247</v>
      </c>
      <c r="C7784" s="149" t="s">
        <v>37552</v>
      </c>
      <c r="D7784" s="149" t="s">
        <v>131</v>
      </c>
      <c r="E7784" s="150">
        <v>0.83760000000000001</v>
      </c>
    </row>
    <row r="7785" spans="1:5" ht="12.75" customHeight="1">
      <c r="A7785" s="149" t="s">
        <v>49962</v>
      </c>
      <c r="B7785" s="149" t="s">
        <v>31248</v>
      </c>
      <c r="C7785" s="149" t="s">
        <v>37554</v>
      </c>
      <c r="D7785" s="149" t="s">
        <v>131</v>
      </c>
      <c r="E7785" s="150">
        <v>0.1051</v>
      </c>
    </row>
    <row r="7786" spans="1:5" ht="12.75" customHeight="1">
      <c r="A7786" s="149" t="s">
        <v>49963</v>
      </c>
      <c r="B7786" s="149" t="s">
        <v>31254</v>
      </c>
      <c r="C7786" s="149" t="s">
        <v>37544</v>
      </c>
      <c r="D7786" s="149" t="s">
        <v>131</v>
      </c>
      <c r="E7786" s="150">
        <v>65.972999999999999</v>
      </c>
    </row>
    <row r="7787" spans="1:5" ht="12.75" customHeight="1">
      <c r="A7787" s="149" t="s">
        <v>49964</v>
      </c>
      <c r="B7787" s="149" t="s">
        <v>31255</v>
      </c>
      <c r="C7787" s="149" t="s">
        <v>37546</v>
      </c>
      <c r="D7787" s="149" t="s">
        <v>131</v>
      </c>
      <c r="E7787" s="150">
        <v>10.769299999999999</v>
      </c>
    </row>
    <row r="7788" spans="1:5" ht="12.75" customHeight="1">
      <c r="A7788" s="149" t="s">
        <v>49965</v>
      </c>
      <c r="B7788" s="149" t="s">
        <v>31256</v>
      </c>
      <c r="C7788" s="149" t="s">
        <v>37548</v>
      </c>
      <c r="D7788" s="149" t="s">
        <v>131</v>
      </c>
      <c r="E7788" s="150">
        <v>4.3825000000000003</v>
      </c>
    </row>
    <row r="7789" spans="1:5" ht="12.75" customHeight="1">
      <c r="A7789" s="149" t="s">
        <v>49966</v>
      </c>
      <c r="B7789" s="149" t="s">
        <v>31261</v>
      </c>
      <c r="C7789" s="149" t="s">
        <v>36323</v>
      </c>
      <c r="D7789" s="149" t="s">
        <v>131</v>
      </c>
      <c r="E7789" s="150">
        <v>135.435</v>
      </c>
    </row>
    <row r="7790" spans="1:5" ht="12.75" customHeight="1">
      <c r="A7790" s="149" t="s">
        <v>49967</v>
      </c>
      <c r="B7790" s="149" t="s">
        <v>31262</v>
      </c>
      <c r="C7790" s="149" t="s">
        <v>36325</v>
      </c>
      <c r="D7790" s="149" t="s">
        <v>131</v>
      </c>
      <c r="E7790" s="150">
        <v>18.366</v>
      </c>
    </row>
    <row r="7791" spans="1:5" ht="12.75" customHeight="1">
      <c r="A7791" s="149" t="s">
        <v>49968</v>
      </c>
      <c r="B7791" s="149" t="s">
        <v>31263</v>
      </c>
      <c r="C7791" s="149" t="s">
        <v>36327</v>
      </c>
      <c r="D7791" s="149" t="s">
        <v>131</v>
      </c>
      <c r="E7791" s="150">
        <v>5.0658000000000003</v>
      </c>
    </row>
    <row r="7792" spans="1:5" ht="12.75" customHeight="1">
      <c r="A7792" s="149" t="s">
        <v>49969</v>
      </c>
      <c r="B7792" s="149" t="s">
        <v>31268</v>
      </c>
      <c r="C7792" s="149" t="s">
        <v>36395</v>
      </c>
      <c r="D7792" s="149" t="s">
        <v>131</v>
      </c>
      <c r="E7792" s="150">
        <v>10.565300000000001</v>
      </c>
    </row>
    <row r="7793" spans="1:5" ht="12.75" customHeight="1">
      <c r="A7793" s="149" t="s">
        <v>49970</v>
      </c>
      <c r="B7793" s="149" t="s">
        <v>31269</v>
      </c>
      <c r="C7793" s="149" t="s">
        <v>36397</v>
      </c>
      <c r="D7793" s="149" t="s">
        <v>131</v>
      </c>
      <c r="E7793" s="150">
        <v>1.3057000000000001</v>
      </c>
    </row>
    <row r="7794" spans="1:5" ht="12.75" customHeight="1">
      <c r="A7794" s="149" t="s">
        <v>49971</v>
      </c>
      <c r="B7794" s="149" t="s">
        <v>31270</v>
      </c>
      <c r="C7794" s="149" t="s">
        <v>36399</v>
      </c>
      <c r="D7794" s="149" t="s">
        <v>131</v>
      </c>
      <c r="E7794" s="150">
        <v>0.27</v>
      </c>
    </row>
    <row r="7795" spans="1:5" ht="12.75" customHeight="1">
      <c r="A7795" s="149" t="s">
        <v>49972</v>
      </c>
      <c r="B7795" s="149" t="s">
        <v>31275</v>
      </c>
      <c r="C7795" s="149" t="s">
        <v>36560</v>
      </c>
      <c r="D7795" s="149" t="s">
        <v>131</v>
      </c>
      <c r="E7795" s="150">
        <v>49.3735</v>
      </c>
    </row>
    <row r="7796" spans="1:5" ht="12.75" customHeight="1">
      <c r="A7796" s="149" t="s">
        <v>49973</v>
      </c>
      <c r="B7796" s="149" t="s">
        <v>31276</v>
      </c>
      <c r="C7796" s="149" t="s">
        <v>36576</v>
      </c>
      <c r="D7796" s="149" t="s">
        <v>131</v>
      </c>
      <c r="E7796" s="150">
        <v>11.9635</v>
      </c>
    </row>
    <row r="7797" spans="1:5" ht="12.75" customHeight="1">
      <c r="A7797" s="149" t="s">
        <v>49974</v>
      </c>
      <c r="B7797" s="149" t="s">
        <v>31277</v>
      </c>
      <c r="C7797" s="149" t="s">
        <v>36562</v>
      </c>
      <c r="D7797" s="149" t="s">
        <v>131</v>
      </c>
      <c r="E7797" s="150">
        <v>7.3959999999999999</v>
      </c>
    </row>
    <row r="7798" spans="1:5" ht="12.75" customHeight="1">
      <c r="A7798" s="149" t="s">
        <v>49975</v>
      </c>
      <c r="B7798" s="149" t="s">
        <v>31282</v>
      </c>
      <c r="C7798" s="149" t="s">
        <v>36383</v>
      </c>
      <c r="D7798" s="149" t="s">
        <v>131</v>
      </c>
      <c r="E7798" s="150">
        <v>838.57780000000002</v>
      </c>
    </row>
    <row r="7799" spans="1:5" ht="12.75" customHeight="1">
      <c r="A7799" s="149" t="s">
        <v>49976</v>
      </c>
      <c r="B7799" s="149" t="s">
        <v>31283</v>
      </c>
      <c r="C7799" s="149" t="s">
        <v>36385</v>
      </c>
      <c r="D7799" s="149" t="s">
        <v>131</v>
      </c>
      <c r="E7799" s="150">
        <v>448.03160000000003</v>
      </c>
    </row>
    <row r="7800" spans="1:5" ht="12.75" customHeight="1">
      <c r="A7800" s="149" t="s">
        <v>49977</v>
      </c>
      <c r="B7800" s="149" t="s">
        <v>31284</v>
      </c>
      <c r="C7800" s="149" t="s">
        <v>36387</v>
      </c>
      <c r="D7800" s="149" t="s">
        <v>131</v>
      </c>
      <c r="E7800" s="150">
        <v>366.36219999999997</v>
      </c>
    </row>
    <row r="7801" spans="1:5" ht="12.75" customHeight="1">
      <c r="A7801" s="149" t="s">
        <v>49978</v>
      </c>
      <c r="B7801" s="149" t="s">
        <v>31288</v>
      </c>
      <c r="C7801" s="149" t="s">
        <v>38699</v>
      </c>
      <c r="D7801" s="149" t="s">
        <v>131</v>
      </c>
      <c r="E7801" s="150">
        <v>2.6299000000000001</v>
      </c>
    </row>
    <row r="7802" spans="1:5" ht="12.75" customHeight="1">
      <c r="A7802" s="149" t="s">
        <v>49979</v>
      </c>
      <c r="B7802" s="149" t="s">
        <v>31289</v>
      </c>
      <c r="C7802" s="149" t="s">
        <v>38701</v>
      </c>
      <c r="D7802" s="149" t="s">
        <v>131</v>
      </c>
      <c r="E7802" s="150">
        <v>2.1916000000000002</v>
      </c>
    </row>
    <row r="7803" spans="1:5" ht="12.75" customHeight="1">
      <c r="A7803" s="149" t="s">
        <v>49980</v>
      </c>
      <c r="B7803" s="149" t="s">
        <v>31293</v>
      </c>
      <c r="C7803" s="149" t="s">
        <v>36461</v>
      </c>
      <c r="D7803" s="149" t="s">
        <v>131</v>
      </c>
      <c r="E7803" s="150">
        <v>9.2606999999999999</v>
      </c>
    </row>
    <row r="7804" spans="1:5" ht="12.75" customHeight="1">
      <c r="A7804" s="149" t="s">
        <v>49981</v>
      </c>
      <c r="B7804" s="149" t="s">
        <v>31294</v>
      </c>
      <c r="C7804" s="149" t="s">
        <v>36463</v>
      </c>
      <c r="D7804" s="149" t="s">
        <v>131</v>
      </c>
      <c r="E7804" s="150">
        <v>7.7172000000000001</v>
      </c>
    </row>
    <row r="7805" spans="1:5" ht="12.75" customHeight="1">
      <c r="A7805" s="149" t="s">
        <v>49982</v>
      </c>
      <c r="B7805" s="149" t="s">
        <v>31298</v>
      </c>
      <c r="C7805" s="149" t="s">
        <v>37512</v>
      </c>
      <c r="D7805" s="149" t="s">
        <v>131</v>
      </c>
      <c r="E7805" s="150">
        <v>0.24249999999999999</v>
      </c>
    </row>
    <row r="7806" spans="1:5" ht="12.75" customHeight="1">
      <c r="A7806" s="149" t="s">
        <v>49983</v>
      </c>
      <c r="B7806" s="149" t="s">
        <v>31299</v>
      </c>
      <c r="C7806" s="149" t="s">
        <v>37514</v>
      </c>
      <c r="D7806" s="149" t="s">
        <v>131</v>
      </c>
      <c r="E7806" s="150">
        <v>0.24249999999999999</v>
      </c>
    </row>
    <row r="7807" spans="1:5" ht="12.75" customHeight="1">
      <c r="A7807" s="149" t="s">
        <v>49984</v>
      </c>
      <c r="B7807" s="149" t="s">
        <v>31303</v>
      </c>
      <c r="C7807" s="149" t="s">
        <v>36457</v>
      </c>
      <c r="D7807" s="149" t="s">
        <v>131</v>
      </c>
      <c r="E7807" s="150">
        <v>0.99590000000000001</v>
      </c>
    </row>
    <row r="7808" spans="1:5" ht="12.75" customHeight="1">
      <c r="A7808" s="149" t="s">
        <v>49985</v>
      </c>
      <c r="B7808" s="149" t="s">
        <v>31304</v>
      </c>
      <c r="C7808" s="149" t="s">
        <v>36459</v>
      </c>
      <c r="D7808" s="149" t="s">
        <v>131</v>
      </c>
      <c r="E7808" s="150">
        <v>0.99590000000000001</v>
      </c>
    </row>
    <row r="7809" spans="1:5" ht="12.75" customHeight="1">
      <c r="A7809" s="149" t="s">
        <v>49986</v>
      </c>
      <c r="B7809" s="149" t="s">
        <v>31309</v>
      </c>
      <c r="C7809" s="149" t="s">
        <v>37321</v>
      </c>
      <c r="D7809" s="149" t="s">
        <v>131</v>
      </c>
      <c r="E7809" s="150">
        <v>3.0817000000000001</v>
      </c>
    </row>
    <row r="7810" spans="1:5" ht="12.75" customHeight="1">
      <c r="A7810" s="149" t="s">
        <v>49987</v>
      </c>
      <c r="B7810" s="149" t="s">
        <v>31310</v>
      </c>
      <c r="C7810" s="149" t="s">
        <v>37323</v>
      </c>
      <c r="D7810" s="149" t="s">
        <v>131</v>
      </c>
      <c r="E7810" s="150">
        <v>0.47920000000000001</v>
      </c>
    </row>
    <row r="7811" spans="1:5" ht="12.75" customHeight="1">
      <c r="A7811" s="149" t="s">
        <v>49988</v>
      </c>
      <c r="B7811" s="149" t="s">
        <v>31311</v>
      </c>
      <c r="C7811" s="149" t="s">
        <v>37325</v>
      </c>
      <c r="D7811" s="149" t="s">
        <v>131</v>
      </c>
      <c r="E7811" s="150">
        <v>0.16800000000000001</v>
      </c>
    </row>
    <row r="7812" spans="1:5" ht="12.75" customHeight="1">
      <c r="A7812" s="149" t="s">
        <v>49989</v>
      </c>
      <c r="B7812" s="149" t="s">
        <v>31315</v>
      </c>
      <c r="C7812" s="149" t="s">
        <v>37259</v>
      </c>
      <c r="D7812" s="149" t="s">
        <v>131</v>
      </c>
      <c r="E7812" s="150">
        <v>2.5528</v>
      </c>
    </row>
    <row r="7813" spans="1:5" ht="12.75" customHeight="1">
      <c r="A7813" s="149" t="s">
        <v>49990</v>
      </c>
      <c r="B7813" s="149" t="s">
        <v>31316</v>
      </c>
      <c r="C7813" s="149" t="s">
        <v>37261</v>
      </c>
      <c r="D7813" s="149" t="s">
        <v>131</v>
      </c>
      <c r="E7813" s="150">
        <v>1.7359</v>
      </c>
    </row>
    <row r="7814" spans="1:5" ht="12.75" customHeight="1">
      <c r="A7814" s="149" t="s">
        <v>49991</v>
      </c>
      <c r="B7814" s="149" t="s">
        <v>31325</v>
      </c>
      <c r="C7814" s="149" t="s">
        <v>37095</v>
      </c>
      <c r="D7814" s="149" t="s">
        <v>131</v>
      </c>
      <c r="E7814" s="150">
        <v>4.1184000000000003</v>
      </c>
    </row>
    <row r="7815" spans="1:5" ht="12.75" customHeight="1">
      <c r="A7815" s="149" t="s">
        <v>49992</v>
      </c>
      <c r="B7815" s="149" t="s">
        <v>31326</v>
      </c>
      <c r="C7815" s="149" t="s">
        <v>37097</v>
      </c>
      <c r="D7815" s="149" t="s">
        <v>131</v>
      </c>
      <c r="E7815" s="150">
        <v>8.3799999999999999E-2</v>
      </c>
    </row>
    <row r="7816" spans="1:5" ht="12.75" customHeight="1">
      <c r="A7816" s="149" t="s">
        <v>49993</v>
      </c>
      <c r="B7816" s="149" t="s">
        <v>31330</v>
      </c>
      <c r="C7816" s="149" t="s">
        <v>37099</v>
      </c>
      <c r="D7816" s="149" t="s">
        <v>131</v>
      </c>
      <c r="E7816" s="150">
        <v>4.4587000000000003</v>
      </c>
    </row>
    <row r="7817" spans="1:5" ht="12.75" customHeight="1">
      <c r="A7817" s="149" t="s">
        <v>49994</v>
      </c>
      <c r="B7817" s="149" t="s">
        <v>31331</v>
      </c>
      <c r="C7817" s="149" t="s">
        <v>37101</v>
      </c>
      <c r="D7817" s="149" t="s">
        <v>131</v>
      </c>
      <c r="E7817" s="150">
        <v>0.29320000000000002</v>
      </c>
    </row>
    <row r="7818" spans="1:5" ht="12.75" customHeight="1">
      <c r="A7818" s="149" t="s">
        <v>49995</v>
      </c>
      <c r="B7818" s="149" t="s">
        <v>31336</v>
      </c>
      <c r="C7818" s="149" t="s">
        <v>48742</v>
      </c>
      <c r="D7818" s="149" t="s">
        <v>131</v>
      </c>
      <c r="E7818" s="150">
        <v>318.1558</v>
      </c>
    </row>
    <row r="7819" spans="1:5" ht="12.75" customHeight="1">
      <c r="A7819" s="149" t="s">
        <v>49996</v>
      </c>
      <c r="B7819" s="149" t="s">
        <v>31337</v>
      </c>
      <c r="C7819" s="149" t="s">
        <v>48784</v>
      </c>
      <c r="D7819" s="149" t="s">
        <v>131</v>
      </c>
      <c r="E7819" s="150">
        <v>178.2825</v>
      </c>
    </row>
    <row r="7820" spans="1:5" ht="12.75" customHeight="1">
      <c r="A7820" s="149" t="s">
        <v>49997</v>
      </c>
      <c r="B7820" s="149" t="s">
        <v>31338</v>
      </c>
      <c r="C7820" s="149" t="s">
        <v>48744</v>
      </c>
      <c r="D7820" s="149" t="s">
        <v>131</v>
      </c>
      <c r="E7820" s="150">
        <v>160.5941</v>
      </c>
    </row>
    <row r="7821" spans="1:5" ht="12.75" customHeight="1">
      <c r="A7821" s="149" t="s">
        <v>49998</v>
      </c>
      <c r="B7821" s="149" t="s">
        <v>31342</v>
      </c>
      <c r="C7821" s="149" t="s">
        <v>48722</v>
      </c>
      <c r="D7821" s="149" t="s">
        <v>131</v>
      </c>
      <c r="E7821" s="150">
        <v>16.077100000000002</v>
      </c>
    </row>
    <row r="7822" spans="1:5" ht="12.75" customHeight="1">
      <c r="A7822" s="149" t="s">
        <v>49999</v>
      </c>
      <c r="B7822" s="149" t="s">
        <v>31343</v>
      </c>
      <c r="C7822" s="149" t="s">
        <v>48724</v>
      </c>
      <c r="D7822" s="149" t="s">
        <v>131</v>
      </c>
      <c r="E7822" s="150">
        <v>0.14510000000000001</v>
      </c>
    </row>
    <row r="7823" spans="1:5" ht="25.5" customHeight="1">
      <c r="A7823" s="149" t="s">
        <v>50000</v>
      </c>
      <c r="B7823" s="149" t="s">
        <v>31348</v>
      </c>
      <c r="C7823" s="149" t="s">
        <v>48786</v>
      </c>
      <c r="D7823" s="149" t="s">
        <v>131</v>
      </c>
      <c r="E7823" s="150">
        <v>79.857299999999995</v>
      </c>
    </row>
    <row r="7824" spans="1:5" ht="25.5" customHeight="1">
      <c r="A7824" s="149" t="s">
        <v>50001</v>
      </c>
      <c r="B7824" s="149" t="s">
        <v>31349</v>
      </c>
      <c r="C7824" s="149" t="s">
        <v>48788</v>
      </c>
      <c r="D7824" s="149" t="s">
        <v>131</v>
      </c>
      <c r="E7824" s="150">
        <v>36.337600000000002</v>
      </c>
    </row>
    <row r="7825" spans="1:5" ht="12.75" customHeight="1">
      <c r="A7825" s="149" t="s">
        <v>50002</v>
      </c>
      <c r="B7825" s="149" t="s">
        <v>31433</v>
      </c>
      <c r="C7825" s="149" t="s">
        <v>38386</v>
      </c>
      <c r="D7825" s="149" t="s">
        <v>592</v>
      </c>
      <c r="E7825" s="150">
        <v>1.6906000000000001</v>
      </c>
    </row>
    <row r="7826" spans="1:5" ht="12.75" customHeight="1">
      <c r="A7826" s="149" t="s">
        <v>50003</v>
      </c>
      <c r="B7826" s="149" t="s">
        <v>31487</v>
      </c>
      <c r="C7826" s="149" t="s">
        <v>37566</v>
      </c>
      <c r="D7826" s="149" t="s">
        <v>592</v>
      </c>
      <c r="E7826" s="150">
        <v>9.3055000000000003</v>
      </c>
    </row>
    <row r="7827" spans="1:5" ht="12.75" customHeight="1">
      <c r="A7827" s="149" t="s">
        <v>50004</v>
      </c>
      <c r="B7827" s="149" t="s">
        <v>31490</v>
      </c>
      <c r="C7827" s="149" t="s">
        <v>37568</v>
      </c>
      <c r="D7827" s="149" t="s">
        <v>592</v>
      </c>
      <c r="E7827" s="150">
        <v>10.2148</v>
      </c>
    </row>
    <row r="7828" spans="1:5" ht="12.75" customHeight="1">
      <c r="A7828" s="149" t="s">
        <v>50005</v>
      </c>
      <c r="B7828" s="149" t="s">
        <v>31550</v>
      </c>
      <c r="C7828" s="149" t="s">
        <v>37668</v>
      </c>
      <c r="D7828" s="149" t="s">
        <v>1309</v>
      </c>
      <c r="E7828" s="150">
        <v>0.33169999999999999</v>
      </c>
    </row>
    <row r="7829" spans="1:5" ht="12.75" customHeight="1">
      <c r="A7829" s="149" t="s">
        <v>50006</v>
      </c>
      <c r="B7829" s="149" t="s">
        <v>31553</v>
      </c>
      <c r="C7829" s="149" t="s">
        <v>37670</v>
      </c>
      <c r="D7829" s="149" t="s">
        <v>1309</v>
      </c>
      <c r="E7829" s="150">
        <v>0.21840000000000001</v>
      </c>
    </row>
    <row r="7830" spans="1:5" ht="12.75" customHeight="1">
      <c r="A7830" s="149" t="s">
        <v>50007</v>
      </c>
      <c r="B7830" s="149" t="s">
        <v>32705</v>
      </c>
      <c r="C7830" s="149" t="s">
        <v>37684</v>
      </c>
      <c r="D7830" s="149" t="s">
        <v>592</v>
      </c>
      <c r="E7830" s="150">
        <v>51.809699999999999</v>
      </c>
    </row>
    <row r="7831" spans="1:5" ht="12.75" customHeight="1">
      <c r="A7831" s="149" t="s">
        <v>50008</v>
      </c>
      <c r="B7831" s="149" t="s">
        <v>32708</v>
      </c>
      <c r="C7831" s="149" t="s">
        <v>38737</v>
      </c>
      <c r="D7831" s="149" t="s">
        <v>592</v>
      </c>
      <c r="E7831" s="150">
        <v>18.234400000000001</v>
      </c>
    </row>
    <row r="7832" spans="1:5" ht="12.75" customHeight="1">
      <c r="A7832" s="149" t="s">
        <v>50009</v>
      </c>
      <c r="B7832" s="149" t="s">
        <v>32714</v>
      </c>
      <c r="C7832" s="149" t="s">
        <v>37686</v>
      </c>
      <c r="D7832" s="149" t="s">
        <v>592</v>
      </c>
      <c r="E7832" s="150">
        <v>5.9318</v>
      </c>
    </row>
    <row r="7833" spans="1:5" ht="12.75" customHeight="1">
      <c r="A7833" s="149" t="s">
        <v>50010</v>
      </c>
      <c r="B7833" s="149" t="s">
        <v>32993</v>
      </c>
      <c r="C7833" s="149" t="s">
        <v>38396</v>
      </c>
      <c r="D7833" s="149" t="s">
        <v>81</v>
      </c>
      <c r="E7833" s="150">
        <v>336.15800000000002</v>
      </c>
    </row>
    <row r="7834" spans="1:5" ht="12.75" customHeight="1">
      <c r="A7834" s="149" t="s">
        <v>50011</v>
      </c>
      <c r="B7834" s="149" t="s">
        <v>33029</v>
      </c>
      <c r="C7834" s="149" t="s">
        <v>38540</v>
      </c>
      <c r="D7834" s="149" t="s">
        <v>246</v>
      </c>
      <c r="E7834" s="150">
        <v>5413.8134</v>
      </c>
    </row>
    <row r="7835" spans="1:5" ht="12.75" customHeight="1">
      <c r="A7835" s="149" t="s">
        <v>50012</v>
      </c>
      <c r="B7835" s="149" t="s">
        <v>33032</v>
      </c>
      <c r="C7835" s="149" t="s">
        <v>38542</v>
      </c>
      <c r="D7835" s="149" t="s">
        <v>246</v>
      </c>
      <c r="E7835" s="150">
        <v>7095.1786000000002</v>
      </c>
    </row>
    <row r="7836" spans="1:5" ht="12.75" customHeight="1">
      <c r="A7836" s="149" t="s">
        <v>50013</v>
      </c>
      <c r="B7836" s="149" t="s">
        <v>33035</v>
      </c>
      <c r="C7836" s="149" t="s">
        <v>38538</v>
      </c>
      <c r="D7836" s="149" t="s">
        <v>1309</v>
      </c>
      <c r="E7836" s="150">
        <v>20.210899999999999</v>
      </c>
    </row>
    <row r="7837" spans="1:5" ht="12.75" customHeight="1">
      <c r="A7837" s="149" t="s">
        <v>50014</v>
      </c>
      <c r="B7837" s="149" t="s">
        <v>34643</v>
      </c>
      <c r="C7837" s="149" t="s">
        <v>35976</v>
      </c>
      <c r="D7837" s="149" t="s">
        <v>246</v>
      </c>
      <c r="E7837" s="150">
        <v>0.52459999999999996</v>
      </c>
    </row>
    <row r="7838" spans="1:5" ht="12.75" customHeight="1">
      <c r="A7838" s="149" t="s">
        <v>50015</v>
      </c>
      <c r="B7838" s="149" t="s">
        <v>34646</v>
      </c>
      <c r="C7838" s="149" t="s">
        <v>35866</v>
      </c>
      <c r="D7838" s="149" t="s">
        <v>4500</v>
      </c>
      <c r="E7838" s="150">
        <v>3.4264999999999999</v>
      </c>
    </row>
    <row r="7839" spans="1:5" ht="12.75" customHeight="1">
      <c r="A7839" s="149" t="s">
        <v>50016</v>
      </c>
      <c r="B7839" s="149" t="s">
        <v>34649</v>
      </c>
      <c r="C7839" s="149" t="s">
        <v>34648</v>
      </c>
      <c r="D7839" s="149" t="s">
        <v>4500</v>
      </c>
      <c r="E7839" s="150">
        <v>3.4264999999999999</v>
      </c>
    </row>
    <row r="7840" spans="1:5" ht="12.75" customHeight="1">
      <c r="A7840" s="149" t="s">
        <v>50017</v>
      </c>
      <c r="B7840" s="149" t="s">
        <v>34652</v>
      </c>
      <c r="C7840" s="149" t="s">
        <v>35862</v>
      </c>
      <c r="D7840" s="149" t="s">
        <v>4500</v>
      </c>
      <c r="E7840" s="150">
        <v>3.915</v>
      </c>
    </row>
    <row r="7841" spans="1:5" ht="38.25" customHeight="1">
      <c r="A7841" s="149" t="s">
        <v>50018</v>
      </c>
      <c r="B7841" s="149" t="s">
        <v>34655</v>
      </c>
      <c r="C7841" s="149" t="s">
        <v>41618</v>
      </c>
      <c r="D7841" s="149" t="s">
        <v>1309</v>
      </c>
      <c r="E7841" s="150">
        <v>73.629499999999993</v>
      </c>
    </row>
    <row r="7842" spans="1:5" ht="38.25" customHeight="1">
      <c r="A7842" s="149" t="s">
        <v>50019</v>
      </c>
      <c r="B7842" s="149" t="s">
        <v>34658</v>
      </c>
      <c r="C7842" s="149" t="s">
        <v>34657</v>
      </c>
      <c r="D7842" s="149" t="s">
        <v>1309</v>
      </c>
      <c r="E7842" s="150">
        <v>10.531499999999999</v>
      </c>
    </row>
    <row r="7843" spans="1:5" ht="38.25" customHeight="1">
      <c r="A7843" s="149" t="s">
        <v>50020</v>
      </c>
      <c r="B7843" s="149" t="s">
        <v>34661</v>
      </c>
      <c r="C7843" s="149" t="s">
        <v>41621</v>
      </c>
      <c r="D7843" s="149" t="s">
        <v>1309</v>
      </c>
      <c r="E7843" s="150">
        <v>198.39279999999999</v>
      </c>
    </row>
    <row r="7844" spans="1:5" ht="51" customHeight="1">
      <c r="A7844" s="149" t="s">
        <v>50021</v>
      </c>
      <c r="B7844" s="149" t="s">
        <v>34664</v>
      </c>
      <c r="C7844" s="149" t="s">
        <v>41623</v>
      </c>
      <c r="D7844" s="149" t="s">
        <v>1309</v>
      </c>
      <c r="E7844" s="150">
        <v>22.037099999999999</v>
      </c>
    </row>
    <row r="7845" spans="1:5" ht="38.25" customHeight="1">
      <c r="A7845" s="149" t="s">
        <v>50022</v>
      </c>
      <c r="B7845" s="149" t="s">
        <v>34667</v>
      </c>
      <c r="C7845" s="149" t="s">
        <v>41625</v>
      </c>
      <c r="D7845" s="149" t="s">
        <v>1309</v>
      </c>
      <c r="E7845" s="150">
        <v>56.2483</v>
      </c>
    </row>
    <row r="7846" spans="1:5" ht="38.25" customHeight="1">
      <c r="A7846" s="149" t="s">
        <v>50023</v>
      </c>
      <c r="B7846" s="149" t="s">
        <v>34670</v>
      </c>
      <c r="C7846" s="149" t="s">
        <v>41627</v>
      </c>
      <c r="D7846" s="149" t="s">
        <v>1309</v>
      </c>
      <c r="E7846" s="150">
        <v>31.077999999999999</v>
      </c>
    </row>
    <row r="7847" spans="1:5" ht="38.25" customHeight="1">
      <c r="A7847" s="149" t="s">
        <v>50024</v>
      </c>
      <c r="B7847" s="149" t="s">
        <v>34673</v>
      </c>
      <c r="C7847" s="149" t="s">
        <v>41629</v>
      </c>
      <c r="D7847" s="149" t="s">
        <v>1309</v>
      </c>
      <c r="E7847" s="150">
        <v>205.3937</v>
      </c>
    </row>
    <row r="7848" spans="1:5" ht="38.25" customHeight="1">
      <c r="A7848" s="149" t="s">
        <v>50025</v>
      </c>
      <c r="B7848" s="149" t="s">
        <v>34676</v>
      </c>
      <c r="C7848" s="149" t="s">
        <v>34675</v>
      </c>
      <c r="D7848" s="149" t="s">
        <v>1309</v>
      </c>
      <c r="E7848" s="150">
        <v>202.34700000000001</v>
      </c>
    </row>
    <row r="7849" spans="1:5" ht="12.75" customHeight="1">
      <c r="A7849" s="149" t="s">
        <v>50026</v>
      </c>
      <c r="B7849" s="149" t="s">
        <v>34679</v>
      </c>
      <c r="C7849" s="149" t="s">
        <v>38350</v>
      </c>
      <c r="D7849" s="149" t="s">
        <v>1309</v>
      </c>
      <c r="E7849" s="150">
        <v>66.028000000000006</v>
      </c>
    </row>
    <row r="7850" spans="1:5" ht="12.75" customHeight="1">
      <c r="A7850" s="149" t="s">
        <v>50027</v>
      </c>
      <c r="B7850" s="149" t="s">
        <v>34682</v>
      </c>
      <c r="C7850" s="149" t="s">
        <v>38954</v>
      </c>
      <c r="D7850" s="149" t="s">
        <v>246</v>
      </c>
      <c r="E7850" s="150">
        <v>929517.25520000001</v>
      </c>
    </row>
    <row r="7851" spans="1:5" ht="12.75" customHeight="1">
      <c r="A7851" s="149" t="s">
        <v>50028</v>
      </c>
      <c r="B7851" s="149" t="s">
        <v>34685</v>
      </c>
      <c r="C7851" s="149" t="s">
        <v>34684</v>
      </c>
      <c r="D7851" s="149" t="s">
        <v>246</v>
      </c>
      <c r="E7851" s="150">
        <v>30594.488000000001</v>
      </c>
    </row>
    <row r="7852" spans="1:5" ht="25.5" customHeight="1">
      <c r="A7852" s="149" t="s">
        <v>50029</v>
      </c>
      <c r="B7852" s="149" t="s">
        <v>34688</v>
      </c>
      <c r="C7852" s="149" t="s">
        <v>36706</v>
      </c>
      <c r="D7852" s="149" t="s">
        <v>246</v>
      </c>
      <c r="E7852" s="150">
        <v>823938.87780000002</v>
      </c>
    </row>
    <row r="7853" spans="1:5" ht="12.75" customHeight="1">
      <c r="A7853" s="149" t="s">
        <v>50030</v>
      </c>
      <c r="B7853" s="149" t="s">
        <v>34691</v>
      </c>
      <c r="C7853" s="149" t="s">
        <v>40456</v>
      </c>
      <c r="D7853" s="149" t="s">
        <v>246</v>
      </c>
      <c r="E7853" s="150">
        <v>709146.34519999998</v>
      </c>
    </row>
    <row r="7854" spans="1:5" ht="12.75" customHeight="1">
      <c r="A7854" s="149" t="s">
        <v>50031</v>
      </c>
      <c r="B7854" s="149" t="s">
        <v>34694</v>
      </c>
      <c r="C7854" s="149" t="s">
        <v>40458</v>
      </c>
      <c r="D7854" s="149" t="s">
        <v>246</v>
      </c>
      <c r="E7854" s="150">
        <v>709146.34519999998</v>
      </c>
    </row>
    <row r="7855" spans="1:5" ht="12.75" customHeight="1">
      <c r="A7855" s="149" t="s">
        <v>50032</v>
      </c>
      <c r="B7855" s="149" t="s">
        <v>34697</v>
      </c>
      <c r="C7855" s="149" t="s">
        <v>34696</v>
      </c>
      <c r="D7855" s="149" t="s">
        <v>246</v>
      </c>
      <c r="E7855" s="150">
        <v>898251.65350000001</v>
      </c>
    </row>
    <row r="7856" spans="1:5" ht="12.75" customHeight="1">
      <c r="A7856" s="149" t="s">
        <v>50033</v>
      </c>
      <c r="B7856" s="149" t="s">
        <v>34700</v>
      </c>
      <c r="C7856" s="149" t="s">
        <v>34699</v>
      </c>
      <c r="D7856" s="149" t="s">
        <v>246</v>
      </c>
      <c r="E7856" s="150">
        <v>17.095400000000001</v>
      </c>
    </row>
    <row r="7857" spans="1:5" ht="12.75" customHeight="1">
      <c r="A7857" s="149" t="s">
        <v>50034</v>
      </c>
      <c r="B7857" s="149" t="s">
        <v>34703</v>
      </c>
      <c r="C7857" s="149" t="s">
        <v>34702</v>
      </c>
      <c r="D7857" s="149" t="s">
        <v>246</v>
      </c>
      <c r="E7857" s="150">
        <v>18.7775</v>
      </c>
    </row>
    <row r="7858" spans="1:5" ht="12.75" customHeight="1">
      <c r="A7858" s="149" t="s">
        <v>50035</v>
      </c>
      <c r="B7858" s="149" t="s">
        <v>34706</v>
      </c>
      <c r="C7858" s="149" t="s">
        <v>34705</v>
      </c>
      <c r="D7858" s="149" t="s">
        <v>246</v>
      </c>
      <c r="E7858" s="150">
        <v>19.573799999999999</v>
      </c>
    </row>
    <row r="7859" spans="1:5" ht="12.75" customHeight="1">
      <c r="A7859" s="149" t="s">
        <v>50036</v>
      </c>
      <c r="B7859" s="149" t="s">
        <v>34709</v>
      </c>
      <c r="C7859" s="149" t="s">
        <v>34708</v>
      </c>
      <c r="D7859" s="149" t="s">
        <v>246</v>
      </c>
      <c r="E7859" s="150">
        <v>22.438199999999998</v>
      </c>
    </row>
    <row r="7860" spans="1:5" ht="12.75" customHeight="1">
      <c r="A7860" s="149" t="s">
        <v>50037</v>
      </c>
      <c r="B7860" s="149" t="s">
        <v>34712</v>
      </c>
      <c r="C7860" s="149" t="s">
        <v>34711</v>
      </c>
      <c r="D7860" s="149" t="s">
        <v>246</v>
      </c>
      <c r="E7860" s="150">
        <v>22.902999999999999</v>
      </c>
    </row>
    <row r="7861" spans="1:5" ht="12.75" customHeight="1">
      <c r="A7861" s="149" t="s">
        <v>50038</v>
      </c>
      <c r="B7861" s="149" t="s">
        <v>34715</v>
      </c>
      <c r="C7861" s="149" t="s">
        <v>34714</v>
      </c>
      <c r="D7861" s="149" t="s">
        <v>246</v>
      </c>
      <c r="E7861" s="150">
        <v>27.5411</v>
      </c>
    </row>
    <row r="7862" spans="1:5" ht="12.75" customHeight="1">
      <c r="A7862" s="149" t="s">
        <v>50039</v>
      </c>
      <c r="B7862" s="149" t="s">
        <v>34718</v>
      </c>
      <c r="C7862" s="149" t="s">
        <v>34717</v>
      </c>
      <c r="D7862" s="149" t="s">
        <v>246</v>
      </c>
      <c r="E7862" s="150">
        <v>30.005700000000001</v>
      </c>
    </row>
    <row r="7863" spans="1:5" ht="12.75" customHeight="1">
      <c r="A7863" s="149" t="s">
        <v>50040</v>
      </c>
      <c r="B7863" s="149" t="s">
        <v>34721</v>
      </c>
      <c r="C7863" s="149" t="s">
        <v>34720</v>
      </c>
      <c r="D7863" s="149" t="s">
        <v>246</v>
      </c>
      <c r="E7863" s="150">
        <v>35.3688</v>
      </c>
    </row>
    <row r="7864" spans="1:5" ht="12.75" customHeight="1">
      <c r="A7864" s="149" t="s">
        <v>50041</v>
      </c>
      <c r="B7864" s="149" t="s">
        <v>34724</v>
      </c>
      <c r="C7864" s="149" t="s">
        <v>34723</v>
      </c>
      <c r="D7864" s="149" t="s">
        <v>246</v>
      </c>
      <c r="E7864" s="150">
        <v>39.283099999999997</v>
      </c>
    </row>
    <row r="7865" spans="1:5" ht="12.75" customHeight="1">
      <c r="A7865" s="149" t="s">
        <v>50042</v>
      </c>
      <c r="B7865" s="149" t="s">
        <v>34727</v>
      </c>
      <c r="C7865" s="149" t="s">
        <v>34726</v>
      </c>
      <c r="D7865" s="149" t="s">
        <v>246</v>
      </c>
      <c r="E7865" s="150">
        <v>5.4161000000000001</v>
      </c>
    </row>
    <row r="7866" spans="1:5" ht="12.75" customHeight="1">
      <c r="A7866" s="149" t="s">
        <v>50043</v>
      </c>
      <c r="B7866" s="149" t="s">
        <v>34730</v>
      </c>
      <c r="C7866" s="149" t="s">
        <v>34729</v>
      </c>
      <c r="D7866" s="149" t="s">
        <v>246</v>
      </c>
      <c r="E7866" s="150">
        <v>7.3570000000000002</v>
      </c>
    </row>
    <row r="7867" spans="1:5" ht="12.75" customHeight="1">
      <c r="A7867" s="149" t="s">
        <v>50044</v>
      </c>
      <c r="B7867" s="149" t="s">
        <v>34733</v>
      </c>
      <c r="C7867" s="149" t="s">
        <v>34732</v>
      </c>
      <c r="D7867" s="149" t="s">
        <v>246</v>
      </c>
      <c r="E7867" s="150">
        <v>16.654900000000001</v>
      </c>
    </row>
    <row r="7868" spans="1:5" ht="12.75" customHeight="1">
      <c r="A7868" s="149" t="s">
        <v>50045</v>
      </c>
      <c r="B7868" s="149" t="s">
        <v>34736</v>
      </c>
      <c r="C7868" s="149" t="s">
        <v>34735</v>
      </c>
      <c r="D7868" s="149" t="s">
        <v>246</v>
      </c>
      <c r="E7868" s="150">
        <v>19.408000000000001</v>
      </c>
    </row>
    <row r="7869" spans="1:5" ht="12.75" customHeight="1">
      <c r="A7869" s="149" t="s">
        <v>50046</v>
      </c>
      <c r="B7869" s="149" t="s">
        <v>34739</v>
      </c>
      <c r="C7869" s="149" t="s">
        <v>34738</v>
      </c>
      <c r="D7869" s="149" t="s">
        <v>246</v>
      </c>
      <c r="E7869" s="150">
        <v>24.914300000000001</v>
      </c>
    </row>
    <row r="7870" spans="1:5" ht="12.75" customHeight="1">
      <c r="A7870" s="149" t="s">
        <v>50047</v>
      </c>
      <c r="B7870" s="149" t="s">
        <v>34742</v>
      </c>
      <c r="C7870" s="149" t="s">
        <v>34741</v>
      </c>
      <c r="D7870" s="149" t="s">
        <v>246</v>
      </c>
      <c r="E7870" s="150">
        <v>30.420999999999999</v>
      </c>
    </row>
    <row r="7871" spans="1:5" ht="12.75" customHeight="1">
      <c r="A7871" s="149" t="s">
        <v>50048</v>
      </c>
      <c r="B7871" s="149" t="s">
        <v>34745</v>
      </c>
      <c r="C7871" s="149" t="s">
        <v>34744</v>
      </c>
      <c r="D7871" s="149" t="s">
        <v>246</v>
      </c>
      <c r="E7871" s="150">
        <v>52.537100000000002</v>
      </c>
    </row>
    <row r="7872" spans="1:5" ht="12.75" customHeight="1">
      <c r="A7872" s="149" t="s">
        <v>50049</v>
      </c>
      <c r="B7872" s="149" t="s">
        <v>34748</v>
      </c>
      <c r="C7872" s="149" t="s">
        <v>48833</v>
      </c>
      <c r="D7872" s="149" t="s">
        <v>246</v>
      </c>
      <c r="E7872" s="150">
        <v>19.168800000000001</v>
      </c>
    </row>
    <row r="7873" spans="1:5" ht="12.75" customHeight="1">
      <c r="A7873" s="149" t="s">
        <v>50050</v>
      </c>
      <c r="B7873" s="149" t="s">
        <v>34751</v>
      </c>
      <c r="C7873" s="149" t="s">
        <v>34750</v>
      </c>
      <c r="D7873" s="149" t="s">
        <v>246</v>
      </c>
      <c r="E7873" s="150">
        <v>43.604700000000001</v>
      </c>
    </row>
    <row r="7874" spans="1:5" ht="12.75" customHeight="1">
      <c r="A7874" s="149" t="s">
        <v>50051</v>
      </c>
      <c r="B7874" s="149" t="s">
        <v>34754</v>
      </c>
      <c r="C7874" s="149" t="s">
        <v>34753</v>
      </c>
      <c r="D7874" s="149" t="s">
        <v>246</v>
      </c>
      <c r="E7874" s="150">
        <v>48.400599999999997</v>
      </c>
    </row>
    <row r="7875" spans="1:5" ht="12.75" customHeight="1">
      <c r="A7875" s="149" t="s">
        <v>50052</v>
      </c>
      <c r="B7875" s="149" t="s">
        <v>34757</v>
      </c>
      <c r="C7875" s="149" t="s">
        <v>34756</v>
      </c>
      <c r="D7875" s="149" t="s">
        <v>246</v>
      </c>
      <c r="E7875" s="150">
        <v>3.7071999999999998</v>
      </c>
    </row>
    <row r="7876" spans="1:5" ht="25.5" customHeight="1">
      <c r="A7876" s="149" t="s">
        <v>50053</v>
      </c>
      <c r="B7876" s="149" t="s">
        <v>34760</v>
      </c>
      <c r="C7876" s="149" t="s">
        <v>48855</v>
      </c>
      <c r="D7876" s="149" t="s">
        <v>1309</v>
      </c>
      <c r="E7876" s="150">
        <v>20.8505</v>
      </c>
    </row>
    <row r="7877" spans="1:5" ht="12.75" customHeight="1">
      <c r="A7877" s="149" t="s">
        <v>50054</v>
      </c>
      <c r="B7877" s="149" t="s">
        <v>34778</v>
      </c>
      <c r="C7877" s="149" t="s">
        <v>35585</v>
      </c>
      <c r="D7877" s="149" t="s">
        <v>81</v>
      </c>
      <c r="E7877" s="150">
        <v>0.61499999999999999</v>
      </c>
    </row>
    <row r="7878" spans="1:5" ht="12.75" customHeight="1">
      <c r="A7878" s="149" t="s">
        <v>50055</v>
      </c>
      <c r="B7878" s="149" t="s">
        <v>34781</v>
      </c>
      <c r="C7878" s="149" t="s">
        <v>35583</v>
      </c>
      <c r="D7878" s="149" t="s">
        <v>81</v>
      </c>
      <c r="E7878" s="150">
        <v>0.85370000000000001</v>
      </c>
    </row>
    <row r="7879" spans="1:5" ht="12.75" customHeight="1">
      <c r="A7879" s="149" t="s">
        <v>50056</v>
      </c>
      <c r="B7879" s="149" t="s">
        <v>34784</v>
      </c>
      <c r="C7879" s="149" t="s">
        <v>35581</v>
      </c>
      <c r="D7879" s="149" t="s">
        <v>81</v>
      </c>
      <c r="E7879" s="150">
        <v>1.7444999999999999</v>
      </c>
    </row>
    <row r="7880" spans="1:5" ht="12.75" customHeight="1">
      <c r="A7880" s="149" t="s">
        <v>50057</v>
      </c>
      <c r="B7880" s="149" t="s">
        <v>34787</v>
      </c>
      <c r="C7880" s="149" t="s">
        <v>35573</v>
      </c>
      <c r="D7880" s="149" t="s">
        <v>592</v>
      </c>
      <c r="E7880" s="150">
        <v>611.00699999999995</v>
      </c>
    </row>
    <row r="7881" spans="1:5" ht="38.25" customHeight="1">
      <c r="A7881" s="149" t="s">
        <v>50058</v>
      </c>
      <c r="B7881" s="149" t="s">
        <v>34790</v>
      </c>
      <c r="C7881" s="149" t="s">
        <v>37590</v>
      </c>
      <c r="D7881" s="149" t="s">
        <v>131</v>
      </c>
      <c r="E7881" s="150">
        <v>1297.32</v>
      </c>
    </row>
    <row r="7882" spans="1:5" ht="12.75" customHeight="1">
      <c r="A7882" s="149" t="s">
        <v>50059</v>
      </c>
      <c r="B7882" s="149" t="s">
        <v>34794</v>
      </c>
      <c r="C7882" s="149" t="s">
        <v>37131</v>
      </c>
      <c r="D7882" s="149" t="s">
        <v>81</v>
      </c>
      <c r="E7882" s="150">
        <v>121.0663</v>
      </c>
    </row>
    <row r="7883" spans="1:5" ht="12.75" customHeight="1">
      <c r="A7883" s="149" t="s">
        <v>50060</v>
      </c>
      <c r="B7883" s="149" t="s">
        <v>34797</v>
      </c>
      <c r="C7883" s="149" t="s">
        <v>37117</v>
      </c>
      <c r="D7883" s="149" t="s">
        <v>246</v>
      </c>
      <c r="E7883" s="150">
        <v>77.497200000000007</v>
      </c>
    </row>
    <row r="7884" spans="1:5" ht="12.75" customHeight="1">
      <c r="A7884" s="149" t="s">
        <v>50061</v>
      </c>
      <c r="B7884" s="149" t="s">
        <v>34800</v>
      </c>
      <c r="C7884" s="149" t="s">
        <v>37638</v>
      </c>
      <c r="D7884" s="149" t="s">
        <v>246</v>
      </c>
      <c r="E7884" s="150">
        <v>104.0264</v>
      </c>
    </row>
    <row r="7885" spans="1:5" ht="12.75" customHeight="1">
      <c r="A7885" s="149" t="s">
        <v>50062</v>
      </c>
      <c r="B7885" s="149" t="s">
        <v>34804</v>
      </c>
      <c r="C7885" s="149" t="s">
        <v>37189</v>
      </c>
      <c r="D7885" s="149" t="s">
        <v>131</v>
      </c>
      <c r="E7885" s="150">
        <v>64.109499999999997</v>
      </c>
    </row>
    <row r="7886" spans="1:5" ht="25.5" customHeight="1">
      <c r="A7886" s="149" t="s">
        <v>50063</v>
      </c>
      <c r="B7886" s="149" t="s">
        <v>34807</v>
      </c>
      <c r="C7886" s="149" t="s">
        <v>37191</v>
      </c>
      <c r="D7886" s="149" t="s">
        <v>131</v>
      </c>
      <c r="E7886" s="150">
        <v>65.248400000000004</v>
      </c>
    </row>
    <row r="7887" spans="1:5" ht="12.75" customHeight="1">
      <c r="A7887" s="149" t="s">
        <v>50064</v>
      </c>
      <c r="B7887" s="149" t="s">
        <v>34810</v>
      </c>
      <c r="C7887" s="149" t="s">
        <v>34809</v>
      </c>
      <c r="D7887" s="149" t="s">
        <v>131</v>
      </c>
      <c r="E7887" s="150">
        <v>338.863</v>
      </c>
    </row>
    <row r="7888" spans="1:5" ht="25.5" customHeight="1">
      <c r="A7888" s="149" t="s">
        <v>50065</v>
      </c>
      <c r="B7888" s="149" t="s">
        <v>50066</v>
      </c>
      <c r="C7888" s="149" t="s">
        <v>50067</v>
      </c>
      <c r="D7888" s="149" t="s">
        <v>1309</v>
      </c>
      <c r="E7888" s="150">
        <v>1571.9978000000001</v>
      </c>
    </row>
    <row r="7889" spans="1:5" ht="25.5" customHeight="1">
      <c r="A7889" s="149" t="s">
        <v>50068</v>
      </c>
      <c r="B7889" s="149" t="s">
        <v>34813</v>
      </c>
      <c r="C7889" s="149" t="s">
        <v>37247</v>
      </c>
      <c r="D7889" s="149" t="s">
        <v>1334</v>
      </c>
      <c r="E7889" s="150">
        <v>7537.5538999999999</v>
      </c>
    </row>
    <row r="7890" spans="1:5" ht="25.5" customHeight="1">
      <c r="A7890" s="149" t="s">
        <v>50069</v>
      </c>
      <c r="B7890" s="149" t="s">
        <v>34816</v>
      </c>
      <c r="C7890" s="149" t="s">
        <v>37249</v>
      </c>
      <c r="D7890" s="149" t="s">
        <v>1334</v>
      </c>
      <c r="E7890" s="150">
        <v>309.52409999999998</v>
      </c>
    </row>
    <row r="7891" spans="1:5" ht="25.5" customHeight="1">
      <c r="A7891" s="149" t="s">
        <v>50070</v>
      </c>
      <c r="B7891" s="149" t="s">
        <v>34819</v>
      </c>
      <c r="C7891" s="149" t="s">
        <v>37251</v>
      </c>
      <c r="D7891" s="149" t="s">
        <v>1334</v>
      </c>
      <c r="E7891" s="150">
        <v>736.87909999999999</v>
      </c>
    </row>
    <row r="7892" spans="1:5" ht="38.25" customHeight="1">
      <c r="A7892" s="149" t="s">
        <v>50071</v>
      </c>
      <c r="B7892" s="149" t="s">
        <v>34822</v>
      </c>
      <c r="C7892" s="149" t="s">
        <v>37253</v>
      </c>
      <c r="D7892" s="149" t="s">
        <v>1334</v>
      </c>
      <c r="E7892" s="150">
        <v>658.90070000000003</v>
      </c>
    </row>
    <row r="7893" spans="1:5" ht="25.5" customHeight="1">
      <c r="A7893" s="149" t="s">
        <v>50072</v>
      </c>
      <c r="B7893" s="149" t="s">
        <v>34825</v>
      </c>
      <c r="C7893" s="149" t="s">
        <v>37255</v>
      </c>
      <c r="D7893" s="149" t="s">
        <v>1334</v>
      </c>
      <c r="E7893" s="150">
        <v>366.29390000000001</v>
      </c>
    </row>
    <row r="7894" spans="1:5" ht="25.5" customHeight="1">
      <c r="A7894" s="149" t="s">
        <v>50073</v>
      </c>
      <c r="B7894" s="149" t="s">
        <v>34828</v>
      </c>
      <c r="C7894" s="149" t="s">
        <v>37257</v>
      </c>
      <c r="D7894" s="149" t="s">
        <v>1334</v>
      </c>
      <c r="E7894" s="150">
        <v>1052.3989999999999</v>
      </c>
    </row>
    <row r="7895" spans="1:5" ht="12.75" customHeight="1">
      <c r="A7895" s="149" t="s">
        <v>50074</v>
      </c>
      <c r="B7895" s="149" t="s">
        <v>34831</v>
      </c>
      <c r="C7895" s="149" t="s">
        <v>36783</v>
      </c>
      <c r="D7895" s="149" t="s">
        <v>131</v>
      </c>
      <c r="E7895" s="150">
        <v>187.07040000000001</v>
      </c>
    </row>
    <row r="7896" spans="1:5" ht="12.75" customHeight="1">
      <c r="A7896" s="149" t="s">
        <v>50075</v>
      </c>
      <c r="B7896" s="149" t="s">
        <v>34834</v>
      </c>
      <c r="C7896" s="149" t="s">
        <v>36785</v>
      </c>
      <c r="D7896" s="149" t="s">
        <v>131</v>
      </c>
      <c r="E7896" s="150">
        <v>194.54069999999999</v>
      </c>
    </row>
    <row r="7897" spans="1:5" ht="12.75" customHeight="1">
      <c r="A7897" s="149" t="s">
        <v>50076</v>
      </c>
      <c r="B7897" s="149" t="s">
        <v>34837</v>
      </c>
      <c r="C7897" s="149" t="s">
        <v>36787</v>
      </c>
      <c r="D7897" s="149" t="s">
        <v>131</v>
      </c>
      <c r="E7897" s="150">
        <v>173.68219999999999</v>
      </c>
    </row>
    <row r="7898" spans="1:5" ht="12.75" customHeight="1">
      <c r="A7898" s="149" t="s">
        <v>50077</v>
      </c>
      <c r="B7898" s="149" t="s">
        <v>34840</v>
      </c>
      <c r="C7898" s="149" t="s">
        <v>36608</v>
      </c>
      <c r="D7898" s="149" t="s">
        <v>131</v>
      </c>
      <c r="E7898" s="150">
        <v>102.7157</v>
      </c>
    </row>
    <row r="7899" spans="1:5" ht="25.5" customHeight="1">
      <c r="A7899" s="149" t="s">
        <v>50078</v>
      </c>
      <c r="B7899" s="149" t="s">
        <v>34843</v>
      </c>
      <c r="C7899" s="149" t="s">
        <v>36789</v>
      </c>
      <c r="D7899" s="149" t="s">
        <v>131</v>
      </c>
      <c r="E7899" s="150">
        <v>202.8938</v>
      </c>
    </row>
    <row r="7900" spans="1:5" ht="12.75" customHeight="1">
      <c r="A7900" s="149" t="s">
        <v>50079</v>
      </c>
      <c r="B7900" s="149" t="s">
        <v>34846</v>
      </c>
      <c r="C7900" s="149" t="s">
        <v>34845</v>
      </c>
      <c r="D7900" s="149" t="s">
        <v>131</v>
      </c>
      <c r="E7900" s="150">
        <v>103.879</v>
      </c>
    </row>
    <row r="7901" spans="1:5" ht="25.5" customHeight="1">
      <c r="A7901" s="149" t="s">
        <v>50080</v>
      </c>
      <c r="B7901" s="149" t="s">
        <v>34849</v>
      </c>
      <c r="C7901" s="149" t="s">
        <v>37195</v>
      </c>
      <c r="D7901" s="149" t="s">
        <v>131</v>
      </c>
      <c r="E7901" s="150">
        <v>376.90859999999998</v>
      </c>
    </row>
    <row r="7902" spans="1:5" ht="12.75" customHeight="1">
      <c r="A7902" s="149" t="s">
        <v>50081</v>
      </c>
      <c r="B7902" s="149" t="s">
        <v>34852</v>
      </c>
      <c r="C7902" s="149" t="s">
        <v>34851</v>
      </c>
      <c r="D7902" s="149" t="s">
        <v>131</v>
      </c>
      <c r="E7902" s="150">
        <v>129.08320000000001</v>
      </c>
    </row>
    <row r="7903" spans="1:5" ht="12.75" customHeight="1">
      <c r="A7903" s="149" t="s">
        <v>50082</v>
      </c>
      <c r="B7903" s="149" t="s">
        <v>34855</v>
      </c>
      <c r="C7903" s="149" t="s">
        <v>37770</v>
      </c>
      <c r="D7903" s="149" t="s">
        <v>246</v>
      </c>
      <c r="E7903" s="150">
        <v>1117.2315000000001</v>
      </c>
    </row>
    <row r="7904" spans="1:5" ht="12.75" customHeight="1">
      <c r="A7904" s="149" t="s">
        <v>50083</v>
      </c>
      <c r="B7904" s="149" t="s">
        <v>34858</v>
      </c>
      <c r="C7904" s="149" t="s">
        <v>37772</v>
      </c>
      <c r="D7904" s="149" t="s">
        <v>246</v>
      </c>
      <c r="E7904" s="150">
        <v>1475.7014999999999</v>
      </c>
    </row>
    <row r="7905" spans="1:5" ht="12.75" customHeight="1">
      <c r="A7905" s="149" t="s">
        <v>50084</v>
      </c>
      <c r="B7905" s="149" t="s">
        <v>34861</v>
      </c>
      <c r="C7905" s="149" t="s">
        <v>37774</v>
      </c>
      <c r="D7905" s="149" t="s">
        <v>246</v>
      </c>
      <c r="E7905" s="150">
        <v>681.09299999999996</v>
      </c>
    </row>
    <row r="7906" spans="1:5" ht="12.75" customHeight="1">
      <c r="A7906" s="149" t="s">
        <v>50085</v>
      </c>
      <c r="B7906" s="149" t="s">
        <v>34864</v>
      </c>
      <c r="C7906" s="149" t="s">
        <v>37776</v>
      </c>
      <c r="D7906" s="149" t="s">
        <v>246</v>
      </c>
      <c r="E7906" s="150">
        <v>818.50649999999996</v>
      </c>
    </row>
    <row r="7907" spans="1:5" ht="12.75" customHeight="1">
      <c r="A7907" s="149" t="s">
        <v>50086</v>
      </c>
      <c r="B7907" s="149" t="s">
        <v>34867</v>
      </c>
      <c r="C7907" s="149" t="s">
        <v>37778</v>
      </c>
      <c r="D7907" s="149" t="s">
        <v>246</v>
      </c>
      <c r="E7907" s="150">
        <v>1033.5885000000001</v>
      </c>
    </row>
    <row r="7908" spans="1:5" ht="12.75" customHeight="1">
      <c r="A7908" s="149" t="s">
        <v>50087</v>
      </c>
      <c r="B7908" s="149" t="s">
        <v>34870</v>
      </c>
      <c r="C7908" s="149" t="s">
        <v>39156</v>
      </c>
      <c r="D7908" s="149" t="s">
        <v>246</v>
      </c>
      <c r="E7908" s="150">
        <v>517.70000000000005</v>
      </c>
    </row>
    <row r="7909" spans="1:5" ht="38.25" customHeight="1">
      <c r="A7909" s="149" t="s">
        <v>50088</v>
      </c>
      <c r="B7909" s="149" t="s">
        <v>50089</v>
      </c>
      <c r="C7909" s="149" t="s">
        <v>38578</v>
      </c>
      <c r="D7909" s="149" t="s">
        <v>131</v>
      </c>
      <c r="E7909" s="150">
        <v>8.3785000000000007</v>
      </c>
    </row>
    <row r="7910" spans="1:5" ht="38.25" customHeight="1">
      <c r="A7910" s="149" t="s">
        <v>50090</v>
      </c>
      <c r="B7910" s="149" t="s">
        <v>34873</v>
      </c>
      <c r="C7910" s="149" t="s">
        <v>38580</v>
      </c>
      <c r="D7910" s="149" t="s">
        <v>81</v>
      </c>
      <c r="E7910" s="150">
        <v>296.88760000000002</v>
      </c>
    </row>
    <row r="7911" spans="1:5" ht="12.75" customHeight="1">
      <c r="A7911" s="149" t="s">
        <v>50091</v>
      </c>
      <c r="B7911" s="149" t="s">
        <v>34876</v>
      </c>
      <c r="C7911" s="149" t="s">
        <v>34875</v>
      </c>
      <c r="D7911" s="149" t="s">
        <v>246</v>
      </c>
      <c r="E7911" s="150">
        <v>481.20159999999998</v>
      </c>
    </row>
    <row r="7912" spans="1:5" ht="25.5" customHeight="1">
      <c r="A7912" s="149" t="s">
        <v>50092</v>
      </c>
      <c r="B7912" s="149" t="s">
        <v>34879</v>
      </c>
      <c r="C7912" s="149" t="s">
        <v>34878</v>
      </c>
      <c r="D7912" s="149" t="s">
        <v>131</v>
      </c>
      <c r="E7912" s="150">
        <v>120.5303</v>
      </c>
    </row>
    <row r="7913" spans="1:5" ht="25.5" customHeight="1">
      <c r="A7913" s="149" t="s">
        <v>50093</v>
      </c>
      <c r="B7913" s="149" t="s">
        <v>34882</v>
      </c>
      <c r="C7913" s="149" t="s">
        <v>34881</v>
      </c>
      <c r="D7913" s="149" t="s">
        <v>131</v>
      </c>
      <c r="E7913" s="150">
        <v>51.9298</v>
      </c>
    </row>
    <row r="7914" spans="1:5" ht="25.5" customHeight="1">
      <c r="A7914" s="149" t="s">
        <v>50094</v>
      </c>
      <c r="B7914" s="149" t="s">
        <v>34885</v>
      </c>
      <c r="C7914" s="149" t="s">
        <v>38655</v>
      </c>
      <c r="D7914" s="149" t="s">
        <v>131</v>
      </c>
      <c r="E7914" s="150">
        <v>43.524299999999997</v>
      </c>
    </row>
    <row r="7915" spans="1:5" ht="12.75" customHeight="1">
      <c r="A7915" s="149" t="s">
        <v>50095</v>
      </c>
      <c r="B7915" s="149" t="s">
        <v>34888</v>
      </c>
      <c r="C7915" s="149" t="s">
        <v>38582</v>
      </c>
      <c r="D7915" s="149" t="s">
        <v>1309</v>
      </c>
      <c r="E7915" s="150">
        <v>15.9</v>
      </c>
    </row>
    <row r="7916" spans="1:5" ht="12.75" customHeight="1">
      <c r="A7916" s="149" t="s">
        <v>50096</v>
      </c>
      <c r="B7916" s="149" t="s">
        <v>34891</v>
      </c>
      <c r="C7916" s="149" t="s">
        <v>38584</v>
      </c>
      <c r="D7916" s="149" t="s">
        <v>4500</v>
      </c>
      <c r="E7916" s="150">
        <v>5.9584000000000001</v>
      </c>
    </row>
    <row r="7917" spans="1:5" ht="38.25" customHeight="1">
      <c r="A7917" s="149" t="s">
        <v>50097</v>
      </c>
      <c r="B7917" s="149" t="s">
        <v>34894</v>
      </c>
      <c r="C7917" s="149" t="s">
        <v>38586</v>
      </c>
      <c r="D7917" s="149" t="s">
        <v>246</v>
      </c>
      <c r="E7917" s="150">
        <v>2.3281999999999998</v>
      </c>
    </row>
    <row r="7918" spans="1:5" ht="38.25" customHeight="1">
      <c r="A7918" s="149" t="s">
        <v>50098</v>
      </c>
      <c r="B7918" s="149" t="s">
        <v>34897</v>
      </c>
      <c r="C7918" s="149" t="s">
        <v>38588</v>
      </c>
      <c r="D7918" s="149" t="s">
        <v>246</v>
      </c>
      <c r="E7918" s="150">
        <v>1692.7329</v>
      </c>
    </row>
    <row r="7919" spans="1:5" ht="38.25" customHeight="1">
      <c r="A7919" s="149" t="s">
        <v>50099</v>
      </c>
      <c r="B7919" s="149" t="s">
        <v>34900</v>
      </c>
      <c r="C7919" s="149" t="s">
        <v>35328</v>
      </c>
      <c r="D7919" s="149" t="s">
        <v>4500</v>
      </c>
      <c r="E7919" s="150">
        <v>2.0682</v>
      </c>
    </row>
    <row r="7920" spans="1:5" ht="38.25" customHeight="1">
      <c r="A7920" s="149" t="s">
        <v>50100</v>
      </c>
      <c r="B7920" s="149" t="s">
        <v>34903</v>
      </c>
      <c r="C7920" s="149" t="s">
        <v>35330</v>
      </c>
      <c r="D7920" s="149" t="s">
        <v>4500</v>
      </c>
      <c r="E7920" s="150">
        <v>2.0150999999999999</v>
      </c>
    </row>
    <row r="7921" spans="1:5" ht="38.25" customHeight="1">
      <c r="A7921" s="149" t="s">
        <v>50101</v>
      </c>
      <c r="B7921" s="149" t="s">
        <v>34906</v>
      </c>
      <c r="C7921" s="149" t="s">
        <v>35332</v>
      </c>
      <c r="D7921" s="149" t="s">
        <v>4500</v>
      </c>
      <c r="E7921" s="150">
        <v>1.8656999999999999</v>
      </c>
    </row>
    <row r="7922" spans="1:5" ht="38.25" customHeight="1">
      <c r="A7922" s="149" t="s">
        <v>50102</v>
      </c>
      <c r="B7922" s="149" t="s">
        <v>34909</v>
      </c>
      <c r="C7922" s="149" t="s">
        <v>41774</v>
      </c>
      <c r="D7922" s="149" t="s">
        <v>1309</v>
      </c>
      <c r="E7922" s="150">
        <v>31.085899999999999</v>
      </c>
    </row>
    <row r="7923" spans="1:5" ht="51" customHeight="1">
      <c r="A7923" s="149" t="s">
        <v>50103</v>
      </c>
      <c r="B7923" s="149" t="s">
        <v>34912</v>
      </c>
      <c r="C7923" s="149" t="s">
        <v>41776</v>
      </c>
      <c r="D7923" s="149" t="s">
        <v>1309</v>
      </c>
      <c r="E7923" s="150">
        <v>44.015300000000003</v>
      </c>
    </row>
    <row r="7924" spans="1:5" ht="38.25" customHeight="1">
      <c r="A7924" s="149" t="s">
        <v>50104</v>
      </c>
      <c r="B7924" s="149" t="s">
        <v>34915</v>
      </c>
      <c r="C7924" s="149" t="s">
        <v>38544</v>
      </c>
      <c r="D7924" s="149" t="s">
        <v>592</v>
      </c>
      <c r="E7924" s="150">
        <v>3.3515000000000001</v>
      </c>
    </row>
    <row r="7925" spans="1:5" ht="51" customHeight="1">
      <c r="A7925" s="149" t="s">
        <v>50105</v>
      </c>
      <c r="B7925" s="149" t="s">
        <v>34918</v>
      </c>
      <c r="C7925" s="149" t="s">
        <v>38546</v>
      </c>
      <c r="D7925" s="149" t="s">
        <v>1309</v>
      </c>
      <c r="E7925" s="150">
        <v>26.805900000000001</v>
      </c>
    </row>
    <row r="7926" spans="1:5" ht="38.25" customHeight="1">
      <c r="A7926" s="149" t="s">
        <v>50106</v>
      </c>
      <c r="B7926" s="149" t="s">
        <v>34921</v>
      </c>
      <c r="C7926" s="149" t="s">
        <v>38917</v>
      </c>
      <c r="D7926" s="149" t="s">
        <v>81</v>
      </c>
      <c r="E7926" s="150">
        <v>48.345199999999998</v>
      </c>
    </row>
    <row r="7927" spans="1:5" ht="51" customHeight="1">
      <c r="A7927" s="149" t="s">
        <v>50107</v>
      </c>
      <c r="B7927" s="149" t="s">
        <v>34924</v>
      </c>
      <c r="C7927" s="149" t="s">
        <v>38548</v>
      </c>
      <c r="D7927" s="149" t="s">
        <v>131</v>
      </c>
      <c r="E7927" s="150">
        <v>111.5613</v>
      </c>
    </row>
    <row r="7928" spans="1:5" ht="25.5" customHeight="1">
      <c r="A7928" s="149" t="s">
        <v>50108</v>
      </c>
      <c r="B7928" s="149" t="s">
        <v>34927</v>
      </c>
      <c r="C7928" s="149" t="s">
        <v>38550</v>
      </c>
      <c r="D7928" s="149" t="s">
        <v>131</v>
      </c>
      <c r="E7928" s="150">
        <v>7.6584000000000003</v>
      </c>
    </row>
    <row r="7929" spans="1:5" ht="12.75" customHeight="1">
      <c r="A7929" s="149" t="s">
        <v>50109</v>
      </c>
      <c r="B7929" s="149" t="s">
        <v>34930</v>
      </c>
      <c r="C7929" s="149" t="s">
        <v>34929</v>
      </c>
      <c r="D7929" s="149" t="s">
        <v>131</v>
      </c>
      <c r="E7929" s="150">
        <v>0.84240000000000004</v>
      </c>
    </row>
    <row r="7930" spans="1:5" ht="38.25" customHeight="1">
      <c r="A7930" s="149" t="s">
        <v>50110</v>
      </c>
      <c r="B7930" s="149" t="s">
        <v>34933</v>
      </c>
      <c r="C7930" s="149" t="s">
        <v>38553</v>
      </c>
      <c r="D7930" s="149" t="s">
        <v>246</v>
      </c>
      <c r="E7930" s="150">
        <v>56.753999999999998</v>
      </c>
    </row>
    <row r="7931" spans="1:5" ht="38.25" customHeight="1">
      <c r="A7931" s="149" t="s">
        <v>50111</v>
      </c>
      <c r="B7931" s="149" t="s">
        <v>34937</v>
      </c>
      <c r="C7931" s="149" t="s">
        <v>36949</v>
      </c>
      <c r="D7931" s="149" t="s">
        <v>592</v>
      </c>
      <c r="E7931" s="150">
        <v>66.856200000000001</v>
      </c>
    </row>
    <row r="7932" spans="1:5" ht="38.25" customHeight="1">
      <c r="A7932" s="149" t="s">
        <v>50112</v>
      </c>
      <c r="B7932" s="149" t="s">
        <v>34941</v>
      </c>
      <c r="C7932" s="149" t="s">
        <v>36953</v>
      </c>
      <c r="D7932" s="149" t="s">
        <v>1309</v>
      </c>
      <c r="E7932" s="150">
        <v>28.127800000000001</v>
      </c>
    </row>
    <row r="7933" spans="1:5" ht="38.25" customHeight="1">
      <c r="A7933" s="149" t="s">
        <v>50113</v>
      </c>
      <c r="B7933" s="149" t="s">
        <v>34944</v>
      </c>
      <c r="C7933" s="149" t="s">
        <v>37127</v>
      </c>
      <c r="D7933" s="149" t="s">
        <v>1309</v>
      </c>
      <c r="E7933" s="150">
        <v>1.1890000000000001</v>
      </c>
    </row>
    <row r="7934" spans="1:5" ht="38.25" customHeight="1">
      <c r="A7934" s="149" t="s">
        <v>50114</v>
      </c>
      <c r="B7934" s="149" t="s">
        <v>34947</v>
      </c>
      <c r="C7934" s="149" t="s">
        <v>36963</v>
      </c>
      <c r="D7934" s="149" t="s">
        <v>1309</v>
      </c>
      <c r="E7934" s="150">
        <v>4.1622000000000003</v>
      </c>
    </row>
    <row r="7935" spans="1:5" ht="25.5" customHeight="1">
      <c r="A7935" s="149" t="s">
        <v>50115</v>
      </c>
      <c r="B7935" s="149" t="s">
        <v>34950</v>
      </c>
      <c r="C7935" s="149" t="s">
        <v>34949</v>
      </c>
      <c r="D7935" s="149" t="s">
        <v>1309</v>
      </c>
      <c r="E7935" s="150">
        <v>82.313299999999998</v>
      </c>
    </row>
    <row r="7936" spans="1:5" ht="38.25" customHeight="1">
      <c r="A7936" s="149" t="s">
        <v>50116</v>
      </c>
      <c r="B7936" s="149" t="s">
        <v>34953</v>
      </c>
      <c r="C7936" s="149" t="s">
        <v>36955</v>
      </c>
      <c r="D7936" s="149" t="s">
        <v>1309</v>
      </c>
      <c r="E7936" s="150">
        <v>4.7919999999999998</v>
      </c>
    </row>
    <row r="7937" spans="1:5" ht="25.5" customHeight="1">
      <c r="A7937" s="149" t="s">
        <v>50117</v>
      </c>
      <c r="B7937" s="149" t="s">
        <v>34956</v>
      </c>
      <c r="C7937" s="149" t="s">
        <v>37664</v>
      </c>
      <c r="D7937" s="149" t="s">
        <v>1309</v>
      </c>
      <c r="E7937" s="150">
        <v>1.0763</v>
      </c>
    </row>
    <row r="7938" spans="1:5" ht="38.25" customHeight="1">
      <c r="A7938" s="149" t="s">
        <v>50118</v>
      </c>
      <c r="B7938" s="149" t="s">
        <v>34959</v>
      </c>
      <c r="C7938" s="149" t="s">
        <v>36957</v>
      </c>
      <c r="D7938" s="149" t="s">
        <v>81</v>
      </c>
      <c r="E7938" s="150">
        <v>70.863500000000002</v>
      </c>
    </row>
    <row r="7939" spans="1:5" ht="38.25" customHeight="1">
      <c r="A7939" s="149" t="s">
        <v>50119</v>
      </c>
      <c r="B7939" s="149" t="s">
        <v>34962</v>
      </c>
      <c r="C7939" s="149" t="s">
        <v>36965</v>
      </c>
      <c r="D7939" s="149" t="s">
        <v>81</v>
      </c>
      <c r="E7939" s="150">
        <v>48.433100000000003</v>
      </c>
    </row>
    <row r="7940" spans="1:5" ht="38.25" customHeight="1">
      <c r="A7940" s="149" t="s">
        <v>50120</v>
      </c>
      <c r="B7940" s="149" t="s">
        <v>34965</v>
      </c>
      <c r="C7940" s="149" t="s">
        <v>36638</v>
      </c>
      <c r="D7940" s="149" t="s">
        <v>131</v>
      </c>
      <c r="E7940" s="150">
        <v>84.460700000000003</v>
      </c>
    </row>
    <row r="7941" spans="1:5" ht="51" customHeight="1">
      <c r="A7941" s="149" t="s">
        <v>50121</v>
      </c>
      <c r="B7941" s="149" t="s">
        <v>34968</v>
      </c>
      <c r="C7941" s="149" t="s">
        <v>36781</v>
      </c>
      <c r="D7941" s="149" t="s">
        <v>131</v>
      </c>
      <c r="E7941" s="150">
        <v>91.124399999999994</v>
      </c>
    </row>
    <row r="7942" spans="1:5" ht="25.5" customHeight="1">
      <c r="A7942" s="149" t="s">
        <v>50122</v>
      </c>
      <c r="B7942" s="149" t="s">
        <v>34971</v>
      </c>
      <c r="C7942" s="149" t="s">
        <v>38555</v>
      </c>
      <c r="D7942" s="149" t="s">
        <v>246</v>
      </c>
      <c r="E7942" s="150">
        <v>41.090400000000002</v>
      </c>
    </row>
    <row r="7943" spans="1:5" ht="38.25" customHeight="1">
      <c r="A7943" s="149" t="s">
        <v>50123</v>
      </c>
      <c r="B7943" s="149" t="s">
        <v>34974</v>
      </c>
      <c r="C7943" s="149" t="s">
        <v>38557</v>
      </c>
      <c r="D7943" s="149" t="s">
        <v>246</v>
      </c>
      <c r="E7943" s="150">
        <v>65.627899999999997</v>
      </c>
    </row>
    <row r="7944" spans="1:5" ht="38.25" customHeight="1">
      <c r="A7944" s="149" t="s">
        <v>50124</v>
      </c>
      <c r="B7944" s="149" t="s">
        <v>34977</v>
      </c>
      <c r="C7944" s="149" t="s">
        <v>38559</v>
      </c>
      <c r="D7944" s="149" t="s">
        <v>246</v>
      </c>
      <c r="E7944" s="150">
        <v>140.11689999999999</v>
      </c>
    </row>
    <row r="7945" spans="1:5" ht="38.25" customHeight="1">
      <c r="A7945" s="149" t="s">
        <v>50125</v>
      </c>
      <c r="B7945" s="149" t="s">
        <v>34981</v>
      </c>
      <c r="C7945" s="149" t="s">
        <v>38561</v>
      </c>
      <c r="D7945" s="149" t="s">
        <v>246</v>
      </c>
      <c r="E7945" s="150">
        <v>31.797000000000001</v>
      </c>
    </row>
    <row r="7946" spans="1:5" ht="38.25" customHeight="1">
      <c r="A7946" s="149" t="s">
        <v>50126</v>
      </c>
      <c r="B7946" s="149" t="s">
        <v>34984</v>
      </c>
      <c r="C7946" s="149" t="s">
        <v>34983</v>
      </c>
      <c r="D7946" s="149" t="s">
        <v>1309</v>
      </c>
      <c r="E7946" s="150">
        <v>2.4357000000000002</v>
      </c>
    </row>
    <row r="7947" spans="1:5" ht="38.25" customHeight="1">
      <c r="A7947" s="149" t="s">
        <v>50127</v>
      </c>
      <c r="B7947" s="149" t="s">
        <v>34988</v>
      </c>
      <c r="C7947" s="149" t="s">
        <v>36987</v>
      </c>
      <c r="D7947" s="149" t="s">
        <v>4500</v>
      </c>
      <c r="E7947" s="150">
        <v>4.0789</v>
      </c>
    </row>
    <row r="7948" spans="1:5" ht="51" customHeight="1">
      <c r="A7948" s="149" t="s">
        <v>50128</v>
      </c>
      <c r="B7948" s="149" t="s">
        <v>34991</v>
      </c>
      <c r="C7948" s="149" t="s">
        <v>38566</v>
      </c>
      <c r="D7948" s="149" t="s">
        <v>1309</v>
      </c>
      <c r="E7948" s="150">
        <v>28.841999999999999</v>
      </c>
    </row>
    <row r="7949" spans="1:5" ht="51" customHeight="1">
      <c r="A7949" s="149" t="s">
        <v>50129</v>
      </c>
      <c r="B7949" s="149" t="s">
        <v>34994</v>
      </c>
      <c r="C7949" s="149" t="s">
        <v>38530</v>
      </c>
      <c r="D7949" s="149" t="s">
        <v>81</v>
      </c>
      <c r="E7949" s="150">
        <v>62.807899999999997</v>
      </c>
    </row>
    <row r="7950" spans="1:5" ht="51" customHeight="1">
      <c r="A7950" s="149" t="s">
        <v>50130</v>
      </c>
      <c r="B7950" s="149" t="s">
        <v>34997</v>
      </c>
      <c r="C7950" s="149" t="s">
        <v>38374</v>
      </c>
      <c r="D7950" s="149" t="s">
        <v>81</v>
      </c>
      <c r="E7950" s="150">
        <v>431.5772</v>
      </c>
    </row>
    <row r="7951" spans="1:5" ht="12.75" customHeight="1">
      <c r="A7951" s="149" t="s">
        <v>50131</v>
      </c>
      <c r="B7951" s="149" t="s">
        <v>35000</v>
      </c>
      <c r="C7951" s="149" t="s">
        <v>34999</v>
      </c>
      <c r="D7951" s="149" t="s">
        <v>81</v>
      </c>
      <c r="E7951" s="150">
        <v>70.1173</v>
      </c>
    </row>
    <row r="7952" spans="1:5" ht="25.5" customHeight="1">
      <c r="A7952" s="149" t="s">
        <v>50132</v>
      </c>
      <c r="B7952" s="149" t="s">
        <v>35003</v>
      </c>
      <c r="C7952" s="149" t="s">
        <v>38569</v>
      </c>
      <c r="D7952" s="149" t="s">
        <v>81</v>
      </c>
      <c r="E7952" s="150">
        <v>61.169899999999998</v>
      </c>
    </row>
    <row r="7953" spans="1:5" ht="38.25" customHeight="1">
      <c r="A7953" s="149" t="s">
        <v>50133</v>
      </c>
      <c r="B7953" s="149" t="s">
        <v>35006</v>
      </c>
      <c r="C7953" s="149" t="s">
        <v>38490</v>
      </c>
      <c r="D7953" s="149" t="s">
        <v>81</v>
      </c>
      <c r="E7953" s="150">
        <v>117.24379999999999</v>
      </c>
    </row>
    <row r="7954" spans="1:5" ht="38.25" customHeight="1">
      <c r="A7954" s="149" t="s">
        <v>50134</v>
      </c>
      <c r="B7954" s="149" t="s">
        <v>35009</v>
      </c>
      <c r="C7954" s="149" t="s">
        <v>38368</v>
      </c>
      <c r="D7954" s="149" t="s">
        <v>81</v>
      </c>
      <c r="E7954" s="150">
        <v>89.639200000000002</v>
      </c>
    </row>
    <row r="7955" spans="1:5" ht="51" customHeight="1">
      <c r="A7955" s="149" t="s">
        <v>50135</v>
      </c>
      <c r="B7955" s="149" t="s">
        <v>35012</v>
      </c>
      <c r="C7955" s="149" t="s">
        <v>38370</v>
      </c>
      <c r="D7955" s="149" t="s">
        <v>81</v>
      </c>
      <c r="E7955" s="150">
        <v>155.21350000000001</v>
      </c>
    </row>
    <row r="7956" spans="1:5" ht="38.25" customHeight="1">
      <c r="A7956" s="149" t="s">
        <v>50136</v>
      </c>
      <c r="B7956" s="149" t="s">
        <v>35015</v>
      </c>
      <c r="C7956" s="149" t="s">
        <v>38372</v>
      </c>
      <c r="D7956" s="149" t="s">
        <v>81</v>
      </c>
      <c r="E7956" s="150">
        <v>254.4665</v>
      </c>
    </row>
    <row r="7957" spans="1:5" ht="12.75" customHeight="1">
      <c r="A7957" s="149" t="s">
        <v>50137</v>
      </c>
      <c r="B7957" s="149" t="s">
        <v>35018</v>
      </c>
      <c r="C7957" s="149" t="s">
        <v>38573</v>
      </c>
      <c r="D7957" s="149" t="s">
        <v>81</v>
      </c>
      <c r="E7957" s="150">
        <v>7.5677000000000003</v>
      </c>
    </row>
    <row r="7958" spans="1:5" ht="12.75" customHeight="1">
      <c r="A7958" s="149" t="s">
        <v>50138</v>
      </c>
      <c r="B7958" s="149" t="s">
        <v>35021</v>
      </c>
      <c r="C7958" s="149" t="s">
        <v>35904</v>
      </c>
      <c r="D7958" s="149" t="s">
        <v>246</v>
      </c>
      <c r="E7958" s="150">
        <v>1.0492999999999999</v>
      </c>
    </row>
    <row r="7959" spans="1:5" ht="51" customHeight="1">
      <c r="A7959" s="149" t="s">
        <v>50139</v>
      </c>
      <c r="B7959" s="149" t="s">
        <v>35024</v>
      </c>
      <c r="C7959" s="149" t="s">
        <v>38575</v>
      </c>
      <c r="D7959" s="149" t="s">
        <v>1309</v>
      </c>
      <c r="E7959" s="150">
        <v>18.850899999999999</v>
      </c>
    </row>
    <row r="7960" spans="1:5" ht="12.75" customHeight="1">
      <c r="A7960" s="149" t="s">
        <v>50140</v>
      </c>
      <c r="B7960" s="149" t="s">
        <v>35027</v>
      </c>
      <c r="C7960" s="149" t="s">
        <v>38899</v>
      </c>
      <c r="D7960" s="149" t="s">
        <v>81</v>
      </c>
      <c r="E7960" s="150">
        <v>40.799999999999997</v>
      </c>
    </row>
    <row r="7961" spans="1:5" ht="12.75" customHeight="1">
      <c r="A7961" s="149" t="s">
        <v>50141</v>
      </c>
      <c r="B7961" s="149" t="s">
        <v>35030</v>
      </c>
      <c r="C7961" s="149" t="s">
        <v>35029</v>
      </c>
      <c r="D7961" s="149" t="s">
        <v>81</v>
      </c>
      <c r="E7961" s="150">
        <v>1.956</v>
      </c>
    </row>
    <row r="7962" spans="1:5" ht="12.75" customHeight="1">
      <c r="A7962" s="149" t="s">
        <v>50142</v>
      </c>
      <c r="B7962" s="149" t="s">
        <v>35033</v>
      </c>
      <c r="C7962" s="149" t="s">
        <v>38887</v>
      </c>
      <c r="D7962" s="149" t="s">
        <v>81</v>
      </c>
      <c r="E7962" s="150">
        <v>12.12</v>
      </c>
    </row>
    <row r="7963" spans="1:5" ht="12.75" customHeight="1">
      <c r="A7963" s="149" t="s">
        <v>50143</v>
      </c>
      <c r="B7963" s="149" t="s">
        <v>35036</v>
      </c>
      <c r="C7963" s="149" t="s">
        <v>38889</v>
      </c>
      <c r="D7963" s="149" t="s">
        <v>81</v>
      </c>
      <c r="E7963" s="150">
        <v>6.8280000000000003</v>
      </c>
    </row>
    <row r="7964" spans="1:5" ht="12.75" customHeight="1">
      <c r="A7964" s="149" t="s">
        <v>50144</v>
      </c>
      <c r="B7964" s="149" t="s">
        <v>35039</v>
      </c>
      <c r="C7964" s="149" t="s">
        <v>38891</v>
      </c>
      <c r="D7964" s="149" t="s">
        <v>81</v>
      </c>
      <c r="E7964" s="150">
        <v>51.48</v>
      </c>
    </row>
    <row r="7965" spans="1:5" ht="12.75" customHeight="1">
      <c r="A7965" s="149" t="s">
        <v>50145</v>
      </c>
      <c r="B7965" s="149" t="s">
        <v>35042</v>
      </c>
      <c r="C7965" s="149" t="s">
        <v>38893</v>
      </c>
      <c r="D7965" s="149" t="s">
        <v>81</v>
      </c>
      <c r="E7965" s="150">
        <v>11.712</v>
      </c>
    </row>
    <row r="7966" spans="1:5" ht="12.75" customHeight="1">
      <c r="A7966" s="149" t="s">
        <v>50146</v>
      </c>
      <c r="B7966" s="149" t="s">
        <v>35045</v>
      </c>
      <c r="C7966" s="149" t="s">
        <v>38895</v>
      </c>
      <c r="D7966" s="149" t="s">
        <v>81</v>
      </c>
      <c r="E7966" s="150">
        <v>18.84</v>
      </c>
    </row>
    <row r="7967" spans="1:5" ht="12.75" customHeight="1">
      <c r="A7967" s="149" t="s">
        <v>50147</v>
      </c>
      <c r="B7967" s="149" t="s">
        <v>35048</v>
      </c>
      <c r="C7967" s="149" t="s">
        <v>38897</v>
      </c>
      <c r="D7967" s="149" t="s">
        <v>81</v>
      </c>
      <c r="E7967" s="150">
        <v>25.74</v>
      </c>
    </row>
    <row r="7968" spans="1:5" ht="12.75" customHeight="1">
      <c r="A7968" s="149" t="s">
        <v>50148</v>
      </c>
      <c r="B7968" s="149" t="s">
        <v>35051</v>
      </c>
      <c r="C7968" s="149" t="s">
        <v>38901</v>
      </c>
      <c r="D7968" s="149" t="s">
        <v>81</v>
      </c>
      <c r="E7968" s="150">
        <v>9.0812000000000008</v>
      </c>
    </row>
    <row r="7969" spans="1:5" ht="12.75" customHeight="1">
      <c r="A7969" s="149" t="s">
        <v>50149</v>
      </c>
      <c r="B7969" s="149" t="s">
        <v>35054</v>
      </c>
      <c r="C7969" s="149" t="s">
        <v>35575</v>
      </c>
      <c r="D7969" s="149" t="s">
        <v>1309</v>
      </c>
      <c r="E7969" s="150">
        <v>17.0199</v>
      </c>
    </row>
    <row r="7970" spans="1:5" ht="12.75" customHeight="1">
      <c r="A7970" s="149" t="s">
        <v>50150</v>
      </c>
      <c r="B7970" s="149" t="s">
        <v>35057</v>
      </c>
      <c r="C7970" s="149" t="s">
        <v>35056</v>
      </c>
      <c r="D7970" s="149" t="s">
        <v>246</v>
      </c>
      <c r="E7970" s="150">
        <v>0.68879999999999997</v>
      </c>
    </row>
    <row r="7971" spans="1:5" ht="12.75" customHeight="1">
      <c r="A7971" s="149" t="s">
        <v>50151</v>
      </c>
      <c r="B7971" s="149" t="s">
        <v>35060</v>
      </c>
      <c r="C7971" s="149" t="s">
        <v>42228</v>
      </c>
      <c r="D7971" s="149" t="s">
        <v>592</v>
      </c>
      <c r="E7971" s="150">
        <v>170.6842</v>
      </c>
    </row>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100"/>
  <sheetViews>
    <sheetView workbookViewId="0"/>
  </sheetViews>
  <sheetFormatPr defaultColWidth="12.5703125" defaultRowHeight="15" customHeight="1"/>
  <cols>
    <col min="1" max="1" width="14" customWidth="1"/>
    <col min="2" max="2" width="74" customWidth="1"/>
    <col min="3" max="3" width="9.140625" customWidth="1"/>
    <col min="4" max="4" width="0.140625" customWidth="1"/>
    <col min="5" max="24" width="8" customWidth="1"/>
  </cols>
  <sheetData>
    <row r="1" spans="1:24" ht="67.5" customHeight="1">
      <c r="A1" s="151" t="s">
        <v>35231</v>
      </c>
      <c r="B1" s="151" t="s">
        <v>35233</v>
      </c>
      <c r="C1" s="151" t="s">
        <v>35234</v>
      </c>
      <c r="D1" s="151" t="s">
        <v>50152</v>
      </c>
    </row>
    <row r="2" spans="1:24" ht="12.75" customHeight="1">
      <c r="A2" s="152"/>
      <c r="B2" s="149"/>
      <c r="C2" s="153"/>
      <c r="D2" s="143"/>
    </row>
    <row r="3" spans="1:24" ht="12.75" customHeight="1">
      <c r="A3" s="152"/>
      <c r="B3" s="149"/>
      <c r="C3" s="153"/>
      <c r="D3" s="143"/>
    </row>
    <row r="4" spans="1:24" ht="38.25" customHeight="1">
      <c r="A4" s="152" t="s">
        <v>50153</v>
      </c>
      <c r="B4" s="149" t="s">
        <v>50154</v>
      </c>
      <c r="C4" s="153" t="s">
        <v>1309</v>
      </c>
      <c r="D4" s="143">
        <v>1514.37</v>
      </c>
    </row>
    <row r="5" spans="1:24" ht="76.5" customHeight="1">
      <c r="A5" s="152" t="s">
        <v>50155</v>
      </c>
      <c r="B5" s="149" t="s">
        <v>50156</v>
      </c>
      <c r="C5" s="153" t="s">
        <v>1309</v>
      </c>
      <c r="D5" s="143">
        <v>576.79</v>
      </c>
    </row>
    <row r="6" spans="1:24" ht="51" customHeight="1">
      <c r="A6" s="152" t="s">
        <v>50157</v>
      </c>
      <c r="B6" s="154" t="s">
        <v>50158</v>
      </c>
      <c r="C6" s="153" t="s">
        <v>1309</v>
      </c>
      <c r="D6" s="143">
        <v>113.84</v>
      </c>
      <c r="F6" s="155"/>
      <c r="G6" s="155"/>
      <c r="H6" s="155"/>
      <c r="I6" s="155"/>
      <c r="J6" s="155"/>
      <c r="K6" s="155"/>
      <c r="L6" s="155"/>
      <c r="M6" s="155"/>
      <c r="N6" s="155"/>
      <c r="O6" s="155"/>
      <c r="P6" s="155"/>
      <c r="Q6" s="155"/>
      <c r="R6" s="155"/>
      <c r="S6" s="155"/>
      <c r="T6" s="155"/>
      <c r="U6" s="155"/>
      <c r="V6" s="155"/>
      <c r="W6" s="155"/>
      <c r="X6" s="155"/>
    </row>
    <row r="7" spans="1:24" ht="38.25" customHeight="1">
      <c r="A7" s="152" t="s">
        <v>50159</v>
      </c>
      <c r="B7" s="154" t="s">
        <v>50160</v>
      </c>
      <c r="C7" s="153" t="s">
        <v>246</v>
      </c>
      <c r="D7" s="143">
        <v>2778</v>
      </c>
      <c r="F7" s="156"/>
      <c r="G7" s="156"/>
      <c r="H7" s="156"/>
      <c r="I7" s="156"/>
      <c r="J7" s="156"/>
      <c r="K7" s="156"/>
      <c r="L7" s="156"/>
      <c r="M7" s="156"/>
      <c r="N7" s="156"/>
      <c r="O7" s="156"/>
      <c r="P7" s="156"/>
      <c r="Q7" s="156"/>
      <c r="R7" s="156"/>
      <c r="S7" s="156"/>
      <c r="T7" s="156"/>
      <c r="U7" s="156"/>
      <c r="V7" s="156"/>
      <c r="W7" s="156"/>
      <c r="X7" s="156"/>
    </row>
    <row r="8" spans="1:24" ht="51" customHeight="1">
      <c r="A8" s="157" t="s">
        <v>50161</v>
      </c>
      <c r="B8" s="154" t="s">
        <v>50162</v>
      </c>
      <c r="C8" s="153" t="s">
        <v>246</v>
      </c>
      <c r="D8" s="143">
        <v>18.97</v>
      </c>
      <c r="F8" s="156"/>
      <c r="G8" s="156"/>
      <c r="H8" s="156"/>
      <c r="I8" s="156"/>
      <c r="J8" s="156"/>
      <c r="K8" s="156"/>
      <c r="L8" s="156"/>
      <c r="M8" s="156"/>
      <c r="N8" s="156"/>
      <c r="O8" s="156"/>
      <c r="P8" s="156"/>
      <c r="Q8" s="156"/>
      <c r="R8" s="156"/>
      <c r="S8" s="156"/>
      <c r="T8" s="156"/>
      <c r="U8" s="156"/>
      <c r="V8" s="156"/>
      <c r="W8" s="156"/>
      <c r="X8" s="156"/>
    </row>
    <row r="9" spans="1:24" ht="165.75" customHeight="1">
      <c r="A9" s="157" t="s">
        <v>50163</v>
      </c>
      <c r="B9" s="154" t="s">
        <v>50164</v>
      </c>
      <c r="C9" s="144" t="s">
        <v>246</v>
      </c>
      <c r="D9" s="143">
        <v>18</v>
      </c>
      <c r="F9" s="156"/>
      <c r="G9" s="156"/>
      <c r="H9" s="156"/>
      <c r="I9" s="156"/>
      <c r="J9" s="156"/>
      <c r="K9" s="156"/>
      <c r="L9" s="156"/>
      <c r="M9" s="156"/>
      <c r="N9" s="156"/>
      <c r="O9" s="156"/>
      <c r="P9" s="156"/>
      <c r="Q9" s="156"/>
      <c r="R9" s="156"/>
      <c r="S9" s="156"/>
      <c r="T9" s="156"/>
      <c r="U9" s="156"/>
      <c r="V9" s="156"/>
      <c r="W9" s="156"/>
      <c r="X9" s="156"/>
    </row>
    <row r="10" spans="1:24" ht="63.75" customHeight="1">
      <c r="A10" s="157" t="s">
        <v>50165</v>
      </c>
      <c r="B10" s="154" t="s">
        <v>50166</v>
      </c>
      <c r="C10" s="144" t="s">
        <v>246</v>
      </c>
      <c r="D10" s="143">
        <v>228</v>
      </c>
      <c r="F10" s="156"/>
      <c r="G10" s="156"/>
      <c r="H10" s="156"/>
      <c r="I10" s="156"/>
      <c r="J10" s="156"/>
      <c r="K10" s="156"/>
      <c r="L10" s="156"/>
      <c r="M10" s="156"/>
      <c r="N10" s="156"/>
      <c r="O10" s="156"/>
      <c r="P10" s="156"/>
      <c r="Q10" s="156"/>
      <c r="R10" s="156"/>
      <c r="S10" s="156"/>
      <c r="T10" s="156"/>
      <c r="U10" s="156"/>
      <c r="V10" s="156"/>
      <c r="W10" s="156"/>
      <c r="X10" s="156"/>
    </row>
    <row r="11" spans="1:24" ht="38.25" customHeight="1">
      <c r="A11" s="157" t="s">
        <v>50167</v>
      </c>
      <c r="B11" s="154" t="s">
        <v>50168</v>
      </c>
      <c r="C11" s="144" t="s">
        <v>246</v>
      </c>
      <c r="D11" s="143">
        <v>2071.91</v>
      </c>
      <c r="F11" s="156"/>
      <c r="G11" s="156"/>
      <c r="H11" s="156"/>
      <c r="I11" s="156"/>
      <c r="J11" s="156"/>
      <c r="K11" s="156"/>
      <c r="L11" s="156"/>
      <c r="M11" s="156"/>
      <c r="N11" s="156"/>
      <c r="O11" s="156"/>
      <c r="P11" s="156"/>
      <c r="Q11" s="156"/>
      <c r="R11" s="156"/>
      <c r="S11" s="156"/>
      <c r="T11" s="156"/>
      <c r="U11" s="156"/>
      <c r="V11" s="156"/>
      <c r="W11" s="156"/>
      <c r="X11" s="156"/>
    </row>
    <row r="12" spans="1:24" ht="38.25" customHeight="1">
      <c r="A12" s="157" t="s">
        <v>50169</v>
      </c>
      <c r="B12" s="154" t="s">
        <v>50170</v>
      </c>
      <c r="C12" s="144" t="s">
        <v>246</v>
      </c>
      <c r="D12" s="143">
        <v>4746.29</v>
      </c>
      <c r="F12" s="156"/>
      <c r="G12" s="156"/>
      <c r="H12" s="156"/>
      <c r="I12" s="156"/>
      <c r="J12" s="156"/>
      <c r="K12" s="156"/>
      <c r="L12" s="156"/>
      <c r="M12" s="156"/>
      <c r="N12" s="156"/>
      <c r="O12" s="156"/>
      <c r="P12" s="156"/>
      <c r="Q12" s="156"/>
      <c r="R12" s="156"/>
      <c r="S12" s="156"/>
      <c r="T12" s="156"/>
      <c r="U12" s="156"/>
      <c r="V12" s="156"/>
      <c r="W12" s="156"/>
      <c r="X12" s="156"/>
    </row>
    <row r="13" spans="1:24" ht="38.25" customHeight="1">
      <c r="A13" s="157" t="s">
        <v>50171</v>
      </c>
      <c r="B13" s="154" t="s">
        <v>50172</v>
      </c>
      <c r="C13" s="144" t="s">
        <v>246</v>
      </c>
      <c r="D13" s="143">
        <v>2077.42</v>
      </c>
      <c r="F13" s="156"/>
      <c r="G13" s="156"/>
      <c r="H13" s="156"/>
      <c r="I13" s="156"/>
      <c r="J13" s="156"/>
      <c r="K13" s="156"/>
      <c r="L13" s="156"/>
      <c r="M13" s="156"/>
      <c r="N13" s="156"/>
      <c r="O13" s="156"/>
      <c r="P13" s="156"/>
      <c r="Q13" s="156"/>
      <c r="R13" s="156"/>
      <c r="S13" s="156"/>
      <c r="T13" s="156"/>
      <c r="U13" s="156"/>
      <c r="V13" s="156"/>
      <c r="W13" s="156"/>
      <c r="X13" s="156"/>
    </row>
    <row r="14" spans="1:24" ht="89.25" customHeight="1">
      <c r="A14" s="157" t="s">
        <v>50173</v>
      </c>
      <c r="B14" s="154" t="s">
        <v>50174</v>
      </c>
      <c r="C14" s="144" t="s">
        <v>246</v>
      </c>
      <c r="D14" s="143">
        <v>960.9</v>
      </c>
      <c r="F14" s="156"/>
      <c r="G14" s="156"/>
      <c r="H14" s="156"/>
      <c r="I14" s="156"/>
      <c r="J14" s="156"/>
      <c r="K14" s="156"/>
      <c r="L14" s="156"/>
      <c r="M14" s="156"/>
      <c r="N14" s="156"/>
      <c r="O14" s="156"/>
      <c r="P14" s="156"/>
      <c r="Q14" s="156"/>
      <c r="R14" s="156"/>
      <c r="S14" s="156"/>
      <c r="T14" s="156"/>
      <c r="U14" s="156"/>
      <c r="V14" s="156"/>
      <c r="W14" s="156"/>
      <c r="X14" s="156"/>
    </row>
    <row r="15" spans="1:24" ht="51" customHeight="1">
      <c r="A15" s="157" t="s">
        <v>50175</v>
      </c>
      <c r="B15" s="154" t="s">
        <v>50176</v>
      </c>
      <c r="C15" s="144" t="s">
        <v>50177</v>
      </c>
      <c r="D15" s="143">
        <v>1970.63</v>
      </c>
    </row>
    <row r="16" spans="1:24" ht="38.25" customHeight="1">
      <c r="A16" s="157" t="s">
        <v>50178</v>
      </c>
      <c r="B16" s="154" t="s">
        <v>50179</v>
      </c>
      <c r="C16" s="144" t="s">
        <v>246</v>
      </c>
      <c r="D16" s="143">
        <v>2289.09</v>
      </c>
    </row>
    <row r="17" spans="1:4" ht="38.25" customHeight="1">
      <c r="A17" s="157" t="s">
        <v>50180</v>
      </c>
      <c r="B17" s="154" t="s">
        <v>50181</v>
      </c>
      <c r="C17" s="144" t="s">
        <v>246</v>
      </c>
      <c r="D17" s="143">
        <v>5708.52</v>
      </c>
    </row>
    <row r="18" spans="1:4" ht="38.25" customHeight="1">
      <c r="A18" s="157" t="s">
        <v>50182</v>
      </c>
      <c r="B18" s="154" t="s">
        <v>50183</v>
      </c>
      <c r="C18" s="144" t="s">
        <v>246</v>
      </c>
      <c r="D18" s="143">
        <v>2382.29</v>
      </c>
    </row>
    <row r="19" spans="1:4" ht="38.25" customHeight="1">
      <c r="A19" s="157" t="s">
        <v>50184</v>
      </c>
      <c r="B19" s="154" t="s">
        <v>50185</v>
      </c>
      <c r="C19" s="144" t="s">
        <v>246</v>
      </c>
      <c r="D19" s="143">
        <v>3230.34</v>
      </c>
    </row>
    <row r="20" spans="1:4" ht="38.25" customHeight="1">
      <c r="A20" s="157" t="s">
        <v>50186</v>
      </c>
      <c r="B20" s="154" t="s">
        <v>50187</v>
      </c>
      <c r="C20" s="144" t="s">
        <v>246</v>
      </c>
      <c r="D20" s="143">
        <v>2605.34</v>
      </c>
    </row>
    <row r="21" spans="1:4" ht="38.25" customHeight="1">
      <c r="A21" s="157" t="s">
        <v>50188</v>
      </c>
      <c r="B21" s="154" t="s">
        <v>50189</v>
      </c>
      <c r="C21" s="144" t="s">
        <v>81</v>
      </c>
      <c r="D21" s="143">
        <v>11.53</v>
      </c>
    </row>
    <row r="22" spans="1:4" ht="12.75" customHeight="1">
      <c r="A22" s="152"/>
      <c r="B22" s="149"/>
      <c r="C22" s="153"/>
      <c r="D22" s="143"/>
    </row>
    <row r="23" spans="1:4" ht="12.75" customHeight="1">
      <c r="A23" s="152"/>
      <c r="B23" s="154"/>
      <c r="C23" s="153"/>
      <c r="D23" s="143"/>
    </row>
    <row r="24" spans="1:4" ht="12.75" customHeight="1">
      <c r="B24" s="154"/>
    </row>
    <row r="25" spans="1:4" ht="12.75" customHeight="1">
      <c r="B25" s="154"/>
    </row>
    <row r="26" spans="1:4" ht="12.75" customHeight="1">
      <c r="B26" s="154"/>
    </row>
    <row r="27" spans="1:4" ht="12.75" customHeight="1">
      <c r="B27" s="154"/>
    </row>
    <row r="28" spans="1:4" ht="12.75" customHeight="1">
      <c r="B28" s="154"/>
    </row>
    <row r="29" spans="1:4" ht="12.75" customHeight="1">
      <c r="B29" s="154"/>
    </row>
    <row r="30" spans="1:4" ht="12.75" customHeight="1">
      <c r="B30" s="154"/>
    </row>
    <row r="31" spans="1:4" ht="12.75" customHeight="1">
      <c r="B31" s="154"/>
    </row>
    <row r="32" spans="1:4" ht="12.75" customHeight="1">
      <c r="B32" s="154"/>
    </row>
    <row r="33" spans="2:2" ht="12.75" customHeight="1">
      <c r="B33" s="154"/>
    </row>
    <row r="34" spans="2:2" ht="12.75" customHeight="1">
      <c r="B34" s="154"/>
    </row>
    <row r="35" spans="2:2" ht="12.75" customHeight="1">
      <c r="B35" s="154"/>
    </row>
    <row r="36" spans="2:2" ht="12.75" customHeight="1">
      <c r="B36" s="154"/>
    </row>
    <row r="37" spans="2:2" ht="12.75" customHeight="1">
      <c r="B37" s="154"/>
    </row>
    <row r="38" spans="2:2" ht="12.75" customHeight="1">
      <c r="B38" s="154"/>
    </row>
    <row r="39" spans="2:2" ht="12.75" customHeight="1">
      <c r="B39" s="154"/>
    </row>
    <row r="40" spans="2:2" ht="12.75" customHeight="1">
      <c r="B40" s="154"/>
    </row>
    <row r="41" spans="2:2" ht="12.75" customHeight="1">
      <c r="B41" s="154"/>
    </row>
    <row r="42" spans="2:2" ht="12.75" customHeight="1">
      <c r="B42" s="154"/>
    </row>
    <row r="43" spans="2:2" ht="12.75" customHeight="1">
      <c r="B43" s="154"/>
    </row>
    <row r="44" spans="2:2" ht="12.75" customHeight="1">
      <c r="B44" s="154"/>
    </row>
    <row r="45" spans="2:2" ht="12.75" customHeight="1">
      <c r="B45" s="154"/>
    </row>
    <row r="46" spans="2:2" ht="12.75" customHeight="1">
      <c r="B46" s="154"/>
    </row>
    <row r="47" spans="2:2" ht="12.75" customHeight="1">
      <c r="B47" s="154"/>
    </row>
    <row r="48" spans="2:2" ht="12.75" customHeight="1">
      <c r="B48" s="154"/>
    </row>
    <row r="49" spans="2:2" ht="12.75" customHeight="1">
      <c r="B49" s="154"/>
    </row>
    <row r="50" spans="2:2" ht="12.75" customHeight="1">
      <c r="B50" s="154"/>
    </row>
    <row r="51" spans="2:2" ht="12.75" customHeight="1">
      <c r="B51" s="154"/>
    </row>
    <row r="52" spans="2:2" ht="12.75" customHeight="1">
      <c r="B52" s="154"/>
    </row>
    <row r="53" spans="2:2" ht="12.75" customHeight="1">
      <c r="B53" s="154"/>
    </row>
    <row r="54" spans="2:2" ht="12.75" customHeight="1">
      <c r="B54" s="154"/>
    </row>
    <row r="55" spans="2:2" ht="12.75" customHeight="1">
      <c r="B55" s="154"/>
    </row>
    <row r="56" spans="2:2" ht="12.75" customHeight="1">
      <c r="B56" s="154"/>
    </row>
    <row r="57" spans="2:2" ht="12.75" customHeight="1">
      <c r="B57" s="154"/>
    </row>
    <row r="58" spans="2:2" ht="12.75" customHeight="1">
      <c r="B58" s="154"/>
    </row>
    <row r="59" spans="2:2" ht="12.75" customHeight="1">
      <c r="B59" s="154"/>
    </row>
    <row r="60" spans="2:2" ht="12.75" customHeight="1">
      <c r="B60" s="154"/>
    </row>
    <row r="61" spans="2:2" ht="12.75" customHeight="1">
      <c r="B61" s="154"/>
    </row>
    <row r="62" spans="2:2" ht="12.75" customHeight="1">
      <c r="B62" s="154"/>
    </row>
    <row r="63" spans="2:2" ht="12.75" customHeight="1">
      <c r="B63" s="154"/>
    </row>
    <row r="64" spans="2:2" ht="12.75" customHeight="1">
      <c r="B64" s="154"/>
    </row>
    <row r="65" spans="2:2" ht="12.75" customHeight="1">
      <c r="B65" s="154"/>
    </row>
    <row r="66" spans="2:2" ht="12.75" customHeight="1">
      <c r="B66" s="154"/>
    </row>
    <row r="67" spans="2:2" ht="12.75" customHeight="1">
      <c r="B67" s="154"/>
    </row>
    <row r="68" spans="2:2" ht="12.75" customHeight="1">
      <c r="B68" s="154"/>
    </row>
    <row r="69" spans="2:2" ht="12.75" customHeight="1">
      <c r="B69" s="154"/>
    </row>
    <row r="70" spans="2:2" ht="12.75" customHeight="1">
      <c r="B70" s="154"/>
    </row>
    <row r="71" spans="2:2" ht="12.75" customHeight="1">
      <c r="B71" s="154"/>
    </row>
    <row r="72" spans="2:2" ht="12.75" customHeight="1">
      <c r="B72" s="154"/>
    </row>
    <row r="73" spans="2:2" ht="12.75" customHeight="1">
      <c r="B73" s="154"/>
    </row>
    <row r="74" spans="2:2" ht="12.75" customHeight="1">
      <c r="B74" s="154"/>
    </row>
    <row r="75" spans="2:2" ht="12.75" customHeight="1">
      <c r="B75" s="154"/>
    </row>
    <row r="76" spans="2:2" ht="12.75" customHeight="1">
      <c r="B76" s="154"/>
    </row>
    <row r="77" spans="2:2" ht="12.75" customHeight="1">
      <c r="B77" s="154"/>
    </row>
    <row r="78" spans="2:2" ht="12.75" customHeight="1">
      <c r="B78" s="154"/>
    </row>
    <row r="79" spans="2:2" ht="12.75" customHeight="1">
      <c r="B79" s="154"/>
    </row>
    <row r="80" spans="2:2" ht="12.75" customHeight="1">
      <c r="B80" s="154"/>
    </row>
    <row r="81" spans="2:2" ht="12.75" customHeight="1">
      <c r="B81" s="154"/>
    </row>
    <row r="82" spans="2:2" ht="12.75" customHeight="1">
      <c r="B82" s="154"/>
    </row>
    <row r="83" spans="2:2" ht="12.75" customHeight="1">
      <c r="B83" s="154"/>
    </row>
    <row r="84" spans="2:2" ht="12.75" customHeight="1">
      <c r="B84" s="154"/>
    </row>
    <row r="85" spans="2:2" ht="12.75" customHeight="1">
      <c r="B85" s="154"/>
    </row>
    <row r="86" spans="2:2" ht="12.75" customHeight="1">
      <c r="B86" s="154"/>
    </row>
    <row r="87" spans="2:2" ht="12.75" customHeight="1">
      <c r="B87" s="154"/>
    </row>
    <row r="88" spans="2:2" ht="12.75" customHeight="1">
      <c r="B88" s="154"/>
    </row>
    <row r="89" spans="2:2" ht="12.75" customHeight="1">
      <c r="B89" s="154"/>
    </row>
    <row r="90" spans="2:2" ht="12.75" customHeight="1">
      <c r="B90" s="154"/>
    </row>
    <row r="91" spans="2:2" ht="12.75" customHeight="1">
      <c r="B91" s="154"/>
    </row>
    <row r="92" spans="2:2" ht="12.75" customHeight="1">
      <c r="B92" s="154"/>
    </row>
    <row r="93" spans="2:2" ht="12.75" customHeight="1">
      <c r="B93" s="154"/>
    </row>
    <row r="94" spans="2:2" ht="12.75" customHeight="1">
      <c r="B94" s="154"/>
    </row>
    <row r="95" spans="2:2" ht="12.75" customHeight="1">
      <c r="B95" s="154"/>
    </row>
    <row r="96" spans="2:2" ht="12.75" customHeight="1">
      <c r="B96" s="154"/>
    </row>
    <row r="97" spans="2:2" ht="12.75" customHeight="1">
      <c r="B97" s="154"/>
    </row>
    <row r="98" spans="2:2" ht="12.75" customHeight="1">
      <c r="B98" s="154"/>
    </row>
    <row r="99" spans="2:2" ht="12.75" customHeight="1">
      <c r="B99" s="154"/>
    </row>
    <row r="100" spans="2:2" ht="12.75" customHeight="1">
      <c r="B100" s="154"/>
    </row>
  </sheetData>
  <conditionalFormatting sqref="A6:D9 F6:X14 A10 C10:D10 A11:D14">
    <cfRule type="expression" dxfId="5" priority="1">
      <formula>$B10=""</formula>
    </cfRule>
    <cfRule type="expression" dxfId="4" priority="2">
      <formula>$G10="FORNECIMENTO"</formula>
    </cfRule>
    <cfRule type="expression" dxfId="3" priority="3">
      <formula>$G10="ADM LOCAL"</formula>
    </cfRule>
  </conditionalFormatting>
  <conditionalFormatting sqref="B10">
    <cfRule type="expression" dxfId="2" priority="4">
      <formula>$B10=""</formula>
    </cfRule>
    <cfRule type="expression" dxfId="1" priority="5">
      <formula>$G10="FORNECIMENTO"</formula>
    </cfRule>
    <cfRule type="expression" dxfId="0" priority="6">
      <formula>$G10="ADM LOCAL"</formula>
    </cfRule>
  </conditionalFormatting>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4424"/>
  <sheetViews>
    <sheetView workbookViewId="0"/>
  </sheetViews>
  <sheetFormatPr defaultColWidth="12.5703125" defaultRowHeight="15" customHeight="1"/>
  <cols>
    <col min="1" max="1" width="11.28515625" customWidth="1"/>
    <col min="2" max="2" width="13.5703125" customWidth="1"/>
    <col min="3" max="3" width="60.42578125" customWidth="1"/>
    <col min="4" max="4" width="8.5703125" customWidth="1"/>
    <col min="5" max="5" width="9.140625" hidden="1" customWidth="1"/>
    <col min="6" max="6" width="8" customWidth="1"/>
  </cols>
  <sheetData>
    <row r="1" spans="1:5" ht="31.5" customHeight="1">
      <c r="A1" s="148" t="s">
        <v>35231</v>
      </c>
      <c r="B1" s="148" t="s">
        <v>35232</v>
      </c>
      <c r="C1" s="148" t="s">
        <v>35233</v>
      </c>
      <c r="D1" s="148" t="s">
        <v>35234</v>
      </c>
      <c r="E1" s="148" t="s">
        <v>50190</v>
      </c>
    </row>
    <row r="2" spans="1:5" ht="12.75" customHeight="1"/>
    <row r="3" spans="1:5" ht="12.75" customHeight="1"/>
    <row r="4" spans="1:5" ht="25.5" customHeight="1">
      <c r="A4" s="149" t="s">
        <v>240</v>
      </c>
      <c r="B4" s="149" t="s">
        <v>50191</v>
      </c>
      <c r="C4" s="149" t="s">
        <v>50192</v>
      </c>
      <c r="D4" s="149" t="s">
        <v>241</v>
      </c>
      <c r="E4" s="149">
        <v>0</v>
      </c>
    </row>
    <row r="5" spans="1:5" ht="25.5" customHeight="1">
      <c r="A5" s="149" t="s">
        <v>50193</v>
      </c>
      <c r="B5" s="149" t="s">
        <v>50191</v>
      </c>
      <c r="C5" s="149" t="s">
        <v>50194</v>
      </c>
      <c r="D5" s="149" t="s">
        <v>241</v>
      </c>
      <c r="E5" s="149">
        <v>0</v>
      </c>
    </row>
    <row r="6" spans="1:5" ht="25.5" customHeight="1">
      <c r="A6" s="149" t="s">
        <v>50195</v>
      </c>
      <c r="B6" s="149" t="s">
        <v>50191</v>
      </c>
      <c r="C6" s="149" t="s">
        <v>50196</v>
      </c>
      <c r="D6" s="149" t="s">
        <v>131</v>
      </c>
      <c r="E6" s="149">
        <v>68.69</v>
      </c>
    </row>
    <row r="7" spans="1:5" ht="38.25" customHeight="1">
      <c r="A7" s="149" t="s">
        <v>50197</v>
      </c>
      <c r="B7" s="149" t="s">
        <v>50191</v>
      </c>
      <c r="C7" s="149" t="s">
        <v>50198</v>
      </c>
      <c r="D7" s="149" t="s">
        <v>131</v>
      </c>
      <c r="E7" s="149">
        <v>14.33</v>
      </c>
    </row>
    <row r="8" spans="1:5" ht="25.5" customHeight="1">
      <c r="A8" s="149" t="s">
        <v>50199</v>
      </c>
      <c r="B8" s="149" t="s">
        <v>50191</v>
      </c>
      <c r="C8" s="149" t="s">
        <v>50200</v>
      </c>
      <c r="D8" s="149" t="s">
        <v>592</v>
      </c>
      <c r="E8" s="149">
        <v>60.47</v>
      </c>
    </row>
    <row r="9" spans="1:5" ht="25.5" customHeight="1">
      <c r="A9" s="149" t="s">
        <v>50201</v>
      </c>
      <c r="B9" s="149" t="s">
        <v>50191</v>
      </c>
      <c r="C9" s="149" t="s">
        <v>50202</v>
      </c>
      <c r="D9" s="149" t="s">
        <v>592</v>
      </c>
      <c r="E9" s="149">
        <v>60.47</v>
      </c>
    </row>
    <row r="10" spans="1:5" ht="25.5" customHeight="1">
      <c r="A10" s="149" t="s">
        <v>50203</v>
      </c>
      <c r="B10" s="149" t="s">
        <v>50191</v>
      </c>
      <c r="C10" s="149" t="s">
        <v>50204</v>
      </c>
      <c r="D10" s="149" t="s">
        <v>592</v>
      </c>
      <c r="E10" s="149">
        <v>99.65</v>
      </c>
    </row>
    <row r="11" spans="1:5" ht="25.5" customHeight="1">
      <c r="A11" s="149" t="s">
        <v>50205</v>
      </c>
      <c r="B11" s="149" t="s">
        <v>50191</v>
      </c>
      <c r="C11" s="149" t="s">
        <v>50206</v>
      </c>
      <c r="D11" s="149" t="s">
        <v>592</v>
      </c>
      <c r="E11" s="149">
        <v>99.65</v>
      </c>
    </row>
    <row r="12" spans="1:5" ht="25.5" customHeight="1">
      <c r="A12" s="149" t="s">
        <v>50207</v>
      </c>
      <c r="B12" s="149" t="s">
        <v>50191</v>
      </c>
      <c r="C12" s="149" t="s">
        <v>50208</v>
      </c>
      <c r="D12" s="149" t="s">
        <v>592</v>
      </c>
      <c r="E12" s="149">
        <v>79.790000000000006</v>
      </c>
    </row>
    <row r="13" spans="1:5" ht="25.5" customHeight="1">
      <c r="A13" s="149" t="s">
        <v>50209</v>
      </c>
      <c r="B13" s="149" t="s">
        <v>50191</v>
      </c>
      <c r="C13" s="149" t="s">
        <v>50210</v>
      </c>
      <c r="D13" s="149" t="s">
        <v>592</v>
      </c>
      <c r="E13" s="149">
        <v>79.790000000000006</v>
      </c>
    </row>
    <row r="14" spans="1:5" ht="25.5" customHeight="1">
      <c r="A14" s="149" t="s">
        <v>50211</v>
      </c>
      <c r="B14" s="149" t="s">
        <v>50191</v>
      </c>
      <c r="C14" s="149" t="s">
        <v>50212</v>
      </c>
      <c r="D14" s="149" t="s">
        <v>592</v>
      </c>
      <c r="E14" s="149">
        <v>79.06</v>
      </c>
    </row>
    <row r="15" spans="1:5" ht="25.5" customHeight="1">
      <c r="A15" s="149" t="s">
        <v>50213</v>
      </c>
      <c r="B15" s="149" t="s">
        <v>50191</v>
      </c>
      <c r="C15" s="149" t="s">
        <v>50214</v>
      </c>
      <c r="D15" s="149" t="s">
        <v>592</v>
      </c>
      <c r="E15" s="149">
        <v>79.06</v>
      </c>
    </row>
    <row r="16" spans="1:5" ht="25.5" customHeight="1">
      <c r="A16" s="149" t="s">
        <v>50215</v>
      </c>
      <c r="B16" s="149" t="s">
        <v>50191</v>
      </c>
      <c r="C16" s="149" t="s">
        <v>50216</v>
      </c>
      <c r="D16" s="149" t="s">
        <v>4500</v>
      </c>
      <c r="E16" s="149">
        <v>0.32</v>
      </c>
    </row>
    <row r="17" spans="1:5" ht="25.5" customHeight="1">
      <c r="A17" s="149" t="s">
        <v>50217</v>
      </c>
      <c r="B17" s="149" t="s">
        <v>50191</v>
      </c>
      <c r="C17" s="149" t="s">
        <v>50218</v>
      </c>
      <c r="D17" s="149" t="s">
        <v>4500</v>
      </c>
      <c r="E17" s="149">
        <v>1.66</v>
      </c>
    </row>
    <row r="18" spans="1:5" ht="25.5" customHeight="1">
      <c r="A18" s="149" t="s">
        <v>50219</v>
      </c>
      <c r="B18" s="149" t="s">
        <v>50191</v>
      </c>
      <c r="C18" s="149" t="s">
        <v>50220</v>
      </c>
      <c r="D18" s="149" t="s">
        <v>4500</v>
      </c>
      <c r="E18" s="149">
        <v>0.35</v>
      </c>
    </row>
    <row r="19" spans="1:5" ht="25.5" customHeight="1">
      <c r="A19" s="149" t="s">
        <v>50221</v>
      </c>
      <c r="B19" s="149" t="s">
        <v>50191</v>
      </c>
      <c r="C19" s="149" t="s">
        <v>50222</v>
      </c>
      <c r="D19" s="149" t="s">
        <v>4500</v>
      </c>
      <c r="E19" s="149">
        <v>1.07</v>
      </c>
    </row>
    <row r="20" spans="1:5" ht="25.5" customHeight="1">
      <c r="A20" s="149" t="s">
        <v>50223</v>
      </c>
      <c r="B20" s="149" t="s">
        <v>50191</v>
      </c>
      <c r="C20" s="149" t="s">
        <v>50224</v>
      </c>
      <c r="D20" s="149" t="s">
        <v>4500</v>
      </c>
      <c r="E20" s="149">
        <v>4.2</v>
      </c>
    </row>
    <row r="21" spans="1:5" ht="25.5" customHeight="1">
      <c r="A21" s="149" t="s">
        <v>50225</v>
      </c>
      <c r="B21" s="149" t="s">
        <v>50191</v>
      </c>
      <c r="C21" s="149" t="s">
        <v>50226</v>
      </c>
      <c r="D21" s="149" t="s">
        <v>4500</v>
      </c>
      <c r="E21" s="149">
        <v>3</v>
      </c>
    </row>
    <row r="22" spans="1:5" ht="25.5" customHeight="1">
      <c r="A22" s="149" t="s">
        <v>50227</v>
      </c>
      <c r="B22" s="149" t="s">
        <v>50191</v>
      </c>
      <c r="C22" s="149" t="s">
        <v>50228</v>
      </c>
      <c r="D22" s="149" t="s">
        <v>592</v>
      </c>
      <c r="E22" s="149">
        <v>53.04</v>
      </c>
    </row>
    <row r="23" spans="1:5" ht="25.5" customHeight="1">
      <c r="A23" s="149" t="s">
        <v>50229</v>
      </c>
      <c r="B23" s="149" t="s">
        <v>50191</v>
      </c>
      <c r="C23" s="149" t="s">
        <v>50230</v>
      </c>
      <c r="D23" s="149" t="s">
        <v>592</v>
      </c>
      <c r="E23" s="149">
        <v>55.43</v>
      </c>
    </row>
    <row r="24" spans="1:5" ht="25.5" customHeight="1">
      <c r="A24" s="149" t="s">
        <v>50231</v>
      </c>
      <c r="B24" s="149" t="s">
        <v>50191</v>
      </c>
      <c r="C24" s="149" t="s">
        <v>50232</v>
      </c>
      <c r="D24" s="149" t="s">
        <v>592</v>
      </c>
      <c r="E24" s="149">
        <v>60.45</v>
      </c>
    </row>
    <row r="25" spans="1:5" ht="25.5" customHeight="1">
      <c r="A25" s="149" t="s">
        <v>50233</v>
      </c>
      <c r="B25" s="149" t="s">
        <v>50191</v>
      </c>
      <c r="C25" s="149" t="s">
        <v>50234</v>
      </c>
      <c r="D25" s="149" t="s">
        <v>4500</v>
      </c>
      <c r="E25" s="149">
        <v>2.5099999999999998</v>
      </c>
    </row>
    <row r="26" spans="1:5" ht="25.5" customHeight="1">
      <c r="A26" s="149" t="s">
        <v>50235</v>
      </c>
      <c r="B26" s="149" t="s">
        <v>50191</v>
      </c>
      <c r="C26" s="149" t="s">
        <v>50236</v>
      </c>
      <c r="D26" s="149" t="s">
        <v>4500</v>
      </c>
      <c r="E26" s="149">
        <v>2.4700000000000002</v>
      </c>
    </row>
    <row r="27" spans="1:5" ht="38.25" customHeight="1">
      <c r="A27" s="149" t="s">
        <v>50237</v>
      </c>
      <c r="B27" s="149" t="s">
        <v>50191</v>
      </c>
      <c r="C27" s="149" t="s">
        <v>50238</v>
      </c>
      <c r="D27" s="149" t="s">
        <v>131</v>
      </c>
      <c r="E27" s="149">
        <v>58.92</v>
      </c>
    </row>
    <row r="28" spans="1:5" ht="25.5" customHeight="1">
      <c r="A28" s="149" t="s">
        <v>50239</v>
      </c>
      <c r="B28" s="149" t="s">
        <v>50191</v>
      </c>
      <c r="C28" s="149" t="s">
        <v>50240</v>
      </c>
      <c r="D28" s="149" t="s">
        <v>246</v>
      </c>
      <c r="E28" s="149">
        <v>8625</v>
      </c>
    </row>
    <row r="29" spans="1:5" ht="25.5" customHeight="1">
      <c r="A29" s="149" t="s">
        <v>50241</v>
      </c>
      <c r="B29" s="149" t="s">
        <v>50191</v>
      </c>
      <c r="C29" s="149" t="s">
        <v>50242</v>
      </c>
      <c r="D29" s="149" t="s">
        <v>246</v>
      </c>
      <c r="E29" s="149">
        <v>14697</v>
      </c>
    </row>
    <row r="30" spans="1:5" ht="25.5" customHeight="1">
      <c r="A30" s="149" t="s">
        <v>50243</v>
      </c>
      <c r="B30" s="149" t="s">
        <v>50191</v>
      </c>
      <c r="C30" s="149" t="s">
        <v>50244</v>
      </c>
      <c r="D30" s="149" t="s">
        <v>246</v>
      </c>
      <c r="E30" s="149">
        <v>18446</v>
      </c>
    </row>
    <row r="31" spans="1:5" ht="25.5" customHeight="1">
      <c r="A31" s="149" t="s">
        <v>50245</v>
      </c>
      <c r="B31" s="149" t="s">
        <v>50191</v>
      </c>
      <c r="C31" s="149" t="s">
        <v>50246</v>
      </c>
      <c r="D31" s="149" t="s">
        <v>246</v>
      </c>
      <c r="E31" s="149">
        <v>21390</v>
      </c>
    </row>
    <row r="32" spans="1:5" ht="12.75" customHeight="1">
      <c r="A32" s="149" t="s">
        <v>50247</v>
      </c>
      <c r="B32" s="149" t="s">
        <v>50191</v>
      </c>
      <c r="C32" s="149" t="s">
        <v>50248</v>
      </c>
      <c r="D32" s="149" t="s">
        <v>246</v>
      </c>
      <c r="E32" s="149">
        <v>121</v>
      </c>
    </row>
    <row r="33" spans="1:5" ht="12.75" customHeight="1">
      <c r="A33" s="149" t="s">
        <v>50249</v>
      </c>
      <c r="B33" s="149" t="s">
        <v>50191</v>
      </c>
      <c r="C33" s="149" t="s">
        <v>50250</v>
      </c>
      <c r="D33" s="149" t="s">
        <v>50251</v>
      </c>
      <c r="E33" s="149">
        <v>300</v>
      </c>
    </row>
    <row r="34" spans="1:5" ht="25.5" customHeight="1">
      <c r="A34" s="149" t="s">
        <v>50252</v>
      </c>
      <c r="B34" s="149" t="s">
        <v>50191</v>
      </c>
      <c r="C34" s="149" t="s">
        <v>50253</v>
      </c>
      <c r="D34" s="149" t="s">
        <v>50251</v>
      </c>
      <c r="E34" s="149">
        <v>34</v>
      </c>
    </row>
    <row r="35" spans="1:5" ht="12.75" customHeight="1">
      <c r="A35" s="149" t="s">
        <v>50254</v>
      </c>
      <c r="B35" s="149" t="s">
        <v>50191</v>
      </c>
      <c r="C35" s="149" t="s">
        <v>50255</v>
      </c>
      <c r="D35" s="149" t="s">
        <v>246</v>
      </c>
      <c r="E35" s="149">
        <v>1895.25</v>
      </c>
    </row>
    <row r="36" spans="1:5" ht="12.75" customHeight="1">
      <c r="A36" s="149" t="s">
        <v>50256</v>
      </c>
      <c r="B36" s="149" t="s">
        <v>50191</v>
      </c>
      <c r="C36" s="149" t="s">
        <v>50257</v>
      </c>
      <c r="D36" s="149" t="s">
        <v>246</v>
      </c>
      <c r="E36" s="149">
        <v>757.24</v>
      </c>
    </row>
    <row r="37" spans="1:5" ht="12.75" customHeight="1">
      <c r="A37" s="149" t="s">
        <v>50258</v>
      </c>
      <c r="B37" s="149" t="s">
        <v>50191</v>
      </c>
      <c r="C37" s="149" t="s">
        <v>50259</v>
      </c>
      <c r="D37" s="149" t="s">
        <v>246</v>
      </c>
      <c r="E37" s="149">
        <v>2345</v>
      </c>
    </row>
    <row r="38" spans="1:5" ht="25.5" customHeight="1">
      <c r="A38" s="149" t="s">
        <v>50260</v>
      </c>
      <c r="B38" s="149" t="s">
        <v>50191</v>
      </c>
      <c r="C38" s="149" t="s">
        <v>50261</v>
      </c>
      <c r="D38" s="149" t="s">
        <v>246</v>
      </c>
      <c r="E38" s="149">
        <v>56500</v>
      </c>
    </row>
    <row r="39" spans="1:5" ht="25.5" customHeight="1">
      <c r="A39" s="149" t="s">
        <v>50262</v>
      </c>
      <c r="B39" s="149" t="s">
        <v>50191</v>
      </c>
      <c r="C39" s="149" t="s">
        <v>50263</v>
      </c>
      <c r="D39" s="149" t="s">
        <v>246</v>
      </c>
      <c r="E39" s="149">
        <v>3279.52</v>
      </c>
    </row>
    <row r="40" spans="1:5" ht="25.5" customHeight="1">
      <c r="A40" s="149" t="s">
        <v>50264</v>
      </c>
      <c r="B40" s="149" t="s">
        <v>50191</v>
      </c>
      <c r="C40" s="149" t="s">
        <v>50265</v>
      </c>
      <c r="D40" s="149" t="s">
        <v>50266</v>
      </c>
      <c r="E40" s="149">
        <v>980</v>
      </c>
    </row>
    <row r="41" spans="1:5" ht="25.5" customHeight="1">
      <c r="A41" s="149" t="s">
        <v>50267</v>
      </c>
      <c r="B41" s="149" t="s">
        <v>50191</v>
      </c>
      <c r="C41" s="149" t="s">
        <v>50268</v>
      </c>
      <c r="D41" s="149" t="s">
        <v>246</v>
      </c>
      <c r="E41" s="149">
        <v>138000</v>
      </c>
    </row>
    <row r="42" spans="1:5" ht="25.5" customHeight="1">
      <c r="A42" s="149" t="s">
        <v>50269</v>
      </c>
      <c r="B42" s="149" t="s">
        <v>50191</v>
      </c>
      <c r="C42" s="149" t="s">
        <v>50270</v>
      </c>
      <c r="D42" s="149" t="s">
        <v>246</v>
      </c>
      <c r="E42" s="149">
        <v>172000</v>
      </c>
    </row>
    <row r="43" spans="1:5" ht="25.5" customHeight="1">
      <c r="A43" s="149" t="s">
        <v>50271</v>
      </c>
      <c r="B43" s="149" t="s">
        <v>50191</v>
      </c>
      <c r="C43" s="149" t="s">
        <v>50272</v>
      </c>
      <c r="D43" s="149" t="s">
        <v>246</v>
      </c>
      <c r="E43" s="149">
        <v>207000</v>
      </c>
    </row>
    <row r="44" spans="1:5" ht="25.5" customHeight="1">
      <c r="A44" s="149" t="s">
        <v>50273</v>
      </c>
      <c r="B44" s="149" t="s">
        <v>50191</v>
      </c>
      <c r="C44" s="149" t="s">
        <v>50274</v>
      </c>
      <c r="D44" s="149" t="s">
        <v>246</v>
      </c>
      <c r="E44" s="149">
        <v>550000</v>
      </c>
    </row>
    <row r="45" spans="1:5" ht="25.5" customHeight="1">
      <c r="A45" s="149" t="s">
        <v>50275</v>
      </c>
      <c r="B45" s="149" t="s">
        <v>50191</v>
      </c>
      <c r="C45" s="149" t="s">
        <v>50276</v>
      </c>
      <c r="D45" s="149" t="s">
        <v>246</v>
      </c>
      <c r="E45" s="149">
        <v>890000</v>
      </c>
    </row>
    <row r="46" spans="1:5" ht="25.5" customHeight="1">
      <c r="A46" s="149" t="s">
        <v>50277</v>
      </c>
      <c r="B46" s="149" t="s">
        <v>50191</v>
      </c>
      <c r="C46" s="149" t="s">
        <v>50278</v>
      </c>
      <c r="D46" s="149" t="s">
        <v>246</v>
      </c>
      <c r="E46" s="149">
        <v>2490.13</v>
      </c>
    </row>
    <row r="47" spans="1:5" ht="25.5" customHeight="1">
      <c r="A47" s="149" t="s">
        <v>50279</v>
      </c>
      <c r="B47" s="149" t="s">
        <v>50191</v>
      </c>
      <c r="C47" s="149" t="s">
        <v>50280</v>
      </c>
      <c r="D47" s="149" t="s">
        <v>246</v>
      </c>
      <c r="E47" s="149">
        <v>4207</v>
      </c>
    </row>
    <row r="48" spans="1:5" ht="25.5" customHeight="1">
      <c r="A48" s="149" t="s">
        <v>50281</v>
      </c>
      <c r="B48" s="149" t="s">
        <v>50191</v>
      </c>
      <c r="C48" s="149" t="s">
        <v>50282</v>
      </c>
      <c r="D48" s="149" t="s">
        <v>246</v>
      </c>
      <c r="E48" s="149">
        <v>15514.81</v>
      </c>
    </row>
    <row r="49" spans="1:5" ht="25.5" customHeight="1">
      <c r="A49" s="149" t="s">
        <v>50283</v>
      </c>
      <c r="B49" s="149" t="s">
        <v>50191</v>
      </c>
      <c r="C49" s="149" t="s">
        <v>50284</v>
      </c>
      <c r="D49" s="149" t="s">
        <v>1371</v>
      </c>
      <c r="E49" s="149">
        <v>391</v>
      </c>
    </row>
    <row r="50" spans="1:5" ht="25.5" customHeight="1">
      <c r="A50" s="149" t="s">
        <v>50285</v>
      </c>
      <c r="B50" s="149" t="s">
        <v>50191</v>
      </c>
      <c r="C50" s="149" t="s">
        <v>50286</v>
      </c>
      <c r="D50" s="149" t="s">
        <v>246</v>
      </c>
      <c r="E50" s="149">
        <v>1718.6</v>
      </c>
    </row>
    <row r="51" spans="1:5" ht="12.75" customHeight="1">
      <c r="A51" s="149" t="s">
        <v>50287</v>
      </c>
      <c r="B51" s="149" t="s">
        <v>50191</v>
      </c>
      <c r="C51" s="149" t="s">
        <v>46874</v>
      </c>
      <c r="D51" s="149" t="s">
        <v>1371</v>
      </c>
      <c r="E51" s="149">
        <v>240</v>
      </c>
    </row>
    <row r="52" spans="1:5" ht="25.5" customHeight="1">
      <c r="A52" s="149" t="s">
        <v>50288</v>
      </c>
      <c r="B52" s="149" t="s">
        <v>50191</v>
      </c>
      <c r="C52" s="149" t="s">
        <v>50289</v>
      </c>
      <c r="D52" s="149" t="s">
        <v>246</v>
      </c>
      <c r="E52" s="149">
        <v>680</v>
      </c>
    </row>
    <row r="53" spans="1:5" ht="25.5" customHeight="1">
      <c r="A53" s="149" t="s">
        <v>50290</v>
      </c>
      <c r="B53" s="149" t="s">
        <v>50191</v>
      </c>
      <c r="C53" s="149" t="s">
        <v>50291</v>
      </c>
      <c r="D53" s="149" t="s">
        <v>246</v>
      </c>
      <c r="E53" s="149">
        <v>3940.6</v>
      </c>
    </row>
    <row r="54" spans="1:5" ht="25.5" customHeight="1">
      <c r="A54" s="149" t="s">
        <v>50292</v>
      </c>
      <c r="B54" s="149" t="s">
        <v>50191</v>
      </c>
      <c r="C54" s="149" t="s">
        <v>50293</v>
      </c>
      <c r="D54" s="149" t="s">
        <v>246</v>
      </c>
      <c r="E54" s="149">
        <v>7458</v>
      </c>
    </row>
    <row r="55" spans="1:5" ht="25.5" customHeight="1">
      <c r="A55" s="149" t="s">
        <v>50294</v>
      </c>
      <c r="B55" s="149" t="s">
        <v>50191</v>
      </c>
      <c r="C55" s="149" t="s">
        <v>50295</v>
      </c>
      <c r="D55" s="149" t="s">
        <v>246</v>
      </c>
      <c r="E55" s="149">
        <v>425.88</v>
      </c>
    </row>
    <row r="56" spans="1:5" ht="25.5" customHeight="1">
      <c r="A56" s="149" t="s">
        <v>50296</v>
      </c>
      <c r="B56" s="149" t="s">
        <v>50191</v>
      </c>
      <c r="C56" s="149" t="s">
        <v>50297</v>
      </c>
      <c r="D56" s="149" t="s">
        <v>246</v>
      </c>
      <c r="E56" s="149">
        <v>1014.36</v>
      </c>
    </row>
    <row r="57" spans="1:5" ht="25.5" customHeight="1">
      <c r="A57" s="149" t="s">
        <v>50298</v>
      </c>
      <c r="B57" s="149" t="s">
        <v>50191</v>
      </c>
      <c r="C57" s="149" t="s">
        <v>50299</v>
      </c>
      <c r="D57" s="149" t="s">
        <v>246</v>
      </c>
      <c r="E57" s="149">
        <v>1100</v>
      </c>
    </row>
    <row r="58" spans="1:5" ht="25.5" customHeight="1">
      <c r="A58" s="149" t="s">
        <v>50300</v>
      </c>
      <c r="B58" s="149" t="s">
        <v>50191</v>
      </c>
      <c r="C58" s="149" t="s">
        <v>50301</v>
      </c>
      <c r="D58" s="149" t="s">
        <v>246</v>
      </c>
      <c r="E58" s="149">
        <v>2823</v>
      </c>
    </row>
    <row r="59" spans="1:5" ht="25.5" customHeight="1">
      <c r="A59" s="149" t="s">
        <v>50302</v>
      </c>
      <c r="B59" s="149" t="s">
        <v>50191</v>
      </c>
      <c r="C59" s="149" t="s">
        <v>50303</v>
      </c>
      <c r="D59" s="149" t="s">
        <v>246</v>
      </c>
      <c r="E59" s="149">
        <v>2138.75</v>
      </c>
    </row>
    <row r="60" spans="1:5" ht="25.5" customHeight="1">
      <c r="A60" s="149" t="s">
        <v>50304</v>
      </c>
      <c r="B60" s="149" t="s">
        <v>50191</v>
      </c>
      <c r="C60" s="149" t="s">
        <v>50305</v>
      </c>
      <c r="D60" s="149" t="s">
        <v>246</v>
      </c>
      <c r="E60" s="149">
        <v>3312</v>
      </c>
    </row>
    <row r="61" spans="1:5" ht="25.5" customHeight="1">
      <c r="A61" s="149" t="s">
        <v>50306</v>
      </c>
      <c r="B61" s="149" t="s">
        <v>50191</v>
      </c>
      <c r="C61" s="149" t="s">
        <v>50307</v>
      </c>
      <c r="D61" s="149" t="s">
        <v>246</v>
      </c>
      <c r="E61" s="149">
        <v>917</v>
      </c>
    </row>
    <row r="62" spans="1:5" ht="25.5" customHeight="1">
      <c r="A62" s="149" t="s">
        <v>50308</v>
      </c>
      <c r="B62" s="149" t="s">
        <v>50191</v>
      </c>
      <c r="C62" s="149" t="s">
        <v>50309</v>
      </c>
      <c r="D62" s="149" t="s">
        <v>246</v>
      </c>
      <c r="E62" s="149">
        <v>2335.5100000000002</v>
      </c>
    </row>
    <row r="63" spans="1:5" ht="25.5" customHeight="1">
      <c r="A63" s="149" t="s">
        <v>50310</v>
      </c>
      <c r="B63" s="149" t="s">
        <v>50191</v>
      </c>
      <c r="C63" s="149" t="s">
        <v>50311</v>
      </c>
      <c r="D63" s="149" t="s">
        <v>246</v>
      </c>
      <c r="E63" s="149">
        <v>5567.1</v>
      </c>
    </row>
    <row r="64" spans="1:5" ht="25.5" customHeight="1">
      <c r="A64" s="149" t="s">
        <v>50312</v>
      </c>
      <c r="B64" s="149" t="s">
        <v>50191</v>
      </c>
      <c r="C64" s="149" t="s">
        <v>50313</v>
      </c>
      <c r="D64" s="149" t="s">
        <v>246</v>
      </c>
      <c r="E64" s="149">
        <v>2067.25</v>
      </c>
    </row>
    <row r="65" spans="1:5" ht="25.5" customHeight="1">
      <c r="A65" s="149" t="s">
        <v>50314</v>
      </c>
      <c r="B65" s="149" t="s">
        <v>50191</v>
      </c>
      <c r="C65" s="149" t="s">
        <v>50315</v>
      </c>
      <c r="D65" s="149" t="s">
        <v>246</v>
      </c>
      <c r="E65" s="149">
        <v>5524.15</v>
      </c>
    </row>
    <row r="66" spans="1:5" ht="25.5" customHeight="1">
      <c r="A66" s="149" t="s">
        <v>50316</v>
      </c>
      <c r="B66" s="149" t="s">
        <v>50191</v>
      </c>
      <c r="C66" s="149" t="s">
        <v>50317</v>
      </c>
      <c r="D66" s="149" t="s">
        <v>246</v>
      </c>
      <c r="E66" s="149">
        <v>9018.4500000000007</v>
      </c>
    </row>
    <row r="67" spans="1:5" ht="25.5" customHeight="1">
      <c r="A67" s="149" t="s">
        <v>50318</v>
      </c>
      <c r="B67" s="149" t="s">
        <v>50191</v>
      </c>
      <c r="C67" s="149" t="s">
        <v>50319</v>
      </c>
      <c r="D67" s="149" t="s">
        <v>246</v>
      </c>
      <c r="E67" s="149">
        <v>19320</v>
      </c>
    </row>
    <row r="68" spans="1:5" ht="25.5" customHeight="1">
      <c r="A68" s="149" t="s">
        <v>50320</v>
      </c>
      <c r="B68" s="149" t="s">
        <v>50191</v>
      </c>
      <c r="C68" s="149" t="s">
        <v>50321</v>
      </c>
      <c r="D68" s="149" t="s">
        <v>246</v>
      </c>
      <c r="E68" s="149">
        <v>11893.85</v>
      </c>
    </row>
    <row r="69" spans="1:5" ht="25.5" customHeight="1">
      <c r="A69" s="149" t="s">
        <v>50322</v>
      </c>
      <c r="B69" s="149" t="s">
        <v>50191</v>
      </c>
      <c r="C69" s="149" t="s">
        <v>50323</v>
      </c>
      <c r="D69" s="149" t="s">
        <v>246</v>
      </c>
      <c r="E69" s="149">
        <v>6984.29</v>
      </c>
    </row>
    <row r="70" spans="1:5" ht="25.5" customHeight="1">
      <c r="A70" s="149" t="s">
        <v>50324</v>
      </c>
      <c r="B70" s="149" t="s">
        <v>50191</v>
      </c>
      <c r="C70" s="149" t="s">
        <v>50325</v>
      </c>
      <c r="D70" s="149" t="s">
        <v>246</v>
      </c>
      <c r="E70" s="149">
        <v>16106.2</v>
      </c>
    </row>
    <row r="71" spans="1:5" ht="25.5" customHeight="1">
      <c r="A71" s="149" t="s">
        <v>50326</v>
      </c>
      <c r="B71" s="149" t="s">
        <v>50191</v>
      </c>
      <c r="C71" s="149" t="s">
        <v>50327</v>
      </c>
      <c r="D71" s="149" t="s">
        <v>246</v>
      </c>
      <c r="E71" s="149">
        <v>7955</v>
      </c>
    </row>
    <row r="72" spans="1:5" ht="25.5" customHeight="1">
      <c r="A72" s="149" t="s">
        <v>50328</v>
      </c>
      <c r="B72" s="149" t="s">
        <v>50191</v>
      </c>
      <c r="C72" s="149" t="s">
        <v>50329</v>
      </c>
      <c r="D72" s="149" t="s">
        <v>246</v>
      </c>
      <c r="E72" s="149">
        <v>7955</v>
      </c>
    </row>
    <row r="73" spans="1:5" ht="25.5" customHeight="1">
      <c r="A73" s="149" t="s">
        <v>50330</v>
      </c>
      <c r="B73" s="149" t="s">
        <v>50191</v>
      </c>
      <c r="C73" s="149" t="s">
        <v>50331</v>
      </c>
      <c r="D73" s="149" t="s">
        <v>246</v>
      </c>
      <c r="E73" s="149">
        <v>17870.689999999999</v>
      </c>
    </row>
    <row r="74" spans="1:5" ht="25.5" customHeight="1">
      <c r="A74" s="149" t="s">
        <v>50332</v>
      </c>
      <c r="B74" s="149" t="s">
        <v>50191</v>
      </c>
      <c r="C74" s="149" t="s">
        <v>50333</v>
      </c>
      <c r="D74" s="149" t="s">
        <v>246</v>
      </c>
      <c r="E74" s="149">
        <v>12450.9</v>
      </c>
    </row>
    <row r="75" spans="1:5" ht="25.5" customHeight="1">
      <c r="A75" s="149" t="s">
        <v>50334</v>
      </c>
      <c r="B75" s="149" t="s">
        <v>50191</v>
      </c>
      <c r="C75" s="149" t="s">
        <v>50335</v>
      </c>
      <c r="D75" s="149" t="s">
        <v>246</v>
      </c>
      <c r="E75" s="149">
        <v>9673.4</v>
      </c>
    </row>
    <row r="76" spans="1:5" ht="25.5" customHeight="1">
      <c r="A76" s="149" t="s">
        <v>50336</v>
      </c>
      <c r="B76" s="149" t="s">
        <v>50191</v>
      </c>
      <c r="C76" s="149" t="s">
        <v>50337</v>
      </c>
      <c r="D76" s="149" t="s">
        <v>246</v>
      </c>
      <c r="E76" s="149">
        <v>20644.8</v>
      </c>
    </row>
    <row r="77" spans="1:5" ht="25.5" customHeight="1">
      <c r="A77" s="149" t="s">
        <v>50338</v>
      </c>
      <c r="B77" s="149" t="s">
        <v>50191</v>
      </c>
      <c r="C77" s="149" t="s">
        <v>50337</v>
      </c>
      <c r="D77" s="149" t="s">
        <v>246</v>
      </c>
      <c r="E77" s="149">
        <v>21546.799999999999</v>
      </c>
    </row>
    <row r="78" spans="1:5" ht="12.75" customHeight="1">
      <c r="A78" s="149" t="s">
        <v>50339</v>
      </c>
      <c r="B78" s="149" t="s">
        <v>50191</v>
      </c>
      <c r="C78" s="149" t="s">
        <v>50340</v>
      </c>
      <c r="D78" s="149" t="s">
        <v>246</v>
      </c>
      <c r="E78" s="149">
        <v>4294.9399999999996</v>
      </c>
    </row>
    <row r="79" spans="1:5" ht="25.5" customHeight="1">
      <c r="A79" s="149" t="s">
        <v>50341</v>
      </c>
      <c r="B79" s="149" t="s">
        <v>50191</v>
      </c>
      <c r="C79" s="149" t="s">
        <v>50342</v>
      </c>
      <c r="D79" s="149" t="s">
        <v>246</v>
      </c>
      <c r="E79" s="149">
        <v>66000</v>
      </c>
    </row>
    <row r="80" spans="1:5" ht="25.5" customHeight="1">
      <c r="A80" s="149" t="s">
        <v>50343</v>
      </c>
      <c r="B80" s="149" t="s">
        <v>50191</v>
      </c>
      <c r="C80" s="149" t="s">
        <v>50344</v>
      </c>
      <c r="D80" s="149" t="s">
        <v>50345</v>
      </c>
      <c r="E80" s="149">
        <v>93650.240000000005</v>
      </c>
    </row>
    <row r="81" spans="1:5" ht="25.5" customHeight="1">
      <c r="A81" s="149" t="s">
        <v>50346</v>
      </c>
      <c r="B81" s="149" t="s">
        <v>50191</v>
      </c>
      <c r="C81" s="149" t="s">
        <v>50347</v>
      </c>
      <c r="D81" s="149" t="s">
        <v>1371</v>
      </c>
      <c r="E81" s="149">
        <v>100</v>
      </c>
    </row>
    <row r="82" spans="1:5" ht="12.75" customHeight="1">
      <c r="A82" s="149" t="s">
        <v>50348</v>
      </c>
      <c r="B82" s="149" t="s">
        <v>50191</v>
      </c>
      <c r="C82" s="149" t="s">
        <v>47289</v>
      </c>
      <c r="D82" s="149" t="s">
        <v>1371</v>
      </c>
      <c r="E82" s="149">
        <v>90</v>
      </c>
    </row>
    <row r="83" spans="1:5" ht="25.5" customHeight="1">
      <c r="A83" s="149" t="s">
        <v>50349</v>
      </c>
      <c r="B83" s="149" t="s">
        <v>50191</v>
      </c>
      <c r="C83" s="149" t="s">
        <v>50350</v>
      </c>
      <c r="D83" s="149" t="s">
        <v>246</v>
      </c>
      <c r="E83" s="149">
        <v>1345.41</v>
      </c>
    </row>
    <row r="84" spans="1:5" ht="25.5" customHeight="1">
      <c r="A84" s="149" t="s">
        <v>50351</v>
      </c>
      <c r="B84" s="149" t="s">
        <v>50191</v>
      </c>
      <c r="C84" s="149" t="s">
        <v>50352</v>
      </c>
      <c r="D84" s="149" t="s">
        <v>246</v>
      </c>
      <c r="E84" s="149">
        <v>2249</v>
      </c>
    </row>
    <row r="85" spans="1:5" ht="25.5" customHeight="1">
      <c r="A85" s="149" t="s">
        <v>50353</v>
      </c>
      <c r="B85" s="149" t="s">
        <v>50191</v>
      </c>
      <c r="C85" s="149" t="s">
        <v>50354</v>
      </c>
      <c r="D85" s="149" t="s">
        <v>246</v>
      </c>
      <c r="E85" s="149">
        <v>2065</v>
      </c>
    </row>
    <row r="86" spans="1:5" ht="25.5" customHeight="1">
      <c r="A86" s="149" t="s">
        <v>50355</v>
      </c>
      <c r="B86" s="149" t="s">
        <v>50191</v>
      </c>
      <c r="C86" s="149" t="s">
        <v>50356</v>
      </c>
      <c r="D86" s="149" t="s">
        <v>246</v>
      </c>
      <c r="E86" s="149">
        <v>8525.16</v>
      </c>
    </row>
    <row r="87" spans="1:5" ht="25.5" customHeight="1">
      <c r="A87" s="149" t="s">
        <v>50357</v>
      </c>
      <c r="B87" s="149" t="s">
        <v>50191</v>
      </c>
      <c r="C87" s="149" t="s">
        <v>50358</v>
      </c>
      <c r="D87" s="149" t="s">
        <v>246</v>
      </c>
      <c r="E87" s="149">
        <v>17902.5</v>
      </c>
    </row>
    <row r="88" spans="1:5" ht="25.5" customHeight="1">
      <c r="A88" s="149" t="s">
        <v>50359</v>
      </c>
      <c r="B88" s="149" t="s">
        <v>50191</v>
      </c>
      <c r="C88" s="149" t="s">
        <v>50360</v>
      </c>
      <c r="D88" s="149" t="s">
        <v>246</v>
      </c>
      <c r="E88" s="149">
        <v>35351</v>
      </c>
    </row>
    <row r="89" spans="1:5" ht="25.5" customHeight="1">
      <c r="A89" s="149" t="s">
        <v>50361</v>
      </c>
      <c r="B89" s="149" t="s">
        <v>50191</v>
      </c>
      <c r="C89" s="149" t="s">
        <v>50362</v>
      </c>
      <c r="D89" s="149" t="s">
        <v>246</v>
      </c>
      <c r="E89" s="149">
        <v>4821</v>
      </c>
    </row>
    <row r="90" spans="1:5" ht="25.5" customHeight="1">
      <c r="A90" s="149" t="s">
        <v>50363</v>
      </c>
      <c r="B90" s="149" t="s">
        <v>50191</v>
      </c>
      <c r="C90" s="149" t="s">
        <v>50364</v>
      </c>
      <c r="D90" s="149" t="s">
        <v>246</v>
      </c>
      <c r="E90" s="149">
        <v>10200</v>
      </c>
    </row>
    <row r="91" spans="1:5" ht="25.5" customHeight="1">
      <c r="A91" s="149" t="s">
        <v>50365</v>
      </c>
      <c r="B91" s="149" t="s">
        <v>50191</v>
      </c>
      <c r="C91" s="149" t="s">
        <v>50366</v>
      </c>
      <c r="D91" s="149" t="s">
        <v>246</v>
      </c>
      <c r="E91" s="149">
        <v>17356.5</v>
      </c>
    </row>
    <row r="92" spans="1:5" ht="25.5" customHeight="1">
      <c r="A92" s="149" t="s">
        <v>50367</v>
      </c>
      <c r="B92" s="149" t="s">
        <v>50191</v>
      </c>
      <c r="C92" s="149" t="s">
        <v>50368</v>
      </c>
      <c r="D92" s="149" t="s">
        <v>246</v>
      </c>
      <c r="E92" s="149">
        <v>20900</v>
      </c>
    </row>
    <row r="93" spans="1:5" ht="25.5" customHeight="1">
      <c r="A93" s="149" t="s">
        <v>50369</v>
      </c>
      <c r="B93" s="149" t="s">
        <v>50191</v>
      </c>
      <c r="C93" s="149" t="s">
        <v>50370</v>
      </c>
      <c r="D93" s="149" t="s">
        <v>246</v>
      </c>
      <c r="E93" s="149">
        <v>25000</v>
      </c>
    </row>
    <row r="94" spans="1:5" ht="25.5" customHeight="1">
      <c r="A94" s="149" t="s">
        <v>50371</v>
      </c>
      <c r="B94" s="149" t="s">
        <v>50191</v>
      </c>
      <c r="C94" s="149" t="s">
        <v>50372</v>
      </c>
      <c r="D94" s="149" t="s">
        <v>246</v>
      </c>
      <c r="E94" s="149">
        <v>32400</v>
      </c>
    </row>
    <row r="95" spans="1:5" ht="25.5" customHeight="1">
      <c r="A95" s="149" t="s">
        <v>50373</v>
      </c>
      <c r="B95" s="149" t="s">
        <v>50191</v>
      </c>
      <c r="C95" s="149" t="s">
        <v>50374</v>
      </c>
      <c r="D95" s="149" t="s">
        <v>246</v>
      </c>
      <c r="E95" s="149">
        <v>35664.9</v>
      </c>
    </row>
    <row r="96" spans="1:5" ht="25.5" customHeight="1">
      <c r="A96" s="149" t="s">
        <v>50375</v>
      </c>
      <c r="B96" s="149" t="s">
        <v>50191</v>
      </c>
      <c r="C96" s="149" t="s">
        <v>50376</v>
      </c>
      <c r="D96" s="149" t="s">
        <v>246</v>
      </c>
      <c r="E96" s="149">
        <v>250</v>
      </c>
    </row>
    <row r="97" spans="1:5" ht="25.5" customHeight="1">
      <c r="A97" s="149" t="s">
        <v>50377</v>
      </c>
      <c r="B97" s="149" t="s">
        <v>50191</v>
      </c>
      <c r="C97" s="149" t="s">
        <v>50378</v>
      </c>
      <c r="D97" s="149" t="s">
        <v>4500</v>
      </c>
      <c r="E97" s="149">
        <v>3.45</v>
      </c>
    </row>
    <row r="98" spans="1:5" ht="25.5" customHeight="1">
      <c r="A98" s="149" t="s">
        <v>50379</v>
      </c>
      <c r="B98" s="149" t="s">
        <v>50191</v>
      </c>
      <c r="C98" s="149" t="s">
        <v>50380</v>
      </c>
      <c r="D98" s="149" t="s">
        <v>4500</v>
      </c>
      <c r="E98" s="149">
        <v>3.95</v>
      </c>
    </row>
    <row r="99" spans="1:5" ht="25.5" customHeight="1">
      <c r="A99" s="149" t="s">
        <v>50381</v>
      </c>
      <c r="B99" s="149" t="s">
        <v>50191</v>
      </c>
      <c r="C99" s="149" t="s">
        <v>50382</v>
      </c>
      <c r="D99" s="149" t="s">
        <v>131</v>
      </c>
      <c r="E99" s="149">
        <v>167.48</v>
      </c>
    </row>
    <row r="100" spans="1:5" ht="25.5" customHeight="1">
      <c r="A100" s="149" t="s">
        <v>50383</v>
      </c>
      <c r="B100" s="149" t="s">
        <v>50191</v>
      </c>
      <c r="C100" s="149" t="s">
        <v>50384</v>
      </c>
      <c r="D100" s="149" t="s">
        <v>246</v>
      </c>
      <c r="E100" s="149">
        <v>95511</v>
      </c>
    </row>
    <row r="101" spans="1:5" ht="25.5" customHeight="1">
      <c r="A101" s="149" t="s">
        <v>50385</v>
      </c>
      <c r="B101" s="149" t="s">
        <v>50191</v>
      </c>
      <c r="C101" s="149" t="s">
        <v>50386</v>
      </c>
      <c r="D101" s="149" t="s">
        <v>246</v>
      </c>
      <c r="E101" s="149">
        <v>185000</v>
      </c>
    </row>
    <row r="102" spans="1:5" ht="25.5" customHeight="1">
      <c r="A102" s="149" t="s">
        <v>50387</v>
      </c>
      <c r="B102" s="149" t="s">
        <v>50191</v>
      </c>
      <c r="C102" s="149" t="s">
        <v>50388</v>
      </c>
      <c r="D102" s="149" t="s">
        <v>246</v>
      </c>
      <c r="E102" s="149">
        <v>203000</v>
      </c>
    </row>
    <row r="103" spans="1:5" ht="25.5" customHeight="1">
      <c r="A103" s="149" t="s">
        <v>50389</v>
      </c>
      <c r="B103" s="149" t="s">
        <v>50191</v>
      </c>
      <c r="C103" s="149" t="s">
        <v>50390</v>
      </c>
      <c r="D103" s="149" t="s">
        <v>246</v>
      </c>
      <c r="E103" s="149">
        <v>220000</v>
      </c>
    </row>
    <row r="104" spans="1:5" ht="25.5" customHeight="1">
      <c r="A104" s="149" t="s">
        <v>50391</v>
      </c>
      <c r="B104" s="149" t="s">
        <v>50191</v>
      </c>
      <c r="C104" s="149" t="s">
        <v>50392</v>
      </c>
      <c r="D104" s="149" t="s">
        <v>131</v>
      </c>
      <c r="E104" s="149">
        <v>102.5</v>
      </c>
    </row>
    <row r="105" spans="1:5" ht="25.5" customHeight="1">
      <c r="A105" s="149" t="s">
        <v>50393</v>
      </c>
      <c r="B105" s="149" t="s">
        <v>50191</v>
      </c>
      <c r="C105" s="149" t="s">
        <v>50394</v>
      </c>
      <c r="D105" s="149" t="s">
        <v>246</v>
      </c>
      <c r="E105" s="149">
        <v>117500</v>
      </c>
    </row>
    <row r="106" spans="1:5" ht="25.5" customHeight="1">
      <c r="A106" s="149" t="s">
        <v>229</v>
      </c>
      <c r="B106" s="149" t="s">
        <v>50191</v>
      </c>
      <c r="C106" s="149" t="s">
        <v>50395</v>
      </c>
      <c r="D106" s="149" t="s">
        <v>246</v>
      </c>
      <c r="E106" s="149">
        <v>124990</v>
      </c>
    </row>
    <row r="107" spans="1:5" ht="25.5" customHeight="1">
      <c r="A107" s="149" t="s">
        <v>50396</v>
      </c>
      <c r="B107" s="149" t="s">
        <v>50191</v>
      </c>
      <c r="C107" s="149" t="s">
        <v>50397</v>
      </c>
      <c r="D107" s="149" t="s">
        <v>246</v>
      </c>
      <c r="E107" s="149">
        <v>143000</v>
      </c>
    </row>
    <row r="108" spans="1:5" ht="25.5" customHeight="1">
      <c r="A108" s="149" t="s">
        <v>50398</v>
      </c>
      <c r="B108" s="149" t="s">
        <v>50191</v>
      </c>
      <c r="C108" s="149" t="s">
        <v>50399</v>
      </c>
      <c r="D108" s="149" t="s">
        <v>246</v>
      </c>
      <c r="E108" s="149">
        <v>179000</v>
      </c>
    </row>
    <row r="109" spans="1:5" ht="25.5" customHeight="1">
      <c r="A109" s="149" t="s">
        <v>50400</v>
      </c>
      <c r="B109" s="149" t="s">
        <v>50191</v>
      </c>
      <c r="C109" s="149" t="s">
        <v>50401</v>
      </c>
      <c r="D109" s="149" t="s">
        <v>4500</v>
      </c>
      <c r="E109" s="149">
        <v>3.95</v>
      </c>
    </row>
    <row r="110" spans="1:5" ht="25.5" customHeight="1">
      <c r="A110" s="149" t="s">
        <v>50402</v>
      </c>
      <c r="B110" s="149" t="s">
        <v>50191</v>
      </c>
      <c r="C110" s="149" t="s">
        <v>50403</v>
      </c>
      <c r="D110" s="149" t="s">
        <v>246</v>
      </c>
      <c r="E110" s="149">
        <v>108000</v>
      </c>
    </row>
    <row r="111" spans="1:5" ht="25.5" customHeight="1">
      <c r="A111" s="149" t="s">
        <v>50404</v>
      </c>
      <c r="B111" s="149" t="s">
        <v>50191</v>
      </c>
      <c r="C111" s="149" t="s">
        <v>50405</v>
      </c>
      <c r="D111" s="149" t="s">
        <v>246</v>
      </c>
      <c r="E111" s="149">
        <v>31000</v>
      </c>
    </row>
    <row r="112" spans="1:5" ht="25.5" customHeight="1">
      <c r="A112" s="149" t="s">
        <v>50406</v>
      </c>
      <c r="B112" s="149" t="s">
        <v>50191</v>
      </c>
      <c r="C112" s="149" t="s">
        <v>50407</v>
      </c>
      <c r="D112" s="149" t="s">
        <v>246</v>
      </c>
      <c r="E112" s="149">
        <v>18000</v>
      </c>
    </row>
    <row r="113" spans="1:5" ht="25.5" customHeight="1">
      <c r="A113" s="149" t="s">
        <v>50408</v>
      </c>
      <c r="B113" s="149" t="s">
        <v>50191</v>
      </c>
      <c r="C113" s="149" t="s">
        <v>50409</v>
      </c>
      <c r="D113" s="149" t="s">
        <v>246</v>
      </c>
      <c r="E113" s="149">
        <v>12705</v>
      </c>
    </row>
    <row r="114" spans="1:5" ht="25.5" customHeight="1">
      <c r="A114" s="149" t="s">
        <v>231</v>
      </c>
      <c r="B114" s="149" t="s">
        <v>50191</v>
      </c>
      <c r="C114" s="149" t="s">
        <v>50410</v>
      </c>
      <c r="D114" s="149" t="s">
        <v>246</v>
      </c>
      <c r="E114" s="149">
        <v>7560</v>
      </c>
    </row>
    <row r="115" spans="1:5" ht="25.5" customHeight="1">
      <c r="A115" s="149" t="s">
        <v>50411</v>
      </c>
      <c r="B115" s="149" t="s">
        <v>50191</v>
      </c>
      <c r="C115" s="149" t="s">
        <v>50412</v>
      </c>
      <c r="D115" s="149" t="s">
        <v>246</v>
      </c>
      <c r="E115" s="149">
        <v>14600</v>
      </c>
    </row>
    <row r="116" spans="1:5" ht="25.5" customHeight="1">
      <c r="A116" s="149" t="s">
        <v>50413</v>
      </c>
      <c r="B116" s="149" t="s">
        <v>50191</v>
      </c>
      <c r="C116" s="149" t="s">
        <v>50414</v>
      </c>
      <c r="D116" s="149" t="s">
        <v>246</v>
      </c>
      <c r="E116" s="149">
        <v>43000</v>
      </c>
    </row>
    <row r="117" spans="1:5" ht="25.5" customHeight="1">
      <c r="A117" s="149" t="s">
        <v>50415</v>
      </c>
      <c r="B117" s="149" t="s">
        <v>50191</v>
      </c>
      <c r="C117" s="149" t="s">
        <v>50416</v>
      </c>
      <c r="D117" s="149" t="s">
        <v>246</v>
      </c>
      <c r="E117" s="149">
        <v>54700</v>
      </c>
    </row>
    <row r="118" spans="1:5" ht="25.5" customHeight="1">
      <c r="A118" s="149" t="s">
        <v>50417</v>
      </c>
      <c r="B118" s="149" t="s">
        <v>50191</v>
      </c>
      <c r="C118" s="149" t="s">
        <v>50418</v>
      </c>
      <c r="D118" s="149" t="s">
        <v>246</v>
      </c>
      <c r="E118" s="149">
        <v>369600</v>
      </c>
    </row>
    <row r="119" spans="1:5" ht="25.5" customHeight="1">
      <c r="A119" s="149" t="s">
        <v>50419</v>
      </c>
      <c r="B119" s="149" t="s">
        <v>50191</v>
      </c>
      <c r="C119" s="149" t="s">
        <v>50420</v>
      </c>
      <c r="D119" s="149" t="s">
        <v>246</v>
      </c>
      <c r="E119" s="149">
        <v>1433</v>
      </c>
    </row>
    <row r="120" spans="1:5" ht="25.5" customHeight="1">
      <c r="A120" s="149" t="s">
        <v>50421</v>
      </c>
      <c r="B120" s="149" t="s">
        <v>50191</v>
      </c>
      <c r="C120" s="149" t="s">
        <v>50422</v>
      </c>
      <c r="D120" s="149" t="s">
        <v>246</v>
      </c>
      <c r="E120" s="149">
        <v>310000</v>
      </c>
    </row>
    <row r="121" spans="1:5" ht="25.5" customHeight="1">
      <c r="A121" s="149" t="s">
        <v>50423</v>
      </c>
      <c r="B121" s="149" t="s">
        <v>50191</v>
      </c>
      <c r="C121" s="149" t="s">
        <v>50424</v>
      </c>
      <c r="D121" s="149" t="s">
        <v>4500</v>
      </c>
      <c r="E121" s="149">
        <v>3.78</v>
      </c>
    </row>
    <row r="122" spans="1:5" ht="25.5" customHeight="1">
      <c r="A122" s="149" t="s">
        <v>50425</v>
      </c>
      <c r="B122" s="149" t="s">
        <v>50191</v>
      </c>
      <c r="C122" s="149" t="s">
        <v>50426</v>
      </c>
      <c r="D122" s="149" t="s">
        <v>246</v>
      </c>
      <c r="E122" s="149">
        <v>223000</v>
      </c>
    </row>
    <row r="123" spans="1:5" ht="38.25" customHeight="1">
      <c r="A123" s="149" t="s">
        <v>50427</v>
      </c>
      <c r="B123" s="149" t="s">
        <v>50191</v>
      </c>
      <c r="C123" s="149" t="s">
        <v>50428</v>
      </c>
      <c r="D123" s="149" t="s">
        <v>246</v>
      </c>
      <c r="E123" s="149">
        <v>338556.96</v>
      </c>
    </row>
    <row r="124" spans="1:5" ht="25.5" customHeight="1">
      <c r="A124" s="149" t="s">
        <v>50429</v>
      </c>
      <c r="B124" s="149" t="s">
        <v>50191</v>
      </c>
      <c r="C124" s="149" t="s">
        <v>50430</v>
      </c>
      <c r="D124" s="149" t="s">
        <v>246</v>
      </c>
      <c r="E124" s="149">
        <v>110778</v>
      </c>
    </row>
    <row r="125" spans="1:5" ht="25.5" customHeight="1">
      <c r="A125" s="149" t="s">
        <v>50431</v>
      </c>
      <c r="B125" s="149" t="s">
        <v>50191</v>
      </c>
      <c r="C125" s="149" t="s">
        <v>50432</v>
      </c>
      <c r="D125" s="149" t="s">
        <v>246</v>
      </c>
      <c r="E125" s="149">
        <v>93901.92</v>
      </c>
    </row>
    <row r="126" spans="1:5" ht="25.5" customHeight="1">
      <c r="A126" s="149" t="s">
        <v>50433</v>
      </c>
      <c r="B126" s="149" t="s">
        <v>50191</v>
      </c>
      <c r="C126" s="149" t="s">
        <v>50434</v>
      </c>
      <c r="D126" s="149" t="s">
        <v>246</v>
      </c>
      <c r="E126" s="149">
        <v>124340.16</v>
      </c>
    </row>
    <row r="127" spans="1:5" ht="25.5" customHeight="1">
      <c r="A127" s="149" t="s">
        <v>50435</v>
      </c>
      <c r="B127" s="149" t="s">
        <v>50191</v>
      </c>
      <c r="C127" s="149" t="s">
        <v>50436</v>
      </c>
      <c r="D127" s="149" t="s">
        <v>246</v>
      </c>
      <c r="E127" s="149">
        <v>151781.28</v>
      </c>
    </row>
    <row r="128" spans="1:5" ht="25.5" customHeight="1">
      <c r="A128" s="149" t="s">
        <v>50437</v>
      </c>
      <c r="B128" s="149" t="s">
        <v>50191</v>
      </c>
      <c r="C128" s="149" t="s">
        <v>50438</v>
      </c>
      <c r="D128" s="149" t="s">
        <v>246</v>
      </c>
      <c r="E128" s="149">
        <v>1298</v>
      </c>
    </row>
    <row r="129" spans="1:5" ht="25.5" customHeight="1">
      <c r="A129" s="149" t="s">
        <v>50439</v>
      </c>
      <c r="B129" s="149" t="s">
        <v>50191</v>
      </c>
      <c r="C129" s="149" t="s">
        <v>50440</v>
      </c>
      <c r="D129" s="149" t="s">
        <v>246</v>
      </c>
      <c r="E129" s="149">
        <v>1664.4</v>
      </c>
    </row>
    <row r="130" spans="1:5" ht="25.5" customHeight="1">
      <c r="A130" s="149" t="s">
        <v>50441</v>
      </c>
      <c r="B130" s="149" t="s">
        <v>50191</v>
      </c>
      <c r="C130" s="149" t="s">
        <v>50442</v>
      </c>
      <c r="D130" s="149" t="s">
        <v>246</v>
      </c>
      <c r="E130" s="149">
        <v>2324.35</v>
      </c>
    </row>
    <row r="131" spans="1:5" ht="25.5" customHeight="1">
      <c r="A131" s="149" t="s">
        <v>50443</v>
      </c>
      <c r="B131" s="149" t="s">
        <v>50191</v>
      </c>
      <c r="C131" s="149" t="s">
        <v>50444</v>
      </c>
      <c r="D131" s="149" t="s">
        <v>246</v>
      </c>
      <c r="E131" s="149">
        <v>3498.66</v>
      </c>
    </row>
    <row r="132" spans="1:5" ht="25.5" customHeight="1">
      <c r="A132" s="149" t="s">
        <v>50445</v>
      </c>
      <c r="B132" s="149" t="s">
        <v>50191</v>
      </c>
      <c r="C132" s="149" t="s">
        <v>50446</v>
      </c>
      <c r="D132" s="149" t="s">
        <v>246</v>
      </c>
      <c r="E132" s="149">
        <v>1757.5</v>
      </c>
    </row>
    <row r="133" spans="1:5" ht="12.75" customHeight="1">
      <c r="A133" s="149" t="s">
        <v>50447</v>
      </c>
      <c r="B133" s="149" t="s">
        <v>50191</v>
      </c>
      <c r="C133" s="149" t="s">
        <v>50448</v>
      </c>
      <c r="D133" s="149" t="s">
        <v>246</v>
      </c>
      <c r="E133" s="149">
        <v>2558250</v>
      </c>
    </row>
    <row r="134" spans="1:5" ht="25.5" customHeight="1">
      <c r="A134" s="149" t="s">
        <v>50449</v>
      </c>
      <c r="B134" s="149" t="s">
        <v>50191</v>
      </c>
      <c r="C134" s="149" t="s">
        <v>50450</v>
      </c>
      <c r="D134" s="149" t="s">
        <v>246</v>
      </c>
      <c r="E134" s="149">
        <v>2085.02</v>
      </c>
    </row>
    <row r="135" spans="1:5" ht="12.75" customHeight="1">
      <c r="A135" s="149" t="s">
        <v>50451</v>
      </c>
      <c r="B135" s="149" t="s">
        <v>50191</v>
      </c>
      <c r="C135" s="149" t="s">
        <v>50452</v>
      </c>
      <c r="D135" s="149" t="s">
        <v>246</v>
      </c>
      <c r="E135" s="149">
        <v>724.8</v>
      </c>
    </row>
    <row r="136" spans="1:5" ht="12.75" customHeight="1">
      <c r="A136" s="149" t="s">
        <v>50453</v>
      </c>
      <c r="B136" s="149" t="s">
        <v>50191</v>
      </c>
      <c r="C136" s="149" t="s">
        <v>50454</v>
      </c>
      <c r="D136" s="149" t="s">
        <v>246</v>
      </c>
      <c r="E136" s="149">
        <v>5772</v>
      </c>
    </row>
    <row r="137" spans="1:5" ht="12.75" customHeight="1">
      <c r="A137" s="149" t="s">
        <v>50455</v>
      </c>
      <c r="B137" s="149" t="s">
        <v>50191</v>
      </c>
      <c r="C137" s="149" t="s">
        <v>50456</v>
      </c>
      <c r="D137" s="149" t="s">
        <v>246</v>
      </c>
      <c r="E137" s="149">
        <v>9158.86</v>
      </c>
    </row>
    <row r="138" spans="1:5" ht="12.75" customHeight="1">
      <c r="A138" s="149" t="s">
        <v>50457</v>
      </c>
      <c r="B138" s="149" t="s">
        <v>50191</v>
      </c>
      <c r="C138" s="149" t="s">
        <v>50458</v>
      </c>
      <c r="D138" s="149" t="s">
        <v>246</v>
      </c>
      <c r="E138" s="149">
        <v>1029.48</v>
      </c>
    </row>
    <row r="139" spans="1:5" ht="12.75" customHeight="1">
      <c r="A139" s="149" t="s">
        <v>50459</v>
      </c>
      <c r="B139" s="149" t="s">
        <v>50191</v>
      </c>
      <c r="C139" s="149" t="s">
        <v>50460</v>
      </c>
      <c r="D139" s="149" t="s">
        <v>246</v>
      </c>
      <c r="E139" s="149">
        <v>1980</v>
      </c>
    </row>
    <row r="140" spans="1:5" ht="12.75" customHeight="1">
      <c r="A140" s="149" t="s">
        <v>50461</v>
      </c>
      <c r="B140" s="149" t="s">
        <v>50191</v>
      </c>
      <c r="C140" s="149" t="s">
        <v>50462</v>
      </c>
      <c r="D140" s="149" t="s">
        <v>246</v>
      </c>
      <c r="E140" s="149">
        <v>2636.16</v>
      </c>
    </row>
    <row r="141" spans="1:5" ht="12.75" customHeight="1">
      <c r="A141" s="149" t="s">
        <v>50463</v>
      </c>
      <c r="B141" s="149" t="s">
        <v>50191</v>
      </c>
      <c r="C141" s="149" t="s">
        <v>50464</v>
      </c>
      <c r="D141" s="149" t="s">
        <v>246</v>
      </c>
      <c r="E141" s="149">
        <v>4656</v>
      </c>
    </row>
    <row r="142" spans="1:5" ht="25.5" customHeight="1">
      <c r="A142" s="149" t="s">
        <v>50465</v>
      </c>
      <c r="B142" s="149" t="s">
        <v>50191</v>
      </c>
      <c r="C142" s="149" t="s">
        <v>50466</v>
      </c>
      <c r="D142" s="149" t="s">
        <v>246</v>
      </c>
      <c r="E142" s="149">
        <v>190000</v>
      </c>
    </row>
    <row r="143" spans="1:5" ht="25.5" customHeight="1">
      <c r="A143" s="149" t="s">
        <v>50467</v>
      </c>
      <c r="B143" s="149" t="s">
        <v>50191</v>
      </c>
      <c r="C143" s="149" t="s">
        <v>50468</v>
      </c>
      <c r="D143" s="149" t="s">
        <v>246</v>
      </c>
      <c r="E143" s="149">
        <v>250000</v>
      </c>
    </row>
    <row r="144" spans="1:5" ht="25.5" customHeight="1">
      <c r="A144" s="149" t="s">
        <v>50469</v>
      </c>
      <c r="B144" s="149" t="s">
        <v>50191</v>
      </c>
      <c r="C144" s="149" t="s">
        <v>50470</v>
      </c>
      <c r="D144" s="149" t="s">
        <v>246</v>
      </c>
      <c r="E144" s="149">
        <v>39658.5</v>
      </c>
    </row>
    <row r="145" spans="1:5" ht="38.25" customHeight="1">
      <c r="A145" s="149" t="s">
        <v>50471</v>
      </c>
      <c r="B145" s="149" t="s">
        <v>50191</v>
      </c>
      <c r="C145" s="149" t="s">
        <v>50472</v>
      </c>
      <c r="D145" s="149" t="s">
        <v>50266</v>
      </c>
      <c r="E145" s="149">
        <v>400</v>
      </c>
    </row>
    <row r="146" spans="1:5" ht="25.5" customHeight="1">
      <c r="A146" s="149" t="s">
        <v>50473</v>
      </c>
      <c r="B146" s="149" t="s">
        <v>50191</v>
      </c>
      <c r="C146" s="149" t="s">
        <v>50474</v>
      </c>
      <c r="D146" s="149" t="s">
        <v>50266</v>
      </c>
      <c r="E146" s="149">
        <v>300</v>
      </c>
    </row>
    <row r="147" spans="1:5" ht="25.5" customHeight="1">
      <c r="A147" s="149" t="s">
        <v>50475</v>
      </c>
      <c r="B147" s="149" t="s">
        <v>50191</v>
      </c>
      <c r="C147" s="149" t="s">
        <v>50476</v>
      </c>
      <c r="D147" s="149" t="s">
        <v>50266</v>
      </c>
      <c r="E147" s="149">
        <v>390</v>
      </c>
    </row>
    <row r="148" spans="1:5" ht="25.5" customHeight="1">
      <c r="A148" s="149" t="s">
        <v>50477</v>
      </c>
      <c r="B148" s="149" t="s">
        <v>50191</v>
      </c>
      <c r="C148" s="149" t="s">
        <v>50478</v>
      </c>
      <c r="D148" s="149" t="s">
        <v>246</v>
      </c>
      <c r="E148" s="149">
        <v>60565.33</v>
      </c>
    </row>
    <row r="149" spans="1:5" ht="25.5" customHeight="1">
      <c r="A149" s="149" t="s">
        <v>50479</v>
      </c>
      <c r="B149" s="149" t="s">
        <v>50191</v>
      </c>
      <c r="C149" s="149" t="s">
        <v>50480</v>
      </c>
      <c r="D149" s="149" t="s">
        <v>246</v>
      </c>
      <c r="E149" s="149">
        <v>5399</v>
      </c>
    </row>
    <row r="150" spans="1:5" ht="25.5" customHeight="1">
      <c r="A150" s="149" t="s">
        <v>50481</v>
      </c>
      <c r="B150" s="149" t="s">
        <v>50191</v>
      </c>
      <c r="C150" s="149" t="s">
        <v>50482</v>
      </c>
      <c r="D150" s="149" t="s">
        <v>246</v>
      </c>
      <c r="E150" s="149">
        <v>19360</v>
      </c>
    </row>
    <row r="151" spans="1:5" ht="25.5" customHeight="1">
      <c r="A151" s="149" t="s">
        <v>50483</v>
      </c>
      <c r="B151" s="149" t="s">
        <v>50191</v>
      </c>
      <c r="C151" s="149" t="s">
        <v>50484</v>
      </c>
      <c r="D151" s="149" t="s">
        <v>246</v>
      </c>
      <c r="E151" s="149">
        <v>13895</v>
      </c>
    </row>
    <row r="152" spans="1:5" ht="25.5" customHeight="1">
      <c r="A152" s="149" t="s">
        <v>50485</v>
      </c>
      <c r="B152" s="149" t="s">
        <v>50191</v>
      </c>
      <c r="C152" s="149" t="s">
        <v>50484</v>
      </c>
      <c r="D152" s="149" t="s">
        <v>246</v>
      </c>
      <c r="E152" s="149">
        <v>15473.61</v>
      </c>
    </row>
    <row r="153" spans="1:5" ht="25.5" customHeight="1">
      <c r="A153" s="149" t="s">
        <v>50486</v>
      </c>
      <c r="B153" s="149" t="s">
        <v>50191</v>
      </c>
      <c r="C153" s="149" t="s">
        <v>50487</v>
      </c>
      <c r="D153" s="149" t="s">
        <v>246</v>
      </c>
      <c r="E153" s="149">
        <v>58080</v>
      </c>
    </row>
    <row r="154" spans="1:5" ht="25.5" customHeight="1">
      <c r="A154" s="149" t="s">
        <v>50488</v>
      </c>
      <c r="B154" s="149" t="s">
        <v>50191</v>
      </c>
      <c r="C154" s="149" t="s">
        <v>50489</v>
      </c>
      <c r="D154" s="149" t="s">
        <v>246</v>
      </c>
      <c r="E154" s="149">
        <v>5960</v>
      </c>
    </row>
    <row r="155" spans="1:5" ht="25.5" customHeight="1">
      <c r="A155" s="149" t="s">
        <v>50490</v>
      </c>
      <c r="B155" s="149" t="s">
        <v>50191</v>
      </c>
      <c r="C155" s="149" t="s">
        <v>50491</v>
      </c>
      <c r="D155" s="149" t="s">
        <v>246</v>
      </c>
      <c r="E155" s="149">
        <v>7509</v>
      </c>
    </row>
    <row r="156" spans="1:5" ht="25.5" customHeight="1">
      <c r="A156" s="149" t="s">
        <v>50492</v>
      </c>
      <c r="B156" s="149" t="s">
        <v>50191</v>
      </c>
      <c r="C156" s="149" t="s">
        <v>50484</v>
      </c>
      <c r="D156" s="149" t="s">
        <v>246</v>
      </c>
      <c r="E156" s="149">
        <v>15866</v>
      </c>
    </row>
    <row r="157" spans="1:5" ht="25.5" customHeight="1">
      <c r="A157" s="149" t="s">
        <v>50493</v>
      </c>
      <c r="B157" s="149" t="s">
        <v>50191</v>
      </c>
      <c r="C157" s="149" t="s">
        <v>50484</v>
      </c>
      <c r="D157" s="149" t="s">
        <v>246</v>
      </c>
      <c r="E157" s="149">
        <v>18701.580000000002</v>
      </c>
    </row>
    <row r="158" spans="1:5" ht="25.5" customHeight="1">
      <c r="A158" s="149" t="s">
        <v>50494</v>
      </c>
      <c r="B158" s="149" t="s">
        <v>50191</v>
      </c>
      <c r="C158" s="149" t="s">
        <v>50495</v>
      </c>
      <c r="D158" s="149" t="s">
        <v>246</v>
      </c>
      <c r="E158" s="149">
        <v>53492.56</v>
      </c>
    </row>
    <row r="159" spans="1:5" ht="25.5" customHeight="1">
      <c r="A159" s="149" t="s">
        <v>50496</v>
      </c>
      <c r="B159" s="149" t="s">
        <v>50191</v>
      </c>
      <c r="C159" s="149" t="s">
        <v>50497</v>
      </c>
      <c r="D159" s="149" t="s">
        <v>246</v>
      </c>
      <c r="E159" s="149">
        <v>8074</v>
      </c>
    </row>
    <row r="160" spans="1:5" ht="25.5" customHeight="1">
      <c r="A160" s="149" t="s">
        <v>50498</v>
      </c>
      <c r="B160" s="149" t="s">
        <v>50191</v>
      </c>
      <c r="C160" s="149" t="s">
        <v>50484</v>
      </c>
      <c r="D160" s="149" t="s">
        <v>246</v>
      </c>
      <c r="E160" s="149">
        <v>17835</v>
      </c>
    </row>
    <row r="161" spans="1:5" ht="25.5" customHeight="1">
      <c r="A161" s="149" t="s">
        <v>50499</v>
      </c>
      <c r="B161" s="149" t="s">
        <v>50191</v>
      </c>
      <c r="C161" s="149" t="s">
        <v>50484</v>
      </c>
      <c r="D161" s="149" t="s">
        <v>246</v>
      </c>
      <c r="E161" s="149">
        <v>21929.55</v>
      </c>
    </row>
    <row r="162" spans="1:5" ht="25.5" customHeight="1">
      <c r="A162" s="149" t="s">
        <v>50500</v>
      </c>
      <c r="B162" s="149" t="s">
        <v>50191</v>
      </c>
      <c r="C162" s="149" t="s">
        <v>50501</v>
      </c>
      <c r="D162" s="149" t="s">
        <v>246</v>
      </c>
      <c r="E162" s="149">
        <v>20949</v>
      </c>
    </row>
    <row r="163" spans="1:5" ht="25.5" customHeight="1">
      <c r="A163" s="149" t="s">
        <v>50502</v>
      </c>
      <c r="B163" s="149" t="s">
        <v>50191</v>
      </c>
      <c r="C163" s="149" t="s">
        <v>50484</v>
      </c>
      <c r="D163" s="149" t="s">
        <v>246</v>
      </c>
      <c r="E163" s="149">
        <v>20949</v>
      </c>
    </row>
    <row r="164" spans="1:5" ht="25.5" customHeight="1">
      <c r="A164" s="149" t="s">
        <v>50503</v>
      </c>
      <c r="B164" s="149" t="s">
        <v>50191</v>
      </c>
      <c r="C164" s="149" t="s">
        <v>50484</v>
      </c>
      <c r="D164" s="149" t="s">
        <v>246</v>
      </c>
      <c r="E164" s="149">
        <v>27033</v>
      </c>
    </row>
    <row r="165" spans="1:5" ht="25.5" customHeight="1">
      <c r="A165" s="149" t="s">
        <v>50504</v>
      </c>
      <c r="B165" s="149" t="s">
        <v>50191</v>
      </c>
      <c r="C165" s="149" t="s">
        <v>50505</v>
      </c>
      <c r="D165" s="149" t="s">
        <v>246</v>
      </c>
      <c r="E165" s="149">
        <v>11120</v>
      </c>
    </row>
    <row r="166" spans="1:5" ht="25.5" customHeight="1">
      <c r="A166" s="149" t="s">
        <v>50506</v>
      </c>
      <c r="B166" s="149" t="s">
        <v>50191</v>
      </c>
      <c r="C166" s="149" t="s">
        <v>50507</v>
      </c>
      <c r="D166" s="149" t="s">
        <v>246</v>
      </c>
      <c r="E166" s="149">
        <v>57707.38</v>
      </c>
    </row>
    <row r="167" spans="1:5" ht="25.5" customHeight="1">
      <c r="A167" s="149" t="s">
        <v>50508</v>
      </c>
      <c r="B167" s="149" t="s">
        <v>50191</v>
      </c>
      <c r="C167" s="149" t="s">
        <v>50509</v>
      </c>
      <c r="D167" s="149" t="s">
        <v>246</v>
      </c>
      <c r="E167" s="149">
        <v>11682</v>
      </c>
    </row>
    <row r="168" spans="1:5" ht="25.5" customHeight="1">
      <c r="A168" s="149" t="s">
        <v>50510</v>
      </c>
      <c r="B168" s="149" t="s">
        <v>50191</v>
      </c>
      <c r="C168" s="149" t="s">
        <v>50484</v>
      </c>
      <c r="D168" s="149" t="s">
        <v>246</v>
      </c>
      <c r="E168" s="149">
        <v>29782.47</v>
      </c>
    </row>
    <row r="169" spans="1:5" ht="25.5" customHeight="1">
      <c r="A169" s="149" t="s">
        <v>50511</v>
      </c>
      <c r="B169" s="149" t="s">
        <v>50191</v>
      </c>
      <c r="C169" s="149" t="s">
        <v>50484</v>
      </c>
      <c r="D169" s="149" t="s">
        <v>246</v>
      </c>
      <c r="E169" s="149">
        <v>22918</v>
      </c>
    </row>
    <row r="170" spans="1:5" ht="25.5" customHeight="1">
      <c r="A170" s="149" t="s">
        <v>50512</v>
      </c>
      <c r="B170" s="149" t="s">
        <v>50191</v>
      </c>
      <c r="C170" s="149" t="s">
        <v>50484</v>
      </c>
      <c r="D170" s="149" t="s">
        <v>246</v>
      </c>
      <c r="E170" s="149">
        <v>24888</v>
      </c>
    </row>
    <row r="171" spans="1:5" ht="25.5" customHeight="1">
      <c r="A171" s="149" t="s">
        <v>50513</v>
      </c>
      <c r="B171" s="149" t="s">
        <v>50191</v>
      </c>
      <c r="C171" s="149" t="s">
        <v>50484</v>
      </c>
      <c r="D171" s="149" t="s">
        <v>246</v>
      </c>
      <c r="E171" s="149">
        <v>33487.74</v>
      </c>
    </row>
    <row r="172" spans="1:5" ht="25.5" customHeight="1">
      <c r="A172" s="149" t="s">
        <v>50514</v>
      </c>
      <c r="B172" s="149" t="s">
        <v>50191</v>
      </c>
      <c r="C172" s="149" t="s">
        <v>50515</v>
      </c>
      <c r="D172" s="149" t="s">
        <v>246</v>
      </c>
      <c r="E172" s="149">
        <v>62168.76</v>
      </c>
    </row>
    <row r="173" spans="1:5" ht="25.5" customHeight="1">
      <c r="A173" s="149" t="s">
        <v>50516</v>
      </c>
      <c r="B173" s="149" t="s">
        <v>50191</v>
      </c>
      <c r="C173" s="149" t="s">
        <v>50517</v>
      </c>
      <c r="D173" s="149" t="s">
        <v>246</v>
      </c>
      <c r="E173" s="149">
        <v>16298</v>
      </c>
    </row>
    <row r="174" spans="1:5" ht="25.5" customHeight="1">
      <c r="A174" s="149" t="s">
        <v>50518</v>
      </c>
      <c r="B174" s="149" t="s">
        <v>50191</v>
      </c>
      <c r="C174" s="149" t="s">
        <v>50484</v>
      </c>
      <c r="D174" s="149" t="s">
        <v>246</v>
      </c>
      <c r="E174" s="149">
        <v>26857</v>
      </c>
    </row>
    <row r="175" spans="1:5" ht="25.5" customHeight="1">
      <c r="A175" s="149" t="s">
        <v>50519</v>
      </c>
      <c r="B175" s="149" t="s">
        <v>50191</v>
      </c>
      <c r="C175" s="149" t="s">
        <v>50484</v>
      </c>
      <c r="D175" s="149" t="s">
        <v>246</v>
      </c>
      <c r="E175" s="149">
        <v>38142.79</v>
      </c>
    </row>
    <row r="176" spans="1:5" ht="12.75" customHeight="1">
      <c r="A176" s="149" t="s">
        <v>50520</v>
      </c>
      <c r="B176" s="149" t="s">
        <v>50191</v>
      </c>
      <c r="C176" s="149" t="s">
        <v>50521</v>
      </c>
      <c r="D176" s="149" t="s">
        <v>246</v>
      </c>
      <c r="E176" s="149">
        <v>500</v>
      </c>
    </row>
    <row r="177" spans="1:5" ht="12.75" customHeight="1">
      <c r="A177" s="149" t="s">
        <v>50522</v>
      </c>
      <c r="B177" s="149" t="s">
        <v>50191</v>
      </c>
      <c r="C177" s="149" t="s">
        <v>50523</v>
      </c>
      <c r="D177" s="149" t="s">
        <v>246</v>
      </c>
      <c r="E177" s="149">
        <v>500</v>
      </c>
    </row>
    <row r="178" spans="1:5" ht="12.75" customHeight="1">
      <c r="A178" s="149" t="s">
        <v>50524</v>
      </c>
      <c r="B178" s="149" t="s">
        <v>50191</v>
      </c>
      <c r="C178" s="149" t="s">
        <v>50525</v>
      </c>
      <c r="D178" s="149" t="s">
        <v>246</v>
      </c>
      <c r="E178" s="149">
        <v>815</v>
      </c>
    </row>
    <row r="179" spans="1:5" ht="12.75" customHeight="1">
      <c r="A179" s="149" t="s">
        <v>50526</v>
      </c>
      <c r="B179" s="149" t="s">
        <v>50191</v>
      </c>
      <c r="C179" s="149" t="s">
        <v>50527</v>
      </c>
      <c r="D179" s="149" t="s">
        <v>246</v>
      </c>
      <c r="E179" s="149">
        <v>605</v>
      </c>
    </row>
    <row r="180" spans="1:5" ht="12.75" customHeight="1">
      <c r="A180" s="149" t="s">
        <v>50528</v>
      </c>
      <c r="B180" s="149" t="s">
        <v>50191</v>
      </c>
      <c r="C180" s="149" t="s">
        <v>50529</v>
      </c>
      <c r="D180" s="149" t="s">
        <v>246</v>
      </c>
      <c r="E180" s="149">
        <v>961.4</v>
      </c>
    </row>
    <row r="181" spans="1:5" ht="25.5" customHeight="1">
      <c r="A181" s="149" t="s">
        <v>50530</v>
      </c>
      <c r="B181" s="149" t="s">
        <v>50191</v>
      </c>
      <c r="C181" s="149" t="s">
        <v>50531</v>
      </c>
      <c r="D181" s="149" t="s">
        <v>246</v>
      </c>
      <c r="E181" s="149">
        <v>25823</v>
      </c>
    </row>
    <row r="182" spans="1:5" ht="38.25" customHeight="1">
      <c r="A182" s="149" t="s">
        <v>50532</v>
      </c>
      <c r="B182" s="149" t="s">
        <v>50191</v>
      </c>
      <c r="C182" s="149" t="s">
        <v>50533</v>
      </c>
      <c r="D182" s="149" t="s">
        <v>246</v>
      </c>
      <c r="E182" s="149">
        <v>890000</v>
      </c>
    </row>
    <row r="183" spans="1:5" ht="38.25" customHeight="1">
      <c r="A183" s="149" t="s">
        <v>50534</v>
      </c>
      <c r="B183" s="149" t="s">
        <v>50191</v>
      </c>
      <c r="C183" s="149" t="s">
        <v>50535</v>
      </c>
      <c r="D183" s="149" t="s">
        <v>246</v>
      </c>
      <c r="E183" s="149">
        <v>550000</v>
      </c>
    </row>
    <row r="184" spans="1:5" ht="25.5" customHeight="1">
      <c r="A184" s="149" t="s">
        <v>50536</v>
      </c>
      <c r="B184" s="149" t="s">
        <v>50191</v>
      </c>
      <c r="C184" s="149" t="s">
        <v>50537</v>
      </c>
      <c r="D184" s="149" t="s">
        <v>246</v>
      </c>
      <c r="E184" s="149">
        <v>138000</v>
      </c>
    </row>
    <row r="185" spans="1:5" ht="25.5" customHeight="1">
      <c r="A185" s="149" t="s">
        <v>50538</v>
      </c>
      <c r="B185" s="149" t="s">
        <v>50191</v>
      </c>
      <c r="C185" s="149" t="s">
        <v>50539</v>
      </c>
      <c r="D185" s="149" t="s">
        <v>246</v>
      </c>
      <c r="E185" s="149">
        <v>172000</v>
      </c>
    </row>
    <row r="186" spans="1:5" ht="25.5" customHeight="1">
      <c r="A186" s="149" t="s">
        <v>50540</v>
      </c>
      <c r="B186" s="149" t="s">
        <v>50191</v>
      </c>
      <c r="C186" s="149" t="s">
        <v>50541</v>
      </c>
      <c r="D186" s="149" t="s">
        <v>246</v>
      </c>
      <c r="E186" s="149">
        <v>207000</v>
      </c>
    </row>
    <row r="187" spans="1:5" ht="25.5" customHeight="1">
      <c r="A187" s="149" t="s">
        <v>50542</v>
      </c>
      <c r="B187" s="149" t="s">
        <v>50191</v>
      </c>
      <c r="C187" s="149" t="s">
        <v>50543</v>
      </c>
      <c r="D187" s="149" t="s">
        <v>246</v>
      </c>
      <c r="E187" s="149">
        <v>4207</v>
      </c>
    </row>
    <row r="188" spans="1:5" ht="25.5" customHeight="1">
      <c r="A188" s="149" t="s">
        <v>50544</v>
      </c>
      <c r="B188" s="149" t="s">
        <v>50191</v>
      </c>
      <c r="C188" s="149" t="s">
        <v>50545</v>
      </c>
      <c r="D188" s="149" t="s">
        <v>246</v>
      </c>
      <c r="E188" s="149">
        <v>2490.13</v>
      </c>
    </row>
    <row r="189" spans="1:5" ht="25.5" customHeight="1">
      <c r="A189" s="149" t="s">
        <v>50546</v>
      </c>
      <c r="B189" s="149" t="s">
        <v>50191</v>
      </c>
      <c r="C189" s="149" t="s">
        <v>50547</v>
      </c>
      <c r="D189" s="149" t="s">
        <v>246</v>
      </c>
      <c r="E189" s="149">
        <v>17870.689999999999</v>
      </c>
    </row>
    <row r="190" spans="1:5" ht="25.5" customHeight="1">
      <c r="A190" s="149" t="s">
        <v>50548</v>
      </c>
      <c r="B190" s="149" t="s">
        <v>50191</v>
      </c>
      <c r="C190" s="149" t="s">
        <v>50549</v>
      </c>
      <c r="D190" s="149" t="s">
        <v>246</v>
      </c>
      <c r="E190" s="149">
        <v>10200</v>
      </c>
    </row>
    <row r="191" spans="1:5" ht="25.5" customHeight="1">
      <c r="A191" s="149" t="s">
        <v>50550</v>
      </c>
      <c r="B191" s="149" t="s">
        <v>50191</v>
      </c>
      <c r="C191" s="149" t="s">
        <v>50551</v>
      </c>
      <c r="D191" s="149" t="s">
        <v>246</v>
      </c>
      <c r="E191" s="149">
        <v>17356.5</v>
      </c>
    </row>
    <row r="192" spans="1:5" ht="25.5" customHeight="1">
      <c r="A192" s="149" t="s">
        <v>50552</v>
      </c>
      <c r="B192" s="149" t="s">
        <v>50191</v>
      </c>
      <c r="C192" s="149" t="s">
        <v>50553</v>
      </c>
      <c r="D192" s="149" t="s">
        <v>246</v>
      </c>
      <c r="E192" s="149">
        <v>20900</v>
      </c>
    </row>
    <row r="193" spans="1:5" ht="25.5" customHeight="1">
      <c r="A193" s="149" t="s">
        <v>50554</v>
      </c>
      <c r="B193" s="149" t="s">
        <v>50191</v>
      </c>
      <c r="C193" s="149" t="s">
        <v>50555</v>
      </c>
      <c r="D193" s="149" t="s">
        <v>246</v>
      </c>
      <c r="E193" s="149">
        <v>25000</v>
      </c>
    </row>
    <row r="194" spans="1:5" ht="38.25" customHeight="1">
      <c r="A194" s="149" t="s">
        <v>50556</v>
      </c>
      <c r="B194" s="149" t="s">
        <v>50191</v>
      </c>
      <c r="C194" s="149" t="s">
        <v>50557</v>
      </c>
      <c r="D194" s="149" t="s">
        <v>246</v>
      </c>
      <c r="E194" s="149">
        <v>32400</v>
      </c>
    </row>
    <row r="195" spans="1:5" ht="38.25" customHeight="1">
      <c r="A195" s="149" t="s">
        <v>50558</v>
      </c>
      <c r="B195" s="149" t="s">
        <v>50191</v>
      </c>
      <c r="C195" s="149" t="s">
        <v>50559</v>
      </c>
      <c r="D195" s="149" t="s">
        <v>246</v>
      </c>
      <c r="E195" s="149">
        <v>35664.9</v>
      </c>
    </row>
    <row r="196" spans="1:5" ht="25.5" customHeight="1">
      <c r="A196" s="149" t="s">
        <v>50560</v>
      </c>
      <c r="B196" s="149" t="s">
        <v>50191</v>
      </c>
      <c r="C196" s="149" t="s">
        <v>50561</v>
      </c>
      <c r="D196" s="149" t="s">
        <v>246</v>
      </c>
      <c r="E196" s="149">
        <v>95511</v>
      </c>
    </row>
    <row r="197" spans="1:5" ht="25.5" customHeight="1">
      <c r="A197" s="149" t="s">
        <v>50562</v>
      </c>
      <c r="B197" s="149" t="s">
        <v>50191</v>
      </c>
      <c r="C197" s="149" t="s">
        <v>50563</v>
      </c>
      <c r="D197" s="149" t="s">
        <v>246</v>
      </c>
      <c r="E197" s="149">
        <v>220000</v>
      </c>
    </row>
    <row r="198" spans="1:5" ht="38.25" customHeight="1">
      <c r="A198" s="149" t="s">
        <v>50564</v>
      </c>
      <c r="B198" s="149" t="s">
        <v>50191</v>
      </c>
      <c r="C198" s="149" t="s">
        <v>50565</v>
      </c>
      <c r="D198" s="149" t="s">
        <v>246</v>
      </c>
      <c r="E198" s="149">
        <v>203000</v>
      </c>
    </row>
    <row r="199" spans="1:5" ht="38.25" customHeight="1">
      <c r="A199" s="149" t="s">
        <v>50566</v>
      </c>
      <c r="B199" s="149" t="s">
        <v>50191</v>
      </c>
      <c r="C199" s="149" t="s">
        <v>50567</v>
      </c>
      <c r="D199" s="149" t="s">
        <v>246</v>
      </c>
      <c r="E199" s="149">
        <v>185000</v>
      </c>
    </row>
    <row r="200" spans="1:5" ht="25.5" customHeight="1">
      <c r="A200" s="149" t="s">
        <v>50568</v>
      </c>
      <c r="B200" s="149" t="s">
        <v>50191</v>
      </c>
      <c r="C200" s="149" t="s">
        <v>50569</v>
      </c>
      <c r="D200" s="149" t="s">
        <v>246</v>
      </c>
      <c r="E200" s="149">
        <v>179000</v>
      </c>
    </row>
    <row r="201" spans="1:5" ht="25.5" customHeight="1">
      <c r="A201" s="149" t="s">
        <v>50570</v>
      </c>
      <c r="B201" s="149" t="s">
        <v>50191</v>
      </c>
      <c r="C201" s="149" t="s">
        <v>50571</v>
      </c>
      <c r="D201" s="149" t="s">
        <v>246</v>
      </c>
      <c r="E201" s="149">
        <v>61000</v>
      </c>
    </row>
    <row r="202" spans="1:5" ht="25.5" customHeight="1">
      <c r="A202" s="149" t="s">
        <v>50572</v>
      </c>
      <c r="B202" s="149" t="s">
        <v>50191</v>
      </c>
      <c r="C202" s="149" t="s">
        <v>50573</v>
      </c>
      <c r="D202" s="149" t="s">
        <v>246</v>
      </c>
      <c r="E202" s="149">
        <v>134820</v>
      </c>
    </row>
    <row r="203" spans="1:5" ht="38.25" customHeight="1">
      <c r="A203" s="149" t="s">
        <v>233</v>
      </c>
      <c r="B203" s="149" t="s">
        <v>50191</v>
      </c>
      <c r="C203" s="149" t="s">
        <v>50574</v>
      </c>
      <c r="D203" s="149" t="s">
        <v>246</v>
      </c>
      <c r="E203" s="149">
        <v>124990</v>
      </c>
    </row>
    <row r="204" spans="1:5" ht="38.25" customHeight="1">
      <c r="A204" s="149" t="s">
        <v>50575</v>
      </c>
      <c r="B204" s="149" t="s">
        <v>50191</v>
      </c>
      <c r="C204" s="149" t="s">
        <v>50576</v>
      </c>
      <c r="D204" s="149" t="s">
        <v>246</v>
      </c>
      <c r="E204" s="149">
        <v>135000</v>
      </c>
    </row>
    <row r="205" spans="1:5" ht="38.25" customHeight="1">
      <c r="A205" s="149" t="s">
        <v>50577</v>
      </c>
      <c r="B205" s="149" t="s">
        <v>50191</v>
      </c>
      <c r="C205" s="149" t="s">
        <v>50578</v>
      </c>
      <c r="D205" s="149" t="s">
        <v>246</v>
      </c>
      <c r="E205" s="149">
        <v>69990</v>
      </c>
    </row>
    <row r="206" spans="1:5" ht="25.5" customHeight="1">
      <c r="A206" s="149" t="s">
        <v>50579</v>
      </c>
      <c r="B206" s="149" t="s">
        <v>50191</v>
      </c>
      <c r="C206" s="149" t="s">
        <v>50580</v>
      </c>
      <c r="D206" s="149" t="s">
        <v>246</v>
      </c>
      <c r="E206" s="149">
        <v>52000</v>
      </c>
    </row>
    <row r="207" spans="1:5" ht="38.25" customHeight="1">
      <c r="A207" s="149" t="s">
        <v>50581</v>
      </c>
      <c r="B207" s="149" t="s">
        <v>50191</v>
      </c>
      <c r="C207" s="149" t="s">
        <v>50582</v>
      </c>
      <c r="D207" s="149" t="s">
        <v>246</v>
      </c>
      <c r="E207" s="149">
        <v>424041</v>
      </c>
    </row>
    <row r="208" spans="1:5" ht="25.5" customHeight="1">
      <c r="A208" s="149" t="s">
        <v>234</v>
      </c>
      <c r="B208" s="149" t="s">
        <v>50191</v>
      </c>
      <c r="C208" s="149" t="s">
        <v>50583</v>
      </c>
      <c r="D208" s="149" t="s">
        <v>246</v>
      </c>
      <c r="E208" s="149">
        <v>7560</v>
      </c>
    </row>
    <row r="209" spans="1:5" ht="25.5" customHeight="1">
      <c r="A209" s="149" t="s">
        <v>50584</v>
      </c>
      <c r="B209" s="149" t="s">
        <v>50191</v>
      </c>
      <c r="C209" s="149" t="s">
        <v>50585</v>
      </c>
      <c r="D209" s="149" t="s">
        <v>246</v>
      </c>
      <c r="E209" s="149">
        <v>12705</v>
      </c>
    </row>
    <row r="210" spans="1:5" ht="25.5" customHeight="1">
      <c r="A210" s="149" t="s">
        <v>50586</v>
      </c>
      <c r="B210" s="149" t="s">
        <v>50191</v>
      </c>
      <c r="C210" s="149" t="s">
        <v>50587</v>
      </c>
      <c r="D210" s="149" t="s">
        <v>246</v>
      </c>
      <c r="E210" s="149">
        <v>43000</v>
      </c>
    </row>
    <row r="211" spans="1:5" ht="25.5" customHeight="1">
      <c r="A211" s="149" t="s">
        <v>50588</v>
      </c>
      <c r="B211" s="149" t="s">
        <v>50191</v>
      </c>
      <c r="C211" s="149" t="s">
        <v>50589</v>
      </c>
      <c r="D211" s="149" t="s">
        <v>246</v>
      </c>
      <c r="E211" s="149">
        <v>54700</v>
      </c>
    </row>
    <row r="212" spans="1:5" ht="25.5" customHeight="1">
      <c r="A212" s="149" t="s">
        <v>50590</v>
      </c>
      <c r="B212" s="149" t="s">
        <v>50191</v>
      </c>
      <c r="C212" s="149" t="s">
        <v>50591</v>
      </c>
      <c r="D212" s="149" t="s">
        <v>246</v>
      </c>
      <c r="E212" s="149">
        <v>223000</v>
      </c>
    </row>
    <row r="213" spans="1:5" ht="25.5" customHeight="1">
      <c r="A213" s="149" t="s">
        <v>50592</v>
      </c>
      <c r="B213" s="149" t="s">
        <v>50191</v>
      </c>
      <c r="C213" s="149" t="s">
        <v>50593</v>
      </c>
      <c r="D213" s="149" t="s">
        <v>246</v>
      </c>
      <c r="E213" s="149">
        <v>93901.92</v>
      </c>
    </row>
    <row r="214" spans="1:5" ht="25.5" customHeight="1">
      <c r="A214" s="149" t="s">
        <v>50594</v>
      </c>
      <c r="B214" s="149" t="s">
        <v>50191</v>
      </c>
      <c r="C214" s="149" t="s">
        <v>50595</v>
      </c>
      <c r="D214" s="149" t="s">
        <v>246</v>
      </c>
      <c r="E214" s="149">
        <v>124340.16</v>
      </c>
    </row>
    <row r="215" spans="1:5" ht="25.5" customHeight="1">
      <c r="A215" s="149" t="s">
        <v>50596</v>
      </c>
      <c r="B215" s="149" t="s">
        <v>50191</v>
      </c>
      <c r="C215" s="149" t="s">
        <v>50597</v>
      </c>
      <c r="D215" s="149" t="s">
        <v>246</v>
      </c>
      <c r="E215" s="149">
        <v>190000</v>
      </c>
    </row>
    <row r="216" spans="1:5" ht="25.5" customHeight="1">
      <c r="A216" s="149" t="s">
        <v>50598</v>
      </c>
      <c r="B216" s="149" t="s">
        <v>50191</v>
      </c>
      <c r="C216" s="149" t="s">
        <v>50599</v>
      </c>
      <c r="D216" s="149" t="s">
        <v>246</v>
      </c>
      <c r="E216" s="149">
        <v>250000</v>
      </c>
    </row>
    <row r="217" spans="1:5" ht="25.5" customHeight="1">
      <c r="A217" s="149" t="s">
        <v>50600</v>
      </c>
      <c r="B217" s="149" t="s">
        <v>50191</v>
      </c>
      <c r="C217" s="149" t="s">
        <v>50601</v>
      </c>
      <c r="D217" s="149" t="s">
        <v>246</v>
      </c>
      <c r="E217" s="149">
        <v>310000</v>
      </c>
    </row>
    <row r="218" spans="1:5" ht="25.5" customHeight="1">
      <c r="A218" s="149" t="s">
        <v>50602</v>
      </c>
      <c r="B218" s="149" t="s">
        <v>50191</v>
      </c>
      <c r="C218" s="149" t="s">
        <v>50603</v>
      </c>
      <c r="D218" s="149" t="s">
        <v>246</v>
      </c>
      <c r="E218" s="149">
        <v>310000</v>
      </c>
    </row>
    <row r="219" spans="1:5" ht="25.5" customHeight="1">
      <c r="A219" s="149" t="s">
        <v>50604</v>
      </c>
      <c r="B219" s="149" t="s">
        <v>50191</v>
      </c>
      <c r="C219" s="149" t="s">
        <v>50605</v>
      </c>
      <c r="D219" s="149" t="s">
        <v>246</v>
      </c>
      <c r="E219" s="149">
        <v>162500</v>
      </c>
    </row>
    <row r="220" spans="1:5" ht="25.5" customHeight="1">
      <c r="A220" s="149" t="s">
        <v>50606</v>
      </c>
      <c r="B220" s="149" t="s">
        <v>50191</v>
      </c>
      <c r="C220" s="149" t="s">
        <v>50607</v>
      </c>
      <c r="D220" s="149" t="s">
        <v>246</v>
      </c>
      <c r="E220" s="149">
        <v>481600</v>
      </c>
    </row>
    <row r="221" spans="1:5" ht="25.5" customHeight="1">
      <c r="A221" s="149" t="s">
        <v>50608</v>
      </c>
      <c r="B221" s="149" t="s">
        <v>50191</v>
      </c>
      <c r="C221" s="149" t="s">
        <v>50609</v>
      </c>
      <c r="D221" s="149" t="s">
        <v>246</v>
      </c>
      <c r="E221" s="149">
        <v>20370</v>
      </c>
    </row>
    <row r="222" spans="1:5" ht="25.5" customHeight="1">
      <c r="A222" s="149" t="s">
        <v>50610</v>
      </c>
      <c r="B222" s="149" t="s">
        <v>50191</v>
      </c>
      <c r="C222" s="149" t="s">
        <v>50611</v>
      </c>
      <c r="D222" s="149" t="s">
        <v>246</v>
      </c>
      <c r="E222" s="149">
        <v>41580</v>
      </c>
    </row>
    <row r="223" spans="1:5" ht="25.5" customHeight="1">
      <c r="A223" s="149" t="s">
        <v>50612</v>
      </c>
      <c r="B223" s="149" t="s">
        <v>50191</v>
      </c>
      <c r="C223" s="149" t="s">
        <v>50613</v>
      </c>
      <c r="D223" s="149" t="s">
        <v>246</v>
      </c>
      <c r="E223" s="149">
        <v>1289460</v>
      </c>
    </row>
    <row r="224" spans="1:5" ht="38.25" customHeight="1">
      <c r="A224" s="149" t="s">
        <v>50614</v>
      </c>
      <c r="B224" s="149" t="s">
        <v>50191</v>
      </c>
      <c r="C224" s="149" t="s">
        <v>50615</v>
      </c>
      <c r="D224" s="149" t="s">
        <v>246</v>
      </c>
      <c r="E224" s="149">
        <v>205000</v>
      </c>
    </row>
    <row r="225" spans="1:5" ht="25.5" customHeight="1">
      <c r="A225" s="149" t="s">
        <v>50616</v>
      </c>
      <c r="B225" s="149" t="s">
        <v>50191</v>
      </c>
      <c r="C225" s="149" t="s">
        <v>50617</v>
      </c>
      <c r="D225" s="149" t="s">
        <v>246</v>
      </c>
      <c r="E225" s="149">
        <v>4596.37</v>
      </c>
    </row>
    <row r="226" spans="1:5" ht="25.5" customHeight="1">
      <c r="A226" s="149" t="s">
        <v>50618</v>
      </c>
      <c r="B226" s="149" t="s">
        <v>50191</v>
      </c>
      <c r="C226" s="149" t="s">
        <v>50619</v>
      </c>
      <c r="D226" s="149" t="s">
        <v>246</v>
      </c>
      <c r="E226" s="149">
        <v>66630</v>
      </c>
    </row>
    <row r="227" spans="1:5" ht="25.5" customHeight="1">
      <c r="A227" s="149" t="s">
        <v>50620</v>
      </c>
      <c r="B227" s="149" t="s">
        <v>50191</v>
      </c>
      <c r="C227" s="149" t="s">
        <v>50621</v>
      </c>
      <c r="D227" s="149" t="s">
        <v>246</v>
      </c>
      <c r="E227" s="149">
        <v>66026</v>
      </c>
    </row>
    <row r="228" spans="1:5" ht="25.5" customHeight="1">
      <c r="A228" s="149" t="s">
        <v>50622</v>
      </c>
      <c r="B228" s="149" t="s">
        <v>50191</v>
      </c>
      <c r="C228" s="149" t="s">
        <v>50623</v>
      </c>
      <c r="D228" s="149" t="s">
        <v>246</v>
      </c>
      <c r="E228" s="149">
        <v>14000</v>
      </c>
    </row>
    <row r="229" spans="1:5" ht="38.25" customHeight="1">
      <c r="A229" s="149" t="s">
        <v>50624</v>
      </c>
      <c r="B229" s="149" t="s">
        <v>50191</v>
      </c>
      <c r="C229" s="149" t="s">
        <v>50625</v>
      </c>
      <c r="D229" s="149" t="s">
        <v>246</v>
      </c>
      <c r="E229" s="149">
        <v>61000</v>
      </c>
    </row>
    <row r="230" spans="1:5" ht="38.25" customHeight="1">
      <c r="A230" s="149" t="s">
        <v>50626</v>
      </c>
      <c r="B230" s="149" t="s">
        <v>50191</v>
      </c>
      <c r="C230" s="149" t="s">
        <v>50627</v>
      </c>
      <c r="D230" s="149" t="s">
        <v>246</v>
      </c>
      <c r="E230" s="149">
        <v>82600</v>
      </c>
    </row>
    <row r="231" spans="1:5" ht="25.5" customHeight="1">
      <c r="A231" s="149" t="s">
        <v>50628</v>
      </c>
      <c r="B231" s="149" t="s">
        <v>50191</v>
      </c>
      <c r="C231" s="149" t="s">
        <v>50629</v>
      </c>
      <c r="D231" s="149" t="s">
        <v>246</v>
      </c>
      <c r="E231" s="149">
        <v>199100</v>
      </c>
    </row>
    <row r="232" spans="1:5" ht="25.5" customHeight="1">
      <c r="A232" s="149" t="s">
        <v>50630</v>
      </c>
      <c r="B232" s="149" t="s">
        <v>50191</v>
      </c>
      <c r="C232" s="149" t="s">
        <v>50631</v>
      </c>
      <c r="D232" s="149" t="s">
        <v>246</v>
      </c>
      <c r="E232" s="149">
        <v>902000</v>
      </c>
    </row>
    <row r="233" spans="1:5" ht="25.5" customHeight="1">
      <c r="A233" s="149" t="s">
        <v>50632</v>
      </c>
      <c r="B233" s="149" t="s">
        <v>50191</v>
      </c>
      <c r="C233" s="149" t="s">
        <v>50633</v>
      </c>
      <c r="D233" s="149" t="s">
        <v>246</v>
      </c>
      <c r="E233" s="149">
        <v>1220082.3999999999</v>
      </c>
    </row>
    <row r="234" spans="1:5" ht="25.5" customHeight="1">
      <c r="A234" s="149" t="s">
        <v>50634</v>
      </c>
      <c r="B234" s="149" t="s">
        <v>50191</v>
      </c>
      <c r="C234" s="149" t="s">
        <v>50635</v>
      </c>
      <c r="D234" s="149" t="s">
        <v>246</v>
      </c>
      <c r="E234" s="149">
        <v>285808.15999999997</v>
      </c>
    </row>
    <row r="235" spans="1:5" ht="25.5" customHeight="1">
      <c r="A235" s="149" t="s">
        <v>50636</v>
      </c>
      <c r="B235" s="149" t="s">
        <v>50191</v>
      </c>
      <c r="C235" s="149" t="s">
        <v>50637</v>
      </c>
      <c r="D235" s="149" t="s">
        <v>246</v>
      </c>
      <c r="E235" s="149">
        <v>3800</v>
      </c>
    </row>
    <row r="236" spans="1:5" ht="38.25" customHeight="1">
      <c r="A236" s="149" t="s">
        <v>50638</v>
      </c>
      <c r="B236" s="149" t="s">
        <v>50191</v>
      </c>
      <c r="C236" s="149" t="s">
        <v>50639</v>
      </c>
      <c r="D236" s="149" t="s">
        <v>246</v>
      </c>
      <c r="E236" s="149">
        <v>104000</v>
      </c>
    </row>
    <row r="237" spans="1:5" ht="25.5" customHeight="1">
      <c r="A237" s="149" t="s">
        <v>50640</v>
      </c>
      <c r="B237" s="149" t="s">
        <v>50191</v>
      </c>
      <c r="C237" s="149" t="s">
        <v>50641</v>
      </c>
      <c r="D237" s="149" t="s">
        <v>246</v>
      </c>
      <c r="E237" s="149">
        <v>2065</v>
      </c>
    </row>
    <row r="238" spans="1:5" ht="25.5" customHeight="1">
      <c r="A238" s="149" t="s">
        <v>50642</v>
      </c>
      <c r="B238" s="149" t="s">
        <v>50191</v>
      </c>
      <c r="C238" s="149" t="s">
        <v>50643</v>
      </c>
      <c r="D238" s="149" t="s">
        <v>246</v>
      </c>
      <c r="E238" s="149">
        <v>746108</v>
      </c>
    </row>
    <row r="239" spans="1:5" ht="25.5" customHeight="1">
      <c r="A239" s="149" t="s">
        <v>50644</v>
      </c>
      <c r="B239" s="149" t="s">
        <v>50191</v>
      </c>
      <c r="C239" s="149" t="s">
        <v>50645</v>
      </c>
      <c r="D239" s="149" t="s">
        <v>246</v>
      </c>
      <c r="E239" s="149">
        <v>3459</v>
      </c>
    </row>
    <row r="240" spans="1:5" ht="25.5" customHeight="1">
      <c r="A240" s="149" t="s">
        <v>50646</v>
      </c>
      <c r="B240" s="149" t="s">
        <v>50191</v>
      </c>
      <c r="C240" s="149" t="s">
        <v>50647</v>
      </c>
      <c r="D240" s="149" t="s">
        <v>246</v>
      </c>
      <c r="E240" s="149">
        <v>924276</v>
      </c>
    </row>
    <row r="241" spans="1:5" ht="25.5" customHeight="1">
      <c r="A241" s="149" t="s">
        <v>50648</v>
      </c>
      <c r="B241" s="149" t="s">
        <v>50191</v>
      </c>
      <c r="C241" s="149" t="s">
        <v>50649</v>
      </c>
      <c r="D241" s="149" t="s">
        <v>246</v>
      </c>
      <c r="E241" s="149">
        <v>3033.72</v>
      </c>
    </row>
    <row r="242" spans="1:5" ht="38.25" customHeight="1">
      <c r="A242" s="149" t="s">
        <v>50650</v>
      </c>
      <c r="B242" s="149" t="s">
        <v>50191</v>
      </c>
      <c r="C242" s="149" t="s">
        <v>50651</v>
      </c>
      <c r="D242" s="149" t="s">
        <v>246</v>
      </c>
      <c r="E242" s="149">
        <v>67500</v>
      </c>
    </row>
    <row r="243" spans="1:5" ht="38.25" customHeight="1">
      <c r="A243" s="149" t="s">
        <v>50652</v>
      </c>
      <c r="B243" s="149" t="s">
        <v>50191</v>
      </c>
      <c r="C243" s="149" t="s">
        <v>50653</v>
      </c>
      <c r="D243" s="149" t="s">
        <v>246</v>
      </c>
      <c r="E243" s="149">
        <v>2334</v>
      </c>
    </row>
    <row r="244" spans="1:5" ht="38.25" customHeight="1">
      <c r="A244" s="149" t="s">
        <v>50654</v>
      </c>
      <c r="B244" s="149" t="s">
        <v>50191</v>
      </c>
      <c r="C244" s="149" t="s">
        <v>50655</v>
      </c>
      <c r="D244" s="149" t="s">
        <v>246</v>
      </c>
      <c r="E244" s="149">
        <v>187200</v>
      </c>
    </row>
    <row r="245" spans="1:5" ht="38.25" customHeight="1">
      <c r="A245" s="149" t="s">
        <v>50656</v>
      </c>
      <c r="B245" s="149" t="s">
        <v>50191</v>
      </c>
      <c r="C245" s="149" t="s">
        <v>50657</v>
      </c>
      <c r="D245" s="149" t="s">
        <v>246</v>
      </c>
      <c r="E245" s="149">
        <v>90000</v>
      </c>
    </row>
    <row r="246" spans="1:5" ht="38.25" customHeight="1">
      <c r="A246" s="149" t="s">
        <v>50658</v>
      </c>
      <c r="B246" s="149" t="s">
        <v>50191</v>
      </c>
      <c r="C246" s="149" t="s">
        <v>50659</v>
      </c>
      <c r="D246" s="149" t="s">
        <v>246</v>
      </c>
      <c r="E246" s="149">
        <v>200000</v>
      </c>
    </row>
    <row r="247" spans="1:5" ht="38.25" customHeight="1">
      <c r="A247" s="149" t="s">
        <v>50660</v>
      </c>
      <c r="B247" s="149" t="s">
        <v>50191</v>
      </c>
      <c r="C247" s="149" t="s">
        <v>50661</v>
      </c>
      <c r="D247" s="149" t="s">
        <v>246</v>
      </c>
      <c r="E247" s="149">
        <v>672856</v>
      </c>
    </row>
    <row r="248" spans="1:5" ht="25.5" customHeight="1">
      <c r="A248" s="149" t="s">
        <v>50662</v>
      </c>
      <c r="B248" s="149" t="s">
        <v>50191</v>
      </c>
      <c r="C248" s="149" t="s">
        <v>50663</v>
      </c>
      <c r="D248" s="149" t="s">
        <v>246</v>
      </c>
      <c r="E248" s="149">
        <v>262000</v>
      </c>
    </row>
    <row r="249" spans="1:5" ht="25.5" customHeight="1">
      <c r="A249" s="149" t="s">
        <v>50664</v>
      </c>
      <c r="B249" s="149" t="s">
        <v>50191</v>
      </c>
      <c r="C249" s="149" t="s">
        <v>50665</v>
      </c>
      <c r="D249" s="149" t="s">
        <v>246</v>
      </c>
      <c r="E249" s="149">
        <v>240000</v>
      </c>
    </row>
    <row r="250" spans="1:5" ht="25.5" customHeight="1">
      <c r="A250" s="149" t="s">
        <v>50666</v>
      </c>
      <c r="B250" s="149" t="s">
        <v>50191</v>
      </c>
      <c r="C250" s="149" t="s">
        <v>50667</v>
      </c>
      <c r="D250" s="149" t="s">
        <v>246</v>
      </c>
      <c r="E250" s="149">
        <v>149400</v>
      </c>
    </row>
    <row r="251" spans="1:5" ht="25.5" customHeight="1">
      <c r="A251" s="149" t="s">
        <v>50668</v>
      </c>
      <c r="B251" s="149" t="s">
        <v>50191</v>
      </c>
      <c r="C251" s="149" t="s">
        <v>50669</v>
      </c>
      <c r="D251" s="149" t="s">
        <v>246</v>
      </c>
      <c r="E251" s="149">
        <v>56760</v>
      </c>
    </row>
    <row r="252" spans="1:5" ht="25.5" customHeight="1">
      <c r="A252" s="149" t="s">
        <v>50670</v>
      </c>
      <c r="B252" s="149" t="s">
        <v>50191</v>
      </c>
      <c r="C252" s="149" t="s">
        <v>50671</v>
      </c>
      <c r="D252" s="149" t="s">
        <v>246</v>
      </c>
      <c r="E252" s="149">
        <v>6755.03</v>
      </c>
    </row>
    <row r="253" spans="1:5" ht="25.5" customHeight="1">
      <c r="A253" s="149" t="s">
        <v>50672</v>
      </c>
      <c r="B253" s="149" t="s">
        <v>50191</v>
      </c>
      <c r="C253" s="149" t="s">
        <v>50673</v>
      </c>
      <c r="D253" s="149" t="s">
        <v>246</v>
      </c>
      <c r="E253" s="149">
        <v>3279.52</v>
      </c>
    </row>
    <row r="254" spans="1:5" ht="38.25" customHeight="1">
      <c r="A254" s="149" t="s">
        <v>50674</v>
      </c>
      <c r="B254" s="149" t="s">
        <v>50191</v>
      </c>
      <c r="C254" s="149" t="s">
        <v>50675</v>
      </c>
      <c r="D254" s="149" t="s">
        <v>246</v>
      </c>
      <c r="E254" s="149">
        <v>10890</v>
      </c>
    </row>
    <row r="255" spans="1:5" ht="25.5" customHeight="1">
      <c r="A255" s="149" t="s">
        <v>50676</v>
      </c>
      <c r="B255" s="149" t="s">
        <v>50191</v>
      </c>
      <c r="C255" s="149" t="s">
        <v>50677</v>
      </c>
      <c r="D255" s="149" t="s">
        <v>246</v>
      </c>
      <c r="E255" s="149">
        <v>453600</v>
      </c>
    </row>
    <row r="256" spans="1:5" ht="38.25" customHeight="1">
      <c r="A256" s="149" t="s">
        <v>50678</v>
      </c>
      <c r="B256" s="149" t="s">
        <v>50191</v>
      </c>
      <c r="C256" s="149" t="s">
        <v>50679</v>
      </c>
      <c r="D256" s="149" t="s">
        <v>246</v>
      </c>
      <c r="E256" s="149">
        <v>225000</v>
      </c>
    </row>
    <row r="257" spans="1:5" ht="25.5" customHeight="1">
      <c r="A257" s="149" t="s">
        <v>50680</v>
      </c>
      <c r="B257" s="149" t="s">
        <v>50191</v>
      </c>
      <c r="C257" s="149" t="s">
        <v>50681</v>
      </c>
      <c r="D257" s="149" t="s">
        <v>246</v>
      </c>
      <c r="E257" s="149">
        <v>355000</v>
      </c>
    </row>
    <row r="258" spans="1:5" ht="25.5" customHeight="1">
      <c r="A258" s="149" t="s">
        <v>50682</v>
      </c>
      <c r="B258" s="149" t="s">
        <v>50191</v>
      </c>
      <c r="C258" s="149" t="s">
        <v>50683</v>
      </c>
      <c r="D258" s="149" t="s">
        <v>246</v>
      </c>
      <c r="E258" s="149">
        <v>38342.5</v>
      </c>
    </row>
    <row r="259" spans="1:5" ht="25.5" customHeight="1">
      <c r="A259" s="149" t="s">
        <v>50684</v>
      </c>
      <c r="B259" s="149" t="s">
        <v>50191</v>
      </c>
      <c r="C259" s="149" t="s">
        <v>50685</v>
      </c>
      <c r="D259" s="149" t="s">
        <v>246</v>
      </c>
      <c r="E259" s="149">
        <v>108000</v>
      </c>
    </row>
    <row r="260" spans="1:5" ht="38.25" customHeight="1">
      <c r="A260" s="149" t="s">
        <v>50686</v>
      </c>
      <c r="B260" s="149" t="s">
        <v>50191</v>
      </c>
      <c r="C260" s="149" t="s">
        <v>50687</v>
      </c>
      <c r="D260" s="149" t="s">
        <v>246</v>
      </c>
      <c r="E260" s="149">
        <v>3800000</v>
      </c>
    </row>
    <row r="261" spans="1:5" ht="38.25" customHeight="1">
      <c r="A261" s="149" t="s">
        <v>50688</v>
      </c>
      <c r="B261" s="149" t="s">
        <v>50191</v>
      </c>
      <c r="C261" s="149" t="s">
        <v>50689</v>
      </c>
      <c r="D261" s="149" t="s">
        <v>246</v>
      </c>
      <c r="E261" s="149">
        <v>33265</v>
      </c>
    </row>
    <row r="262" spans="1:5" ht="25.5" customHeight="1">
      <c r="A262" s="149" t="s">
        <v>50690</v>
      </c>
      <c r="B262" s="149" t="s">
        <v>50191</v>
      </c>
      <c r="C262" s="149" t="s">
        <v>50691</v>
      </c>
      <c r="D262" s="149" t="s">
        <v>246</v>
      </c>
      <c r="E262" s="149">
        <v>1756</v>
      </c>
    </row>
    <row r="263" spans="1:5" ht="25.5" customHeight="1">
      <c r="A263" s="149" t="s">
        <v>50692</v>
      </c>
      <c r="B263" s="149" t="s">
        <v>50191</v>
      </c>
      <c r="C263" s="149" t="s">
        <v>50693</v>
      </c>
      <c r="D263" s="149" t="s">
        <v>246</v>
      </c>
      <c r="E263" s="149">
        <v>968100</v>
      </c>
    </row>
    <row r="264" spans="1:5" ht="25.5" customHeight="1">
      <c r="A264" s="149" t="s">
        <v>50694</v>
      </c>
      <c r="B264" s="149" t="s">
        <v>50191</v>
      </c>
      <c r="C264" s="149" t="s">
        <v>50695</v>
      </c>
      <c r="D264" s="149" t="s">
        <v>246</v>
      </c>
      <c r="E264" s="149">
        <v>845263</v>
      </c>
    </row>
    <row r="265" spans="1:5" ht="25.5" customHeight="1">
      <c r="A265" s="149" t="s">
        <v>50696</v>
      </c>
      <c r="B265" s="149" t="s">
        <v>50191</v>
      </c>
      <c r="C265" s="149" t="s">
        <v>50697</v>
      </c>
      <c r="D265" s="149" t="s">
        <v>246</v>
      </c>
      <c r="E265" s="149">
        <v>27500</v>
      </c>
    </row>
    <row r="266" spans="1:5" ht="25.5" customHeight="1">
      <c r="A266" s="149" t="s">
        <v>50698</v>
      </c>
      <c r="B266" s="149" t="s">
        <v>50191</v>
      </c>
      <c r="C266" s="149" t="s">
        <v>50699</v>
      </c>
      <c r="D266" s="149" t="s">
        <v>246</v>
      </c>
      <c r="E266" s="149">
        <v>437800</v>
      </c>
    </row>
    <row r="267" spans="1:5" ht="25.5" customHeight="1">
      <c r="A267" s="149" t="s">
        <v>50700</v>
      </c>
      <c r="B267" s="149" t="s">
        <v>50191</v>
      </c>
      <c r="C267" s="149" t="s">
        <v>50701</v>
      </c>
      <c r="D267" s="149" t="s">
        <v>242</v>
      </c>
      <c r="E267" s="149">
        <v>4.4800000000000004</v>
      </c>
    </row>
    <row r="268" spans="1:5" ht="25.5" customHeight="1">
      <c r="A268" s="149" t="s">
        <v>50702</v>
      </c>
      <c r="B268" s="149" t="s">
        <v>50191</v>
      </c>
      <c r="C268" s="149" t="s">
        <v>50703</v>
      </c>
      <c r="D268" s="149" t="s">
        <v>35922</v>
      </c>
      <c r="E268" s="149">
        <v>0.74</v>
      </c>
    </row>
    <row r="269" spans="1:5" ht="25.5" customHeight="1">
      <c r="A269" s="149" t="s">
        <v>235</v>
      </c>
      <c r="B269" s="149" t="s">
        <v>50191</v>
      </c>
      <c r="C269" s="149" t="s">
        <v>50704</v>
      </c>
      <c r="D269" s="149" t="s">
        <v>242</v>
      </c>
      <c r="E269" s="149">
        <v>3.55</v>
      </c>
    </row>
    <row r="270" spans="1:5" ht="25.5" customHeight="1">
      <c r="A270" s="149" t="s">
        <v>50705</v>
      </c>
      <c r="B270" s="149" t="s">
        <v>50191</v>
      </c>
      <c r="C270" s="149" t="s">
        <v>50706</v>
      </c>
      <c r="D270" s="149" t="s">
        <v>246</v>
      </c>
      <c r="E270" s="149">
        <v>1112768</v>
      </c>
    </row>
    <row r="271" spans="1:5" ht="12.75" customHeight="1">
      <c r="A271" s="149" t="s">
        <v>50707</v>
      </c>
      <c r="B271" s="149" t="s">
        <v>50191</v>
      </c>
      <c r="C271" s="149" t="s">
        <v>50708</v>
      </c>
      <c r="D271" s="149" t="s">
        <v>246</v>
      </c>
      <c r="E271" s="149">
        <v>4887.0200000000004</v>
      </c>
    </row>
    <row r="272" spans="1:5" ht="25.5" customHeight="1">
      <c r="A272" s="149" t="s">
        <v>50709</v>
      </c>
      <c r="B272" s="149" t="s">
        <v>50191</v>
      </c>
      <c r="C272" s="149" t="s">
        <v>50710</v>
      </c>
      <c r="D272" s="149" t="s">
        <v>246</v>
      </c>
      <c r="E272" s="149">
        <v>41580</v>
      </c>
    </row>
    <row r="273" spans="1:5" ht="25.5" customHeight="1">
      <c r="A273" s="149" t="s">
        <v>50711</v>
      </c>
      <c r="B273" s="149" t="s">
        <v>50191</v>
      </c>
      <c r="C273" s="149" t="s">
        <v>50712</v>
      </c>
      <c r="D273" s="149" t="s">
        <v>246</v>
      </c>
      <c r="E273" s="149">
        <v>135000</v>
      </c>
    </row>
    <row r="274" spans="1:5" ht="25.5" customHeight="1">
      <c r="A274" s="149" t="s">
        <v>50713</v>
      </c>
      <c r="B274" s="149" t="s">
        <v>50191</v>
      </c>
      <c r="C274" s="149" t="s">
        <v>50714</v>
      </c>
      <c r="D274" s="149" t="s">
        <v>1371</v>
      </c>
      <c r="E274" s="149">
        <v>0.5</v>
      </c>
    </row>
    <row r="275" spans="1:5" ht="25.5" customHeight="1">
      <c r="A275" s="149" t="s">
        <v>50715</v>
      </c>
      <c r="B275" s="149" t="s">
        <v>50191</v>
      </c>
      <c r="C275" s="149" t="s">
        <v>50716</v>
      </c>
      <c r="D275" s="149" t="s">
        <v>246</v>
      </c>
      <c r="E275" s="149">
        <v>50000</v>
      </c>
    </row>
    <row r="276" spans="1:5" ht="25.5" customHeight="1">
      <c r="A276" s="149" t="s">
        <v>50717</v>
      </c>
      <c r="B276" s="149" t="s">
        <v>50191</v>
      </c>
      <c r="C276" s="149" t="s">
        <v>50718</v>
      </c>
      <c r="D276" s="149" t="s">
        <v>131</v>
      </c>
      <c r="E276" s="149">
        <v>13.64</v>
      </c>
    </row>
    <row r="277" spans="1:5" ht="25.5" customHeight="1">
      <c r="A277" s="149" t="s">
        <v>50719</v>
      </c>
      <c r="B277" s="149" t="s">
        <v>50191</v>
      </c>
      <c r="C277" s="149" t="s">
        <v>50720</v>
      </c>
      <c r="D277" s="149" t="s">
        <v>246</v>
      </c>
      <c r="E277" s="149">
        <v>34000</v>
      </c>
    </row>
    <row r="278" spans="1:5" ht="25.5" customHeight="1">
      <c r="A278" s="149" t="s">
        <v>50721</v>
      </c>
      <c r="B278" s="149" t="s">
        <v>50191</v>
      </c>
      <c r="C278" s="149" t="s">
        <v>50722</v>
      </c>
      <c r="D278" s="149" t="s">
        <v>246</v>
      </c>
      <c r="E278" s="149">
        <v>72000</v>
      </c>
    </row>
    <row r="279" spans="1:5" ht="25.5" customHeight="1">
      <c r="A279" s="149" t="s">
        <v>50723</v>
      </c>
      <c r="B279" s="149" t="s">
        <v>50191</v>
      </c>
      <c r="C279" s="149" t="s">
        <v>50724</v>
      </c>
      <c r="D279" s="149" t="s">
        <v>246</v>
      </c>
      <c r="E279" s="149">
        <v>84000</v>
      </c>
    </row>
    <row r="280" spans="1:5" ht="25.5" customHeight="1">
      <c r="A280" s="149" t="s">
        <v>50725</v>
      </c>
      <c r="B280" s="149" t="s">
        <v>50191</v>
      </c>
      <c r="C280" s="149" t="s">
        <v>50726</v>
      </c>
      <c r="D280" s="149" t="s">
        <v>246</v>
      </c>
      <c r="E280" s="149">
        <v>85415</v>
      </c>
    </row>
    <row r="281" spans="1:5" ht="12.75" customHeight="1">
      <c r="A281" s="149" t="s">
        <v>50727</v>
      </c>
      <c r="B281" s="149" t="s">
        <v>50191</v>
      </c>
      <c r="C281" s="149" t="s">
        <v>50728</v>
      </c>
      <c r="D281" s="149" t="s">
        <v>246</v>
      </c>
      <c r="E281" s="149">
        <v>25000</v>
      </c>
    </row>
    <row r="282" spans="1:5" ht="25.5" customHeight="1">
      <c r="A282" s="149" t="s">
        <v>50729</v>
      </c>
      <c r="B282" s="149" t="s">
        <v>50191</v>
      </c>
      <c r="C282" s="149" t="s">
        <v>50730</v>
      </c>
      <c r="D282" s="149" t="s">
        <v>246</v>
      </c>
      <c r="E282" s="149">
        <v>80052.2</v>
      </c>
    </row>
    <row r="283" spans="1:5" ht="25.5" customHeight="1">
      <c r="A283" s="149" t="s">
        <v>50731</v>
      </c>
      <c r="B283" s="149" t="s">
        <v>50191</v>
      </c>
      <c r="C283" s="149" t="s">
        <v>50732</v>
      </c>
      <c r="D283" s="149" t="s">
        <v>246</v>
      </c>
      <c r="E283" s="149">
        <v>80000</v>
      </c>
    </row>
    <row r="284" spans="1:5" ht="25.5" customHeight="1">
      <c r="A284" s="149" t="s">
        <v>50733</v>
      </c>
      <c r="B284" s="149" t="s">
        <v>50191</v>
      </c>
      <c r="C284" s="149" t="s">
        <v>50734</v>
      </c>
      <c r="D284" s="149" t="s">
        <v>246</v>
      </c>
      <c r="E284" s="149">
        <v>975000</v>
      </c>
    </row>
    <row r="285" spans="1:5" ht="25.5" customHeight="1">
      <c r="A285" s="149" t="s">
        <v>50735</v>
      </c>
      <c r="B285" s="149" t="s">
        <v>50191</v>
      </c>
      <c r="C285" s="149" t="s">
        <v>50736</v>
      </c>
      <c r="D285" s="149" t="s">
        <v>246</v>
      </c>
      <c r="E285" s="149">
        <v>162500</v>
      </c>
    </row>
    <row r="286" spans="1:5" ht="38.25" customHeight="1">
      <c r="A286" s="149" t="s">
        <v>50737</v>
      </c>
      <c r="B286" s="149" t="s">
        <v>50191</v>
      </c>
      <c r="C286" s="149" t="s">
        <v>50738</v>
      </c>
      <c r="D286" s="149" t="s">
        <v>246</v>
      </c>
      <c r="E286" s="149">
        <v>210000</v>
      </c>
    </row>
    <row r="287" spans="1:5" ht="25.5" customHeight="1">
      <c r="A287" s="149" t="s">
        <v>50739</v>
      </c>
      <c r="B287" s="149" t="s">
        <v>50191</v>
      </c>
      <c r="C287" s="149" t="s">
        <v>50740</v>
      </c>
      <c r="D287" s="149" t="s">
        <v>131</v>
      </c>
      <c r="E287" s="149">
        <v>250</v>
      </c>
    </row>
    <row r="288" spans="1:5" ht="12.75" customHeight="1">
      <c r="A288" s="149" t="s">
        <v>50741</v>
      </c>
      <c r="B288" s="149" t="s">
        <v>50191</v>
      </c>
      <c r="C288" s="149" t="s">
        <v>50742</v>
      </c>
      <c r="D288" s="149" t="s">
        <v>131</v>
      </c>
      <c r="E288" s="149">
        <v>250</v>
      </c>
    </row>
    <row r="289" spans="1:5" ht="25.5" customHeight="1">
      <c r="A289" s="149" t="s">
        <v>50743</v>
      </c>
      <c r="B289" s="149" t="s">
        <v>50191</v>
      </c>
      <c r="C289" s="149" t="s">
        <v>50744</v>
      </c>
      <c r="D289" s="149" t="s">
        <v>246</v>
      </c>
      <c r="E289" s="149">
        <v>481600</v>
      </c>
    </row>
    <row r="290" spans="1:5" ht="25.5" customHeight="1">
      <c r="A290" s="149" t="s">
        <v>50745</v>
      </c>
      <c r="B290" s="149" t="s">
        <v>50191</v>
      </c>
      <c r="C290" s="149" t="s">
        <v>50746</v>
      </c>
      <c r="D290" s="149" t="s">
        <v>246</v>
      </c>
      <c r="E290" s="149">
        <v>20370</v>
      </c>
    </row>
    <row r="291" spans="1:5" ht="25.5" customHeight="1">
      <c r="A291" s="149" t="s">
        <v>50747</v>
      </c>
      <c r="B291" s="149" t="s">
        <v>50191</v>
      </c>
      <c r="C291" s="149" t="s">
        <v>50748</v>
      </c>
      <c r="D291" s="149" t="s">
        <v>246</v>
      </c>
      <c r="E291" s="149">
        <v>1990</v>
      </c>
    </row>
    <row r="292" spans="1:5" ht="25.5" customHeight="1">
      <c r="A292" s="149" t="s">
        <v>50749</v>
      </c>
      <c r="B292" s="149" t="s">
        <v>50191</v>
      </c>
      <c r="C292" s="149" t="s">
        <v>50750</v>
      </c>
      <c r="D292" s="149" t="s">
        <v>246</v>
      </c>
      <c r="E292" s="149">
        <v>577.9</v>
      </c>
    </row>
    <row r="293" spans="1:5" ht="25.5" customHeight="1">
      <c r="A293" s="149" t="s">
        <v>50751</v>
      </c>
      <c r="B293" s="149" t="s">
        <v>50191</v>
      </c>
      <c r="C293" s="149" t="s">
        <v>50752</v>
      </c>
      <c r="D293" s="149" t="s">
        <v>246</v>
      </c>
      <c r="E293" s="149">
        <v>2260.8000000000002</v>
      </c>
    </row>
    <row r="294" spans="1:5" ht="25.5" customHeight="1">
      <c r="A294" s="149" t="s">
        <v>50753</v>
      </c>
      <c r="B294" s="149" t="s">
        <v>50191</v>
      </c>
      <c r="C294" s="149" t="s">
        <v>50754</v>
      </c>
      <c r="D294" s="149" t="s">
        <v>246</v>
      </c>
      <c r="E294" s="149">
        <v>150</v>
      </c>
    </row>
    <row r="295" spans="1:5" ht="25.5" customHeight="1">
      <c r="A295" s="149" t="s">
        <v>50755</v>
      </c>
      <c r="B295" s="149" t="s">
        <v>50191</v>
      </c>
      <c r="C295" s="149" t="s">
        <v>50756</v>
      </c>
      <c r="D295" s="149" t="s">
        <v>81</v>
      </c>
      <c r="E295" s="149">
        <v>49</v>
      </c>
    </row>
    <row r="296" spans="1:5" ht="38.25" customHeight="1">
      <c r="A296" s="149" t="s">
        <v>50757</v>
      </c>
      <c r="B296" s="149" t="s">
        <v>50191</v>
      </c>
      <c r="C296" s="149" t="s">
        <v>50758</v>
      </c>
      <c r="D296" s="149" t="s">
        <v>81</v>
      </c>
      <c r="E296" s="149">
        <v>34.729999999999997</v>
      </c>
    </row>
    <row r="297" spans="1:5" ht="25.5" customHeight="1">
      <c r="A297" s="149" t="s">
        <v>50759</v>
      </c>
      <c r="B297" s="149" t="s">
        <v>50191</v>
      </c>
      <c r="C297" s="149" t="s">
        <v>50760</v>
      </c>
      <c r="D297" s="149" t="s">
        <v>4500</v>
      </c>
      <c r="E297" s="149">
        <v>3.95</v>
      </c>
    </row>
    <row r="298" spans="1:5" ht="12.75" customHeight="1">
      <c r="A298" s="149" t="s">
        <v>50761</v>
      </c>
      <c r="B298" s="149" t="s">
        <v>50191</v>
      </c>
      <c r="C298" s="149" t="s">
        <v>50762</v>
      </c>
      <c r="D298" s="149" t="s">
        <v>246</v>
      </c>
      <c r="E298" s="149">
        <v>17.11</v>
      </c>
    </row>
    <row r="299" spans="1:5" ht="25.5" customHeight="1">
      <c r="A299" s="149" t="s">
        <v>50763</v>
      </c>
      <c r="B299" s="149" t="s">
        <v>50191</v>
      </c>
      <c r="C299" s="149" t="s">
        <v>50764</v>
      </c>
      <c r="D299" s="149" t="s">
        <v>246</v>
      </c>
      <c r="E299" s="149">
        <v>44.53</v>
      </c>
    </row>
    <row r="300" spans="1:5" ht="25.5" customHeight="1">
      <c r="A300" s="149" t="s">
        <v>50765</v>
      </c>
      <c r="B300" s="149" t="s">
        <v>50191</v>
      </c>
      <c r="C300" s="149" t="s">
        <v>50766</v>
      </c>
      <c r="D300" s="149" t="s">
        <v>246</v>
      </c>
      <c r="E300" s="149">
        <v>945</v>
      </c>
    </row>
    <row r="301" spans="1:5" ht="25.5" customHeight="1">
      <c r="A301" s="149" t="s">
        <v>50767</v>
      </c>
      <c r="B301" s="149" t="s">
        <v>50191</v>
      </c>
      <c r="C301" s="149" t="s">
        <v>50768</v>
      </c>
      <c r="D301" s="149" t="s">
        <v>246</v>
      </c>
      <c r="E301" s="149">
        <v>1272</v>
      </c>
    </row>
    <row r="302" spans="1:5" ht="12.75" customHeight="1">
      <c r="A302" s="149" t="s">
        <v>50769</v>
      </c>
      <c r="B302" s="149" t="s">
        <v>50191</v>
      </c>
      <c r="C302" s="149" t="s">
        <v>50770</v>
      </c>
      <c r="D302" s="149" t="s">
        <v>246</v>
      </c>
      <c r="E302" s="149">
        <v>2100</v>
      </c>
    </row>
    <row r="303" spans="1:5" ht="25.5" customHeight="1">
      <c r="A303" s="149" t="s">
        <v>50771</v>
      </c>
      <c r="B303" s="149" t="s">
        <v>50191</v>
      </c>
      <c r="C303" s="149" t="s">
        <v>50772</v>
      </c>
      <c r="D303" s="149" t="s">
        <v>246</v>
      </c>
      <c r="E303" s="149">
        <v>2391.6799999999998</v>
      </c>
    </row>
    <row r="304" spans="1:5" ht="25.5" customHeight="1">
      <c r="A304" s="149" t="s">
        <v>50773</v>
      </c>
      <c r="B304" s="149" t="s">
        <v>50191</v>
      </c>
      <c r="C304" s="149" t="s">
        <v>50774</v>
      </c>
      <c r="D304" s="149" t="s">
        <v>246</v>
      </c>
      <c r="E304" s="149">
        <v>86000</v>
      </c>
    </row>
    <row r="305" spans="1:5" ht="25.5" customHeight="1">
      <c r="A305" s="149" t="s">
        <v>50775</v>
      </c>
      <c r="B305" s="149" t="s">
        <v>50191</v>
      </c>
      <c r="C305" s="149" t="s">
        <v>50776</v>
      </c>
      <c r="D305" s="149" t="s">
        <v>246</v>
      </c>
      <c r="E305" s="149">
        <v>1289460</v>
      </c>
    </row>
    <row r="306" spans="1:5" ht="25.5" customHeight="1">
      <c r="A306" s="149" t="s">
        <v>50777</v>
      </c>
      <c r="B306" s="149" t="s">
        <v>50191</v>
      </c>
      <c r="C306" s="149" t="s">
        <v>50778</v>
      </c>
      <c r="D306" s="149" t="s">
        <v>246</v>
      </c>
      <c r="E306" s="149">
        <v>205000</v>
      </c>
    </row>
    <row r="307" spans="1:5" ht="12.75" customHeight="1">
      <c r="A307" s="149" t="s">
        <v>50779</v>
      </c>
      <c r="B307" s="149" t="s">
        <v>50191</v>
      </c>
      <c r="C307" s="149" t="s">
        <v>50780</v>
      </c>
      <c r="D307" s="149" t="s">
        <v>242</v>
      </c>
      <c r="E307" s="149">
        <v>4.4800000000000004</v>
      </c>
    </row>
    <row r="308" spans="1:5" ht="12.75" customHeight="1">
      <c r="A308" s="149" t="s">
        <v>50781</v>
      </c>
      <c r="B308" s="149" t="s">
        <v>50191</v>
      </c>
      <c r="C308" s="149" t="s">
        <v>50782</v>
      </c>
      <c r="D308" s="149" t="s">
        <v>4500</v>
      </c>
      <c r="E308" s="149">
        <v>3.68</v>
      </c>
    </row>
    <row r="309" spans="1:5" ht="25.5" customHeight="1">
      <c r="A309" s="149" t="s">
        <v>50783</v>
      </c>
      <c r="B309" s="149" t="s">
        <v>50191</v>
      </c>
      <c r="C309" s="149" t="s">
        <v>50784</v>
      </c>
      <c r="D309" s="149" t="s">
        <v>246</v>
      </c>
      <c r="E309" s="149">
        <v>18760</v>
      </c>
    </row>
    <row r="310" spans="1:5" ht="12.75" customHeight="1">
      <c r="A310" s="149" t="s">
        <v>50785</v>
      </c>
      <c r="B310" s="149" t="s">
        <v>50191</v>
      </c>
      <c r="C310" s="149" t="s">
        <v>50786</v>
      </c>
      <c r="D310" s="149" t="s">
        <v>4500</v>
      </c>
      <c r="E310" s="149">
        <v>4.55</v>
      </c>
    </row>
    <row r="311" spans="1:5" ht="25.5" customHeight="1">
      <c r="A311" s="149" t="s">
        <v>50787</v>
      </c>
      <c r="B311" s="149" t="s">
        <v>50191</v>
      </c>
      <c r="C311" s="149" t="s">
        <v>50788</v>
      </c>
      <c r="D311" s="149" t="s">
        <v>246</v>
      </c>
      <c r="E311" s="149">
        <v>4596.37</v>
      </c>
    </row>
    <row r="312" spans="1:5" ht="25.5" customHeight="1">
      <c r="A312" s="149" t="s">
        <v>50789</v>
      </c>
      <c r="B312" s="149" t="s">
        <v>50191</v>
      </c>
      <c r="C312" s="149" t="s">
        <v>50790</v>
      </c>
      <c r="D312" s="149" t="s">
        <v>246</v>
      </c>
      <c r="E312" s="149">
        <v>66630</v>
      </c>
    </row>
    <row r="313" spans="1:5" ht="25.5" customHeight="1">
      <c r="A313" s="149" t="s">
        <v>50791</v>
      </c>
      <c r="B313" s="149" t="s">
        <v>50191</v>
      </c>
      <c r="C313" s="149" t="s">
        <v>50792</v>
      </c>
      <c r="D313" s="149" t="s">
        <v>246</v>
      </c>
      <c r="E313" s="149">
        <v>66026</v>
      </c>
    </row>
    <row r="314" spans="1:5" ht="25.5" customHeight="1">
      <c r="A314" s="149" t="s">
        <v>50793</v>
      </c>
      <c r="B314" s="149" t="s">
        <v>50191</v>
      </c>
      <c r="C314" s="149" t="s">
        <v>50794</v>
      </c>
      <c r="D314" s="149" t="s">
        <v>246</v>
      </c>
      <c r="E314" s="149">
        <v>14000</v>
      </c>
    </row>
    <row r="315" spans="1:5" ht="25.5" customHeight="1">
      <c r="A315" s="149" t="s">
        <v>50795</v>
      </c>
      <c r="B315" s="149" t="s">
        <v>50191</v>
      </c>
      <c r="C315" s="149" t="s">
        <v>50796</v>
      </c>
      <c r="D315" s="149" t="s">
        <v>246</v>
      </c>
      <c r="E315" s="149">
        <v>61000</v>
      </c>
    </row>
    <row r="316" spans="1:5" ht="25.5" customHeight="1">
      <c r="A316" s="149" t="s">
        <v>50797</v>
      </c>
      <c r="B316" s="149" t="s">
        <v>50191</v>
      </c>
      <c r="C316" s="149" t="s">
        <v>50798</v>
      </c>
      <c r="D316" s="149" t="s">
        <v>246</v>
      </c>
      <c r="E316" s="149">
        <v>902000</v>
      </c>
    </row>
    <row r="317" spans="1:5" ht="25.5" customHeight="1">
      <c r="A317" s="149" t="s">
        <v>50799</v>
      </c>
      <c r="B317" s="149" t="s">
        <v>50191</v>
      </c>
      <c r="C317" s="149" t="s">
        <v>50800</v>
      </c>
      <c r="D317" s="149" t="s">
        <v>246</v>
      </c>
      <c r="E317" s="149">
        <v>82600</v>
      </c>
    </row>
    <row r="318" spans="1:5" ht="25.5" customHeight="1">
      <c r="A318" s="149" t="s">
        <v>50801</v>
      </c>
      <c r="B318" s="149" t="s">
        <v>50191</v>
      </c>
      <c r="C318" s="149" t="s">
        <v>50802</v>
      </c>
      <c r="D318" s="149" t="s">
        <v>246</v>
      </c>
      <c r="E318" s="149">
        <v>199100</v>
      </c>
    </row>
    <row r="319" spans="1:5" ht="25.5" customHeight="1">
      <c r="A319" s="149" t="s">
        <v>50803</v>
      </c>
      <c r="B319" s="149" t="s">
        <v>50191</v>
      </c>
      <c r="C319" s="149" t="s">
        <v>50804</v>
      </c>
      <c r="D319" s="149" t="s">
        <v>246</v>
      </c>
      <c r="E319" s="149">
        <v>1220082.3999999999</v>
      </c>
    </row>
    <row r="320" spans="1:5" ht="25.5" customHeight="1">
      <c r="A320" s="149" t="s">
        <v>50805</v>
      </c>
      <c r="B320" s="149" t="s">
        <v>50191</v>
      </c>
      <c r="C320" s="149" t="s">
        <v>50806</v>
      </c>
      <c r="D320" s="149" t="s">
        <v>246</v>
      </c>
      <c r="E320" s="149">
        <v>61000</v>
      </c>
    </row>
    <row r="321" spans="1:5" ht="12.75" customHeight="1">
      <c r="A321" s="149" t="s">
        <v>50807</v>
      </c>
      <c r="B321" s="149" t="s">
        <v>50191</v>
      </c>
      <c r="C321" s="149" t="s">
        <v>38026</v>
      </c>
      <c r="D321" s="149" t="s">
        <v>592</v>
      </c>
      <c r="E321" s="149">
        <v>28.33</v>
      </c>
    </row>
    <row r="322" spans="1:5" ht="25.5" customHeight="1">
      <c r="A322" s="149" t="s">
        <v>50808</v>
      </c>
      <c r="B322" s="149" t="s">
        <v>50191</v>
      </c>
      <c r="C322" s="149" t="s">
        <v>50809</v>
      </c>
      <c r="D322" s="149" t="s">
        <v>246</v>
      </c>
      <c r="E322" s="149">
        <v>1359000</v>
      </c>
    </row>
    <row r="323" spans="1:5" ht="12.75" customHeight="1">
      <c r="A323" s="149" t="s">
        <v>50810</v>
      </c>
      <c r="B323" s="149" t="s">
        <v>50191</v>
      </c>
      <c r="C323" s="149" t="s">
        <v>50811</v>
      </c>
      <c r="D323" s="149" t="s">
        <v>246</v>
      </c>
      <c r="E323" s="149">
        <v>285808.15999999997</v>
      </c>
    </row>
    <row r="324" spans="1:5" ht="25.5" customHeight="1">
      <c r="A324" s="149" t="s">
        <v>50812</v>
      </c>
      <c r="B324" s="149" t="s">
        <v>50191</v>
      </c>
      <c r="C324" s="149" t="s">
        <v>50813</v>
      </c>
      <c r="D324" s="149" t="s">
        <v>246</v>
      </c>
      <c r="E324" s="149">
        <v>59290.5</v>
      </c>
    </row>
    <row r="325" spans="1:5" ht="25.5" customHeight="1">
      <c r="A325" s="149" t="s">
        <v>50814</v>
      </c>
      <c r="B325" s="149" t="s">
        <v>50191</v>
      </c>
      <c r="C325" s="149" t="s">
        <v>50815</v>
      </c>
      <c r="D325" s="149" t="s">
        <v>246</v>
      </c>
      <c r="E325" s="149">
        <v>18258</v>
      </c>
    </row>
    <row r="326" spans="1:5" ht="25.5" customHeight="1">
      <c r="A326" s="149" t="s">
        <v>50816</v>
      </c>
      <c r="B326" s="149" t="s">
        <v>50191</v>
      </c>
      <c r="C326" s="149" t="s">
        <v>50817</v>
      </c>
      <c r="D326" s="149" t="s">
        <v>246</v>
      </c>
      <c r="E326" s="149">
        <v>20900</v>
      </c>
    </row>
    <row r="327" spans="1:5" ht="38.25" customHeight="1">
      <c r="A327" s="149" t="s">
        <v>50818</v>
      </c>
      <c r="B327" s="149" t="s">
        <v>50191</v>
      </c>
      <c r="C327" s="149" t="s">
        <v>50819</v>
      </c>
      <c r="D327" s="149" t="s">
        <v>246</v>
      </c>
      <c r="E327" s="149">
        <v>25000</v>
      </c>
    </row>
    <row r="328" spans="1:5" ht="25.5" customHeight="1">
      <c r="A328" s="149" t="s">
        <v>50820</v>
      </c>
      <c r="B328" s="149" t="s">
        <v>50191</v>
      </c>
      <c r="C328" s="149" t="s">
        <v>50821</v>
      </c>
      <c r="D328" s="149" t="s">
        <v>246</v>
      </c>
      <c r="E328" s="149">
        <v>117500</v>
      </c>
    </row>
    <row r="329" spans="1:5" ht="25.5" customHeight="1">
      <c r="A329" s="149" t="s">
        <v>50822</v>
      </c>
      <c r="B329" s="149" t="s">
        <v>50191</v>
      </c>
      <c r="C329" s="149" t="s">
        <v>50823</v>
      </c>
      <c r="D329" s="149" t="s">
        <v>246</v>
      </c>
      <c r="E329" s="149">
        <v>124990</v>
      </c>
    </row>
    <row r="330" spans="1:5" ht="25.5" customHeight="1">
      <c r="A330" s="149" t="s">
        <v>50824</v>
      </c>
      <c r="B330" s="149" t="s">
        <v>50191</v>
      </c>
      <c r="C330" s="149" t="s">
        <v>50825</v>
      </c>
      <c r="D330" s="149" t="s">
        <v>246</v>
      </c>
      <c r="E330" s="149">
        <v>143000</v>
      </c>
    </row>
    <row r="331" spans="1:5" ht="25.5" customHeight="1">
      <c r="A331" s="149" t="s">
        <v>50826</v>
      </c>
      <c r="B331" s="149" t="s">
        <v>50191</v>
      </c>
      <c r="C331" s="149" t="s">
        <v>50827</v>
      </c>
      <c r="D331" s="149" t="s">
        <v>246</v>
      </c>
      <c r="E331" s="149">
        <v>95511</v>
      </c>
    </row>
    <row r="332" spans="1:5" ht="25.5" customHeight="1">
      <c r="A332" s="149" t="s">
        <v>50828</v>
      </c>
      <c r="B332" s="149" t="s">
        <v>50191</v>
      </c>
      <c r="C332" s="149" t="s">
        <v>50829</v>
      </c>
      <c r="D332" s="149" t="s">
        <v>246</v>
      </c>
      <c r="E332" s="149">
        <v>179000</v>
      </c>
    </row>
    <row r="333" spans="1:5" ht="25.5" customHeight="1">
      <c r="A333" s="149" t="s">
        <v>50830</v>
      </c>
      <c r="B333" s="149" t="s">
        <v>50191</v>
      </c>
      <c r="C333" s="149" t="s">
        <v>50831</v>
      </c>
      <c r="D333" s="149" t="s">
        <v>246</v>
      </c>
      <c r="E333" s="149">
        <v>69990</v>
      </c>
    </row>
    <row r="334" spans="1:5" ht="25.5" customHeight="1">
      <c r="A334" s="149" t="s">
        <v>50832</v>
      </c>
      <c r="B334" s="149" t="s">
        <v>50191</v>
      </c>
      <c r="C334" s="149" t="s">
        <v>50833</v>
      </c>
      <c r="D334" s="149" t="s">
        <v>246</v>
      </c>
      <c r="E334" s="149">
        <v>18000</v>
      </c>
    </row>
    <row r="335" spans="1:5" ht="25.5" customHeight="1">
      <c r="A335" s="149" t="s">
        <v>50834</v>
      </c>
      <c r="B335" s="149" t="s">
        <v>50191</v>
      </c>
      <c r="C335" s="149" t="s">
        <v>50835</v>
      </c>
      <c r="D335" s="149" t="s">
        <v>246</v>
      </c>
      <c r="E335" s="149">
        <v>7560</v>
      </c>
    </row>
    <row r="336" spans="1:5" ht="25.5" customHeight="1">
      <c r="A336" s="149" t="s">
        <v>50836</v>
      </c>
      <c r="B336" s="149" t="s">
        <v>50191</v>
      </c>
      <c r="C336" s="149" t="s">
        <v>50837</v>
      </c>
      <c r="D336" s="149" t="s">
        <v>246</v>
      </c>
      <c r="E336" s="149">
        <v>14600</v>
      </c>
    </row>
    <row r="337" spans="1:5" ht="25.5" customHeight="1">
      <c r="A337" s="149" t="s">
        <v>50838</v>
      </c>
      <c r="B337" s="149" t="s">
        <v>50191</v>
      </c>
      <c r="C337" s="149" t="s">
        <v>50839</v>
      </c>
      <c r="D337" s="149" t="s">
        <v>131</v>
      </c>
      <c r="E337" s="149">
        <v>0.5</v>
      </c>
    </row>
    <row r="338" spans="1:5" ht="25.5" customHeight="1">
      <c r="A338" s="149" t="s">
        <v>50840</v>
      </c>
      <c r="B338" s="149" t="s">
        <v>50191</v>
      </c>
      <c r="C338" s="149" t="s">
        <v>50841</v>
      </c>
      <c r="D338" s="149" t="s">
        <v>246</v>
      </c>
      <c r="E338" s="149">
        <v>150</v>
      </c>
    </row>
    <row r="339" spans="1:5" ht="12.75" customHeight="1">
      <c r="A339" s="149" t="s">
        <v>50842</v>
      </c>
      <c r="B339" s="149" t="s">
        <v>50191</v>
      </c>
      <c r="C339" s="149" t="s">
        <v>50843</v>
      </c>
      <c r="D339" s="149" t="s">
        <v>246</v>
      </c>
      <c r="E339" s="149">
        <v>65</v>
      </c>
    </row>
    <row r="340" spans="1:5" ht="25.5" customHeight="1">
      <c r="A340" s="149" t="s">
        <v>50844</v>
      </c>
      <c r="B340" s="149" t="s">
        <v>50191</v>
      </c>
      <c r="C340" s="149" t="s">
        <v>50845</v>
      </c>
      <c r="D340" s="149" t="s">
        <v>1371</v>
      </c>
      <c r="E340" s="149">
        <v>100.7</v>
      </c>
    </row>
    <row r="341" spans="1:5" ht="25.5" customHeight="1">
      <c r="A341" s="149" t="s">
        <v>50846</v>
      </c>
      <c r="B341" s="149" t="s">
        <v>50191</v>
      </c>
      <c r="C341" s="149" t="s">
        <v>50847</v>
      </c>
      <c r="D341" s="149" t="s">
        <v>1371</v>
      </c>
      <c r="E341" s="149">
        <v>121.9</v>
      </c>
    </row>
    <row r="342" spans="1:5" ht="25.5" customHeight="1">
      <c r="A342" s="149" t="s">
        <v>50848</v>
      </c>
      <c r="B342" s="149" t="s">
        <v>50191</v>
      </c>
      <c r="C342" s="149" t="s">
        <v>50849</v>
      </c>
      <c r="D342" s="149" t="s">
        <v>131</v>
      </c>
      <c r="E342" s="149">
        <v>3.99</v>
      </c>
    </row>
    <row r="343" spans="1:5" ht="25.5" customHeight="1">
      <c r="A343" s="149" t="s">
        <v>50850</v>
      </c>
      <c r="B343" s="149" t="s">
        <v>50191</v>
      </c>
      <c r="C343" s="149" t="s">
        <v>50851</v>
      </c>
      <c r="D343" s="149" t="s">
        <v>81</v>
      </c>
      <c r="E343" s="149">
        <v>8.4</v>
      </c>
    </row>
    <row r="344" spans="1:5" ht="25.5" customHeight="1">
      <c r="A344" s="149" t="s">
        <v>50852</v>
      </c>
      <c r="B344" s="149" t="s">
        <v>50191</v>
      </c>
      <c r="C344" s="149" t="s">
        <v>50853</v>
      </c>
      <c r="D344" s="149" t="s">
        <v>246</v>
      </c>
      <c r="E344" s="149">
        <v>562.12</v>
      </c>
    </row>
    <row r="345" spans="1:5" ht="25.5" customHeight="1">
      <c r="A345" s="149" t="s">
        <v>50854</v>
      </c>
      <c r="B345" s="149" t="s">
        <v>50191</v>
      </c>
      <c r="C345" s="149" t="s">
        <v>50855</v>
      </c>
      <c r="D345" s="149" t="s">
        <v>246</v>
      </c>
      <c r="E345" s="149">
        <v>707.85</v>
      </c>
    </row>
    <row r="346" spans="1:5" ht="25.5" customHeight="1">
      <c r="A346" s="149" t="s">
        <v>50856</v>
      </c>
      <c r="B346" s="149" t="s">
        <v>50191</v>
      </c>
      <c r="C346" s="149" t="s">
        <v>50857</v>
      </c>
      <c r="D346" s="149" t="s">
        <v>246</v>
      </c>
      <c r="E346" s="149">
        <v>328564.03000000003</v>
      </c>
    </row>
    <row r="347" spans="1:5" ht="25.5" customHeight="1">
      <c r="A347" s="149" t="s">
        <v>50858</v>
      </c>
      <c r="B347" s="149" t="s">
        <v>50191</v>
      </c>
      <c r="C347" s="149" t="s">
        <v>50859</v>
      </c>
      <c r="D347" s="149" t="s">
        <v>246</v>
      </c>
      <c r="E347" s="149">
        <v>1415540</v>
      </c>
    </row>
    <row r="348" spans="1:5" ht="25.5" customHeight="1">
      <c r="A348" s="149" t="s">
        <v>50860</v>
      </c>
      <c r="B348" s="149" t="s">
        <v>50191</v>
      </c>
      <c r="C348" s="149" t="s">
        <v>50861</v>
      </c>
      <c r="D348" s="149" t="s">
        <v>246</v>
      </c>
      <c r="E348" s="149">
        <v>3800</v>
      </c>
    </row>
    <row r="349" spans="1:5" ht="12.75" customHeight="1">
      <c r="A349" s="149" t="s">
        <v>50862</v>
      </c>
      <c r="B349" s="149" t="s">
        <v>50191</v>
      </c>
      <c r="C349" s="149" t="s">
        <v>50863</v>
      </c>
      <c r="D349" s="149" t="s">
        <v>246</v>
      </c>
      <c r="E349" s="149">
        <v>104000</v>
      </c>
    </row>
    <row r="350" spans="1:5" ht="25.5" customHeight="1">
      <c r="A350" s="149" t="s">
        <v>50864</v>
      </c>
      <c r="B350" s="149" t="s">
        <v>50191</v>
      </c>
      <c r="C350" s="149" t="s">
        <v>50865</v>
      </c>
      <c r="D350" s="149" t="s">
        <v>246</v>
      </c>
      <c r="E350" s="149">
        <v>930</v>
      </c>
    </row>
    <row r="351" spans="1:5" ht="25.5" customHeight="1">
      <c r="A351" s="149" t="s">
        <v>50866</v>
      </c>
      <c r="B351" s="149" t="s">
        <v>50191</v>
      </c>
      <c r="C351" s="149" t="s">
        <v>50867</v>
      </c>
      <c r="D351" s="149" t="s">
        <v>246</v>
      </c>
      <c r="E351" s="149">
        <v>2172</v>
      </c>
    </row>
    <row r="352" spans="1:5" ht="25.5" customHeight="1">
      <c r="A352" s="149" t="s">
        <v>50868</v>
      </c>
      <c r="B352" s="149" t="s">
        <v>50191</v>
      </c>
      <c r="C352" s="149" t="s">
        <v>50869</v>
      </c>
      <c r="D352" s="149" t="s">
        <v>246</v>
      </c>
      <c r="E352" s="149">
        <v>1725</v>
      </c>
    </row>
    <row r="353" spans="1:5" ht="25.5" customHeight="1">
      <c r="A353" s="149" t="s">
        <v>50870</v>
      </c>
      <c r="B353" s="149" t="s">
        <v>50191</v>
      </c>
      <c r="C353" s="149" t="s">
        <v>50871</v>
      </c>
      <c r="D353" s="149" t="s">
        <v>246</v>
      </c>
      <c r="E353" s="149">
        <v>12247</v>
      </c>
    </row>
    <row r="354" spans="1:5" ht="25.5" customHeight="1">
      <c r="A354" s="149" t="s">
        <v>50872</v>
      </c>
      <c r="B354" s="149" t="s">
        <v>50191</v>
      </c>
      <c r="C354" s="149" t="s">
        <v>50873</v>
      </c>
      <c r="D354" s="149" t="s">
        <v>246</v>
      </c>
      <c r="E354" s="149">
        <v>13406.02</v>
      </c>
    </row>
    <row r="355" spans="1:5" ht="25.5" customHeight="1">
      <c r="A355" s="149" t="s">
        <v>50874</v>
      </c>
      <c r="B355" s="149" t="s">
        <v>50191</v>
      </c>
      <c r="C355" s="149" t="s">
        <v>50875</v>
      </c>
      <c r="D355" s="149" t="s">
        <v>246</v>
      </c>
      <c r="E355" s="149">
        <v>746108</v>
      </c>
    </row>
    <row r="356" spans="1:5" ht="12.75" customHeight="1">
      <c r="A356" s="149" t="s">
        <v>50876</v>
      </c>
      <c r="B356" s="149" t="s">
        <v>50191</v>
      </c>
      <c r="C356" s="149" t="s">
        <v>50877</v>
      </c>
      <c r="D356" s="149" t="s">
        <v>246</v>
      </c>
      <c r="E356" s="149">
        <v>1569</v>
      </c>
    </row>
    <row r="357" spans="1:5" ht="12.75" customHeight="1">
      <c r="A357" s="149" t="s">
        <v>50878</v>
      </c>
      <c r="B357" s="149" t="s">
        <v>50191</v>
      </c>
      <c r="C357" s="149" t="s">
        <v>50879</v>
      </c>
      <c r="D357" s="149" t="s">
        <v>246</v>
      </c>
      <c r="E357" s="149">
        <v>2679</v>
      </c>
    </row>
    <row r="358" spans="1:5" ht="25.5" customHeight="1">
      <c r="A358" s="149" t="s">
        <v>50880</v>
      </c>
      <c r="B358" s="149" t="s">
        <v>50191</v>
      </c>
      <c r="C358" s="149" t="s">
        <v>50881</v>
      </c>
      <c r="D358" s="149" t="s">
        <v>246</v>
      </c>
      <c r="E358" s="149">
        <v>3459</v>
      </c>
    </row>
    <row r="359" spans="1:5" ht="12.75" customHeight="1">
      <c r="A359" s="149" t="s">
        <v>50882</v>
      </c>
      <c r="B359" s="149" t="s">
        <v>50191</v>
      </c>
      <c r="C359" s="149" t="s">
        <v>50883</v>
      </c>
      <c r="D359" s="149" t="s">
        <v>131</v>
      </c>
      <c r="E359" s="149">
        <v>2.27</v>
      </c>
    </row>
    <row r="360" spans="1:5" ht="12.75" customHeight="1">
      <c r="A360" s="149" t="s">
        <v>50884</v>
      </c>
      <c r="B360" s="149" t="s">
        <v>50191</v>
      </c>
      <c r="C360" s="149" t="s">
        <v>50885</v>
      </c>
      <c r="D360" s="149" t="s">
        <v>131</v>
      </c>
      <c r="E360" s="149">
        <v>1.45</v>
      </c>
    </row>
    <row r="361" spans="1:5" ht="25.5" customHeight="1">
      <c r="A361" s="149" t="s">
        <v>50886</v>
      </c>
      <c r="B361" s="149" t="s">
        <v>50191</v>
      </c>
      <c r="C361" s="149" t="s">
        <v>50887</v>
      </c>
      <c r="D361" s="149" t="s">
        <v>246</v>
      </c>
      <c r="E361" s="149">
        <v>20900</v>
      </c>
    </row>
    <row r="362" spans="1:5" ht="25.5" customHeight="1">
      <c r="A362" s="149" t="s">
        <v>50888</v>
      </c>
      <c r="B362" s="149" t="s">
        <v>50191</v>
      </c>
      <c r="C362" s="149" t="s">
        <v>50889</v>
      </c>
      <c r="D362" s="149" t="s">
        <v>246</v>
      </c>
      <c r="E362" s="149">
        <v>25000</v>
      </c>
    </row>
    <row r="363" spans="1:5" ht="25.5" customHeight="1">
      <c r="A363" s="149" t="s">
        <v>50890</v>
      </c>
      <c r="B363" s="149" t="s">
        <v>50191</v>
      </c>
      <c r="C363" s="149" t="s">
        <v>50891</v>
      </c>
      <c r="D363" s="149" t="s">
        <v>246</v>
      </c>
      <c r="E363" s="149">
        <v>95511</v>
      </c>
    </row>
    <row r="364" spans="1:5" ht="25.5" customHeight="1">
      <c r="A364" s="149" t="s">
        <v>50892</v>
      </c>
      <c r="B364" s="149" t="s">
        <v>50191</v>
      </c>
      <c r="C364" s="149" t="s">
        <v>50893</v>
      </c>
      <c r="D364" s="149" t="s">
        <v>246</v>
      </c>
      <c r="E364" s="149">
        <v>179000</v>
      </c>
    </row>
    <row r="365" spans="1:5" ht="25.5" customHeight="1">
      <c r="A365" s="149" t="s">
        <v>50894</v>
      </c>
      <c r="B365" s="149" t="s">
        <v>50191</v>
      </c>
      <c r="C365" s="149" t="s">
        <v>50895</v>
      </c>
      <c r="D365" s="149" t="s">
        <v>246</v>
      </c>
      <c r="E365" s="149">
        <v>124990</v>
      </c>
    </row>
    <row r="366" spans="1:5" ht="25.5" customHeight="1">
      <c r="A366" s="149" t="s">
        <v>50896</v>
      </c>
      <c r="B366" s="149" t="s">
        <v>50191</v>
      </c>
      <c r="C366" s="149" t="s">
        <v>50897</v>
      </c>
      <c r="D366" s="149" t="s">
        <v>246</v>
      </c>
      <c r="E366" s="149">
        <v>143000</v>
      </c>
    </row>
    <row r="367" spans="1:5" ht="25.5" customHeight="1">
      <c r="A367" s="149" t="s">
        <v>50898</v>
      </c>
      <c r="B367" s="149" t="s">
        <v>50191</v>
      </c>
      <c r="C367" s="149" t="s">
        <v>50899</v>
      </c>
      <c r="D367" s="149" t="s">
        <v>246</v>
      </c>
      <c r="E367" s="149">
        <v>69990</v>
      </c>
    </row>
    <row r="368" spans="1:5" ht="25.5" customHeight="1">
      <c r="A368" s="149" t="s">
        <v>50900</v>
      </c>
      <c r="B368" s="149" t="s">
        <v>50191</v>
      </c>
      <c r="C368" s="149" t="s">
        <v>50901</v>
      </c>
      <c r="D368" s="149" t="s">
        <v>246</v>
      </c>
      <c r="E368" s="149">
        <v>7560</v>
      </c>
    </row>
    <row r="369" spans="1:5" ht="25.5" customHeight="1">
      <c r="A369" s="149" t="s">
        <v>50902</v>
      </c>
      <c r="B369" s="149" t="s">
        <v>50191</v>
      </c>
      <c r="C369" s="149" t="s">
        <v>50903</v>
      </c>
      <c r="D369" s="149" t="s">
        <v>246</v>
      </c>
      <c r="E369" s="149">
        <v>14600</v>
      </c>
    </row>
    <row r="370" spans="1:5" ht="12.75" customHeight="1">
      <c r="A370" s="149" t="s">
        <v>50904</v>
      </c>
      <c r="B370" s="149" t="s">
        <v>50191</v>
      </c>
      <c r="C370" s="149" t="s">
        <v>50905</v>
      </c>
      <c r="D370" s="149" t="s">
        <v>242</v>
      </c>
      <c r="E370" s="149">
        <v>9.02</v>
      </c>
    </row>
    <row r="371" spans="1:5" ht="12.75" customHeight="1">
      <c r="A371" s="149" t="s">
        <v>50906</v>
      </c>
      <c r="B371" s="149" t="s">
        <v>50191</v>
      </c>
      <c r="C371" s="149" t="s">
        <v>50907</v>
      </c>
      <c r="D371" s="149" t="s">
        <v>4500</v>
      </c>
      <c r="E371" s="149">
        <v>2.87</v>
      </c>
    </row>
    <row r="372" spans="1:5" ht="12.75" customHeight="1">
      <c r="A372" s="149" t="s">
        <v>50908</v>
      </c>
      <c r="B372" s="149" t="s">
        <v>50191</v>
      </c>
      <c r="C372" s="149" t="s">
        <v>50909</v>
      </c>
      <c r="D372" s="149" t="s">
        <v>242</v>
      </c>
      <c r="E372" s="149">
        <v>3.55</v>
      </c>
    </row>
    <row r="373" spans="1:5" ht="25.5" customHeight="1">
      <c r="A373" s="149" t="s">
        <v>50910</v>
      </c>
      <c r="B373" s="149" t="s">
        <v>50191</v>
      </c>
      <c r="C373" s="149" t="s">
        <v>50911</v>
      </c>
      <c r="D373" s="149" t="s">
        <v>242</v>
      </c>
      <c r="E373" s="149">
        <v>6.07</v>
      </c>
    </row>
    <row r="374" spans="1:5" ht="25.5" customHeight="1">
      <c r="A374" s="149" t="s">
        <v>50912</v>
      </c>
      <c r="B374" s="149" t="s">
        <v>50191</v>
      </c>
      <c r="C374" s="149" t="s">
        <v>50913</v>
      </c>
      <c r="D374" s="149" t="s">
        <v>242</v>
      </c>
      <c r="E374" s="149">
        <v>5.4</v>
      </c>
    </row>
    <row r="375" spans="1:5" ht="25.5" customHeight="1">
      <c r="A375" s="149" t="s">
        <v>50914</v>
      </c>
      <c r="B375" s="149" t="s">
        <v>50191</v>
      </c>
      <c r="C375" s="149" t="s">
        <v>50915</v>
      </c>
      <c r="D375" s="149" t="s">
        <v>242</v>
      </c>
      <c r="E375" s="149">
        <v>15.41</v>
      </c>
    </row>
    <row r="376" spans="1:5" ht="12.75" customHeight="1">
      <c r="A376" s="149" t="s">
        <v>50916</v>
      </c>
      <c r="B376" s="149" t="s">
        <v>50191</v>
      </c>
      <c r="C376" s="149" t="s">
        <v>50917</v>
      </c>
      <c r="D376" s="149" t="s">
        <v>242</v>
      </c>
      <c r="E376" s="149">
        <v>26.38</v>
      </c>
    </row>
    <row r="377" spans="1:5" ht="25.5" customHeight="1">
      <c r="A377" s="149" t="s">
        <v>50918</v>
      </c>
      <c r="B377" s="149" t="s">
        <v>50191</v>
      </c>
      <c r="C377" s="149" t="s">
        <v>50919</v>
      </c>
      <c r="D377" s="149" t="s">
        <v>246</v>
      </c>
      <c r="E377" s="149">
        <v>424041</v>
      </c>
    </row>
    <row r="378" spans="1:5" ht="25.5" customHeight="1">
      <c r="A378" s="149" t="s">
        <v>50920</v>
      </c>
      <c r="B378" s="149" t="s">
        <v>50191</v>
      </c>
      <c r="C378" s="149" t="s">
        <v>50921</v>
      </c>
      <c r="D378" s="149" t="s">
        <v>246</v>
      </c>
      <c r="E378" s="149">
        <v>924276</v>
      </c>
    </row>
    <row r="379" spans="1:5" ht="25.5" customHeight="1">
      <c r="A379" s="149" t="s">
        <v>50922</v>
      </c>
      <c r="B379" s="149" t="s">
        <v>50191</v>
      </c>
      <c r="C379" s="149" t="s">
        <v>50923</v>
      </c>
      <c r="D379" s="149" t="s">
        <v>246</v>
      </c>
      <c r="E379" s="149">
        <v>3033.72</v>
      </c>
    </row>
    <row r="380" spans="1:5" ht="25.5" customHeight="1">
      <c r="A380" s="149" t="s">
        <v>50924</v>
      </c>
      <c r="B380" s="149" t="s">
        <v>50191</v>
      </c>
      <c r="C380" s="149" t="s">
        <v>50925</v>
      </c>
      <c r="D380" s="149" t="s">
        <v>246</v>
      </c>
      <c r="E380" s="149">
        <v>52000</v>
      </c>
    </row>
    <row r="381" spans="1:5" ht="12.75" customHeight="1">
      <c r="A381" s="149" t="s">
        <v>50926</v>
      </c>
      <c r="B381" s="149" t="s">
        <v>50191</v>
      </c>
      <c r="C381" s="149" t="s">
        <v>50927</v>
      </c>
      <c r="D381" s="149" t="s">
        <v>246</v>
      </c>
      <c r="E381" s="149">
        <v>12.6</v>
      </c>
    </row>
    <row r="382" spans="1:5" ht="25.5" customHeight="1">
      <c r="A382" s="149" t="s">
        <v>50928</v>
      </c>
      <c r="B382" s="149" t="s">
        <v>50191</v>
      </c>
      <c r="C382" s="149" t="s">
        <v>50929</v>
      </c>
      <c r="D382" s="149" t="s">
        <v>246</v>
      </c>
      <c r="E382" s="149">
        <v>2385</v>
      </c>
    </row>
    <row r="383" spans="1:5" ht="25.5" customHeight="1">
      <c r="A383" s="149" t="s">
        <v>50930</v>
      </c>
      <c r="B383" s="149" t="s">
        <v>50191</v>
      </c>
      <c r="C383" s="149" t="s">
        <v>50929</v>
      </c>
      <c r="D383" s="149" t="s">
        <v>246</v>
      </c>
      <c r="E383" s="149">
        <v>4736.84</v>
      </c>
    </row>
    <row r="384" spans="1:5" ht="25.5" customHeight="1">
      <c r="A384" s="149" t="s">
        <v>50931</v>
      </c>
      <c r="B384" s="149" t="s">
        <v>50191</v>
      </c>
      <c r="C384" s="149" t="s">
        <v>50932</v>
      </c>
      <c r="D384" s="149" t="s">
        <v>246</v>
      </c>
      <c r="E384" s="149">
        <v>1783</v>
      </c>
    </row>
    <row r="385" spans="1:5" ht="25.5" customHeight="1">
      <c r="A385" s="149" t="s">
        <v>50933</v>
      </c>
      <c r="B385" s="149" t="s">
        <v>50191</v>
      </c>
      <c r="C385" s="149" t="s">
        <v>50932</v>
      </c>
      <c r="D385" s="149" t="s">
        <v>246</v>
      </c>
      <c r="E385" s="149">
        <v>5469.2</v>
      </c>
    </row>
    <row r="386" spans="1:5" ht="25.5" customHeight="1">
      <c r="A386" s="149" t="s">
        <v>50934</v>
      </c>
      <c r="B386" s="149" t="s">
        <v>50191</v>
      </c>
      <c r="C386" s="149" t="s">
        <v>50935</v>
      </c>
      <c r="D386" s="149" t="s">
        <v>246</v>
      </c>
      <c r="E386" s="149">
        <v>7292.26</v>
      </c>
    </row>
    <row r="387" spans="1:5" ht="25.5" customHeight="1">
      <c r="A387" s="149" t="s">
        <v>50936</v>
      </c>
      <c r="B387" s="149" t="s">
        <v>50191</v>
      </c>
      <c r="C387" s="149" t="s">
        <v>50937</v>
      </c>
      <c r="D387" s="149" t="s">
        <v>246</v>
      </c>
      <c r="E387" s="149">
        <v>7500.82</v>
      </c>
    </row>
    <row r="388" spans="1:5" ht="12.75" customHeight="1">
      <c r="A388" s="149" t="s">
        <v>50938</v>
      </c>
      <c r="B388" s="149" t="s">
        <v>50191</v>
      </c>
      <c r="C388" s="149" t="s">
        <v>50939</v>
      </c>
      <c r="D388" s="149" t="s">
        <v>246</v>
      </c>
      <c r="E388" s="149">
        <v>134820</v>
      </c>
    </row>
    <row r="389" spans="1:5" ht="25.5" customHeight="1">
      <c r="A389" s="149" t="s">
        <v>50940</v>
      </c>
      <c r="B389" s="149" t="s">
        <v>50191</v>
      </c>
      <c r="C389" s="149" t="s">
        <v>50941</v>
      </c>
      <c r="D389" s="149" t="s">
        <v>246</v>
      </c>
      <c r="E389" s="149">
        <v>24840</v>
      </c>
    </row>
    <row r="390" spans="1:5" ht="25.5" customHeight="1">
      <c r="A390" s="149" t="s">
        <v>50942</v>
      </c>
      <c r="B390" s="149" t="s">
        <v>50191</v>
      </c>
      <c r="C390" s="149" t="s">
        <v>50943</v>
      </c>
      <c r="D390" s="149" t="s">
        <v>246</v>
      </c>
      <c r="E390" s="149">
        <v>157500</v>
      </c>
    </row>
    <row r="391" spans="1:5" ht="38.25" customHeight="1">
      <c r="A391" s="149" t="s">
        <v>50944</v>
      </c>
      <c r="B391" s="149" t="s">
        <v>50191</v>
      </c>
      <c r="C391" s="149" t="s">
        <v>50945</v>
      </c>
      <c r="D391" s="149" t="s">
        <v>246</v>
      </c>
      <c r="E391" s="149">
        <v>43059.02</v>
      </c>
    </row>
    <row r="392" spans="1:5" ht="38.25" customHeight="1">
      <c r="A392" s="149" t="s">
        <v>50946</v>
      </c>
      <c r="B392" s="149" t="s">
        <v>50191</v>
      </c>
      <c r="C392" s="149" t="s">
        <v>50947</v>
      </c>
      <c r="D392" s="149" t="s">
        <v>246</v>
      </c>
      <c r="E392" s="149">
        <v>48603.34</v>
      </c>
    </row>
    <row r="393" spans="1:5" ht="38.25" customHeight="1">
      <c r="A393" s="149" t="s">
        <v>50948</v>
      </c>
      <c r="B393" s="149" t="s">
        <v>50191</v>
      </c>
      <c r="C393" s="149" t="s">
        <v>50949</v>
      </c>
      <c r="D393" s="149" t="s">
        <v>246</v>
      </c>
      <c r="E393" s="149">
        <v>56058.16</v>
      </c>
    </row>
    <row r="394" spans="1:5" ht="38.25" customHeight="1">
      <c r="A394" s="149" t="s">
        <v>50950</v>
      </c>
      <c r="B394" s="149" t="s">
        <v>50191</v>
      </c>
      <c r="C394" s="149" t="s">
        <v>50951</v>
      </c>
      <c r="D394" s="149" t="s">
        <v>246</v>
      </c>
      <c r="E394" s="149">
        <v>83570</v>
      </c>
    </row>
    <row r="395" spans="1:5" ht="38.25" customHeight="1">
      <c r="A395" s="149" t="s">
        <v>50952</v>
      </c>
      <c r="B395" s="149" t="s">
        <v>50191</v>
      </c>
      <c r="C395" s="149" t="s">
        <v>50953</v>
      </c>
      <c r="D395" s="149" t="s">
        <v>246</v>
      </c>
      <c r="E395" s="149">
        <v>102000</v>
      </c>
    </row>
    <row r="396" spans="1:5" ht="25.5" customHeight="1">
      <c r="A396" s="149" t="s">
        <v>50954</v>
      </c>
      <c r="B396" s="149" t="s">
        <v>50191</v>
      </c>
      <c r="C396" s="149" t="s">
        <v>50955</v>
      </c>
      <c r="D396" s="149" t="s">
        <v>246</v>
      </c>
      <c r="E396" s="149">
        <v>31200</v>
      </c>
    </row>
    <row r="397" spans="1:5" ht="12.75" customHeight="1">
      <c r="A397" s="149" t="s">
        <v>50956</v>
      </c>
      <c r="B397" s="149" t="s">
        <v>50191</v>
      </c>
      <c r="C397" s="149" t="s">
        <v>50957</v>
      </c>
      <c r="D397" s="149" t="s">
        <v>246</v>
      </c>
      <c r="E397" s="149">
        <v>191.7</v>
      </c>
    </row>
    <row r="398" spans="1:5" ht="12.75" customHeight="1">
      <c r="A398" s="149" t="s">
        <v>50958</v>
      </c>
      <c r="B398" s="149" t="s">
        <v>50191</v>
      </c>
      <c r="C398" s="149" t="s">
        <v>50959</v>
      </c>
      <c r="D398" s="149" t="s">
        <v>1371</v>
      </c>
      <c r="E398" s="149">
        <v>800</v>
      </c>
    </row>
    <row r="399" spans="1:5" ht="12.75" customHeight="1">
      <c r="A399" s="149" t="s">
        <v>50960</v>
      </c>
      <c r="B399" s="149" t="s">
        <v>50191</v>
      </c>
      <c r="C399" s="149" t="s">
        <v>50961</v>
      </c>
      <c r="D399" s="149" t="s">
        <v>246</v>
      </c>
      <c r="E399" s="149">
        <v>170.9</v>
      </c>
    </row>
    <row r="400" spans="1:5" ht="25.5" customHeight="1">
      <c r="A400" s="149" t="s">
        <v>50962</v>
      </c>
      <c r="B400" s="149" t="s">
        <v>50191</v>
      </c>
      <c r="C400" s="149" t="s">
        <v>50963</v>
      </c>
      <c r="D400" s="149" t="s">
        <v>50251</v>
      </c>
      <c r="E400" s="149">
        <v>55</v>
      </c>
    </row>
    <row r="401" spans="1:5" ht="25.5" customHeight="1">
      <c r="A401" s="149" t="s">
        <v>50964</v>
      </c>
      <c r="B401" s="149" t="s">
        <v>50191</v>
      </c>
      <c r="C401" s="149" t="s">
        <v>50965</v>
      </c>
      <c r="D401" s="149" t="s">
        <v>246</v>
      </c>
      <c r="E401" s="149">
        <v>67500</v>
      </c>
    </row>
    <row r="402" spans="1:5" ht="25.5" customHeight="1">
      <c r="A402" s="149" t="s">
        <v>50966</v>
      </c>
      <c r="B402" s="149" t="s">
        <v>50191</v>
      </c>
      <c r="C402" s="149" t="s">
        <v>50967</v>
      </c>
      <c r="D402" s="149" t="s">
        <v>131</v>
      </c>
      <c r="E402" s="149">
        <v>1178.55</v>
      </c>
    </row>
    <row r="403" spans="1:5" ht="25.5" customHeight="1">
      <c r="A403" s="149" t="s">
        <v>50968</v>
      </c>
      <c r="B403" s="149" t="s">
        <v>50191</v>
      </c>
      <c r="C403" s="149" t="s">
        <v>50969</v>
      </c>
      <c r="D403" s="149" t="s">
        <v>246</v>
      </c>
      <c r="E403" s="149">
        <v>16800</v>
      </c>
    </row>
    <row r="404" spans="1:5" ht="12.75" customHeight="1">
      <c r="A404" s="149" t="s">
        <v>50970</v>
      </c>
      <c r="B404" s="149" t="s">
        <v>50191</v>
      </c>
      <c r="C404" s="149" t="s">
        <v>50971</v>
      </c>
      <c r="D404" s="149" t="s">
        <v>1371</v>
      </c>
      <c r="E404" s="149">
        <v>590</v>
      </c>
    </row>
    <row r="405" spans="1:5" ht="25.5" customHeight="1">
      <c r="A405" s="149" t="s">
        <v>50972</v>
      </c>
      <c r="B405" s="149" t="s">
        <v>50191</v>
      </c>
      <c r="C405" s="149" t="s">
        <v>50973</v>
      </c>
      <c r="D405" s="149" t="s">
        <v>246</v>
      </c>
      <c r="E405" s="149">
        <v>3905.45</v>
      </c>
    </row>
    <row r="406" spans="1:5" ht="25.5" customHeight="1">
      <c r="A406" s="149" t="s">
        <v>50974</v>
      </c>
      <c r="B406" s="149" t="s">
        <v>50191</v>
      </c>
      <c r="C406" s="149" t="s">
        <v>50975</v>
      </c>
      <c r="D406" s="149" t="s">
        <v>246</v>
      </c>
      <c r="E406" s="149">
        <v>2334</v>
      </c>
    </row>
    <row r="407" spans="1:5" ht="25.5" customHeight="1">
      <c r="A407" s="149" t="s">
        <v>50976</v>
      </c>
      <c r="B407" s="149" t="s">
        <v>50191</v>
      </c>
      <c r="C407" s="149" t="s">
        <v>50977</v>
      </c>
      <c r="D407" s="149" t="s">
        <v>246</v>
      </c>
      <c r="E407" s="149">
        <v>110</v>
      </c>
    </row>
    <row r="408" spans="1:5" ht="25.5" customHeight="1">
      <c r="A408" s="149" t="s">
        <v>50978</v>
      </c>
      <c r="B408" s="149" t="s">
        <v>50191</v>
      </c>
      <c r="C408" s="149" t="s">
        <v>50979</v>
      </c>
      <c r="D408" s="149" t="s">
        <v>1371</v>
      </c>
      <c r="E408" s="149">
        <v>0.8</v>
      </c>
    </row>
    <row r="409" spans="1:5" ht="12.75" customHeight="1">
      <c r="A409" s="149" t="s">
        <v>50980</v>
      </c>
      <c r="B409" s="149" t="s">
        <v>50191</v>
      </c>
      <c r="C409" s="149" t="s">
        <v>50981</v>
      </c>
      <c r="D409" s="149" t="s">
        <v>246</v>
      </c>
      <c r="E409" s="149">
        <v>6.57</v>
      </c>
    </row>
    <row r="410" spans="1:5" ht="25.5" customHeight="1">
      <c r="A410" s="149" t="s">
        <v>50982</v>
      </c>
      <c r="B410" s="149" t="s">
        <v>50191</v>
      </c>
      <c r="C410" s="149" t="s">
        <v>50983</v>
      </c>
      <c r="D410" s="149" t="s">
        <v>246</v>
      </c>
      <c r="E410" s="149">
        <v>262000</v>
      </c>
    </row>
    <row r="411" spans="1:5" ht="25.5" customHeight="1">
      <c r="A411" s="149" t="s">
        <v>50984</v>
      </c>
      <c r="B411" s="149" t="s">
        <v>50191</v>
      </c>
      <c r="C411" s="149" t="s">
        <v>50985</v>
      </c>
      <c r="D411" s="149" t="s">
        <v>246</v>
      </c>
      <c r="E411" s="149">
        <v>90000</v>
      </c>
    </row>
    <row r="412" spans="1:5" ht="25.5" customHeight="1">
      <c r="A412" s="149" t="s">
        <v>50986</v>
      </c>
      <c r="B412" s="149" t="s">
        <v>50191</v>
      </c>
      <c r="C412" s="149" t="s">
        <v>50987</v>
      </c>
      <c r="D412" s="149" t="s">
        <v>246</v>
      </c>
      <c r="E412" s="149">
        <v>200000</v>
      </c>
    </row>
    <row r="413" spans="1:5" ht="25.5" customHeight="1">
      <c r="A413" s="149" t="s">
        <v>50988</v>
      </c>
      <c r="B413" s="149" t="s">
        <v>50191</v>
      </c>
      <c r="C413" s="149" t="s">
        <v>50989</v>
      </c>
      <c r="D413" s="149" t="s">
        <v>246</v>
      </c>
      <c r="E413" s="149">
        <v>187200</v>
      </c>
    </row>
    <row r="414" spans="1:5" ht="38.25" customHeight="1">
      <c r="A414" s="149" t="s">
        <v>50990</v>
      </c>
      <c r="B414" s="149" t="s">
        <v>50191</v>
      </c>
      <c r="C414" s="149" t="s">
        <v>50991</v>
      </c>
      <c r="D414" s="149" t="s">
        <v>246</v>
      </c>
      <c r="E414" s="149">
        <v>672856</v>
      </c>
    </row>
    <row r="415" spans="1:5" ht="25.5" customHeight="1">
      <c r="A415" s="149" t="s">
        <v>50992</v>
      </c>
      <c r="B415" s="149" t="s">
        <v>50191</v>
      </c>
      <c r="C415" s="149" t="s">
        <v>50993</v>
      </c>
      <c r="D415" s="149" t="s">
        <v>246</v>
      </c>
      <c r="E415" s="149">
        <v>240000</v>
      </c>
    </row>
    <row r="416" spans="1:5" ht="25.5" customHeight="1">
      <c r="A416" s="149" t="s">
        <v>50994</v>
      </c>
      <c r="B416" s="149" t="s">
        <v>50191</v>
      </c>
      <c r="C416" s="149" t="s">
        <v>50995</v>
      </c>
      <c r="D416" s="149" t="s">
        <v>246</v>
      </c>
      <c r="E416" s="149">
        <v>56760</v>
      </c>
    </row>
    <row r="417" spans="1:5" ht="25.5" customHeight="1">
      <c r="A417" s="149" t="s">
        <v>50996</v>
      </c>
      <c r="B417" s="149" t="s">
        <v>50191</v>
      </c>
      <c r="C417" s="149" t="s">
        <v>50997</v>
      </c>
      <c r="D417" s="149" t="s">
        <v>246</v>
      </c>
      <c r="E417" s="149">
        <v>149400</v>
      </c>
    </row>
    <row r="418" spans="1:5" ht="25.5" customHeight="1">
      <c r="A418" s="149" t="s">
        <v>50998</v>
      </c>
      <c r="B418" s="149" t="s">
        <v>50191</v>
      </c>
      <c r="C418" s="149" t="s">
        <v>50999</v>
      </c>
      <c r="D418" s="149" t="s">
        <v>246</v>
      </c>
      <c r="E418" s="149">
        <v>6755.03</v>
      </c>
    </row>
    <row r="419" spans="1:5" ht="25.5" customHeight="1">
      <c r="A419" s="149" t="s">
        <v>51000</v>
      </c>
      <c r="B419" s="149" t="s">
        <v>50191</v>
      </c>
      <c r="C419" s="149" t="s">
        <v>51001</v>
      </c>
      <c r="D419" s="149" t="s">
        <v>246</v>
      </c>
      <c r="E419" s="149">
        <v>42900</v>
      </c>
    </row>
    <row r="420" spans="1:5" ht="25.5" customHeight="1">
      <c r="A420" s="149" t="s">
        <v>51002</v>
      </c>
      <c r="B420" s="149" t="s">
        <v>50191</v>
      </c>
      <c r="C420" s="149" t="s">
        <v>51003</v>
      </c>
      <c r="D420" s="149" t="s">
        <v>246</v>
      </c>
      <c r="E420" s="149">
        <v>28000</v>
      </c>
    </row>
    <row r="421" spans="1:5" ht="25.5" customHeight="1">
      <c r="A421" s="149" t="s">
        <v>51004</v>
      </c>
      <c r="B421" s="149" t="s">
        <v>50191</v>
      </c>
      <c r="C421" s="149" t="s">
        <v>51005</v>
      </c>
      <c r="D421" s="149" t="s">
        <v>246</v>
      </c>
      <c r="E421" s="149">
        <v>55000</v>
      </c>
    </row>
    <row r="422" spans="1:5" ht="25.5" customHeight="1">
      <c r="A422" s="149" t="s">
        <v>51006</v>
      </c>
      <c r="B422" s="149" t="s">
        <v>50191</v>
      </c>
      <c r="C422" s="149" t="s">
        <v>51007</v>
      </c>
      <c r="D422" s="149" t="s">
        <v>246</v>
      </c>
      <c r="E422" s="149">
        <v>44000</v>
      </c>
    </row>
    <row r="423" spans="1:5" ht="25.5" customHeight="1">
      <c r="A423" s="149" t="s">
        <v>51008</v>
      </c>
      <c r="B423" s="149" t="s">
        <v>50191</v>
      </c>
      <c r="C423" s="149" t="s">
        <v>51009</v>
      </c>
      <c r="D423" s="149" t="s">
        <v>246</v>
      </c>
      <c r="E423" s="149">
        <v>115350</v>
      </c>
    </row>
    <row r="424" spans="1:5" ht="25.5" customHeight="1">
      <c r="A424" s="149" t="s">
        <v>51010</v>
      </c>
      <c r="B424" s="149" t="s">
        <v>50191</v>
      </c>
      <c r="C424" s="149" t="s">
        <v>51011</v>
      </c>
      <c r="D424" s="149" t="s">
        <v>246</v>
      </c>
      <c r="E424" s="149">
        <v>208000</v>
      </c>
    </row>
    <row r="425" spans="1:5" ht="25.5" customHeight="1">
      <c r="A425" s="149" t="s">
        <v>51012</v>
      </c>
      <c r="B425" s="149" t="s">
        <v>50191</v>
      </c>
      <c r="C425" s="149" t="s">
        <v>51013</v>
      </c>
      <c r="D425" s="149" t="s">
        <v>246</v>
      </c>
      <c r="E425" s="149">
        <v>310000</v>
      </c>
    </row>
    <row r="426" spans="1:5" ht="12.75" customHeight="1">
      <c r="A426" s="149" t="s">
        <v>51014</v>
      </c>
      <c r="B426" s="149" t="s">
        <v>50191</v>
      </c>
      <c r="C426" s="149" t="s">
        <v>51015</v>
      </c>
      <c r="D426" s="149" t="s">
        <v>246</v>
      </c>
      <c r="E426" s="149">
        <v>5250</v>
      </c>
    </row>
    <row r="427" spans="1:5" ht="25.5" customHeight="1">
      <c r="A427" s="149" t="s">
        <v>51016</v>
      </c>
      <c r="B427" s="149" t="s">
        <v>50191</v>
      </c>
      <c r="C427" s="149" t="s">
        <v>51017</v>
      </c>
      <c r="D427" s="149" t="s">
        <v>246</v>
      </c>
      <c r="E427" s="149">
        <v>150</v>
      </c>
    </row>
    <row r="428" spans="1:5" ht="25.5" customHeight="1">
      <c r="A428" s="149" t="s">
        <v>237</v>
      </c>
      <c r="B428" s="149" t="s">
        <v>50191</v>
      </c>
      <c r="C428" s="149" t="s">
        <v>51018</v>
      </c>
      <c r="D428" s="149" t="s">
        <v>246</v>
      </c>
      <c r="E428" s="149">
        <v>259.52999999999997</v>
      </c>
    </row>
    <row r="429" spans="1:5" ht="25.5" customHeight="1">
      <c r="A429" s="149" t="s">
        <v>51019</v>
      </c>
      <c r="B429" s="149" t="s">
        <v>50191</v>
      </c>
      <c r="C429" s="149" t="s">
        <v>51020</v>
      </c>
      <c r="D429" s="149" t="s">
        <v>1371</v>
      </c>
      <c r="E429" s="149">
        <v>589</v>
      </c>
    </row>
    <row r="430" spans="1:5" ht="12.75" customHeight="1">
      <c r="A430" s="149" t="s">
        <v>51021</v>
      </c>
      <c r="B430" s="149" t="s">
        <v>50191</v>
      </c>
      <c r="C430" s="149" t="s">
        <v>51022</v>
      </c>
      <c r="D430" s="149" t="s">
        <v>246</v>
      </c>
      <c r="E430" s="149">
        <v>130000</v>
      </c>
    </row>
    <row r="431" spans="1:5" ht="12.75" customHeight="1">
      <c r="A431" s="149" t="s">
        <v>51023</v>
      </c>
      <c r="B431" s="149" t="s">
        <v>50191</v>
      </c>
      <c r="C431" s="149" t="s">
        <v>51024</v>
      </c>
      <c r="D431" s="149" t="s">
        <v>246</v>
      </c>
      <c r="E431" s="149">
        <v>10890</v>
      </c>
    </row>
    <row r="432" spans="1:5" ht="25.5" customHeight="1">
      <c r="A432" s="149" t="s">
        <v>51025</v>
      </c>
      <c r="B432" s="149" t="s">
        <v>50191</v>
      </c>
      <c r="C432" s="149" t="s">
        <v>51026</v>
      </c>
      <c r="D432" s="149" t="s">
        <v>246</v>
      </c>
      <c r="E432" s="149">
        <v>2245</v>
      </c>
    </row>
    <row r="433" spans="1:5" ht="12.75" customHeight="1">
      <c r="A433" s="149" t="s">
        <v>51027</v>
      </c>
      <c r="B433" s="149" t="s">
        <v>50191</v>
      </c>
      <c r="C433" s="149" t="s">
        <v>51028</v>
      </c>
      <c r="D433" s="149" t="s">
        <v>246</v>
      </c>
      <c r="E433" s="149">
        <v>226.4</v>
      </c>
    </row>
    <row r="434" spans="1:5" ht="25.5" customHeight="1">
      <c r="A434" s="149" t="s">
        <v>51029</v>
      </c>
      <c r="B434" s="149" t="s">
        <v>50191</v>
      </c>
      <c r="C434" s="149" t="s">
        <v>51030</v>
      </c>
      <c r="D434" s="149" t="s">
        <v>246</v>
      </c>
      <c r="E434" s="149">
        <v>7500</v>
      </c>
    </row>
    <row r="435" spans="1:5" ht="12.75" customHeight="1">
      <c r="A435" s="149" t="s">
        <v>51031</v>
      </c>
      <c r="B435" s="149" t="s">
        <v>50191</v>
      </c>
      <c r="C435" s="149" t="s">
        <v>51032</v>
      </c>
      <c r="D435" s="149" t="s">
        <v>246</v>
      </c>
      <c r="E435" s="149">
        <v>27500</v>
      </c>
    </row>
    <row r="436" spans="1:5" ht="25.5" customHeight="1">
      <c r="A436" s="149" t="s">
        <v>51033</v>
      </c>
      <c r="B436" s="149" t="s">
        <v>50191</v>
      </c>
      <c r="C436" s="149" t="s">
        <v>51034</v>
      </c>
      <c r="D436" s="149" t="s">
        <v>246</v>
      </c>
      <c r="E436" s="149">
        <v>453600</v>
      </c>
    </row>
    <row r="437" spans="1:5" ht="25.5" customHeight="1">
      <c r="A437" s="149" t="s">
        <v>51035</v>
      </c>
      <c r="B437" s="149" t="s">
        <v>50191</v>
      </c>
      <c r="C437" s="149" t="s">
        <v>51036</v>
      </c>
      <c r="D437" s="149" t="s">
        <v>246</v>
      </c>
      <c r="E437" s="149">
        <v>157.5</v>
      </c>
    </row>
    <row r="438" spans="1:5" ht="25.5" customHeight="1">
      <c r="A438" s="149" t="s">
        <v>51037</v>
      </c>
      <c r="B438" s="149" t="s">
        <v>50191</v>
      </c>
      <c r="C438" s="149" t="s">
        <v>51038</v>
      </c>
      <c r="D438" s="149" t="s">
        <v>246</v>
      </c>
      <c r="E438" s="149">
        <v>225000</v>
      </c>
    </row>
    <row r="439" spans="1:5" ht="25.5" customHeight="1">
      <c r="A439" s="149" t="s">
        <v>51039</v>
      </c>
      <c r="B439" s="149" t="s">
        <v>50191</v>
      </c>
      <c r="C439" s="149" t="s">
        <v>51040</v>
      </c>
      <c r="D439" s="149" t="s">
        <v>246</v>
      </c>
      <c r="E439" s="149">
        <v>1112768</v>
      </c>
    </row>
    <row r="440" spans="1:5" ht="25.5" customHeight="1">
      <c r="A440" s="149" t="s">
        <v>51041</v>
      </c>
      <c r="B440" s="149" t="s">
        <v>50191</v>
      </c>
      <c r="C440" s="149" t="s">
        <v>51042</v>
      </c>
      <c r="D440" s="149" t="s">
        <v>246</v>
      </c>
      <c r="E440" s="149">
        <v>355000</v>
      </c>
    </row>
    <row r="441" spans="1:5" ht="25.5" customHeight="1">
      <c r="A441" s="149" t="s">
        <v>51043</v>
      </c>
      <c r="B441" s="149" t="s">
        <v>50191</v>
      </c>
      <c r="C441" s="149" t="s">
        <v>51044</v>
      </c>
      <c r="D441" s="149" t="s">
        <v>246</v>
      </c>
      <c r="E441" s="149">
        <v>108000</v>
      </c>
    </row>
    <row r="442" spans="1:5" ht="12.75" customHeight="1">
      <c r="A442" s="149" t="s">
        <v>51045</v>
      </c>
      <c r="B442" s="149" t="s">
        <v>50191</v>
      </c>
      <c r="C442" s="149" t="s">
        <v>51046</v>
      </c>
      <c r="D442" s="149" t="s">
        <v>246</v>
      </c>
      <c r="E442" s="149">
        <v>10.47</v>
      </c>
    </row>
    <row r="443" spans="1:5" ht="25.5" customHeight="1">
      <c r="A443" s="149" t="s">
        <v>51047</v>
      </c>
      <c r="B443" s="149" t="s">
        <v>50191</v>
      </c>
      <c r="C443" s="149" t="s">
        <v>51048</v>
      </c>
      <c r="D443" s="149" t="s">
        <v>246</v>
      </c>
      <c r="E443" s="149">
        <v>3800000</v>
      </c>
    </row>
    <row r="444" spans="1:5" ht="25.5" customHeight="1">
      <c r="A444" s="149" t="s">
        <v>51049</v>
      </c>
      <c r="B444" s="149" t="s">
        <v>50191</v>
      </c>
      <c r="C444" s="149" t="s">
        <v>51050</v>
      </c>
      <c r="D444" s="149" t="s">
        <v>246</v>
      </c>
      <c r="E444" s="149">
        <v>70481.42</v>
      </c>
    </row>
    <row r="445" spans="1:5" ht="12.75" customHeight="1">
      <c r="A445" s="149" t="s">
        <v>51051</v>
      </c>
      <c r="B445" s="149" t="s">
        <v>50191</v>
      </c>
      <c r="C445" s="149" t="s">
        <v>51052</v>
      </c>
      <c r="D445" s="149" t="s">
        <v>246</v>
      </c>
      <c r="E445" s="149">
        <v>437800</v>
      </c>
    </row>
    <row r="446" spans="1:5" ht="25.5" customHeight="1">
      <c r="A446" s="149" t="s">
        <v>51053</v>
      </c>
      <c r="B446" s="149" t="s">
        <v>50191</v>
      </c>
      <c r="C446" s="149" t="s">
        <v>51054</v>
      </c>
      <c r="D446" s="149" t="s">
        <v>246</v>
      </c>
      <c r="E446" s="149">
        <v>82.68</v>
      </c>
    </row>
    <row r="447" spans="1:5" ht="12.75" customHeight="1">
      <c r="A447" s="149" t="s">
        <v>51055</v>
      </c>
      <c r="B447" s="149" t="s">
        <v>50191</v>
      </c>
      <c r="C447" s="149" t="s">
        <v>51056</v>
      </c>
      <c r="D447" s="149" t="s">
        <v>246</v>
      </c>
      <c r="E447" s="149">
        <v>69990</v>
      </c>
    </row>
    <row r="448" spans="1:5" ht="25.5" customHeight="1">
      <c r="A448" s="149" t="s">
        <v>51057</v>
      </c>
      <c r="B448" s="149" t="s">
        <v>50191</v>
      </c>
      <c r="C448" s="149" t="s">
        <v>51058</v>
      </c>
      <c r="D448" s="149" t="s">
        <v>246</v>
      </c>
      <c r="E448" s="149">
        <v>33265</v>
      </c>
    </row>
    <row r="449" spans="1:5" ht="25.5" customHeight="1">
      <c r="A449" s="149" t="s">
        <v>51059</v>
      </c>
      <c r="B449" s="149" t="s">
        <v>50191</v>
      </c>
      <c r="C449" s="149" t="s">
        <v>51060</v>
      </c>
      <c r="D449" s="149" t="s">
        <v>246</v>
      </c>
      <c r="E449" s="149">
        <v>38342.5</v>
      </c>
    </row>
    <row r="450" spans="1:5" ht="25.5" customHeight="1">
      <c r="A450" s="149" t="s">
        <v>51061</v>
      </c>
      <c r="B450" s="149" t="s">
        <v>50191</v>
      </c>
      <c r="C450" s="149" t="s">
        <v>51062</v>
      </c>
      <c r="D450" s="149" t="s">
        <v>246</v>
      </c>
      <c r="E450" s="149">
        <v>1756</v>
      </c>
    </row>
    <row r="451" spans="1:5" ht="25.5" customHeight="1">
      <c r="A451" s="149" t="s">
        <v>51063</v>
      </c>
      <c r="B451" s="149" t="s">
        <v>50191</v>
      </c>
      <c r="C451" s="149" t="s">
        <v>51064</v>
      </c>
      <c r="D451" s="149" t="s">
        <v>246</v>
      </c>
      <c r="E451" s="149">
        <v>845263</v>
      </c>
    </row>
    <row r="452" spans="1:5" ht="25.5" customHeight="1">
      <c r="A452" s="149" t="s">
        <v>51065</v>
      </c>
      <c r="B452" s="149" t="s">
        <v>50191</v>
      </c>
      <c r="C452" s="149" t="s">
        <v>51066</v>
      </c>
      <c r="D452" s="149" t="s">
        <v>246</v>
      </c>
      <c r="E452" s="149">
        <v>968100</v>
      </c>
    </row>
    <row r="453" spans="1:5" ht="12.75" customHeight="1">
      <c r="A453" s="149" t="s">
        <v>51067</v>
      </c>
      <c r="B453" s="149" t="s">
        <v>50191</v>
      </c>
      <c r="C453" s="149" t="s">
        <v>51068</v>
      </c>
      <c r="D453" s="149" t="s">
        <v>246</v>
      </c>
      <c r="E453" s="149">
        <v>121.35</v>
      </c>
    </row>
    <row r="454" spans="1:5" ht="12.75" customHeight="1">
      <c r="A454" s="149" t="s">
        <v>51069</v>
      </c>
      <c r="B454" s="149" t="s">
        <v>50191</v>
      </c>
      <c r="C454" s="149" t="s">
        <v>51070</v>
      </c>
      <c r="D454" s="149" t="s">
        <v>4500</v>
      </c>
      <c r="E454" s="149">
        <v>31.25</v>
      </c>
    </row>
    <row r="455" spans="1:5" ht="12.75" customHeight="1">
      <c r="A455" s="149" t="s">
        <v>51071</v>
      </c>
      <c r="B455" s="149" t="s">
        <v>50191</v>
      </c>
      <c r="C455" s="149" t="s">
        <v>47215</v>
      </c>
      <c r="D455" s="149" t="s">
        <v>4500</v>
      </c>
      <c r="E455" s="149">
        <v>6.9</v>
      </c>
    </row>
    <row r="456" spans="1:5" ht="12.75" customHeight="1">
      <c r="A456" s="149" t="s">
        <v>51072</v>
      </c>
      <c r="B456" s="149" t="s">
        <v>50191</v>
      </c>
      <c r="C456" s="149" t="s">
        <v>35252</v>
      </c>
      <c r="D456" s="149" t="s">
        <v>242</v>
      </c>
      <c r="E456" s="149">
        <v>3</v>
      </c>
    </row>
    <row r="457" spans="1:5" ht="12.75" customHeight="1">
      <c r="A457" s="149" t="s">
        <v>51073</v>
      </c>
      <c r="B457" s="149" t="s">
        <v>50191</v>
      </c>
      <c r="C457" s="149" t="s">
        <v>51074</v>
      </c>
      <c r="D457" s="149" t="s">
        <v>246</v>
      </c>
      <c r="E457" s="149">
        <v>26.07</v>
      </c>
    </row>
    <row r="458" spans="1:5" ht="12.75" customHeight="1">
      <c r="A458" s="149" t="s">
        <v>51075</v>
      </c>
      <c r="B458" s="149" t="s">
        <v>50191</v>
      </c>
      <c r="C458" s="149" t="s">
        <v>51076</v>
      </c>
      <c r="D458" s="149" t="s">
        <v>4500</v>
      </c>
      <c r="E458" s="149">
        <v>3.71</v>
      </c>
    </row>
    <row r="459" spans="1:5" ht="12.75" customHeight="1">
      <c r="A459" s="149" t="s">
        <v>51077</v>
      </c>
      <c r="B459" s="149" t="s">
        <v>50191</v>
      </c>
      <c r="C459" s="149" t="s">
        <v>51078</v>
      </c>
      <c r="D459" s="149" t="s">
        <v>4500</v>
      </c>
      <c r="E459" s="149">
        <v>3.78</v>
      </c>
    </row>
    <row r="460" spans="1:5" ht="12.75" customHeight="1">
      <c r="A460" s="149" t="s">
        <v>51079</v>
      </c>
      <c r="B460" s="149" t="s">
        <v>50191</v>
      </c>
      <c r="C460" s="149" t="s">
        <v>51080</v>
      </c>
      <c r="D460" s="149" t="s">
        <v>4500</v>
      </c>
      <c r="E460" s="149">
        <v>3.61</v>
      </c>
    </row>
    <row r="461" spans="1:5" ht="12.75" customHeight="1">
      <c r="A461" s="149" t="s">
        <v>51081</v>
      </c>
      <c r="B461" s="149" t="s">
        <v>50191</v>
      </c>
      <c r="C461" s="149" t="s">
        <v>51082</v>
      </c>
      <c r="D461" s="149" t="s">
        <v>4500</v>
      </c>
      <c r="E461" s="149">
        <v>3.56</v>
      </c>
    </row>
    <row r="462" spans="1:5" ht="12.75" customHeight="1">
      <c r="A462" s="149" t="s">
        <v>51083</v>
      </c>
      <c r="B462" s="149" t="s">
        <v>50191</v>
      </c>
      <c r="C462" s="149" t="s">
        <v>51084</v>
      </c>
      <c r="D462" s="149" t="s">
        <v>4500</v>
      </c>
      <c r="E462" s="149">
        <v>3.44</v>
      </c>
    </row>
    <row r="463" spans="1:5" ht="12.75" customHeight="1">
      <c r="A463" s="149" t="s">
        <v>51085</v>
      </c>
      <c r="B463" s="149" t="s">
        <v>50191</v>
      </c>
      <c r="C463" s="149" t="s">
        <v>51086</v>
      </c>
      <c r="D463" s="149" t="s">
        <v>4500</v>
      </c>
      <c r="E463" s="149">
        <v>3.41</v>
      </c>
    </row>
    <row r="464" spans="1:5" ht="12.75" customHeight="1">
      <c r="A464" s="149" t="s">
        <v>51087</v>
      </c>
      <c r="B464" s="149" t="s">
        <v>50191</v>
      </c>
      <c r="C464" s="149" t="s">
        <v>51088</v>
      </c>
      <c r="D464" s="149" t="s">
        <v>4500</v>
      </c>
      <c r="E464" s="149">
        <v>3.44</v>
      </c>
    </row>
    <row r="465" spans="1:5" ht="12.75" customHeight="1">
      <c r="A465" s="149" t="s">
        <v>51089</v>
      </c>
      <c r="B465" s="149" t="s">
        <v>50191</v>
      </c>
      <c r="C465" s="149" t="s">
        <v>51090</v>
      </c>
      <c r="D465" s="149" t="s">
        <v>4500</v>
      </c>
      <c r="E465" s="149">
        <v>2.1</v>
      </c>
    </row>
    <row r="466" spans="1:5" ht="12.75" customHeight="1">
      <c r="A466" s="149" t="s">
        <v>51091</v>
      </c>
      <c r="B466" s="149" t="s">
        <v>50191</v>
      </c>
      <c r="C466" s="149" t="s">
        <v>51092</v>
      </c>
      <c r="D466" s="149" t="s">
        <v>4500</v>
      </c>
      <c r="E466" s="149">
        <v>2.11</v>
      </c>
    </row>
    <row r="467" spans="1:5" ht="12.75" customHeight="1">
      <c r="A467" s="149" t="s">
        <v>51093</v>
      </c>
      <c r="B467" s="149" t="s">
        <v>50191</v>
      </c>
      <c r="C467" s="149" t="s">
        <v>51094</v>
      </c>
      <c r="D467" s="149" t="s">
        <v>4500</v>
      </c>
      <c r="E467" s="149">
        <v>1.78</v>
      </c>
    </row>
    <row r="468" spans="1:5" ht="12.75" customHeight="1">
      <c r="A468" s="149" t="s">
        <v>51095</v>
      </c>
      <c r="B468" s="149" t="s">
        <v>50191</v>
      </c>
      <c r="C468" s="149" t="s">
        <v>51096</v>
      </c>
      <c r="D468" s="149" t="s">
        <v>4500</v>
      </c>
      <c r="E468" s="149">
        <v>1.75</v>
      </c>
    </row>
    <row r="469" spans="1:5" ht="12.75" customHeight="1">
      <c r="A469" s="149" t="s">
        <v>51097</v>
      </c>
      <c r="B469" s="149" t="s">
        <v>50191</v>
      </c>
      <c r="C469" s="149" t="s">
        <v>51098</v>
      </c>
      <c r="D469" s="149" t="s">
        <v>4500</v>
      </c>
      <c r="E469" s="149">
        <v>1.82</v>
      </c>
    </row>
    <row r="470" spans="1:5" ht="12.75" customHeight="1">
      <c r="A470" s="149" t="s">
        <v>51099</v>
      </c>
      <c r="B470" s="149" t="s">
        <v>50191</v>
      </c>
      <c r="C470" s="149" t="s">
        <v>51100</v>
      </c>
      <c r="D470" s="149" t="s">
        <v>4500</v>
      </c>
      <c r="E470" s="149">
        <v>1.91</v>
      </c>
    </row>
    <row r="471" spans="1:5" ht="12.75" customHeight="1">
      <c r="A471" s="149" t="s">
        <v>51101</v>
      </c>
      <c r="B471" s="149" t="s">
        <v>50191</v>
      </c>
      <c r="C471" s="149" t="s">
        <v>51102</v>
      </c>
      <c r="D471" s="149" t="s">
        <v>4500</v>
      </c>
      <c r="E471" s="149">
        <v>2.5099999999999998</v>
      </c>
    </row>
    <row r="472" spans="1:5" ht="12.75" customHeight="1">
      <c r="A472" s="149" t="s">
        <v>51103</v>
      </c>
      <c r="B472" s="149" t="s">
        <v>50191</v>
      </c>
      <c r="C472" s="149" t="s">
        <v>51104</v>
      </c>
      <c r="D472" s="149" t="s">
        <v>4500</v>
      </c>
      <c r="E472" s="149">
        <v>2.4700000000000002</v>
      </c>
    </row>
    <row r="473" spans="1:5" ht="12.75" customHeight="1">
      <c r="A473" s="149" t="s">
        <v>51105</v>
      </c>
      <c r="B473" s="149" t="s">
        <v>50191</v>
      </c>
      <c r="C473" s="149" t="s">
        <v>51106</v>
      </c>
      <c r="D473" s="149" t="s">
        <v>4500</v>
      </c>
      <c r="E473" s="149">
        <v>3.04</v>
      </c>
    </row>
    <row r="474" spans="1:5" ht="12.75" customHeight="1">
      <c r="A474" s="149" t="s">
        <v>51107</v>
      </c>
      <c r="B474" s="149" t="s">
        <v>50191</v>
      </c>
      <c r="C474" s="149" t="s">
        <v>51108</v>
      </c>
      <c r="D474" s="149" t="s">
        <v>4500</v>
      </c>
      <c r="E474" s="149">
        <v>3.13</v>
      </c>
    </row>
    <row r="475" spans="1:5" ht="12.75" customHeight="1">
      <c r="A475" s="149" t="s">
        <v>51109</v>
      </c>
      <c r="B475" s="149" t="s">
        <v>50191</v>
      </c>
      <c r="C475" s="149" t="s">
        <v>51110</v>
      </c>
      <c r="D475" s="149" t="s">
        <v>4500</v>
      </c>
      <c r="E475" s="149">
        <v>3.14</v>
      </c>
    </row>
    <row r="476" spans="1:5" ht="12.75" customHeight="1">
      <c r="A476" s="149" t="s">
        <v>51111</v>
      </c>
      <c r="B476" s="149" t="s">
        <v>50191</v>
      </c>
      <c r="C476" s="149" t="s">
        <v>51112</v>
      </c>
      <c r="D476" s="149" t="s">
        <v>4500</v>
      </c>
      <c r="E476" s="149">
        <v>3</v>
      </c>
    </row>
    <row r="477" spans="1:5" ht="12.75" customHeight="1">
      <c r="A477" s="149" t="s">
        <v>51113</v>
      </c>
      <c r="B477" s="149" t="s">
        <v>50191</v>
      </c>
      <c r="C477" s="149" t="s">
        <v>51114</v>
      </c>
      <c r="D477" s="149" t="s">
        <v>4500</v>
      </c>
      <c r="E477" s="149">
        <v>3.21</v>
      </c>
    </row>
    <row r="478" spans="1:5" ht="12.75" customHeight="1">
      <c r="A478" s="149" t="s">
        <v>51115</v>
      </c>
      <c r="B478" s="149" t="s">
        <v>50191</v>
      </c>
      <c r="C478" s="149" t="s">
        <v>51116</v>
      </c>
      <c r="D478" s="149" t="s">
        <v>81</v>
      </c>
      <c r="E478" s="149">
        <v>70.400000000000006</v>
      </c>
    </row>
    <row r="479" spans="1:5" ht="12.75" customHeight="1">
      <c r="A479" s="149" t="s">
        <v>51117</v>
      </c>
      <c r="B479" s="149" t="s">
        <v>50191</v>
      </c>
      <c r="C479" s="149" t="s">
        <v>51118</v>
      </c>
      <c r="D479" s="149" t="s">
        <v>81</v>
      </c>
      <c r="E479" s="149">
        <v>82.5</v>
      </c>
    </row>
    <row r="480" spans="1:5" ht="25.5" customHeight="1">
      <c r="A480" s="149" t="s">
        <v>51119</v>
      </c>
      <c r="B480" s="149" t="s">
        <v>50191</v>
      </c>
      <c r="C480" s="149" t="s">
        <v>51120</v>
      </c>
      <c r="D480" s="149" t="s">
        <v>246</v>
      </c>
      <c r="E480" s="149">
        <v>11.09</v>
      </c>
    </row>
    <row r="481" spans="1:5" ht="25.5" customHeight="1">
      <c r="A481" s="149" t="s">
        <v>51121</v>
      </c>
      <c r="B481" s="149" t="s">
        <v>50191</v>
      </c>
      <c r="C481" s="149" t="s">
        <v>44952</v>
      </c>
      <c r="D481" s="149" t="s">
        <v>246</v>
      </c>
      <c r="E481" s="149">
        <v>3.32</v>
      </c>
    </row>
    <row r="482" spans="1:5" ht="25.5" customHeight="1">
      <c r="A482" s="149" t="s">
        <v>51122</v>
      </c>
      <c r="B482" s="149" t="s">
        <v>50191</v>
      </c>
      <c r="C482" s="149" t="s">
        <v>51123</v>
      </c>
      <c r="D482" s="149" t="s">
        <v>246</v>
      </c>
      <c r="E482" s="149">
        <v>33.58</v>
      </c>
    </row>
    <row r="483" spans="1:5" ht="25.5" customHeight="1">
      <c r="A483" s="149" t="s">
        <v>51124</v>
      </c>
      <c r="B483" s="149" t="s">
        <v>50191</v>
      </c>
      <c r="C483" s="149" t="s">
        <v>51125</v>
      </c>
      <c r="D483" s="149" t="s">
        <v>246</v>
      </c>
      <c r="E483" s="149">
        <v>14.4</v>
      </c>
    </row>
    <row r="484" spans="1:5" ht="25.5" customHeight="1">
      <c r="A484" s="149" t="s">
        <v>51126</v>
      </c>
      <c r="B484" s="149" t="s">
        <v>50191</v>
      </c>
      <c r="C484" s="149" t="s">
        <v>51127</v>
      </c>
      <c r="D484" s="149" t="s">
        <v>246</v>
      </c>
      <c r="E484" s="149">
        <v>21.12</v>
      </c>
    </row>
    <row r="485" spans="1:5" ht="25.5" customHeight="1">
      <c r="A485" s="149" t="s">
        <v>51128</v>
      </c>
      <c r="B485" s="149" t="s">
        <v>50191</v>
      </c>
      <c r="C485" s="149" t="s">
        <v>51129</v>
      </c>
      <c r="D485" s="149" t="s">
        <v>246</v>
      </c>
      <c r="E485" s="149">
        <v>48.89</v>
      </c>
    </row>
    <row r="486" spans="1:5" ht="12.75" customHeight="1">
      <c r="A486" s="149" t="s">
        <v>51130</v>
      </c>
      <c r="B486" s="149" t="s">
        <v>50191</v>
      </c>
      <c r="C486" s="149" t="s">
        <v>51131</v>
      </c>
      <c r="D486" s="149" t="s">
        <v>246</v>
      </c>
      <c r="E486" s="149">
        <v>16.21</v>
      </c>
    </row>
    <row r="487" spans="1:5" ht="12.75" customHeight="1">
      <c r="A487" s="149" t="s">
        <v>51132</v>
      </c>
      <c r="B487" s="149" t="s">
        <v>50191</v>
      </c>
      <c r="C487" s="149" t="s">
        <v>51133</v>
      </c>
      <c r="D487" s="149" t="s">
        <v>246</v>
      </c>
      <c r="E487" s="149">
        <v>34.659999999999997</v>
      </c>
    </row>
    <row r="488" spans="1:5" ht="12.75" customHeight="1">
      <c r="A488" s="149" t="s">
        <v>51134</v>
      </c>
      <c r="B488" s="149" t="s">
        <v>50191</v>
      </c>
      <c r="C488" s="149" t="s">
        <v>51135</v>
      </c>
      <c r="D488" s="149" t="s">
        <v>246</v>
      </c>
      <c r="E488" s="149">
        <v>48.9</v>
      </c>
    </row>
    <row r="489" spans="1:5" ht="12.75" customHeight="1">
      <c r="A489" s="149" t="s">
        <v>51136</v>
      </c>
      <c r="B489" s="149" t="s">
        <v>50191</v>
      </c>
      <c r="C489" s="149" t="s">
        <v>51137</v>
      </c>
      <c r="D489" s="149" t="s">
        <v>246</v>
      </c>
      <c r="E489" s="149">
        <v>8.84</v>
      </c>
    </row>
    <row r="490" spans="1:5" ht="12.75" customHeight="1">
      <c r="A490" s="149" t="s">
        <v>51138</v>
      </c>
      <c r="B490" s="149" t="s">
        <v>50191</v>
      </c>
      <c r="C490" s="149" t="s">
        <v>51139</v>
      </c>
      <c r="D490" s="149" t="s">
        <v>246</v>
      </c>
      <c r="E490" s="149">
        <v>24.02</v>
      </c>
    </row>
    <row r="491" spans="1:5" ht="12.75" customHeight="1">
      <c r="A491" s="149" t="s">
        <v>51140</v>
      </c>
      <c r="B491" s="149" t="s">
        <v>50191</v>
      </c>
      <c r="C491" s="149" t="s">
        <v>51141</v>
      </c>
      <c r="D491" s="149" t="s">
        <v>246</v>
      </c>
      <c r="E491" s="149">
        <v>1.02</v>
      </c>
    </row>
    <row r="492" spans="1:5" ht="25.5" customHeight="1">
      <c r="A492" s="149" t="s">
        <v>51142</v>
      </c>
      <c r="B492" s="149" t="s">
        <v>50191</v>
      </c>
      <c r="C492" s="149" t="s">
        <v>51143</v>
      </c>
      <c r="D492" s="149" t="s">
        <v>246</v>
      </c>
      <c r="E492" s="149">
        <v>0.33</v>
      </c>
    </row>
    <row r="493" spans="1:5" ht="25.5" customHeight="1">
      <c r="A493" s="149" t="s">
        <v>51144</v>
      </c>
      <c r="B493" s="149" t="s">
        <v>50191</v>
      </c>
      <c r="C493" s="149" t="s">
        <v>51145</v>
      </c>
      <c r="D493" s="149" t="s">
        <v>51146</v>
      </c>
      <c r="E493" s="149">
        <v>281</v>
      </c>
    </row>
    <row r="494" spans="1:5" ht="12.75" customHeight="1">
      <c r="A494" s="149" t="s">
        <v>51147</v>
      </c>
      <c r="B494" s="149" t="s">
        <v>50191</v>
      </c>
      <c r="C494" s="149" t="s">
        <v>51148</v>
      </c>
      <c r="D494" s="149" t="s">
        <v>246</v>
      </c>
      <c r="E494" s="149">
        <v>3.24</v>
      </c>
    </row>
    <row r="495" spans="1:5" ht="25.5" customHeight="1">
      <c r="A495" s="149" t="s">
        <v>51149</v>
      </c>
      <c r="B495" s="149" t="s">
        <v>50191</v>
      </c>
      <c r="C495" s="149" t="s">
        <v>51150</v>
      </c>
      <c r="D495" s="149" t="s">
        <v>4500</v>
      </c>
      <c r="E495" s="149">
        <v>1.53</v>
      </c>
    </row>
    <row r="496" spans="1:5" ht="25.5" customHeight="1">
      <c r="A496" s="149" t="s">
        <v>51151</v>
      </c>
      <c r="B496" s="149" t="s">
        <v>50191</v>
      </c>
      <c r="C496" s="149" t="s">
        <v>51152</v>
      </c>
      <c r="D496" s="149" t="s">
        <v>4500</v>
      </c>
      <c r="E496" s="149">
        <v>5.5</v>
      </c>
    </row>
    <row r="497" spans="1:5" ht="25.5" customHeight="1">
      <c r="A497" s="149" t="s">
        <v>51153</v>
      </c>
      <c r="B497" s="149" t="s">
        <v>50191</v>
      </c>
      <c r="C497" s="149" t="s">
        <v>51154</v>
      </c>
      <c r="D497" s="149" t="s">
        <v>833</v>
      </c>
      <c r="E497" s="149">
        <v>3555</v>
      </c>
    </row>
    <row r="498" spans="1:5" ht="25.5" customHeight="1">
      <c r="A498" s="149" t="s">
        <v>51155</v>
      </c>
      <c r="B498" s="149" t="s">
        <v>50191</v>
      </c>
      <c r="C498" s="149" t="s">
        <v>51156</v>
      </c>
      <c r="D498" s="149" t="s">
        <v>4500</v>
      </c>
      <c r="E498" s="149">
        <v>7.35</v>
      </c>
    </row>
    <row r="499" spans="1:5" ht="12.75" customHeight="1">
      <c r="A499" s="149" t="s">
        <v>51157</v>
      </c>
      <c r="B499" s="149" t="s">
        <v>50191</v>
      </c>
      <c r="C499" s="149" t="s">
        <v>51158</v>
      </c>
      <c r="D499" s="149" t="s">
        <v>13122</v>
      </c>
      <c r="E499" s="149">
        <v>2.5</v>
      </c>
    </row>
    <row r="500" spans="1:5" ht="12.75" customHeight="1">
      <c r="A500" s="149" t="s">
        <v>51159</v>
      </c>
      <c r="B500" s="149" t="s">
        <v>50191</v>
      </c>
      <c r="C500" s="149" t="s">
        <v>51160</v>
      </c>
      <c r="D500" s="149" t="s">
        <v>4500</v>
      </c>
      <c r="E500" s="149">
        <v>0.74</v>
      </c>
    </row>
    <row r="501" spans="1:5" ht="12.75" customHeight="1">
      <c r="A501" s="149" t="s">
        <v>51161</v>
      </c>
      <c r="B501" s="149" t="s">
        <v>50191</v>
      </c>
      <c r="C501" s="149" t="s">
        <v>39408</v>
      </c>
      <c r="D501" s="149" t="s">
        <v>592</v>
      </c>
      <c r="E501" s="149">
        <v>150</v>
      </c>
    </row>
    <row r="502" spans="1:5" ht="12.75" customHeight="1">
      <c r="A502" s="149" t="s">
        <v>51162</v>
      </c>
      <c r="B502" s="149" t="s">
        <v>50191</v>
      </c>
      <c r="C502" s="149" t="s">
        <v>51163</v>
      </c>
      <c r="D502" s="149" t="s">
        <v>4500</v>
      </c>
      <c r="E502" s="149">
        <v>1.04</v>
      </c>
    </row>
    <row r="503" spans="1:5" ht="12.75" customHeight="1">
      <c r="A503" s="149" t="s">
        <v>51164</v>
      </c>
      <c r="B503" s="149" t="s">
        <v>50191</v>
      </c>
      <c r="C503" s="149" t="s">
        <v>42294</v>
      </c>
      <c r="D503" s="149" t="s">
        <v>13122</v>
      </c>
      <c r="E503" s="149">
        <v>67.25</v>
      </c>
    </row>
    <row r="504" spans="1:5" ht="12.75" customHeight="1">
      <c r="A504" s="149" t="s">
        <v>51165</v>
      </c>
      <c r="B504" s="149" t="s">
        <v>50191</v>
      </c>
      <c r="C504" s="149" t="s">
        <v>51166</v>
      </c>
      <c r="D504" s="149" t="s">
        <v>246</v>
      </c>
      <c r="E504" s="149">
        <v>0.38</v>
      </c>
    </row>
    <row r="505" spans="1:5" ht="25.5" customHeight="1">
      <c r="A505" s="149" t="s">
        <v>51167</v>
      </c>
      <c r="B505" s="149" t="s">
        <v>50191</v>
      </c>
      <c r="C505" s="149" t="s">
        <v>51168</v>
      </c>
      <c r="D505" s="149" t="s">
        <v>592</v>
      </c>
      <c r="E505" s="149">
        <v>33.6</v>
      </c>
    </row>
    <row r="506" spans="1:5" ht="25.5" customHeight="1">
      <c r="A506" s="149" t="s">
        <v>51169</v>
      </c>
      <c r="B506" s="149" t="s">
        <v>50191</v>
      </c>
      <c r="C506" s="149" t="s">
        <v>51170</v>
      </c>
      <c r="D506" s="149" t="s">
        <v>592</v>
      </c>
      <c r="E506" s="149">
        <v>38.4</v>
      </c>
    </row>
    <row r="507" spans="1:5" ht="25.5" customHeight="1">
      <c r="A507" s="149" t="s">
        <v>51171</v>
      </c>
      <c r="B507" s="149" t="s">
        <v>50191</v>
      </c>
      <c r="C507" s="149" t="s">
        <v>51172</v>
      </c>
      <c r="D507" s="149" t="s">
        <v>4500</v>
      </c>
      <c r="E507" s="149">
        <v>3.45</v>
      </c>
    </row>
    <row r="508" spans="1:5" ht="25.5" customHeight="1">
      <c r="A508" s="149" t="s">
        <v>51173</v>
      </c>
      <c r="B508" s="149" t="s">
        <v>50191</v>
      </c>
      <c r="C508" s="149" t="s">
        <v>51174</v>
      </c>
      <c r="D508" s="149" t="s">
        <v>246</v>
      </c>
      <c r="E508" s="149">
        <v>7.26</v>
      </c>
    </row>
    <row r="509" spans="1:5" ht="25.5" customHeight="1">
      <c r="A509" s="149" t="s">
        <v>51175</v>
      </c>
      <c r="B509" s="149" t="s">
        <v>50191</v>
      </c>
      <c r="C509" s="149" t="s">
        <v>51176</v>
      </c>
      <c r="D509" s="149" t="s">
        <v>246</v>
      </c>
      <c r="E509" s="149">
        <v>4.97</v>
      </c>
    </row>
    <row r="510" spans="1:5" ht="25.5" customHeight="1">
      <c r="A510" s="149" t="s">
        <v>51177</v>
      </c>
      <c r="B510" s="149" t="s">
        <v>50191</v>
      </c>
      <c r="C510" s="149" t="s">
        <v>44583</v>
      </c>
      <c r="D510" s="149" t="s">
        <v>246</v>
      </c>
      <c r="E510" s="149">
        <v>4.0999999999999996</v>
      </c>
    </row>
    <row r="511" spans="1:5" ht="25.5" customHeight="1">
      <c r="A511" s="149" t="s">
        <v>51178</v>
      </c>
      <c r="B511" s="149" t="s">
        <v>50191</v>
      </c>
      <c r="C511" s="149" t="s">
        <v>51179</v>
      </c>
      <c r="D511" s="149" t="s">
        <v>246</v>
      </c>
      <c r="E511" s="149">
        <v>1.41</v>
      </c>
    </row>
    <row r="512" spans="1:5" ht="25.5" customHeight="1">
      <c r="A512" s="149" t="s">
        <v>51180</v>
      </c>
      <c r="B512" s="149" t="s">
        <v>50191</v>
      </c>
      <c r="C512" s="149" t="s">
        <v>51181</v>
      </c>
      <c r="D512" s="149" t="s">
        <v>246</v>
      </c>
      <c r="E512" s="149">
        <v>1.1599999999999999</v>
      </c>
    </row>
    <row r="513" spans="1:5" ht="12.75" customHeight="1">
      <c r="A513" s="149" t="s">
        <v>51182</v>
      </c>
      <c r="B513" s="149" t="s">
        <v>50191</v>
      </c>
      <c r="C513" s="149" t="s">
        <v>51183</v>
      </c>
      <c r="D513" s="149" t="s">
        <v>242</v>
      </c>
      <c r="E513" s="149">
        <v>4.2</v>
      </c>
    </row>
    <row r="514" spans="1:5" ht="12.75" customHeight="1">
      <c r="A514" s="149" t="s">
        <v>51184</v>
      </c>
      <c r="B514" s="149" t="s">
        <v>50191</v>
      </c>
      <c r="C514" s="149" t="s">
        <v>51185</v>
      </c>
      <c r="D514" s="149" t="s">
        <v>35377</v>
      </c>
      <c r="E514" s="149">
        <v>71.25</v>
      </c>
    </row>
    <row r="515" spans="1:5" ht="25.5" customHeight="1">
      <c r="A515" s="149" t="s">
        <v>51186</v>
      </c>
      <c r="B515" s="149" t="s">
        <v>50191</v>
      </c>
      <c r="C515" s="149" t="s">
        <v>51187</v>
      </c>
      <c r="D515" s="149" t="s">
        <v>246</v>
      </c>
      <c r="E515" s="149">
        <v>266.2</v>
      </c>
    </row>
    <row r="516" spans="1:5" ht="12.75" customHeight="1">
      <c r="A516" s="149" t="s">
        <v>51188</v>
      </c>
      <c r="B516" s="149" t="s">
        <v>50191</v>
      </c>
      <c r="C516" s="149" t="s">
        <v>51189</v>
      </c>
      <c r="D516" s="149" t="s">
        <v>246</v>
      </c>
      <c r="E516" s="149">
        <v>37.5</v>
      </c>
    </row>
    <row r="517" spans="1:5" ht="12.75" customHeight="1">
      <c r="A517" s="149" t="s">
        <v>51190</v>
      </c>
      <c r="B517" s="149" t="s">
        <v>50191</v>
      </c>
      <c r="C517" s="149" t="s">
        <v>51191</v>
      </c>
      <c r="D517" s="149" t="s">
        <v>246</v>
      </c>
      <c r="E517" s="149">
        <v>45.5</v>
      </c>
    </row>
    <row r="518" spans="1:5" ht="25.5" customHeight="1">
      <c r="A518" s="149" t="s">
        <v>51192</v>
      </c>
      <c r="B518" s="149" t="s">
        <v>50191</v>
      </c>
      <c r="C518" s="149" t="s">
        <v>51193</v>
      </c>
      <c r="D518" s="149" t="s">
        <v>4500</v>
      </c>
      <c r="E518" s="149">
        <v>3.95</v>
      </c>
    </row>
    <row r="519" spans="1:5" ht="25.5" customHeight="1">
      <c r="A519" s="149" t="s">
        <v>51194</v>
      </c>
      <c r="B519" s="149" t="s">
        <v>50191</v>
      </c>
      <c r="C519" s="149" t="s">
        <v>51195</v>
      </c>
      <c r="D519" s="149" t="s">
        <v>246</v>
      </c>
      <c r="E519" s="149">
        <v>7.48</v>
      </c>
    </row>
    <row r="520" spans="1:5" ht="25.5" customHeight="1">
      <c r="A520" s="149" t="s">
        <v>51196</v>
      </c>
      <c r="B520" s="149" t="s">
        <v>50191</v>
      </c>
      <c r="C520" s="149" t="s">
        <v>51197</v>
      </c>
      <c r="D520" s="149" t="s">
        <v>246</v>
      </c>
      <c r="E520" s="149">
        <v>3.54</v>
      </c>
    </row>
    <row r="521" spans="1:5" ht="25.5" customHeight="1">
      <c r="A521" s="149" t="s">
        <v>51198</v>
      </c>
      <c r="B521" s="149" t="s">
        <v>50191</v>
      </c>
      <c r="C521" s="149" t="s">
        <v>51199</v>
      </c>
      <c r="D521" s="149" t="s">
        <v>246</v>
      </c>
      <c r="E521" s="149">
        <v>0.57999999999999996</v>
      </c>
    </row>
    <row r="522" spans="1:5" ht="25.5" customHeight="1">
      <c r="A522" s="149" t="s">
        <v>51200</v>
      </c>
      <c r="B522" s="149" t="s">
        <v>50191</v>
      </c>
      <c r="C522" s="149" t="s">
        <v>51201</v>
      </c>
      <c r="D522" s="149" t="s">
        <v>246</v>
      </c>
      <c r="E522" s="149">
        <v>1</v>
      </c>
    </row>
    <row r="523" spans="1:5" ht="25.5" customHeight="1">
      <c r="A523" s="149" t="s">
        <v>51202</v>
      </c>
      <c r="B523" s="149" t="s">
        <v>50191</v>
      </c>
      <c r="C523" s="149" t="s">
        <v>51203</v>
      </c>
      <c r="D523" s="149" t="s">
        <v>246</v>
      </c>
      <c r="E523" s="149">
        <v>1</v>
      </c>
    </row>
    <row r="524" spans="1:5" ht="12.75" customHeight="1">
      <c r="A524" s="149" t="s">
        <v>51204</v>
      </c>
      <c r="B524" s="149" t="s">
        <v>50191</v>
      </c>
      <c r="C524" s="149" t="s">
        <v>51205</v>
      </c>
      <c r="D524" s="149" t="s">
        <v>246</v>
      </c>
      <c r="E524" s="149">
        <v>3.52</v>
      </c>
    </row>
    <row r="525" spans="1:5" ht="25.5" customHeight="1">
      <c r="A525" s="149" t="s">
        <v>51206</v>
      </c>
      <c r="B525" s="149" t="s">
        <v>50191</v>
      </c>
      <c r="C525" s="149" t="s">
        <v>51207</v>
      </c>
      <c r="D525" s="149" t="s">
        <v>246</v>
      </c>
      <c r="E525" s="149">
        <v>2.2799999999999998</v>
      </c>
    </row>
    <row r="526" spans="1:5" ht="25.5" customHeight="1">
      <c r="A526" s="149" t="s">
        <v>51208</v>
      </c>
      <c r="B526" s="149" t="s">
        <v>50191</v>
      </c>
      <c r="C526" s="149" t="s">
        <v>51209</v>
      </c>
      <c r="D526" s="149" t="s">
        <v>246</v>
      </c>
      <c r="E526" s="149">
        <v>5.09</v>
      </c>
    </row>
    <row r="527" spans="1:5" ht="25.5" customHeight="1">
      <c r="A527" s="149" t="s">
        <v>51210</v>
      </c>
      <c r="B527" s="149" t="s">
        <v>50191</v>
      </c>
      <c r="C527" s="149" t="s">
        <v>51211</v>
      </c>
      <c r="D527" s="149" t="s">
        <v>246</v>
      </c>
      <c r="E527" s="149">
        <v>9</v>
      </c>
    </row>
    <row r="528" spans="1:5" ht="25.5" customHeight="1">
      <c r="A528" s="149" t="s">
        <v>51212</v>
      </c>
      <c r="B528" s="149" t="s">
        <v>50191</v>
      </c>
      <c r="C528" s="149" t="s">
        <v>51213</v>
      </c>
      <c r="D528" s="149" t="s">
        <v>246</v>
      </c>
      <c r="E528" s="149">
        <v>10.58</v>
      </c>
    </row>
    <row r="529" spans="1:5" ht="12.75" customHeight="1">
      <c r="A529" s="149" t="s">
        <v>51214</v>
      </c>
      <c r="B529" s="149" t="s">
        <v>50191</v>
      </c>
      <c r="C529" s="149" t="s">
        <v>51215</v>
      </c>
      <c r="D529" s="149" t="s">
        <v>246</v>
      </c>
      <c r="E529" s="149">
        <v>3.75</v>
      </c>
    </row>
    <row r="530" spans="1:5" ht="12.75" customHeight="1">
      <c r="A530" s="149" t="s">
        <v>51216</v>
      </c>
      <c r="B530" s="149" t="s">
        <v>50191</v>
      </c>
      <c r="C530" s="149" t="s">
        <v>51217</v>
      </c>
      <c r="D530" s="149" t="s">
        <v>246</v>
      </c>
      <c r="E530" s="149">
        <v>5.29</v>
      </c>
    </row>
    <row r="531" spans="1:5" ht="12.75" customHeight="1">
      <c r="A531" s="149" t="s">
        <v>51218</v>
      </c>
      <c r="B531" s="149" t="s">
        <v>50191</v>
      </c>
      <c r="C531" s="149" t="s">
        <v>51219</v>
      </c>
      <c r="D531" s="149" t="s">
        <v>246</v>
      </c>
      <c r="E531" s="149">
        <v>15.17</v>
      </c>
    </row>
    <row r="532" spans="1:5" ht="12.75" customHeight="1">
      <c r="A532" s="149" t="s">
        <v>51220</v>
      </c>
      <c r="B532" s="149" t="s">
        <v>50191</v>
      </c>
      <c r="C532" s="149" t="s">
        <v>51221</v>
      </c>
      <c r="D532" s="149" t="s">
        <v>246</v>
      </c>
      <c r="E532" s="149">
        <v>22.75</v>
      </c>
    </row>
    <row r="533" spans="1:5" ht="12.75" customHeight="1">
      <c r="A533" s="149" t="s">
        <v>51222</v>
      </c>
      <c r="B533" s="149" t="s">
        <v>50191</v>
      </c>
      <c r="C533" s="149" t="s">
        <v>51223</v>
      </c>
      <c r="D533" s="149" t="s">
        <v>246</v>
      </c>
      <c r="E533" s="149">
        <v>1.0900000000000001</v>
      </c>
    </row>
    <row r="534" spans="1:5" ht="12.75" customHeight="1">
      <c r="A534" s="149" t="s">
        <v>51224</v>
      </c>
      <c r="B534" s="149" t="s">
        <v>50191</v>
      </c>
      <c r="C534" s="149" t="s">
        <v>51225</v>
      </c>
      <c r="D534" s="149" t="s">
        <v>246</v>
      </c>
      <c r="E534" s="149">
        <v>2.06</v>
      </c>
    </row>
    <row r="535" spans="1:5" ht="12.75" customHeight="1">
      <c r="A535" s="149" t="s">
        <v>51226</v>
      </c>
      <c r="B535" s="149" t="s">
        <v>50191</v>
      </c>
      <c r="C535" s="149" t="s">
        <v>51227</v>
      </c>
      <c r="D535" s="149" t="s">
        <v>246</v>
      </c>
      <c r="E535" s="149">
        <v>2.5499999999999998</v>
      </c>
    </row>
    <row r="536" spans="1:5" ht="12.75" customHeight="1">
      <c r="A536" s="149" t="s">
        <v>51228</v>
      </c>
      <c r="B536" s="149" t="s">
        <v>50191</v>
      </c>
      <c r="C536" s="149" t="s">
        <v>51229</v>
      </c>
      <c r="D536" s="149" t="s">
        <v>246</v>
      </c>
      <c r="E536" s="149">
        <v>3.43</v>
      </c>
    </row>
    <row r="537" spans="1:5" ht="12.75" customHeight="1">
      <c r="A537" s="149" t="s">
        <v>51230</v>
      </c>
      <c r="B537" s="149" t="s">
        <v>50191</v>
      </c>
      <c r="C537" s="149" t="s">
        <v>51231</v>
      </c>
      <c r="D537" s="149" t="s">
        <v>246</v>
      </c>
      <c r="E537" s="149">
        <v>9.0399999999999991</v>
      </c>
    </row>
    <row r="538" spans="1:5" ht="12.75" customHeight="1">
      <c r="A538" s="149" t="s">
        <v>51232</v>
      </c>
      <c r="B538" s="149" t="s">
        <v>50191</v>
      </c>
      <c r="C538" s="149" t="s">
        <v>51233</v>
      </c>
      <c r="D538" s="149" t="s">
        <v>246</v>
      </c>
      <c r="E538" s="149">
        <v>19.8</v>
      </c>
    </row>
    <row r="539" spans="1:5" ht="25.5" customHeight="1">
      <c r="A539" s="149" t="s">
        <v>51234</v>
      </c>
      <c r="B539" s="149" t="s">
        <v>50191</v>
      </c>
      <c r="C539" s="149" t="s">
        <v>51235</v>
      </c>
      <c r="D539" s="149" t="s">
        <v>246</v>
      </c>
      <c r="E539" s="149">
        <v>19.989999999999998</v>
      </c>
    </row>
    <row r="540" spans="1:5" ht="25.5" customHeight="1">
      <c r="A540" s="149" t="s">
        <v>51236</v>
      </c>
      <c r="B540" s="149" t="s">
        <v>50191</v>
      </c>
      <c r="C540" s="149" t="s">
        <v>51237</v>
      </c>
      <c r="D540" s="149" t="s">
        <v>246</v>
      </c>
      <c r="E540" s="149">
        <v>11.98</v>
      </c>
    </row>
    <row r="541" spans="1:5" ht="25.5" customHeight="1">
      <c r="A541" s="149" t="s">
        <v>51238</v>
      </c>
      <c r="B541" s="149" t="s">
        <v>50191</v>
      </c>
      <c r="C541" s="149" t="s">
        <v>51239</v>
      </c>
      <c r="D541" s="149" t="s">
        <v>246</v>
      </c>
      <c r="E541" s="149">
        <v>21.3</v>
      </c>
    </row>
    <row r="542" spans="1:5" ht="25.5" customHeight="1">
      <c r="A542" s="149" t="s">
        <v>51240</v>
      </c>
      <c r="B542" s="149" t="s">
        <v>50191</v>
      </c>
      <c r="C542" s="149" t="s">
        <v>51241</v>
      </c>
      <c r="D542" s="149" t="s">
        <v>246</v>
      </c>
      <c r="E542" s="149">
        <v>35</v>
      </c>
    </row>
    <row r="543" spans="1:5" ht="12.75" customHeight="1">
      <c r="A543" s="149" t="s">
        <v>51242</v>
      </c>
      <c r="B543" s="149" t="s">
        <v>50191</v>
      </c>
      <c r="C543" s="149" t="s">
        <v>51243</v>
      </c>
      <c r="D543" s="149" t="s">
        <v>246</v>
      </c>
      <c r="E543" s="149">
        <v>49</v>
      </c>
    </row>
    <row r="544" spans="1:5" ht="25.5" customHeight="1">
      <c r="A544" s="149" t="s">
        <v>51244</v>
      </c>
      <c r="B544" s="149" t="s">
        <v>50191</v>
      </c>
      <c r="C544" s="149" t="s">
        <v>51245</v>
      </c>
      <c r="D544" s="149" t="s">
        <v>246</v>
      </c>
      <c r="E544" s="149">
        <v>91.84</v>
      </c>
    </row>
    <row r="545" spans="1:5" ht="25.5" customHeight="1">
      <c r="A545" s="149" t="s">
        <v>51246</v>
      </c>
      <c r="B545" s="149" t="s">
        <v>50191</v>
      </c>
      <c r="C545" s="149" t="s">
        <v>51247</v>
      </c>
      <c r="D545" s="149" t="s">
        <v>246</v>
      </c>
      <c r="E545" s="149">
        <v>160.44</v>
      </c>
    </row>
    <row r="546" spans="1:5" ht="25.5" customHeight="1">
      <c r="A546" s="149" t="s">
        <v>51248</v>
      </c>
      <c r="B546" s="149" t="s">
        <v>50191</v>
      </c>
      <c r="C546" s="149" t="s">
        <v>51249</v>
      </c>
      <c r="D546" s="149" t="s">
        <v>246</v>
      </c>
      <c r="E546" s="149">
        <v>182.34</v>
      </c>
    </row>
    <row r="547" spans="1:5" ht="25.5" customHeight="1">
      <c r="A547" s="149" t="s">
        <v>51250</v>
      </c>
      <c r="B547" s="149" t="s">
        <v>50191</v>
      </c>
      <c r="C547" s="149" t="s">
        <v>51251</v>
      </c>
      <c r="D547" s="149" t="s">
        <v>246</v>
      </c>
      <c r="E547" s="149">
        <v>33.380000000000003</v>
      </c>
    </row>
    <row r="548" spans="1:5" ht="12.75" customHeight="1">
      <c r="A548" s="149" t="s">
        <v>51252</v>
      </c>
      <c r="B548" s="149" t="s">
        <v>50191</v>
      </c>
      <c r="C548" s="149" t="s">
        <v>51253</v>
      </c>
      <c r="D548" s="149" t="s">
        <v>246</v>
      </c>
      <c r="E548" s="149">
        <v>51.98</v>
      </c>
    </row>
    <row r="549" spans="1:5" ht="25.5" customHeight="1">
      <c r="A549" s="149" t="s">
        <v>51254</v>
      </c>
      <c r="B549" s="149" t="s">
        <v>50191</v>
      </c>
      <c r="C549" s="149" t="s">
        <v>51255</v>
      </c>
      <c r="D549" s="149" t="s">
        <v>246</v>
      </c>
      <c r="E549" s="149">
        <v>1.39</v>
      </c>
    </row>
    <row r="550" spans="1:5" ht="25.5" customHeight="1">
      <c r="A550" s="149" t="s">
        <v>51256</v>
      </c>
      <c r="B550" s="149" t="s">
        <v>50191</v>
      </c>
      <c r="C550" s="149" t="s">
        <v>51257</v>
      </c>
      <c r="D550" s="149" t="s">
        <v>246</v>
      </c>
      <c r="E550" s="149">
        <v>2.62</v>
      </c>
    </row>
    <row r="551" spans="1:5" ht="25.5" customHeight="1">
      <c r="A551" s="149" t="s">
        <v>51258</v>
      </c>
      <c r="B551" s="149" t="s">
        <v>50191</v>
      </c>
      <c r="C551" s="149" t="s">
        <v>51259</v>
      </c>
      <c r="D551" s="149" t="s">
        <v>246</v>
      </c>
      <c r="E551" s="149">
        <v>0.04</v>
      </c>
    </row>
    <row r="552" spans="1:5" ht="25.5" customHeight="1">
      <c r="A552" s="149" t="s">
        <v>51260</v>
      </c>
      <c r="B552" s="149" t="s">
        <v>50191</v>
      </c>
      <c r="C552" s="149" t="s">
        <v>51261</v>
      </c>
      <c r="D552" s="149" t="s">
        <v>246</v>
      </c>
      <c r="E552" s="149">
        <v>0.06</v>
      </c>
    </row>
    <row r="553" spans="1:5" ht="12.75" customHeight="1">
      <c r="A553" s="149" t="s">
        <v>51262</v>
      </c>
      <c r="B553" s="149" t="s">
        <v>50191</v>
      </c>
      <c r="C553" s="149" t="s">
        <v>51263</v>
      </c>
      <c r="D553" s="149" t="s">
        <v>246</v>
      </c>
      <c r="E553" s="149">
        <v>0.12</v>
      </c>
    </row>
    <row r="554" spans="1:5" ht="12.75" customHeight="1">
      <c r="A554" s="149" t="s">
        <v>51264</v>
      </c>
      <c r="B554" s="149" t="s">
        <v>50191</v>
      </c>
      <c r="C554" s="149" t="s">
        <v>44167</v>
      </c>
      <c r="D554" s="149" t="s">
        <v>246</v>
      </c>
      <c r="E554" s="149">
        <v>4.83</v>
      </c>
    </row>
    <row r="555" spans="1:5" ht="12.75" customHeight="1">
      <c r="A555" s="149" t="s">
        <v>51265</v>
      </c>
      <c r="B555" s="149" t="s">
        <v>50191</v>
      </c>
      <c r="C555" s="149" t="s">
        <v>51266</v>
      </c>
      <c r="D555" s="149" t="s">
        <v>246</v>
      </c>
      <c r="E555" s="149">
        <v>15.8</v>
      </c>
    </row>
    <row r="556" spans="1:5" ht="25.5" customHeight="1">
      <c r="A556" s="149" t="s">
        <v>51267</v>
      </c>
      <c r="B556" s="149" t="s">
        <v>50191</v>
      </c>
      <c r="C556" s="149" t="s">
        <v>51268</v>
      </c>
      <c r="D556" s="149" t="s">
        <v>1309</v>
      </c>
      <c r="E556" s="149">
        <v>22.8</v>
      </c>
    </row>
    <row r="557" spans="1:5" ht="25.5" customHeight="1">
      <c r="A557" s="149" t="s">
        <v>51269</v>
      </c>
      <c r="B557" s="149" t="s">
        <v>50191</v>
      </c>
      <c r="C557" s="149" t="s">
        <v>51270</v>
      </c>
      <c r="D557" s="149" t="s">
        <v>1309</v>
      </c>
      <c r="E557" s="149">
        <v>22.8</v>
      </c>
    </row>
    <row r="558" spans="1:5" ht="25.5" customHeight="1">
      <c r="A558" s="149" t="s">
        <v>51271</v>
      </c>
      <c r="B558" s="149" t="s">
        <v>50191</v>
      </c>
      <c r="C558" s="149" t="s">
        <v>51272</v>
      </c>
      <c r="D558" s="149" t="s">
        <v>1309</v>
      </c>
      <c r="E558" s="149">
        <v>22.8</v>
      </c>
    </row>
    <row r="559" spans="1:5" ht="25.5" customHeight="1">
      <c r="A559" s="149" t="s">
        <v>51273</v>
      </c>
      <c r="B559" s="149" t="s">
        <v>50191</v>
      </c>
      <c r="C559" s="149" t="s">
        <v>51274</v>
      </c>
      <c r="D559" s="149" t="s">
        <v>1309</v>
      </c>
      <c r="E559" s="149">
        <v>22.8</v>
      </c>
    </row>
    <row r="560" spans="1:5" ht="25.5" customHeight="1">
      <c r="A560" s="149" t="s">
        <v>51275</v>
      </c>
      <c r="B560" s="149" t="s">
        <v>50191</v>
      </c>
      <c r="C560" s="149" t="s">
        <v>51276</v>
      </c>
      <c r="D560" s="149" t="s">
        <v>1309</v>
      </c>
      <c r="E560" s="149">
        <v>22.8</v>
      </c>
    </row>
    <row r="561" spans="1:5" ht="25.5" customHeight="1">
      <c r="A561" s="149" t="s">
        <v>51277</v>
      </c>
      <c r="B561" s="149" t="s">
        <v>50191</v>
      </c>
      <c r="C561" s="149" t="s">
        <v>51278</v>
      </c>
      <c r="D561" s="149" t="s">
        <v>1309</v>
      </c>
      <c r="E561" s="149">
        <v>22.8</v>
      </c>
    </row>
    <row r="562" spans="1:5" ht="25.5" customHeight="1">
      <c r="A562" s="149" t="s">
        <v>51279</v>
      </c>
      <c r="B562" s="149" t="s">
        <v>50191</v>
      </c>
      <c r="C562" s="149" t="s">
        <v>51280</v>
      </c>
      <c r="D562" s="149" t="s">
        <v>1309</v>
      </c>
      <c r="E562" s="149">
        <v>30</v>
      </c>
    </row>
    <row r="563" spans="1:5" ht="12.75" customHeight="1">
      <c r="A563" s="149" t="s">
        <v>51281</v>
      </c>
      <c r="B563" s="149" t="s">
        <v>50191</v>
      </c>
      <c r="C563" s="149" t="s">
        <v>51282</v>
      </c>
      <c r="D563" s="149" t="s">
        <v>4500</v>
      </c>
      <c r="E563" s="149">
        <v>9.4499999999999993</v>
      </c>
    </row>
    <row r="564" spans="1:5" ht="12.75" customHeight="1">
      <c r="A564" s="149" t="s">
        <v>51283</v>
      </c>
      <c r="B564" s="149" t="s">
        <v>50191</v>
      </c>
      <c r="C564" s="149" t="s">
        <v>51284</v>
      </c>
      <c r="D564" s="149" t="s">
        <v>4500</v>
      </c>
      <c r="E564" s="149">
        <v>8.4700000000000006</v>
      </c>
    </row>
    <row r="565" spans="1:5" ht="12.75" customHeight="1">
      <c r="A565" s="149" t="s">
        <v>51285</v>
      </c>
      <c r="B565" s="149" t="s">
        <v>50191</v>
      </c>
      <c r="C565" s="149" t="s">
        <v>51286</v>
      </c>
      <c r="D565" s="149" t="s">
        <v>4500</v>
      </c>
      <c r="E565" s="149">
        <v>7.79</v>
      </c>
    </row>
    <row r="566" spans="1:5" ht="12.75" customHeight="1">
      <c r="A566" s="149" t="s">
        <v>51287</v>
      </c>
      <c r="B566" s="149" t="s">
        <v>50191</v>
      </c>
      <c r="C566" s="149" t="s">
        <v>51288</v>
      </c>
      <c r="D566" s="149" t="s">
        <v>4500</v>
      </c>
      <c r="E566" s="149">
        <v>8.0299999999999994</v>
      </c>
    </row>
    <row r="567" spans="1:5" ht="12.75" customHeight="1">
      <c r="A567" s="149" t="s">
        <v>51289</v>
      </c>
      <c r="B567" s="149" t="s">
        <v>50191</v>
      </c>
      <c r="C567" s="149" t="s">
        <v>51290</v>
      </c>
      <c r="D567" s="149" t="s">
        <v>4500</v>
      </c>
      <c r="E567" s="149">
        <v>7.89</v>
      </c>
    </row>
    <row r="568" spans="1:5" ht="12.75" customHeight="1">
      <c r="A568" s="149" t="s">
        <v>51291</v>
      </c>
      <c r="B568" s="149" t="s">
        <v>50191</v>
      </c>
      <c r="C568" s="149" t="s">
        <v>51292</v>
      </c>
      <c r="D568" s="149" t="s">
        <v>4500</v>
      </c>
      <c r="E568" s="149">
        <v>6.22</v>
      </c>
    </row>
    <row r="569" spans="1:5" ht="25.5" customHeight="1">
      <c r="A569" s="149" t="s">
        <v>51293</v>
      </c>
      <c r="B569" s="149" t="s">
        <v>50191</v>
      </c>
      <c r="C569" s="149" t="s">
        <v>51294</v>
      </c>
      <c r="D569" s="149" t="s">
        <v>246</v>
      </c>
      <c r="E569" s="149">
        <v>85.8</v>
      </c>
    </row>
    <row r="570" spans="1:5" ht="25.5" customHeight="1">
      <c r="A570" s="149" t="s">
        <v>51295</v>
      </c>
      <c r="B570" s="149" t="s">
        <v>50191</v>
      </c>
      <c r="C570" s="149" t="s">
        <v>51296</v>
      </c>
      <c r="D570" s="149" t="s">
        <v>246</v>
      </c>
      <c r="E570" s="149">
        <v>243.95</v>
      </c>
    </row>
    <row r="571" spans="1:5" ht="25.5" customHeight="1">
      <c r="A571" s="149" t="s">
        <v>51297</v>
      </c>
      <c r="B571" s="149" t="s">
        <v>50191</v>
      </c>
      <c r="C571" s="149" t="s">
        <v>51298</v>
      </c>
      <c r="D571" s="149" t="s">
        <v>246</v>
      </c>
      <c r="E571" s="149">
        <v>85.8</v>
      </c>
    </row>
    <row r="572" spans="1:5" ht="25.5" customHeight="1">
      <c r="A572" s="149" t="s">
        <v>51299</v>
      </c>
      <c r="B572" s="149" t="s">
        <v>50191</v>
      </c>
      <c r="C572" s="149" t="s">
        <v>51300</v>
      </c>
      <c r="D572" s="149" t="s">
        <v>246</v>
      </c>
      <c r="E572" s="149">
        <v>85.8</v>
      </c>
    </row>
    <row r="573" spans="1:5" ht="25.5" customHeight="1">
      <c r="A573" s="149" t="s">
        <v>51301</v>
      </c>
      <c r="B573" s="149" t="s">
        <v>50191</v>
      </c>
      <c r="C573" s="149" t="s">
        <v>51302</v>
      </c>
      <c r="D573" s="149" t="s">
        <v>246</v>
      </c>
      <c r="E573" s="149">
        <v>85.8</v>
      </c>
    </row>
    <row r="574" spans="1:5" ht="12.75" customHeight="1">
      <c r="A574" s="149" t="s">
        <v>51303</v>
      </c>
      <c r="B574" s="149" t="s">
        <v>50191</v>
      </c>
      <c r="C574" s="149" t="s">
        <v>51304</v>
      </c>
      <c r="D574" s="149" t="s">
        <v>1309</v>
      </c>
      <c r="E574" s="149">
        <v>19.2</v>
      </c>
    </row>
    <row r="575" spans="1:5" ht="12.75" customHeight="1">
      <c r="A575" s="149" t="s">
        <v>51305</v>
      </c>
      <c r="B575" s="149" t="s">
        <v>50191</v>
      </c>
      <c r="C575" s="149" t="s">
        <v>51306</v>
      </c>
      <c r="D575" s="149" t="s">
        <v>1309</v>
      </c>
      <c r="E575" s="149">
        <v>14.3</v>
      </c>
    </row>
    <row r="576" spans="1:5" ht="12.75" customHeight="1">
      <c r="A576" s="149" t="s">
        <v>51307</v>
      </c>
      <c r="B576" s="149" t="s">
        <v>50191</v>
      </c>
      <c r="C576" s="149" t="s">
        <v>51308</v>
      </c>
      <c r="D576" s="149" t="s">
        <v>592</v>
      </c>
      <c r="E576" s="149">
        <v>60.47</v>
      </c>
    </row>
    <row r="577" spans="1:5" ht="25.5" customHeight="1">
      <c r="A577" s="149" t="s">
        <v>51309</v>
      </c>
      <c r="B577" s="149" t="s">
        <v>50191</v>
      </c>
      <c r="C577" s="149" t="s">
        <v>51310</v>
      </c>
      <c r="D577" s="149" t="s">
        <v>4500</v>
      </c>
      <c r="E577" s="149">
        <v>0.34</v>
      </c>
    </row>
    <row r="578" spans="1:5" ht="12.75" customHeight="1">
      <c r="A578" s="149" t="s">
        <v>51311</v>
      </c>
      <c r="B578" s="149" t="s">
        <v>50191</v>
      </c>
      <c r="C578" s="149" t="s">
        <v>51312</v>
      </c>
      <c r="D578" s="149" t="s">
        <v>4500</v>
      </c>
      <c r="E578" s="149">
        <v>1.8</v>
      </c>
    </row>
    <row r="579" spans="1:5" ht="12.75" customHeight="1">
      <c r="A579" s="149" t="s">
        <v>51313</v>
      </c>
      <c r="B579" s="149" t="s">
        <v>50191</v>
      </c>
      <c r="C579" s="149" t="s">
        <v>51314</v>
      </c>
      <c r="D579" s="149" t="s">
        <v>592</v>
      </c>
      <c r="E579" s="149">
        <v>344.39</v>
      </c>
    </row>
    <row r="580" spans="1:5" ht="12.75" customHeight="1">
      <c r="A580" s="149" t="s">
        <v>51315</v>
      </c>
      <c r="B580" s="149" t="s">
        <v>50191</v>
      </c>
      <c r="C580" s="149" t="s">
        <v>51316</v>
      </c>
      <c r="D580" s="149" t="s">
        <v>592</v>
      </c>
      <c r="E580" s="149">
        <v>281.25</v>
      </c>
    </row>
    <row r="581" spans="1:5" ht="12.75" customHeight="1">
      <c r="A581" s="149" t="s">
        <v>51317</v>
      </c>
      <c r="B581" s="149" t="s">
        <v>50191</v>
      </c>
      <c r="C581" s="149" t="s">
        <v>51318</v>
      </c>
      <c r="D581" s="149" t="s">
        <v>246</v>
      </c>
      <c r="E581" s="149">
        <v>6.9</v>
      </c>
    </row>
    <row r="582" spans="1:5" ht="12.75" customHeight="1">
      <c r="A582" s="149" t="s">
        <v>51319</v>
      </c>
      <c r="B582" s="149" t="s">
        <v>50191</v>
      </c>
      <c r="C582" s="149" t="s">
        <v>51320</v>
      </c>
      <c r="D582" s="149" t="s">
        <v>246</v>
      </c>
      <c r="E582" s="149">
        <v>41.9</v>
      </c>
    </row>
    <row r="583" spans="1:5" ht="12.75" customHeight="1">
      <c r="A583" s="149" t="s">
        <v>51321</v>
      </c>
      <c r="B583" s="149" t="s">
        <v>50191</v>
      </c>
      <c r="C583" s="149" t="s">
        <v>51322</v>
      </c>
      <c r="D583" s="149" t="s">
        <v>246</v>
      </c>
      <c r="E583" s="149">
        <v>47.83</v>
      </c>
    </row>
    <row r="584" spans="1:5" ht="12.75" customHeight="1">
      <c r="A584" s="149" t="s">
        <v>51323</v>
      </c>
      <c r="B584" s="149" t="s">
        <v>50191</v>
      </c>
      <c r="C584" s="149" t="s">
        <v>44918</v>
      </c>
      <c r="D584" s="149" t="s">
        <v>246</v>
      </c>
      <c r="E584" s="149">
        <v>0.17</v>
      </c>
    </row>
    <row r="585" spans="1:5" ht="12.75" customHeight="1">
      <c r="A585" s="149" t="s">
        <v>51324</v>
      </c>
      <c r="B585" s="149" t="s">
        <v>50191</v>
      </c>
      <c r="C585" s="149" t="s">
        <v>51325</v>
      </c>
      <c r="D585" s="149" t="s">
        <v>246</v>
      </c>
      <c r="E585" s="149">
        <v>0.21</v>
      </c>
    </row>
    <row r="586" spans="1:5" ht="12.75" customHeight="1">
      <c r="A586" s="149" t="s">
        <v>51326</v>
      </c>
      <c r="B586" s="149" t="s">
        <v>50191</v>
      </c>
      <c r="C586" s="149" t="s">
        <v>51327</v>
      </c>
      <c r="D586" s="149" t="s">
        <v>246</v>
      </c>
      <c r="E586" s="149">
        <v>0.28999999999999998</v>
      </c>
    </row>
    <row r="587" spans="1:5" ht="12.75" customHeight="1">
      <c r="A587" s="149" t="s">
        <v>51328</v>
      </c>
      <c r="B587" s="149" t="s">
        <v>50191</v>
      </c>
      <c r="C587" s="149" t="s">
        <v>51329</v>
      </c>
      <c r="D587" s="149" t="s">
        <v>246</v>
      </c>
      <c r="E587" s="149">
        <v>0.52</v>
      </c>
    </row>
    <row r="588" spans="1:5" ht="12.75" customHeight="1">
      <c r="A588" s="149" t="s">
        <v>51330</v>
      </c>
      <c r="B588" s="149" t="s">
        <v>50191</v>
      </c>
      <c r="C588" s="149" t="s">
        <v>51331</v>
      </c>
      <c r="D588" s="149" t="s">
        <v>246</v>
      </c>
      <c r="E588" s="149">
        <v>1.68</v>
      </c>
    </row>
    <row r="589" spans="1:5" ht="12.75" customHeight="1">
      <c r="A589" s="149" t="s">
        <v>51332</v>
      </c>
      <c r="B589" s="149" t="s">
        <v>50191</v>
      </c>
      <c r="C589" s="149" t="s">
        <v>51333</v>
      </c>
      <c r="D589" s="149" t="s">
        <v>246</v>
      </c>
      <c r="E589" s="149">
        <v>2.38</v>
      </c>
    </row>
    <row r="590" spans="1:5" ht="12.75" customHeight="1">
      <c r="A590" s="149" t="s">
        <v>51334</v>
      </c>
      <c r="B590" s="149" t="s">
        <v>50191</v>
      </c>
      <c r="C590" s="149" t="s">
        <v>51335</v>
      </c>
      <c r="D590" s="149" t="s">
        <v>246</v>
      </c>
      <c r="E590" s="149">
        <v>1.1000000000000001</v>
      </c>
    </row>
    <row r="591" spans="1:5" ht="12.75" customHeight="1">
      <c r="A591" s="149" t="s">
        <v>51336</v>
      </c>
      <c r="B591" s="149" t="s">
        <v>50191</v>
      </c>
      <c r="C591" s="149" t="s">
        <v>51337</v>
      </c>
      <c r="D591" s="149" t="s">
        <v>246</v>
      </c>
      <c r="E591" s="149">
        <v>1.5</v>
      </c>
    </row>
    <row r="592" spans="1:5" ht="12.75" customHeight="1">
      <c r="A592" s="149" t="s">
        <v>51338</v>
      </c>
      <c r="B592" s="149" t="s">
        <v>50191</v>
      </c>
      <c r="C592" s="149" t="s">
        <v>51339</v>
      </c>
      <c r="D592" s="149" t="s">
        <v>246</v>
      </c>
      <c r="E592" s="149">
        <v>2</v>
      </c>
    </row>
    <row r="593" spans="1:5" ht="12.75" customHeight="1">
      <c r="A593" s="149" t="s">
        <v>51340</v>
      </c>
      <c r="B593" s="149" t="s">
        <v>50191</v>
      </c>
      <c r="C593" s="149" t="s">
        <v>51341</v>
      </c>
      <c r="D593" s="149" t="s">
        <v>246</v>
      </c>
      <c r="E593" s="149">
        <v>2.42</v>
      </c>
    </row>
    <row r="594" spans="1:5" ht="12.75" customHeight="1">
      <c r="A594" s="149" t="s">
        <v>51342</v>
      </c>
      <c r="B594" s="149" t="s">
        <v>50191</v>
      </c>
      <c r="C594" s="149" t="s">
        <v>51343</v>
      </c>
      <c r="D594" s="149" t="s">
        <v>246</v>
      </c>
      <c r="E594" s="149">
        <v>3</v>
      </c>
    </row>
    <row r="595" spans="1:5" ht="12.75" customHeight="1">
      <c r="A595" s="149" t="s">
        <v>51344</v>
      </c>
      <c r="B595" s="149" t="s">
        <v>50191</v>
      </c>
      <c r="C595" s="149" t="s">
        <v>51345</v>
      </c>
      <c r="D595" s="149" t="s">
        <v>246</v>
      </c>
      <c r="E595" s="149">
        <v>4.5</v>
      </c>
    </row>
    <row r="596" spans="1:5" ht="12.75" customHeight="1">
      <c r="A596" s="149" t="s">
        <v>51346</v>
      </c>
      <c r="B596" s="149" t="s">
        <v>50191</v>
      </c>
      <c r="C596" s="149" t="s">
        <v>51347</v>
      </c>
      <c r="D596" s="149" t="s">
        <v>246</v>
      </c>
      <c r="E596" s="149">
        <v>15.3</v>
      </c>
    </row>
    <row r="597" spans="1:5" ht="12.75" customHeight="1">
      <c r="A597" s="149" t="s">
        <v>51348</v>
      </c>
      <c r="B597" s="149" t="s">
        <v>50191</v>
      </c>
      <c r="C597" s="149" t="s">
        <v>51349</v>
      </c>
      <c r="D597" s="149" t="s">
        <v>246</v>
      </c>
      <c r="E597" s="149">
        <v>8.8000000000000007</v>
      </c>
    </row>
    <row r="598" spans="1:5" ht="12.75" customHeight="1">
      <c r="A598" s="149" t="s">
        <v>51350</v>
      </c>
      <c r="B598" s="149" t="s">
        <v>50191</v>
      </c>
      <c r="C598" s="149" t="s">
        <v>47685</v>
      </c>
      <c r="D598" s="149" t="s">
        <v>246</v>
      </c>
      <c r="E598" s="149">
        <v>0.04</v>
      </c>
    </row>
    <row r="599" spans="1:5" ht="12.75" customHeight="1">
      <c r="A599" s="149" t="s">
        <v>51351</v>
      </c>
      <c r="B599" s="149" t="s">
        <v>50191</v>
      </c>
      <c r="C599" s="149" t="s">
        <v>47651</v>
      </c>
      <c r="D599" s="149" t="s">
        <v>246</v>
      </c>
      <c r="E599" s="149">
        <v>0.06</v>
      </c>
    </row>
    <row r="600" spans="1:5" ht="12.75" customHeight="1">
      <c r="A600" s="149" t="s">
        <v>51352</v>
      </c>
      <c r="B600" s="149" t="s">
        <v>50191</v>
      </c>
      <c r="C600" s="149" t="s">
        <v>47667</v>
      </c>
      <c r="D600" s="149" t="s">
        <v>246</v>
      </c>
      <c r="E600" s="149">
        <v>1.8</v>
      </c>
    </row>
    <row r="601" spans="1:5" ht="12.75" customHeight="1">
      <c r="A601" s="149" t="s">
        <v>51353</v>
      </c>
      <c r="B601" s="149" t="s">
        <v>50191</v>
      </c>
      <c r="C601" s="149" t="s">
        <v>51354</v>
      </c>
      <c r="D601" s="149" t="s">
        <v>246</v>
      </c>
      <c r="E601" s="149">
        <v>0.3</v>
      </c>
    </row>
    <row r="602" spans="1:5" ht="12.75" customHeight="1">
      <c r="A602" s="149" t="s">
        <v>51355</v>
      </c>
      <c r="B602" s="149" t="s">
        <v>50191</v>
      </c>
      <c r="C602" s="149" t="s">
        <v>51356</v>
      </c>
      <c r="D602" s="149" t="s">
        <v>246</v>
      </c>
      <c r="E602" s="149">
        <v>0.18</v>
      </c>
    </row>
    <row r="603" spans="1:5" ht="12.75" customHeight="1">
      <c r="A603" s="149" t="s">
        <v>51357</v>
      </c>
      <c r="B603" s="149" t="s">
        <v>50191</v>
      </c>
      <c r="C603" s="149" t="s">
        <v>51358</v>
      </c>
      <c r="D603" s="149" t="s">
        <v>246</v>
      </c>
      <c r="E603" s="149">
        <v>0.03</v>
      </c>
    </row>
    <row r="604" spans="1:5" ht="12.75" customHeight="1">
      <c r="A604" s="149" t="s">
        <v>51359</v>
      </c>
      <c r="B604" s="149" t="s">
        <v>50191</v>
      </c>
      <c r="C604" s="149" t="s">
        <v>51360</v>
      </c>
      <c r="D604" s="149" t="s">
        <v>246</v>
      </c>
      <c r="E604" s="149">
        <v>0.05</v>
      </c>
    </row>
    <row r="605" spans="1:5" ht="12.75" customHeight="1">
      <c r="A605" s="149" t="s">
        <v>51361</v>
      </c>
      <c r="B605" s="149" t="s">
        <v>50191</v>
      </c>
      <c r="C605" s="149" t="s">
        <v>51362</v>
      </c>
      <c r="D605" s="149" t="s">
        <v>246</v>
      </c>
      <c r="E605" s="149">
        <v>0.06</v>
      </c>
    </row>
    <row r="606" spans="1:5" ht="12.75" customHeight="1">
      <c r="A606" s="149" t="s">
        <v>51363</v>
      </c>
      <c r="B606" s="149" t="s">
        <v>50191</v>
      </c>
      <c r="C606" s="149" t="s">
        <v>51364</v>
      </c>
      <c r="D606" s="149" t="s">
        <v>246</v>
      </c>
      <c r="E606" s="149">
        <v>0.21</v>
      </c>
    </row>
    <row r="607" spans="1:5" ht="12.75" customHeight="1">
      <c r="A607" s="149" t="s">
        <v>51365</v>
      </c>
      <c r="B607" s="149" t="s">
        <v>50191</v>
      </c>
      <c r="C607" s="149" t="s">
        <v>51366</v>
      </c>
      <c r="D607" s="149" t="s">
        <v>246</v>
      </c>
      <c r="E607" s="149">
        <v>2.19</v>
      </c>
    </row>
    <row r="608" spans="1:5" ht="12.75" customHeight="1">
      <c r="A608" s="149" t="s">
        <v>51367</v>
      </c>
      <c r="B608" s="149" t="s">
        <v>50191</v>
      </c>
      <c r="C608" s="149" t="s">
        <v>51368</v>
      </c>
      <c r="D608" s="149" t="s">
        <v>246</v>
      </c>
      <c r="E608" s="149">
        <v>0.6</v>
      </c>
    </row>
    <row r="609" spans="1:5" ht="12.75" customHeight="1">
      <c r="A609" s="149" t="s">
        <v>51369</v>
      </c>
      <c r="B609" s="149" t="s">
        <v>50191</v>
      </c>
      <c r="C609" s="149" t="s">
        <v>44569</v>
      </c>
      <c r="D609" s="149" t="s">
        <v>246</v>
      </c>
      <c r="E609" s="149">
        <v>1.49</v>
      </c>
    </row>
    <row r="610" spans="1:5" ht="25.5" customHeight="1">
      <c r="A610" s="149" t="s">
        <v>51370</v>
      </c>
      <c r="B610" s="149" t="s">
        <v>50191</v>
      </c>
      <c r="C610" s="149" t="s">
        <v>51371</v>
      </c>
      <c r="D610" s="149" t="s">
        <v>833</v>
      </c>
      <c r="E610" s="149">
        <v>2100</v>
      </c>
    </row>
    <row r="611" spans="1:5" ht="12.75" customHeight="1">
      <c r="A611" s="149" t="s">
        <v>51372</v>
      </c>
      <c r="B611" s="149" t="s">
        <v>50191</v>
      </c>
      <c r="C611" s="149" t="s">
        <v>51373</v>
      </c>
      <c r="D611" s="149" t="s">
        <v>833</v>
      </c>
      <c r="E611" s="149">
        <v>5204.03</v>
      </c>
    </row>
    <row r="612" spans="1:5" ht="12.75" customHeight="1">
      <c r="A612" s="149" t="s">
        <v>51374</v>
      </c>
      <c r="B612" s="149" t="s">
        <v>50191</v>
      </c>
      <c r="C612" s="149" t="s">
        <v>51375</v>
      </c>
      <c r="D612" s="149" t="s">
        <v>4500</v>
      </c>
      <c r="E612" s="149">
        <v>2.12</v>
      </c>
    </row>
    <row r="613" spans="1:5" ht="25.5" customHeight="1">
      <c r="A613" s="149" t="s">
        <v>51376</v>
      </c>
      <c r="B613" s="149" t="s">
        <v>50191</v>
      </c>
      <c r="C613" s="149" t="s">
        <v>51377</v>
      </c>
      <c r="D613" s="149" t="s">
        <v>833</v>
      </c>
      <c r="E613" s="149">
        <v>3788.2</v>
      </c>
    </row>
    <row r="614" spans="1:5" ht="25.5" customHeight="1">
      <c r="A614" s="149" t="s">
        <v>51378</v>
      </c>
      <c r="B614" s="149" t="s">
        <v>50191</v>
      </c>
      <c r="C614" s="149" t="s">
        <v>51379</v>
      </c>
      <c r="D614" s="149" t="s">
        <v>833</v>
      </c>
      <c r="E614" s="149">
        <v>2973</v>
      </c>
    </row>
    <row r="615" spans="1:5" ht="12.75" customHeight="1">
      <c r="A615" s="149" t="s">
        <v>51380</v>
      </c>
      <c r="B615" s="149" t="s">
        <v>50191</v>
      </c>
      <c r="C615" s="149" t="s">
        <v>51381</v>
      </c>
      <c r="D615" s="149" t="s">
        <v>4500</v>
      </c>
      <c r="E615" s="149">
        <v>7.72</v>
      </c>
    </row>
    <row r="616" spans="1:5" ht="12.75" customHeight="1">
      <c r="A616" s="149" t="s">
        <v>51382</v>
      </c>
      <c r="B616" s="149" t="s">
        <v>50191</v>
      </c>
      <c r="C616" s="149" t="s">
        <v>51383</v>
      </c>
      <c r="D616" s="149" t="s">
        <v>4500</v>
      </c>
      <c r="E616" s="149">
        <v>11.62</v>
      </c>
    </row>
    <row r="617" spans="1:5" ht="25.5" customHeight="1">
      <c r="A617" s="149" t="s">
        <v>51384</v>
      </c>
      <c r="B617" s="149" t="s">
        <v>50191</v>
      </c>
      <c r="C617" s="149" t="s">
        <v>51385</v>
      </c>
      <c r="D617" s="149" t="s">
        <v>246</v>
      </c>
      <c r="E617" s="149">
        <v>4.5999999999999996</v>
      </c>
    </row>
    <row r="618" spans="1:5" ht="25.5" customHeight="1">
      <c r="A618" s="149" t="s">
        <v>51386</v>
      </c>
      <c r="B618" s="149" t="s">
        <v>50191</v>
      </c>
      <c r="C618" s="149" t="s">
        <v>51387</v>
      </c>
      <c r="D618" s="149" t="s">
        <v>246</v>
      </c>
      <c r="E618" s="149">
        <v>14.42</v>
      </c>
    </row>
    <row r="619" spans="1:5" ht="25.5" customHeight="1">
      <c r="A619" s="149" t="s">
        <v>51388</v>
      </c>
      <c r="B619" s="149" t="s">
        <v>50191</v>
      </c>
      <c r="C619" s="149" t="s">
        <v>51389</v>
      </c>
      <c r="D619" s="149" t="s">
        <v>246</v>
      </c>
      <c r="E619" s="149">
        <v>41.1</v>
      </c>
    </row>
    <row r="620" spans="1:5" ht="12.75" customHeight="1">
      <c r="A620" s="149" t="s">
        <v>51390</v>
      </c>
      <c r="B620" s="149" t="s">
        <v>50191</v>
      </c>
      <c r="C620" s="149" t="s">
        <v>51391</v>
      </c>
      <c r="D620" s="149" t="s">
        <v>246</v>
      </c>
      <c r="E620" s="149">
        <v>28.9</v>
      </c>
    </row>
    <row r="621" spans="1:5" ht="25.5" customHeight="1">
      <c r="A621" s="149" t="s">
        <v>51392</v>
      </c>
      <c r="B621" s="149" t="s">
        <v>50191</v>
      </c>
      <c r="C621" s="149" t="s">
        <v>51393</v>
      </c>
      <c r="D621" s="149" t="s">
        <v>246</v>
      </c>
      <c r="E621" s="149">
        <v>436.28</v>
      </c>
    </row>
    <row r="622" spans="1:5" ht="25.5" customHeight="1">
      <c r="A622" s="149" t="s">
        <v>51394</v>
      </c>
      <c r="B622" s="149" t="s">
        <v>50191</v>
      </c>
      <c r="C622" s="149" t="s">
        <v>51395</v>
      </c>
      <c r="D622" s="149" t="s">
        <v>1309</v>
      </c>
      <c r="E622" s="149">
        <v>15</v>
      </c>
    </row>
    <row r="623" spans="1:5" ht="25.5" customHeight="1">
      <c r="A623" s="149" t="s">
        <v>51396</v>
      </c>
      <c r="B623" s="149" t="s">
        <v>50191</v>
      </c>
      <c r="C623" s="149" t="s">
        <v>51397</v>
      </c>
      <c r="D623" s="149" t="s">
        <v>1309</v>
      </c>
      <c r="E623" s="149">
        <v>10.95</v>
      </c>
    </row>
    <row r="624" spans="1:5" ht="25.5" customHeight="1">
      <c r="A624" s="149" t="s">
        <v>51398</v>
      </c>
      <c r="B624" s="149" t="s">
        <v>50191</v>
      </c>
      <c r="C624" s="149" t="s">
        <v>51399</v>
      </c>
      <c r="D624" s="149" t="s">
        <v>1309</v>
      </c>
      <c r="E624" s="149">
        <v>16</v>
      </c>
    </row>
    <row r="625" spans="1:5" ht="25.5" customHeight="1">
      <c r="A625" s="149" t="s">
        <v>51400</v>
      </c>
      <c r="B625" s="149" t="s">
        <v>50191</v>
      </c>
      <c r="C625" s="149" t="s">
        <v>51401</v>
      </c>
      <c r="D625" s="149" t="s">
        <v>1309</v>
      </c>
      <c r="E625" s="149">
        <v>18.72</v>
      </c>
    </row>
    <row r="626" spans="1:5" ht="25.5" customHeight="1">
      <c r="A626" s="149" t="s">
        <v>51402</v>
      </c>
      <c r="B626" s="149" t="s">
        <v>50191</v>
      </c>
      <c r="C626" s="149" t="s">
        <v>51403</v>
      </c>
      <c r="D626" s="149" t="s">
        <v>246</v>
      </c>
      <c r="E626" s="149">
        <v>428.26</v>
      </c>
    </row>
    <row r="627" spans="1:5" ht="12.75" customHeight="1">
      <c r="A627" s="149" t="s">
        <v>51404</v>
      </c>
      <c r="B627" s="149" t="s">
        <v>50191</v>
      </c>
      <c r="C627" s="149" t="s">
        <v>51405</v>
      </c>
      <c r="D627" s="149" t="s">
        <v>81</v>
      </c>
      <c r="E627" s="149">
        <v>31</v>
      </c>
    </row>
    <row r="628" spans="1:5" ht="12.75" customHeight="1">
      <c r="A628" s="149" t="s">
        <v>51406</v>
      </c>
      <c r="B628" s="149" t="s">
        <v>50191</v>
      </c>
      <c r="C628" s="149" t="s">
        <v>51407</v>
      </c>
      <c r="D628" s="149" t="s">
        <v>81</v>
      </c>
      <c r="E628" s="149">
        <v>12.1</v>
      </c>
    </row>
    <row r="629" spans="1:5" ht="12.75" customHeight="1">
      <c r="A629" s="149" t="s">
        <v>51408</v>
      </c>
      <c r="B629" s="149" t="s">
        <v>50191</v>
      </c>
      <c r="C629" s="149" t="s">
        <v>51409</v>
      </c>
      <c r="D629" s="149" t="s">
        <v>246</v>
      </c>
      <c r="E629" s="149">
        <v>4.01</v>
      </c>
    </row>
    <row r="630" spans="1:5" ht="25.5" customHeight="1">
      <c r="A630" s="149" t="s">
        <v>51410</v>
      </c>
      <c r="B630" s="149" t="s">
        <v>50191</v>
      </c>
      <c r="C630" s="149" t="s">
        <v>51411</v>
      </c>
      <c r="D630" s="149" t="s">
        <v>246</v>
      </c>
      <c r="E630" s="149">
        <v>251.83</v>
      </c>
    </row>
    <row r="631" spans="1:5" ht="25.5" customHeight="1">
      <c r="A631" s="149" t="s">
        <v>51412</v>
      </c>
      <c r="B631" s="149" t="s">
        <v>50191</v>
      </c>
      <c r="C631" s="149" t="s">
        <v>51413</v>
      </c>
      <c r="D631" s="149" t="s">
        <v>246</v>
      </c>
      <c r="E631" s="149">
        <v>538</v>
      </c>
    </row>
    <row r="632" spans="1:5" ht="25.5" customHeight="1">
      <c r="A632" s="149" t="s">
        <v>51414</v>
      </c>
      <c r="B632" s="149" t="s">
        <v>50191</v>
      </c>
      <c r="C632" s="149" t="s">
        <v>43538</v>
      </c>
      <c r="D632" s="149" t="s">
        <v>50251</v>
      </c>
      <c r="E632" s="149">
        <v>75</v>
      </c>
    </row>
    <row r="633" spans="1:5" ht="25.5" customHeight="1">
      <c r="A633" s="149" t="s">
        <v>51415</v>
      </c>
      <c r="B633" s="149" t="s">
        <v>50191</v>
      </c>
      <c r="C633" s="149" t="s">
        <v>51416</v>
      </c>
      <c r="D633" s="149" t="s">
        <v>246</v>
      </c>
      <c r="E633" s="149">
        <v>1065.2</v>
      </c>
    </row>
    <row r="634" spans="1:5" ht="25.5" customHeight="1">
      <c r="A634" s="149" t="s">
        <v>51417</v>
      </c>
      <c r="B634" s="149" t="s">
        <v>50191</v>
      </c>
      <c r="C634" s="149" t="s">
        <v>51418</v>
      </c>
      <c r="D634" s="149" t="s">
        <v>246</v>
      </c>
      <c r="E634" s="149">
        <v>1245.45</v>
      </c>
    </row>
    <row r="635" spans="1:5" ht="25.5" customHeight="1">
      <c r="A635" s="149" t="s">
        <v>51419</v>
      </c>
      <c r="B635" s="149" t="s">
        <v>50191</v>
      </c>
      <c r="C635" s="149" t="s">
        <v>51420</v>
      </c>
      <c r="D635" s="149" t="s">
        <v>81</v>
      </c>
      <c r="E635" s="149">
        <v>588.07000000000005</v>
      </c>
    </row>
    <row r="636" spans="1:5" ht="25.5" customHeight="1">
      <c r="A636" s="149" t="s">
        <v>51421</v>
      </c>
      <c r="B636" s="149" t="s">
        <v>50191</v>
      </c>
      <c r="C636" s="149" t="s">
        <v>51422</v>
      </c>
      <c r="D636" s="149" t="s">
        <v>81</v>
      </c>
      <c r="E636" s="149">
        <v>227.28</v>
      </c>
    </row>
    <row r="637" spans="1:5" ht="25.5" customHeight="1">
      <c r="A637" s="149" t="s">
        <v>51423</v>
      </c>
      <c r="B637" s="149" t="s">
        <v>50191</v>
      </c>
      <c r="C637" s="149" t="s">
        <v>51424</v>
      </c>
      <c r="D637" s="149" t="s">
        <v>1309</v>
      </c>
      <c r="E637" s="149">
        <v>190</v>
      </c>
    </row>
    <row r="638" spans="1:5" ht="25.5" customHeight="1">
      <c r="A638" s="149" t="s">
        <v>51425</v>
      </c>
      <c r="B638" s="149" t="s">
        <v>50191</v>
      </c>
      <c r="C638" s="149" t="s">
        <v>51426</v>
      </c>
      <c r="D638" s="149" t="s">
        <v>1309</v>
      </c>
      <c r="E638" s="149">
        <v>1290</v>
      </c>
    </row>
    <row r="639" spans="1:5" ht="12.75" customHeight="1">
      <c r="A639" s="149" t="s">
        <v>51427</v>
      </c>
      <c r="B639" s="149" t="s">
        <v>50191</v>
      </c>
      <c r="C639" s="149" t="s">
        <v>51428</v>
      </c>
      <c r="D639" s="149" t="s">
        <v>246</v>
      </c>
      <c r="E639" s="149">
        <v>80</v>
      </c>
    </row>
    <row r="640" spans="1:5" ht="12.75" customHeight="1">
      <c r="A640" s="149" t="s">
        <v>51429</v>
      </c>
      <c r="B640" s="149" t="s">
        <v>50191</v>
      </c>
      <c r="C640" s="149" t="s">
        <v>51430</v>
      </c>
      <c r="D640" s="149" t="s">
        <v>246</v>
      </c>
      <c r="E640" s="149">
        <v>98.56</v>
      </c>
    </row>
    <row r="641" spans="1:5" ht="12.75" customHeight="1">
      <c r="A641" s="149" t="s">
        <v>51431</v>
      </c>
      <c r="B641" s="149" t="s">
        <v>50191</v>
      </c>
      <c r="C641" s="149" t="s">
        <v>51432</v>
      </c>
      <c r="D641" s="149" t="s">
        <v>246</v>
      </c>
      <c r="E641" s="149">
        <v>239.9</v>
      </c>
    </row>
    <row r="642" spans="1:5" ht="12.75" customHeight="1">
      <c r="A642" s="149" t="s">
        <v>51433</v>
      </c>
      <c r="B642" s="149" t="s">
        <v>50191</v>
      </c>
      <c r="C642" s="149" t="s">
        <v>51434</v>
      </c>
      <c r="D642" s="149" t="s">
        <v>246</v>
      </c>
      <c r="E642" s="149">
        <v>133.81</v>
      </c>
    </row>
    <row r="643" spans="1:5" ht="12.75" customHeight="1">
      <c r="A643" s="149" t="s">
        <v>51435</v>
      </c>
      <c r="B643" s="149" t="s">
        <v>50191</v>
      </c>
      <c r="C643" s="149" t="s">
        <v>51436</v>
      </c>
      <c r="D643" s="149" t="s">
        <v>246</v>
      </c>
      <c r="E643" s="149">
        <v>207.9</v>
      </c>
    </row>
    <row r="644" spans="1:5" ht="25.5" customHeight="1">
      <c r="A644" s="149" t="s">
        <v>51437</v>
      </c>
      <c r="B644" s="149" t="s">
        <v>50191</v>
      </c>
      <c r="C644" s="149" t="s">
        <v>51438</v>
      </c>
      <c r="D644" s="149" t="s">
        <v>1309</v>
      </c>
      <c r="E644" s="149">
        <v>201.6</v>
      </c>
    </row>
    <row r="645" spans="1:5" ht="12.75" customHeight="1">
      <c r="A645" s="149" t="s">
        <v>51439</v>
      </c>
      <c r="B645" s="149" t="s">
        <v>50191</v>
      </c>
      <c r="C645" s="149" t="s">
        <v>51440</v>
      </c>
      <c r="D645" s="149" t="s">
        <v>1309</v>
      </c>
      <c r="E645" s="149">
        <v>453.6</v>
      </c>
    </row>
    <row r="646" spans="1:5" ht="25.5" customHeight="1">
      <c r="A646" s="149" t="s">
        <v>51441</v>
      </c>
      <c r="B646" s="149" t="s">
        <v>50191</v>
      </c>
      <c r="C646" s="149" t="s">
        <v>51442</v>
      </c>
      <c r="D646" s="149" t="s">
        <v>81</v>
      </c>
      <c r="E646" s="149">
        <v>174</v>
      </c>
    </row>
    <row r="647" spans="1:5" ht="25.5" customHeight="1">
      <c r="A647" s="149" t="s">
        <v>51443</v>
      </c>
      <c r="B647" s="149" t="s">
        <v>50191</v>
      </c>
      <c r="C647" s="149" t="s">
        <v>51444</v>
      </c>
      <c r="D647" s="149" t="s">
        <v>246</v>
      </c>
      <c r="E647" s="149">
        <v>878.37</v>
      </c>
    </row>
    <row r="648" spans="1:5" ht="25.5" customHeight="1">
      <c r="A648" s="149" t="s">
        <v>51445</v>
      </c>
      <c r="B648" s="149" t="s">
        <v>50191</v>
      </c>
      <c r="C648" s="149" t="s">
        <v>51446</v>
      </c>
      <c r="D648" s="149" t="s">
        <v>246</v>
      </c>
      <c r="E648" s="149">
        <v>590</v>
      </c>
    </row>
    <row r="649" spans="1:5" ht="25.5" customHeight="1">
      <c r="A649" s="149" t="s">
        <v>51447</v>
      </c>
      <c r="B649" s="149" t="s">
        <v>50191</v>
      </c>
      <c r="C649" s="149" t="s">
        <v>51448</v>
      </c>
      <c r="D649" s="149" t="s">
        <v>246</v>
      </c>
      <c r="E649" s="149">
        <v>293.76</v>
      </c>
    </row>
    <row r="650" spans="1:5" ht="25.5" customHeight="1">
      <c r="A650" s="149" t="s">
        <v>51449</v>
      </c>
      <c r="B650" s="149" t="s">
        <v>50191</v>
      </c>
      <c r="C650" s="149" t="s">
        <v>51450</v>
      </c>
      <c r="D650" s="149" t="s">
        <v>81</v>
      </c>
      <c r="E650" s="149">
        <v>13.73</v>
      </c>
    </row>
    <row r="651" spans="1:5" ht="12.75" customHeight="1">
      <c r="A651" s="149" t="s">
        <v>51451</v>
      </c>
      <c r="B651" s="149" t="s">
        <v>50191</v>
      </c>
      <c r="C651" s="149" t="s">
        <v>51452</v>
      </c>
      <c r="D651" s="149" t="s">
        <v>4500</v>
      </c>
      <c r="E651" s="149">
        <v>3.43</v>
      </c>
    </row>
    <row r="652" spans="1:5" ht="12.75" customHeight="1">
      <c r="A652" s="149" t="s">
        <v>51453</v>
      </c>
      <c r="B652" s="149" t="s">
        <v>50191</v>
      </c>
      <c r="C652" s="149" t="s">
        <v>51454</v>
      </c>
      <c r="D652" s="149" t="s">
        <v>4500</v>
      </c>
      <c r="E652" s="149">
        <v>3.7</v>
      </c>
    </row>
    <row r="653" spans="1:5" ht="12.75" customHeight="1">
      <c r="A653" s="149" t="s">
        <v>51455</v>
      </c>
      <c r="B653" s="149" t="s">
        <v>50191</v>
      </c>
      <c r="C653" s="149" t="s">
        <v>44225</v>
      </c>
      <c r="D653" s="149" t="s">
        <v>4500</v>
      </c>
      <c r="E653" s="149">
        <v>3.83</v>
      </c>
    </row>
    <row r="654" spans="1:5" ht="12.75" customHeight="1">
      <c r="A654" s="149" t="s">
        <v>51456</v>
      </c>
      <c r="B654" s="149" t="s">
        <v>50191</v>
      </c>
      <c r="C654" s="149" t="s">
        <v>51457</v>
      </c>
      <c r="D654" s="149" t="s">
        <v>4500</v>
      </c>
      <c r="E654" s="149">
        <v>3.25</v>
      </c>
    </row>
    <row r="655" spans="1:5" ht="12.75" customHeight="1">
      <c r="A655" s="149" t="s">
        <v>51458</v>
      </c>
      <c r="B655" s="149" t="s">
        <v>50191</v>
      </c>
      <c r="C655" s="149" t="s">
        <v>51459</v>
      </c>
      <c r="D655" s="149" t="s">
        <v>4500</v>
      </c>
      <c r="E655" s="149">
        <v>4.8899999999999997</v>
      </c>
    </row>
    <row r="656" spans="1:5" ht="12.75" customHeight="1">
      <c r="A656" s="149" t="s">
        <v>51460</v>
      </c>
      <c r="B656" s="149" t="s">
        <v>50191</v>
      </c>
      <c r="C656" s="149" t="s">
        <v>44175</v>
      </c>
      <c r="D656" s="149" t="s">
        <v>4500</v>
      </c>
      <c r="E656" s="149">
        <v>3.6</v>
      </c>
    </row>
    <row r="657" spans="1:5" ht="12.75" customHeight="1">
      <c r="A657" s="149" t="s">
        <v>51461</v>
      </c>
      <c r="B657" s="149" t="s">
        <v>50191</v>
      </c>
      <c r="C657" s="149" t="s">
        <v>51462</v>
      </c>
      <c r="D657" s="149" t="s">
        <v>4500</v>
      </c>
      <c r="E657" s="149">
        <v>3.6</v>
      </c>
    </row>
    <row r="658" spans="1:5" ht="12.75" customHeight="1">
      <c r="A658" s="149" t="s">
        <v>51463</v>
      </c>
      <c r="B658" s="149" t="s">
        <v>50191</v>
      </c>
      <c r="C658" s="149" t="s">
        <v>51464</v>
      </c>
      <c r="D658" s="149" t="s">
        <v>4500</v>
      </c>
      <c r="E658" s="149">
        <v>3.74</v>
      </c>
    </row>
    <row r="659" spans="1:5" ht="12.75" customHeight="1">
      <c r="A659" s="149" t="s">
        <v>51465</v>
      </c>
      <c r="B659" s="149" t="s">
        <v>50191</v>
      </c>
      <c r="C659" s="149" t="s">
        <v>51466</v>
      </c>
      <c r="D659" s="149" t="s">
        <v>4500</v>
      </c>
      <c r="E659" s="149">
        <v>3.83</v>
      </c>
    </row>
    <row r="660" spans="1:5" ht="12.75" customHeight="1">
      <c r="A660" s="149" t="s">
        <v>51467</v>
      </c>
      <c r="B660" s="149" t="s">
        <v>50191</v>
      </c>
      <c r="C660" s="149" t="s">
        <v>44199</v>
      </c>
      <c r="D660" s="149" t="s">
        <v>4500</v>
      </c>
      <c r="E660" s="149">
        <v>4.97</v>
      </c>
    </row>
    <row r="661" spans="1:5" ht="12.75" customHeight="1">
      <c r="A661" s="149" t="s">
        <v>51468</v>
      </c>
      <c r="B661" s="149" t="s">
        <v>50191</v>
      </c>
      <c r="C661" s="149" t="s">
        <v>51469</v>
      </c>
      <c r="D661" s="149" t="s">
        <v>4500</v>
      </c>
      <c r="E661" s="149">
        <v>3.6</v>
      </c>
    </row>
    <row r="662" spans="1:5" ht="12.75" customHeight="1">
      <c r="A662" s="149" t="s">
        <v>51470</v>
      </c>
      <c r="B662" s="149" t="s">
        <v>50191</v>
      </c>
      <c r="C662" s="149" t="s">
        <v>51471</v>
      </c>
      <c r="D662" s="149" t="s">
        <v>4500</v>
      </c>
      <c r="E662" s="149">
        <v>3.6</v>
      </c>
    </row>
    <row r="663" spans="1:5" ht="12.75" customHeight="1">
      <c r="A663" s="149" t="s">
        <v>51472</v>
      </c>
      <c r="B663" s="149" t="s">
        <v>50191</v>
      </c>
      <c r="C663" s="149" t="s">
        <v>51473</v>
      </c>
      <c r="D663" s="149" t="s">
        <v>4500</v>
      </c>
      <c r="E663" s="149">
        <v>3.6</v>
      </c>
    </row>
    <row r="664" spans="1:5" ht="12.75" customHeight="1">
      <c r="A664" s="149" t="s">
        <v>51474</v>
      </c>
      <c r="B664" s="149" t="s">
        <v>50191</v>
      </c>
      <c r="C664" s="149" t="s">
        <v>51475</v>
      </c>
      <c r="D664" s="149" t="s">
        <v>4500</v>
      </c>
      <c r="E664" s="149">
        <v>3.58</v>
      </c>
    </row>
    <row r="665" spans="1:5" ht="12.75" customHeight="1">
      <c r="A665" s="149" t="s">
        <v>51476</v>
      </c>
      <c r="B665" s="149" t="s">
        <v>50191</v>
      </c>
      <c r="C665" s="149" t="s">
        <v>44193</v>
      </c>
      <c r="D665" s="149" t="s">
        <v>4500</v>
      </c>
      <c r="E665" s="149">
        <v>4.1500000000000004</v>
      </c>
    </row>
    <row r="666" spans="1:5" ht="12.75" customHeight="1">
      <c r="A666" s="149" t="s">
        <v>51477</v>
      </c>
      <c r="B666" s="149" t="s">
        <v>50191</v>
      </c>
      <c r="C666" s="149" t="s">
        <v>44203</v>
      </c>
      <c r="D666" s="149" t="s">
        <v>4500</v>
      </c>
      <c r="E666" s="149">
        <v>3.58</v>
      </c>
    </row>
    <row r="667" spans="1:5" ht="12.75" customHeight="1">
      <c r="A667" s="149" t="s">
        <v>51478</v>
      </c>
      <c r="B667" s="149" t="s">
        <v>50191</v>
      </c>
      <c r="C667" s="149" t="s">
        <v>51479</v>
      </c>
      <c r="D667" s="149" t="s">
        <v>4500</v>
      </c>
      <c r="E667" s="149">
        <v>3.6</v>
      </c>
    </row>
    <row r="668" spans="1:5" ht="12.75" customHeight="1">
      <c r="A668" s="149" t="s">
        <v>51480</v>
      </c>
      <c r="B668" s="149" t="s">
        <v>50191</v>
      </c>
      <c r="C668" s="149" t="s">
        <v>44165</v>
      </c>
      <c r="D668" s="149" t="s">
        <v>4500</v>
      </c>
      <c r="E668" s="149">
        <v>3.6</v>
      </c>
    </row>
    <row r="669" spans="1:5" ht="25.5" customHeight="1">
      <c r="A669" s="149" t="s">
        <v>51481</v>
      </c>
      <c r="B669" s="149" t="s">
        <v>50191</v>
      </c>
      <c r="C669" s="149" t="s">
        <v>51482</v>
      </c>
      <c r="D669" s="149" t="s">
        <v>246</v>
      </c>
      <c r="E669" s="149">
        <v>179.5</v>
      </c>
    </row>
    <row r="670" spans="1:5" ht="25.5" customHeight="1">
      <c r="A670" s="149" t="s">
        <v>51483</v>
      </c>
      <c r="B670" s="149" t="s">
        <v>50191</v>
      </c>
      <c r="C670" s="149" t="s">
        <v>51484</v>
      </c>
      <c r="D670" s="149" t="s">
        <v>246</v>
      </c>
      <c r="E670" s="149">
        <v>338.84</v>
      </c>
    </row>
    <row r="671" spans="1:5" ht="12.75" customHeight="1">
      <c r="A671" s="149" t="s">
        <v>51485</v>
      </c>
      <c r="B671" s="149" t="s">
        <v>50191</v>
      </c>
      <c r="C671" s="149" t="s">
        <v>51486</v>
      </c>
      <c r="D671" s="149" t="s">
        <v>4500</v>
      </c>
      <c r="E671" s="149">
        <v>4.16</v>
      </c>
    </row>
    <row r="672" spans="1:5" ht="25.5" customHeight="1">
      <c r="A672" s="149" t="s">
        <v>51487</v>
      </c>
      <c r="B672" s="149" t="s">
        <v>50191</v>
      </c>
      <c r="C672" s="149" t="s">
        <v>51488</v>
      </c>
      <c r="D672" s="149" t="s">
        <v>246</v>
      </c>
      <c r="E672" s="149">
        <v>77.680000000000007</v>
      </c>
    </row>
    <row r="673" spans="1:5" ht="25.5" customHeight="1">
      <c r="A673" s="149" t="s">
        <v>51489</v>
      </c>
      <c r="B673" s="149" t="s">
        <v>50191</v>
      </c>
      <c r="C673" s="149" t="s">
        <v>51490</v>
      </c>
      <c r="D673" s="149" t="s">
        <v>246</v>
      </c>
      <c r="E673" s="149">
        <v>498.3</v>
      </c>
    </row>
    <row r="674" spans="1:5" ht="25.5" customHeight="1">
      <c r="A674" s="149" t="s">
        <v>51491</v>
      </c>
      <c r="B674" s="149" t="s">
        <v>50191</v>
      </c>
      <c r="C674" s="149" t="s">
        <v>51492</v>
      </c>
      <c r="D674" s="149" t="s">
        <v>246</v>
      </c>
      <c r="E674" s="149">
        <v>354.5</v>
      </c>
    </row>
    <row r="675" spans="1:5" ht="25.5" customHeight="1">
      <c r="A675" s="149" t="s">
        <v>51493</v>
      </c>
      <c r="B675" s="149" t="s">
        <v>50191</v>
      </c>
      <c r="C675" s="149" t="s">
        <v>51494</v>
      </c>
      <c r="D675" s="149" t="s">
        <v>246</v>
      </c>
      <c r="E675" s="149">
        <v>69.69</v>
      </c>
    </row>
    <row r="676" spans="1:5" ht="12.75" customHeight="1">
      <c r="A676" s="149" t="s">
        <v>51495</v>
      </c>
      <c r="B676" s="149" t="s">
        <v>50191</v>
      </c>
      <c r="C676" s="149" t="s">
        <v>51496</v>
      </c>
      <c r="D676" s="149" t="s">
        <v>246</v>
      </c>
      <c r="E676" s="149">
        <v>42.6</v>
      </c>
    </row>
    <row r="677" spans="1:5" ht="12.75" customHeight="1">
      <c r="A677" s="149" t="s">
        <v>51497</v>
      </c>
      <c r="B677" s="149" t="s">
        <v>50191</v>
      </c>
      <c r="C677" s="149" t="s">
        <v>44197</v>
      </c>
      <c r="D677" s="149" t="s">
        <v>4500</v>
      </c>
      <c r="E677" s="149">
        <v>3.87</v>
      </c>
    </row>
    <row r="678" spans="1:5" ht="12.75" customHeight="1">
      <c r="A678" s="149" t="s">
        <v>51498</v>
      </c>
      <c r="B678" s="149" t="s">
        <v>50191</v>
      </c>
      <c r="C678" s="149" t="s">
        <v>51499</v>
      </c>
      <c r="D678" s="149" t="s">
        <v>4500</v>
      </c>
      <c r="E678" s="149">
        <v>3.45</v>
      </c>
    </row>
    <row r="679" spans="1:5" ht="12.75" customHeight="1">
      <c r="A679" s="149" t="s">
        <v>51500</v>
      </c>
      <c r="B679" s="149" t="s">
        <v>50191</v>
      </c>
      <c r="C679" s="149" t="s">
        <v>44189</v>
      </c>
      <c r="D679" s="149" t="s">
        <v>4500</v>
      </c>
      <c r="E679" s="149">
        <v>3.86</v>
      </c>
    </row>
    <row r="680" spans="1:5" ht="12.75" customHeight="1">
      <c r="A680" s="149" t="s">
        <v>51501</v>
      </c>
      <c r="B680" s="149" t="s">
        <v>50191</v>
      </c>
      <c r="C680" s="149" t="s">
        <v>44185</v>
      </c>
      <c r="D680" s="149" t="s">
        <v>4500</v>
      </c>
      <c r="E680" s="149">
        <v>4.3600000000000003</v>
      </c>
    </row>
    <row r="681" spans="1:5" ht="12.75" customHeight="1">
      <c r="A681" s="149" t="s">
        <v>51502</v>
      </c>
      <c r="B681" s="149" t="s">
        <v>50191</v>
      </c>
      <c r="C681" s="149" t="s">
        <v>51503</v>
      </c>
      <c r="D681" s="149" t="s">
        <v>4500</v>
      </c>
      <c r="E681" s="149">
        <v>4.57</v>
      </c>
    </row>
    <row r="682" spans="1:5" ht="12.75" customHeight="1">
      <c r="A682" s="149" t="s">
        <v>51504</v>
      </c>
      <c r="B682" s="149" t="s">
        <v>50191</v>
      </c>
      <c r="C682" s="149" t="s">
        <v>44161</v>
      </c>
      <c r="D682" s="149" t="s">
        <v>4500</v>
      </c>
      <c r="E682" s="149">
        <v>4.6399999999999997</v>
      </c>
    </row>
    <row r="683" spans="1:5" ht="12.75" customHeight="1">
      <c r="A683" s="149" t="s">
        <v>51505</v>
      </c>
      <c r="B683" s="149" t="s">
        <v>50191</v>
      </c>
      <c r="C683" s="149" t="s">
        <v>51506</v>
      </c>
      <c r="D683" s="149" t="s">
        <v>4500</v>
      </c>
      <c r="E683" s="149">
        <v>3.84</v>
      </c>
    </row>
    <row r="684" spans="1:5" ht="12.75" customHeight="1">
      <c r="A684" s="149" t="s">
        <v>51507</v>
      </c>
      <c r="B684" s="149" t="s">
        <v>50191</v>
      </c>
      <c r="C684" s="149" t="s">
        <v>44155</v>
      </c>
      <c r="D684" s="149" t="s">
        <v>4500</v>
      </c>
      <c r="E684" s="149">
        <v>3.84</v>
      </c>
    </row>
    <row r="685" spans="1:5" ht="12.75" customHeight="1">
      <c r="A685" s="149" t="s">
        <v>51508</v>
      </c>
      <c r="B685" s="149" t="s">
        <v>50191</v>
      </c>
      <c r="C685" s="149" t="s">
        <v>51509</v>
      </c>
      <c r="D685" s="149" t="s">
        <v>246</v>
      </c>
      <c r="E685" s="149">
        <v>35.31</v>
      </c>
    </row>
    <row r="686" spans="1:5" ht="25.5" customHeight="1">
      <c r="A686" s="149" t="s">
        <v>51510</v>
      </c>
      <c r="B686" s="149" t="s">
        <v>50191</v>
      </c>
      <c r="C686" s="149" t="s">
        <v>51511</v>
      </c>
      <c r="D686" s="149" t="s">
        <v>246</v>
      </c>
      <c r="E686" s="149">
        <v>40</v>
      </c>
    </row>
    <row r="687" spans="1:5" ht="12.75" customHeight="1">
      <c r="A687" s="149" t="s">
        <v>51512</v>
      </c>
      <c r="B687" s="149" t="s">
        <v>50191</v>
      </c>
      <c r="C687" s="149" t="s">
        <v>51513</v>
      </c>
      <c r="D687" s="149" t="s">
        <v>246</v>
      </c>
      <c r="E687" s="149">
        <v>97.91</v>
      </c>
    </row>
    <row r="688" spans="1:5" ht="12.75" customHeight="1">
      <c r="A688" s="149" t="s">
        <v>51514</v>
      </c>
      <c r="B688" s="149" t="s">
        <v>50191</v>
      </c>
      <c r="C688" s="149" t="s">
        <v>51515</v>
      </c>
      <c r="D688" s="149" t="s">
        <v>246</v>
      </c>
      <c r="E688" s="149">
        <v>9.9</v>
      </c>
    </row>
    <row r="689" spans="1:5" ht="25.5" customHeight="1">
      <c r="A689" s="149" t="s">
        <v>51516</v>
      </c>
      <c r="B689" s="149" t="s">
        <v>50191</v>
      </c>
      <c r="C689" s="149" t="s">
        <v>51517</v>
      </c>
      <c r="D689" s="149" t="s">
        <v>246</v>
      </c>
      <c r="E689" s="149">
        <v>2097.0300000000002</v>
      </c>
    </row>
    <row r="690" spans="1:5" ht="25.5" customHeight="1">
      <c r="A690" s="149" t="s">
        <v>51518</v>
      </c>
      <c r="B690" s="149" t="s">
        <v>50191</v>
      </c>
      <c r="C690" s="149" t="s">
        <v>51519</v>
      </c>
      <c r="D690" s="149" t="s">
        <v>246</v>
      </c>
      <c r="E690" s="149">
        <v>2266.02</v>
      </c>
    </row>
    <row r="691" spans="1:5" ht="12.75" customHeight="1">
      <c r="A691" s="149" t="s">
        <v>137</v>
      </c>
      <c r="B691" s="149" t="s">
        <v>50191</v>
      </c>
      <c r="C691" s="149" t="s">
        <v>44764</v>
      </c>
      <c r="D691" s="149" t="s">
        <v>246</v>
      </c>
      <c r="E691" s="149">
        <v>7.94</v>
      </c>
    </row>
    <row r="692" spans="1:5" ht="25.5" customHeight="1">
      <c r="A692" s="149" t="s">
        <v>51520</v>
      </c>
      <c r="B692" s="149" t="s">
        <v>50191</v>
      </c>
      <c r="C692" s="149" t="s">
        <v>51521</v>
      </c>
      <c r="D692" s="149" t="s">
        <v>246</v>
      </c>
      <c r="E692" s="149">
        <v>60</v>
      </c>
    </row>
    <row r="693" spans="1:5" ht="12.75" customHeight="1">
      <c r="A693" s="149" t="s">
        <v>51522</v>
      </c>
      <c r="B693" s="149" t="s">
        <v>50191</v>
      </c>
      <c r="C693" s="149" t="s">
        <v>51523</v>
      </c>
      <c r="D693" s="149" t="s">
        <v>246</v>
      </c>
      <c r="E693" s="149">
        <v>660.59</v>
      </c>
    </row>
    <row r="694" spans="1:5" ht="12.75" customHeight="1">
      <c r="A694" s="149" t="s">
        <v>51524</v>
      </c>
      <c r="B694" s="149" t="s">
        <v>50191</v>
      </c>
      <c r="C694" s="149" t="s">
        <v>47219</v>
      </c>
      <c r="D694" s="149" t="s">
        <v>4500</v>
      </c>
      <c r="E694" s="149">
        <v>1.9</v>
      </c>
    </row>
    <row r="695" spans="1:5" ht="12.75" customHeight="1">
      <c r="A695" s="149" t="s">
        <v>51525</v>
      </c>
      <c r="B695" s="149" t="s">
        <v>50191</v>
      </c>
      <c r="C695" s="149" t="s">
        <v>51526</v>
      </c>
      <c r="D695" s="149" t="s">
        <v>246</v>
      </c>
      <c r="E695" s="149">
        <v>23.46</v>
      </c>
    </row>
    <row r="696" spans="1:5" ht="12.75" customHeight="1">
      <c r="A696" s="149" t="s">
        <v>51527</v>
      </c>
      <c r="B696" s="149" t="s">
        <v>50191</v>
      </c>
      <c r="C696" s="149" t="s">
        <v>51528</v>
      </c>
      <c r="D696" s="149" t="s">
        <v>1309</v>
      </c>
      <c r="E696" s="149">
        <v>31</v>
      </c>
    </row>
    <row r="697" spans="1:5" ht="25.5" customHeight="1">
      <c r="A697" s="149" t="s">
        <v>51529</v>
      </c>
      <c r="B697" s="149" t="s">
        <v>50191</v>
      </c>
      <c r="C697" s="149" t="s">
        <v>51530</v>
      </c>
      <c r="D697" s="149" t="s">
        <v>1309</v>
      </c>
      <c r="E697" s="149">
        <v>260</v>
      </c>
    </row>
    <row r="698" spans="1:5" ht="25.5" customHeight="1">
      <c r="A698" s="149" t="s">
        <v>51531</v>
      </c>
      <c r="B698" s="149" t="s">
        <v>50191</v>
      </c>
      <c r="C698" s="149" t="s">
        <v>51532</v>
      </c>
      <c r="D698" s="149" t="s">
        <v>1309</v>
      </c>
      <c r="E698" s="149">
        <v>480</v>
      </c>
    </row>
    <row r="699" spans="1:5" ht="25.5" customHeight="1">
      <c r="A699" s="149" t="s">
        <v>51533</v>
      </c>
      <c r="B699" s="149" t="s">
        <v>50191</v>
      </c>
      <c r="C699" s="149" t="s">
        <v>51534</v>
      </c>
      <c r="D699" s="149" t="s">
        <v>1309</v>
      </c>
      <c r="E699" s="149">
        <v>720</v>
      </c>
    </row>
    <row r="700" spans="1:5" ht="25.5" customHeight="1">
      <c r="A700" s="149" t="s">
        <v>51535</v>
      </c>
      <c r="B700" s="149" t="s">
        <v>50191</v>
      </c>
      <c r="C700" s="149" t="s">
        <v>51536</v>
      </c>
      <c r="D700" s="149" t="s">
        <v>4500</v>
      </c>
      <c r="E700" s="149">
        <v>0.75</v>
      </c>
    </row>
    <row r="701" spans="1:5" ht="12.75" customHeight="1">
      <c r="A701" s="149" t="s">
        <v>51537</v>
      </c>
      <c r="B701" s="149" t="s">
        <v>50191</v>
      </c>
      <c r="C701" s="149" t="s">
        <v>51538</v>
      </c>
      <c r="D701" s="149" t="s">
        <v>246</v>
      </c>
      <c r="E701" s="149">
        <v>1.4</v>
      </c>
    </row>
    <row r="702" spans="1:5" ht="12.75" customHeight="1">
      <c r="A702" s="149" t="s">
        <v>51539</v>
      </c>
      <c r="B702" s="149" t="s">
        <v>50191</v>
      </c>
      <c r="C702" s="149" t="s">
        <v>51540</v>
      </c>
      <c r="D702" s="149" t="s">
        <v>246</v>
      </c>
      <c r="E702" s="149">
        <v>1.1000000000000001</v>
      </c>
    </row>
    <row r="703" spans="1:5" ht="12.75" customHeight="1">
      <c r="A703" s="149" t="s">
        <v>51541</v>
      </c>
      <c r="B703" s="149" t="s">
        <v>50191</v>
      </c>
      <c r="C703" s="149" t="s">
        <v>51542</v>
      </c>
      <c r="D703" s="149" t="s">
        <v>246</v>
      </c>
      <c r="E703" s="149">
        <v>1.5</v>
      </c>
    </row>
    <row r="704" spans="1:5" ht="12.75" customHeight="1">
      <c r="A704" s="149" t="s">
        <v>51543</v>
      </c>
      <c r="B704" s="149" t="s">
        <v>50191</v>
      </c>
      <c r="C704" s="149" t="s">
        <v>51544</v>
      </c>
      <c r="D704" s="149" t="s">
        <v>1309</v>
      </c>
      <c r="E704" s="149">
        <v>30.56</v>
      </c>
    </row>
    <row r="705" spans="1:5" ht="12.75" customHeight="1">
      <c r="A705" s="149" t="s">
        <v>51545</v>
      </c>
      <c r="B705" s="149" t="s">
        <v>50191</v>
      </c>
      <c r="C705" s="149" t="s">
        <v>51546</v>
      </c>
      <c r="D705" s="149" t="s">
        <v>246</v>
      </c>
      <c r="E705" s="149">
        <v>2.1</v>
      </c>
    </row>
    <row r="706" spans="1:5" ht="12.75" customHeight="1">
      <c r="A706" s="149" t="s">
        <v>51547</v>
      </c>
      <c r="B706" s="149" t="s">
        <v>50191</v>
      </c>
      <c r="C706" s="149" t="s">
        <v>51548</v>
      </c>
      <c r="D706" s="149" t="s">
        <v>246</v>
      </c>
      <c r="E706" s="149">
        <v>2.65</v>
      </c>
    </row>
    <row r="707" spans="1:5" ht="38.25" customHeight="1">
      <c r="A707" s="149" t="s">
        <v>51549</v>
      </c>
      <c r="B707" s="149" t="s">
        <v>50191</v>
      </c>
      <c r="C707" s="149" t="s">
        <v>51550</v>
      </c>
      <c r="D707" s="149" t="s">
        <v>246</v>
      </c>
      <c r="E707" s="149">
        <v>32.43</v>
      </c>
    </row>
    <row r="708" spans="1:5" ht="25.5" customHeight="1">
      <c r="A708" s="149" t="s">
        <v>51551</v>
      </c>
      <c r="B708" s="149" t="s">
        <v>50191</v>
      </c>
      <c r="C708" s="149" t="s">
        <v>51552</v>
      </c>
      <c r="D708" s="149" t="s">
        <v>1309</v>
      </c>
      <c r="E708" s="149">
        <v>34.5</v>
      </c>
    </row>
    <row r="709" spans="1:5" ht="25.5" customHeight="1">
      <c r="A709" s="149" t="s">
        <v>51553</v>
      </c>
      <c r="B709" s="149" t="s">
        <v>50191</v>
      </c>
      <c r="C709" s="149" t="s">
        <v>51554</v>
      </c>
      <c r="D709" s="149" t="s">
        <v>1309</v>
      </c>
      <c r="E709" s="149">
        <v>43.2</v>
      </c>
    </row>
    <row r="710" spans="1:5" ht="25.5" customHeight="1">
      <c r="A710" s="149" t="s">
        <v>51555</v>
      </c>
      <c r="B710" s="149" t="s">
        <v>50191</v>
      </c>
      <c r="C710" s="149" t="s">
        <v>51556</v>
      </c>
      <c r="D710" s="149" t="s">
        <v>1309</v>
      </c>
      <c r="E710" s="149">
        <v>48</v>
      </c>
    </row>
    <row r="711" spans="1:5" ht="25.5" customHeight="1">
      <c r="A711" s="149" t="s">
        <v>51557</v>
      </c>
      <c r="B711" s="149" t="s">
        <v>50191</v>
      </c>
      <c r="C711" s="149" t="s">
        <v>51558</v>
      </c>
      <c r="D711" s="149" t="s">
        <v>1309</v>
      </c>
      <c r="E711" s="149">
        <v>29.4</v>
      </c>
    </row>
    <row r="712" spans="1:5" ht="25.5" customHeight="1">
      <c r="A712" s="149" t="s">
        <v>51559</v>
      </c>
      <c r="B712" s="149" t="s">
        <v>50191</v>
      </c>
      <c r="C712" s="149" t="s">
        <v>51560</v>
      </c>
      <c r="D712" s="149" t="s">
        <v>1309</v>
      </c>
      <c r="E712" s="149">
        <v>34.65</v>
      </c>
    </row>
    <row r="713" spans="1:5" ht="25.5" customHeight="1">
      <c r="A713" s="149" t="s">
        <v>51561</v>
      </c>
      <c r="B713" s="149" t="s">
        <v>50191</v>
      </c>
      <c r="C713" s="149" t="s">
        <v>51562</v>
      </c>
      <c r="D713" s="149" t="s">
        <v>1309</v>
      </c>
      <c r="E713" s="149">
        <v>42.85</v>
      </c>
    </row>
    <row r="714" spans="1:5" ht="25.5" customHeight="1">
      <c r="A714" s="149" t="s">
        <v>51563</v>
      </c>
      <c r="B714" s="149" t="s">
        <v>50191</v>
      </c>
      <c r="C714" s="149" t="s">
        <v>51564</v>
      </c>
      <c r="D714" s="149" t="s">
        <v>1309</v>
      </c>
      <c r="E714" s="149">
        <v>52.25</v>
      </c>
    </row>
    <row r="715" spans="1:5" ht="38.25" customHeight="1">
      <c r="A715" s="149" t="s">
        <v>51565</v>
      </c>
      <c r="B715" s="149" t="s">
        <v>50191</v>
      </c>
      <c r="C715" s="149" t="s">
        <v>51566</v>
      </c>
      <c r="D715" s="149" t="s">
        <v>246</v>
      </c>
      <c r="E715" s="149">
        <v>30.46</v>
      </c>
    </row>
    <row r="716" spans="1:5" ht="12.75" customHeight="1">
      <c r="A716" s="149" t="s">
        <v>51567</v>
      </c>
      <c r="B716" s="149" t="s">
        <v>50191</v>
      </c>
      <c r="C716" s="149" t="s">
        <v>51568</v>
      </c>
      <c r="D716" s="149" t="s">
        <v>246</v>
      </c>
      <c r="E716" s="149">
        <v>1.38</v>
      </c>
    </row>
    <row r="717" spans="1:5" ht="12.75" customHeight="1">
      <c r="A717" s="149" t="s">
        <v>51569</v>
      </c>
      <c r="B717" s="149" t="s">
        <v>50191</v>
      </c>
      <c r="C717" s="149" t="s">
        <v>51570</v>
      </c>
      <c r="D717" s="149" t="s">
        <v>246</v>
      </c>
      <c r="E717" s="149">
        <v>1.78</v>
      </c>
    </row>
    <row r="718" spans="1:5" ht="12.75" customHeight="1">
      <c r="A718" s="149" t="s">
        <v>51571</v>
      </c>
      <c r="B718" s="149" t="s">
        <v>50191</v>
      </c>
      <c r="C718" s="149" t="s">
        <v>51572</v>
      </c>
      <c r="D718" s="149" t="s">
        <v>246</v>
      </c>
      <c r="E718" s="149">
        <v>2.38</v>
      </c>
    </row>
    <row r="719" spans="1:5" ht="25.5" customHeight="1">
      <c r="A719" s="149" t="s">
        <v>51573</v>
      </c>
      <c r="B719" s="149" t="s">
        <v>50191</v>
      </c>
      <c r="C719" s="149" t="s">
        <v>51574</v>
      </c>
      <c r="D719" s="149" t="s">
        <v>246</v>
      </c>
      <c r="E719" s="149">
        <v>23.22</v>
      </c>
    </row>
    <row r="720" spans="1:5" ht="25.5" customHeight="1">
      <c r="A720" s="149" t="s">
        <v>51575</v>
      </c>
      <c r="B720" s="149" t="s">
        <v>50191</v>
      </c>
      <c r="C720" s="149" t="s">
        <v>51576</v>
      </c>
      <c r="D720" s="149" t="s">
        <v>246</v>
      </c>
      <c r="E720" s="149">
        <v>14.89</v>
      </c>
    </row>
    <row r="721" spans="1:5" ht="25.5" customHeight="1">
      <c r="A721" s="149" t="s">
        <v>51577</v>
      </c>
      <c r="B721" s="149" t="s">
        <v>50191</v>
      </c>
      <c r="C721" s="149" t="s">
        <v>51578</v>
      </c>
      <c r="D721" s="149" t="s">
        <v>246</v>
      </c>
      <c r="E721" s="149">
        <v>17.14</v>
      </c>
    </row>
    <row r="722" spans="1:5" ht="12.75" customHeight="1">
      <c r="A722" s="149" t="s">
        <v>51579</v>
      </c>
      <c r="B722" s="149" t="s">
        <v>50191</v>
      </c>
      <c r="C722" s="149" t="s">
        <v>51580</v>
      </c>
      <c r="D722" s="149" t="s">
        <v>246</v>
      </c>
      <c r="E722" s="149">
        <v>9.7799999999999994</v>
      </c>
    </row>
    <row r="723" spans="1:5" ht="25.5" customHeight="1">
      <c r="A723" s="149" t="s">
        <v>51581</v>
      </c>
      <c r="B723" s="149" t="s">
        <v>50191</v>
      </c>
      <c r="C723" s="149" t="s">
        <v>51582</v>
      </c>
      <c r="D723" s="149" t="s">
        <v>246</v>
      </c>
      <c r="E723" s="149">
        <v>9.7799999999999994</v>
      </c>
    </row>
    <row r="724" spans="1:5" ht="25.5" customHeight="1">
      <c r="A724" s="149" t="s">
        <v>51583</v>
      </c>
      <c r="B724" s="149" t="s">
        <v>50191</v>
      </c>
      <c r="C724" s="149" t="s">
        <v>51584</v>
      </c>
      <c r="D724" s="149" t="s">
        <v>246</v>
      </c>
      <c r="E724" s="149">
        <v>409.66</v>
      </c>
    </row>
    <row r="725" spans="1:5" ht="38.25" customHeight="1">
      <c r="A725" s="149" t="s">
        <v>51585</v>
      </c>
      <c r="B725" s="149" t="s">
        <v>50191</v>
      </c>
      <c r="C725" s="149" t="s">
        <v>51586</v>
      </c>
      <c r="D725" s="149" t="s">
        <v>246</v>
      </c>
      <c r="E725" s="149">
        <v>1228.99</v>
      </c>
    </row>
    <row r="726" spans="1:5" ht="25.5" customHeight="1">
      <c r="A726" s="149" t="s">
        <v>51587</v>
      </c>
      <c r="B726" s="149" t="s">
        <v>50191</v>
      </c>
      <c r="C726" s="149" t="s">
        <v>51588</v>
      </c>
      <c r="D726" s="149" t="s">
        <v>246</v>
      </c>
      <c r="E726" s="149">
        <v>1900</v>
      </c>
    </row>
    <row r="727" spans="1:5" ht="25.5" customHeight="1">
      <c r="A727" s="149" t="s">
        <v>51589</v>
      </c>
      <c r="B727" s="149" t="s">
        <v>50191</v>
      </c>
      <c r="C727" s="149" t="s">
        <v>51590</v>
      </c>
      <c r="D727" s="149" t="s">
        <v>246</v>
      </c>
      <c r="E727" s="149">
        <v>2300</v>
      </c>
    </row>
    <row r="728" spans="1:5" ht="25.5" customHeight="1">
      <c r="A728" s="149" t="s">
        <v>51591</v>
      </c>
      <c r="B728" s="149" t="s">
        <v>50191</v>
      </c>
      <c r="C728" s="149" t="s">
        <v>51592</v>
      </c>
      <c r="D728" s="149" t="s">
        <v>246</v>
      </c>
      <c r="E728" s="149">
        <v>1140.52</v>
      </c>
    </row>
    <row r="729" spans="1:5" ht="25.5" customHeight="1">
      <c r="A729" s="149" t="s">
        <v>51593</v>
      </c>
      <c r="B729" s="149" t="s">
        <v>50191</v>
      </c>
      <c r="C729" s="149" t="s">
        <v>51594</v>
      </c>
      <c r="D729" s="149" t="s">
        <v>246</v>
      </c>
      <c r="E729" s="149">
        <v>593.17999999999995</v>
      </c>
    </row>
    <row r="730" spans="1:5" ht="25.5" customHeight="1">
      <c r="A730" s="149" t="s">
        <v>51595</v>
      </c>
      <c r="B730" s="149" t="s">
        <v>50191</v>
      </c>
      <c r="C730" s="149" t="s">
        <v>51596</v>
      </c>
      <c r="D730" s="149" t="s">
        <v>246</v>
      </c>
      <c r="E730" s="149">
        <v>1366.18</v>
      </c>
    </row>
    <row r="731" spans="1:5" ht="25.5" customHeight="1">
      <c r="A731" s="149" t="s">
        <v>51597</v>
      </c>
      <c r="B731" s="149" t="s">
        <v>50191</v>
      </c>
      <c r="C731" s="149" t="s">
        <v>51598</v>
      </c>
      <c r="D731" s="149" t="s">
        <v>81</v>
      </c>
      <c r="E731" s="149">
        <v>14</v>
      </c>
    </row>
    <row r="732" spans="1:5" ht="12.75" customHeight="1">
      <c r="A732" s="149" t="s">
        <v>51599</v>
      </c>
      <c r="B732" s="149" t="s">
        <v>50191</v>
      </c>
      <c r="C732" s="149" t="s">
        <v>51600</v>
      </c>
      <c r="D732" s="149" t="s">
        <v>246</v>
      </c>
      <c r="E732" s="149">
        <v>278.39</v>
      </c>
    </row>
    <row r="733" spans="1:5" ht="12.75" customHeight="1">
      <c r="A733" s="149" t="s">
        <v>51601</v>
      </c>
      <c r="B733" s="149" t="s">
        <v>50191</v>
      </c>
      <c r="C733" s="149" t="s">
        <v>51602</v>
      </c>
      <c r="D733" s="149" t="s">
        <v>246</v>
      </c>
      <c r="E733" s="149">
        <v>20.95</v>
      </c>
    </row>
    <row r="734" spans="1:5" ht="12.75" customHeight="1">
      <c r="A734" s="149" t="s">
        <v>51603</v>
      </c>
      <c r="B734" s="149" t="s">
        <v>50191</v>
      </c>
      <c r="C734" s="149" t="s">
        <v>51604</v>
      </c>
      <c r="D734" s="149" t="s">
        <v>246</v>
      </c>
      <c r="E734" s="149">
        <v>1.41</v>
      </c>
    </row>
    <row r="735" spans="1:5" ht="12.75" customHeight="1">
      <c r="A735" s="149" t="s">
        <v>51605</v>
      </c>
      <c r="B735" s="149" t="s">
        <v>50191</v>
      </c>
      <c r="C735" s="149" t="s">
        <v>42296</v>
      </c>
      <c r="D735" s="149" t="s">
        <v>246</v>
      </c>
      <c r="E735" s="149">
        <v>23</v>
      </c>
    </row>
    <row r="736" spans="1:5" ht="25.5" customHeight="1">
      <c r="A736" s="149" t="s">
        <v>51606</v>
      </c>
      <c r="B736" s="149" t="s">
        <v>50191</v>
      </c>
      <c r="C736" s="149" t="s">
        <v>51607</v>
      </c>
      <c r="D736" s="149" t="s">
        <v>246</v>
      </c>
      <c r="E736" s="149">
        <v>4.79</v>
      </c>
    </row>
    <row r="737" spans="1:5" ht="25.5" customHeight="1">
      <c r="A737" s="149" t="s">
        <v>51608</v>
      </c>
      <c r="B737" s="149" t="s">
        <v>50191</v>
      </c>
      <c r="C737" s="149" t="s">
        <v>51609</v>
      </c>
      <c r="D737" s="149" t="s">
        <v>246</v>
      </c>
      <c r="E737" s="149">
        <v>43.55</v>
      </c>
    </row>
    <row r="738" spans="1:5" ht="12.75" customHeight="1">
      <c r="A738" s="149" t="s">
        <v>51610</v>
      </c>
      <c r="B738" s="149" t="s">
        <v>50191</v>
      </c>
      <c r="C738" s="149" t="s">
        <v>51611</v>
      </c>
      <c r="D738" s="149" t="s">
        <v>246</v>
      </c>
      <c r="E738" s="149">
        <v>67</v>
      </c>
    </row>
    <row r="739" spans="1:5" ht="12.75" customHeight="1">
      <c r="A739" s="149" t="s">
        <v>51612</v>
      </c>
      <c r="B739" s="149" t="s">
        <v>50191</v>
      </c>
      <c r="C739" s="149" t="s">
        <v>51613</v>
      </c>
      <c r="D739" s="149" t="s">
        <v>246</v>
      </c>
      <c r="E739" s="149">
        <v>224</v>
      </c>
    </row>
    <row r="740" spans="1:5" ht="12.75" customHeight="1">
      <c r="A740" s="149" t="s">
        <v>51614</v>
      </c>
      <c r="B740" s="149" t="s">
        <v>50191</v>
      </c>
      <c r="C740" s="149" t="s">
        <v>51615</v>
      </c>
      <c r="D740" s="149" t="s">
        <v>246</v>
      </c>
      <c r="E740" s="149">
        <v>107.27</v>
      </c>
    </row>
    <row r="741" spans="1:5" ht="12.75" customHeight="1">
      <c r="A741" s="149" t="s">
        <v>51616</v>
      </c>
      <c r="B741" s="149" t="s">
        <v>50191</v>
      </c>
      <c r="C741" s="149" t="s">
        <v>51617</v>
      </c>
      <c r="D741" s="149" t="s">
        <v>246</v>
      </c>
      <c r="E741" s="149">
        <v>450</v>
      </c>
    </row>
    <row r="742" spans="1:5" ht="25.5" customHeight="1">
      <c r="A742" s="149" t="s">
        <v>51618</v>
      </c>
      <c r="B742" s="149" t="s">
        <v>50191</v>
      </c>
      <c r="C742" s="149" t="s">
        <v>51619</v>
      </c>
      <c r="D742" s="149" t="s">
        <v>246</v>
      </c>
      <c r="E742" s="149">
        <v>116.2</v>
      </c>
    </row>
    <row r="743" spans="1:5" ht="12.75" customHeight="1">
      <c r="A743" s="149" t="s">
        <v>51620</v>
      </c>
      <c r="B743" s="149" t="s">
        <v>50191</v>
      </c>
      <c r="C743" s="149" t="s">
        <v>51621</v>
      </c>
      <c r="D743" s="149" t="s">
        <v>246</v>
      </c>
      <c r="E743" s="149">
        <v>2.0499999999999998</v>
      </c>
    </row>
    <row r="744" spans="1:5" ht="12.75" customHeight="1">
      <c r="A744" s="149" t="s">
        <v>51622</v>
      </c>
      <c r="B744" s="149" t="s">
        <v>50191</v>
      </c>
      <c r="C744" s="149" t="s">
        <v>51623</v>
      </c>
      <c r="D744" s="149" t="s">
        <v>246</v>
      </c>
      <c r="E744" s="149">
        <v>14.89</v>
      </c>
    </row>
    <row r="745" spans="1:5" ht="12.75" customHeight="1">
      <c r="A745" s="149" t="s">
        <v>51624</v>
      </c>
      <c r="B745" s="149" t="s">
        <v>50191</v>
      </c>
      <c r="C745" s="149" t="s">
        <v>51625</v>
      </c>
      <c r="D745" s="149" t="s">
        <v>246</v>
      </c>
      <c r="E745" s="149">
        <v>23.82</v>
      </c>
    </row>
    <row r="746" spans="1:5" ht="12.75" customHeight="1">
      <c r="A746" s="149" t="s">
        <v>51626</v>
      </c>
      <c r="B746" s="149" t="s">
        <v>50191</v>
      </c>
      <c r="C746" s="149" t="s">
        <v>51627</v>
      </c>
      <c r="D746" s="149" t="s">
        <v>246</v>
      </c>
      <c r="E746" s="149">
        <v>65.709999999999994</v>
      </c>
    </row>
    <row r="747" spans="1:5" ht="12.75" customHeight="1">
      <c r="A747" s="149" t="s">
        <v>51628</v>
      </c>
      <c r="B747" s="149" t="s">
        <v>50191</v>
      </c>
      <c r="C747" s="149" t="s">
        <v>44942</v>
      </c>
      <c r="D747" s="149" t="s">
        <v>246</v>
      </c>
      <c r="E747" s="149">
        <v>64.63</v>
      </c>
    </row>
    <row r="748" spans="1:5" ht="12.75" customHeight="1">
      <c r="A748" s="149" t="s">
        <v>51629</v>
      </c>
      <c r="B748" s="149" t="s">
        <v>50191</v>
      </c>
      <c r="C748" s="149" t="s">
        <v>51630</v>
      </c>
      <c r="D748" s="149" t="s">
        <v>246</v>
      </c>
      <c r="E748" s="149">
        <v>76.680000000000007</v>
      </c>
    </row>
    <row r="749" spans="1:5" ht="12.75" customHeight="1">
      <c r="A749" s="149" t="s">
        <v>51631</v>
      </c>
      <c r="B749" s="149" t="s">
        <v>50191</v>
      </c>
      <c r="C749" s="149" t="s">
        <v>51632</v>
      </c>
      <c r="D749" s="149" t="s">
        <v>246</v>
      </c>
      <c r="E749" s="149">
        <v>41.39</v>
      </c>
    </row>
    <row r="750" spans="1:5" ht="12.75" customHeight="1">
      <c r="A750" s="149" t="s">
        <v>51633</v>
      </c>
      <c r="B750" s="149" t="s">
        <v>50191</v>
      </c>
      <c r="C750" s="149" t="s">
        <v>51634</v>
      </c>
      <c r="D750" s="149" t="s">
        <v>246</v>
      </c>
      <c r="E750" s="149">
        <v>4.57</v>
      </c>
    </row>
    <row r="751" spans="1:5" ht="25.5" customHeight="1">
      <c r="A751" s="149" t="s">
        <v>51635</v>
      </c>
      <c r="B751" s="149" t="s">
        <v>50191</v>
      </c>
      <c r="C751" s="149" t="s">
        <v>47691</v>
      </c>
      <c r="D751" s="149" t="s">
        <v>246</v>
      </c>
      <c r="E751" s="149">
        <v>0.84</v>
      </c>
    </row>
    <row r="752" spans="1:5" ht="12.75" customHeight="1">
      <c r="A752" s="149" t="s">
        <v>51636</v>
      </c>
      <c r="B752" s="149" t="s">
        <v>50191</v>
      </c>
      <c r="C752" s="149" t="s">
        <v>51637</v>
      </c>
      <c r="D752" s="149" t="s">
        <v>246</v>
      </c>
      <c r="E752" s="149">
        <v>0.69</v>
      </c>
    </row>
    <row r="753" spans="1:5" ht="12.75" customHeight="1">
      <c r="A753" s="149" t="s">
        <v>51638</v>
      </c>
      <c r="B753" s="149" t="s">
        <v>50191</v>
      </c>
      <c r="C753" s="149" t="s">
        <v>51639</v>
      </c>
      <c r="D753" s="149" t="s">
        <v>246</v>
      </c>
      <c r="E753" s="149">
        <v>0.66</v>
      </c>
    </row>
    <row r="754" spans="1:5" ht="12.75" customHeight="1">
      <c r="A754" s="149" t="s">
        <v>51640</v>
      </c>
      <c r="B754" s="149" t="s">
        <v>50191</v>
      </c>
      <c r="C754" s="149" t="s">
        <v>51641</v>
      </c>
      <c r="D754" s="149" t="s">
        <v>246</v>
      </c>
      <c r="E754" s="149">
        <v>0.77</v>
      </c>
    </row>
    <row r="755" spans="1:5" ht="12.75" customHeight="1">
      <c r="A755" s="149" t="s">
        <v>51642</v>
      </c>
      <c r="B755" s="149" t="s">
        <v>50191</v>
      </c>
      <c r="C755" s="149" t="s">
        <v>51643</v>
      </c>
      <c r="D755" s="149" t="s">
        <v>246</v>
      </c>
      <c r="E755" s="149">
        <v>1.1499999999999999</v>
      </c>
    </row>
    <row r="756" spans="1:5" ht="12.75" customHeight="1">
      <c r="A756" s="149" t="s">
        <v>51644</v>
      </c>
      <c r="B756" s="149" t="s">
        <v>50191</v>
      </c>
      <c r="C756" s="149" t="s">
        <v>51645</v>
      </c>
      <c r="D756" s="149" t="s">
        <v>246</v>
      </c>
      <c r="E756" s="149">
        <v>1.3</v>
      </c>
    </row>
    <row r="757" spans="1:5" ht="12.75" customHeight="1">
      <c r="A757" s="149" t="s">
        <v>51646</v>
      </c>
      <c r="B757" s="149" t="s">
        <v>50191</v>
      </c>
      <c r="C757" s="149" t="s">
        <v>51647</v>
      </c>
      <c r="D757" s="149" t="s">
        <v>246</v>
      </c>
      <c r="E757" s="149">
        <v>1.65</v>
      </c>
    </row>
    <row r="758" spans="1:5" ht="25.5" customHeight="1">
      <c r="A758" s="149" t="s">
        <v>51648</v>
      </c>
      <c r="B758" s="149" t="s">
        <v>50191</v>
      </c>
      <c r="C758" s="149" t="s">
        <v>51649</v>
      </c>
      <c r="D758" s="149" t="s">
        <v>246</v>
      </c>
      <c r="E758" s="149">
        <v>0.6</v>
      </c>
    </row>
    <row r="759" spans="1:5" ht="25.5" customHeight="1">
      <c r="A759" s="149" t="s">
        <v>51650</v>
      </c>
      <c r="B759" s="149" t="s">
        <v>50191</v>
      </c>
      <c r="C759" s="149" t="s">
        <v>51651</v>
      </c>
      <c r="D759" s="149" t="s">
        <v>246</v>
      </c>
      <c r="E759" s="149">
        <v>0.62</v>
      </c>
    </row>
    <row r="760" spans="1:5" ht="25.5" customHeight="1">
      <c r="A760" s="149" t="s">
        <v>51652</v>
      </c>
      <c r="B760" s="149" t="s">
        <v>50191</v>
      </c>
      <c r="C760" s="149" t="s">
        <v>51653</v>
      </c>
      <c r="D760" s="149" t="s">
        <v>246</v>
      </c>
      <c r="E760" s="149">
        <v>4</v>
      </c>
    </row>
    <row r="761" spans="1:5" ht="25.5" customHeight="1">
      <c r="A761" s="149" t="s">
        <v>51654</v>
      </c>
      <c r="B761" s="149" t="s">
        <v>50191</v>
      </c>
      <c r="C761" s="149" t="s">
        <v>51655</v>
      </c>
      <c r="D761" s="149" t="s">
        <v>246</v>
      </c>
      <c r="E761" s="149">
        <v>0.04</v>
      </c>
    </row>
    <row r="762" spans="1:5" ht="12.75" customHeight="1">
      <c r="A762" s="149" t="s">
        <v>51656</v>
      </c>
      <c r="B762" s="149" t="s">
        <v>50191</v>
      </c>
      <c r="C762" s="149" t="s">
        <v>51657</v>
      </c>
      <c r="D762" s="149" t="s">
        <v>246</v>
      </c>
      <c r="E762" s="149">
        <v>11.5</v>
      </c>
    </row>
    <row r="763" spans="1:5" ht="25.5" customHeight="1">
      <c r="A763" s="149" t="s">
        <v>51658</v>
      </c>
      <c r="B763" s="149" t="s">
        <v>50191</v>
      </c>
      <c r="C763" s="149" t="s">
        <v>51659</v>
      </c>
      <c r="D763" s="149" t="s">
        <v>246</v>
      </c>
      <c r="E763" s="149">
        <v>134.34</v>
      </c>
    </row>
    <row r="764" spans="1:5" ht="25.5" customHeight="1">
      <c r="A764" s="149" t="s">
        <v>51660</v>
      </c>
      <c r="B764" s="149" t="s">
        <v>50191</v>
      </c>
      <c r="C764" s="149" t="s">
        <v>51661</v>
      </c>
      <c r="D764" s="149" t="s">
        <v>246</v>
      </c>
      <c r="E764" s="149">
        <v>194.47</v>
      </c>
    </row>
    <row r="765" spans="1:5" ht="25.5" customHeight="1">
      <c r="A765" s="149" t="s">
        <v>51662</v>
      </c>
      <c r="B765" s="149" t="s">
        <v>50191</v>
      </c>
      <c r="C765" s="149" t="s">
        <v>51663</v>
      </c>
      <c r="D765" s="149" t="s">
        <v>246</v>
      </c>
      <c r="E765" s="149">
        <v>232.71</v>
      </c>
    </row>
    <row r="766" spans="1:5" ht="25.5" customHeight="1">
      <c r="A766" s="149" t="s">
        <v>51664</v>
      </c>
      <c r="B766" s="149" t="s">
        <v>50191</v>
      </c>
      <c r="C766" s="149" t="s">
        <v>51665</v>
      </c>
      <c r="D766" s="149" t="s">
        <v>246</v>
      </c>
      <c r="E766" s="149">
        <v>281.19</v>
      </c>
    </row>
    <row r="767" spans="1:5" ht="25.5" customHeight="1">
      <c r="A767" s="149" t="s">
        <v>51666</v>
      </c>
      <c r="B767" s="149" t="s">
        <v>50191</v>
      </c>
      <c r="C767" s="149" t="s">
        <v>51667</v>
      </c>
      <c r="D767" s="149" t="s">
        <v>246</v>
      </c>
      <c r="E767" s="149">
        <v>385</v>
      </c>
    </row>
    <row r="768" spans="1:5" ht="25.5" customHeight="1">
      <c r="A768" s="149" t="s">
        <v>51668</v>
      </c>
      <c r="B768" s="149" t="s">
        <v>50191</v>
      </c>
      <c r="C768" s="149" t="s">
        <v>51669</v>
      </c>
      <c r="D768" s="149" t="s">
        <v>246</v>
      </c>
      <c r="E768" s="149">
        <v>1481.7</v>
      </c>
    </row>
    <row r="769" spans="1:5" ht="25.5" customHeight="1">
      <c r="A769" s="149" t="s">
        <v>51670</v>
      </c>
      <c r="B769" s="149" t="s">
        <v>50191</v>
      </c>
      <c r="C769" s="149" t="s">
        <v>51671</v>
      </c>
      <c r="D769" s="149" t="s">
        <v>246</v>
      </c>
      <c r="E769" s="149">
        <v>52.9</v>
      </c>
    </row>
    <row r="770" spans="1:5" ht="25.5" customHeight="1">
      <c r="A770" s="149" t="s">
        <v>51672</v>
      </c>
      <c r="B770" s="149" t="s">
        <v>50191</v>
      </c>
      <c r="C770" s="149" t="s">
        <v>51673</v>
      </c>
      <c r="D770" s="149" t="s">
        <v>246</v>
      </c>
      <c r="E770" s="149">
        <v>86.7</v>
      </c>
    </row>
    <row r="771" spans="1:5" ht="25.5" customHeight="1">
      <c r="A771" s="149" t="s">
        <v>51674</v>
      </c>
      <c r="B771" s="149" t="s">
        <v>50191</v>
      </c>
      <c r="C771" s="149" t="s">
        <v>51675</v>
      </c>
      <c r="D771" s="149" t="s">
        <v>246</v>
      </c>
      <c r="E771" s="149">
        <v>1529.86</v>
      </c>
    </row>
    <row r="772" spans="1:5" ht="25.5" customHeight="1">
      <c r="A772" s="149" t="s">
        <v>51676</v>
      </c>
      <c r="B772" s="149" t="s">
        <v>50191</v>
      </c>
      <c r="C772" s="149" t="s">
        <v>51677</v>
      </c>
      <c r="D772" s="149" t="s">
        <v>246</v>
      </c>
      <c r="E772" s="149">
        <v>1729.17</v>
      </c>
    </row>
    <row r="773" spans="1:5" ht="25.5" customHeight="1">
      <c r="A773" s="149" t="s">
        <v>51678</v>
      </c>
      <c r="B773" s="149" t="s">
        <v>50191</v>
      </c>
      <c r="C773" s="149" t="s">
        <v>51679</v>
      </c>
      <c r="D773" s="149" t="s">
        <v>246</v>
      </c>
      <c r="E773" s="149">
        <v>2178.0100000000002</v>
      </c>
    </row>
    <row r="774" spans="1:5" ht="38.25" customHeight="1">
      <c r="A774" s="149" t="s">
        <v>51680</v>
      </c>
      <c r="B774" s="149" t="s">
        <v>50191</v>
      </c>
      <c r="C774" s="149" t="s">
        <v>51681</v>
      </c>
      <c r="D774" s="149" t="s">
        <v>246</v>
      </c>
      <c r="E774" s="149">
        <v>2705.75</v>
      </c>
    </row>
    <row r="775" spans="1:5" ht="25.5" customHeight="1">
      <c r="A775" s="149" t="s">
        <v>51682</v>
      </c>
      <c r="B775" s="149" t="s">
        <v>50191</v>
      </c>
      <c r="C775" s="149" t="s">
        <v>51683</v>
      </c>
      <c r="D775" s="149" t="s">
        <v>246</v>
      </c>
      <c r="E775" s="149">
        <v>839.92</v>
      </c>
    </row>
    <row r="776" spans="1:5" ht="12.75" customHeight="1">
      <c r="A776" s="149" t="s">
        <v>51684</v>
      </c>
      <c r="B776" s="149" t="s">
        <v>50191</v>
      </c>
      <c r="C776" s="149" t="s">
        <v>51685</v>
      </c>
      <c r="D776" s="149" t="s">
        <v>592</v>
      </c>
      <c r="E776" s="149">
        <v>48</v>
      </c>
    </row>
    <row r="777" spans="1:5" ht="12.75" customHeight="1">
      <c r="A777" s="149" t="s">
        <v>51686</v>
      </c>
      <c r="B777" s="149" t="s">
        <v>50191</v>
      </c>
      <c r="C777" s="149" t="s">
        <v>51687</v>
      </c>
      <c r="D777" s="149" t="s">
        <v>592</v>
      </c>
      <c r="E777" s="149">
        <v>99.65</v>
      </c>
    </row>
    <row r="778" spans="1:5" ht="12.75" customHeight="1">
      <c r="A778" s="149" t="s">
        <v>51688</v>
      </c>
      <c r="B778" s="149" t="s">
        <v>50191</v>
      </c>
      <c r="C778" s="149" t="s">
        <v>51689</v>
      </c>
      <c r="D778" s="149" t="s">
        <v>592</v>
      </c>
      <c r="E778" s="149">
        <v>79.790000000000006</v>
      </c>
    </row>
    <row r="779" spans="1:5" ht="12.75" customHeight="1">
      <c r="A779" s="149" t="s">
        <v>51690</v>
      </c>
      <c r="B779" s="149" t="s">
        <v>50191</v>
      </c>
      <c r="C779" s="149" t="s">
        <v>51691</v>
      </c>
      <c r="D779" s="149" t="s">
        <v>592</v>
      </c>
      <c r="E779" s="149">
        <v>79.06</v>
      </c>
    </row>
    <row r="780" spans="1:5" ht="12.75" customHeight="1">
      <c r="A780" s="149" t="s">
        <v>51692</v>
      </c>
      <c r="B780" s="149" t="s">
        <v>50191</v>
      </c>
      <c r="C780" s="149" t="s">
        <v>51693</v>
      </c>
      <c r="D780" s="149" t="s">
        <v>592</v>
      </c>
      <c r="E780" s="149">
        <v>85.65</v>
      </c>
    </row>
    <row r="781" spans="1:5" ht="25.5" customHeight="1">
      <c r="A781" s="149" t="s">
        <v>51694</v>
      </c>
      <c r="B781" s="149" t="s">
        <v>50191</v>
      </c>
      <c r="C781" s="149" t="s">
        <v>51695</v>
      </c>
      <c r="D781" s="149" t="s">
        <v>246</v>
      </c>
      <c r="E781" s="149">
        <v>225.2</v>
      </c>
    </row>
    <row r="782" spans="1:5" ht="25.5" customHeight="1">
      <c r="A782" s="149" t="s">
        <v>51696</v>
      </c>
      <c r="B782" s="149" t="s">
        <v>50191</v>
      </c>
      <c r="C782" s="149" t="s">
        <v>51697</v>
      </c>
      <c r="D782" s="149" t="s">
        <v>246</v>
      </c>
      <c r="E782" s="149">
        <v>285.5</v>
      </c>
    </row>
    <row r="783" spans="1:5" ht="25.5" customHeight="1">
      <c r="A783" s="149" t="s">
        <v>51698</v>
      </c>
      <c r="B783" s="149" t="s">
        <v>50191</v>
      </c>
      <c r="C783" s="149" t="s">
        <v>51699</v>
      </c>
      <c r="D783" s="149" t="s">
        <v>246</v>
      </c>
      <c r="E783" s="149">
        <v>415.69</v>
      </c>
    </row>
    <row r="784" spans="1:5" ht="25.5" customHeight="1">
      <c r="A784" s="149" t="s">
        <v>51700</v>
      </c>
      <c r="B784" s="149" t="s">
        <v>50191</v>
      </c>
      <c r="C784" s="149" t="s">
        <v>51701</v>
      </c>
      <c r="D784" s="149" t="s">
        <v>246</v>
      </c>
      <c r="E784" s="149">
        <v>557.4</v>
      </c>
    </row>
    <row r="785" spans="1:5" ht="25.5" customHeight="1">
      <c r="A785" s="149" t="s">
        <v>51702</v>
      </c>
      <c r="B785" s="149" t="s">
        <v>50191</v>
      </c>
      <c r="C785" s="149" t="s">
        <v>51703</v>
      </c>
      <c r="D785" s="149" t="s">
        <v>246</v>
      </c>
      <c r="E785" s="149">
        <v>683.76</v>
      </c>
    </row>
    <row r="786" spans="1:5" ht="12.75" customHeight="1">
      <c r="A786" s="149" t="s">
        <v>51704</v>
      </c>
      <c r="B786" s="149" t="s">
        <v>50191</v>
      </c>
      <c r="C786" s="149" t="s">
        <v>51705</v>
      </c>
      <c r="D786" s="149" t="s">
        <v>246</v>
      </c>
      <c r="E786" s="149">
        <v>0.28999999999999998</v>
      </c>
    </row>
    <row r="787" spans="1:5" ht="12.75" customHeight="1">
      <c r="A787" s="149" t="s">
        <v>51706</v>
      </c>
      <c r="B787" s="149" t="s">
        <v>50191</v>
      </c>
      <c r="C787" s="149" t="s">
        <v>51707</v>
      </c>
      <c r="D787" s="149" t="s">
        <v>246</v>
      </c>
      <c r="E787" s="149">
        <v>0.32</v>
      </c>
    </row>
    <row r="788" spans="1:5" ht="12.75" customHeight="1">
      <c r="A788" s="149" t="s">
        <v>51708</v>
      </c>
      <c r="B788" s="149" t="s">
        <v>50191</v>
      </c>
      <c r="C788" s="149" t="s">
        <v>51709</v>
      </c>
      <c r="D788" s="149" t="s">
        <v>246</v>
      </c>
      <c r="E788" s="149">
        <v>0.62</v>
      </c>
    </row>
    <row r="789" spans="1:5" ht="12.75" customHeight="1">
      <c r="A789" s="149" t="s">
        <v>51710</v>
      </c>
      <c r="B789" s="149" t="s">
        <v>50191</v>
      </c>
      <c r="C789" s="149" t="s">
        <v>51711</v>
      </c>
      <c r="D789" s="149" t="s">
        <v>246</v>
      </c>
      <c r="E789" s="149">
        <v>0.94</v>
      </c>
    </row>
    <row r="790" spans="1:5" ht="12.75" customHeight="1">
      <c r="A790" s="149" t="s">
        <v>51712</v>
      </c>
      <c r="B790" s="149" t="s">
        <v>50191</v>
      </c>
      <c r="C790" s="149" t="s">
        <v>51713</v>
      </c>
      <c r="D790" s="149" t="s">
        <v>246</v>
      </c>
      <c r="E790" s="149">
        <v>2.9</v>
      </c>
    </row>
    <row r="791" spans="1:5" ht="12.75" customHeight="1">
      <c r="A791" s="149" t="s">
        <v>51714</v>
      </c>
      <c r="B791" s="149" t="s">
        <v>50191</v>
      </c>
      <c r="C791" s="149" t="s">
        <v>51715</v>
      </c>
      <c r="D791" s="149" t="s">
        <v>246</v>
      </c>
      <c r="E791" s="149">
        <v>2.95</v>
      </c>
    </row>
    <row r="792" spans="1:5" ht="12.75" customHeight="1">
      <c r="A792" s="149" t="s">
        <v>51716</v>
      </c>
      <c r="B792" s="149" t="s">
        <v>50191</v>
      </c>
      <c r="C792" s="149" t="s">
        <v>51717</v>
      </c>
      <c r="D792" s="149" t="s">
        <v>246</v>
      </c>
      <c r="E792" s="149">
        <v>0.02</v>
      </c>
    </row>
    <row r="793" spans="1:5" ht="12.75" customHeight="1">
      <c r="A793" s="149" t="s">
        <v>51718</v>
      </c>
      <c r="B793" s="149" t="s">
        <v>50191</v>
      </c>
      <c r="C793" s="149" t="s">
        <v>51719</v>
      </c>
      <c r="D793" s="149" t="s">
        <v>246</v>
      </c>
      <c r="E793" s="149">
        <v>0.03</v>
      </c>
    </row>
    <row r="794" spans="1:5" ht="12.75" customHeight="1">
      <c r="A794" s="149" t="s">
        <v>51720</v>
      </c>
      <c r="B794" s="149" t="s">
        <v>50191</v>
      </c>
      <c r="C794" s="149" t="s">
        <v>51721</v>
      </c>
      <c r="D794" s="149" t="s">
        <v>246</v>
      </c>
      <c r="E794" s="149">
        <v>0.05</v>
      </c>
    </row>
    <row r="795" spans="1:5" ht="12.75" customHeight="1">
      <c r="A795" s="149" t="s">
        <v>51722</v>
      </c>
      <c r="B795" s="149" t="s">
        <v>50191</v>
      </c>
      <c r="C795" s="149" t="s">
        <v>51723</v>
      </c>
      <c r="D795" s="149" t="s">
        <v>246</v>
      </c>
      <c r="E795" s="149">
        <v>0.09</v>
      </c>
    </row>
    <row r="796" spans="1:5" ht="12.75" customHeight="1">
      <c r="A796" s="149" t="s">
        <v>51724</v>
      </c>
      <c r="B796" s="149" t="s">
        <v>50191</v>
      </c>
      <c r="C796" s="149" t="s">
        <v>51725</v>
      </c>
      <c r="D796" s="149" t="s">
        <v>246</v>
      </c>
      <c r="E796" s="149">
        <v>0.28000000000000003</v>
      </c>
    </row>
    <row r="797" spans="1:5" ht="25.5" customHeight="1">
      <c r="A797" s="149" t="s">
        <v>51726</v>
      </c>
      <c r="B797" s="149" t="s">
        <v>50191</v>
      </c>
      <c r="C797" s="149" t="s">
        <v>51727</v>
      </c>
      <c r="D797" s="149" t="s">
        <v>246</v>
      </c>
      <c r="E797" s="149">
        <v>15.73</v>
      </c>
    </row>
    <row r="798" spans="1:5" ht="25.5" customHeight="1">
      <c r="A798" s="149" t="s">
        <v>51728</v>
      </c>
      <c r="B798" s="149" t="s">
        <v>50191</v>
      </c>
      <c r="C798" s="149" t="s">
        <v>51729</v>
      </c>
      <c r="D798" s="149" t="s">
        <v>246</v>
      </c>
      <c r="E798" s="149">
        <v>12.09</v>
      </c>
    </row>
    <row r="799" spans="1:5" ht="12.75" customHeight="1">
      <c r="A799" s="149" t="s">
        <v>51730</v>
      </c>
      <c r="B799" s="149" t="s">
        <v>50191</v>
      </c>
      <c r="C799" s="149" t="s">
        <v>51731</v>
      </c>
      <c r="D799" s="149" t="s">
        <v>246</v>
      </c>
      <c r="E799" s="149">
        <v>47.04</v>
      </c>
    </row>
    <row r="800" spans="1:5" ht="12.75" customHeight="1">
      <c r="A800" s="149" t="s">
        <v>51732</v>
      </c>
      <c r="B800" s="149" t="s">
        <v>50191</v>
      </c>
      <c r="C800" s="149" t="s">
        <v>51733</v>
      </c>
      <c r="D800" s="149" t="s">
        <v>246</v>
      </c>
      <c r="E800" s="149">
        <v>3.5</v>
      </c>
    </row>
    <row r="801" spans="1:5" ht="12.75" customHeight="1">
      <c r="A801" s="149" t="s">
        <v>51734</v>
      </c>
      <c r="B801" s="149" t="s">
        <v>50191</v>
      </c>
      <c r="C801" s="149" t="s">
        <v>51735</v>
      </c>
      <c r="D801" s="149" t="s">
        <v>246</v>
      </c>
      <c r="E801" s="149">
        <v>0.39</v>
      </c>
    </row>
    <row r="802" spans="1:5" ht="25.5" customHeight="1">
      <c r="A802" s="149" t="s">
        <v>51736</v>
      </c>
      <c r="B802" s="149" t="s">
        <v>50191</v>
      </c>
      <c r="C802" s="149" t="s">
        <v>51737</v>
      </c>
      <c r="D802" s="149" t="s">
        <v>246</v>
      </c>
      <c r="E802" s="149">
        <v>2.0699999999999998</v>
      </c>
    </row>
    <row r="803" spans="1:5" ht="25.5" customHeight="1">
      <c r="A803" s="149" t="s">
        <v>51738</v>
      </c>
      <c r="B803" s="149" t="s">
        <v>50191</v>
      </c>
      <c r="C803" s="149" t="s">
        <v>51739</v>
      </c>
      <c r="D803" s="149" t="s">
        <v>246</v>
      </c>
      <c r="E803" s="149">
        <v>12.4</v>
      </c>
    </row>
    <row r="804" spans="1:5" ht="12.75" customHeight="1">
      <c r="A804" s="149" t="s">
        <v>51740</v>
      </c>
      <c r="B804" s="149" t="s">
        <v>50191</v>
      </c>
      <c r="C804" s="149" t="s">
        <v>51741</v>
      </c>
      <c r="D804" s="149" t="s">
        <v>246</v>
      </c>
      <c r="E804" s="149">
        <v>6</v>
      </c>
    </row>
    <row r="805" spans="1:5" ht="25.5" customHeight="1">
      <c r="A805" s="149" t="s">
        <v>51742</v>
      </c>
      <c r="B805" s="149" t="s">
        <v>50191</v>
      </c>
      <c r="C805" s="149" t="s">
        <v>51743</v>
      </c>
      <c r="D805" s="149" t="s">
        <v>246</v>
      </c>
      <c r="E805" s="149">
        <v>6.1</v>
      </c>
    </row>
    <row r="806" spans="1:5" ht="12.75" customHeight="1">
      <c r="A806" s="149" t="s">
        <v>51744</v>
      </c>
      <c r="B806" s="149" t="s">
        <v>50191</v>
      </c>
      <c r="C806" s="149" t="s">
        <v>51745</v>
      </c>
      <c r="D806" s="149" t="s">
        <v>246</v>
      </c>
      <c r="E806" s="149">
        <v>18.149999999999999</v>
      </c>
    </row>
    <row r="807" spans="1:5" ht="25.5" customHeight="1">
      <c r="A807" s="149" t="s">
        <v>51746</v>
      </c>
      <c r="B807" s="149" t="s">
        <v>50191</v>
      </c>
      <c r="C807" s="149" t="s">
        <v>51747</v>
      </c>
      <c r="D807" s="149" t="s">
        <v>246</v>
      </c>
      <c r="E807" s="149">
        <v>13087.01</v>
      </c>
    </row>
    <row r="808" spans="1:5" ht="25.5" customHeight="1">
      <c r="A808" s="149" t="s">
        <v>51748</v>
      </c>
      <c r="B808" s="149" t="s">
        <v>50191</v>
      </c>
      <c r="C808" s="149" t="s">
        <v>51749</v>
      </c>
      <c r="D808" s="149" t="s">
        <v>81</v>
      </c>
      <c r="E808" s="149">
        <v>2.2999999999999998</v>
      </c>
    </row>
    <row r="809" spans="1:5" ht="25.5" customHeight="1">
      <c r="A809" s="149" t="s">
        <v>51750</v>
      </c>
      <c r="B809" s="149" t="s">
        <v>50191</v>
      </c>
      <c r="C809" s="149" t="s">
        <v>51751</v>
      </c>
      <c r="D809" s="149" t="s">
        <v>81</v>
      </c>
      <c r="E809" s="149">
        <v>7</v>
      </c>
    </row>
    <row r="810" spans="1:5" ht="25.5" customHeight="1">
      <c r="A810" s="149" t="s">
        <v>51752</v>
      </c>
      <c r="B810" s="149" t="s">
        <v>50191</v>
      </c>
      <c r="C810" s="149" t="s">
        <v>51753</v>
      </c>
      <c r="D810" s="149" t="s">
        <v>81</v>
      </c>
      <c r="E810" s="149">
        <v>12.76</v>
      </c>
    </row>
    <row r="811" spans="1:5" ht="25.5" customHeight="1">
      <c r="A811" s="149" t="s">
        <v>51754</v>
      </c>
      <c r="B811" s="149" t="s">
        <v>50191</v>
      </c>
      <c r="C811" s="149" t="s">
        <v>51755</v>
      </c>
      <c r="D811" s="149" t="s">
        <v>81</v>
      </c>
      <c r="E811" s="149">
        <v>17.2</v>
      </c>
    </row>
    <row r="812" spans="1:5" ht="25.5" customHeight="1">
      <c r="A812" s="149" t="s">
        <v>51756</v>
      </c>
      <c r="B812" s="149" t="s">
        <v>50191</v>
      </c>
      <c r="C812" s="149" t="s">
        <v>51757</v>
      </c>
      <c r="D812" s="149" t="s">
        <v>81</v>
      </c>
      <c r="E812" s="149">
        <v>11.4</v>
      </c>
    </row>
    <row r="813" spans="1:5" ht="25.5" customHeight="1">
      <c r="A813" s="149" t="s">
        <v>51758</v>
      </c>
      <c r="B813" s="149" t="s">
        <v>50191</v>
      </c>
      <c r="C813" s="149" t="s">
        <v>51759</v>
      </c>
      <c r="D813" s="149" t="s">
        <v>81</v>
      </c>
      <c r="E813" s="149">
        <v>22.5</v>
      </c>
    </row>
    <row r="814" spans="1:5" ht="25.5" customHeight="1">
      <c r="A814" s="149" t="s">
        <v>51760</v>
      </c>
      <c r="B814" s="149" t="s">
        <v>50191</v>
      </c>
      <c r="C814" s="149" t="s">
        <v>51761</v>
      </c>
      <c r="D814" s="149" t="s">
        <v>81</v>
      </c>
      <c r="E814" s="149">
        <v>6</v>
      </c>
    </row>
    <row r="815" spans="1:5" ht="25.5" customHeight="1">
      <c r="A815" s="149" t="s">
        <v>51762</v>
      </c>
      <c r="B815" s="149" t="s">
        <v>50191</v>
      </c>
      <c r="C815" s="149" t="s">
        <v>51763</v>
      </c>
      <c r="D815" s="149" t="s">
        <v>81</v>
      </c>
      <c r="E815" s="149">
        <v>14.9</v>
      </c>
    </row>
    <row r="816" spans="1:5" ht="25.5" customHeight="1">
      <c r="A816" s="149" t="s">
        <v>51764</v>
      </c>
      <c r="B816" s="149" t="s">
        <v>50191</v>
      </c>
      <c r="C816" s="149" t="s">
        <v>51765</v>
      </c>
      <c r="D816" s="149" t="s">
        <v>81</v>
      </c>
      <c r="E816" s="149">
        <v>1.23</v>
      </c>
    </row>
    <row r="817" spans="1:5" ht="25.5" customHeight="1">
      <c r="A817" s="149" t="s">
        <v>51766</v>
      </c>
      <c r="B817" s="149" t="s">
        <v>50191</v>
      </c>
      <c r="C817" s="149" t="s">
        <v>51767</v>
      </c>
      <c r="D817" s="149" t="s">
        <v>81</v>
      </c>
      <c r="E817" s="149">
        <v>2.27</v>
      </c>
    </row>
    <row r="818" spans="1:5" ht="12.75" customHeight="1">
      <c r="A818" s="149" t="s">
        <v>51768</v>
      </c>
      <c r="B818" s="149" t="s">
        <v>50191</v>
      </c>
      <c r="C818" s="149" t="s">
        <v>51769</v>
      </c>
      <c r="D818" s="149" t="s">
        <v>4500</v>
      </c>
      <c r="E818" s="149">
        <v>40.14</v>
      </c>
    </row>
    <row r="819" spans="1:5" ht="12.75" customHeight="1">
      <c r="A819" s="149" t="s">
        <v>51770</v>
      </c>
      <c r="B819" s="149" t="s">
        <v>50191</v>
      </c>
      <c r="C819" s="149" t="s">
        <v>44681</v>
      </c>
      <c r="D819" s="149" t="s">
        <v>4500</v>
      </c>
      <c r="E819" s="149">
        <v>19.940000000000001</v>
      </c>
    </row>
    <row r="820" spans="1:5" ht="38.25" customHeight="1">
      <c r="A820" s="149" t="s">
        <v>51771</v>
      </c>
      <c r="B820" s="149" t="s">
        <v>50191</v>
      </c>
      <c r="C820" s="149" t="s">
        <v>51772</v>
      </c>
      <c r="D820" s="149" t="s">
        <v>81</v>
      </c>
      <c r="E820" s="149">
        <v>5.35</v>
      </c>
    </row>
    <row r="821" spans="1:5" ht="38.25" customHeight="1">
      <c r="A821" s="149" t="s">
        <v>51773</v>
      </c>
      <c r="B821" s="149" t="s">
        <v>50191</v>
      </c>
      <c r="C821" s="149" t="s">
        <v>51774</v>
      </c>
      <c r="D821" s="149" t="s">
        <v>81</v>
      </c>
      <c r="E821" s="149">
        <v>4.92</v>
      </c>
    </row>
    <row r="822" spans="1:5" ht="12.75" customHeight="1">
      <c r="A822" s="149" t="s">
        <v>51775</v>
      </c>
      <c r="B822" s="149" t="s">
        <v>50191</v>
      </c>
      <c r="C822" s="149" t="s">
        <v>44689</v>
      </c>
      <c r="D822" s="149" t="s">
        <v>81</v>
      </c>
      <c r="E822" s="149">
        <v>3.4</v>
      </c>
    </row>
    <row r="823" spans="1:5" ht="25.5" customHeight="1">
      <c r="A823" s="149" t="s">
        <v>51776</v>
      </c>
      <c r="B823" s="149" t="s">
        <v>50191</v>
      </c>
      <c r="C823" s="149" t="s">
        <v>51777</v>
      </c>
      <c r="D823" s="149" t="s">
        <v>81</v>
      </c>
      <c r="E823" s="149">
        <v>6.05</v>
      </c>
    </row>
    <row r="824" spans="1:5" ht="25.5" customHeight="1">
      <c r="A824" s="149" t="s">
        <v>51778</v>
      </c>
      <c r="B824" s="149" t="s">
        <v>50191</v>
      </c>
      <c r="C824" s="149" t="s">
        <v>51779</v>
      </c>
      <c r="D824" s="149" t="s">
        <v>81</v>
      </c>
      <c r="E824" s="149">
        <v>2.5</v>
      </c>
    </row>
    <row r="825" spans="1:5" ht="25.5" customHeight="1">
      <c r="A825" s="149" t="s">
        <v>51780</v>
      </c>
      <c r="B825" s="149" t="s">
        <v>50191</v>
      </c>
      <c r="C825" s="149" t="s">
        <v>51781</v>
      </c>
      <c r="D825" s="149" t="s">
        <v>81</v>
      </c>
      <c r="E825" s="149">
        <v>4.5</v>
      </c>
    </row>
    <row r="826" spans="1:5" ht="12.75" customHeight="1">
      <c r="A826" s="149" t="s">
        <v>51782</v>
      </c>
      <c r="B826" s="149" t="s">
        <v>50191</v>
      </c>
      <c r="C826" s="149" t="s">
        <v>44683</v>
      </c>
      <c r="D826" s="149" t="s">
        <v>81</v>
      </c>
      <c r="E826" s="149">
        <v>2.14</v>
      </c>
    </row>
    <row r="827" spans="1:5" ht="25.5" customHeight="1">
      <c r="A827" s="149" t="s">
        <v>51783</v>
      </c>
      <c r="B827" s="149" t="s">
        <v>50191</v>
      </c>
      <c r="C827" s="149" t="s">
        <v>51784</v>
      </c>
      <c r="D827" s="149" t="s">
        <v>81</v>
      </c>
      <c r="E827" s="149">
        <v>3.26</v>
      </c>
    </row>
    <row r="828" spans="1:5" ht="25.5" customHeight="1">
      <c r="A828" s="149" t="s">
        <v>51785</v>
      </c>
      <c r="B828" s="149" t="s">
        <v>50191</v>
      </c>
      <c r="C828" s="149" t="s">
        <v>51786</v>
      </c>
      <c r="D828" s="149" t="s">
        <v>81</v>
      </c>
      <c r="E828" s="149">
        <v>5.52</v>
      </c>
    </row>
    <row r="829" spans="1:5" ht="25.5" customHeight="1">
      <c r="A829" s="149" t="s">
        <v>51787</v>
      </c>
      <c r="B829" s="149" t="s">
        <v>50191</v>
      </c>
      <c r="C829" s="149" t="s">
        <v>51788</v>
      </c>
      <c r="D829" s="149" t="s">
        <v>81</v>
      </c>
      <c r="E829" s="149">
        <v>6.76</v>
      </c>
    </row>
    <row r="830" spans="1:5" ht="25.5" customHeight="1">
      <c r="A830" s="149" t="s">
        <v>51789</v>
      </c>
      <c r="B830" s="149" t="s">
        <v>50191</v>
      </c>
      <c r="C830" s="149" t="s">
        <v>51790</v>
      </c>
      <c r="D830" s="149" t="s">
        <v>81</v>
      </c>
      <c r="E830" s="149">
        <v>15.99</v>
      </c>
    </row>
    <row r="831" spans="1:5" ht="12.75" customHeight="1">
      <c r="A831" s="149" t="s">
        <v>51791</v>
      </c>
      <c r="B831" s="149" t="s">
        <v>50191</v>
      </c>
      <c r="C831" s="149" t="s">
        <v>51792</v>
      </c>
      <c r="D831" s="149" t="s">
        <v>81</v>
      </c>
      <c r="E831" s="149">
        <v>0.34</v>
      </c>
    </row>
    <row r="832" spans="1:5" ht="12.75" customHeight="1">
      <c r="A832" s="149" t="s">
        <v>51793</v>
      </c>
      <c r="B832" s="149" t="s">
        <v>50191</v>
      </c>
      <c r="C832" s="149" t="s">
        <v>51794</v>
      </c>
      <c r="D832" s="149" t="s">
        <v>81</v>
      </c>
      <c r="E832" s="149">
        <v>0.77</v>
      </c>
    </row>
    <row r="833" spans="1:5" ht="12.75" customHeight="1">
      <c r="A833" s="149" t="s">
        <v>51795</v>
      </c>
      <c r="B833" s="149" t="s">
        <v>50191</v>
      </c>
      <c r="C833" s="149" t="s">
        <v>51796</v>
      </c>
      <c r="D833" s="149" t="s">
        <v>81</v>
      </c>
      <c r="E833" s="149">
        <v>4.7699999999999996</v>
      </c>
    </row>
    <row r="834" spans="1:5" ht="12.75" customHeight="1">
      <c r="A834" s="149" t="s">
        <v>135</v>
      </c>
      <c r="B834" s="149" t="s">
        <v>50191</v>
      </c>
      <c r="C834" s="149" t="s">
        <v>51797</v>
      </c>
      <c r="D834" s="149" t="s">
        <v>81</v>
      </c>
      <c r="E834" s="149">
        <v>1.53</v>
      </c>
    </row>
    <row r="835" spans="1:5" ht="12.75" customHeight="1">
      <c r="A835" s="149" t="s">
        <v>51798</v>
      </c>
      <c r="B835" s="149" t="s">
        <v>50191</v>
      </c>
      <c r="C835" s="149" t="s">
        <v>51799</v>
      </c>
      <c r="D835" s="149" t="s">
        <v>81</v>
      </c>
      <c r="E835" s="149">
        <v>4.38</v>
      </c>
    </row>
    <row r="836" spans="1:5" ht="12.75" customHeight="1">
      <c r="A836" s="149" t="s">
        <v>51800</v>
      </c>
      <c r="B836" s="149" t="s">
        <v>50191</v>
      </c>
      <c r="C836" s="149" t="s">
        <v>51801</v>
      </c>
      <c r="D836" s="149" t="s">
        <v>81</v>
      </c>
      <c r="E836" s="149">
        <v>6.27</v>
      </c>
    </row>
    <row r="837" spans="1:5" ht="12.75" customHeight="1">
      <c r="A837" s="149" t="s">
        <v>51802</v>
      </c>
      <c r="B837" s="149" t="s">
        <v>50191</v>
      </c>
      <c r="C837" s="149" t="s">
        <v>51803</v>
      </c>
      <c r="D837" s="149" t="s">
        <v>81</v>
      </c>
      <c r="E837" s="149">
        <v>7.84</v>
      </c>
    </row>
    <row r="838" spans="1:5" ht="12.75" customHeight="1">
      <c r="A838" s="149" t="s">
        <v>51804</v>
      </c>
      <c r="B838" s="149" t="s">
        <v>50191</v>
      </c>
      <c r="C838" s="149" t="s">
        <v>51805</v>
      </c>
      <c r="D838" s="149" t="s">
        <v>81</v>
      </c>
      <c r="E838" s="149">
        <v>1.48</v>
      </c>
    </row>
    <row r="839" spans="1:5" ht="12.75" customHeight="1">
      <c r="A839" s="149" t="s">
        <v>51806</v>
      </c>
      <c r="B839" s="149" t="s">
        <v>50191</v>
      </c>
      <c r="C839" s="149" t="s">
        <v>51807</v>
      </c>
      <c r="D839" s="149" t="s">
        <v>81</v>
      </c>
      <c r="E839" s="149">
        <v>2.14</v>
      </c>
    </row>
    <row r="840" spans="1:5" ht="12.75" customHeight="1">
      <c r="A840" s="149" t="s">
        <v>51808</v>
      </c>
      <c r="B840" s="149" t="s">
        <v>50191</v>
      </c>
      <c r="C840" s="149" t="s">
        <v>51809</v>
      </c>
      <c r="D840" s="149" t="s">
        <v>81</v>
      </c>
      <c r="E840" s="149">
        <v>4.46</v>
      </c>
    </row>
    <row r="841" spans="1:5" ht="12.75" customHeight="1">
      <c r="A841" s="149" t="s">
        <v>51810</v>
      </c>
      <c r="B841" s="149" t="s">
        <v>50191</v>
      </c>
      <c r="C841" s="149" t="s">
        <v>51811</v>
      </c>
      <c r="D841" s="149" t="s">
        <v>81</v>
      </c>
      <c r="E841" s="149">
        <v>6.63</v>
      </c>
    </row>
    <row r="842" spans="1:5" ht="12.75" customHeight="1">
      <c r="A842" s="149" t="s">
        <v>51812</v>
      </c>
      <c r="B842" s="149" t="s">
        <v>50191</v>
      </c>
      <c r="C842" s="149" t="s">
        <v>51813</v>
      </c>
      <c r="D842" s="149" t="s">
        <v>81</v>
      </c>
      <c r="E842" s="149">
        <v>10.46</v>
      </c>
    </row>
    <row r="843" spans="1:5" ht="12.75" customHeight="1">
      <c r="A843" s="149" t="s">
        <v>51814</v>
      </c>
      <c r="B843" s="149" t="s">
        <v>50191</v>
      </c>
      <c r="C843" s="149" t="s">
        <v>51815</v>
      </c>
      <c r="D843" s="149" t="s">
        <v>81</v>
      </c>
      <c r="E843" s="149">
        <v>10.62</v>
      </c>
    </row>
    <row r="844" spans="1:5" ht="12.75" customHeight="1">
      <c r="A844" s="149" t="s">
        <v>51816</v>
      </c>
      <c r="B844" s="149" t="s">
        <v>50191</v>
      </c>
      <c r="C844" s="149" t="s">
        <v>51817</v>
      </c>
      <c r="D844" s="149" t="s">
        <v>81</v>
      </c>
      <c r="E844" s="149">
        <v>25.43</v>
      </c>
    </row>
    <row r="845" spans="1:5" ht="12.75" customHeight="1">
      <c r="A845" s="149" t="s">
        <v>51818</v>
      </c>
      <c r="B845" s="149" t="s">
        <v>50191</v>
      </c>
      <c r="C845" s="149" t="s">
        <v>51819</v>
      </c>
      <c r="D845" s="149" t="s">
        <v>81</v>
      </c>
      <c r="E845" s="149">
        <v>7.12</v>
      </c>
    </row>
    <row r="846" spans="1:5" ht="12.75" customHeight="1">
      <c r="A846" s="149" t="s">
        <v>51820</v>
      </c>
      <c r="B846" s="149" t="s">
        <v>50191</v>
      </c>
      <c r="C846" s="149" t="s">
        <v>51821</v>
      </c>
      <c r="D846" s="149" t="s">
        <v>81</v>
      </c>
      <c r="E846" s="149">
        <v>20.56</v>
      </c>
    </row>
    <row r="847" spans="1:5" ht="25.5" customHeight="1">
      <c r="A847" s="149" t="s">
        <v>51822</v>
      </c>
      <c r="B847" s="149" t="s">
        <v>50191</v>
      </c>
      <c r="C847" s="149" t="s">
        <v>51823</v>
      </c>
      <c r="D847" s="149" t="s">
        <v>81</v>
      </c>
      <c r="E847" s="149">
        <v>1.62</v>
      </c>
    </row>
    <row r="848" spans="1:5" ht="12.75" customHeight="1">
      <c r="A848" s="149" t="s">
        <v>51824</v>
      </c>
      <c r="B848" s="149" t="s">
        <v>50191</v>
      </c>
      <c r="C848" s="149" t="s">
        <v>51825</v>
      </c>
      <c r="D848" s="149" t="s">
        <v>4500</v>
      </c>
      <c r="E848" s="149">
        <v>28</v>
      </c>
    </row>
    <row r="849" spans="1:5" ht="12.75" customHeight="1">
      <c r="A849" s="149" t="s">
        <v>51826</v>
      </c>
      <c r="B849" s="149" t="s">
        <v>50191</v>
      </c>
      <c r="C849" s="149" t="s">
        <v>51827</v>
      </c>
      <c r="D849" s="149" t="s">
        <v>4500</v>
      </c>
      <c r="E849" s="149">
        <v>37.799999999999997</v>
      </c>
    </row>
    <row r="850" spans="1:5" ht="12.75" customHeight="1">
      <c r="A850" s="149" t="s">
        <v>51828</v>
      </c>
      <c r="B850" s="149" t="s">
        <v>50191</v>
      </c>
      <c r="C850" s="149" t="s">
        <v>51829</v>
      </c>
      <c r="D850" s="149" t="s">
        <v>4500</v>
      </c>
      <c r="E850" s="149">
        <v>39.369999999999997</v>
      </c>
    </row>
    <row r="851" spans="1:5" ht="12.75" customHeight="1">
      <c r="A851" s="149" t="s">
        <v>51830</v>
      </c>
      <c r="B851" s="149" t="s">
        <v>50191</v>
      </c>
      <c r="C851" s="149" t="s">
        <v>51831</v>
      </c>
      <c r="D851" s="149" t="s">
        <v>4500</v>
      </c>
      <c r="E851" s="149">
        <v>30.21</v>
      </c>
    </row>
    <row r="852" spans="1:5" ht="12.75" customHeight="1">
      <c r="A852" s="149" t="s">
        <v>51832</v>
      </c>
      <c r="B852" s="149" t="s">
        <v>50191</v>
      </c>
      <c r="C852" s="149" t="s">
        <v>51833</v>
      </c>
      <c r="D852" s="149" t="s">
        <v>4500</v>
      </c>
      <c r="E852" s="149">
        <v>39.43</v>
      </c>
    </row>
    <row r="853" spans="1:5" ht="12.75" customHeight="1">
      <c r="A853" s="149" t="s">
        <v>51834</v>
      </c>
      <c r="B853" s="149" t="s">
        <v>50191</v>
      </c>
      <c r="C853" s="149" t="s">
        <v>51835</v>
      </c>
      <c r="D853" s="149" t="s">
        <v>4500</v>
      </c>
      <c r="E853" s="149">
        <v>37.909999999999997</v>
      </c>
    </row>
    <row r="854" spans="1:5" ht="12.75" customHeight="1">
      <c r="A854" s="149" t="s">
        <v>51836</v>
      </c>
      <c r="B854" s="149" t="s">
        <v>50191</v>
      </c>
      <c r="C854" s="149" t="s">
        <v>51837</v>
      </c>
      <c r="D854" s="149" t="s">
        <v>81</v>
      </c>
      <c r="E854" s="149">
        <v>23.78</v>
      </c>
    </row>
    <row r="855" spans="1:5" ht="12.75" customHeight="1">
      <c r="A855" s="149" t="s">
        <v>51838</v>
      </c>
      <c r="B855" s="149" t="s">
        <v>50191</v>
      </c>
      <c r="C855" s="149" t="s">
        <v>51839</v>
      </c>
      <c r="D855" s="149" t="s">
        <v>81</v>
      </c>
      <c r="E855" s="149">
        <v>33.67</v>
      </c>
    </row>
    <row r="856" spans="1:5" ht="12.75" customHeight="1">
      <c r="A856" s="149" t="s">
        <v>51840</v>
      </c>
      <c r="B856" s="149" t="s">
        <v>50191</v>
      </c>
      <c r="C856" s="149" t="s">
        <v>51841</v>
      </c>
      <c r="D856" s="149" t="s">
        <v>81</v>
      </c>
      <c r="E856" s="149">
        <v>1.23</v>
      </c>
    </row>
    <row r="857" spans="1:5" ht="12.75" customHeight="1">
      <c r="A857" s="149" t="s">
        <v>51842</v>
      </c>
      <c r="B857" s="149" t="s">
        <v>50191</v>
      </c>
      <c r="C857" s="149" t="s">
        <v>51843</v>
      </c>
      <c r="D857" s="149" t="s">
        <v>81</v>
      </c>
      <c r="E857" s="149">
        <v>1.82</v>
      </c>
    </row>
    <row r="858" spans="1:5" ht="12.75" customHeight="1">
      <c r="A858" s="149" t="s">
        <v>51844</v>
      </c>
      <c r="B858" s="149" t="s">
        <v>50191</v>
      </c>
      <c r="C858" s="149" t="s">
        <v>51845</v>
      </c>
      <c r="D858" s="149" t="s">
        <v>81</v>
      </c>
      <c r="E858" s="149">
        <v>2.08</v>
      </c>
    </row>
    <row r="859" spans="1:5" ht="12.75" customHeight="1">
      <c r="A859" s="149" t="s">
        <v>51846</v>
      </c>
      <c r="B859" s="149" t="s">
        <v>50191</v>
      </c>
      <c r="C859" s="149" t="s">
        <v>51847</v>
      </c>
      <c r="D859" s="149" t="s">
        <v>81</v>
      </c>
      <c r="E859" s="149">
        <v>2.71</v>
      </c>
    </row>
    <row r="860" spans="1:5" ht="12.75" customHeight="1">
      <c r="A860" s="149" t="s">
        <v>51848</v>
      </c>
      <c r="B860" s="149" t="s">
        <v>50191</v>
      </c>
      <c r="C860" s="149" t="s">
        <v>51849</v>
      </c>
      <c r="D860" s="149" t="s">
        <v>81</v>
      </c>
      <c r="E860" s="149">
        <v>6.96</v>
      </c>
    </row>
    <row r="861" spans="1:5" ht="12.75" customHeight="1">
      <c r="A861" s="149" t="s">
        <v>51850</v>
      </c>
      <c r="B861" s="149" t="s">
        <v>50191</v>
      </c>
      <c r="C861" s="149" t="s">
        <v>51851</v>
      </c>
      <c r="D861" s="149" t="s">
        <v>81</v>
      </c>
      <c r="E861" s="149">
        <v>5.35</v>
      </c>
    </row>
    <row r="862" spans="1:5" ht="12.75" customHeight="1">
      <c r="A862" s="149" t="s">
        <v>51852</v>
      </c>
      <c r="B862" s="149" t="s">
        <v>50191</v>
      </c>
      <c r="C862" s="149" t="s">
        <v>51853</v>
      </c>
      <c r="D862" s="149" t="s">
        <v>81</v>
      </c>
      <c r="E862" s="149">
        <v>8.99</v>
      </c>
    </row>
    <row r="863" spans="1:5" ht="12.75" customHeight="1">
      <c r="A863" s="149" t="s">
        <v>51854</v>
      </c>
      <c r="B863" s="149" t="s">
        <v>50191</v>
      </c>
      <c r="C863" s="149" t="s">
        <v>51855</v>
      </c>
      <c r="D863" s="149" t="s">
        <v>81</v>
      </c>
      <c r="E863" s="149">
        <v>12.28</v>
      </c>
    </row>
    <row r="864" spans="1:5" ht="12.75" customHeight="1">
      <c r="A864" s="149" t="s">
        <v>51856</v>
      </c>
      <c r="B864" s="149" t="s">
        <v>50191</v>
      </c>
      <c r="C864" s="149" t="s">
        <v>51857</v>
      </c>
      <c r="D864" s="149" t="s">
        <v>81</v>
      </c>
      <c r="E864" s="149">
        <v>15.65</v>
      </c>
    </row>
    <row r="865" spans="1:5" ht="12.75" customHeight="1">
      <c r="A865" s="149" t="s">
        <v>51858</v>
      </c>
      <c r="B865" s="149" t="s">
        <v>50191</v>
      </c>
      <c r="C865" s="149" t="s">
        <v>51859</v>
      </c>
      <c r="D865" s="149" t="s">
        <v>81</v>
      </c>
      <c r="E865" s="149">
        <v>27.43</v>
      </c>
    </row>
    <row r="866" spans="1:5" ht="12.75" customHeight="1">
      <c r="A866" s="149" t="s">
        <v>51860</v>
      </c>
      <c r="B866" s="149" t="s">
        <v>50191</v>
      </c>
      <c r="C866" s="149" t="s">
        <v>51861</v>
      </c>
      <c r="D866" s="149" t="s">
        <v>81</v>
      </c>
      <c r="E866" s="149">
        <v>29.96</v>
      </c>
    </row>
    <row r="867" spans="1:5" ht="12.75" customHeight="1">
      <c r="A867" s="149" t="s">
        <v>51862</v>
      </c>
      <c r="B867" s="149" t="s">
        <v>50191</v>
      </c>
      <c r="C867" s="149" t="s">
        <v>51863</v>
      </c>
      <c r="D867" s="149" t="s">
        <v>81</v>
      </c>
      <c r="E867" s="149">
        <v>38.81</v>
      </c>
    </row>
    <row r="868" spans="1:5" ht="12.75" customHeight="1">
      <c r="A868" s="149" t="s">
        <v>51864</v>
      </c>
      <c r="B868" s="149" t="s">
        <v>50191</v>
      </c>
      <c r="C868" s="149" t="s">
        <v>51865</v>
      </c>
      <c r="D868" s="149" t="s">
        <v>81</v>
      </c>
      <c r="E868" s="149">
        <v>79.12</v>
      </c>
    </row>
    <row r="869" spans="1:5" ht="12.75" customHeight="1">
      <c r="A869" s="149" t="s">
        <v>51866</v>
      </c>
      <c r="B869" s="149" t="s">
        <v>50191</v>
      </c>
      <c r="C869" s="149" t="s">
        <v>51867</v>
      </c>
      <c r="D869" s="149" t="s">
        <v>81</v>
      </c>
      <c r="E869" s="149">
        <v>77.95</v>
      </c>
    </row>
    <row r="870" spans="1:5" ht="12.75" customHeight="1">
      <c r="A870" s="149" t="s">
        <v>51868</v>
      </c>
      <c r="B870" s="149" t="s">
        <v>50191</v>
      </c>
      <c r="C870" s="149" t="s">
        <v>51869</v>
      </c>
      <c r="D870" s="149" t="s">
        <v>81</v>
      </c>
      <c r="E870" s="149">
        <v>46.87</v>
      </c>
    </row>
    <row r="871" spans="1:5" ht="25.5" customHeight="1">
      <c r="A871" s="149" t="s">
        <v>51870</v>
      </c>
      <c r="B871" s="149" t="s">
        <v>50191</v>
      </c>
      <c r="C871" s="149" t="s">
        <v>51871</v>
      </c>
      <c r="D871" s="149" t="s">
        <v>81</v>
      </c>
      <c r="E871" s="149">
        <v>5.0599999999999996</v>
      </c>
    </row>
    <row r="872" spans="1:5" ht="25.5" customHeight="1">
      <c r="A872" s="149" t="s">
        <v>51872</v>
      </c>
      <c r="B872" s="149" t="s">
        <v>50191</v>
      </c>
      <c r="C872" s="149" t="s">
        <v>51873</v>
      </c>
      <c r="D872" s="149" t="s">
        <v>81</v>
      </c>
      <c r="E872" s="149">
        <v>5.94</v>
      </c>
    </row>
    <row r="873" spans="1:5" ht="25.5" customHeight="1">
      <c r="A873" s="149" t="s">
        <v>51874</v>
      </c>
      <c r="B873" s="149" t="s">
        <v>50191</v>
      </c>
      <c r="C873" s="149" t="s">
        <v>51875</v>
      </c>
      <c r="D873" s="149" t="s">
        <v>81</v>
      </c>
      <c r="E873" s="149">
        <v>4.3</v>
      </c>
    </row>
    <row r="874" spans="1:5" ht="25.5" customHeight="1">
      <c r="A874" s="149" t="s">
        <v>51876</v>
      </c>
      <c r="B874" s="149" t="s">
        <v>50191</v>
      </c>
      <c r="C874" s="149" t="s">
        <v>51877</v>
      </c>
      <c r="D874" s="149" t="s">
        <v>81</v>
      </c>
      <c r="E874" s="149">
        <v>9.73</v>
      </c>
    </row>
    <row r="875" spans="1:5" ht="25.5" customHeight="1">
      <c r="A875" s="149" t="s">
        <v>51878</v>
      </c>
      <c r="B875" s="149" t="s">
        <v>50191</v>
      </c>
      <c r="C875" s="149" t="s">
        <v>51879</v>
      </c>
      <c r="D875" s="149" t="s">
        <v>81</v>
      </c>
      <c r="E875" s="149">
        <v>13.64</v>
      </c>
    </row>
    <row r="876" spans="1:5" ht="25.5" customHeight="1">
      <c r="A876" s="149" t="s">
        <v>51880</v>
      </c>
      <c r="B876" s="149" t="s">
        <v>50191</v>
      </c>
      <c r="C876" s="149" t="s">
        <v>51881</v>
      </c>
      <c r="D876" s="149" t="s">
        <v>81</v>
      </c>
      <c r="E876" s="149">
        <v>18.37</v>
      </c>
    </row>
    <row r="877" spans="1:5" ht="25.5" customHeight="1">
      <c r="A877" s="149" t="s">
        <v>51882</v>
      </c>
      <c r="B877" s="149" t="s">
        <v>50191</v>
      </c>
      <c r="C877" s="149" t="s">
        <v>51883</v>
      </c>
      <c r="D877" s="149" t="s">
        <v>81</v>
      </c>
      <c r="E877" s="149">
        <v>22.79</v>
      </c>
    </row>
    <row r="878" spans="1:5" ht="25.5" customHeight="1">
      <c r="A878" s="149" t="s">
        <v>51884</v>
      </c>
      <c r="B878" s="149" t="s">
        <v>50191</v>
      </c>
      <c r="C878" s="149" t="s">
        <v>51885</v>
      </c>
      <c r="D878" s="149" t="s">
        <v>81</v>
      </c>
      <c r="E878" s="149">
        <v>119.03</v>
      </c>
    </row>
    <row r="879" spans="1:5" ht="12.75" customHeight="1">
      <c r="A879" s="149" t="s">
        <v>51886</v>
      </c>
      <c r="B879" s="149" t="s">
        <v>50191</v>
      </c>
      <c r="C879" s="149" t="s">
        <v>51887</v>
      </c>
      <c r="D879" s="149" t="s">
        <v>81</v>
      </c>
      <c r="E879" s="149">
        <v>0.63</v>
      </c>
    </row>
    <row r="880" spans="1:5" ht="12.75" customHeight="1">
      <c r="A880" s="149" t="s">
        <v>51888</v>
      </c>
      <c r="B880" s="149" t="s">
        <v>50191</v>
      </c>
      <c r="C880" s="149" t="s">
        <v>51889</v>
      </c>
      <c r="D880" s="149" t="s">
        <v>81</v>
      </c>
      <c r="E880" s="149">
        <v>1.61</v>
      </c>
    </row>
    <row r="881" spans="1:5" ht="12.75" customHeight="1">
      <c r="A881" s="149" t="s">
        <v>51890</v>
      </c>
      <c r="B881" s="149" t="s">
        <v>50191</v>
      </c>
      <c r="C881" s="149" t="s">
        <v>51891</v>
      </c>
      <c r="D881" s="149" t="s">
        <v>81</v>
      </c>
      <c r="E881" s="149">
        <v>2.15</v>
      </c>
    </row>
    <row r="882" spans="1:5" ht="12.75" customHeight="1">
      <c r="A882" s="149" t="s">
        <v>51892</v>
      </c>
      <c r="B882" s="149" t="s">
        <v>50191</v>
      </c>
      <c r="C882" s="149" t="s">
        <v>51893</v>
      </c>
      <c r="D882" s="149" t="s">
        <v>81</v>
      </c>
      <c r="E882" s="149">
        <v>2.1800000000000002</v>
      </c>
    </row>
    <row r="883" spans="1:5" ht="12.75" customHeight="1">
      <c r="A883" s="149" t="s">
        <v>51894</v>
      </c>
      <c r="B883" s="149" t="s">
        <v>50191</v>
      </c>
      <c r="C883" s="149" t="s">
        <v>51895</v>
      </c>
      <c r="D883" s="149" t="s">
        <v>81</v>
      </c>
      <c r="E883" s="149">
        <v>3.96</v>
      </c>
    </row>
    <row r="884" spans="1:5" ht="12.75" customHeight="1">
      <c r="A884" s="149" t="s">
        <v>51896</v>
      </c>
      <c r="B884" s="149" t="s">
        <v>50191</v>
      </c>
      <c r="C884" s="149" t="s">
        <v>51897</v>
      </c>
      <c r="D884" s="149" t="s">
        <v>81</v>
      </c>
      <c r="E884" s="149">
        <v>7.55</v>
      </c>
    </row>
    <row r="885" spans="1:5" ht="12.75" customHeight="1">
      <c r="A885" s="149" t="s">
        <v>51898</v>
      </c>
      <c r="B885" s="149" t="s">
        <v>50191</v>
      </c>
      <c r="C885" s="149" t="s">
        <v>51899</v>
      </c>
      <c r="D885" s="149" t="s">
        <v>81</v>
      </c>
      <c r="E885" s="149">
        <v>19.39</v>
      </c>
    </row>
    <row r="886" spans="1:5" ht="12.75" customHeight="1">
      <c r="A886" s="149" t="s">
        <v>51900</v>
      </c>
      <c r="B886" s="149" t="s">
        <v>50191</v>
      </c>
      <c r="C886" s="149" t="s">
        <v>51901</v>
      </c>
      <c r="D886" s="149" t="s">
        <v>81</v>
      </c>
      <c r="E886" s="149">
        <v>34.29</v>
      </c>
    </row>
    <row r="887" spans="1:5" ht="12.75" customHeight="1">
      <c r="A887" s="149" t="s">
        <v>51902</v>
      </c>
      <c r="B887" s="149" t="s">
        <v>50191</v>
      </c>
      <c r="C887" s="149" t="s">
        <v>51903</v>
      </c>
      <c r="D887" s="149" t="s">
        <v>81</v>
      </c>
      <c r="E887" s="149">
        <v>45.71</v>
      </c>
    </row>
    <row r="888" spans="1:5" ht="12.75" customHeight="1">
      <c r="A888" s="149" t="s">
        <v>51904</v>
      </c>
      <c r="B888" s="149" t="s">
        <v>50191</v>
      </c>
      <c r="C888" s="149" t="s">
        <v>51905</v>
      </c>
      <c r="D888" s="149" t="s">
        <v>81</v>
      </c>
      <c r="E888" s="149">
        <v>59.61</v>
      </c>
    </row>
    <row r="889" spans="1:5" ht="12.75" customHeight="1">
      <c r="A889" s="149" t="s">
        <v>51906</v>
      </c>
      <c r="B889" s="149" t="s">
        <v>50191</v>
      </c>
      <c r="C889" s="149" t="s">
        <v>51907</v>
      </c>
      <c r="D889" s="149" t="s">
        <v>81</v>
      </c>
      <c r="E889" s="149">
        <v>72.62</v>
      </c>
    </row>
    <row r="890" spans="1:5" ht="12.75" customHeight="1">
      <c r="A890" s="149" t="s">
        <v>51908</v>
      </c>
      <c r="B890" s="149" t="s">
        <v>50191</v>
      </c>
      <c r="C890" s="149" t="s">
        <v>51909</v>
      </c>
      <c r="D890" s="149" t="s">
        <v>81</v>
      </c>
      <c r="E890" s="149">
        <v>91.44</v>
      </c>
    </row>
    <row r="891" spans="1:5" ht="12.75" customHeight="1">
      <c r="A891" s="149" t="s">
        <v>51910</v>
      </c>
      <c r="B891" s="149" t="s">
        <v>50191</v>
      </c>
      <c r="C891" s="149" t="s">
        <v>51911</v>
      </c>
      <c r="D891" s="149" t="s">
        <v>81</v>
      </c>
      <c r="E891" s="149">
        <v>186.09</v>
      </c>
    </row>
    <row r="892" spans="1:5" ht="25.5" customHeight="1">
      <c r="A892" s="149" t="s">
        <v>51912</v>
      </c>
      <c r="B892" s="149" t="s">
        <v>50191</v>
      </c>
      <c r="C892" s="149" t="s">
        <v>51913</v>
      </c>
      <c r="D892" s="149" t="s">
        <v>81</v>
      </c>
      <c r="E892" s="149">
        <v>3.25</v>
      </c>
    </row>
    <row r="893" spans="1:5" ht="25.5" customHeight="1">
      <c r="A893" s="149" t="s">
        <v>51914</v>
      </c>
      <c r="B893" s="149" t="s">
        <v>50191</v>
      </c>
      <c r="C893" s="149" t="s">
        <v>51915</v>
      </c>
      <c r="D893" s="149" t="s">
        <v>81</v>
      </c>
      <c r="E893" s="149">
        <v>1.4</v>
      </c>
    </row>
    <row r="894" spans="1:5" ht="25.5" customHeight="1">
      <c r="A894" s="149" t="s">
        <v>51916</v>
      </c>
      <c r="B894" s="149" t="s">
        <v>50191</v>
      </c>
      <c r="C894" s="149" t="s">
        <v>51917</v>
      </c>
      <c r="D894" s="149" t="s">
        <v>81</v>
      </c>
      <c r="E894" s="149">
        <v>0.4</v>
      </c>
    </row>
    <row r="895" spans="1:5" ht="25.5" customHeight="1">
      <c r="A895" s="149" t="s">
        <v>51918</v>
      </c>
      <c r="B895" s="149" t="s">
        <v>50191</v>
      </c>
      <c r="C895" s="149" t="s">
        <v>51919</v>
      </c>
      <c r="D895" s="149" t="s">
        <v>81</v>
      </c>
      <c r="E895" s="149">
        <v>0.75</v>
      </c>
    </row>
    <row r="896" spans="1:5" ht="25.5" customHeight="1">
      <c r="A896" s="149" t="s">
        <v>51920</v>
      </c>
      <c r="B896" s="149" t="s">
        <v>50191</v>
      </c>
      <c r="C896" s="149" t="s">
        <v>51921</v>
      </c>
      <c r="D896" s="149" t="s">
        <v>81</v>
      </c>
      <c r="E896" s="149">
        <v>1.08</v>
      </c>
    </row>
    <row r="897" spans="1:5" ht="25.5" customHeight="1">
      <c r="A897" s="149" t="s">
        <v>51922</v>
      </c>
      <c r="B897" s="149" t="s">
        <v>50191</v>
      </c>
      <c r="C897" s="149" t="s">
        <v>51923</v>
      </c>
      <c r="D897" s="149" t="s">
        <v>81</v>
      </c>
      <c r="E897" s="149">
        <v>1.51</v>
      </c>
    </row>
    <row r="898" spans="1:5" ht="25.5" customHeight="1">
      <c r="A898" s="149" t="s">
        <v>51924</v>
      </c>
      <c r="B898" s="149" t="s">
        <v>50191</v>
      </c>
      <c r="C898" s="149" t="s">
        <v>51925</v>
      </c>
      <c r="D898" s="149" t="s">
        <v>81</v>
      </c>
      <c r="E898" s="149">
        <v>3.02</v>
      </c>
    </row>
    <row r="899" spans="1:5" ht="25.5" customHeight="1">
      <c r="A899" s="149" t="s">
        <v>51926</v>
      </c>
      <c r="B899" s="149" t="s">
        <v>50191</v>
      </c>
      <c r="C899" s="149" t="s">
        <v>51927</v>
      </c>
      <c r="D899" s="149" t="s">
        <v>81</v>
      </c>
      <c r="E899" s="149">
        <v>3.12</v>
      </c>
    </row>
    <row r="900" spans="1:5" ht="25.5" customHeight="1">
      <c r="A900" s="149" t="s">
        <v>51928</v>
      </c>
      <c r="B900" s="149" t="s">
        <v>50191</v>
      </c>
      <c r="C900" s="149" t="s">
        <v>51929</v>
      </c>
      <c r="D900" s="149" t="s">
        <v>81</v>
      </c>
      <c r="E900" s="149">
        <v>4.42</v>
      </c>
    </row>
    <row r="901" spans="1:5" ht="25.5" customHeight="1">
      <c r="A901" s="149" t="s">
        <v>51930</v>
      </c>
      <c r="B901" s="149" t="s">
        <v>50191</v>
      </c>
      <c r="C901" s="149" t="s">
        <v>51931</v>
      </c>
      <c r="D901" s="149" t="s">
        <v>81</v>
      </c>
      <c r="E901" s="149">
        <v>9.19</v>
      </c>
    </row>
    <row r="902" spans="1:5" ht="25.5" customHeight="1">
      <c r="A902" s="149" t="s">
        <v>51932</v>
      </c>
      <c r="B902" s="149" t="s">
        <v>50191</v>
      </c>
      <c r="C902" s="149" t="s">
        <v>51933</v>
      </c>
      <c r="D902" s="149" t="s">
        <v>81</v>
      </c>
      <c r="E902" s="149">
        <v>17.79</v>
      </c>
    </row>
    <row r="903" spans="1:5" ht="12.75" customHeight="1">
      <c r="A903" s="149" t="s">
        <v>51934</v>
      </c>
      <c r="B903" s="149" t="s">
        <v>50191</v>
      </c>
      <c r="C903" s="149" t="s">
        <v>44712</v>
      </c>
      <c r="D903" s="149" t="s">
        <v>246</v>
      </c>
      <c r="E903" s="149">
        <v>8.92</v>
      </c>
    </row>
    <row r="904" spans="1:5" ht="12.75" customHeight="1">
      <c r="A904" s="149" t="s">
        <v>51935</v>
      </c>
      <c r="B904" s="149" t="s">
        <v>50191</v>
      </c>
      <c r="C904" s="149" t="s">
        <v>51936</v>
      </c>
      <c r="D904" s="149" t="s">
        <v>246</v>
      </c>
      <c r="E904" s="149">
        <v>15.57</v>
      </c>
    </row>
    <row r="905" spans="1:5" ht="12.75" customHeight="1">
      <c r="A905" s="149" t="s">
        <v>51937</v>
      </c>
      <c r="B905" s="149" t="s">
        <v>50191</v>
      </c>
      <c r="C905" s="149" t="s">
        <v>51938</v>
      </c>
      <c r="D905" s="149" t="s">
        <v>246</v>
      </c>
      <c r="E905" s="149">
        <v>274.60000000000002</v>
      </c>
    </row>
    <row r="906" spans="1:5" ht="25.5" customHeight="1">
      <c r="A906" s="149" t="s">
        <v>51939</v>
      </c>
      <c r="B906" s="149" t="s">
        <v>50191</v>
      </c>
      <c r="C906" s="149" t="s">
        <v>51940</v>
      </c>
      <c r="D906" s="149" t="s">
        <v>246</v>
      </c>
      <c r="E906" s="149">
        <v>146.88999999999999</v>
      </c>
    </row>
    <row r="907" spans="1:5" ht="25.5" customHeight="1">
      <c r="A907" s="149" t="s">
        <v>51941</v>
      </c>
      <c r="B907" s="149" t="s">
        <v>50191</v>
      </c>
      <c r="C907" s="149" t="s">
        <v>51942</v>
      </c>
      <c r="D907" s="149" t="s">
        <v>246</v>
      </c>
      <c r="E907" s="149">
        <v>218.4</v>
      </c>
    </row>
    <row r="908" spans="1:5" ht="12.75" customHeight="1">
      <c r="A908" s="149" t="s">
        <v>51943</v>
      </c>
      <c r="B908" s="149" t="s">
        <v>50191</v>
      </c>
      <c r="C908" s="149" t="s">
        <v>51944</v>
      </c>
      <c r="D908" s="149" t="s">
        <v>246</v>
      </c>
      <c r="E908" s="149">
        <v>18.22</v>
      </c>
    </row>
    <row r="909" spans="1:5" ht="25.5" customHeight="1">
      <c r="A909" s="149" t="s">
        <v>51945</v>
      </c>
      <c r="B909" s="149" t="s">
        <v>50191</v>
      </c>
      <c r="C909" s="149" t="s">
        <v>51946</v>
      </c>
      <c r="D909" s="149" t="s">
        <v>246</v>
      </c>
      <c r="E909" s="149">
        <v>136</v>
      </c>
    </row>
    <row r="910" spans="1:5" ht="25.5" customHeight="1">
      <c r="A910" s="149" t="s">
        <v>51947</v>
      </c>
      <c r="B910" s="149" t="s">
        <v>50191</v>
      </c>
      <c r="C910" s="149" t="s">
        <v>51948</v>
      </c>
      <c r="D910" s="149" t="s">
        <v>246</v>
      </c>
      <c r="E910" s="149">
        <v>175</v>
      </c>
    </row>
    <row r="911" spans="1:5" ht="25.5" customHeight="1">
      <c r="A911" s="149" t="s">
        <v>51949</v>
      </c>
      <c r="B911" s="149" t="s">
        <v>50191</v>
      </c>
      <c r="C911" s="149" t="s">
        <v>51950</v>
      </c>
      <c r="D911" s="149" t="s">
        <v>246</v>
      </c>
      <c r="E911" s="149">
        <v>140.94</v>
      </c>
    </row>
    <row r="912" spans="1:5" ht="25.5" customHeight="1">
      <c r="A912" s="149" t="s">
        <v>51951</v>
      </c>
      <c r="B912" s="149" t="s">
        <v>50191</v>
      </c>
      <c r="C912" s="149" t="s">
        <v>51952</v>
      </c>
      <c r="D912" s="149" t="s">
        <v>246</v>
      </c>
      <c r="E912" s="149">
        <v>140.94</v>
      </c>
    </row>
    <row r="913" spans="1:5" ht="25.5" customHeight="1">
      <c r="A913" s="149" t="s">
        <v>51953</v>
      </c>
      <c r="B913" s="149" t="s">
        <v>50191</v>
      </c>
      <c r="C913" s="149" t="s">
        <v>51954</v>
      </c>
      <c r="D913" s="149" t="s">
        <v>246</v>
      </c>
      <c r="E913" s="149">
        <v>216.04</v>
      </c>
    </row>
    <row r="914" spans="1:5" ht="25.5" customHeight="1">
      <c r="A914" s="149" t="s">
        <v>51955</v>
      </c>
      <c r="B914" s="149" t="s">
        <v>50191</v>
      </c>
      <c r="C914" s="149" t="s">
        <v>51956</v>
      </c>
      <c r="D914" s="149" t="s">
        <v>246</v>
      </c>
      <c r="E914" s="149">
        <v>597.24</v>
      </c>
    </row>
    <row r="915" spans="1:5" ht="25.5" customHeight="1">
      <c r="A915" s="149" t="s">
        <v>51957</v>
      </c>
      <c r="B915" s="149" t="s">
        <v>50191</v>
      </c>
      <c r="C915" s="149" t="s">
        <v>51958</v>
      </c>
      <c r="D915" s="149" t="s">
        <v>246</v>
      </c>
      <c r="E915" s="149">
        <v>970</v>
      </c>
    </row>
    <row r="916" spans="1:5" ht="12.75" customHeight="1">
      <c r="A916" s="149" t="s">
        <v>51959</v>
      </c>
      <c r="B916" s="149" t="s">
        <v>50191</v>
      </c>
      <c r="C916" s="149" t="s">
        <v>51960</v>
      </c>
      <c r="D916" s="149" t="s">
        <v>246</v>
      </c>
      <c r="E916" s="149">
        <v>22.63</v>
      </c>
    </row>
    <row r="917" spans="1:5" ht="25.5" customHeight="1">
      <c r="A917" s="149" t="s">
        <v>51961</v>
      </c>
      <c r="B917" s="149" t="s">
        <v>50191</v>
      </c>
      <c r="C917" s="149" t="s">
        <v>51962</v>
      </c>
      <c r="D917" s="149" t="s">
        <v>246</v>
      </c>
      <c r="E917" s="149">
        <v>62.7</v>
      </c>
    </row>
    <row r="918" spans="1:5" ht="25.5" customHeight="1">
      <c r="A918" s="149" t="s">
        <v>51963</v>
      </c>
      <c r="B918" s="149" t="s">
        <v>50191</v>
      </c>
      <c r="C918" s="149" t="s">
        <v>51964</v>
      </c>
      <c r="D918" s="149" t="s">
        <v>246</v>
      </c>
      <c r="E918" s="149">
        <v>25</v>
      </c>
    </row>
    <row r="919" spans="1:5" ht="25.5" customHeight="1">
      <c r="A919" s="149" t="s">
        <v>51965</v>
      </c>
      <c r="B919" s="149" t="s">
        <v>50191</v>
      </c>
      <c r="C919" s="149" t="s">
        <v>51966</v>
      </c>
      <c r="D919" s="149" t="s">
        <v>246</v>
      </c>
      <c r="E919" s="149">
        <v>98.62</v>
      </c>
    </row>
    <row r="920" spans="1:5" ht="25.5" customHeight="1">
      <c r="A920" s="149" t="s">
        <v>51967</v>
      </c>
      <c r="B920" s="149" t="s">
        <v>50191</v>
      </c>
      <c r="C920" s="149" t="s">
        <v>51968</v>
      </c>
      <c r="D920" s="149" t="s">
        <v>246</v>
      </c>
      <c r="E920" s="149">
        <v>117.24</v>
      </c>
    </row>
    <row r="921" spans="1:5" ht="25.5" customHeight="1">
      <c r="A921" s="149" t="s">
        <v>51969</v>
      </c>
      <c r="B921" s="149" t="s">
        <v>50191</v>
      </c>
      <c r="C921" s="149" t="s">
        <v>51970</v>
      </c>
      <c r="D921" s="149" t="s">
        <v>246</v>
      </c>
      <c r="E921" s="149">
        <v>272.89</v>
      </c>
    </row>
    <row r="922" spans="1:5" ht="25.5" customHeight="1">
      <c r="A922" s="149" t="s">
        <v>51971</v>
      </c>
      <c r="B922" s="149" t="s">
        <v>50191</v>
      </c>
      <c r="C922" s="149" t="s">
        <v>51972</v>
      </c>
      <c r="D922" s="149" t="s">
        <v>246</v>
      </c>
      <c r="E922" s="149">
        <v>670</v>
      </c>
    </row>
    <row r="923" spans="1:5" ht="25.5" customHeight="1">
      <c r="A923" s="149" t="s">
        <v>51973</v>
      </c>
      <c r="B923" s="149" t="s">
        <v>50191</v>
      </c>
      <c r="C923" s="149" t="s">
        <v>51974</v>
      </c>
      <c r="D923" s="149" t="s">
        <v>246</v>
      </c>
      <c r="E923" s="149">
        <v>890.4</v>
      </c>
    </row>
    <row r="924" spans="1:5" ht="25.5" customHeight="1">
      <c r="A924" s="149" t="s">
        <v>51975</v>
      </c>
      <c r="B924" s="149" t="s">
        <v>50191</v>
      </c>
      <c r="C924" s="149" t="s">
        <v>51976</v>
      </c>
      <c r="D924" s="149" t="s">
        <v>246</v>
      </c>
      <c r="E924" s="149">
        <v>9.41</v>
      </c>
    </row>
    <row r="925" spans="1:5" ht="25.5" customHeight="1">
      <c r="A925" s="149" t="s">
        <v>51977</v>
      </c>
      <c r="B925" s="149" t="s">
        <v>50191</v>
      </c>
      <c r="C925" s="149" t="s">
        <v>51978</v>
      </c>
      <c r="D925" s="149" t="s">
        <v>246</v>
      </c>
      <c r="E925" s="149">
        <v>6.5</v>
      </c>
    </row>
    <row r="926" spans="1:5" ht="25.5" customHeight="1">
      <c r="A926" s="149" t="s">
        <v>51979</v>
      </c>
      <c r="B926" s="149" t="s">
        <v>50191</v>
      </c>
      <c r="C926" s="149" t="s">
        <v>51980</v>
      </c>
      <c r="D926" s="149" t="s">
        <v>246</v>
      </c>
      <c r="E926" s="149">
        <v>41.25</v>
      </c>
    </row>
    <row r="927" spans="1:5" ht="25.5" customHeight="1">
      <c r="A927" s="149" t="s">
        <v>51981</v>
      </c>
      <c r="B927" s="149" t="s">
        <v>50191</v>
      </c>
      <c r="C927" s="149" t="s">
        <v>51982</v>
      </c>
      <c r="D927" s="149" t="s">
        <v>246</v>
      </c>
      <c r="E927" s="149">
        <v>9.2799999999999994</v>
      </c>
    </row>
    <row r="928" spans="1:5" ht="12.75" customHeight="1">
      <c r="A928" s="149" t="s">
        <v>51983</v>
      </c>
      <c r="B928" s="149" t="s">
        <v>50191</v>
      </c>
      <c r="C928" s="149" t="s">
        <v>51984</v>
      </c>
      <c r="D928" s="149" t="s">
        <v>246</v>
      </c>
      <c r="E928" s="149">
        <v>0.52</v>
      </c>
    </row>
    <row r="929" spans="1:5" ht="12.75" customHeight="1">
      <c r="A929" s="149" t="s">
        <v>51985</v>
      </c>
      <c r="B929" s="149" t="s">
        <v>50191</v>
      </c>
      <c r="C929" s="149" t="s">
        <v>51986</v>
      </c>
      <c r="D929" s="149" t="s">
        <v>246</v>
      </c>
      <c r="E929" s="149">
        <v>2.4300000000000002</v>
      </c>
    </row>
    <row r="930" spans="1:5" ht="25.5" customHeight="1">
      <c r="A930" s="149" t="s">
        <v>51987</v>
      </c>
      <c r="B930" s="149" t="s">
        <v>50191</v>
      </c>
      <c r="C930" s="149" t="s">
        <v>51988</v>
      </c>
      <c r="D930" s="149" t="s">
        <v>246</v>
      </c>
      <c r="E930" s="149">
        <v>130.44</v>
      </c>
    </row>
    <row r="931" spans="1:5" ht="25.5" customHeight="1">
      <c r="A931" s="149" t="s">
        <v>51989</v>
      </c>
      <c r="B931" s="149" t="s">
        <v>50191</v>
      </c>
      <c r="C931" s="149" t="s">
        <v>51990</v>
      </c>
      <c r="D931" s="149" t="s">
        <v>246</v>
      </c>
      <c r="E931" s="149">
        <v>10.73</v>
      </c>
    </row>
    <row r="932" spans="1:5" ht="25.5" customHeight="1">
      <c r="A932" s="149" t="s">
        <v>51991</v>
      </c>
      <c r="B932" s="149" t="s">
        <v>50191</v>
      </c>
      <c r="C932" s="149" t="s">
        <v>51992</v>
      </c>
      <c r="D932" s="149" t="s">
        <v>246</v>
      </c>
      <c r="E932" s="149">
        <v>68.3</v>
      </c>
    </row>
    <row r="933" spans="1:5" ht="25.5" customHeight="1">
      <c r="A933" s="149" t="s">
        <v>51993</v>
      </c>
      <c r="B933" s="149" t="s">
        <v>50191</v>
      </c>
      <c r="C933" s="149" t="s">
        <v>51994</v>
      </c>
      <c r="D933" s="149" t="s">
        <v>246</v>
      </c>
      <c r="E933" s="149">
        <v>0.71</v>
      </c>
    </row>
    <row r="934" spans="1:5" ht="25.5" customHeight="1">
      <c r="A934" s="149" t="s">
        <v>51995</v>
      </c>
      <c r="B934" s="149" t="s">
        <v>50191</v>
      </c>
      <c r="C934" s="149" t="s">
        <v>51996</v>
      </c>
      <c r="D934" s="149" t="s">
        <v>246</v>
      </c>
      <c r="E934" s="149">
        <v>1.38</v>
      </c>
    </row>
    <row r="935" spans="1:5" ht="25.5" customHeight="1">
      <c r="A935" s="149" t="s">
        <v>51997</v>
      </c>
      <c r="B935" s="149" t="s">
        <v>50191</v>
      </c>
      <c r="C935" s="149" t="s">
        <v>51998</v>
      </c>
      <c r="D935" s="149" t="s">
        <v>246</v>
      </c>
      <c r="E935" s="149">
        <v>1.67</v>
      </c>
    </row>
    <row r="936" spans="1:5" ht="25.5" customHeight="1">
      <c r="A936" s="149" t="s">
        <v>51999</v>
      </c>
      <c r="B936" s="149" t="s">
        <v>50191</v>
      </c>
      <c r="C936" s="149" t="s">
        <v>52000</v>
      </c>
      <c r="D936" s="149" t="s">
        <v>246</v>
      </c>
      <c r="E936" s="149">
        <v>1794.24</v>
      </c>
    </row>
    <row r="937" spans="1:5" ht="12.75" customHeight="1">
      <c r="A937" s="149" t="s">
        <v>52001</v>
      </c>
      <c r="B937" s="149" t="s">
        <v>50191</v>
      </c>
      <c r="C937" s="149" t="s">
        <v>52002</v>
      </c>
      <c r="D937" s="149" t="s">
        <v>246</v>
      </c>
      <c r="E937" s="149">
        <v>4.66</v>
      </c>
    </row>
    <row r="938" spans="1:5" ht="25.5" customHeight="1">
      <c r="A938" s="149" t="s">
        <v>52003</v>
      </c>
      <c r="B938" s="149" t="s">
        <v>50191</v>
      </c>
      <c r="C938" s="149" t="s">
        <v>52004</v>
      </c>
      <c r="D938" s="149" t="s">
        <v>246</v>
      </c>
      <c r="E938" s="149">
        <v>3.9</v>
      </c>
    </row>
    <row r="939" spans="1:5" ht="25.5" customHeight="1">
      <c r="A939" s="149" t="s">
        <v>52005</v>
      </c>
      <c r="B939" s="149" t="s">
        <v>50191</v>
      </c>
      <c r="C939" s="149" t="s">
        <v>52006</v>
      </c>
      <c r="D939" s="149" t="s">
        <v>1309</v>
      </c>
      <c r="E939" s="149">
        <v>909</v>
      </c>
    </row>
    <row r="940" spans="1:5" ht="12.75" customHeight="1">
      <c r="A940" s="149" t="s">
        <v>52007</v>
      </c>
      <c r="B940" s="149" t="s">
        <v>50191</v>
      </c>
      <c r="C940" s="149" t="s">
        <v>35451</v>
      </c>
      <c r="D940" s="149" t="s">
        <v>4500</v>
      </c>
      <c r="E940" s="149">
        <v>0.32</v>
      </c>
    </row>
    <row r="941" spans="1:5" ht="12.75" customHeight="1">
      <c r="A941" s="149" t="s">
        <v>52008</v>
      </c>
      <c r="B941" s="149" t="s">
        <v>50191</v>
      </c>
      <c r="C941" s="149" t="s">
        <v>52009</v>
      </c>
      <c r="D941" s="149" t="s">
        <v>4500</v>
      </c>
      <c r="E941" s="149">
        <v>0.26</v>
      </c>
    </row>
    <row r="942" spans="1:5" ht="12.75" customHeight="1">
      <c r="A942" s="149" t="s">
        <v>52010</v>
      </c>
      <c r="B942" s="149" t="s">
        <v>50191</v>
      </c>
      <c r="C942" s="149" t="s">
        <v>52011</v>
      </c>
      <c r="D942" s="149" t="s">
        <v>246</v>
      </c>
      <c r="E942" s="149">
        <v>13.79</v>
      </c>
    </row>
    <row r="943" spans="1:5" ht="12.75" customHeight="1">
      <c r="A943" s="149" t="s">
        <v>52012</v>
      </c>
      <c r="B943" s="149" t="s">
        <v>50191</v>
      </c>
      <c r="C943" s="149" t="s">
        <v>52013</v>
      </c>
      <c r="D943" s="149" t="s">
        <v>246</v>
      </c>
      <c r="E943" s="149">
        <v>62.33</v>
      </c>
    </row>
    <row r="944" spans="1:5" ht="25.5" customHeight="1">
      <c r="A944" s="149" t="s">
        <v>52014</v>
      </c>
      <c r="B944" s="149" t="s">
        <v>50191</v>
      </c>
      <c r="C944" s="149" t="s">
        <v>52015</v>
      </c>
      <c r="D944" s="149" t="s">
        <v>81</v>
      </c>
      <c r="E944" s="149">
        <v>24.72</v>
      </c>
    </row>
    <row r="945" spans="1:5" ht="25.5" customHeight="1">
      <c r="A945" s="149" t="s">
        <v>52016</v>
      </c>
      <c r="B945" s="149" t="s">
        <v>50191</v>
      </c>
      <c r="C945" s="149" t="s">
        <v>52017</v>
      </c>
      <c r="D945" s="149" t="s">
        <v>81</v>
      </c>
      <c r="E945" s="149">
        <v>30.16</v>
      </c>
    </row>
    <row r="946" spans="1:5" ht="25.5" customHeight="1">
      <c r="A946" s="149" t="s">
        <v>52018</v>
      </c>
      <c r="B946" s="149" t="s">
        <v>50191</v>
      </c>
      <c r="C946" s="149" t="s">
        <v>52019</v>
      </c>
      <c r="D946" s="149" t="s">
        <v>81</v>
      </c>
      <c r="E946" s="149">
        <v>57</v>
      </c>
    </row>
    <row r="947" spans="1:5" ht="25.5" customHeight="1">
      <c r="A947" s="149" t="s">
        <v>52020</v>
      </c>
      <c r="B947" s="149" t="s">
        <v>50191</v>
      </c>
      <c r="C947" s="149" t="s">
        <v>52021</v>
      </c>
      <c r="D947" s="149" t="s">
        <v>81</v>
      </c>
      <c r="E947" s="149">
        <v>7.74</v>
      </c>
    </row>
    <row r="948" spans="1:5" ht="25.5" customHeight="1">
      <c r="A948" s="149" t="s">
        <v>52022</v>
      </c>
      <c r="B948" s="149" t="s">
        <v>50191</v>
      </c>
      <c r="C948" s="149" t="s">
        <v>52023</v>
      </c>
      <c r="D948" s="149" t="s">
        <v>81</v>
      </c>
      <c r="E948" s="149">
        <v>8.2100000000000009</v>
      </c>
    </row>
    <row r="949" spans="1:5" ht="25.5" customHeight="1">
      <c r="A949" s="149" t="s">
        <v>52024</v>
      </c>
      <c r="B949" s="149" t="s">
        <v>50191</v>
      </c>
      <c r="C949" s="149" t="s">
        <v>52025</v>
      </c>
      <c r="D949" s="149" t="s">
        <v>81</v>
      </c>
      <c r="E949" s="149">
        <v>14.33</v>
      </c>
    </row>
    <row r="950" spans="1:5" ht="25.5" customHeight="1">
      <c r="A950" s="149" t="s">
        <v>52026</v>
      </c>
      <c r="B950" s="149" t="s">
        <v>50191</v>
      </c>
      <c r="C950" s="149" t="s">
        <v>52027</v>
      </c>
      <c r="D950" s="149" t="s">
        <v>246</v>
      </c>
      <c r="E950" s="149">
        <v>29.14</v>
      </c>
    </row>
    <row r="951" spans="1:5" ht="25.5" customHeight="1">
      <c r="A951" s="149" t="s">
        <v>52028</v>
      </c>
      <c r="B951" s="149" t="s">
        <v>50191</v>
      </c>
      <c r="C951" s="149" t="s">
        <v>52029</v>
      </c>
      <c r="D951" s="149" t="s">
        <v>246</v>
      </c>
      <c r="E951" s="149">
        <v>4.13</v>
      </c>
    </row>
    <row r="952" spans="1:5" ht="25.5" customHeight="1">
      <c r="A952" s="149" t="s">
        <v>52030</v>
      </c>
      <c r="B952" s="149" t="s">
        <v>50191</v>
      </c>
      <c r="C952" s="149" t="s">
        <v>52031</v>
      </c>
      <c r="D952" s="149" t="s">
        <v>246</v>
      </c>
      <c r="E952" s="149">
        <v>5.21</v>
      </c>
    </row>
    <row r="953" spans="1:5" ht="25.5" customHeight="1">
      <c r="A953" s="149" t="s">
        <v>52032</v>
      </c>
      <c r="B953" s="149" t="s">
        <v>50191</v>
      </c>
      <c r="C953" s="149" t="s">
        <v>52033</v>
      </c>
      <c r="D953" s="149" t="s">
        <v>246</v>
      </c>
      <c r="E953" s="149">
        <v>8.32</v>
      </c>
    </row>
    <row r="954" spans="1:5" ht="25.5" customHeight="1">
      <c r="A954" s="149" t="s">
        <v>52034</v>
      </c>
      <c r="B954" s="149" t="s">
        <v>50191</v>
      </c>
      <c r="C954" s="149" t="s">
        <v>52035</v>
      </c>
      <c r="D954" s="149" t="s">
        <v>246</v>
      </c>
      <c r="E954" s="149">
        <v>12.7</v>
      </c>
    </row>
    <row r="955" spans="1:5" ht="25.5" customHeight="1">
      <c r="A955" s="149" t="s">
        <v>52036</v>
      </c>
      <c r="B955" s="149" t="s">
        <v>50191</v>
      </c>
      <c r="C955" s="149" t="s">
        <v>52037</v>
      </c>
      <c r="D955" s="149" t="s">
        <v>246</v>
      </c>
      <c r="E955" s="149">
        <v>14.18</v>
      </c>
    </row>
    <row r="956" spans="1:5" ht="25.5" customHeight="1">
      <c r="A956" s="149" t="s">
        <v>52038</v>
      </c>
      <c r="B956" s="149" t="s">
        <v>50191</v>
      </c>
      <c r="C956" s="149" t="s">
        <v>52039</v>
      </c>
      <c r="D956" s="149" t="s">
        <v>246</v>
      </c>
      <c r="E956" s="149">
        <v>9.2899999999999991</v>
      </c>
    </row>
    <row r="957" spans="1:5" ht="38.25" customHeight="1">
      <c r="A957" s="149" t="s">
        <v>52040</v>
      </c>
      <c r="B957" s="149" t="s">
        <v>50191</v>
      </c>
      <c r="C957" s="149" t="s">
        <v>44019</v>
      </c>
      <c r="D957" s="149" t="s">
        <v>1309</v>
      </c>
      <c r="E957" s="149">
        <v>58.7</v>
      </c>
    </row>
    <row r="958" spans="1:5" ht="25.5" customHeight="1">
      <c r="A958" s="149" t="s">
        <v>52041</v>
      </c>
      <c r="B958" s="149" t="s">
        <v>50191</v>
      </c>
      <c r="C958" s="149" t="s">
        <v>52042</v>
      </c>
      <c r="D958" s="149" t="s">
        <v>246</v>
      </c>
      <c r="E958" s="149">
        <v>7.94</v>
      </c>
    </row>
    <row r="959" spans="1:5" ht="25.5" customHeight="1">
      <c r="A959" s="149" t="s">
        <v>52043</v>
      </c>
      <c r="B959" s="149" t="s">
        <v>50191</v>
      </c>
      <c r="C959" s="149" t="s">
        <v>52044</v>
      </c>
      <c r="D959" s="149" t="s">
        <v>246</v>
      </c>
      <c r="E959" s="149">
        <v>371.21</v>
      </c>
    </row>
    <row r="960" spans="1:5" ht="12.75" customHeight="1">
      <c r="A960" s="149" t="s">
        <v>52045</v>
      </c>
      <c r="B960" s="149" t="s">
        <v>50191</v>
      </c>
      <c r="C960" s="149" t="s">
        <v>52046</v>
      </c>
      <c r="D960" s="149" t="s">
        <v>81</v>
      </c>
      <c r="E960" s="149">
        <v>7.1</v>
      </c>
    </row>
    <row r="961" spans="1:5" ht="25.5" customHeight="1">
      <c r="A961" s="149" t="s">
        <v>52047</v>
      </c>
      <c r="B961" s="149" t="s">
        <v>50191</v>
      </c>
      <c r="C961" s="149" t="s">
        <v>52048</v>
      </c>
      <c r="D961" s="149" t="s">
        <v>246</v>
      </c>
      <c r="E961" s="149">
        <v>52.5</v>
      </c>
    </row>
    <row r="962" spans="1:5" ht="12.75" customHeight="1">
      <c r="A962" s="149" t="s">
        <v>52049</v>
      </c>
      <c r="B962" s="149" t="s">
        <v>50191</v>
      </c>
      <c r="C962" s="149" t="s">
        <v>52050</v>
      </c>
      <c r="D962" s="149" t="s">
        <v>4500</v>
      </c>
      <c r="E962" s="149">
        <v>4.1900000000000004</v>
      </c>
    </row>
    <row r="963" spans="1:5" ht="12.75" customHeight="1">
      <c r="A963" s="149" t="s">
        <v>52051</v>
      </c>
      <c r="B963" s="149" t="s">
        <v>50191</v>
      </c>
      <c r="C963" s="149" t="s">
        <v>52052</v>
      </c>
      <c r="D963" s="149" t="s">
        <v>4500</v>
      </c>
      <c r="E963" s="149">
        <v>3.37</v>
      </c>
    </row>
    <row r="964" spans="1:5" ht="12.75" customHeight="1">
      <c r="A964" s="149" t="s">
        <v>52053</v>
      </c>
      <c r="B964" s="149" t="s">
        <v>50191</v>
      </c>
      <c r="C964" s="149" t="s">
        <v>52054</v>
      </c>
      <c r="D964" s="149" t="s">
        <v>4500</v>
      </c>
      <c r="E964" s="149">
        <v>3.83</v>
      </c>
    </row>
    <row r="965" spans="1:5" ht="12.75" customHeight="1">
      <c r="A965" s="149" t="s">
        <v>52055</v>
      </c>
      <c r="B965" s="149" t="s">
        <v>50191</v>
      </c>
      <c r="C965" s="149" t="s">
        <v>52056</v>
      </c>
      <c r="D965" s="149" t="s">
        <v>4500</v>
      </c>
      <c r="E965" s="149">
        <v>3.11</v>
      </c>
    </row>
    <row r="966" spans="1:5" ht="12.75" customHeight="1">
      <c r="A966" s="149" t="s">
        <v>52057</v>
      </c>
      <c r="B966" s="149" t="s">
        <v>50191</v>
      </c>
      <c r="C966" s="149" t="s">
        <v>52058</v>
      </c>
      <c r="D966" s="149" t="s">
        <v>4500</v>
      </c>
      <c r="E966" s="149">
        <v>3.89</v>
      </c>
    </row>
    <row r="967" spans="1:5" ht="25.5" customHeight="1">
      <c r="A967" s="149" t="s">
        <v>52059</v>
      </c>
      <c r="B967" s="149" t="s">
        <v>50191</v>
      </c>
      <c r="C967" s="149" t="s">
        <v>52060</v>
      </c>
      <c r="D967" s="149" t="s">
        <v>246</v>
      </c>
      <c r="E967" s="149">
        <v>62.38</v>
      </c>
    </row>
    <row r="968" spans="1:5" ht="12.75" customHeight="1">
      <c r="A968" s="149" t="s">
        <v>52061</v>
      </c>
      <c r="B968" s="149" t="s">
        <v>50191</v>
      </c>
      <c r="C968" s="149" t="s">
        <v>52062</v>
      </c>
      <c r="D968" s="149" t="s">
        <v>4500</v>
      </c>
      <c r="E968" s="149">
        <v>3.67</v>
      </c>
    </row>
    <row r="969" spans="1:5" ht="12.75" customHeight="1">
      <c r="A969" s="149" t="s">
        <v>52063</v>
      </c>
      <c r="B969" s="149" t="s">
        <v>50191</v>
      </c>
      <c r="C969" s="149" t="s">
        <v>52064</v>
      </c>
      <c r="D969" s="149" t="s">
        <v>4500</v>
      </c>
      <c r="E969" s="149">
        <v>3.89</v>
      </c>
    </row>
    <row r="970" spans="1:5" ht="12.75" customHeight="1">
      <c r="A970" s="149" t="s">
        <v>52065</v>
      </c>
      <c r="B970" s="149" t="s">
        <v>50191</v>
      </c>
      <c r="C970" s="149" t="s">
        <v>52066</v>
      </c>
      <c r="D970" s="149" t="s">
        <v>4500</v>
      </c>
      <c r="E970" s="149">
        <v>3.88</v>
      </c>
    </row>
    <row r="971" spans="1:5" ht="12.75" customHeight="1">
      <c r="A971" s="149" t="s">
        <v>52067</v>
      </c>
      <c r="B971" s="149" t="s">
        <v>50191</v>
      </c>
      <c r="C971" s="149" t="s">
        <v>52068</v>
      </c>
      <c r="D971" s="149" t="s">
        <v>4500</v>
      </c>
      <c r="E971" s="149">
        <v>3.1</v>
      </c>
    </row>
    <row r="972" spans="1:5" ht="25.5" customHeight="1">
      <c r="A972" s="149" t="s">
        <v>52069</v>
      </c>
      <c r="B972" s="149" t="s">
        <v>50191</v>
      </c>
      <c r="C972" s="149" t="s">
        <v>52070</v>
      </c>
      <c r="D972" s="149" t="s">
        <v>246</v>
      </c>
      <c r="E972" s="149">
        <v>26.86</v>
      </c>
    </row>
    <row r="973" spans="1:5" ht="25.5" customHeight="1">
      <c r="A973" s="149" t="s">
        <v>52071</v>
      </c>
      <c r="B973" s="149" t="s">
        <v>50191</v>
      </c>
      <c r="C973" s="149" t="s">
        <v>52072</v>
      </c>
      <c r="D973" s="149" t="s">
        <v>246</v>
      </c>
      <c r="E973" s="149">
        <v>87.41</v>
      </c>
    </row>
    <row r="974" spans="1:5" ht="25.5" customHeight="1">
      <c r="A974" s="149" t="s">
        <v>52073</v>
      </c>
      <c r="B974" s="149" t="s">
        <v>50191</v>
      </c>
      <c r="C974" s="149" t="s">
        <v>52074</v>
      </c>
      <c r="D974" s="149" t="s">
        <v>246</v>
      </c>
      <c r="E974" s="149">
        <v>111.66</v>
      </c>
    </row>
    <row r="975" spans="1:5" ht="25.5" customHeight="1">
      <c r="A975" s="149" t="s">
        <v>52075</v>
      </c>
      <c r="B975" s="149" t="s">
        <v>50191</v>
      </c>
      <c r="C975" s="149" t="s">
        <v>52076</v>
      </c>
      <c r="D975" s="149" t="s">
        <v>246</v>
      </c>
      <c r="E975" s="149">
        <v>164.03</v>
      </c>
    </row>
    <row r="976" spans="1:5" ht="12.75" customHeight="1">
      <c r="A976" s="149" t="s">
        <v>52077</v>
      </c>
      <c r="B976" s="149" t="s">
        <v>50191</v>
      </c>
      <c r="C976" s="149" t="s">
        <v>52078</v>
      </c>
      <c r="D976" s="149" t="s">
        <v>246</v>
      </c>
      <c r="E976" s="149">
        <v>4.3899999999999997</v>
      </c>
    </row>
    <row r="977" spans="1:5" ht="12.75" customHeight="1">
      <c r="A977" s="149" t="s">
        <v>52079</v>
      </c>
      <c r="B977" s="149" t="s">
        <v>50191</v>
      </c>
      <c r="C977" s="149" t="s">
        <v>52080</v>
      </c>
      <c r="D977" s="149" t="s">
        <v>246</v>
      </c>
      <c r="E977" s="149">
        <v>10.51</v>
      </c>
    </row>
    <row r="978" spans="1:5" ht="12.75" customHeight="1">
      <c r="A978" s="149" t="s">
        <v>52081</v>
      </c>
      <c r="B978" s="149" t="s">
        <v>50191</v>
      </c>
      <c r="C978" s="149" t="s">
        <v>52082</v>
      </c>
      <c r="D978" s="149" t="s">
        <v>246</v>
      </c>
      <c r="E978" s="149">
        <v>17.43</v>
      </c>
    </row>
    <row r="979" spans="1:5" ht="12.75" customHeight="1">
      <c r="A979" s="149" t="s">
        <v>52083</v>
      </c>
      <c r="B979" s="149" t="s">
        <v>50191</v>
      </c>
      <c r="C979" s="149" t="s">
        <v>52084</v>
      </c>
      <c r="D979" s="149" t="s">
        <v>246</v>
      </c>
      <c r="E979" s="149">
        <v>0.7</v>
      </c>
    </row>
    <row r="980" spans="1:5" ht="25.5" customHeight="1">
      <c r="A980" s="149" t="s">
        <v>52085</v>
      </c>
      <c r="B980" s="149" t="s">
        <v>50191</v>
      </c>
      <c r="C980" s="149" t="s">
        <v>52086</v>
      </c>
      <c r="D980" s="149" t="s">
        <v>246</v>
      </c>
      <c r="E980" s="149">
        <v>7.43</v>
      </c>
    </row>
    <row r="981" spans="1:5" ht="25.5" customHeight="1">
      <c r="A981" s="149" t="s">
        <v>52087</v>
      </c>
      <c r="B981" s="149" t="s">
        <v>50191</v>
      </c>
      <c r="C981" s="149" t="s">
        <v>52088</v>
      </c>
      <c r="D981" s="149" t="s">
        <v>246</v>
      </c>
      <c r="E981" s="149">
        <v>1350</v>
      </c>
    </row>
    <row r="982" spans="1:5" ht="25.5" customHeight="1">
      <c r="A982" s="149" t="s">
        <v>52089</v>
      </c>
      <c r="B982" s="149" t="s">
        <v>50191</v>
      </c>
      <c r="C982" s="149" t="s">
        <v>52090</v>
      </c>
      <c r="D982" s="149" t="s">
        <v>246</v>
      </c>
      <c r="E982" s="149">
        <v>1453</v>
      </c>
    </row>
    <row r="983" spans="1:5" ht="25.5" customHeight="1">
      <c r="A983" s="149" t="s">
        <v>52091</v>
      </c>
      <c r="B983" s="149" t="s">
        <v>50191</v>
      </c>
      <c r="C983" s="149" t="s">
        <v>52092</v>
      </c>
      <c r="D983" s="149" t="s">
        <v>1309</v>
      </c>
      <c r="E983" s="149">
        <v>61</v>
      </c>
    </row>
    <row r="984" spans="1:5" ht="12.75" customHeight="1">
      <c r="A984" s="149" t="s">
        <v>52093</v>
      </c>
      <c r="B984" s="149" t="s">
        <v>50191</v>
      </c>
      <c r="C984" s="149" t="s">
        <v>52094</v>
      </c>
      <c r="D984" s="149" t="s">
        <v>1309</v>
      </c>
      <c r="E984" s="149">
        <v>44.86</v>
      </c>
    </row>
    <row r="985" spans="1:5" ht="25.5" customHeight="1">
      <c r="A985" s="149" t="s">
        <v>52095</v>
      </c>
      <c r="B985" s="149" t="s">
        <v>50191</v>
      </c>
      <c r="C985" s="149" t="s">
        <v>52096</v>
      </c>
      <c r="D985" s="149" t="s">
        <v>1309</v>
      </c>
      <c r="E985" s="149">
        <v>41.31</v>
      </c>
    </row>
    <row r="986" spans="1:5" ht="25.5" customHeight="1">
      <c r="A986" s="149" t="s">
        <v>52097</v>
      </c>
      <c r="B986" s="149" t="s">
        <v>50191</v>
      </c>
      <c r="C986" s="149" t="s">
        <v>52098</v>
      </c>
      <c r="D986" s="149" t="s">
        <v>1309</v>
      </c>
      <c r="E986" s="149">
        <v>42.58</v>
      </c>
    </row>
    <row r="987" spans="1:5" ht="25.5" customHeight="1">
      <c r="A987" s="149" t="s">
        <v>52099</v>
      </c>
      <c r="B987" s="149" t="s">
        <v>50191</v>
      </c>
      <c r="C987" s="149" t="s">
        <v>52100</v>
      </c>
      <c r="D987" s="149" t="s">
        <v>1309</v>
      </c>
      <c r="E987" s="149">
        <v>92.99</v>
      </c>
    </row>
    <row r="988" spans="1:5" ht="12.75" customHeight="1">
      <c r="A988" s="149" t="s">
        <v>52101</v>
      </c>
      <c r="B988" s="149" t="s">
        <v>50191</v>
      </c>
      <c r="C988" s="149" t="s">
        <v>52102</v>
      </c>
      <c r="D988" s="149" t="s">
        <v>246</v>
      </c>
      <c r="E988" s="149">
        <v>17.72</v>
      </c>
    </row>
    <row r="989" spans="1:5" ht="25.5" customHeight="1">
      <c r="A989" s="149" t="s">
        <v>52103</v>
      </c>
      <c r="B989" s="149" t="s">
        <v>50191</v>
      </c>
      <c r="C989" s="149" t="s">
        <v>52104</v>
      </c>
      <c r="D989" s="149" t="s">
        <v>246</v>
      </c>
      <c r="E989" s="149">
        <v>2.2999999999999998</v>
      </c>
    </row>
    <row r="990" spans="1:5" ht="25.5" customHeight="1">
      <c r="A990" s="149" t="s">
        <v>52105</v>
      </c>
      <c r="B990" s="149" t="s">
        <v>50191</v>
      </c>
      <c r="C990" s="149" t="s">
        <v>52106</v>
      </c>
      <c r="D990" s="149" t="s">
        <v>246</v>
      </c>
      <c r="E990" s="149">
        <v>3.24</v>
      </c>
    </row>
    <row r="991" spans="1:5" ht="25.5" customHeight="1">
      <c r="A991" s="149" t="s">
        <v>52107</v>
      </c>
      <c r="B991" s="149" t="s">
        <v>50191</v>
      </c>
      <c r="C991" s="149" t="s">
        <v>52108</v>
      </c>
      <c r="D991" s="149" t="s">
        <v>246</v>
      </c>
      <c r="E991" s="149">
        <v>4.42</v>
      </c>
    </row>
    <row r="992" spans="1:5" ht="12.75" customHeight="1">
      <c r="A992" s="149" t="s">
        <v>52109</v>
      </c>
      <c r="B992" s="149" t="s">
        <v>50191</v>
      </c>
      <c r="C992" s="149" t="s">
        <v>52110</v>
      </c>
      <c r="D992" s="149" t="s">
        <v>35377</v>
      </c>
      <c r="E992" s="149">
        <v>163.04</v>
      </c>
    </row>
    <row r="993" spans="1:5" ht="25.5" customHeight="1">
      <c r="A993" s="149" t="s">
        <v>52111</v>
      </c>
      <c r="B993" s="149" t="s">
        <v>50191</v>
      </c>
      <c r="C993" s="149" t="s">
        <v>52112</v>
      </c>
      <c r="D993" s="149" t="s">
        <v>50251</v>
      </c>
      <c r="E993" s="149">
        <v>41</v>
      </c>
    </row>
    <row r="994" spans="1:5" ht="25.5" customHeight="1">
      <c r="A994" s="149" t="s">
        <v>52113</v>
      </c>
      <c r="B994" s="149" t="s">
        <v>50191</v>
      </c>
      <c r="C994" s="149" t="s">
        <v>52114</v>
      </c>
      <c r="D994" s="149" t="s">
        <v>50251</v>
      </c>
      <c r="E994" s="149">
        <v>52</v>
      </c>
    </row>
    <row r="995" spans="1:5" ht="25.5" customHeight="1">
      <c r="A995" s="149" t="s">
        <v>52115</v>
      </c>
      <c r="B995" s="149" t="s">
        <v>50191</v>
      </c>
      <c r="C995" s="149" t="s">
        <v>52116</v>
      </c>
      <c r="D995" s="149" t="s">
        <v>246</v>
      </c>
      <c r="E995" s="149">
        <v>19.79</v>
      </c>
    </row>
    <row r="996" spans="1:5" ht="12.75" customHeight="1">
      <c r="A996" s="149" t="s">
        <v>52117</v>
      </c>
      <c r="B996" s="149" t="s">
        <v>50191</v>
      </c>
      <c r="C996" s="149" t="s">
        <v>40665</v>
      </c>
      <c r="D996" s="149" t="s">
        <v>4500</v>
      </c>
      <c r="E996" s="149">
        <v>56.5</v>
      </c>
    </row>
    <row r="997" spans="1:5" ht="12.75" customHeight="1">
      <c r="A997" s="149" t="s">
        <v>52118</v>
      </c>
      <c r="B997" s="149" t="s">
        <v>50191</v>
      </c>
      <c r="C997" s="149" t="s">
        <v>40669</v>
      </c>
      <c r="D997" s="149" t="s">
        <v>4500</v>
      </c>
      <c r="E997" s="149">
        <v>51</v>
      </c>
    </row>
    <row r="998" spans="1:5" ht="25.5" customHeight="1">
      <c r="A998" s="149" t="s">
        <v>52119</v>
      </c>
      <c r="B998" s="149" t="s">
        <v>50191</v>
      </c>
      <c r="C998" s="149" t="s">
        <v>52120</v>
      </c>
      <c r="D998" s="149" t="s">
        <v>1309</v>
      </c>
      <c r="E998" s="149">
        <v>139.9</v>
      </c>
    </row>
    <row r="999" spans="1:5" ht="25.5" customHeight="1">
      <c r="A999" s="149" t="s">
        <v>52121</v>
      </c>
      <c r="B999" s="149" t="s">
        <v>50191</v>
      </c>
      <c r="C999" s="149" t="s">
        <v>52122</v>
      </c>
      <c r="D999" s="149" t="s">
        <v>1309</v>
      </c>
      <c r="E999" s="149">
        <v>44.52</v>
      </c>
    </row>
    <row r="1000" spans="1:5" ht="25.5" customHeight="1">
      <c r="A1000" s="149" t="s">
        <v>52123</v>
      </c>
      <c r="B1000" s="149" t="s">
        <v>50191</v>
      </c>
      <c r="C1000" s="149" t="s">
        <v>52124</v>
      </c>
      <c r="D1000" s="149" t="s">
        <v>1309</v>
      </c>
      <c r="E1000" s="149">
        <v>19.29</v>
      </c>
    </row>
    <row r="1001" spans="1:5" ht="25.5" customHeight="1">
      <c r="A1001" s="149" t="s">
        <v>52125</v>
      </c>
      <c r="B1001" s="149" t="s">
        <v>50191</v>
      </c>
      <c r="C1001" s="149" t="s">
        <v>52126</v>
      </c>
      <c r="D1001" s="149" t="s">
        <v>1309</v>
      </c>
      <c r="E1001" s="149">
        <v>32.69</v>
      </c>
    </row>
    <row r="1002" spans="1:5" ht="25.5" customHeight="1">
      <c r="A1002" s="149" t="s">
        <v>52127</v>
      </c>
      <c r="B1002" s="149" t="s">
        <v>50191</v>
      </c>
      <c r="C1002" s="149" t="s">
        <v>52128</v>
      </c>
      <c r="D1002" s="149" t="s">
        <v>1309</v>
      </c>
      <c r="E1002" s="149">
        <v>39.33</v>
      </c>
    </row>
    <row r="1003" spans="1:5" ht="25.5" customHeight="1">
      <c r="A1003" s="149" t="s">
        <v>52129</v>
      </c>
      <c r="B1003" s="149" t="s">
        <v>50191</v>
      </c>
      <c r="C1003" s="149" t="s">
        <v>52130</v>
      </c>
      <c r="D1003" s="149" t="s">
        <v>1309</v>
      </c>
      <c r="E1003" s="149">
        <v>65.849999999999994</v>
      </c>
    </row>
    <row r="1004" spans="1:5" ht="25.5" customHeight="1">
      <c r="A1004" s="149" t="s">
        <v>52131</v>
      </c>
      <c r="B1004" s="149" t="s">
        <v>50191</v>
      </c>
      <c r="C1004" s="149" t="s">
        <v>52132</v>
      </c>
      <c r="D1004" s="149" t="s">
        <v>1309</v>
      </c>
      <c r="E1004" s="149">
        <v>65.87</v>
      </c>
    </row>
    <row r="1005" spans="1:5" ht="25.5" customHeight="1">
      <c r="A1005" s="149" t="s">
        <v>52133</v>
      </c>
      <c r="B1005" s="149" t="s">
        <v>50191</v>
      </c>
      <c r="C1005" s="149" t="s">
        <v>52134</v>
      </c>
      <c r="D1005" s="149" t="s">
        <v>1309</v>
      </c>
      <c r="E1005" s="149">
        <v>29.9</v>
      </c>
    </row>
    <row r="1006" spans="1:5" ht="25.5" customHeight="1">
      <c r="A1006" s="149" t="s">
        <v>52135</v>
      </c>
      <c r="B1006" s="149" t="s">
        <v>50191</v>
      </c>
      <c r="C1006" s="149" t="s">
        <v>52136</v>
      </c>
      <c r="D1006" s="149" t="s">
        <v>1309</v>
      </c>
      <c r="E1006" s="149">
        <v>27.9</v>
      </c>
    </row>
    <row r="1007" spans="1:5" ht="25.5" customHeight="1">
      <c r="A1007" s="149" t="s">
        <v>52137</v>
      </c>
      <c r="B1007" s="149" t="s">
        <v>50191</v>
      </c>
      <c r="C1007" s="149" t="s">
        <v>52138</v>
      </c>
      <c r="D1007" s="149" t="s">
        <v>1309</v>
      </c>
      <c r="E1007" s="149">
        <v>19.03</v>
      </c>
    </row>
    <row r="1008" spans="1:5" ht="25.5" customHeight="1">
      <c r="A1008" s="149" t="s">
        <v>52139</v>
      </c>
      <c r="B1008" s="149" t="s">
        <v>50191</v>
      </c>
      <c r="C1008" s="149" t="s">
        <v>52140</v>
      </c>
      <c r="D1008" s="149" t="s">
        <v>1309</v>
      </c>
      <c r="E1008" s="149">
        <v>52.9</v>
      </c>
    </row>
    <row r="1009" spans="1:5" ht="25.5" customHeight="1">
      <c r="A1009" s="149" t="s">
        <v>52141</v>
      </c>
      <c r="B1009" s="149" t="s">
        <v>50191</v>
      </c>
      <c r="C1009" s="149" t="s">
        <v>52142</v>
      </c>
      <c r="D1009" s="149" t="s">
        <v>1309</v>
      </c>
      <c r="E1009" s="149">
        <v>82.9</v>
      </c>
    </row>
    <row r="1010" spans="1:5" ht="25.5" customHeight="1">
      <c r="A1010" s="149" t="s">
        <v>52143</v>
      </c>
      <c r="B1010" s="149" t="s">
        <v>50191</v>
      </c>
      <c r="C1010" s="149" t="s">
        <v>52144</v>
      </c>
      <c r="D1010" s="149" t="s">
        <v>4500</v>
      </c>
      <c r="E1010" s="149">
        <v>18.28</v>
      </c>
    </row>
    <row r="1011" spans="1:5" ht="38.25" customHeight="1">
      <c r="A1011" s="149" t="s">
        <v>52145</v>
      </c>
      <c r="B1011" s="149" t="s">
        <v>50191</v>
      </c>
      <c r="C1011" s="149" t="s">
        <v>52146</v>
      </c>
      <c r="D1011" s="149" t="s">
        <v>4500</v>
      </c>
      <c r="E1011" s="149">
        <v>4.62</v>
      </c>
    </row>
    <row r="1012" spans="1:5" ht="38.25" customHeight="1">
      <c r="A1012" s="149" t="s">
        <v>52147</v>
      </c>
      <c r="B1012" s="149" t="s">
        <v>50191</v>
      </c>
      <c r="C1012" s="149" t="s">
        <v>52148</v>
      </c>
      <c r="D1012" s="149" t="s">
        <v>4500</v>
      </c>
      <c r="E1012" s="149">
        <v>3.95</v>
      </c>
    </row>
    <row r="1013" spans="1:5" ht="38.25" customHeight="1">
      <c r="A1013" s="149" t="s">
        <v>52149</v>
      </c>
      <c r="B1013" s="149" t="s">
        <v>50191</v>
      </c>
      <c r="C1013" s="149" t="s">
        <v>52150</v>
      </c>
      <c r="D1013" s="149" t="s">
        <v>4500</v>
      </c>
      <c r="E1013" s="149">
        <v>3.95</v>
      </c>
    </row>
    <row r="1014" spans="1:5" ht="38.25" customHeight="1">
      <c r="A1014" s="149" t="s">
        <v>52151</v>
      </c>
      <c r="B1014" s="149" t="s">
        <v>50191</v>
      </c>
      <c r="C1014" s="149" t="s">
        <v>52152</v>
      </c>
      <c r="D1014" s="149" t="s">
        <v>4500</v>
      </c>
      <c r="E1014" s="149">
        <v>4.13</v>
      </c>
    </row>
    <row r="1015" spans="1:5" ht="38.25" customHeight="1">
      <c r="A1015" s="149" t="s">
        <v>52153</v>
      </c>
      <c r="B1015" s="149" t="s">
        <v>50191</v>
      </c>
      <c r="C1015" s="149" t="s">
        <v>52154</v>
      </c>
      <c r="D1015" s="149" t="s">
        <v>4500</v>
      </c>
      <c r="E1015" s="149">
        <v>3.78</v>
      </c>
    </row>
    <row r="1016" spans="1:5" ht="38.25" customHeight="1">
      <c r="A1016" s="149" t="s">
        <v>52155</v>
      </c>
      <c r="B1016" s="149" t="s">
        <v>50191</v>
      </c>
      <c r="C1016" s="149" t="s">
        <v>52156</v>
      </c>
      <c r="D1016" s="149" t="s">
        <v>4500</v>
      </c>
      <c r="E1016" s="149">
        <v>3.65</v>
      </c>
    </row>
    <row r="1017" spans="1:5" ht="25.5" customHeight="1">
      <c r="A1017" s="149" t="s">
        <v>52157</v>
      </c>
      <c r="B1017" s="149" t="s">
        <v>50191</v>
      </c>
      <c r="C1017" s="149" t="s">
        <v>52158</v>
      </c>
      <c r="D1017" s="149" t="s">
        <v>4500</v>
      </c>
      <c r="E1017" s="149">
        <v>15.65</v>
      </c>
    </row>
    <row r="1018" spans="1:5" ht="12.75" customHeight="1">
      <c r="A1018" s="149" t="s">
        <v>52159</v>
      </c>
      <c r="B1018" s="149" t="s">
        <v>50191</v>
      </c>
      <c r="C1018" s="149" t="s">
        <v>52160</v>
      </c>
      <c r="D1018" s="149" t="s">
        <v>1309</v>
      </c>
      <c r="E1018" s="149">
        <v>143.63999999999999</v>
      </c>
    </row>
    <row r="1019" spans="1:5" ht="12.75" customHeight="1">
      <c r="A1019" s="149" t="s">
        <v>52161</v>
      </c>
      <c r="B1019" s="149" t="s">
        <v>50191</v>
      </c>
      <c r="C1019" s="149" t="s">
        <v>52162</v>
      </c>
      <c r="D1019" s="149" t="s">
        <v>4500</v>
      </c>
      <c r="E1019" s="149">
        <v>4.46</v>
      </c>
    </row>
    <row r="1020" spans="1:5" ht="12.75" customHeight="1">
      <c r="A1020" s="149" t="s">
        <v>52163</v>
      </c>
      <c r="B1020" s="149" t="s">
        <v>50191</v>
      </c>
      <c r="C1020" s="149" t="s">
        <v>52164</v>
      </c>
      <c r="D1020" s="149" t="s">
        <v>4500</v>
      </c>
      <c r="E1020" s="149">
        <v>4.96</v>
      </c>
    </row>
    <row r="1021" spans="1:5" ht="12.75" customHeight="1">
      <c r="A1021" s="149" t="s">
        <v>52165</v>
      </c>
      <c r="B1021" s="149" t="s">
        <v>50191</v>
      </c>
      <c r="C1021" s="149" t="s">
        <v>52166</v>
      </c>
      <c r="D1021" s="149" t="s">
        <v>1309</v>
      </c>
      <c r="E1021" s="149">
        <v>50.04</v>
      </c>
    </row>
    <row r="1022" spans="1:5" ht="12.75" customHeight="1">
      <c r="A1022" s="149" t="s">
        <v>52167</v>
      </c>
      <c r="B1022" s="149" t="s">
        <v>50191</v>
      </c>
      <c r="C1022" s="149" t="s">
        <v>52168</v>
      </c>
      <c r="D1022" s="149" t="s">
        <v>4500</v>
      </c>
      <c r="E1022" s="149">
        <v>5.41</v>
      </c>
    </row>
    <row r="1023" spans="1:5" ht="12.75" customHeight="1">
      <c r="A1023" s="149" t="s">
        <v>52169</v>
      </c>
      <c r="B1023" s="149" t="s">
        <v>50191</v>
      </c>
      <c r="C1023" s="149" t="s">
        <v>52170</v>
      </c>
      <c r="D1023" s="149" t="s">
        <v>4500</v>
      </c>
      <c r="E1023" s="149">
        <v>5.58</v>
      </c>
    </row>
    <row r="1024" spans="1:5" ht="12.75" customHeight="1">
      <c r="A1024" s="149" t="s">
        <v>52171</v>
      </c>
      <c r="B1024" s="149" t="s">
        <v>50191</v>
      </c>
      <c r="C1024" s="149" t="s">
        <v>43901</v>
      </c>
      <c r="D1024" s="149" t="s">
        <v>4500</v>
      </c>
      <c r="E1024" s="149">
        <v>4.4400000000000004</v>
      </c>
    </row>
    <row r="1025" spans="1:5" ht="25.5" customHeight="1">
      <c r="A1025" s="149" t="s">
        <v>52172</v>
      </c>
      <c r="B1025" s="149" t="s">
        <v>50191</v>
      </c>
      <c r="C1025" s="149" t="s">
        <v>52173</v>
      </c>
      <c r="D1025" s="149" t="s">
        <v>52174</v>
      </c>
      <c r="E1025" s="149">
        <v>345</v>
      </c>
    </row>
    <row r="1026" spans="1:5" ht="25.5" customHeight="1">
      <c r="A1026" s="149" t="s">
        <v>52175</v>
      </c>
      <c r="B1026" s="149" t="s">
        <v>50191</v>
      </c>
      <c r="C1026" s="149" t="s">
        <v>52176</v>
      </c>
      <c r="D1026" s="149" t="s">
        <v>52174</v>
      </c>
      <c r="E1026" s="149">
        <v>313.63</v>
      </c>
    </row>
    <row r="1027" spans="1:5" ht="12.75" customHeight="1">
      <c r="A1027" s="149" t="s">
        <v>52177</v>
      </c>
      <c r="B1027" s="149" t="s">
        <v>50191</v>
      </c>
      <c r="C1027" s="149" t="s">
        <v>52178</v>
      </c>
      <c r="D1027" s="149" t="s">
        <v>1309</v>
      </c>
      <c r="E1027" s="149">
        <v>243.5</v>
      </c>
    </row>
    <row r="1028" spans="1:5" ht="12.75" customHeight="1">
      <c r="A1028" s="149" t="s">
        <v>52179</v>
      </c>
      <c r="B1028" s="149" t="s">
        <v>50191</v>
      </c>
      <c r="C1028" s="149" t="s">
        <v>52180</v>
      </c>
      <c r="D1028" s="149" t="s">
        <v>4500</v>
      </c>
      <c r="E1028" s="149">
        <v>11.22</v>
      </c>
    </row>
    <row r="1029" spans="1:5" ht="25.5" customHeight="1">
      <c r="A1029" s="149" t="s">
        <v>52181</v>
      </c>
      <c r="B1029" s="149" t="s">
        <v>50191</v>
      </c>
      <c r="C1029" s="149" t="s">
        <v>52182</v>
      </c>
      <c r="D1029" s="149" t="s">
        <v>1309</v>
      </c>
      <c r="E1029" s="149">
        <v>26.06</v>
      </c>
    </row>
    <row r="1030" spans="1:5" ht="25.5" customHeight="1">
      <c r="A1030" s="149" t="s">
        <v>52183</v>
      </c>
      <c r="B1030" s="149" t="s">
        <v>50191</v>
      </c>
      <c r="C1030" s="149" t="s">
        <v>52184</v>
      </c>
      <c r="D1030" s="149" t="s">
        <v>4500</v>
      </c>
      <c r="E1030" s="149">
        <v>57.04</v>
      </c>
    </row>
    <row r="1031" spans="1:5" ht="25.5" customHeight="1">
      <c r="A1031" s="149" t="s">
        <v>52185</v>
      </c>
      <c r="B1031" s="149" t="s">
        <v>50191</v>
      </c>
      <c r="C1031" s="149" t="s">
        <v>52186</v>
      </c>
      <c r="D1031" s="149" t="s">
        <v>1309</v>
      </c>
      <c r="E1031" s="149">
        <v>12.52</v>
      </c>
    </row>
    <row r="1032" spans="1:5" ht="25.5" customHeight="1">
      <c r="A1032" s="149" t="s">
        <v>52187</v>
      </c>
      <c r="B1032" s="149" t="s">
        <v>50191</v>
      </c>
      <c r="C1032" s="149" t="s">
        <v>52188</v>
      </c>
      <c r="D1032" s="149" t="s">
        <v>246</v>
      </c>
      <c r="E1032" s="149">
        <v>32.04</v>
      </c>
    </row>
    <row r="1033" spans="1:5" ht="25.5" customHeight="1">
      <c r="A1033" s="149" t="s">
        <v>52189</v>
      </c>
      <c r="B1033" s="149" t="s">
        <v>50191</v>
      </c>
      <c r="C1033" s="149" t="s">
        <v>52190</v>
      </c>
      <c r="D1033" s="149" t="s">
        <v>246</v>
      </c>
      <c r="E1033" s="149">
        <v>43.83</v>
      </c>
    </row>
    <row r="1034" spans="1:5" ht="25.5" customHeight="1">
      <c r="A1034" s="149" t="s">
        <v>52191</v>
      </c>
      <c r="B1034" s="149" t="s">
        <v>50191</v>
      </c>
      <c r="C1034" s="149" t="s">
        <v>52192</v>
      </c>
      <c r="D1034" s="149" t="s">
        <v>52193</v>
      </c>
      <c r="E1034" s="149">
        <v>78</v>
      </c>
    </row>
    <row r="1035" spans="1:5" ht="25.5" customHeight="1">
      <c r="A1035" s="149" t="s">
        <v>52194</v>
      </c>
      <c r="B1035" s="149" t="s">
        <v>50191</v>
      </c>
      <c r="C1035" s="149" t="s">
        <v>52195</v>
      </c>
      <c r="D1035" s="149" t="s">
        <v>1309</v>
      </c>
      <c r="E1035" s="149">
        <v>105.26</v>
      </c>
    </row>
    <row r="1036" spans="1:5" ht="25.5" customHeight="1">
      <c r="A1036" s="149" t="s">
        <v>52196</v>
      </c>
      <c r="B1036" s="149" t="s">
        <v>50191</v>
      </c>
      <c r="C1036" s="149" t="s">
        <v>52197</v>
      </c>
      <c r="D1036" s="149" t="s">
        <v>1309</v>
      </c>
      <c r="E1036" s="149">
        <v>15.87</v>
      </c>
    </row>
    <row r="1037" spans="1:5" ht="25.5" customHeight="1">
      <c r="A1037" s="149" t="s">
        <v>52198</v>
      </c>
      <c r="B1037" s="149" t="s">
        <v>50191</v>
      </c>
      <c r="C1037" s="149" t="s">
        <v>52199</v>
      </c>
      <c r="D1037" s="149" t="s">
        <v>1309</v>
      </c>
      <c r="E1037" s="149">
        <v>28.26</v>
      </c>
    </row>
    <row r="1038" spans="1:5" ht="25.5" customHeight="1">
      <c r="A1038" s="149" t="s">
        <v>52200</v>
      </c>
      <c r="B1038" s="149" t="s">
        <v>50191</v>
      </c>
      <c r="C1038" s="149" t="s">
        <v>52201</v>
      </c>
      <c r="D1038" s="149" t="s">
        <v>1309</v>
      </c>
      <c r="E1038" s="149">
        <v>33.96</v>
      </c>
    </row>
    <row r="1039" spans="1:5" ht="25.5" customHeight="1">
      <c r="A1039" s="149" t="s">
        <v>52202</v>
      </c>
      <c r="B1039" s="149" t="s">
        <v>50191</v>
      </c>
      <c r="C1039" s="149" t="s">
        <v>52203</v>
      </c>
      <c r="D1039" s="149" t="s">
        <v>1309</v>
      </c>
      <c r="E1039" s="149">
        <v>6.57</v>
      </c>
    </row>
    <row r="1040" spans="1:5" ht="25.5" customHeight="1">
      <c r="A1040" s="149" t="s">
        <v>52204</v>
      </c>
      <c r="B1040" s="149" t="s">
        <v>50191</v>
      </c>
      <c r="C1040" s="149" t="s">
        <v>52205</v>
      </c>
      <c r="D1040" s="149" t="s">
        <v>1309</v>
      </c>
      <c r="E1040" s="149">
        <v>10.71</v>
      </c>
    </row>
    <row r="1041" spans="1:5" ht="25.5" customHeight="1">
      <c r="A1041" s="149" t="s">
        <v>52206</v>
      </c>
      <c r="B1041" s="149" t="s">
        <v>50191</v>
      </c>
      <c r="C1041" s="149" t="s">
        <v>52207</v>
      </c>
      <c r="D1041" s="149" t="s">
        <v>1309</v>
      </c>
      <c r="E1041" s="149">
        <v>14.75</v>
      </c>
    </row>
    <row r="1042" spans="1:5" ht="25.5" customHeight="1">
      <c r="A1042" s="149" t="s">
        <v>52208</v>
      </c>
      <c r="B1042" s="149" t="s">
        <v>50191</v>
      </c>
      <c r="C1042" s="149" t="s">
        <v>52209</v>
      </c>
      <c r="D1042" s="149" t="s">
        <v>246</v>
      </c>
      <c r="E1042" s="149">
        <v>169.9</v>
      </c>
    </row>
    <row r="1043" spans="1:5" ht="25.5" customHeight="1">
      <c r="A1043" s="149" t="s">
        <v>52210</v>
      </c>
      <c r="B1043" s="149" t="s">
        <v>50191</v>
      </c>
      <c r="C1043" s="149" t="s">
        <v>52211</v>
      </c>
      <c r="D1043" s="149" t="s">
        <v>246</v>
      </c>
      <c r="E1043" s="149">
        <v>94.95</v>
      </c>
    </row>
    <row r="1044" spans="1:5" ht="25.5" customHeight="1">
      <c r="A1044" s="149" t="s">
        <v>52212</v>
      </c>
      <c r="B1044" s="149" t="s">
        <v>50191</v>
      </c>
      <c r="C1044" s="149" t="s">
        <v>52213</v>
      </c>
      <c r="D1044" s="149" t="s">
        <v>1309</v>
      </c>
      <c r="E1044" s="149">
        <v>90</v>
      </c>
    </row>
    <row r="1045" spans="1:5" ht="25.5" customHeight="1">
      <c r="A1045" s="149" t="s">
        <v>52214</v>
      </c>
      <c r="B1045" s="149" t="s">
        <v>50191</v>
      </c>
      <c r="C1045" s="149" t="s">
        <v>52215</v>
      </c>
      <c r="D1045" s="149" t="s">
        <v>1309</v>
      </c>
      <c r="E1045" s="149">
        <v>576</v>
      </c>
    </row>
    <row r="1046" spans="1:5" ht="25.5" customHeight="1">
      <c r="A1046" s="149" t="s">
        <v>52216</v>
      </c>
      <c r="B1046" s="149" t="s">
        <v>50191</v>
      </c>
      <c r="C1046" s="149" t="s">
        <v>52217</v>
      </c>
      <c r="D1046" s="149" t="s">
        <v>1309</v>
      </c>
      <c r="E1046" s="149">
        <v>408</v>
      </c>
    </row>
    <row r="1047" spans="1:5" ht="12.75" customHeight="1">
      <c r="A1047" s="149" t="s">
        <v>52218</v>
      </c>
      <c r="B1047" s="149" t="s">
        <v>50191</v>
      </c>
      <c r="C1047" s="149" t="s">
        <v>52219</v>
      </c>
      <c r="D1047" s="149" t="s">
        <v>4500</v>
      </c>
      <c r="E1047" s="149">
        <v>17.149999999999999</v>
      </c>
    </row>
    <row r="1048" spans="1:5" ht="12.75" customHeight="1">
      <c r="A1048" s="149" t="s">
        <v>52220</v>
      </c>
      <c r="B1048" s="149" t="s">
        <v>50191</v>
      </c>
      <c r="C1048" s="149" t="s">
        <v>52221</v>
      </c>
      <c r="D1048" s="149" t="s">
        <v>246</v>
      </c>
      <c r="E1048" s="149">
        <v>383.25</v>
      </c>
    </row>
    <row r="1049" spans="1:5" ht="12.75" customHeight="1">
      <c r="A1049" s="149" t="s">
        <v>52222</v>
      </c>
      <c r="B1049" s="149" t="s">
        <v>50191</v>
      </c>
      <c r="C1049" s="149" t="s">
        <v>52223</v>
      </c>
      <c r="D1049" s="149" t="s">
        <v>246</v>
      </c>
      <c r="E1049" s="149">
        <v>385</v>
      </c>
    </row>
    <row r="1050" spans="1:5" ht="12.75" customHeight="1">
      <c r="A1050" s="149" t="s">
        <v>52224</v>
      </c>
      <c r="B1050" s="149" t="s">
        <v>50191</v>
      </c>
      <c r="C1050" s="149" t="s">
        <v>52225</v>
      </c>
      <c r="D1050" s="149" t="s">
        <v>246</v>
      </c>
      <c r="E1050" s="149">
        <v>1080</v>
      </c>
    </row>
    <row r="1051" spans="1:5" ht="25.5" customHeight="1">
      <c r="A1051" s="149" t="s">
        <v>52226</v>
      </c>
      <c r="B1051" s="149" t="s">
        <v>50191</v>
      </c>
      <c r="C1051" s="149" t="s">
        <v>52227</v>
      </c>
      <c r="D1051" s="149" t="s">
        <v>246</v>
      </c>
      <c r="E1051" s="149">
        <v>1080</v>
      </c>
    </row>
    <row r="1052" spans="1:5" ht="12.75" customHeight="1">
      <c r="A1052" s="149" t="s">
        <v>52228</v>
      </c>
      <c r="B1052" s="149" t="s">
        <v>50191</v>
      </c>
      <c r="C1052" s="149" t="s">
        <v>52229</v>
      </c>
      <c r="D1052" s="149" t="s">
        <v>246</v>
      </c>
      <c r="E1052" s="149">
        <v>50.6</v>
      </c>
    </row>
    <row r="1053" spans="1:5" ht="25.5" customHeight="1">
      <c r="A1053" s="149" t="s">
        <v>52230</v>
      </c>
      <c r="B1053" s="149" t="s">
        <v>50191</v>
      </c>
      <c r="C1053" s="149" t="s">
        <v>52231</v>
      </c>
      <c r="D1053" s="149" t="s">
        <v>246</v>
      </c>
      <c r="E1053" s="149">
        <v>89</v>
      </c>
    </row>
    <row r="1054" spans="1:5" ht="25.5" customHeight="1">
      <c r="A1054" s="149" t="s">
        <v>52232</v>
      </c>
      <c r="B1054" s="149" t="s">
        <v>50191</v>
      </c>
      <c r="C1054" s="149" t="s">
        <v>52233</v>
      </c>
      <c r="D1054" s="149" t="s">
        <v>246</v>
      </c>
      <c r="E1054" s="149">
        <v>2489.9</v>
      </c>
    </row>
    <row r="1055" spans="1:5" ht="25.5" customHeight="1">
      <c r="A1055" s="149" t="s">
        <v>52234</v>
      </c>
      <c r="B1055" s="149" t="s">
        <v>50191</v>
      </c>
      <c r="C1055" s="149" t="s">
        <v>52235</v>
      </c>
      <c r="D1055" s="149" t="s">
        <v>246</v>
      </c>
      <c r="E1055" s="149">
        <v>4797.49</v>
      </c>
    </row>
    <row r="1056" spans="1:5" ht="25.5" customHeight="1">
      <c r="A1056" s="149" t="s">
        <v>52236</v>
      </c>
      <c r="B1056" s="149" t="s">
        <v>50191</v>
      </c>
      <c r="C1056" s="149" t="s">
        <v>52237</v>
      </c>
      <c r="D1056" s="149" t="s">
        <v>246</v>
      </c>
      <c r="E1056" s="149">
        <v>198</v>
      </c>
    </row>
    <row r="1057" spans="1:5" ht="25.5" customHeight="1">
      <c r="A1057" s="149" t="s">
        <v>52238</v>
      </c>
      <c r="B1057" s="149" t="s">
        <v>50191</v>
      </c>
      <c r="C1057" s="149" t="s">
        <v>52239</v>
      </c>
      <c r="D1057" s="149" t="s">
        <v>246</v>
      </c>
      <c r="E1057" s="149">
        <v>41.02</v>
      </c>
    </row>
    <row r="1058" spans="1:5" ht="25.5" customHeight="1">
      <c r="A1058" s="149" t="s">
        <v>52240</v>
      </c>
      <c r="B1058" s="149" t="s">
        <v>50191</v>
      </c>
      <c r="C1058" s="149" t="s">
        <v>52241</v>
      </c>
      <c r="D1058" s="149" t="s">
        <v>246</v>
      </c>
      <c r="E1058" s="149">
        <v>31.58</v>
      </c>
    </row>
    <row r="1059" spans="1:5" ht="25.5" customHeight="1">
      <c r="A1059" s="149" t="s">
        <v>52242</v>
      </c>
      <c r="B1059" s="149" t="s">
        <v>50191</v>
      </c>
      <c r="C1059" s="149" t="s">
        <v>52243</v>
      </c>
      <c r="D1059" s="149" t="s">
        <v>246</v>
      </c>
      <c r="E1059" s="149">
        <v>32.74</v>
      </c>
    </row>
    <row r="1060" spans="1:5" ht="38.25" customHeight="1">
      <c r="A1060" s="149" t="s">
        <v>52244</v>
      </c>
      <c r="B1060" s="149" t="s">
        <v>50191</v>
      </c>
      <c r="C1060" s="149" t="s">
        <v>52245</v>
      </c>
      <c r="D1060" s="149" t="s">
        <v>1309</v>
      </c>
      <c r="E1060" s="149">
        <v>105.08</v>
      </c>
    </row>
    <row r="1061" spans="1:5" ht="12.75" customHeight="1">
      <c r="A1061" s="149" t="s">
        <v>52246</v>
      </c>
      <c r="B1061" s="149" t="s">
        <v>50191</v>
      </c>
      <c r="C1061" s="149" t="s">
        <v>44746</v>
      </c>
      <c r="D1061" s="149" t="s">
        <v>246</v>
      </c>
      <c r="E1061" s="149">
        <v>251.95</v>
      </c>
    </row>
    <row r="1062" spans="1:5" ht="25.5" customHeight="1">
      <c r="A1062" s="149" t="s">
        <v>52247</v>
      </c>
      <c r="B1062" s="149" t="s">
        <v>50191</v>
      </c>
      <c r="C1062" s="149" t="s">
        <v>52248</v>
      </c>
      <c r="D1062" s="149" t="s">
        <v>246</v>
      </c>
      <c r="E1062" s="149">
        <v>134.12</v>
      </c>
    </row>
    <row r="1063" spans="1:5" ht="25.5" customHeight="1">
      <c r="A1063" s="149" t="s">
        <v>52249</v>
      </c>
      <c r="B1063" s="149" t="s">
        <v>50191</v>
      </c>
      <c r="C1063" s="149" t="s">
        <v>52250</v>
      </c>
      <c r="D1063" s="149" t="s">
        <v>246</v>
      </c>
      <c r="E1063" s="149">
        <v>34.79</v>
      </c>
    </row>
    <row r="1064" spans="1:5" ht="25.5" customHeight="1">
      <c r="A1064" s="149" t="s">
        <v>52251</v>
      </c>
      <c r="B1064" s="149" t="s">
        <v>50191</v>
      </c>
      <c r="C1064" s="149" t="s">
        <v>52252</v>
      </c>
      <c r="D1064" s="149" t="s">
        <v>246</v>
      </c>
      <c r="E1064" s="149">
        <v>92.25</v>
      </c>
    </row>
    <row r="1065" spans="1:5" ht="25.5" customHeight="1">
      <c r="A1065" s="149" t="s">
        <v>52253</v>
      </c>
      <c r="B1065" s="149" t="s">
        <v>50191</v>
      </c>
      <c r="C1065" s="149" t="s">
        <v>52254</v>
      </c>
      <c r="D1065" s="149" t="s">
        <v>246</v>
      </c>
      <c r="E1065" s="149">
        <v>639.27</v>
      </c>
    </row>
    <row r="1066" spans="1:5" ht="25.5" customHeight="1">
      <c r="A1066" s="149" t="s">
        <v>52255</v>
      </c>
      <c r="B1066" s="149" t="s">
        <v>50191</v>
      </c>
      <c r="C1066" s="149" t="s">
        <v>52256</v>
      </c>
      <c r="D1066" s="149" t="s">
        <v>246</v>
      </c>
      <c r="E1066" s="149">
        <v>131.12</v>
      </c>
    </row>
    <row r="1067" spans="1:5" ht="25.5" customHeight="1">
      <c r="A1067" s="149" t="s">
        <v>52257</v>
      </c>
      <c r="B1067" s="149" t="s">
        <v>50191</v>
      </c>
      <c r="C1067" s="149" t="s">
        <v>52258</v>
      </c>
      <c r="D1067" s="149" t="s">
        <v>246</v>
      </c>
      <c r="E1067" s="149">
        <v>97.15</v>
      </c>
    </row>
    <row r="1068" spans="1:5" ht="25.5" customHeight="1">
      <c r="A1068" s="149" t="s">
        <v>52259</v>
      </c>
      <c r="B1068" s="149" t="s">
        <v>50191</v>
      </c>
      <c r="C1068" s="149" t="s">
        <v>52260</v>
      </c>
      <c r="D1068" s="149" t="s">
        <v>246</v>
      </c>
      <c r="E1068" s="149">
        <v>76.25</v>
      </c>
    </row>
    <row r="1069" spans="1:5" ht="25.5" customHeight="1">
      <c r="A1069" s="149" t="s">
        <v>52261</v>
      </c>
      <c r="B1069" s="149" t="s">
        <v>50191</v>
      </c>
      <c r="C1069" s="149" t="s">
        <v>52262</v>
      </c>
      <c r="D1069" s="149" t="s">
        <v>246</v>
      </c>
      <c r="E1069" s="149">
        <v>12661.95</v>
      </c>
    </row>
    <row r="1070" spans="1:5" ht="25.5" customHeight="1">
      <c r="A1070" s="149" t="s">
        <v>52263</v>
      </c>
      <c r="B1070" s="149" t="s">
        <v>50191</v>
      </c>
      <c r="C1070" s="149" t="s">
        <v>52264</v>
      </c>
      <c r="D1070" s="149" t="s">
        <v>246</v>
      </c>
      <c r="E1070" s="149">
        <v>1465.58</v>
      </c>
    </row>
    <row r="1071" spans="1:5" ht="25.5" customHeight="1">
      <c r="A1071" s="149" t="s">
        <v>52265</v>
      </c>
      <c r="B1071" s="149" t="s">
        <v>50191</v>
      </c>
      <c r="C1071" s="149" t="s">
        <v>52266</v>
      </c>
      <c r="D1071" s="149" t="s">
        <v>246</v>
      </c>
      <c r="E1071" s="149">
        <v>229.58</v>
      </c>
    </row>
    <row r="1072" spans="1:5" ht="25.5" customHeight="1">
      <c r="A1072" s="149" t="s">
        <v>52267</v>
      </c>
      <c r="B1072" s="149" t="s">
        <v>50191</v>
      </c>
      <c r="C1072" s="149" t="s">
        <v>52268</v>
      </c>
      <c r="D1072" s="149" t="s">
        <v>246</v>
      </c>
      <c r="E1072" s="149">
        <v>319.10000000000002</v>
      </c>
    </row>
    <row r="1073" spans="1:5" ht="25.5" customHeight="1">
      <c r="A1073" s="149" t="s">
        <v>52269</v>
      </c>
      <c r="B1073" s="149" t="s">
        <v>50191</v>
      </c>
      <c r="C1073" s="149" t="s">
        <v>52270</v>
      </c>
      <c r="D1073" s="149" t="s">
        <v>246</v>
      </c>
      <c r="E1073" s="149">
        <v>677</v>
      </c>
    </row>
    <row r="1074" spans="1:5" ht="25.5" customHeight="1">
      <c r="A1074" s="149" t="s">
        <v>52271</v>
      </c>
      <c r="B1074" s="149" t="s">
        <v>50191</v>
      </c>
      <c r="C1074" s="149" t="s">
        <v>52272</v>
      </c>
      <c r="D1074" s="149" t="s">
        <v>246</v>
      </c>
      <c r="E1074" s="149">
        <v>690</v>
      </c>
    </row>
    <row r="1075" spans="1:5" ht="25.5" customHeight="1">
      <c r="A1075" s="149" t="s">
        <v>52273</v>
      </c>
      <c r="B1075" s="149" t="s">
        <v>50191</v>
      </c>
      <c r="C1075" s="149" t="s">
        <v>52274</v>
      </c>
      <c r="D1075" s="149" t="s">
        <v>246</v>
      </c>
      <c r="E1075" s="149">
        <v>690</v>
      </c>
    </row>
    <row r="1076" spans="1:5" ht="25.5" customHeight="1">
      <c r="A1076" s="149" t="s">
        <v>52275</v>
      </c>
      <c r="B1076" s="149" t="s">
        <v>50191</v>
      </c>
      <c r="C1076" s="149" t="s">
        <v>52276</v>
      </c>
      <c r="D1076" s="149" t="s">
        <v>246</v>
      </c>
      <c r="E1076" s="149">
        <v>1380.23</v>
      </c>
    </row>
    <row r="1077" spans="1:5" ht="12.75" customHeight="1">
      <c r="A1077" s="149" t="s">
        <v>52277</v>
      </c>
      <c r="B1077" s="149" t="s">
        <v>50191</v>
      </c>
      <c r="C1077" s="149" t="s">
        <v>52278</v>
      </c>
      <c r="D1077" s="149" t="s">
        <v>246</v>
      </c>
      <c r="E1077" s="149">
        <v>10.96</v>
      </c>
    </row>
    <row r="1078" spans="1:5" ht="25.5" customHeight="1">
      <c r="A1078" s="149" t="s">
        <v>52279</v>
      </c>
      <c r="B1078" s="149" t="s">
        <v>50191</v>
      </c>
      <c r="C1078" s="149" t="s">
        <v>44924</v>
      </c>
      <c r="D1078" s="149" t="s">
        <v>246</v>
      </c>
      <c r="E1078" s="149">
        <v>10.36</v>
      </c>
    </row>
    <row r="1079" spans="1:5" ht="12.75" customHeight="1">
      <c r="A1079" s="149" t="s">
        <v>52280</v>
      </c>
      <c r="B1079" s="149" t="s">
        <v>50191</v>
      </c>
      <c r="C1079" s="149" t="s">
        <v>44716</v>
      </c>
      <c r="D1079" s="149" t="s">
        <v>246</v>
      </c>
      <c r="E1079" s="149">
        <v>5</v>
      </c>
    </row>
    <row r="1080" spans="1:5" ht="12.75" customHeight="1">
      <c r="A1080" s="149" t="s">
        <v>52281</v>
      </c>
      <c r="B1080" s="149" t="s">
        <v>50191</v>
      </c>
      <c r="C1080" s="149" t="s">
        <v>52282</v>
      </c>
      <c r="D1080" s="149" t="s">
        <v>4500</v>
      </c>
      <c r="E1080" s="149">
        <v>20</v>
      </c>
    </row>
    <row r="1081" spans="1:5" ht="12.75" customHeight="1">
      <c r="A1081" s="149" t="s">
        <v>52283</v>
      </c>
      <c r="B1081" s="149" t="s">
        <v>50191</v>
      </c>
      <c r="C1081" s="149" t="s">
        <v>52284</v>
      </c>
      <c r="D1081" s="149" t="s">
        <v>4500</v>
      </c>
      <c r="E1081" s="149">
        <v>9.8000000000000007</v>
      </c>
    </row>
    <row r="1082" spans="1:5" ht="25.5" customHeight="1">
      <c r="A1082" s="149" t="s">
        <v>52285</v>
      </c>
      <c r="B1082" s="149" t="s">
        <v>50191</v>
      </c>
      <c r="C1082" s="149" t="s">
        <v>52286</v>
      </c>
      <c r="D1082" s="149" t="s">
        <v>246</v>
      </c>
      <c r="E1082" s="149">
        <v>106.7</v>
      </c>
    </row>
    <row r="1083" spans="1:5" ht="12.75" customHeight="1">
      <c r="A1083" s="149" t="s">
        <v>52287</v>
      </c>
      <c r="B1083" s="149" t="s">
        <v>50191</v>
      </c>
      <c r="C1083" s="149" t="s">
        <v>52288</v>
      </c>
      <c r="D1083" s="149" t="s">
        <v>246</v>
      </c>
      <c r="E1083" s="149">
        <v>2.17</v>
      </c>
    </row>
    <row r="1084" spans="1:5" ht="25.5" customHeight="1">
      <c r="A1084" s="149" t="s">
        <v>52289</v>
      </c>
      <c r="B1084" s="149" t="s">
        <v>50191</v>
      </c>
      <c r="C1084" s="149" t="s">
        <v>52290</v>
      </c>
      <c r="D1084" s="149" t="s">
        <v>246</v>
      </c>
      <c r="E1084" s="149">
        <v>39.06</v>
      </c>
    </row>
    <row r="1085" spans="1:5" ht="25.5" customHeight="1">
      <c r="A1085" s="149" t="s">
        <v>52291</v>
      </c>
      <c r="B1085" s="149" t="s">
        <v>50191</v>
      </c>
      <c r="C1085" s="149" t="s">
        <v>52292</v>
      </c>
      <c r="D1085" s="149" t="s">
        <v>4500</v>
      </c>
      <c r="E1085" s="149">
        <v>2.02</v>
      </c>
    </row>
    <row r="1086" spans="1:5" ht="25.5" customHeight="1">
      <c r="A1086" s="149" t="s">
        <v>52293</v>
      </c>
      <c r="B1086" s="149" t="s">
        <v>50191</v>
      </c>
      <c r="C1086" s="149" t="s">
        <v>52294</v>
      </c>
      <c r="D1086" s="149" t="s">
        <v>4500</v>
      </c>
      <c r="E1086" s="149">
        <v>1.85</v>
      </c>
    </row>
    <row r="1087" spans="1:5" ht="12.75" customHeight="1">
      <c r="A1087" s="149" t="s">
        <v>52295</v>
      </c>
      <c r="B1087" s="149" t="s">
        <v>50191</v>
      </c>
      <c r="C1087" s="149" t="s">
        <v>52296</v>
      </c>
      <c r="D1087" s="149" t="s">
        <v>4500</v>
      </c>
      <c r="E1087" s="149">
        <v>1.66</v>
      </c>
    </row>
    <row r="1088" spans="1:5" ht="12.75" customHeight="1">
      <c r="A1088" s="149" t="s">
        <v>52297</v>
      </c>
      <c r="B1088" s="149" t="s">
        <v>50191</v>
      </c>
      <c r="C1088" s="149" t="s">
        <v>52298</v>
      </c>
      <c r="D1088" s="149" t="s">
        <v>4500</v>
      </c>
      <c r="E1088" s="149">
        <v>2.23</v>
      </c>
    </row>
    <row r="1089" spans="1:5" ht="12.75" customHeight="1">
      <c r="A1089" s="149" t="s">
        <v>52299</v>
      </c>
      <c r="B1089" s="149" t="s">
        <v>50191</v>
      </c>
      <c r="C1089" s="149" t="s">
        <v>52300</v>
      </c>
      <c r="D1089" s="149" t="s">
        <v>4500</v>
      </c>
      <c r="E1089" s="149">
        <v>0.35</v>
      </c>
    </row>
    <row r="1090" spans="1:5" ht="12.75" customHeight="1">
      <c r="A1090" s="149" t="s">
        <v>52301</v>
      </c>
      <c r="B1090" s="149" t="s">
        <v>50191</v>
      </c>
      <c r="C1090" s="149" t="s">
        <v>44772</v>
      </c>
      <c r="D1090" s="149" t="s">
        <v>246</v>
      </c>
      <c r="E1090" s="149">
        <v>15.97</v>
      </c>
    </row>
    <row r="1091" spans="1:5" ht="12.75" customHeight="1">
      <c r="A1091" s="149" t="s">
        <v>52302</v>
      </c>
      <c r="B1091" s="149" t="s">
        <v>50191</v>
      </c>
      <c r="C1091" s="149" t="s">
        <v>52303</v>
      </c>
      <c r="D1091" s="149" t="s">
        <v>246</v>
      </c>
      <c r="E1091" s="149">
        <v>17.600000000000001</v>
      </c>
    </row>
    <row r="1092" spans="1:5" ht="12.75" customHeight="1">
      <c r="A1092" s="149" t="s">
        <v>52304</v>
      </c>
      <c r="B1092" s="149" t="s">
        <v>50191</v>
      </c>
      <c r="C1092" s="149" t="s">
        <v>52305</v>
      </c>
      <c r="D1092" s="149" t="s">
        <v>28778</v>
      </c>
      <c r="E1092" s="149">
        <v>21.04</v>
      </c>
    </row>
    <row r="1093" spans="1:5" ht="12.75" customHeight="1">
      <c r="A1093" s="149" t="s">
        <v>52306</v>
      </c>
      <c r="B1093" s="149" t="s">
        <v>50191</v>
      </c>
      <c r="C1093" s="149" t="s">
        <v>52307</v>
      </c>
      <c r="D1093" s="149" t="s">
        <v>246</v>
      </c>
      <c r="E1093" s="149">
        <v>26.97</v>
      </c>
    </row>
    <row r="1094" spans="1:5" ht="12.75" customHeight="1">
      <c r="A1094" s="149" t="s">
        <v>52308</v>
      </c>
      <c r="B1094" s="149" t="s">
        <v>50191</v>
      </c>
      <c r="C1094" s="149" t="s">
        <v>52309</v>
      </c>
      <c r="D1094" s="149" t="s">
        <v>246</v>
      </c>
      <c r="E1094" s="149">
        <v>16.86</v>
      </c>
    </row>
    <row r="1095" spans="1:5" ht="12.75" customHeight="1">
      <c r="A1095" s="149" t="s">
        <v>52310</v>
      </c>
      <c r="B1095" s="149" t="s">
        <v>50191</v>
      </c>
      <c r="C1095" s="149" t="s">
        <v>52311</v>
      </c>
      <c r="D1095" s="149" t="s">
        <v>81</v>
      </c>
      <c r="E1095" s="149">
        <v>0.39</v>
      </c>
    </row>
    <row r="1096" spans="1:5" ht="38.25" customHeight="1">
      <c r="A1096" s="149" t="s">
        <v>52312</v>
      </c>
      <c r="B1096" s="149" t="s">
        <v>50191</v>
      </c>
      <c r="C1096" s="149" t="s">
        <v>52313</v>
      </c>
      <c r="D1096" s="149" t="s">
        <v>28778</v>
      </c>
      <c r="E1096" s="149">
        <v>6</v>
      </c>
    </row>
    <row r="1097" spans="1:5" ht="25.5" customHeight="1">
      <c r="A1097" s="149" t="s">
        <v>52314</v>
      </c>
      <c r="B1097" s="149" t="s">
        <v>50191</v>
      </c>
      <c r="C1097" s="149" t="s">
        <v>52315</v>
      </c>
      <c r="D1097" s="149" t="s">
        <v>28778</v>
      </c>
      <c r="E1097" s="149">
        <v>12</v>
      </c>
    </row>
    <row r="1098" spans="1:5" ht="12.75" customHeight="1">
      <c r="A1098" s="149" t="s">
        <v>52316</v>
      </c>
      <c r="B1098" s="149" t="s">
        <v>50191</v>
      </c>
      <c r="C1098" s="149" t="s">
        <v>39400</v>
      </c>
      <c r="D1098" s="149" t="s">
        <v>4500</v>
      </c>
      <c r="E1098" s="149">
        <v>3.22</v>
      </c>
    </row>
    <row r="1099" spans="1:5" ht="12.75" customHeight="1">
      <c r="A1099" s="149" t="s">
        <v>52317</v>
      </c>
      <c r="B1099" s="149" t="s">
        <v>50191</v>
      </c>
      <c r="C1099" s="149" t="s">
        <v>52318</v>
      </c>
      <c r="D1099" s="149" t="s">
        <v>242</v>
      </c>
      <c r="E1099" s="149">
        <v>2.5499999999999998</v>
      </c>
    </row>
    <row r="1100" spans="1:5" ht="12.75" customHeight="1">
      <c r="A1100" s="149" t="s">
        <v>52319</v>
      </c>
      <c r="B1100" s="149" t="s">
        <v>50191</v>
      </c>
      <c r="C1100" s="149" t="s">
        <v>52320</v>
      </c>
      <c r="D1100" s="149" t="s">
        <v>246</v>
      </c>
      <c r="E1100" s="149">
        <v>0.68</v>
      </c>
    </row>
    <row r="1101" spans="1:5" ht="25.5" customHeight="1">
      <c r="A1101" s="149" t="s">
        <v>52321</v>
      </c>
      <c r="B1101" s="149" t="s">
        <v>50191</v>
      </c>
      <c r="C1101" s="149" t="s">
        <v>52322</v>
      </c>
      <c r="D1101" s="149" t="s">
        <v>246</v>
      </c>
      <c r="E1101" s="149">
        <v>14.25</v>
      </c>
    </row>
    <row r="1102" spans="1:5" ht="25.5" customHeight="1">
      <c r="A1102" s="149" t="s">
        <v>52323</v>
      </c>
      <c r="B1102" s="149" t="s">
        <v>50191</v>
      </c>
      <c r="C1102" s="149" t="s">
        <v>52324</v>
      </c>
      <c r="D1102" s="149" t="s">
        <v>246</v>
      </c>
      <c r="E1102" s="149">
        <v>24.65</v>
      </c>
    </row>
    <row r="1103" spans="1:5" ht="25.5" customHeight="1">
      <c r="A1103" s="149" t="s">
        <v>52325</v>
      </c>
      <c r="B1103" s="149" t="s">
        <v>50191</v>
      </c>
      <c r="C1103" s="149" t="s">
        <v>52326</v>
      </c>
      <c r="D1103" s="149" t="s">
        <v>246</v>
      </c>
      <c r="E1103" s="149">
        <v>7.79</v>
      </c>
    </row>
    <row r="1104" spans="1:5" ht="12.75" customHeight="1">
      <c r="A1104" s="149" t="s">
        <v>52327</v>
      </c>
      <c r="B1104" s="149" t="s">
        <v>50191</v>
      </c>
      <c r="C1104" s="149" t="s">
        <v>52328</v>
      </c>
      <c r="D1104" s="149" t="s">
        <v>246</v>
      </c>
      <c r="E1104" s="149">
        <v>4428</v>
      </c>
    </row>
    <row r="1105" spans="1:5" ht="12.75" customHeight="1">
      <c r="A1105" s="149" t="s">
        <v>52329</v>
      </c>
      <c r="B1105" s="149" t="s">
        <v>50191</v>
      </c>
      <c r="C1105" s="149" t="s">
        <v>52330</v>
      </c>
      <c r="D1105" s="149" t="s">
        <v>4500</v>
      </c>
      <c r="E1105" s="149">
        <v>13.72</v>
      </c>
    </row>
    <row r="1106" spans="1:5" ht="25.5" customHeight="1">
      <c r="A1106" s="149" t="s">
        <v>52331</v>
      </c>
      <c r="B1106" s="149" t="s">
        <v>50191</v>
      </c>
      <c r="C1106" s="149" t="s">
        <v>52332</v>
      </c>
      <c r="D1106" s="149" t="s">
        <v>4500</v>
      </c>
      <c r="E1106" s="149">
        <v>40.9</v>
      </c>
    </row>
    <row r="1107" spans="1:5" ht="25.5" customHeight="1">
      <c r="A1107" s="149" t="s">
        <v>52333</v>
      </c>
      <c r="B1107" s="149" t="s">
        <v>50191</v>
      </c>
      <c r="C1107" s="149" t="s">
        <v>52334</v>
      </c>
      <c r="D1107" s="149" t="s">
        <v>246</v>
      </c>
      <c r="E1107" s="149">
        <v>8.2899999999999991</v>
      </c>
    </row>
    <row r="1108" spans="1:5" ht="12.75" customHeight="1">
      <c r="A1108" s="149" t="s">
        <v>52335</v>
      </c>
      <c r="B1108" s="149" t="s">
        <v>50191</v>
      </c>
      <c r="C1108" s="149" t="s">
        <v>52336</v>
      </c>
      <c r="D1108" s="149" t="s">
        <v>35377</v>
      </c>
      <c r="E1108" s="149">
        <v>56.05</v>
      </c>
    </row>
    <row r="1109" spans="1:5" ht="25.5" customHeight="1">
      <c r="A1109" s="149" t="s">
        <v>52337</v>
      </c>
      <c r="B1109" s="149" t="s">
        <v>50191</v>
      </c>
      <c r="C1109" s="149" t="s">
        <v>52338</v>
      </c>
      <c r="D1109" s="149" t="s">
        <v>246</v>
      </c>
      <c r="E1109" s="149">
        <v>25</v>
      </c>
    </row>
    <row r="1110" spans="1:5" ht="12.75" customHeight="1">
      <c r="A1110" s="149" t="s">
        <v>52339</v>
      </c>
      <c r="B1110" s="149" t="s">
        <v>50191</v>
      </c>
      <c r="C1110" s="149" t="s">
        <v>52340</v>
      </c>
      <c r="D1110" s="149" t="s">
        <v>4500</v>
      </c>
      <c r="E1110" s="149">
        <v>9.2899999999999991</v>
      </c>
    </row>
    <row r="1111" spans="1:5" ht="25.5" customHeight="1">
      <c r="A1111" s="149" t="s">
        <v>52341</v>
      </c>
      <c r="B1111" s="149" t="s">
        <v>50191</v>
      </c>
      <c r="C1111" s="149" t="s">
        <v>52342</v>
      </c>
      <c r="D1111" s="149" t="s">
        <v>246</v>
      </c>
      <c r="E1111" s="149">
        <v>4.78</v>
      </c>
    </row>
    <row r="1112" spans="1:5" ht="25.5" customHeight="1">
      <c r="A1112" s="149" t="s">
        <v>52343</v>
      </c>
      <c r="B1112" s="149" t="s">
        <v>50191</v>
      </c>
      <c r="C1112" s="149" t="s">
        <v>52344</v>
      </c>
      <c r="D1112" s="149" t="s">
        <v>246</v>
      </c>
      <c r="E1112" s="149">
        <v>6.57</v>
      </c>
    </row>
    <row r="1113" spans="1:5" ht="25.5" customHeight="1">
      <c r="A1113" s="149" t="s">
        <v>52345</v>
      </c>
      <c r="B1113" s="149" t="s">
        <v>50191</v>
      </c>
      <c r="C1113" s="149" t="s">
        <v>52346</v>
      </c>
      <c r="D1113" s="149" t="s">
        <v>1309</v>
      </c>
      <c r="E1113" s="149">
        <v>555.32000000000005</v>
      </c>
    </row>
    <row r="1114" spans="1:5" ht="12.75" customHeight="1">
      <c r="A1114" s="149" t="s">
        <v>52347</v>
      </c>
      <c r="B1114" s="149" t="s">
        <v>50191</v>
      </c>
      <c r="C1114" s="149" t="s">
        <v>43997</v>
      </c>
      <c r="D1114" s="149" t="s">
        <v>1309</v>
      </c>
      <c r="E1114" s="149">
        <v>26</v>
      </c>
    </row>
    <row r="1115" spans="1:5" ht="25.5" customHeight="1">
      <c r="A1115" s="149" t="s">
        <v>52348</v>
      </c>
      <c r="B1115" s="149" t="s">
        <v>50191</v>
      </c>
      <c r="C1115" s="149" t="s">
        <v>52349</v>
      </c>
      <c r="D1115" s="149" t="s">
        <v>246</v>
      </c>
      <c r="E1115" s="149">
        <v>3110.35</v>
      </c>
    </row>
    <row r="1116" spans="1:5" ht="25.5" customHeight="1">
      <c r="A1116" s="149" t="s">
        <v>52350</v>
      </c>
      <c r="B1116" s="149" t="s">
        <v>50191</v>
      </c>
      <c r="C1116" s="149" t="s">
        <v>52351</v>
      </c>
      <c r="D1116" s="149" t="s">
        <v>246</v>
      </c>
      <c r="E1116" s="149">
        <v>3900</v>
      </c>
    </row>
    <row r="1117" spans="1:5" ht="25.5" customHeight="1">
      <c r="A1117" s="149" t="s">
        <v>52352</v>
      </c>
      <c r="B1117" s="149" t="s">
        <v>50191</v>
      </c>
      <c r="C1117" s="149" t="s">
        <v>52353</v>
      </c>
      <c r="D1117" s="149" t="s">
        <v>246</v>
      </c>
      <c r="E1117" s="149">
        <v>3980</v>
      </c>
    </row>
    <row r="1118" spans="1:5" ht="25.5" customHeight="1">
      <c r="A1118" s="149" t="s">
        <v>52354</v>
      </c>
      <c r="B1118" s="149" t="s">
        <v>50191</v>
      </c>
      <c r="C1118" s="149" t="s">
        <v>52355</v>
      </c>
      <c r="D1118" s="149" t="s">
        <v>246</v>
      </c>
      <c r="E1118" s="149">
        <v>54.99</v>
      </c>
    </row>
    <row r="1119" spans="1:5" ht="25.5" customHeight="1">
      <c r="A1119" s="149" t="s">
        <v>52356</v>
      </c>
      <c r="B1119" s="149" t="s">
        <v>50191</v>
      </c>
      <c r="C1119" s="149" t="s">
        <v>52357</v>
      </c>
      <c r="D1119" s="149" t="s">
        <v>246</v>
      </c>
      <c r="E1119" s="149">
        <v>156.75</v>
      </c>
    </row>
    <row r="1120" spans="1:5" ht="12.75" customHeight="1">
      <c r="A1120" s="149" t="s">
        <v>52358</v>
      </c>
      <c r="B1120" s="149" t="s">
        <v>50191</v>
      </c>
      <c r="C1120" s="149" t="s">
        <v>52359</v>
      </c>
      <c r="D1120" s="149" t="s">
        <v>246</v>
      </c>
      <c r="E1120" s="149">
        <v>70.03</v>
      </c>
    </row>
    <row r="1121" spans="1:5" ht="25.5" customHeight="1">
      <c r="A1121" s="149" t="s">
        <v>52360</v>
      </c>
      <c r="B1121" s="149" t="s">
        <v>50191</v>
      </c>
      <c r="C1121" s="149" t="s">
        <v>44740</v>
      </c>
      <c r="D1121" s="149" t="s">
        <v>246</v>
      </c>
      <c r="E1121" s="149">
        <v>2175.83</v>
      </c>
    </row>
    <row r="1122" spans="1:5" ht="12.75" customHeight="1">
      <c r="A1122" s="149" t="s">
        <v>143</v>
      </c>
      <c r="B1122" s="149" t="s">
        <v>50191</v>
      </c>
      <c r="C1122" s="149" t="s">
        <v>52361</v>
      </c>
      <c r="D1122" s="149" t="s">
        <v>246</v>
      </c>
      <c r="E1122" s="149">
        <v>3077.25</v>
      </c>
    </row>
    <row r="1123" spans="1:5" ht="25.5" customHeight="1">
      <c r="A1123" s="149" t="s">
        <v>52362</v>
      </c>
      <c r="B1123" s="149" t="s">
        <v>50191</v>
      </c>
      <c r="C1123" s="149" t="s">
        <v>44738</v>
      </c>
      <c r="D1123" s="149" t="s">
        <v>246</v>
      </c>
      <c r="E1123" s="149">
        <v>3590.11</v>
      </c>
    </row>
    <row r="1124" spans="1:5" ht="25.5" customHeight="1">
      <c r="A1124" s="149" t="s">
        <v>52363</v>
      </c>
      <c r="B1124" s="149" t="s">
        <v>50191</v>
      </c>
      <c r="C1124" s="149" t="s">
        <v>52364</v>
      </c>
      <c r="D1124" s="149" t="s">
        <v>1309</v>
      </c>
      <c r="E1124" s="149">
        <v>13.23</v>
      </c>
    </row>
    <row r="1125" spans="1:5" ht="25.5" customHeight="1">
      <c r="A1125" s="149" t="s">
        <v>52365</v>
      </c>
      <c r="B1125" s="149" t="s">
        <v>50191</v>
      </c>
      <c r="C1125" s="149" t="s">
        <v>52366</v>
      </c>
      <c r="D1125" s="149" t="s">
        <v>1309</v>
      </c>
      <c r="E1125" s="149">
        <v>13.81</v>
      </c>
    </row>
    <row r="1126" spans="1:5" ht="25.5" customHeight="1">
      <c r="A1126" s="149" t="s">
        <v>52367</v>
      </c>
      <c r="B1126" s="149" t="s">
        <v>50191</v>
      </c>
      <c r="C1126" s="149" t="s">
        <v>52368</v>
      </c>
      <c r="D1126" s="149" t="s">
        <v>1309</v>
      </c>
      <c r="E1126" s="149">
        <v>24.93</v>
      </c>
    </row>
    <row r="1127" spans="1:5" ht="25.5" customHeight="1">
      <c r="A1127" s="149" t="s">
        <v>52369</v>
      </c>
      <c r="B1127" s="149" t="s">
        <v>50191</v>
      </c>
      <c r="C1127" s="149" t="s">
        <v>52370</v>
      </c>
      <c r="D1127" s="149" t="s">
        <v>1309</v>
      </c>
      <c r="E1127" s="149">
        <v>35.770000000000003</v>
      </c>
    </row>
    <row r="1128" spans="1:5" ht="25.5" customHeight="1">
      <c r="A1128" s="149" t="s">
        <v>52371</v>
      </c>
      <c r="B1128" s="149" t="s">
        <v>50191</v>
      </c>
      <c r="C1128" s="149" t="s">
        <v>52372</v>
      </c>
      <c r="D1128" s="149" t="s">
        <v>1309</v>
      </c>
      <c r="E1128" s="149">
        <v>49.7</v>
      </c>
    </row>
    <row r="1129" spans="1:5" ht="12.75" customHeight="1">
      <c r="A1129" s="149" t="s">
        <v>52373</v>
      </c>
      <c r="B1129" s="149" t="s">
        <v>50191</v>
      </c>
      <c r="C1129" s="149" t="s">
        <v>52374</v>
      </c>
      <c r="D1129" s="149" t="s">
        <v>1309</v>
      </c>
      <c r="E1129" s="149">
        <v>21.12</v>
      </c>
    </row>
    <row r="1130" spans="1:5" ht="12.75" customHeight="1">
      <c r="A1130" s="149" t="s">
        <v>52375</v>
      </c>
      <c r="B1130" s="149" t="s">
        <v>50191</v>
      </c>
      <c r="C1130" s="149" t="s">
        <v>52376</v>
      </c>
      <c r="D1130" s="149" t="s">
        <v>1309</v>
      </c>
      <c r="E1130" s="149">
        <v>27.9</v>
      </c>
    </row>
    <row r="1131" spans="1:5" ht="12.75" customHeight="1">
      <c r="A1131" s="149" t="s">
        <v>52377</v>
      </c>
      <c r="B1131" s="149" t="s">
        <v>50191</v>
      </c>
      <c r="C1131" s="149" t="s">
        <v>52378</v>
      </c>
      <c r="D1131" s="149" t="s">
        <v>4500</v>
      </c>
      <c r="E1131" s="149">
        <v>0.98</v>
      </c>
    </row>
    <row r="1132" spans="1:5" ht="12.75" customHeight="1">
      <c r="A1132" s="149" t="s">
        <v>52379</v>
      </c>
      <c r="B1132" s="149" t="s">
        <v>50191</v>
      </c>
      <c r="C1132" s="149" t="s">
        <v>52380</v>
      </c>
      <c r="D1132" s="149" t="s">
        <v>246</v>
      </c>
      <c r="E1132" s="149">
        <v>7.04</v>
      </c>
    </row>
    <row r="1133" spans="1:5" ht="25.5" customHeight="1">
      <c r="A1133" s="149" t="s">
        <v>52381</v>
      </c>
      <c r="B1133" s="149" t="s">
        <v>50191</v>
      </c>
      <c r="C1133" s="149" t="s">
        <v>52382</v>
      </c>
      <c r="D1133" s="149" t="s">
        <v>246</v>
      </c>
      <c r="E1133" s="149">
        <v>4.2300000000000004</v>
      </c>
    </row>
    <row r="1134" spans="1:5" ht="25.5" customHeight="1">
      <c r="A1134" s="149" t="s">
        <v>52383</v>
      </c>
      <c r="B1134" s="149" t="s">
        <v>50191</v>
      </c>
      <c r="C1134" s="149" t="s">
        <v>52384</v>
      </c>
      <c r="D1134" s="149" t="s">
        <v>592</v>
      </c>
      <c r="E1134" s="149">
        <v>294.99</v>
      </c>
    </row>
    <row r="1135" spans="1:5" ht="25.5" customHeight="1">
      <c r="A1135" s="149" t="s">
        <v>52385</v>
      </c>
      <c r="B1135" s="149" t="s">
        <v>50191</v>
      </c>
      <c r="C1135" s="149" t="s">
        <v>52386</v>
      </c>
      <c r="D1135" s="149" t="s">
        <v>592</v>
      </c>
      <c r="E1135" s="149">
        <v>270</v>
      </c>
    </row>
    <row r="1136" spans="1:5" ht="25.5" customHeight="1">
      <c r="A1136" s="149" t="s">
        <v>52387</v>
      </c>
      <c r="B1136" s="149" t="s">
        <v>50191</v>
      </c>
      <c r="C1136" s="149" t="s">
        <v>52388</v>
      </c>
      <c r="D1136" s="149" t="s">
        <v>592</v>
      </c>
      <c r="E1136" s="149">
        <v>308.16000000000003</v>
      </c>
    </row>
    <row r="1137" spans="1:5" ht="25.5" customHeight="1">
      <c r="A1137" s="149" t="s">
        <v>52389</v>
      </c>
      <c r="B1137" s="149" t="s">
        <v>50191</v>
      </c>
      <c r="C1137" s="149" t="s">
        <v>52390</v>
      </c>
      <c r="D1137" s="149" t="s">
        <v>592</v>
      </c>
      <c r="E1137" s="149">
        <v>313.51</v>
      </c>
    </row>
    <row r="1138" spans="1:5" ht="25.5" customHeight="1">
      <c r="A1138" s="149" t="s">
        <v>52391</v>
      </c>
      <c r="B1138" s="149" t="s">
        <v>50191</v>
      </c>
      <c r="C1138" s="149" t="s">
        <v>52392</v>
      </c>
      <c r="D1138" s="149" t="s">
        <v>592</v>
      </c>
      <c r="E1138" s="149">
        <v>293.36</v>
      </c>
    </row>
    <row r="1139" spans="1:5" ht="25.5" customHeight="1">
      <c r="A1139" s="149" t="s">
        <v>52393</v>
      </c>
      <c r="B1139" s="149" t="s">
        <v>50191</v>
      </c>
      <c r="C1139" s="149" t="s">
        <v>52394</v>
      </c>
      <c r="D1139" s="149" t="s">
        <v>592</v>
      </c>
      <c r="E1139" s="149">
        <v>319.93</v>
      </c>
    </row>
    <row r="1140" spans="1:5" ht="25.5" customHeight="1">
      <c r="A1140" s="149" t="s">
        <v>52395</v>
      </c>
      <c r="B1140" s="149" t="s">
        <v>50191</v>
      </c>
      <c r="C1140" s="149" t="s">
        <v>52396</v>
      </c>
      <c r="D1140" s="149" t="s">
        <v>592</v>
      </c>
      <c r="E1140" s="149">
        <v>323.14</v>
      </c>
    </row>
    <row r="1141" spans="1:5" ht="25.5" customHeight="1">
      <c r="A1141" s="149" t="s">
        <v>52397</v>
      </c>
      <c r="B1141" s="149" t="s">
        <v>50191</v>
      </c>
      <c r="C1141" s="149" t="s">
        <v>52398</v>
      </c>
      <c r="D1141" s="149" t="s">
        <v>592</v>
      </c>
      <c r="E1141" s="149">
        <v>328.53</v>
      </c>
    </row>
    <row r="1142" spans="1:5" ht="25.5" customHeight="1">
      <c r="A1142" s="149" t="s">
        <v>52399</v>
      </c>
      <c r="B1142" s="149" t="s">
        <v>50191</v>
      </c>
      <c r="C1142" s="149" t="s">
        <v>52400</v>
      </c>
      <c r="D1142" s="149" t="s">
        <v>592</v>
      </c>
      <c r="E1142" s="149">
        <v>349.23</v>
      </c>
    </row>
    <row r="1143" spans="1:5" ht="12.75" customHeight="1">
      <c r="A1143" s="149" t="s">
        <v>52401</v>
      </c>
      <c r="B1143" s="149" t="s">
        <v>50191</v>
      </c>
      <c r="C1143" s="149" t="s">
        <v>52402</v>
      </c>
      <c r="D1143" s="149" t="s">
        <v>592</v>
      </c>
      <c r="E1143" s="149">
        <v>310.14999999999998</v>
      </c>
    </row>
    <row r="1144" spans="1:5" ht="25.5" customHeight="1">
      <c r="A1144" s="149" t="s">
        <v>52403</v>
      </c>
      <c r="B1144" s="149" t="s">
        <v>50191</v>
      </c>
      <c r="C1144" s="149" t="s">
        <v>52404</v>
      </c>
      <c r="D1144" s="149" t="s">
        <v>592</v>
      </c>
      <c r="E1144" s="149">
        <v>413.08</v>
      </c>
    </row>
    <row r="1145" spans="1:5" ht="25.5" customHeight="1">
      <c r="A1145" s="149" t="s">
        <v>52405</v>
      </c>
      <c r="B1145" s="149" t="s">
        <v>50191</v>
      </c>
      <c r="C1145" s="149" t="s">
        <v>52406</v>
      </c>
      <c r="D1145" s="149" t="s">
        <v>592</v>
      </c>
      <c r="E1145" s="149">
        <v>336.89</v>
      </c>
    </row>
    <row r="1146" spans="1:5" ht="25.5" customHeight="1">
      <c r="A1146" s="149" t="s">
        <v>52407</v>
      </c>
      <c r="B1146" s="149" t="s">
        <v>50191</v>
      </c>
      <c r="C1146" s="149" t="s">
        <v>52408</v>
      </c>
      <c r="D1146" s="149" t="s">
        <v>592</v>
      </c>
      <c r="E1146" s="149">
        <v>304</v>
      </c>
    </row>
    <row r="1147" spans="1:5" ht="25.5" customHeight="1">
      <c r="A1147" s="149" t="s">
        <v>52409</v>
      </c>
      <c r="B1147" s="149" t="s">
        <v>50191</v>
      </c>
      <c r="C1147" s="149" t="s">
        <v>52410</v>
      </c>
      <c r="D1147" s="149" t="s">
        <v>592</v>
      </c>
      <c r="E1147" s="149">
        <v>235.35</v>
      </c>
    </row>
    <row r="1148" spans="1:5" ht="25.5" customHeight="1">
      <c r="A1148" s="149" t="s">
        <v>52411</v>
      </c>
      <c r="B1148" s="149" t="s">
        <v>50191</v>
      </c>
      <c r="C1148" s="149" t="s">
        <v>52412</v>
      </c>
      <c r="D1148" s="149" t="s">
        <v>592</v>
      </c>
      <c r="E1148" s="149">
        <v>260.91000000000003</v>
      </c>
    </row>
    <row r="1149" spans="1:5" ht="25.5" customHeight="1">
      <c r="A1149" s="149" t="s">
        <v>52413</v>
      </c>
      <c r="B1149" s="149" t="s">
        <v>50191</v>
      </c>
      <c r="C1149" s="149" t="s">
        <v>52414</v>
      </c>
      <c r="D1149" s="149" t="s">
        <v>592</v>
      </c>
      <c r="E1149" s="149">
        <v>288.83</v>
      </c>
    </row>
    <row r="1150" spans="1:5" ht="25.5" customHeight="1">
      <c r="A1150" s="149" t="s">
        <v>52415</v>
      </c>
      <c r="B1150" s="149" t="s">
        <v>50191</v>
      </c>
      <c r="C1150" s="149" t="s">
        <v>52416</v>
      </c>
      <c r="D1150" s="149" t="s">
        <v>592</v>
      </c>
      <c r="E1150" s="149">
        <v>261.68</v>
      </c>
    </row>
    <row r="1151" spans="1:5" ht="25.5" customHeight="1">
      <c r="A1151" s="149" t="s">
        <v>52417</v>
      </c>
      <c r="B1151" s="149" t="s">
        <v>50191</v>
      </c>
      <c r="C1151" s="149" t="s">
        <v>52418</v>
      </c>
      <c r="D1151" s="149" t="s">
        <v>592</v>
      </c>
      <c r="E1151" s="149">
        <v>307.33999999999997</v>
      </c>
    </row>
    <row r="1152" spans="1:5" ht="25.5" customHeight="1">
      <c r="A1152" s="149" t="s">
        <v>52419</v>
      </c>
      <c r="B1152" s="149" t="s">
        <v>50191</v>
      </c>
      <c r="C1152" s="149" t="s">
        <v>52420</v>
      </c>
      <c r="D1152" s="149" t="s">
        <v>592</v>
      </c>
      <c r="E1152" s="149">
        <v>313.70999999999998</v>
      </c>
    </row>
    <row r="1153" spans="1:5" ht="25.5" customHeight="1">
      <c r="A1153" s="149" t="s">
        <v>52421</v>
      </c>
      <c r="B1153" s="149" t="s">
        <v>50191</v>
      </c>
      <c r="C1153" s="149" t="s">
        <v>52422</v>
      </c>
      <c r="D1153" s="149" t="s">
        <v>592</v>
      </c>
      <c r="E1153" s="149">
        <v>300.89999999999998</v>
      </c>
    </row>
    <row r="1154" spans="1:5" ht="25.5" customHeight="1">
      <c r="A1154" s="149" t="s">
        <v>52423</v>
      </c>
      <c r="B1154" s="149" t="s">
        <v>50191</v>
      </c>
      <c r="C1154" s="149" t="s">
        <v>52424</v>
      </c>
      <c r="D1154" s="149" t="s">
        <v>592</v>
      </c>
      <c r="E1154" s="149">
        <v>305.17</v>
      </c>
    </row>
    <row r="1155" spans="1:5" ht="25.5" customHeight="1">
      <c r="A1155" s="149" t="s">
        <v>52425</v>
      </c>
      <c r="B1155" s="149" t="s">
        <v>50191</v>
      </c>
      <c r="C1155" s="149" t="s">
        <v>52426</v>
      </c>
      <c r="D1155" s="149" t="s">
        <v>592</v>
      </c>
      <c r="E1155" s="149">
        <v>322.63</v>
      </c>
    </row>
    <row r="1156" spans="1:5" ht="25.5" customHeight="1">
      <c r="A1156" s="149" t="s">
        <v>52427</v>
      </c>
      <c r="B1156" s="149" t="s">
        <v>50191</v>
      </c>
      <c r="C1156" s="149" t="s">
        <v>52428</v>
      </c>
      <c r="D1156" s="149" t="s">
        <v>592</v>
      </c>
      <c r="E1156" s="149">
        <v>305.7</v>
      </c>
    </row>
    <row r="1157" spans="1:5" ht="25.5" customHeight="1">
      <c r="A1157" s="149" t="s">
        <v>52429</v>
      </c>
      <c r="B1157" s="149" t="s">
        <v>50191</v>
      </c>
      <c r="C1157" s="149" t="s">
        <v>52430</v>
      </c>
      <c r="D1157" s="149" t="s">
        <v>592</v>
      </c>
      <c r="E1157" s="149">
        <v>327.02</v>
      </c>
    </row>
    <row r="1158" spans="1:5" ht="25.5" customHeight="1">
      <c r="A1158" s="149" t="s">
        <v>52431</v>
      </c>
      <c r="B1158" s="149" t="s">
        <v>50191</v>
      </c>
      <c r="C1158" s="149" t="s">
        <v>52432</v>
      </c>
      <c r="D1158" s="149" t="s">
        <v>592</v>
      </c>
      <c r="E1158" s="149">
        <v>399.37</v>
      </c>
    </row>
    <row r="1159" spans="1:5" ht="25.5" customHeight="1">
      <c r="A1159" s="149" t="s">
        <v>52433</v>
      </c>
      <c r="B1159" s="149" t="s">
        <v>50191</v>
      </c>
      <c r="C1159" s="149" t="s">
        <v>52434</v>
      </c>
      <c r="D1159" s="149" t="s">
        <v>81</v>
      </c>
      <c r="E1159" s="149">
        <v>4.12</v>
      </c>
    </row>
    <row r="1160" spans="1:5" ht="12.75" customHeight="1">
      <c r="A1160" s="149" t="s">
        <v>52435</v>
      </c>
      <c r="B1160" s="149" t="s">
        <v>50191</v>
      </c>
      <c r="C1160" s="149" t="s">
        <v>52436</v>
      </c>
      <c r="D1160" s="149" t="s">
        <v>246</v>
      </c>
      <c r="E1160" s="149">
        <v>5.55</v>
      </c>
    </row>
    <row r="1161" spans="1:5" ht="12.75" customHeight="1">
      <c r="A1161" s="149" t="s">
        <v>52437</v>
      </c>
      <c r="B1161" s="149" t="s">
        <v>50191</v>
      </c>
      <c r="C1161" s="149" t="s">
        <v>52438</v>
      </c>
      <c r="D1161" s="149" t="s">
        <v>246</v>
      </c>
      <c r="E1161" s="149">
        <v>3.8</v>
      </c>
    </row>
    <row r="1162" spans="1:5" ht="12.75" customHeight="1">
      <c r="A1162" s="149" t="s">
        <v>52439</v>
      </c>
      <c r="B1162" s="149" t="s">
        <v>50191</v>
      </c>
      <c r="C1162" s="149" t="s">
        <v>52440</v>
      </c>
      <c r="D1162" s="149" t="s">
        <v>246</v>
      </c>
      <c r="E1162" s="149">
        <v>3.95</v>
      </c>
    </row>
    <row r="1163" spans="1:5" ht="12.75" customHeight="1">
      <c r="A1163" s="149" t="s">
        <v>52441</v>
      </c>
      <c r="B1163" s="149" t="s">
        <v>50191</v>
      </c>
      <c r="C1163" s="149" t="s">
        <v>52442</v>
      </c>
      <c r="D1163" s="149" t="s">
        <v>246</v>
      </c>
      <c r="E1163" s="149">
        <v>6.25</v>
      </c>
    </row>
    <row r="1164" spans="1:5" ht="12.75" customHeight="1">
      <c r="A1164" s="149" t="s">
        <v>52443</v>
      </c>
      <c r="B1164" s="149" t="s">
        <v>50191</v>
      </c>
      <c r="C1164" s="149" t="s">
        <v>52444</v>
      </c>
      <c r="D1164" s="149" t="s">
        <v>246</v>
      </c>
      <c r="E1164" s="149">
        <v>6.3</v>
      </c>
    </row>
    <row r="1165" spans="1:5" ht="12.75" customHeight="1">
      <c r="A1165" s="149" t="s">
        <v>52445</v>
      </c>
      <c r="B1165" s="149" t="s">
        <v>50191</v>
      </c>
      <c r="C1165" s="149" t="s">
        <v>52446</v>
      </c>
      <c r="D1165" s="149" t="s">
        <v>246</v>
      </c>
      <c r="E1165" s="149">
        <v>4.8</v>
      </c>
    </row>
    <row r="1166" spans="1:5" ht="12.75" customHeight="1">
      <c r="A1166" s="149" t="s">
        <v>52447</v>
      </c>
      <c r="B1166" s="149" t="s">
        <v>50191</v>
      </c>
      <c r="C1166" s="149" t="s">
        <v>52448</v>
      </c>
      <c r="D1166" s="149" t="s">
        <v>246</v>
      </c>
      <c r="E1166" s="149">
        <v>7.89</v>
      </c>
    </row>
    <row r="1167" spans="1:5" ht="12.75" customHeight="1">
      <c r="A1167" s="149" t="s">
        <v>52449</v>
      </c>
      <c r="B1167" s="149" t="s">
        <v>50191</v>
      </c>
      <c r="C1167" s="149" t="s">
        <v>52450</v>
      </c>
      <c r="D1167" s="149" t="s">
        <v>246</v>
      </c>
      <c r="E1167" s="149">
        <v>5.2</v>
      </c>
    </row>
    <row r="1168" spans="1:5" ht="12.75" customHeight="1">
      <c r="A1168" s="149" t="s">
        <v>52451</v>
      </c>
      <c r="B1168" s="149" t="s">
        <v>50191</v>
      </c>
      <c r="C1168" s="149" t="s">
        <v>52452</v>
      </c>
      <c r="D1168" s="149" t="s">
        <v>246</v>
      </c>
      <c r="E1168" s="149">
        <v>5.57</v>
      </c>
    </row>
    <row r="1169" spans="1:5" ht="12.75" customHeight="1">
      <c r="A1169" s="149" t="s">
        <v>52453</v>
      </c>
      <c r="B1169" s="149" t="s">
        <v>50191</v>
      </c>
      <c r="C1169" s="149" t="s">
        <v>52454</v>
      </c>
      <c r="D1169" s="149" t="s">
        <v>246</v>
      </c>
      <c r="E1169" s="149">
        <v>40.950000000000003</v>
      </c>
    </row>
    <row r="1170" spans="1:5" ht="25.5" customHeight="1">
      <c r="A1170" s="149" t="s">
        <v>52455</v>
      </c>
      <c r="B1170" s="149" t="s">
        <v>50191</v>
      </c>
      <c r="C1170" s="149" t="s">
        <v>52456</v>
      </c>
      <c r="D1170" s="149" t="s">
        <v>246</v>
      </c>
      <c r="E1170" s="149">
        <v>9.59</v>
      </c>
    </row>
    <row r="1171" spans="1:5" ht="25.5" customHeight="1">
      <c r="A1171" s="149" t="s">
        <v>52457</v>
      </c>
      <c r="B1171" s="149" t="s">
        <v>50191</v>
      </c>
      <c r="C1171" s="149" t="s">
        <v>52458</v>
      </c>
      <c r="D1171" s="149" t="s">
        <v>246</v>
      </c>
      <c r="E1171" s="149">
        <v>34.1</v>
      </c>
    </row>
    <row r="1172" spans="1:5" ht="12.75" customHeight="1">
      <c r="A1172" s="149" t="s">
        <v>52459</v>
      </c>
      <c r="B1172" s="149" t="s">
        <v>50191</v>
      </c>
      <c r="C1172" s="149" t="s">
        <v>52460</v>
      </c>
      <c r="D1172" s="149" t="s">
        <v>246</v>
      </c>
      <c r="E1172" s="149">
        <v>7.44</v>
      </c>
    </row>
    <row r="1173" spans="1:5" ht="12.75" customHeight="1">
      <c r="A1173" s="149" t="s">
        <v>52461</v>
      </c>
      <c r="B1173" s="149" t="s">
        <v>50191</v>
      </c>
      <c r="C1173" s="149" t="s">
        <v>52462</v>
      </c>
      <c r="D1173" s="149" t="s">
        <v>246</v>
      </c>
      <c r="E1173" s="149">
        <v>32.46</v>
      </c>
    </row>
    <row r="1174" spans="1:5" ht="25.5" customHeight="1">
      <c r="A1174" s="149" t="s">
        <v>52463</v>
      </c>
      <c r="B1174" s="149" t="s">
        <v>50191</v>
      </c>
      <c r="C1174" s="149" t="s">
        <v>52464</v>
      </c>
      <c r="D1174" s="149" t="s">
        <v>50251</v>
      </c>
      <c r="E1174" s="149">
        <v>49.2</v>
      </c>
    </row>
    <row r="1175" spans="1:5" ht="25.5" customHeight="1">
      <c r="A1175" s="149" t="s">
        <v>52465</v>
      </c>
      <c r="B1175" s="149" t="s">
        <v>50191</v>
      </c>
      <c r="C1175" s="149" t="s">
        <v>52466</v>
      </c>
      <c r="D1175" s="149" t="s">
        <v>246</v>
      </c>
      <c r="E1175" s="149">
        <v>237.3</v>
      </c>
    </row>
    <row r="1176" spans="1:5" ht="25.5" customHeight="1">
      <c r="A1176" s="149" t="s">
        <v>52467</v>
      </c>
      <c r="B1176" s="149" t="s">
        <v>50191</v>
      </c>
      <c r="C1176" s="149" t="s">
        <v>52468</v>
      </c>
      <c r="D1176" s="149" t="s">
        <v>246</v>
      </c>
      <c r="E1176" s="149">
        <v>699.55</v>
      </c>
    </row>
    <row r="1177" spans="1:5" ht="25.5" customHeight="1">
      <c r="A1177" s="149" t="s">
        <v>52469</v>
      </c>
      <c r="B1177" s="149" t="s">
        <v>50191</v>
      </c>
      <c r="C1177" s="149" t="s">
        <v>52470</v>
      </c>
      <c r="D1177" s="149" t="s">
        <v>246</v>
      </c>
      <c r="E1177" s="149">
        <v>1607.6</v>
      </c>
    </row>
    <row r="1178" spans="1:5" ht="12.75" customHeight="1">
      <c r="A1178" s="149" t="s">
        <v>52471</v>
      </c>
      <c r="B1178" s="149" t="s">
        <v>50191</v>
      </c>
      <c r="C1178" s="149" t="s">
        <v>52472</v>
      </c>
      <c r="D1178" s="149" t="s">
        <v>246</v>
      </c>
      <c r="E1178" s="149">
        <v>29.7</v>
      </c>
    </row>
    <row r="1179" spans="1:5" ht="25.5" customHeight="1">
      <c r="A1179" s="149" t="s">
        <v>52473</v>
      </c>
      <c r="B1179" s="149" t="s">
        <v>50191</v>
      </c>
      <c r="C1179" s="149" t="s">
        <v>52474</v>
      </c>
      <c r="D1179" s="149" t="s">
        <v>246</v>
      </c>
      <c r="E1179" s="149">
        <v>119</v>
      </c>
    </row>
    <row r="1180" spans="1:5" ht="12.75" customHeight="1">
      <c r="A1180" s="149" t="s">
        <v>52475</v>
      </c>
      <c r="B1180" s="149" t="s">
        <v>50191</v>
      </c>
      <c r="C1180" s="149" t="s">
        <v>52476</v>
      </c>
      <c r="D1180" s="149" t="s">
        <v>246</v>
      </c>
      <c r="E1180" s="149">
        <v>183.48</v>
      </c>
    </row>
    <row r="1181" spans="1:5" ht="25.5" customHeight="1">
      <c r="A1181" s="149" t="s">
        <v>52477</v>
      </c>
      <c r="B1181" s="149" t="s">
        <v>50191</v>
      </c>
      <c r="C1181" s="149" t="s">
        <v>52478</v>
      </c>
      <c r="D1181" s="149" t="s">
        <v>246</v>
      </c>
      <c r="E1181" s="149">
        <v>10.95</v>
      </c>
    </row>
    <row r="1182" spans="1:5" ht="25.5" customHeight="1">
      <c r="A1182" s="149" t="s">
        <v>52479</v>
      </c>
      <c r="B1182" s="149" t="s">
        <v>50191</v>
      </c>
      <c r="C1182" s="149" t="s">
        <v>52480</v>
      </c>
      <c r="D1182" s="149" t="s">
        <v>246</v>
      </c>
      <c r="E1182" s="149">
        <v>27.7</v>
      </c>
    </row>
    <row r="1183" spans="1:5" ht="25.5" customHeight="1">
      <c r="A1183" s="149" t="s">
        <v>52481</v>
      </c>
      <c r="B1183" s="149" t="s">
        <v>50191</v>
      </c>
      <c r="C1183" s="149" t="s">
        <v>44589</v>
      </c>
      <c r="D1183" s="149" t="s">
        <v>246</v>
      </c>
      <c r="E1183" s="149">
        <v>2.99</v>
      </c>
    </row>
    <row r="1184" spans="1:5" ht="25.5" customHeight="1">
      <c r="A1184" s="149" t="s">
        <v>52482</v>
      </c>
      <c r="B1184" s="149" t="s">
        <v>50191</v>
      </c>
      <c r="C1184" s="149" t="s">
        <v>52483</v>
      </c>
      <c r="D1184" s="149" t="s">
        <v>246</v>
      </c>
      <c r="E1184" s="149">
        <v>5.01</v>
      </c>
    </row>
    <row r="1185" spans="1:5" ht="25.5" customHeight="1">
      <c r="A1185" s="149" t="s">
        <v>52484</v>
      </c>
      <c r="B1185" s="149" t="s">
        <v>50191</v>
      </c>
      <c r="C1185" s="149" t="s">
        <v>52485</v>
      </c>
      <c r="D1185" s="149" t="s">
        <v>246</v>
      </c>
      <c r="E1185" s="149">
        <v>2.48</v>
      </c>
    </row>
    <row r="1186" spans="1:5" ht="25.5" customHeight="1">
      <c r="A1186" s="149" t="s">
        <v>52486</v>
      </c>
      <c r="B1186" s="149" t="s">
        <v>50191</v>
      </c>
      <c r="C1186" s="149" t="s">
        <v>52487</v>
      </c>
      <c r="D1186" s="149" t="s">
        <v>246</v>
      </c>
      <c r="E1186" s="149">
        <v>19.739999999999998</v>
      </c>
    </row>
    <row r="1187" spans="1:5" ht="25.5" customHeight="1">
      <c r="A1187" s="149" t="s">
        <v>52488</v>
      </c>
      <c r="B1187" s="149" t="s">
        <v>50191</v>
      </c>
      <c r="C1187" s="149" t="s">
        <v>44605</v>
      </c>
      <c r="D1187" s="149" t="s">
        <v>246</v>
      </c>
      <c r="E1187" s="149">
        <v>6.08</v>
      </c>
    </row>
    <row r="1188" spans="1:5" ht="25.5" customHeight="1">
      <c r="A1188" s="149" t="s">
        <v>52489</v>
      </c>
      <c r="B1188" s="149" t="s">
        <v>50191</v>
      </c>
      <c r="C1188" s="149" t="s">
        <v>44603</v>
      </c>
      <c r="D1188" s="149" t="s">
        <v>246</v>
      </c>
      <c r="E1188" s="149">
        <v>7.01</v>
      </c>
    </row>
    <row r="1189" spans="1:5" ht="25.5" customHeight="1">
      <c r="A1189" s="149" t="s">
        <v>52490</v>
      </c>
      <c r="B1189" s="149" t="s">
        <v>50191</v>
      </c>
      <c r="C1189" s="149" t="s">
        <v>44607</v>
      </c>
      <c r="D1189" s="149" t="s">
        <v>246</v>
      </c>
      <c r="E1189" s="149">
        <v>4.41</v>
      </c>
    </row>
    <row r="1190" spans="1:5" ht="25.5" customHeight="1">
      <c r="A1190" s="149" t="s">
        <v>52491</v>
      </c>
      <c r="B1190" s="149" t="s">
        <v>50191</v>
      </c>
      <c r="C1190" s="149" t="s">
        <v>44613</v>
      </c>
      <c r="D1190" s="149" t="s">
        <v>246</v>
      </c>
      <c r="E1190" s="149">
        <v>7.16</v>
      </c>
    </row>
    <row r="1191" spans="1:5" ht="25.5" customHeight="1">
      <c r="A1191" s="149" t="s">
        <v>52492</v>
      </c>
      <c r="B1191" s="149" t="s">
        <v>50191</v>
      </c>
      <c r="C1191" s="149" t="s">
        <v>44611</v>
      </c>
      <c r="D1191" s="149" t="s">
        <v>246</v>
      </c>
      <c r="E1191" s="149">
        <v>3.03</v>
      </c>
    </row>
    <row r="1192" spans="1:5" ht="25.5" customHeight="1">
      <c r="A1192" s="149" t="s">
        <v>52493</v>
      </c>
      <c r="B1192" s="149" t="s">
        <v>50191</v>
      </c>
      <c r="C1192" s="149" t="s">
        <v>52494</v>
      </c>
      <c r="D1192" s="149" t="s">
        <v>246</v>
      </c>
      <c r="E1192" s="149">
        <v>4.43</v>
      </c>
    </row>
    <row r="1193" spans="1:5" ht="25.5" customHeight="1">
      <c r="A1193" s="149" t="s">
        <v>52495</v>
      </c>
      <c r="B1193" s="149" t="s">
        <v>50191</v>
      </c>
      <c r="C1193" s="149" t="s">
        <v>52496</v>
      </c>
      <c r="D1193" s="149" t="s">
        <v>246</v>
      </c>
      <c r="E1193" s="149">
        <v>3.99</v>
      </c>
    </row>
    <row r="1194" spans="1:5" ht="25.5" customHeight="1">
      <c r="A1194" s="149" t="s">
        <v>52497</v>
      </c>
      <c r="B1194" s="149" t="s">
        <v>50191</v>
      </c>
      <c r="C1194" s="149" t="s">
        <v>44615</v>
      </c>
      <c r="D1194" s="149" t="s">
        <v>246</v>
      </c>
      <c r="E1194" s="149">
        <v>7.47</v>
      </c>
    </row>
    <row r="1195" spans="1:5" ht="25.5" customHeight="1">
      <c r="A1195" s="149" t="s">
        <v>52498</v>
      </c>
      <c r="B1195" s="149" t="s">
        <v>50191</v>
      </c>
      <c r="C1195" s="149" t="s">
        <v>44609</v>
      </c>
      <c r="D1195" s="149" t="s">
        <v>246</v>
      </c>
      <c r="E1195" s="149">
        <v>4.62</v>
      </c>
    </row>
    <row r="1196" spans="1:5" ht="25.5" customHeight="1">
      <c r="A1196" s="149" t="s">
        <v>52499</v>
      </c>
      <c r="B1196" s="149" t="s">
        <v>50191</v>
      </c>
      <c r="C1196" s="149" t="s">
        <v>44597</v>
      </c>
      <c r="D1196" s="149" t="s">
        <v>246</v>
      </c>
      <c r="E1196" s="149">
        <v>4.41</v>
      </c>
    </row>
    <row r="1197" spans="1:5" ht="25.5" customHeight="1">
      <c r="A1197" s="149" t="s">
        <v>52500</v>
      </c>
      <c r="B1197" s="149" t="s">
        <v>50191</v>
      </c>
      <c r="C1197" s="149" t="s">
        <v>44601</v>
      </c>
      <c r="D1197" s="149" t="s">
        <v>246</v>
      </c>
      <c r="E1197" s="149">
        <v>1.95</v>
      </c>
    </row>
    <row r="1198" spans="1:5" ht="25.5" customHeight="1">
      <c r="A1198" s="149" t="s">
        <v>52501</v>
      </c>
      <c r="B1198" s="149" t="s">
        <v>50191</v>
      </c>
      <c r="C1198" s="149" t="s">
        <v>44599</v>
      </c>
      <c r="D1198" s="149" t="s">
        <v>246</v>
      </c>
      <c r="E1198" s="149">
        <v>1.37</v>
      </c>
    </row>
    <row r="1199" spans="1:5" ht="25.5" customHeight="1">
      <c r="A1199" s="149" t="s">
        <v>52502</v>
      </c>
      <c r="B1199" s="149" t="s">
        <v>50191</v>
      </c>
      <c r="C1199" s="149" t="s">
        <v>44619</v>
      </c>
      <c r="D1199" s="149" t="s">
        <v>246</v>
      </c>
      <c r="E1199" s="149">
        <v>6.12</v>
      </c>
    </row>
    <row r="1200" spans="1:5" ht="25.5" customHeight="1">
      <c r="A1200" s="149" t="s">
        <v>52503</v>
      </c>
      <c r="B1200" s="149" t="s">
        <v>50191</v>
      </c>
      <c r="C1200" s="149" t="s">
        <v>44617</v>
      </c>
      <c r="D1200" s="149" t="s">
        <v>246</v>
      </c>
      <c r="E1200" s="149">
        <v>6.93</v>
      </c>
    </row>
    <row r="1201" spans="1:5" ht="12.75" customHeight="1">
      <c r="A1201" s="149" t="s">
        <v>52504</v>
      </c>
      <c r="B1201" s="149" t="s">
        <v>50191</v>
      </c>
      <c r="C1201" s="149" t="s">
        <v>52505</v>
      </c>
      <c r="D1201" s="149" t="s">
        <v>246</v>
      </c>
      <c r="E1201" s="149">
        <v>1.1000000000000001</v>
      </c>
    </row>
    <row r="1202" spans="1:5" ht="12.75" customHeight="1">
      <c r="A1202" s="149" t="s">
        <v>52506</v>
      </c>
      <c r="B1202" s="149" t="s">
        <v>50191</v>
      </c>
      <c r="C1202" s="149" t="s">
        <v>52507</v>
      </c>
      <c r="D1202" s="149" t="s">
        <v>246</v>
      </c>
      <c r="E1202" s="149">
        <v>4.2</v>
      </c>
    </row>
    <row r="1203" spans="1:5" ht="25.5" customHeight="1">
      <c r="A1203" s="149" t="s">
        <v>52508</v>
      </c>
      <c r="B1203" s="149" t="s">
        <v>50191</v>
      </c>
      <c r="C1203" s="149" t="s">
        <v>52509</v>
      </c>
      <c r="D1203" s="149" t="s">
        <v>246</v>
      </c>
      <c r="E1203" s="149">
        <v>1.88</v>
      </c>
    </row>
    <row r="1204" spans="1:5" ht="25.5" customHeight="1">
      <c r="A1204" s="149" t="s">
        <v>52510</v>
      </c>
      <c r="B1204" s="149" t="s">
        <v>50191</v>
      </c>
      <c r="C1204" s="149" t="s">
        <v>52511</v>
      </c>
      <c r="D1204" s="149" t="s">
        <v>246</v>
      </c>
      <c r="E1204" s="149">
        <v>3.2</v>
      </c>
    </row>
    <row r="1205" spans="1:5" ht="25.5" customHeight="1">
      <c r="A1205" s="149" t="s">
        <v>148</v>
      </c>
      <c r="B1205" s="149" t="s">
        <v>50191</v>
      </c>
      <c r="C1205" s="149" t="s">
        <v>52512</v>
      </c>
      <c r="D1205" s="149" t="s">
        <v>246</v>
      </c>
      <c r="E1205" s="149">
        <v>14.1</v>
      </c>
    </row>
    <row r="1206" spans="1:5" ht="38.25" customHeight="1">
      <c r="A1206" s="149" t="s">
        <v>52513</v>
      </c>
      <c r="B1206" s="149" t="s">
        <v>50191</v>
      </c>
      <c r="C1206" s="149" t="s">
        <v>52514</v>
      </c>
      <c r="D1206" s="149" t="s">
        <v>246</v>
      </c>
      <c r="E1206" s="149">
        <v>76.3</v>
      </c>
    </row>
    <row r="1207" spans="1:5" ht="38.25" customHeight="1">
      <c r="A1207" s="149" t="s">
        <v>52515</v>
      </c>
      <c r="B1207" s="149" t="s">
        <v>50191</v>
      </c>
      <c r="C1207" s="149" t="s">
        <v>52516</v>
      </c>
      <c r="D1207" s="149" t="s">
        <v>246</v>
      </c>
      <c r="E1207" s="149">
        <v>79.3</v>
      </c>
    </row>
    <row r="1208" spans="1:5" ht="38.25" customHeight="1">
      <c r="A1208" s="149" t="s">
        <v>52517</v>
      </c>
      <c r="B1208" s="149" t="s">
        <v>50191</v>
      </c>
      <c r="C1208" s="149" t="s">
        <v>52518</v>
      </c>
      <c r="D1208" s="149" t="s">
        <v>246</v>
      </c>
      <c r="E1208" s="149">
        <v>321</v>
      </c>
    </row>
    <row r="1209" spans="1:5" ht="12.75" customHeight="1">
      <c r="A1209" s="149" t="s">
        <v>52519</v>
      </c>
      <c r="B1209" s="149" t="s">
        <v>50191</v>
      </c>
      <c r="C1209" s="149" t="s">
        <v>52520</v>
      </c>
      <c r="D1209" s="149" t="s">
        <v>246</v>
      </c>
      <c r="E1209" s="149">
        <v>2.92</v>
      </c>
    </row>
    <row r="1210" spans="1:5" ht="25.5" customHeight="1">
      <c r="A1210" s="149" t="s">
        <v>52521</v>
      </c>
      <c r="B1210" s="149" t="s">
        <v>50191</v>
      </c>
      <c r="C1210" s="149" t="s">
        <v>52522</v>
      </c>
      <c r="D1210" s="149" t="s">
        <v>246</v>
      </c>
      <c r="E1210" s="149">
        <v>0.86</v>
      </c>
    </row>
    <row r="1211" spans="1:5" ht="12.75" customHeight="1">
      <c r="A1211" s="149" t="s">
        <v>52523</v>
      </c>
      <c r="B1211" s="149" t="s">
        <v>50191</v>
      </c>
      <c r="C1211" s="149" t="s">
        <v>52524</v>
      </c>
      <c r="D1211" s="149" t="s">
        <v>246</v>
      </c>
      <c r="E1211" s="149">
        <v>35.69</v>
      </c>
    </row>
    <row r="1212" spans="1:5" ht="12.75" customHeight="1">
      <c r="A1212" s="149" t="s">
        <v>52525</v>
      </c>
      <c r="B1212" s="149" t="s">
        <v>50191</v>
      </c>
      <c r="C1212" s="149" t="s">
        <v>52526</v>
      </c>
      <c r="D1212" s="149" t="s">
        <v>246</v>
      </c>
      <c r="E1212" s="149">
        <v>6.38</v>
      </c>
    </row>
    <row r="1213" spans="1:5" ht="25.5" customHeight="1">
      <c r="A1213" s="149" t="s">
        <v>52527</v>
      </c>
      <c r="B1213" s="149" t="s">
        <v>50191</v>
      </c>
      <c r="C1213" s="149" t="s">
        <v>52528</v>
      </c>
      <c r="D1213" s="149" t="s">
        <v>246</v>
      </c>
      <c r="E1213" s="149">
        <v>0.25</v>
      </c>
    </row>
    <row r="1214" spans="1:5" ht="25.5" customHeight="1">
      <c r="A1214" s="149" t="s">
        <v>52529</v>
      </c>
      <c r="B1214" s="149" t="s">
        <v>50191</v>
      </c>
      <c r="C1214" s="149" t="s">
        <v>52530</v>
      </c>
      <c r="D1214" s="149" t="s">
        <v>50345</v>
      </c>
      <c r="E1214" s="149">
        <v>459</v>
      </c>
    </row>
    <row r="1215" spans="1:5" ht="25.5" customHeight="1">
      <c r="A1215" s="149" t="s">
        <v>52531</v>
      </c>
      <c r="B1215" s="149" t="s">
        <v>50191</v>
      </c>
      <c r="C1215" s="149" t="s">
        <v>52532</v>
      </c>
      <c r="D1215" s="149" t="s">
        <v>50345</v>
      </c>
      <c r="E1215" s="149">
        <v>836</v>
      </c>
    </row>
    <row r="1216" spans="1:5" ht="12.75" customHeight="1">
      <c r="A1216" s="149" t="s">
        <v>52533</v>
      </c>
      <c r="B1216" s="149" t="s">
        <v>50191</v>
      </c>
      <c r="C1216" s="149" t="s">
        <v>52534</v>
      </c>
      <c r="D1216" s="149" t="s">
        <v>246</v>
      </c>
      <c r="E1216" s="149">
        <v>37.56</v>
      </c>
    </row>
    <row r="1217" spans="1:5" ht="25.5" customHeight="1">
      <c r="A1217" s="149" t="s">
        <v>52535</v>
      </c>
      <c r="B1217" s="149" t="s">
        <v>50191</v>
      </c>
      <c r="C1217" s="149" t="s">
        <v>52536</v>
      </c>
      <c r="D1217" s="149" t="s">
        <v>246</v>
      </c>
      <c r="E1217" s="149">
        <v>759.99</v>
      </c>
    </row>
    <row r="1218" spans="1:5" ht="25.5" customHeight="1">
      <c r="A1218" s="149" t="s">
        <v>52537</v>
      </c>
      <c r="B1218" s="149" t="s">
        <v>50191</v>
      </c>
      <c r="C1218" s="149" t="s">
        <v>52538</v>
      </c>
      <c r="D1218" s="149" t="s">
        <v>246</v>
      </c>
      <c r="E1218" s="149">
        <v>4480</v>
      </c>
    </row>
    <row r="1219" spans="1:5" ht="25.5" customHeight="1">
      <c r="A1219" s="149" t="s">
        <v>52539</v>
      </c>
      <c r="B1219" s="149" t="s">
        <v>50191</v>
      </c>
      <c r="C1219" s="149" t="s">
        <v>52540</v>
      </c>
      <c r="D1219" s="149" t="s">
        <v>246</v>
      </c>
      <c r="E1219" s="149">
        <v>121.68</v>
      </c>
    </row>
    <row r="1220" spans="1:5" ht="25.5" customHeight="1">
      <c r="A1220" s="149" t="s">
        <v>52541</v>
      </c>
      <c r="B1220" s="149" t="s">
        <v>50191</v>
      </c>
      <c r="C1220" s="149" t="s">
        <v>52542</v>
      </c>
      <c r="D1220" s="149" t="s">
        <v>246</v>
      </c>
      <c r="E1220" s="149">
        <v>190.9</v>
      </c>
    </row>
    <row r="1221" spans="1:5" ht="25.5" customHeight="1">
      <c r="A1221" s="149" t="s">
        <v>52543</v>
      </c>
      <c r="B1221" s="149" t="s">
        <v>50191</v>
      </c>
      <c r="C1221" s="149" t="s">
        <v>52544</v>
      </c>
      <c r="D1221" s="149" t="s">
        <v>246</v>
      </c>
      <c r="E1221" s="149">
        <v>307.05</v>
      </c>
    </row>
    <row r="1222" spans="1:5" ht="25.5" customHeight="1">
      <c r="A1222" s="149" t="s">
        <v>52545</v>
      </c>
      <c r="B1222" s="149" t="s">
        <v>50191</v>
      </c>
      <c r="C1222" s="149" t="s">
        <v>52546</v>
      </c>
      <c r="D1222" s="149" t="s">
        <v>246</v>
      </c>
      <c r="E1222" s="149">
        <v>448.5</v>
      </c>
    </row>
    <row r="1223" spans="1:5" ht="25.5" customHeight="1">
      <c r="A1223" s="149" t="s">
        <v>52547</v>
      </c>
      <c r="B1223" s="149" t="s">
        <v>50191</v>
      </c>
      <c r="C1223" s="149" t="s">
        <v>52548</v>
      </c>
      <c r="D1223" s="149" t="s">
        <v>246</v>
      </c>
      <c r="E1223" s="149">
        <v>684.83</v>
      </c>
    </row>
    <row r="1224" spans="1:5" ht="25.5" customHeight="1">
      <c r="A1224" s="149" t="s">
        <v>52549</v>
      </c>
      <c r="B1224" s="149" t="s">
        <v>50191</v>
      </c>
      <c r="C1224" s="149" t="s">
        <v>52550</v>
      </c>
      <c r="D1224" s="149" t="s">
        <v>246</v>
      </c>
      <c r="E1224" s="149">
        <v>672.2</v>
      </c>
    </row>
    <row r="1225" spans="1:5" ht="25.5" customHeight="1">
      <c r="A1225" s="149" t="s">
        <v>52551</v>
      </c>
      <c r="B1225" s="149" t="s">
        <v>50191</v>
      </c>
      <c r="C1225" s="149" t="s">
        <v>52552</v>
      </c>
      <c r="D1225" s="149" t="s">
        <v>246</v>
      </c>
      <c r="E1225" s="149">
        <v>1182.2</v>
      </c>
    </row>
    <row r="1226" spans="1:5" ht="25.5" customHeight="1">
      <c r="A1226" s="149" t="s">
        <v>52553</v>
      </c>
      <c r="B1226" s="149" t="s">
        <v>50191</v>
      </c>
      <c r="C1226" s="149" t="s">
        <v>52554</v>
      </c>
      <c r="D1226" s="149" t="s">
        <v>246</v>
      </c>
      <c r="E1226" s="149">
        <v>125.04</v>
      </c>
    </row>
    <row r="1227" spans="1:5" ht="25.5" customHeight="1">
      <c r="A1227" s="149" t="s">
        <v>52555</v>
      </c>
      <c r="B1227" s="149" t="s">
        <v>50191</v>
      </c>
      <c r="C1227" s="149" t="s">
        <v>52556</v>
      </c>
      <c r="D1227" s="149" t="s">
        <v>246</v>
      </c>
      <c r="E1227" s="149">
        <v>132.19999999999999</v>
      </c>
    </row>
    <row r="1228" spans="1:5" ht="25.5" customHeight="1">
      <c r="A1228" s="149" t="s">
        <v>52557</v>
      </c>
      <c r="B1228" s="149" t="s">
        <v>50191</v>
      </c>
      <c r="C1228" s="149" t="s">
        <v>52558</v>
      </c>
      <c r="D1228" s="149" t="s">
        <v>246</v>
      </c>
      <c r="E1228" s="149">
        <v>120</v>
      </c>
    </row>
    <row r="1229" spans="1:5" ht="25.5" customHeight="1">
      <c r="A1229" s="149" t="s">
        <v>52559</v>
      </c>
      <c r="B1229" s="149" t="s">
        <v>50191</v>
      </c>
      <c r="C1229" s="149" t="s">
        <v>52560</v>
      </c>
      <c r="D1229" s="149" t="s">
        <v>246</v>
      </c>
      <c r="E1229" s="149">
        <v>124.6</v>
      </c>
    </row>
    <row r="1230" spans="1:5" ht="25.5" customHeight="1">
      <c r="A1230" s="149" t="s">
        <v>52561</v>
      </c>
      <c r="B1230" s="149" t="s">
        <v>50191</v>
      </c>
      <c r="C1230" s="149" t="s">
        <v>52562</v>
      </c>
      <c r="D1230" s="149" t="s">
        <v>246</v>
      </c>
      <c r="E1230" s="149">
        <v>178.72</v>
      </c>
    </row>
    <row r="1231" spans="1:5" ht="25.5" customHeight="1">
      <c r="A1231" s="149" t="s">
        <v>52563</v>
      </c>
      <c r="B1231" s="149" t="s">
        <v>50191</v>
      </c>
      <c r="C1231" s="149" t="s">
        <v>52564</v>
      </c>
      <c r="D1231" s="149" t="s">
        <v>246</v>
      </c>
      <c r="E1231" s="149">
        <v>353</v>
      </c>
    </row>
    <row r="1232" spans="1:5" ht="25.5" customHeight="1">
      <c r="A1232" s="149" t="s">
        <v>52565</v>
      </c>
      <c r="B1232" s="149" t="s">
        <v>50191</v>
      </c>
      <c r="C1232" s="149" t="s">
        <v>52566</v>
      </c>
      <c r="D1232" s="149" t="s">
        <v>246</v>
      </c>
      <c r="E1232" s="149">
        <v>465.33</v>
      </c>
    </row>
    <row r="1233" spans="1:5" ht="12.75" customHeight="1">
      <c r="A1233" s="149" t="s">
        <v>52567</v>
      </c>
      <c r="B1233" s="149" t="s">
        <v>50191</v>
      </c>
      <c r="C1233" s="149" t="s">
        <v>52568</v>
      </c>
      <c r="D1233" s="149" t="s">
        <v>246</v>
      </c>
      <c r="E1233" s="149">
        <v>22.89</v>
      </c>
    </row>
    <row r="1234" spans="1:5" ht="25.5" customHeight="1">
      <c r="A1234" s="149" t="s">
        <v>52569</v>
      </c>
      <c r="B1234" s="149" t="s">
        <v>50191</v>
      </c>
      <c r="C1234" s="149" t="s">
        <v>52570</v>
      </c>
      <c r="D1234" s="149" t="s">
        <v>246</v>
      </c>
      <c r="E1234" s="149">
        <v>1559.37</v>
      </c>
    </row>
    <row r="1235" spans="1:5" ht="25.5" customHeight="1">
      <c r="A1235" s="149" t="s">
        <v>52571</v>
      </c>
      <c r="B1235" s="149" t="s">
        <v>50191</v>
      </c>
      <c r="C1235" s="149" t="s">
        <v>52572</v>
      </c>
      <c r="D1235" s="149" t="s">
        <v>246</v>
      </c>
      <c r="E1235" s="149">
        <v>463</v>
      </c>
    </row>
    <row r="1236" spans="1:5" ht="25.5" customHeight="1">
      <c r="A1236" s="149" t="s">
        <v>52573</v>
      </c>
      <c r="B1236" s="149" t="s">
        <v>50191</v>
      </c>
      <c r="C1236" s="149" t="s">
        <v>52574</v>
      </c>
      <c r="D1236" s="149" t="s">
        <v>246</v>
      </c>
      <c r="E1236" s="149">
        <v>30.25</v>
      </c>
    </row>
    <row r="1237" spans="1:5" ht="38.25" customHeight="1">
      <c r="A1237" s="149" t="s">
        <v>52575</v>
      </c>
      <c r="B1237" s="149" t="s">
        <v>50191</v>
      </c>
      <c r="C1237" s="149" t="s">
        <v>52576</v>
      </c>
      <c r="D1237" s="149" t="s">
        <v>81</v>
      </c>
      <c r="E1237" s="149">
        <v>43.17</v>
      </c>
    </row>
    <row r="1238" spans="1:5" ht="38.25" customHeight="1">
      <c r="A1238" s="149" t="s">
        <v>52577</v>
      </c>
      <c r="B1238" s="149" t="s">
        <v>50191</v>
      </c>
      <c r="C1238" s="149" t="s">
        <v>52578</v>
      </c>
      <c r="D1238" s="149" t="s">
        <v>81</v>
      </c>
      <c r="E1238" s="149">
        <v>53.73</v>
      </c>
    </row>
    <row r="1239" spans="1:5" ht="25.5" customHeight="1">
      <c r="A1239" s="149" t="s">
        <v>52579</v>
      </c>
      <c r="B1239" s="149" t="s">
        <v>50191</v>
      </c>
      <c r="C1239" s="149" t="s">
        <v>52580</v>
      </c>
      <c r="D1239" s="149" t="s">
        <v>246</v>
      </c>
      <c r="E1239" s="149">
        <v>35.409999999999997</v>
      </c>
    </row>
    <row r="1240" spans="1:5" ht="12.75" customHeight="1">
      <c r="A1240" s="149" t="s">
        <v>52581</v>
      </c>
      <c r="B1240" s="149" t="s">
        <v>50191</v>
      </c>
      <c r="C1240" s="149" t="s">
        <v>52582</v>
      </c>
      <c r="D1240" s="149" t="s">
        <v>246</v>
      </c>
      <c r="E1240" s="149">
        <v>14.4</v>
      </c>
    </row>
    <row r="1241" spans="1:5" ht="12.75" customHeight="1">
      <c r="A1241" s="149" t="s">
        <v>52583</v>
      </c>
      <c r="B1241" s="149" t="s">
        <v>50191</v>
      </c>
      <c r="C1241" s="149" t="s">
        <v>52584</v>
      </c>
      <c r="D1241" s="149" t="s">
        <v>246</v>
      </c>
      <c r="E1241" s="149">
        <v>0.25</v>
      </c>
    </row>
    <row r="1242" spans="1:5" ht="12.75" customHeight="1">
      <c r="A1242" s="149" t="s">
        <v>52585</v>
      </c>
      <c r="B1242" s="149" t="s">
        <v>50191</v>
      </c>
      <c r="C1242" s="149" t="s">
        <v>44119</v>
      </c>
      <c r="D1242" s="149" t="s">
        <v>4500</v>
      </c>
      <c r="E1242" s="149">
        <v>16</v>
      </c>
    </row>
    <row r="1243" spans="1:5" ht="12.75" customHeight="1">
      <c r="A1243" s="149" t="s">
        <v>52586</v>
      </c>
      <c r="B1243" s="149" t="s">
        <v>50191</v>
      </c>
      <c r="C1243" s="149" t="s">
        <v>52587</v>
      </c>
      <c r="D1243" s="149" t="s">
        <v>81</v>
      </c>
      <c r="E1243" s="149">
        <v>1.08</v>
      </c>
    </row>
    <row r="1244" spans="1:5" ht="12.75" customHeight="1">
      <c r="A1244" s="149" t="s">
        <v>52588</v>
      </c>
      <c r="B1244" s="149" t="s">
        <v>50191</v>
      </c>
      <c r="C1244" s="149" t="s">
        <v>52589</v>
      </c>
      <c r="D1244" s="149" t="s">
        <v>81</v>
      </c>
      <c r="E1244" s="149">
        <v>4.76</v>
      </c>
    </row>
    <row r="1245" spans="1:5" ht="12.75" customHeight="1">
      <c r="A1245" s="149" t="s">
        <v>52590</v>
      </c>
      <c r="B1245" s="149" t="s">
        <v>50191</v>
      </c>
      <c r="C1245" s="149" t="s">
        <v>52591</v>
      </c>
      <c r="D1245" s="149" t="s">
        <v>4500</v>
      </c>
      <c r="E1245" s="149">
        <v>6.82</v>
      </c>
    </row>
    <row r="1246" spans="1:5" ht="12.75" customHeight="1">
      <c r="A1246" s="149" t="s">
        <v>52592</v>
      </c>
      <c r="B1246" s="149" t="s">
        <v>50191</v>
      </c>
      <c r="C1246" s="149" t="s">
        <v>47657</v>
      </c>
      <c r="D1246" s="149" t="s">
        <v>81</v>
      </c>
      <c r="E1246" s="149">
        <v>7.02</v>
      </c>
    </row>
    <row r="1247" spans="1:5" ht="25.5" customHeight="1">
      <c r="A1247" s="149" t="s">
        <v>52593</v>
      </c>
      <c r="B1247" s="149" t="s">
        <v>50191</v>
      </c>
      <c r="C1247" s="149" t="s">
        <v>52594</v>
      </c>
      <c r="D1247" s="149" t="s">
        <v>1309</v>
      </c>
      <c r="E1247" s="149">
        <v>113.81</v>
      </c>
    </row>
    <row r="1248" spans="1:5" ht="25.5" customHeight="1">
      <c r="A1248" s="149" t="s">
        <v>52595</v>
      </c>
      <c r="B1248" s="149" t="s">
        <v>50191</v>
      </c>
      <c r="C1248" s="149" t="s">
        <v>52596</v>
      </c>
      <c r="D1248" s="149" t="s">
        <v>246</v>
      </c>
      <c r="E1248" s="149">
        <v>58.26</v>
      </c>
    </row>
    <row r="1249" spans="1:5" ht="25.5" customHeight="1">
      <c r="A1249" s="149" t="s">
        <v>52597</v>
      </c>
      <c r="B1249" s="149" t="s">
        <v>50191</v>
      </c>
      <c r="C1249" s="149" t="s">
        <v>52598</v>
      </c>
      <c r="D1249" s="149" t="s">
        <v>246</v>
      </c>
      <c r="E1249" s="149">
        <v>18.079999999999998</v>
      </c>
    </row>
    <row r="1250" spans="1:5" ht="12.75" customHeight="1">
      <c r="A1250" s="149" t="s">
        <v>52599</v>
      </c>
      <c r="B1250" s="149" t="s">
        <v>50191</v>
      </c>
      <c r="C1250" s="149" t="s">
        <v>52600</v>
      </c>
      <c r="D1250" s="149" t="s">
        <v>242</v>
      </c>
      <c r="E1250" s="149">
        <v>10.08</v>
      </c>
    </row>
    <row r="1251" spans="1:5" ht="12.75" customHeight="1">
      <c r="A1251" s="149" t="s">
        <v>52601</v>
      </c>
      <c r="B1251" s="149" t="s">
        <v>50191</v>
      </c>
      <c r="C1251" s="149" t="s">
        <v>52602</v>
      </c>
      <c r="D1251" s="149" t="s">
        <v>246</v>
      </c>
      <c r="E1251" s="149">
        <v>54.86</v>
      </c>
    </row>
    <row r="1252" spans="1:5" ht="25.5" customHeight="1">
      <c r="A1252" s="149" t="s">
        <v>52603</v>
      </c>
      <c r="B1252" s="149" t="s">
        <v>50191</v>
      </c>
      <c r="C1252" s="149" t="s">
        <v>52604</v>
      </c>
      <c r="D1252" s="149" t="s">
        <v>246</v>
      </c>
      <c r="E1252" s="149">
        <v>88.07</v>
      </c>
    </row>
    <row r="1253" spans="1:5" ht="12.75" customHeight="1">
      <c r="A1253" s="149" t="s">
        <v>52605</v>
      </c>
      <c r="B1253" s="149" t="s">
        <v>50191</v>
      </c>
      <c r="C1253" s="149" t="s">
        <v>52606</v>
      </c>
      <c r="D1253" s="149" t="s">
        <v>246</v>
      </c>
      <c r="E1253" s="149">
        <v>98.7</v>
      </c>
    </row>
    <row r="1254" spans="1:5" ht="12.75" customHeight="1">
      <c r="A1254" s="149" t="s">
        <v>52607</v>
      </c>
      <c r="B1254" s="149" t="s">
        <v>50191</v>
      </c>
      <c r="C1254" s="149" t="s">
        <v>52608</v>
      </c>
      <c r="D1254" s="149" t="s">
        <v>246</v>
      </c>
      <c r="E1254" s="149">
        <v>23.95</v>
      </c>
    </row>
    <row r="1255" spans="1:5" ht="25.5" customHeight="1">
      <c r="A1255" s="149" t="s">
        <v>52609</v>
      </c>
      <c r="B1255" s="149" t="s">
        <v>50191</v>
      </c>
      <c r="C1255" s="149" t="s">
        <v>52610</v>
      </c>
      <c r="D1255" s="149" t="s">
        <v>246</v>
      </c>
      <c r="E1255" s="149">
        <v>33.4</v>
      </c>
    </row>
    <row r="1256" spans="1:5" ht="12.75" customHeight="1">
      <c r="A1256" s="149" t="s">
        <v>52611</v>
      </c>
      <c r="B1256" s="149" t="s">
        <v>50191</v>
      </c>
      <c r="C1256" s="149" t="s">
        <v>52612</v>
      </c>
      <c r="D1256" s="149" t="s">
        <v>246</v>
      </c>
      <c r="E1256" s="149">
        <v>40</v>
      </c>
    </row>
    <row r="1257" spans="1:5" ht="12.75" customHeight="1">
      <c r="A1257" s="149" t="s">
        <v>52613</v>
      </c>
      <c r="B1257" s="149" t="s">
        <v>50191</v>
      </c>
      <c r="C1257" s="149" t="s">
        <v>52614</v>
      </c>
      <c r="D1257" s="149" t="s">
        <v>246</v>
      </c>
      <c r="E1257" s="149">
        <v>68</v>
      </c>
    </row>
    <row r="1258" spans="1:5" ht="12.75" customHeight="1">
      <c r="A1258" s="149" t="s">
        <v>52615</v>
      </c>
      <c r="B1258" s="149" t="s">
        <v>50191</v>
      </c>
      <c r="C1258" s="149" t="s">
        <v>52616</v>
      </c>
      <c r="D1258" s="149" t="s">
        <v>246</v>
      </c>
      <c r="E1258" s="149">
        <v>106</v>
      </c>
    </row>
    <row r="1259" spans="1:5" ht="12.75" customHeight="1">
      <c r="A1259" s="149" t="s">
        <v>52617</v>
      </c>
      <c r="B1259" s="149" t="s">
        <v>50191</v>
      </c>
      <c r="C1259" s="149" t="s">
        <v>44914</v>
      </c>
      <c r="D1259" s="149" t="s">
        <v>246</v>
      </c>
      <c r="E1259" s="149">
        <v>112</v>
      </c>
    </row>
    <row r="1260" spans="1:5" ht="25.5" customHeight="1">
      <c r="A1260" s="149" t="s">
        <v>52618</v>
      </c>
      <c r="B1260" s="149" t="s">
        <v>50191</v>
      </c>
      <c r="C1260" s="149" t="s">
        <v>52619</v>
      </c>
      <c r="D1260" s="149" t="s">
        <v>246</v>
      </c>
      <c r="E1260" s="149">
        <v>385</v>
      </c>
    </row>
    <row r="1261" spans="1:5" ht="25.5" customHeight="1">
      <c r="A1261" s="149" t="s">
        <v>52620</v>
      </c>
      <c r="B1261" s="149" t="s">
        <v>50191</v>
      </c>
      <c r="C1261" s="149" t="s">
        <v>52621</v>
      </c>
      <c r="D1261" s="149" t="s">
        <v>246</v>
      </c>
      <c r="E1261" s="149">
        <v>45</v>
      </c>
    </row>
    <row r="1262" spans="1:5" ht="25.5" customHeight="1">
      <c r="A1262" s="149" t="s">
        <v>52622</v>
      </c>
      <c r="B1262" s="149" t="s">
        <v>50191</v>
      </c>
      <c r="C1262" s="149" t="s">
        <v>52623</v>
      </c>
      <c r="D1262" s="149" t="s">
        <v>246</v>
      </c>
      <c r="E1262" s="149">
        <v>108000</v>
      </c>
    </row>
    <row r="1263" spans="1:5" ht="12.75" customHeight="1">
      <c r="A1263" s="149" t="s">
        <v>52624</v>
      </c>
      <c r="B1263" s="149" t="s">
        <v>50191</v>
      </c>
      <c r="C1263" s="149" t="s">
        <v>52625</v>
      </c>
      <c r="D1263" s="149" t="s">
        <v>246</v>
      </c>
      <c r="E1263" s="149">
        <v>2921.88</v>
      </c>
    </row>
    <row r="1264" spans="1:5" ht="25.5" customHeight="1">
      <c r="A1264" s="149" t="s">
        <v>52626</v>
      </c>
      <c r="B1264" s="149" t="s">
        <v>50191</v>
      </c>
      <c r="C1264" s="149" t="s">
        <v>52627</v>
      </c>
      <c r="D1264" s="149" t="s">
        <v>81</v>
      </c>
      <c r="E1264" s="149">
        <v>39.200000000000003</v>
      </c>
    </row>
    <row r="1265" spans="1:5" ht="38.25" customHeight="1">
      <c r="A1265" s="149" t="s">
        <v>52628</v>
      </c>
      <c r="B1265" s="149" t="s">
        <v>50191</v>
      </c>
      <c r="C1265" s="149" t="s">
        <v>52629</v>
      </c>
      <c r="D1265" s="149" t="s">
        <v>81</v>
      </c>
      <c r="E1265" s="149">
        <v>61.6</v>
      </c>
    </row>
    <row r="1266" spans="1:5" ht="38.25" customHeight="1">
      <c r="A1266" s="149" t="s">
        <v>52630</v>
      </c>
      <c r="B1266" s="149" t="s">
        <v>50191</v>
      </c>
      <c r="C1266" s="149" t="s">
        <v>52631</v>
      </c>
      <c r="D1266" s="149" t="s">
        <v>81</v>
      </c>
      <c r="E1266" s="149">
        <v>119.8</v>
      </c>
    </row>
    <row r="1267" spans="1:5" ht="25.5" customHeight="1">
      <c r="A1267" s="149" t="s">
        <v>52632</v>
      </c>
      <c r="B1267" s="149" t="s">
        <v>50191</v>
      </c>
      <c r="C1267" s="149" t="s">
        <v>52633</v>
      </c>
      <c r="D1267" s="149" t="s">
        <v>246</v>
      </c>
      <c r="E1267" s="149">
        <v>6</v>
      </c>
    </row>
    <row r="1268" spans="1:5" ht="25.5" customHeight="1">
      <c r="A1268" s="149" t="s">
        <v>52634</v>
      </c>
      <c r="B1268" s="149" t="s">
        <v>50191</v>
      </c>
      <c r="C1268" s="149" t="s">
        <v>52635</v>
      </c>
      <c r="D1268" s="149" t="s">
        <v>246</v>
      </c>
      <c r="E1268" s="149">
        <v>31.75</v>
      </c>
    </row>
    <row r="1269" spans="1:5" ht="25.5" customHeight="1">
      <c r="A1269" s="149" t="s">
        <v>52636</v>
      </c>
      <c r="B1269" s="149" t="s">
        <v>50191</v>
      </c>
      <c r="C1269" s="149" t="s">
        <v>52637</v>
      </c>
      <c r="D1269" s="149" t="s">
        <v>81</v>
      </c>
      <c r="E1269" s="149">
        <v>30.07</v>
      </c>
    </row>
    <row r="1270" spans="1:5" ht="25.5" customHeight="1">
      <c r="A1270" s="149" t="s">
        <v>52638</v>
      </c>
      <c r="B1270" s="149" t="s">
        <v>50191</v>
      </c>
      <c r="C1270" s="149" t="s">
        <v>52639</v>
      </c>
      <c r="D1270" s="149" t="s">
        <v>81</v>
      </c>
      <c r="E1270" s="149">
        <v>30.12</v>
      </c>
    </row>
    <row r="1271" spans="1:5" ht="25.5" customHeight="1">
      <c r="A1271" s="149" t="s">
        <v>52640</v>
      </c>
      <c r="B1271" s="149" t="s">
        <v>50191</v>
      </c>
      <c r="C1271" s="149" t="s">
        <v>52641</v>
      </c>
      <c r="D1271" s="149" t="s">
        <v>246</v>
      </c>
      <c r="E1271" s="149">
        <v>39.380000000000003</v>
      </c>
    </row>
    <row r="1272" spans="1:5" ht="25.5" customHeight="1">
      <c r="A1272" s="149" t="s">
        <v>52642</v>
      </c>
      <c r="B1272" s="149" t="s">
        <v>50191</v>
      </c>
      <c r="C1272" s="149" t="s">
        <v>52643</v>
      </c>
      <c r="D1272" s="149" t="s">
        <v>246</v>
      </c>
      <c r="E1272" s="149">
        <v>40.5</v>
      </c>
    </row>
    <row r="1273" spans="1:5" ht="25.5" customHeight="1">
      <c r="A1273" s="149" t="s">
        <v>52644</v>
      </c>
      <c r="B1273" s="149" t="s">
        <v>50191</v>
      </c>
      <c r="C1273" s="149" t="s">
        <v>52645</v>
      </c>
      <c r="D1273" s="149" t="s">
        <v>246</v>
      </c>
      <c r="E1273" s="149">
        <v>24.74</v>
      </c>
    </row>
    <row r="1274" spans="1:5" ht="25.5" customHeight="1">
      <c r="A1274" s="149" t="s">
        <v>52646</v>
      </c>
      <c r="B1274" s="149" t="s">
        <v>50191</v>
      </c>
      <c r="C1274" s="149" t="s">
        <v>52647</v>
      </c>
      <c r="D1274" s="149" t="s">
        <v>246</v>
      </c>
      <c r="E1274" s="149">
        <v>49</v>
      </c>
    </row>
    <row r="1275" spans="1:5" ht="25.5" customHeight="1">
      <c r="A1275" s="149" t="s">
        <v>52648</v>
      </c>
      <c r="B1275" s="149" t="s">
        <v>50191</v>
      </c>
      <c r="C1275" s="149" t="s">
        <v>52649</v>
      </c>
      <c r="D1275" s="149" t="s">
        <v>246</v>
      </c>
      <c r="E1275" s="149">
        <v>49</v>
      </c>
    </row>
    <row r="1276" spans="1:5" ht="25.5" customHeight="1">
      <c r="A1276" s="149" t="s">
        <v>52650</v>
      </c>
      <c r="B1276" s="149" t="s">
        <v>50191</v>
      </c>
      <c r="C1276" s="149" t="s">
        <v>52651</v>
      </c>
      <c r="D1276" s="149" t="s">
        <v>246</v>
      </c>
      <c r="E1276" s="149">
        <v>1.93</v>
      </c>
    </row>
    <row r="1277" spans="1:5" ht="25.5" customHeight="1">
      <c r="A1277" s="149" t="s">
        <v>52652</v>
      </c>
      <c r="B1277" s="149" t="s">
        <v>50191</v>
      </c>
      <c r="C1277" s="149" t="s">
        <v>52653</v>
      </c>
      <c r="D1277" s="149" t="s">
        <v>246</v>
      </c>
      <c r="E1277" s="149">
        <v>20.8</v>
      </c>
    </row>
    <row r="1278" spans="1:5" ht="25.5" customHeight="1">
      <c r="A1278" s="149" t="s">
        <v>52654</v>
      </c>
      <c r="B1278" s="149" t="s">
        <v>50191</v>
      </c>
      <c r="C1278" s="149" t="s">
        <v>52655</v>
      </c>
      <c r="D1278" s="149" t="s">
        <v>246</v>
      </c>
      <c r="E1278" s="149">
        <v>10.63</v>
      </c>
    </row>
    <row r="1279" spans="1:5" ht="25.5" customHeight="1">
      <c r="A1279" s="149" t="s">
        <v>52656</v>
      </c>
      <c r="B1279" s="149" t="s">
        <v>50191</v>
      </c>
      <c r="C1279" s="149" t="s">
        <v>52657</v>
      </c>
      <c r="D1279" s="149" t="s">
        <v>81</v>
      </c>
      <c r="E1279" s="149">
        <v>80</v>
      </c>
    </row>
    <row r="1280" spans="1:5" ht="25.5" customHeight="1">
      <c r="A1280" s="149" t="s">
        <v>52658</v>
      </c>
      <c r="B1280" s="149" t="s">
        <v>50191</v>
      </c>
      <c r="C1280" s="149" t="s">
        <v>42302</v>
      </c>
      <c r="D1280" s="149" t="s">
        <v>52659</v>
      </c>
      <c r="E1280" s="149">
        <v>21.71</v>
      </c>
    </row>
    <row r="1281" spans="1:5" ht="25.5" customHeight="1">
      <c r="A1281" s="149" t="s">
        <v>52660</v>
      </c>
      <c r="B1281" s="149" t="s">
        <v>50191</v>
      </c>
      <c r="C1281" s="149" t="s">
        <v>42305</v>
      </c>
      <c r="D1281" s="149" t="s">
        <v>242</v>
      </c>
      <c r="E1281" s="149">
        <v>20.63</v>
      </c>
    </row>
    <row r="1282" spans="1:5" ht="12.75" customHeight="1">
      <c r="A1282" s="149" t="s">
        <v>52661</v>
      </c>
      <c r="B1282" s="149" t="s">
        <v>50191</v>
      </c>
      <c r="C1282" s="149" t="s">
        <v>52662</v>
      </c>
      <c r="D1282" s="149" t="s">
        <v>242</v>
      </c>
      <c r="E1282" s="149">
        <v>24.28</v>
      </c>
    </row>
    <row r="1283" spans="1:5" ht="25.5" customHeight="1">
      <c r="A1283" s="149" t="s">
        <v>52663</v>
      </c>
      <c r="B1283" s="149" t="s">
        <v>50191</v>
      </c>
      <c r="C1283" s="149" t="s">
        <v>52664</v>
      </c>
      <c r="D1283" s="149" t="s">
        <v>246</v>
      </c>
      <c r="E1283" s="149">
        <v>2.23</v>
      </c>
    </row>
    <row r="1284" spans="1:5" ht="25.5" customHeight="1">
      <c r="A1284" s="149" t="s">
        <v>52665</v>
      </c>
      <c r="B1284" s="149" t="s">
        <v>50191</v>
      </c>
      <c r="C1284" s="149" t="s">
        <v>52666</v>
      </c>
      <c r="D1284" s="149" t="s">
        <v>246</v>
      </c>
      <c r="E1284" s="149">
        <v>2.73</v>
      </c>
    </row>
    <row r="1285" spans="1:5" ht="25.5" customHeight="1">
      <c r="A1285" s="149" t="s">
        <v>52667</v>
      </c>
      <c r="B1285" s="149" t="s">
        <v>50191</v>
      </c>
      <c r="C1285" s="149" t="s">
        <v>52668</v>
      </c>
      <c r="D1285" s="149" t="s">
        <v>246</v>
      </c>
      <c r="E1285" s="149">
        <v>11.7</v>
      </c>
    </row>
    <row r="1286" spans="1:5" ht="25.5" customHeight="1">
      <c r="A1286" s="149" t="s">
        <v>52669</v>
      </c>
      <c r="B1286" s="149" t="s">
        <v>50191</v>
      </c>
      <c r="C1286" s="149" t="s">
        <v>52670</v>
      </c>
      <c r="D1286" s="149" t="s">
        <v>246</v>
      </c>
      <c r="E1286" s="149">
        <v>38.51</v>
      </c>
    </row>
    <row r="1287" spans="1:5" ht="25.5" customHeight="1">
      <c r="A1287" s="149" t="s">
        <v>52671</v>
      </c>
      <c r="B1287" s="149" t="s">
        <v>50191</v>
      </c>
      <c r="C1287" s="149" t="s">
        <v>52672</v>
      </c>
      <c r="D1287" s="149" t="s">
        <v>246</v>
      </c>
      <c r="E1287" s="149">
        <v>14.5</v>
      </c>
    </row>
    <row r="1288" spans="1:5" ht="25.5" customHeight="1">
      <c r="A1288" s="149" t="s">
        <v>52673</v>
      </c>
      <c r="B1288" s="149" t="s">
        <v>50191</v>
      </c>
      <c r="C1288" s="149" t="s">
        <v>52674</v>
      </c>
      <c r="D1288" s="149" t="s">
        <v>246</v>
      </c>
      <c r="E1288" s="149">
        <v>10.4</v>
      </c>
    </row>
    <row r="1289" spans="1:5" ht="25.5" customHeight="1">
      <c r="A1289" s="149" t="s">
        <v>52675</v>
      </c>
      <c r="B1289" s="149" t="s">
        <v>50191</v>
      </c>
      <c r="C1289" s="149" t="s">
        <v>52676</v>
      </c>
      <c r="D1289" s="149" t="s">
        <v>246</v>
      </c>
      <c r="E1289" s="149">
        <v>22.3</v>
      </c>
    </row>
    <row r="1290" spans="1:5" ht="25.5" customHeight="1">
      <c r="A1290" s="149" t="s">
        <v>52677</v>
      </c>
      <c r="B1290" s="149" t="s">
        <v>50191</v>
      </c>
      <c r="C1290" s="149" t="s">
        <v>52678</v>
      </c>
      <c r="D1290" s="149" t="s">
        <v>246</v>
      </c>
      <c r="E1290" s="149">
        <v>163.92</v>
      </c>
    </row>
    <row r="1291" spans="1:5" ht="25.5" customHeight="1">
      <c r="A1291" s="149" t="s">
        <v>52679</v>
      </c>
      <c r="B1291" s="149" t="s">
        <v>50191</v>
      </c>
      <c r="C1291" s="149" t="s">
        <v>52680</v>
      </c>
      <c r="D1291" s="149" t="s">
        <v>246</v>
      </c>
      <c r="E1291" s="149">
        <v>397.65</v>
      </c>
    </row>
    <row r="1292" spans="1:5" ht="25.5" customHeight="1">
      <c r="A1292" s="149" t="s">
        <v>52681</v>
      </c>
      <c r="B1292" s="149" t="s">
        <v>50191</v>
      </c>
      <c r="C1292" s="149" t="s">
        <v>52682</v>
      </c>
      <c r="D1292" s="149" t="s">
        <v>246</v>
      </c>
      <c r="E1292" s="149">
        <v>503.19</v>
      </c>
    </row>
    <row r="1293" spans="1:5" ht="25.5" customHeight="1">
      <c r="A1293" s="149" t="s">
        <v>52683</v>
      </c>
      <c r="B1293" s="149" t="s">
        <v>50191</v>
      </c>
      <c r="C1293" s="149" t="s">
        <v>52684</v>
      </c>
      <c r="D1293" s="149" t="s">
        <v>246</v>
      </c>
      <c r="E1293" s="149">
        <v>789.16</v>
      </c>
    </row>
    <row r="1294" spans="1:5" ht="25.5" customHeight="1">
      <c r="A1294" s="149" t="s">
        <v>52685</v>
      </c>
      <c r="B1294" s="149" t="s">
        <v>50191</v>
      </c>
      <c r="C1294" s="149" t="s">
        <v>52686</v>
      </c>
      <c r="D1294" s="149" t="s">
        <v>246</v>
      </c>
      <c r="E1294" s="149">
        <v>910.47</v>
      </c>
    </row>
    <row r="1295" spans="1:5" ht="25.5" customHeight="1">
      <c r="A1295" s="149" t="s">
        <v>52687</v>
      </c>
      <c r="B1295" s="149" t="s">
        <v>50191</v>
      </c>
      <c r="C1295" s="149" t="s">
        <v>52688</v>
      </c>
      <c r="D1295" s="149" t="s">
        <v>246</v>
      </c>
      <c r="E1295" s="149">
        <v>1328.65</v>
      </c>
    </row>
    <row r="1296" spans="1:5" ht="25.5" customHeight="1">
      <c r="A1296" s="149" t="s">
        <v>52689</v>
      </c>
      <c r="B1296" s="149" t="s">
        <v>50191</v>
      </c>
      <c r="C1296" s="149" t="s">
        <v>52690</v>
      </c>
      <c r="D1296" s="149" t="s">
        <v>246</v>
      </c>
      <c r="E1296" s="149">
        <v>202.42</v>
      </c>
    </row>
    <row r="1297" spans="1:5" ht="25.5" customHeight="1">
      <c r="A1297" s="149" t="s">
        <v>52691</v>
      </c>
      <c r="B1297" s="149" t="s">
        <v>50191</v>
      </c>
      <c r="C1297" s="149" t="s">
        <v>52692</v>
      </c>
      <c r="D1297" s="149" t="s">
        <v>246</v>
      </c>
      <c r="E1297" s="149">
        <v>215.65</v>
      </c>
    </row>
    <row r="1298" spans="1:5" ht="25.5" customHeight="1">
      <c r="A1298" s="149" t="s">
        <v>52693</v>
      </c>
      <c r="B1298" s="149" t="s">
        <v>50191</v>
      </c>
      <c r="C1298" s="149" t="s">
        <v>52694</v>
      </c>
      <c r="D1298" s="149" t="s">
        <v>246</v>
      </c>
      <c r="E1298" s="149">
        <v>313.2</v>
      </c>
    </row>
    <row r="1299" spans="1:5" ht="25.5" customHeight="1">
      <c r="A1299" s="149" t="s">
        <v>52695</v>
      </c>
      <c r="B1299" s="149" t="s">
        <v>50191</v>
      </c>
      <c r="C1299" s="149" t="s">
        <v>52696</v>
      </c>
      <c r="D1299" s="149" t="s">
        <v>246</v>
      </c>
      <c r="E1299" s="149">
        <v>434.08</v>
      </c>
    </row>
    <row r="1300" spans="1:5" ht="25.5" customHeight="1">
      <c r="A1300" s="149" t="s">
        <v>52697</v>
      </c>
      <c r="B1300" s="149" t="s">
        <v>50191</v>
      </c>
      <c r="C1300" s="149" t="s">
        <v>52698</v>
      </c>
      <c r="D1300" s="149" t="s">
        <v>246</v>
      </c>
      <c r="E1300" s="149">
        <v>1364.17</v>
      </c>
    </row>
    <row r="1301" spans="1:5" ht="25.5" customHeight="1">
      <c r="A1301" s="149" t="s">
        <v>52699</v>
      </c>
      <c r="B1301" s="149" t="s">
        <v>50191</v>
      </c>
      <c r="C1301" s="149" t="s">
        <v>52700</v>
      </c>
      <c r="D1301" s="149" t="s">
        <v>246</v>
      </c>
      <c r="E1301" s="149">
        <v>1409.96</v>
      </c>
    </row>
    <row r="1302" spans="1:5" ht="25.5" customHeight="1">
      <c r="A1302" s="149" t="s">
        <v>52701</v>
      </c>
      <c r="B1302" s="149" t="s">
        <v>50191</v>
      </c>
      <c r="C1302" s="149" t="s">
        <v>52702</v>
      </c>
      <c r="D1302" s="149" t="s">
        <v>246</v>
      </c>
      <c r="E1302" s="149">
        <v>136.41999999999999</v>
      </c>
    </row>
    <row r="1303" spans="1:5" ht="25.5" customHeight="1">
      <c r="A1303" s="149" t="s">
        <v>52703</v>
      </c>
      <c r="B1303" s="149" t="s">
        <v>50191</v>
      </c>
      <c r="C1303" s="149" t="s">
        <v>52704</v>
      </c>
      <c r="D1303" s="149" t="s">
        <v>246</v>
      </c>
      <c r="E1303" s="149">
        <v>220.88</v>
      </c>
    </row>
    <row r="1304" spans="1:5" ht="25.5" customHeight="1">
      <c r="A1304" s="149" t="s">
        <v>52705</v>
      </c>
      <c r="B1304" s="149" t="s">
        <v>50191</v>
      </c>
      <c r="C1304" s="149" t="s">
        <v>52706</v>
      </c>
      <c r="D1304" s="149" t="s">
        <v>246</v>
      </c>
      <c r="E1304" s="149">
        <v>188.2</v>
      </c>
    </row>
    <row r="1305" spans="1:5" ht="25.5" customHeight="1">
      <c r="A1305" s="149" t="s">
        <v>52707</v>
      </c>
      <c r="B1305" s="149" t="s">
        <v>50191</v>
      </c>
      <c r="C1305" s="149" t="s">
        <v>52708</v>
      </c>
      <c r="D1305" s="149" t="s">
        <v>246</v>
      </c>
      <c r="E1305" s="149">
        <v>356.04</v>
      </c>
    </row>
    <row r="1306" spans="1:5" ht="25.5" customHeight="1">
      <c r="A1306" s="149" t="s">
        <v>52709</v>
      </c>
      <c r="B1306" s="149" t="s">
        <v>50191</v>
      </c>
      <c r="C1306" s="149" t="s">
        <v>52710</v>
      </c>
      <c r="D1306" s="149" t="s">
        <v>246</v>
      </c>
      <c r="E1306" s="149">
        <v>481.17</v>
      </c>
    </row>
    <row r="1307" spans="1:5" ht="25.5" customHeight="1">
      <c r="A1307" s="149" t="s">
        <v>52711</v>
      </c>
      <c r="B1307" s="149" t="s">
        <v>50191</v>
      </c>
      <c r="C1307" s="149" t="s">
        <v>52712</v>
      </c>
      <c r="D1307" s="149" t="s">
        <v>246</v>
      </c>
      <c r="E1307" s="149">
        <v>942.53</v>
      </c>
    </row>
    <row r="1308" spans="1:5" ht="25.5" customHeight="1">
      <c r="A1308" s="149" t="s">
        <v>52713</v>
      </c>
      <c r="B1308" s="149" t="s">
        <v>50191</v>
      </c>
      <c r="C1308" s="149" t="s">
        <v>52714</v>
      </c>
      <c r="D1308" s="149" t="s">
        <v>246</v>
      </c>
      <c r="E1308" s="149">
        <v>1551.87</v>
      </c>
    </row>
    <row r="1309" spans="1:5" ht="25.5" customHeight="1">
      <c r="A1309" s="149" t="s">
        <v>52715</v>
      </c>
      <c r="B1309" s="149" t="s">
        <v>50191</v>
      </c>
      <c r="C1309" s="149" t="s">
        <v>52716</v>
      </c>
      <c r="D1309" s="149" t="s">
        <v>246</v>
      </c>
      <c r="E1309" s="149">
        <v>2.06</v>
      </c>
    </row>
    <row r="1310" spans="1:5" ht="25.5" customHeight="1">
      <c r="A1310" s="149" t="s">
        <v>52717</v>
      </c>
      <c r="B1310" s="149" t="s">
        <v>50191</v>
      </c>
      <c r="C1310" s="149" t="s">
        <v>52718</v>
      </c>
      <c r="D1310" s="149" t="s">
        <v>246</v>
      </c>
      <c r="E1310" s="149">
        <v>12.77</v>
      </c>
    </row>
    <row r="1311" spans="1:5" ht="25.5" customHeight="1">
      <c r="A1311" s="149" t="s">
        <v>52719</v>
      </c>
      <c r="B1311" s="149" t="s">
        <v>50191</v>
      </c>
      <c r="C1311" s="149" t="s">
        <v>52720</v>
      </c>
      <c r="D1311" s="149" t="s">
        <v>246</v>
      </c>
      <c r="E1311" s="149">
        <v>28.92</v>
      </c>
    </row>
    <row r="1312" spans="1:5" ht="25.5" customHeight="1">
      <c r="A1312" s="149" t="s">
        <v>52721</v>
      </c>
      <c r="B1312" s="149" t="s">
        <v>50191</v>
      </c>
      <c r="C1312" s="149" t="s">
        <v>52722</v>
      </c>
      <c r="D1312" s="149" t="s">
        <v>246</v>
      </c>
      <c r="E1312" s="149">
        <v>51.98</v>
      </c>
    </row>
    <row r="1313" spans="1:5" ht="25.5" customHeight="1">
      <c r="A1313" s="149" t="s">
        <v>52723</v>
      </c>
      <c r="B1313" s="149" t="s">
        <v>50191</v>
      </c>
      <c r="C1313" s="149" t="s">
        <v>52724</v>
      </c>
      <c r="D1313" s="149" t="s">
        <v>246</v>
      </c>
      <c r="E1313" s="149">
        <v>13.24</v>
      </c>
    </row>
    <row r="1314" spans="1:5" ht="25.5" customHeight="1">
      <c r="A1314" s="149" t="s">
        <v>52725</v>
      </c>
      <c r="B1314" s="149" t="s">
        <v>50191</v>
      </c>
      <c r="C1314" s="149" t="s">
        <v>52726</v>
      </c>
      <c r="D1314" s="149" t="s">
        <v>246</v>
      </c>
      <c r="E1314" s="149">
        <v>30.83</v>
      </c>
    </row>
    <row r="1315" spans="1:5" ht="25.5" customHeight="1">
      <c r="A1315" s="149" t="s">
        <v>52727</v>
      </c>
      <c r="B1315" s="149" t="s">
        <v>50191</v>
      </c>
      <c r="C1315" s="149" t="s">
        <v>52728</v>
      </c>
      <c r="D1315" s="149" t="s">
        <v>246</v>
      </c>
      <c r="E1315" s="149">
        <v>53.5</v>
      </c>
    </row>
    <row r="1316" spans="1:5" ht="25.5" customHeight="1">
      <c r="A1316" s="149" t="s">
        <v>52729</v>
      </c>
      <c r="B1316" s="149" t="s">
        <v>50191</v>
      </c>
      <c r="C1316" s="149" t="s">
        <v>52730</v>
      </c>
      <c r="D1316" s="149" t="s">
        <v>246</v>
      </c>
      <c r="E1316" s="149">
        <v>14.48</v>
      </c>
    </row>
    <row r="1317" spans="1:5" ht="25.5" customHeight="1">
      <c r="A1317" s="149" t="s">
        <v>52731</v>
      </c>
      <c r="B1317" s="149" t="s">
        <v>50191</v>
      </c>
      <c r="C1317" s="149" t="s">
        <v>52732</v>
      </c>
      <c r="D1317" s="149" t="s">
        <v>246</v>
      </c>
      <c r="E1317" s="149">
        <v>33.42</v>
      </c>
    </row>
    <row r="1318" spans="1:5" ht="25.5" customHeight="1">
      <c r="A1318" s="149" t="s">
        <v>52733</v>
      </c>
      <c r="B1318" s="149" t="s">
        <v>50191</v>
      </c>
      <c r="C1318" s="149" t="s">
        <v>52734</v>
      </c>
      <c r="D1318" s="149" t="s">
        <v>246</v>
      </c>
      <c r="E1318" s="149">
        <v>51.34</v>
      </c>
    </row>
    <row r="1319" spans="1:5" ht="25.5" customHeight="1">
      <c r="A1319" s="149" t="s">
        <v>52735</v>
      </c>
      <c r="B1319" s="149" t="s">
        <v>50191</v>
      </c>
      <c r="C1319" s="149" t="s">
        <v>52736</v>
      </c>
      <c r="D1319" s="149" t="s">
        <v>246</v>
      </c>
      <c r="E1319" s="149">
        <v>10.14</v>
      </c>
    </row>
    <row r="1320" spans="1:5" ht="25.5" customHeight="1">
      <c r="A1320" s="149" t="s">
        <v>52737</v>
      </c>
      <c r="B1320" s="149" t="s">
        <v>50191</v>
      </c>
      <c r="C1320" s="149" t="s">
        <v>52738</v>
      </c>
      <c r="D1320" s="149" t="s">
        <v>246</v>
      </c>
      <c r="E1320" s="149">
        <v>8.17</v>
      </c>
    </row>
    <row r="1321" spans="1:5" ht="25.5" customHeight="1">
      <c r="A1321" s="149" t="s">
        <v>52739</v>
      </c>
      <c r="B1321" s="149" t="s">
        <v>50191</v>
      </c>
      <c r="C1321" s="149" t="s">
        <v>52740</v>
      </c>
      <c r="D1321" s="149" t="s">
        <v>246</v>
      </c>
      <c r="E1321" s="149">
        <v>13.91</v>
      </c>
    </row>
    <row r="1322" spans="1:5" ht="25.5" customHeight="1">
      <c r="A1322" s="149" t="s">
        <v>52741</v>
      </c>
      <c r="B1322" s="149" t="s">
        <v>50191</v>
      </c>
      <c r="C1322" s="149" t="s">
        <v>52742</v>
      </c>
      <c r="D1322" s="149" t="s">
        <v>246</v>
      </c>
      <c r="E1322" s="149">
        <v>35.200000000000003</v>
      </c>
    </row>
    <row r="1323" spans="1:5" ht="25.5" customHeight="1">
      <c r="A1323" s="149" t="s">
        <v>52743</v>
      </c>
      <c r="B1323" s="149" t="s">
        <v>50191</v>
      </c>
      <c r="C1323" s="149" t="s">
        <v>52744</v>
      </c>
      <c r="D1323" s="149" t="s">
        <v>246</v>
      </c>
      <c r="E1323" s="149">
        <v>78.75</v>
      </c>
    </row>
    <row r="1324" spans="1:5" ht="25.5" customHeight="1">
      <c r="A1324" s="149" t="s">
        <v>52745</v>
      </c>
      <c r="B1324" s="149" t="s">
        <v>50191</v>
      </c>
      <c r="C1324" s="149" t="s">
        <v>52746</v>
      </c>
      <c r="D1324" s="149" t="s">
        <v>246</v>
      </c>
      <c r="E1324" s="149">
        <v>140.33000000000001</v>
      </c>
    </row>
    <row r="1325" spans="1:5" ht="25.5" customHeight="1">
      <c r="A1325" s="149" t="s">
        <v>52747</v>
      </c>
      <c r="B1325" s="149" t="s">
        <v>50191</v>
      </c>
      <c r="C1325" s="149" t="s">
        <v>52748</v>
      </c>
      <c r="D1325" s="149" t="s">
        <v>246</v>
      </c>
      <c r="E1325" s="149">
        <v>232.85</v>
      </c>
    </row>
    <row r="1326" spans="1:5" ht="25.5" customHeight="1">
      <c r="A1326" s="149" t="s">
        <v>52749</v>
      </c>
      <c r="B1326" s="149" t="s">
        <v>50191</v>
      </c>
      <c r="C1326" s="149" t="s">
        <v>52750</v>
      </c>
      <c r="D1326" s="149" t="s">
        <v>246</v>
      </c>
      <c r="E1326" s="149">
        <v>12.88</v>
      </c>
    </row>
    <row r="1327" spans="1:5" ht="25.5" customHeight="1">
      <c r="A1327" s="149" t="s">
        <v>52751</v>
      </c>
      <c r="B1327" s="149" t="s">
        <v>50191</v>
      </c>
      <c r="C1327" s="149" t="s">
        <v>52752</v>
      </c>
      <c r="D1327" s="149" t="s">
        <v>246</v>
      </c>
      <c r="E1327" s="149">
        <v>38.520000000000003</v>
      </c>
    </row>
    <row r="1328" spans="1:5" ht="12.75" customHeight="1">
      <c r="A1328" s="149" t="s">
        <v>52753</v>
      </c>
      <c r="B1328" s="149" t="s">
        <v>50191</v>
      </c>
      <c r="C1328" s="149" t="s">
        <v>52754</v>
      </c>
      <c r="D1328" s="149" t="s">
        <v>246</v>
      </c>
      <c r="E1328" s="149">
        <v>1.85</v>
      </c>
    </row>
    <row r="1329" spans="1:5" ht="12.75" customHeight="1">
      <c r="A1329" s="149" t="s">
        <v>52755</v>
      </c>
      <c r="B1329" s="149" t="s">
        <v>50191</v>
      </c>
      <c r="C1329" s="149" t="s">
        <v>52756</v>
      </c>
      <c r="D1329" s="149" t="s">
        <v>246</v>
      </c>
      <c r="E1329" s="149">
        <v>16.02</v>
      </c>
    </row>
    <row r="1330" spans="1:5" ht="25.5" customHeight="1">
      <c r="A1330" s="149" t="s">
        <v>52757</v>
      </c>
      <c r="B1330" s="149" t="s">
        <v>50191</v>
      </c>
      <c r="C1330" s="149" t="s">
        <v>52758</v>
      </c>
      <c r="D1330" s="149" t="s">
        <v>246</v>
      </c>
      <c r="E1330" s="149">
        <v>4.5999999999999996</v>
      </c>
    </row>
    <row r="1331" spans="1:5" ht="25.5" customHeight="1">
      <c r="A1331" s="149" t="s">
        <v>52759</v>
      </c>
      <c r="B1331" s="149" t="s">
        <v>50191</v>
      </c>
      <c r="C1331" s="149" t="s">
        <v>52760</v>
      </c>
      <c r="D1331" s="149" t="s">
        <v>246</v>
      </c>
      <c r="E1331" s="149">
        <v>11.03</v>
      </c>
    </row>
    <row r="1332" spans="1:5" ht="12.75" customHeight="1">
      <c r="A1332" s="149" t="s">
        <v>52761</v>
      </c>
      <c r="B1332" s="149" t="s">
        <v>50191</v>
      </c>
      <c r="C1332" s="149" t="s">
        <v>52762</v>
      </c>
      <c r="D1332" s="149" t="s">
        <v>246</v>
      </c>
      <c r="E1332" s="149">
        <v>223.62</v>
      </c>
    </row>
    <row r="1333" spans="1:5" ht="12.75" customHeight="1">
      <c r="A1333" s="149" t="s">
        <v>52763</v>
      </c>
      <c r="B1333" s="149" t="s">
        <v>50191</v>
      </c>
      <c r="C1333" s="149" t="s">
        <v>52764</v>
      </c>
      <c r="D1333" s="149" t="s">
        <v>246</v>
      </c>
      <c r="E1333" s="149">
        <v>2.91</v>
      </c>
    </row>
    <row r="1334" spans="1:5" ht="25.5" customHeight="1">
      <c r="A1334" s="149" t="s">
        <v>52765</v>
      </c>
      <c r="B1334" s="149" t="s">
        <v>50191</v>
      </c>
      <c r="C1334" s="149" t="s">
        <v>52766</v>
      </c>
      <c r="D1334" s="149" t="s">
        <v>246</v>
      </c>
      <c r="E1334" s="149">
        <v>2.36</v>
      </c>
    </row>
    <row r="1335" spans="1:5" ht="25.5" customHeight="1">
      <c r="A1335" s="149" t="s">
        <v>52767</v>
      </c>
      <c r="B1335" s="149" t="s">
        <v>50191</v>
      </c>
      <c r="C1335" s="149" t="s">
        <v>52768</v>
      </c>
      <c r="D1335" s="149" t="s">
        <v>246</v>
      </c>
      <c r="E1335" s="149">
        <v>1.1100000000000001</v>
      </c>
    </row>
    <row r="1336" spans="1:5" ht="25.5" customHeight="1">
      <c r="A1336" s="149" t="s">
        <v>52769</v>
      </c>
      <c r="B1336" s="149" t="s">
        <v>50191</v>
      </c>
      <c r="C1336" s="149" t="s">
        <v>52770</v>
      </c>
      <c r="D1336" s="149" t="s">
        <v>246</v>
      </c>
      <c r="E1336" s="149">
        <v>1.31</v>
      </c>
    </row>
    <row r="1337" spans="1:5" ht="25.5" customHeight="1">
      <c r="A1337" s="149" t="s">
        <v>52771</v>
      </c>
      <c r="B1337" s="149" t="s">
        <v>50191</v>
      </c>
      <c r="C1337" s="149" t="s">
        <v>52772</v>
      </c>
      <c r="D1337" s="149" t="s">
        <v>246</v>
      </c>
      <c r="E1337" s="149">
        <v>1.83</v>
      </c>
    </row>
    <row r="1338" spans="1:5" ht="25.5" customHeight="1">
      <c r="A1338" s="149" t="s">
        <v>52773</v>
      </c>
      <c r="B1338" s="149" t="s">
        <v>50191</v>
      </c>
      <c r="C1338" s="149" t="s">
        <v>52774</v>
      </c>
      <c r="D1338" s="149" t="s">
        <v>246</v>
      </c>
      <c r="E1338" s="149">
        <v>2.38</v>
      </c>
    </row>
    <row r="1339" spans="1:5" ht="25.5" customHeight="1">
      <c r="A1339" s="149" t="s">
        <v>52775</v>
      </c>
      <c r="B1339" s="149" t="s">
        <v>50191</v>
      </c>
      <c r="C1339" s="149" t="s">
        <v>52776</v>
      </c>
      <c r="D1339" s="149" t="s">
        <v>246</v>
      </c>
      <c r="E1339" s="149">
        <v>3.3</v>
      </c>
    </row>
    <row r="1340" spans="1:5" ht="25.5" customHeight="1">
      <c r="A1340" s="149" t="s">
        <v>52777</v>
      </c>
      <c r="B1340" s="149" t="s">
        <v>50191</v>
      </c>
      <c r="C1340" s="149" t="s">
        <v>52778</v>
      </c>
      <c r="D1340" s="149" t="s">
        <v>246</v>
      </c>
      <c r="E1340" s="149">
        <v>5.93</v>
      </c>
    </row>
    <row r="1341" spans="1:5" ht="25.5" customHeight="1">
      <c r="A1341" s="149" t="s">
        <v>52779</v>
      </c>
      <c r="B1341" s="149" t="s">
        <v>50191</v>
      </c>
      <c r="C1341" s="149" t="s">
        <v>52780</v>
      </c>
      <c r="D1341" s="149" t="s">
        <v>246</v>
      </c>
      <c r="E1341" s="149">
        <v>10.93</v>
      </c>
    </row>
    <row r="1342" spans="1:5" ht="25.5" customHeight="1">
      <c r="A1342" s="149" t="s">
        <v>52781</v>
      </c>
      <c r="B1342" s="149" t="s">
        <v>50191</v>
      </c>
      <c r="C1342" s="149" t="s">
        <v>52782</v>
      </c>
      <c r="D1342" s="149" t="s">
        <v>246</v>
      </c>
      <c r="E1342" s="149">
        <v>15.73</v>
      </c>
    </row>
    <row r="1343" spans="1:5" ht="25.5" customHeight="1">
      <c r="A1343" s="149" t="s">
        <v>52783</v>
      </c>
      <c r="B1343" s="149" t="s">
        <v>50191</v>
      </c>
      <c r="C1343" s="149" t="s">
        <v>52784</v>
      </c>
      <c r="D1343" s="149" t="s">
        <v>246</v>
      </c>
      <c r="E1343" s="149">
        <v>28.05</v>
      </c>
    </row>
    <row r="1344" spans="1:5" ht="25.5" customHeight="1">
      <c r="A1344" s="149" t="s">
        <v>52785</v>
      </c>
      <c r="B1344" s="149" t="s">
        <v>50191</v>
      </c>
      <c r="C1344" s="149" t="s">
        <v>52786</v>
      </c>
      <c r="D1344" s="149" t="s">
        <v>246</v>
      </c>
      <c r="E1344" s="149">
        <v>114.44</v>
      </c>
    </row>
    <row r="1345" spans="1:5" ht="25.5" customHeight="1">
      <c r="A1345" s="149" t="s">
        <v>52787</v>
      </c>
      <c r="B1345" s="149" t="s">
        <v>50191</v>
      </c>
      <c r="C1345" s="149" t="s">
        <v>52788</v>
      </c>
      <c r="D1345" s="149" t="s">
        <v>246</v>
      </c>
      <c r="E1345" s="149">
        <v>329.51</v>
      </c>
    </row>
    <row r="1346" spans="1:5" ht="12.75" customHeight="1">
      <c r="A1346" s="149" t="s">
        <v>52789</v>
      </c>
      <c r="B1346" s="149" t="s">
        <v>50191</v>
      </c>
      <c r="C1346" s="149" t="s">
        <v>52790</v>
      </c>
      <c r="D1346" s="149" t="s">
        <v>246</v>
      </c>
      <c r="E1346" s="149">
        <v>2.19</v>
      </c>
    </row>
    <row r="1347" spans="1:5" ht="12.75" customHeight="1">
      <c r="A1347" s="149" t="s">
        <v>52791</v>
      </c>
      <c r="B1347" s="149" t="s">
        <v>50191</v>
      </c>
      <c r="C1347" s="149" t="s">
        <v>52792</v>
      </c>
      <c r="D1347" s="149" t="s">
        <v>246</v>
      </c>
      <c r="E1347" s="149">
        <v>3.83</v>
      </c>
    </row>
    <row r="1348" spans="1:5" ht="25.5" customHeight="1">
      <c r="A1348" s="149" t="s">
        <v>52793</v>
      </c>
      <c r="B1348" s="149" t="s">
        <v>50191</v>
      </c>
      <c r="C1348" s="149" t="s">
        <v>52794</v>
      </c>
      <c r="D1348" s="149" t="s">
        <v>246</v>
      </c>
      <c r="E1348" s="149">
        <v>10.5</v>
      </c>
    </row>
    <row r="1349" spans="1:5" ht="25.5" customHeight="1">
      <c r="A1349" s="149" t="s">
        <v>52795</v>
      </c>
      <c r="B1349" s="149" t="s">
        <v>50191</v>
      </c>
      <c r="C1349" s="149" t="s">
        <v>52796</v>
      </c>
      <c r="D1349" s="149" t="s">
        <v>246</v>
      </c>
      <c r="E1349" s="149">
        <v>21.86</v>
      </c>
    </row>
    <row r="1350" spans="1:5" ht="25.5" customHeight="1">
      <c r="A1350" s="149" t="s">
        <v>52797</v>
      </c>
      <c r="B1350" s="149" t="s">
        <v>50191</v>
      </c>
      <c r="C1350" s="149" t="s">
        <v>52798</v>
      </c>
      <c r="D1350" s="149" t="s">
        <v>246</v>
      </c>
      <c r="E1350" s="149">
        <v>9.74</v>
      </c>
    </row>
    <row r="1351" spans="1:5" ht="25.5" customHeight="1">
      <c r="A1351" s="149" t="s">
        <v>52799</v>
      </c>
      <c r="B1351" s="149" t="s">
        <v>50191</v>
      </c>
      <c r="C1351" s="149" t="s">
        <v>52800</v>
      </c>
      <c r="D1351" s="149" t="s">
        <v>246</v>
      </c>
      <c r="E1351" s="149">
        <v>2.78</v>
      </c>
    </row>
    <row r="1352" spans="1:5" ht="12.75" customHeight="1">
      <c r="A1352" s="149" t="s">
        <v>52801</v>
      </c>
      <c r="B1352" s="149" t="s">
        <v>50191</v>
      </c>
      <c r="C1352" s="149" t="s">
        <v>52802</v>
      </c>
      <c r="D1352" s="149" t="s">
        <v>246</v>
      </c>
      <c r="E1352" s="149">
        <v>14.58</v>
      </c>
    </row>
    <row r="1353" spans="1:5" ht="25.5" customHeight="1">
      <c r="A1353" s="149" t="s">
        <v>52803</v>
      </c>
      <c r="B1353" s="149" t="s">
        <v>50191</v>
      </c>
      <c r="C1353" s="149" t="s">
        <v>52804</v>
      </c>
      <c r="D1353" s="149" t="s">
        <v>246</v>
      </c>
      <c r="E1353" s="149">
        <v>536.05999999999995</v>
      </c>
    </row>
    <row r="1354" spans="1:5" ht="12.75" customHeight="1">
      <c r="A1354" s="149" t="s">
        <v>52805</v>
      </c>
      <c r="B1354" s="149" t="s">
        <v>50191</v>
      </c>
      <c r="C1354" s="149" t="s">
        <v>52806</v>
      </c>
      <c r="D1354" s="149" t="s">
        <v>246</v>
      </c>
      <c r="E1354" s="149">
        <v>47.26</v>
      </c>
    </row>
    <row r="1355" spans="1:5" ht="25.5" customHeight="1">
      <c r="A1355" s="149" t="s">
        <v>52807</v>
      </c>
      <c r="B1355" s="149" t="s">
        <v>50191</v>
      </c>
      <c r="C1355" s="149" t="s">
        <v>52808</v>
      </c>
      <c r="D1355" s="149" t="s">
        <v>81</v>
      </c>
      <c r="E1355" s="149">
        <v>167.63</v>
      </c>
    </row>
    <row r="1356" spans="1:5" ht="25.5" customHeight="1">
      <c r="A1356" s="149" t="s">
        <v>52809</v>
      </c>
      <c r="B1356" s="149" t="s">
        <v>50191</v>
      </c>
      <c r="C1356" s="149" t="s">
        <v>52810</v>
      </c>
      <c r="D1356" s="149" t="s">
        <v>81</v>
      </c>
      <c r="E1356" s="149">
        <v>272.29000000000002</v>
      </c>
    </row>
    <row r="1357" spans="1:5" ht="25.5" customHeight="1">
      <c r="A1357" s="149" t="s">
        <v>52811</v>
      </c>
      <c r="B1357" s="149" t="s">
        <v>50191</v>
      </c>
      <c r="C1357" s="149" t="s">
        <v>52812</v>
      </c>
      <c r="D1357" s="149" t="s">
        <v>246</v>
      </c>
      <c r="E1357" s="149">
        <v>66</v>
      </c>
    </row>
    <row r="1358" spans="1:5" ht="25.5" customHeight="1">
      <c r="A1358" s="149" t="s">
        <v>52813</v>
      </c>
      <c r="B1358" s="149" t="s">
        <v>50191</v>
      </c>
      <c r="C1358" s="149" t="s">
        <v>52814</v>
      </c>
      <c r="D1358" s="149" t="s">
        <v>246</v>
      </c>
      <c r="E1358" s="149">
        <v>1.49</v>
      </c>
    </row>
    <row r="1359" spans="1:5" ht="25.5" customHeight="1">
      <c r="A1359" s="149" t="s">
        <v>52815</v>
      </c>
      <c r="B1359" s="149" t="s">
        <v>50191</v>
      </c>
      <c r="C1359" s="149" t="s">
        <v>52816</v>
      </c>
      <c r="D1359" s="149" t="s">
        <v>52817</v>
      </c>
      <c r="E1359" s="149">
        <v>26.72</v>
      </c>
    </row>
    <row r="1360" spans="1:5" ht="25.5" customHeight="1">
      <c r="A1360" s="149" t="s">
        <v>52818</v>
      </c>
      <c r="B1360" s="149" t="s">
        <v>50191</v>
      </c>
      <c r="C1360" s="149" t="s">
        <v>52819</v>
      </c>
      <c r="D1360" s="149" t="s">
        <v>242</v>
      </c>
      <c r="E1360" s="149">
        <v>17.7</v>
      </c>
    </row>
    <row r="1361" spans="1:5" ht="25.5" customHeight="1">
      <c r="A1361" s="149" t="s">
        <v>52820</v>
      </c>
      <c r="B1361" s="149" t="s">
        <v>50191</v>
      </c>
      <c r="C1361" s="149" t="s">
        <v>52821</v>
      </c>
      <c r="D1361" s="149" t="s">
        <v>242</v>
      </c>
      <c r="E1361" s="149">
        <v>28.77</v>
      </c>
    </row>
    <row r="1362" spans="1:5" ht="12.75" customHeight="1">
      <c r="A1362" s="149" t="s">
        <v>52822</v>
      </c>
      <c r="B1362" s="149" t="s">
        <v>50191</v>
      </c>
      <c r="C1362" s="149" t="s">
        <v>52823</v>
      </c>
      <c r="D1362" s="149" t="s">
        <v>246</v>
      </c>
      <c r="E1362" s="149">
        <v>4.6500000000000004</v>
      </c>
    </row>
    <row r="1363" spans="1:5" ht="12.75" customHeight="1">
      <c r="A1363" s="149" t="s">
        <v>52824</v>
      </c>
      <c r="B1363" s="149" t="s">
        <v>50191</v>
      </c>
      <c r="C1363" s="149" t="s">
        <v>52825</v>
      </c>
      <c r="D1363" s="149" t="s">
        <v>246</v>
      </c>
      <c r="E1363" s="149">
        <v>7.29</v>
      </c>
    </row>
    <row r="1364" spans="1:5" ht="25.5" customHeight="1">
      <c r="A1364" s="149" t="s">
        <v>52826</v>
      </c>
      <c r="B1364" s="149" t="s">
        <v>50191</v>
      </c>
      <c r="C1364" s="149" t="s">
        <v>52827</v>
      </c>
      <c r="D1364" s="149" t="s">
        <v>246</v>
      </c>
      <c r="E1364" s="149">
        <v>4.07</v>
      </c>
    </row>
    <row r="1365" spans="1:5" ht="25.5" customHeight="1">
      <c r="A1365" s="149" t="s">
        <v>52828</v>
      </c>
      <c r="B1365" s="149" t="s">
        <v>50191</v>
      </c>
      <c r="C1365" s="149" t="s">
        <v>46918</v>
      </c>
      <c r="D1365" s="149" t="s">
        <v>246</v>
      </c>
      <c r="E1365" s="149">
        <v>4.5</v>
      </c>
    </row>
    <row r="1366" spans="1:5" ht="12.75" customHeight="1">
      <c r="A1366" s="149" t="s">
        <v>52829</v>
      </c>
      <c r="B1366" s="149" t="s">
        <v>50191</v>
      </c>
      <c r="C1366" s="149" t="s">
        <v>44758</v>
      </c>
      <c r="D1366" s="149" t="s">
        <v>246</v>
      </c>
      <c r="E1366" s="149">
        <v>42.82</v>
      </c>
    </row>
    <row r="1367" spans="1:5" ht="25.5" customHeight="1">
      <c r="A1367" s="149" t="s">
        <v>52830</v>
      </c>
      <c r="B1367" s="149" t="s">
        <v>50191</v>
      </c>
      <c r="C1367" s="149" t="s">
        <v>52831</v>
      </c>
      <c r="D1367" s="149" t="s">
        <v>246</v>
      </c>
      <c r="E1367" s="149">
        <v>43704.15</v>
      </c>
    </row>
    <row r="1368" spans="1:5" ht="12.75" customHeight="1">
      <c r="A1368" s="149" t="s">
        <v>52832</v>
      </c>
      <c r="B1368" s="149" t="s">
        <v>50191</v>
      </c>
      <c r="C1368" s="149" t="s">
        <v>52833</v>
      </c>
      <c r="D1368" s="149" t="s">
        <v>246</v>
      </c>
      <c r="E1368" s="149">
        <v>11.57</v>
      </c>
    </row>
    <row r="1369" spans="1:5" ht="12.75" customHeight="1">
      <c r="A1369" s="149" t="s">
        <v>52834</v>
      </c>
      <c r="B1369" s="149" t="s">
        <v>50191</v>
      </c>
      <c r="C1369" s="149" t="s">
        <v>52835</v>
      </c>
      <c r="D1369" s="149" t="s">
        <v>246</v>
      </c>
      <c r="E1369" s="149">
        <v>10.95</v>
      </c>
    </row>
    <row r="1370" spans="1:5" ht="12.75" customHeight="1">
      <c r="A1370" s="149" t="s">
        <v>52836</v>
      </c>
      <c r="B1370" s="149" t="s">
        <v>50191</v>
      </c>
      <c r="C1370" s="149" t="s">
        <v>52837</v>
      </c>
      <c r="D1370" s="149" t="s">
        <v>246</v>
      </c>
      <c r="E1370" s="149">
        <v>18.3</v>
      </c>
    </row>
    <row r="1371" spans="1:5" ht="12.75" customHeight="1">
      <c r="A1371" s="149" t="s">
        <v>52838</v>
      </c>
      <c r="B1371" s="149" t="s">
        <v>50191</v>
      </c>
      <c r="C1371" s="149" t="s">
        <v>52839</v>
      </c>
      <c r="D1371" s="149" t="s">
        <v>246</v>
      </c>
      <c r="E1371" s="149">
        <v>18.3</v>
      </c>
    </row>
    <row r="1372" spans="1:5" ht="12.75" customHeight="1">
      <c r="A1372" s="149" t="s">
        <v>52840</v>
      </c>
      <c r="B1372" s="149" t="s">
        <v>50191</v>
      </c>
      <c r="C1372" s="149" t="s">
        <v>52841</v>
      </c>
      <c r="D1372" s="149" t="s">
        <v>246</v>
      </c>
      <c r="E1372" s="149">
        <v>20.329999999999998</v>
      </c>
    </row>
    <row r="1373" spans="1:5" ht="25.5" customHeight="1">
      <c r="A1373" s="149" t="s">
        <v>52842</v>
      </c>
      <c r="B1373" s="149" t="s">
        <v>50191</v>
      </c>
      <c r="C1373" s="149" t="s">
        <v>52843</v>
      </c>
      <c r="D1373" s="149" t="s">
        <v>246</v>
      </c>
      <c r="E1373" s="149">
        <v>62.27</v>
      </c>
    </row>
    <row r="1374" spans="1:5" ht="25.5" customHeight="1">
      <c r="A1374" s="149" t="s">
        <v>52844</v>
      </c>
      <c r="B1374" s="149" t="s">
        <v>50191</v>
      </c>
      <c r="C1374" s="149" t="s">
        <v>44760</v>
      </c>
      <c r="D1374" s="149" t="s">
        <v>246</v>
      </c>
      <c r="E1374" s="149">
        <v>54.48</v>
      </c>
    </row>
    <row r="1375" spans="1:5" ht="25.5" customHeight="1">
      <c r="A1375" s="149" t="s">
        <v>52845</v>
      </c>
      <c r="B1375" s="149" t="s">
        <v>50191</v>
      </c>
      <c r="C1375" s="149" t="s">
        <v>52846</v>
      </c>
      <c r="D1375" s="149" t="s">
        <v>246</v>
      </c>
      <c r="E1375" s="149">
        <v>54.48</v>
      </c>
    </row>
    <row r="1376" spans="1:5" ht="25.5" customHeight="1">
      <c r="A1376" s="149" t="s">
        <v>52847</v>
      </c>
      <c r="B1376" s="149" t="s">
        <v>50191</v>
      </c>
      <c r="C1376" s="149" t="s">
        <v>52848</v>
      </c>
      <c r="D1376" s="149" t="s">
        <v>246</v>
      </c>
      <c r="E1376" s="149">
        <v>54.48</v>
      </c>
    </row>
    <row r="1377" spans="1:5" ht="25.5" customHeight="1">
      <c r="A1377" s="149" t="s">
        <v>52849</v>
      </c>
      <c r="B1377" s="149" t="s">
        <v>50191</v>
      </c>
      <c r="C1377" s="149" t="s">
        <v>44762</v>
      </c>
      <c r="D1377" s="149" t="s">
        <v>246</v>
      </c>
      <c r="E1377" s="149">
        <v>102.68</v>
      </c>
    </row>
    <row r="1378" spans="1:5" ht="25.5" customHeight="1">
      <c r="A1378" s="149" t="s">
        <v>52850</v>
      </c>
      <c r="B1378" s="149" t="s">
        <v>50191</v>
      </c>
      <c r="C1378" s="149" t="s">
        <v>52851</v>
      </c>
      <c r="D1378" s="149" t="s">
        <v>246</v>
      </c>
      <c r="E1378" s="149">
        <v>377.48</v>
      </c>
    </row>
    <row r="1379" spans="1:5" ht="25.5" customHeight="1">
      <c r="A1379" s="149" t="s">
        <v>52852</v>
      </c>
      <c r="B1379" s="149" t="s">
        <v>50191</v>
      </c>
      <c r="C1379" s="149" t="s">
        <v>52853</v>
      </c>
      <c r="D1379" s="149" t="s">
        <v>246</v>
      </c>
      <c r="E1379" s="149">
        <v>351.74</v>
      </c>
    </row>
    <row r="1380" spans="1:5" ht="25.5" customHeight="1">
      <c r="A1380" s="149" t="s">
        <v>52854</v>
      </c>
      <c r="B1380" s="149" t="s">
        <v>50191</v>
      </c>
      <c r="C1380" s="149" t="s">
        <v>52855</v>
      </c>
      <c r="D1380" s="149" t="s">
        <v>246</v>
      </c>
      <c r="E1380" s="149">
        <v>586.48</v>
      </c>
    </row>
    <row r="1381" spans="1:5" ht="25.5" customHeight="1">
      <c r="A1381" s="149" t="s">
        <v>52856</v>
      </c>
      <c r="B1381" s="149" t="s">
        <v>50191</v>
      </c>
      <c r="C1381" s="149" t="s">
        <v>52857</v>
      </c>
      <c r="D1381" s="149" t="s">
        <v>246</v>
      </c>
      <c r="E1381" s="149">
        <v>500.96</v>
      </c>
    </row>
    <row r="1382" spans="1:5" ht="25.5" customHeight="1">
      <c r="A1382" s="149" t="s">
        <v>52858</v>
      </c>
      <c r="B1382" s="149" t="s">
        <v>50191</v>
      </c>
      <c r="C1382" s="149" t="s">
        <v>52859</v>
      </c>
      <c r="D1382" s="149" t="s">
        <v>246</v>
      </c>
      <c r="E1382" s="149">
        <v>1136.58</v>
      </c>
    </row>
    <row r="1383" spans="1:5" ht="25.5" customHeight="1">
      <c r="A1383" s="149" t="s">
        <v>52860</v>
      </c>
      <c r="B1383" s="149" t="s">
        <v>50191</v>
      </c>
      <c r="C1383" s="149" t="s">
        <v>52861</v>
      </c>
      <c r="D1383" s="149" t="s">
        <v>246</v>
      </c>
      <c r="E1383" s="149">
        <v>2543.9699999999998</v>
      </c>
    </row>
    <row r="1384" spans="1:5" ht="25.5" customHeight="1">
      <c r="A1384" s="149" t="s">
        <v>52862</v>
      </c>
      <c r="B1384" s="149" t="s">
        <v>50191</v>
      </c>
      <c r="C1384" s="149" t="s">
        <v>52863</v>
      </c>
      <c r="D1384" s="149" t="s">
        <v>246</v>
      </c>
      <c r="E1384" s="149">
        <v>1797.33</v>
      </c>
    </row>
    <row r="1385" spans="1:5" ht="25.5" customHeight="1">
      <c r="A1385" s="149" t="s">
        <v>52864</v>
      </c>
      <c r="B1385" s="149" t="s">
        <v>50191</v>
      </c>
      <c r="C1385" s="149" t="s">
        <v>52865</v>
      </c>
      <c r="D1385" s="149" t="s">
        <v>246</v>
      </c>
      <c r="E1385" s="149">
        <v>2908.29</v>
      </c>
    </row>
    <row r="1386" spans="1:5" ht="25.5" customHeight="1">
      <c r="A1386" s="149" t="s">
        <v>52866</v>
      </c>
      <c r="B1386" s="149" t="s">
        <v>50191</v>
      </c>
      <c r="C1386" s="149" t="s">
        <v>52867</v>
      </c>
      <c r="D1386" s="149" t="s">
        <v>246</v>
      </c>
      <c r="E1386" s="149">
        <v>48290</v>
      </c>
    </row>
    <row r="1387" spans="1:5" ht="25.5" customHeight="1">
      <c r="A1387" s="149" t="s">
        <v>52868</v>
      </c>
      <c r="B1387" s="149" t="s">
        <v>50191</v>
      </c>
      <c r="C1387" s="149" t="s">
        <v>52869</v>
      </c>
      <c r="D1387" s="149" t="s">
        <v>1309</v>
      </c>
      <c r="E1387" s="149">
        <v>253.38</v>
      </c>
    </row>
    <row r="1388" spans="1:5" ht="25.5" customHeight="1">
      <c r="A1388" s="149" t="s">
        <v>52870</v>
      </c>
      <c r="B1388" s="149" t="s">
        <v>50191</v>
      </c>
      <c r="C1388" s="149" t="s">
        <v>52871</v>
      </c>
      <c r="D1388" s="149" t="s">
        <v>1309</v>
      </c>
      <c r="E1388" s="149">
        <v>339</v>
      </c>
    </row>
    <row r="1389" spans="1:5" ht="25.5" customHeight="1">
      <c r="A1389" s="149" t="s">
        <v>52872</v>
      </c>
      <c r="B1389" s="149" t="s">
        <v>50191</v>
      </c>
      <c r="C1389" s="149" t="s">
        <v>52873</v>
      </c>
      <c r="D1389" s="149" t="s">
        <v>1309</v>
      </c>
      <c r="E1389" s="149">
        <v>175.31</v>
      </c>
    </row>
    <row r="1390" spans="1:5" ht="25.5" customHeight="1">
      <c r="A1390" s="149" t="s">
        <v>52874</v>
      </c>
      <c r="B1390" s="149" t="s">
        <v>50191</v>
      </c>
      <c r="C1390" s="149" t="s">
        <v>52875</v>
      </c>
      <c r="D1390" s="149" t="s">
        <v>1309</v>
      </c>
      <c r="E1390" s="149">
        <v>272.49</v>
      </c>
    </row>
    <row r="1391" spans="1:5" ht="25.5" customHeight="1">
      <c r="A1391" s="149" t="s">
        <v>52876</v>
      </c>
      <c r="B1391" s="149" t="s">
        <v>50191</v>
      </c>
      <c r="C1391" s="149" t="s">
        <v>52877</v>
      </c>
      <c r="D1391" s="149" t="s">
        <v>1309</v>
      </c>
      <c r="E1391" s="149">
        <v>132.16</v>
      </c>
    </row>
    <row r="1392" spans="1:5" ht="25.5" customHeight="1">
      <c r="A1392" s="149" t="s">
        <v>52878</v>
      </c>
      <c r="B1392" s="149" t="s">
        <v>50191</v>
      </c>
      <c r="C1392" s="149" t="s">
        <v>52879</v>
      </c>
      <c r="D1392" s="149" t="s">
        <v>1309</v>
      </c>
      <c r="E1392" s="149">
        <v>240.74</v>
      </c>
    </row>
    <row r="1393" spans="1:5" ht="25.5" customHeight="1">
      <c r="A1393" s="149" t="s">
        <v>52880</v>
      </c>
      <c r="B1393" s="149" t="s">
        <v>50191</v>
      </c>
      <c r="C1393" s="149" t="s">
        <v>52881</v>
      </c>
      <c r="D1393" s="149" t="s">
        <v>1309</v>
      </c>
      <c r="E1393" s="149">
        <v>132.16</v>
      </c>
    </row>
    <row r="1394" spans="1:5" ht="25.5" customHeight="1">
      <c r="A1394" s="149" t="s">
        <v>52882</v>
      </c>
      <c r="B1394" s="149" t="s">
        <v>50191</v>
      </c>
      <c r="C1394" s="149" t="s">
        <v>52883</v>
      </c>
      <c r="D1394" s="149" t="s">
        <v>1309</v>
      </c>
      <c r="E1394" s="149">
        <v>519.12</v>
      </c>
    </row>
    <row r="1395" spans="1:5" ht="38.25" customHeight="1">
      <c r="A1395" s="149" t="s">
        <v>52884</v>
      </c>
      <c r="B1395" s="149" t="s">
        <v>50191</v>
      </c>
      <c r="C1395" s="149" t="s">
        <v>52885</v>
      </c>
      <c r="D1395" s="149" t="s">
        <v>1309</v>
      </c>
      <c r="E1395" s="149">
        <v>248.9</v>
      </c>
    </row>
    <row r="1396" spans="1:5" ht="25.5" customHeight="1">
      <c r="A1396" s="149" t="s">
        <v>52886</v>
      </c>
      <c r="B1396" s="149" t="s">
        <v>50191</v>
      </c>
      <c r="C1396" s="149" t="s">
        <v>52887</v>
      </c>
      <c r="D1396" s="149" t="s">
        <v>1309</v>
      </c>
      <c r="E1396" s="149">
        <v>181.94</v>
      </c>
    </row>
    <row r="1397" spans="1:5" ht="25.5" customHeight="1">
      <c r="A1397" s="149" t="s">
        <v>52888</v>
      </c>
      <c r="B1397" s="149" t="s">
        <v>50191</v>
      </c>
      <c r="C1397" s="149" t="s">
        <v>52889</v>
      </c>
      <c r="D1397" s="149" t="s">
        <v>1309</v>
      </c>
      <c r="E1397" s="149">
        <v>267.79000000000002</v>
      </c>
    </row>
    <row r="1398" spans="1:5" ht="25.5" customHeight="1">
      <c r="A1398" s="149" t="s">
        <v>52890</v>
      </c>
      <c r="B1398" s="149" t="s">
        <v>50191</v>
      </c>
      <c r="C1398" s="149" t="s">
        <v>52891</v>
      </c>
      <c r="D1398" s="149" t="s">
        <v>1309</v>
      </c>
      <c r="E1398" s="149">
        <v>158.11000000000001</v>
      </c>
    </row>
    <row r="1399" spans="1:5" ht="25.5" customHeight="1">
      <c r="A1399" s="149" t="s">
        <v>52892</v>
      </c>
      <c r="B1399" s="149" t="s">
        <v>50191</v>
      </c>
      <c r="C1399" s="149" t="s">
        <v>52893</v>
      </c>
      <c r="D1399" s="149" t="s">
        <v>1309</v>
      </c>
      <c r="E1399" s="149">
        <v>469.51</v>
      </c>
    </row>
    <row r="1400" spans="1:5" ht="25.5" customHeight="1">
      <c r="A1400" s="149" t="s">
        <v>52894</v>
      </c>
      <c r="B1400" s="149" t="s">
        <v>50191</v>
      </c>
      <c r="C1400" s="149" t="s">
        <v>52895</v>
      </c>
      <c r="D1400" s="149" t="s">
        <v>246</v>
      </c>
      <c r="E1400" s="149">
        <v>62.97</v>
      </c>
    </row>
    <row r="1401" spans="1:5" ht="25.5" customHeight="1">
      <c r="A1401" s="149" t="s">
        <v>52896</v>
      </c>
      <c r="B1401" s="149" t="s">
        <v>50191</v>
      </c>
      <c r="C1401" s="149" t="s">
        <v>52897</v>
      </c>
      <c r="D1401" s="149" t="s">
        <v>246</v>
      </c>
      <c r="E1401" s="149">
        <v>4.71</v>
      </c>
    </row>
    <row r="1402" spans="1:5" ht="25.5" customHeight="1">
      <c r="A1402" s="149" t="s">
        <v>52898</v>
      </c>
      <c r="B1402" s="149" t="s">
        <v>50191</v>
      </c>
      <c r="C1402" s="149" t="s">
        <v>52899</v>
      </c>
      <c r="D1402" s="149" t="s">
        <v>246</v>
      </c>
      <c r="E1402" s="149">
        <v>5.82</v>
      </c>
    </row>
    <row r="1403" spans="1:5" ht="25.5" customHeight="1">
      <c r="A1403" s="149" t="s">
        <v>52900</v>
      </c>
      <c r="B1403" s="149" t="s">
        <v>50191</v>
      </c>
      <c r="C1403" s="149" t="s">
        <v>52901</v>
      </c>
      <c r="D1403" s="149" t="s">
        <v>246</v>
      </c>
      <c r="E1403" s="149">
        <v>4.45</v>
      </c>
    </row>
    <row r="1404" spans="1:5" ht="25.5" customHeight="1">
      <c r="A1404" s="149" t="s">
        <v>52902</v>
      </c>
      <c r="B1404" s="149" t="s">
        <v>50191</v>
      </c>
      <c r="C1404" s="149" t="s">
        <v>52903</v>
      </c>
      <c r="D1404" s="149" t="s">
        <v>246</v>
      </c>
      <c r="E1404" s="149">
        <v>13.43</v>
      </c>
    </row>
    <row r="1405" spans="1:5" ht="25.5" customHeight="1">
      <c r="A1405" s="149" t="s">
        <v>52904</v>
      </c>
      <c r="B1405" s="149" t="s">
        <v>50191</v>
      </c>
      <c r="C1405" s="149" t="s">
        <v>52905</v>
      </c>
      <c r="D1405" s="149" t="s">
        <v>246</v>
      </c>
      <c r="E1405" s="149">
        <v>3.26</v>
      </c>
    </row>
    <row r="1406" spans="1:5" ht="25.5" customHeight="1">
      <c r="A1406" s="149" t="s">
        <v>52906</v>
      </c>
      <c r="B1406" s="149" t="s">
        <v>50191</v>
      </c>
      <c r="C1406" s="149" t="s">
        <v>52907</v>
      </c>
      <c r="D1406" s="149" t="s">
        <v>246</v>
      </c>
      <c r="E1406" s="149">
        <v>5.36</v>
      </c>
    </row>
    <row r="1407" spans="1:5" ht="25.5" customHeight="1">
      <c r="A1407" s="149" t="s">
        <v>52908</v>
      </c>
      <c r="B1407" s="149" t="s">
        <v>50191</v>
      </c>
      <c r="C1407" s="149" t="s">
        <v>52909</v>
      </c>
      <c r="D1407" s="149" t="s">
        <v>246</v>
      </c>
      <c r="E1407" s="149">
        <v>22.91</v>
      </c>
    </row>
    <row r="1408" spans="1:5" ht="25.5" customHeight="1">
      <c r="A1408" s="149" t="s">
        <v>52910</v>
      </c>
      <c r="B1408" s="149" t="s">
        <v>50191</v>
      </c>
      <c r="C1408" s="149" t="s">
        <v>52911</v>
      </c>
      <c r="D1408" s="149" t="s">
        <v>246</v>
      </c>
      <c r="E1408" s="149">
        <v>22.91</v>
      </c>
    </row>
    <row r="1409" spans="1:5" ht="25.5" customHeight="1">
      <c r="A1409" s="149" t="s">
        <v>52912</v>
      </c>
      <c r="B1409" s="149" t="s">
        <v>50191</v>
      </c>
      <c r="C1409" s="149" t="s">
        <v>52913</v>
      </c>
      <c r="D1409" s="149" t="s">
        <v>246</v>
      </c>
      <c r="E1409" s="149">
        <v>22.56</v>
      </c>
    </row>
    <row r="1410" spans="1:5" ht="25.5" customHeight="1">
      <c r="A1410" s="149" t="s">
        <v>52914</v>
      </c>
      <c r="B1410" s="149" t="s">
        <v>50191</v>
      </c>
      <c r="C1410" s="149" t="s">
        <v>52915</v>
      </c>
      <c r="D1410" s="149" t="s">
        <v>246</v>
      </c>
      <c r="E1410" s="149">
        <v>3.64</v>
      </c>
    </row>
    <row r="1411" spans="1:5" ht="25.5" customHeight="1">
      <c r="A1411" s="149" t="s">
        <v>52916</v>
      </c>
      <c r="B1411" s="149" t="s">
        <v>50191</v>
      </c>
      <c r="C1411" s="149" t="s">
        <v>52917</v>
      </c>
      <c r="D1411" s="149" t="s">
        <v>246</v>
      </c>
      <c r="E1411" s="149">
        <v>11.44</v>
      </c>
    </row>
    <row r="1412" spans="1:5" ht="25.5" customHeight="1">
      <c r="A1412" s="149" t="s">
        <v>52918</v>
      </c>
      <c r="B1412" s="149" t="s">
        <v>50191</v>
      </c>
      <c r="C1412" s="149" t="s">
        <v>52919</v>
      </c>
      <c r="D1412" s="149" t="s">
        <v>246</v>
      </c>
      <c r="E1412" s="149">
        <v>21.38</v>
      </c>
    </row>
    <row r="1413" spans="1:5" ht="25.5" customHeight="1">
      <c r="A1413" s="149" t="s">
        <v>52920</v>
      </c>
      <c r="B1413" s="149" t="s">
        <v>50191</v>
      </c>
      <c r="C1413" s="149" t="s">
        <v>52921</v>
      </c>
      <c r="D1413" s="149" t="s">
        <v>246</v>
      </c>
      <c r="E1413" s="149">
        <v>28.89</v>
      </c>
    </row>
    <row r="1414" spans="1:5" ht="25.5" customHeight="1">
      <c r="A1414" s="149" t="s">
        <v>52922</v>
      </c>
      <c r="B1414" s="149" t="s">
        <v>50191</v>
      </c>
      <c r="C1414" s="149" t="s">
        <v>52923</v>
      </c>
      <c r="D1414" s="149" t="s">
        <v>246</v>
      </c>
      <c r="E1414" s="149">
        <v>22.82</v>
      </c>
    </row>
    <row r="1415" spans="1:5" ht="12.75" customHeight="1">
      <c r="A1415" s="149" t="s">
        <v>52924</v>
      </c>
      <c r="B1415" s="149" t="s">
        <v>50191</v>
      </c>
      <c r="C1415" s="149" t="s">
        <v>52925</v>
      </c>
      <c r="D1415" s="149" t="s">
        <v>246</v>
      </c>
      <c r="E1415" s="149">
        <v>40.700000000000003</v>
      </c>
    </row>
    <row r="1416" spans="1:5" ht="25.5" customHeight="1">
      <c r="A1416" s="149" t="s">
        <v>52926</v>
      </c>
      <c r="B1416" s="149" t="s">
        <v>50191</v>
      </c>
      <c r="C1416" s="149" t="s">
        <v>52927</v>
      </c>
      <c r="D1416" s="149" t="s">
        <v>246</v>
      </c>
      <c r="E1416" s="149">
        <v>3360</v>
      </c>
    </row>
    <row r="1417" spans="1:5" ht="25.5" customHeight="1">
      <c r="A1417" s="149" t="s">
        <v>52928</v>
      </c>
      <c r="B1417" s="149" t="s">
        <v>50191</v>
      </c>
      <c r="C1417" s="149" t="s">
        <v>52929</v>
      </c>
      <c r="D1417" s="149" t="s">
        <v>81</v>
      </c>
      <c r="E1417" s="149">
        <v>21.61</v>
      </c>
    </row>
    <row r="1418" spans="1:5" ht="25.5" customHeight="1">
      <c r="A1418" s="149" t="s">
        <v>52930</v>
      </c>
      <c r="B1418" s="149" t="s">
        <v>50191</v>
      </c>
      <c r="C1418" s="149" t="s">
        <v>52931</v>
      </c>
      <c r="D1418" s="149" t="s">
        <v>81</v>
      </c>
      <c r="E1418" s="149">
        <v>39.979999999999997</v>
      </c>
    </row>
    <row r="1419" spans="1:5" ht="25.5" customHeight="1">
      <c r="A1419" s="149" t="s">
        <v>52932</v>
      </c>
      <c r="B1419" s="149" t="s">
        <v>50191</v>
      </c>
      <c r="C1419" s="149" t="s">
        <v>52933</v>
      </c>
      <c r="D1419" s="149" t="s">
        <v>246</v>
      </c>
      <c r="E1419" s="149">
        <v>66.47</v>
      </c>
    </row>
    <row r="1420" spans="1:5" ht="25.5" customHeight="1">
      <c r="A1420" s="149" t="s">
        <v>52934</v>
      </c>
      <c r="B1420" s="149" t="s">
        <v>50191</v>
      </c>
      <c r="C1420" s="149" t="s">
        <v>52935</v>
      </c>
      <c r="D1420" s="149" t="s">
        <v>246</v>
      </c>
      <c r="E1420" s="149">
        <v>147.25</v>
      </c>
    </row>
    <row r="1421" spans="1:5" ht="12.75" customHeight="1">
      <c r="A1421" s="149" t="s">
        <v>52936</v>
      </c>
      <c r="B1421" s="149" t="s">
        <v>50191</v>
      </c>
      <c r="C1421" s="149" t="s">
        <v>52937</v>
      </c>
      <c r="D1421" s="149" t="s">
        <v>4500</v>
      </c>
      <c r="E1421" s="149">
        <v>22.78</v>
      </c>
    </row>
    <row r="1422" spans="1:5" ht="12.75" customHeight="1">
      <c r="A1422" s="149" t="s">
        <v>52938</v>
      </c>
      <c r="B1422" s="149" t="s">
        <v>50191</v>
      </c>
      <c r="C1422" s="149" t="s">
        <v>52939</v>
      </c>
      <c r="D1422" s="149" t="s">
        <v>4500</v>
      </c>
      <c r="E1422" s="149">
        <v>24.83</v>
      </c>
    </row>
    <row r="1423" spans="1:5" ht="12.75" customHeight="1">
      <c r="A1423" s="149" t="s">
        <v>52940</v>
      </c>
      <c r="B1423" s="149" t="s">
        <v>50191</v>
      </c>
      <c r="C1423" s="149" t="s">
        <v>52941</v>
      </c>
      <c r="D1423" s="149" t="s">
        <v>4500</v>
      </c>
      <c r="E1423" s="149">
        <v>24.45</v>
      </c>
    </row>
    <row r="1424" spans="1:5" ht="12.75" customHeight="1">
      <c r="A1424" s="149" t="s">
        <v>52942</v>
      </c>
      <c r="B1424" s="149" t="s">
        <v>50191</v>
      </c>
      <c r="C1424" s="149" t="s">
        <v>52943</v>
      </c>
      <c r="D1424" s="149" t="s">
        <v>4500</v>
      </c>
      <c r="E1424" s="149">
        <v>20.99</v>
      </c>
    </row>
    <row r="1425" spans="1:5" ht="12.75" customHeight="1">
      <c r="A1425" s="149" t="s">
        <v>52944</v>
      </c>
      <c r="B1425" s="149" t="s">
        <v>50191</v>
      </c>
      <c r="C1425" s="149" t="s">
        <v>52945</v>
      </c>
      <c r="D1425" s="149" t="s">
        <v>4500</v>
      </c>
      <c r="E1425" s="149">
        <v>15.73</v>
      </c>
    </row>
    <row r="1426" spans="1:5" ht="25.5" customHeight="1">
      <c r="A1426" s="149" t="s">
        <v>52946</v>
      </c>
      <c r="B1426" s="149" t="s">
        <v>50191</v>
      </c>
      <c r="C1426" s="149" t="s">
        <v>52947</v>
      </c>
      <c r="D1426" s="149" t="s">
        <v>52948</v>
      </c>
      <c r="E1426" s="149">
        <v>46.95</v>
      </c>
    </row>
    <row r="1427" spans="1:5" ht="25.5" customHeight="1">
      <c r="A1427" s="149" t="s">
        <v>52949</v>
      </c>
      <c r="B1427" s="149" t="s">
        <v>50191</v>
      </c>
      <c r="C1427" s="149" t="s">
        <v>52950</v>
      </c>
      <c r="D1427" s="149" t="s">
        <v>52948</v>
      </c>
      <c r="E1427" s="149">
        <v>29.22</v>
      </c>
    </row>
    <row r="1428" spans="1:5" ht="25.5" customHeight="1">
      <c r="A1428" s="149" t="s">
        <v>52951</v>
      </c>
      <c r="B1428" s="149" t="s">
        <v>50191</v>
      </c>
      <c r="C1428" s="149" t="s">
        <v>52952</v>
      </c>
      <c r="D1428" s="149" t="s">
        <v>52948</v>
      </c>
      <c r="E1428" s="149">
        <v>39.33</v>
      </c>
    </row>
    <row r="1429" spans="1:5" ht="25.5" customHeight="1">
      <c r="A1429" s="149" t="s">
        <v>52953</v>
      </c>
      <c r="B1429" s="149" t="s">
        <v>50191</v>
      </c>
      <c r="C1429" s="149" t="s">
        <v>52954</v>
      </c>
      <c r="D1429" s="149" t="s">
        <v>52948</v>
      </c>
      <c r="E1429" s="149">
        <v>17.16</v>
      </c>
    </row>
    <row r="1430" spans="1:5" ht="25.5" customHeight="1">
      <c r="A1430" s="149" t="s">
        <v>52955</v>
      </c>
      <c r="B1430" s="149" t="s">
        <v>50191</v>
      </c>
      <c r="C1430" s="149" t="s">
        <v>52956</v>
      </c>
      <c r="D1430" s="149" t="s">
        <v>52948</v>
      </c>
      <c r="E1430" s="149">
        <v>31.74</v>
      </c>
    </row>
    <row r="1431" spans="1:5" ht="25.5" customHeight="1">
      <c r="A1431" s="149" t="s">
        <v>52957</v>
      </c>
      <c r="B1431" s="149" t="s">
        <v>50191</v>
      </c>
      <c r="C1431" s="149" t="s">
        <v>52958</v>
      </c>
      <c r="D1431" s="149" t="s">
        <v>52948</v>
      </c>
      <c r="E1431" s="149">
        <v>51.76</v>
      </c>
    </row>
    <row r="1432" spans="1:5" ht="25.5" customHeight="1">
      <c r="A1432" s="149" t="s">
        <v>52959</v>
      </c>
      <c r="B1432" s="149" t="s">
        <v>50191</v>
      </c>
      <c r="C1432" s="149" t="s">
        <v>52960</v>
      </c>
      <c r="D1432" s="149" t="s">
        <v>52948</v>
      </c>
      <c r="E1432" s="149">
        <v>79.06</v>
      </c>
    </row>
    <row r="1433" spans="1:5" ht="25.5" customHeight="1">
      <c r="A1433" s="149" t="s">
        <v>52961</v>
      </c>
      <c r="B1433" s="149" t="s">
        <v>50191</v>
      </c>
      <c r="C1433" s="149" t="s">
        <v>52962</v>
      </c>
      <c r="D1433" s="149" t="s">
        <v>52948</v>
      </c>
      <c r="E1433" s="149">
        <v>76.08</v>
      </c>
    </row>
    <row r="1434" spans="1:5" ht="25.5" customHeight="1">
      <c r="A1434" s="149" t="s">
        <v>52963</v>
      </c>
      <c r="B1434" s="149" t="s">
        <v>50191</v>
      </c>
      <c r="C1434" s="149" t="s">
        <v>52964</v>
      </c>
      <c r="D1434" s="149" t="s">
        <v>52948</v>
      </c>
      <c r="E1434" s="149">
        <v>89.69</v>
      </c>
    </row>
    <row r="1435" spans="1:5" ht="25.5" customHeight="1">
      <c r="A1435" s="149" t="s">
        <v>52965</v>
      </c>
      <c r="B1435" s="149" t="s">
        <v>50191</v>
      </c>
      <c r="C1435" s="149" t="s">
        <v>52966</v>
      </c>
      <c r="D1435" s="149" t="s">
        <v>52948</v>
      </c>
      <c r="E1435" s="149">
        <v>130.6</v>
      </c>
    </row>
    <row r="1436" spans="1:5" ht="25.5" customHeight="1">
      <c r="A1436" s="149" t="s">
        <v>52967</v>
      </c>
      <c r="B1436" s="149" t="s">
        <v>50191</v>
      </c>
      <c r="C1436" s="149" t="s">
        <v>52968</v>
      </c>
      <c r="D1436" s="149" t="s">
        <v>52948</v>
      </c>
      <c r="E1436" s="149">
        <v>2.29</v>
      </c>
    </row>
    <row r="1437" spans="1:5" ht="25.5" customHeight="1">
      <c r="A1437" s="149" t="s">
        <v>52969</v>
      </c>
      <c r="B1437" s="149" t="s">
        <v>50191</v>
      </c>
      <c r="C1437" s="149" t="s">
        <v>52970</v>
      </c>
      <c r="D1437" s="149" t="s">
        <v>52948</v>
      </c>
      <c r="E1437" s="149">
        <v>3.17</v>
      </c>
    </row>
    <row r="1438" spans="1:5" ht="25.5" customHeight="1">
      <c r="A1438" s="149" t="s">
        <v>52971</v>
      </c>
      <c r="B1438" s="149" t="s">
        <v>50191</v>
      </c>
      <c r="C1438" s="149" t="s">
        <v>52972</v>
      </c>
      <c r="D1438" s="149" t="s">
        <v>52948</v>
      </c>
      <c r="E1438" s="149">
        <v>5.03</v>
      </c>
    </row>
    <row r="1439" spans="1:5" ht="25.5" customHeight="1">
      <c r="A1439" s="149" t="s">
        <v>52973</v>
      </c>
      <c r="B1439" s="149" t="s">
        <v>50191</v>
      </c>
      <c r="C1439" s="149" t="s">
        <v>52974</v>
      </c>
      <c r="D1439" s="149" t="s">
        <v>52948</v>
      </c>
      <c r="E1439" s="149">
        <v>7.66</v>
      </c>
    </row>
    <row r="1440" spans="1:5" ht="25.5" customHeight="1">
      <c r="A1440" s="149" t="s">
        <v>52975</v>
      </c>
      <c r="B1440" s="149" t="s">
        <v>50191</v>
      </c>
      <c r="C1440" s="149" t="s">
        <v>52976</v>
      </c>
      <c r="D1440" s="149" t="s">
        <v>52948</v>
      </c>
      <c r="E1440" s="149">
        <v>9.3699999999999992</v>
      </c>
    </row>
    <row r="1441" spans="1:5" ht="25.5" customHeight="1">
      <c r="A1441" s="149" t="s">
        <v>52977</v>
      </c>
      <c r="B1441" s="149" t="s">
        <v>50191</v>
      </c>
      <c r="C1441" s="149" t="s">
        <v>52978</v>
      </c>
      <c r="D1441" s="149" t="s">
        <v>52948</v>
      </c>
      <c r="E1441" s="149">
        <v>12.97</v>
      </c>
    </row>
    <row r="1442" spans="1:5" ht="25.5" customHeight="1">
      <c r="A1442" s="149" t="s">
        <v>52979</v>
      </c>
      <c r="B1442" s="149" t="s">
        <v>50191</v>
      </c>
      <c r="C1442" s="149" t="s">
        <v>52980</v>
      </c>
      <c r="D1442" s="149" t="s">
        <v>52948</v>
      </c>
      <c r="E1442" s="149">
        <v>17.52</v>
      </c>
    </row>
    <row r="1443" spans="1:5" ht="25.5" customHeight="1">
      <c r="A1443" s="149" t="s">
        <v>52981</v>
      </c>
      <c r="B1443" s="149" t="s">
        <v>50191</v>
      </c>
      <c r="C1443" s="149" t="s">
        <v>52982</v>
      </c>
      <c r="D1443" s="149" t="s">
        <v>52948</v>
      </c>
      <c r="E1443" s="149">
        <v>38.549999999999997</v>
      </c>
    </row>
    <row r="1444" spans="1:5" ht="25.5" customHeight="1">
      <c r="A1444" s="149" t="s">
        <v>52983</v>
      </c>
      <c r="B1444" s="149" t="s">
        <v>50191</v>
      </c>
      <c r="C1444" s="149" t="s">
        <v>52984</v>
      </c>
      <c r="D1444" s="149" t="s">
        <v>52948</v>
      </c>
      <c r="E1444" s="149">
        <v>35.19</v>
      </c>
    </row>
    <row r="1445" spans="1:5" ht="25.5" customHeight="1">
      <c r="A1445" s="149" t="s">
        <v>52985</v>
      </c>
      <c r="B1445" s="149" t="s">
        <v>50191</v>
      </c>
      <c r="C1445" s="149" t="s">
        <v>44960</v>
      </c>
      <c r="D1445" s="149" t="s">
        <v>81</v>
      </c>
      <c r="E1445" s="149">
        <v>0.89</v>
      </c>
    </row>
    <row r="1446" spans="1:5" ht="25.5" customHeight="1">
      <c r="A1446" s="149" t="s">
        <v>52986</v>
      </c>
      <c r="B1446" s="149" t="s">
        <v>50191</v>
      </c>
      <c r="C1446" s="149" t="s">
        <v>52987</v>
      </c>
      <c r="D1446" s="149" t="s">
        <v>81</v>
      </c>
      <c r="E1446" s="149">
        <v>1.26</v>
      </c>
    </row>
    <row r="1447" spans="1:5" ht="25.5" customHeight="1">
      <c r="A1447" s="149" t="s">
        <v>52988</v>
      </c>
      <c r="B1447" s="149" t="s">
        <v>50191</v>
      </c>
      <c r="C1447" s="149" t="s">
        <v>52989</v>
      </c>
      <c r="D1447" s="149" t="s">
        <v>81</v>
      </c>
      <c r="E1447" s="149">
        <v>1.35</v>
      </c>
    </row>
    <row r="1448" spans="1:5" ht="25.5" customHeight="1">
      <c r="A1448" s="149" t="s">
        <v>52990</v>
      </c>
      <c r="B1448" s="149" t="s">
        <v>50191</v>
      </c>
      <c r="C1448" s="149" t="s">
        <v>52991</v>
      </c>
      <c r="D1448" s="149" t="s">
        <v>81</v>
      </c>
      <c r="E1448" s="149">
        <v>4.8499999999999996</v>
      </c>
    </row>
    <row r="1449" spans="1:5" ht="25.5" customHeight="1">
      <c r="A1449" s="149" t="s">
        <v>52992</v>
      </c>
      <c r="B1449" s="149" t="s">
        <v>50191</v>
      </c>
      <c r="C1449" s="149" t="s">
        <v>52993</v>
      </c>
      <c r="D1449" s="149" t="s">
        <v>81</v>
      </c>
      <c r="E1449" s="149">
        <v>7.15</v>
      </c>
    </row>
    <row r="1450" spans="1:5" ht="25.5" customHeight="1">
      <c r="A1450" s="149" t="s">
        <v>52994</v>
      </c>
      <c r="B1450" s="149" t="s">
        <v>50191</v>
      </c>
      <c r="C1450" s="149" t="s">
        <v>52995</v>
      </c>
      <c r="D1450" s="149" t="s">
        <v>81</v>
      </c>
      <c r="E1450" s="149">
        <v>8.17</v>
      </c>
    </row>
    <row r="1451" spans="1:5" ht="25.5" customHeight="1">
      <c r="A1451" s="149" t="s">
        <v>52996</v>
      </c>
      <c r="B1451" s="149" t="s">
        <v>50191</v>
      </c>
      <c r="C1451" s="149" t="s">
        <v>52997</v>
      </c>
      <c r="D1451" s="149" t="s">
        <v>81</v>
      </c>
      <c r="E1451" s="149">
        <v>17.82</v>
      </c>
    </row>
    <row r="1452" spans="1:5" ht="25.5" customHeight="1">
      <c r="A1452" s="149" t="s">
        <v>52998</v>
      </c>
      <c r="B1452" s="149" t="s">
        <v>50191</v>
      </c>
      <c r="C1452" s="149" t="s">
        <v>52999</v>
      </c>
      <c r="D1452" s="149" t="s">
        <v>81</v>
      </c>
      <c r="E1452" s="149">
        <v>25.14</v>
      </c>
    </row>
    <row r="1453" spans="1:5" ht="12.75" customHeight="1">
      <c r="A1453" s="149" t="s">
        <v>53000</v>
      </c>
      <c r="B1453" s="149" t="s">
        <v>50191</v>
      </c>
      <c r="C1453" s="149" t="s">
        <v>53001</v>
      </c>
      <c r="D1453" s="149" t="s">
        <v>246</v>
      </c>
      <c r="E1453" s="149">
        <v>1.34</v>
      </c>
    </row>
    <row r="1454" spans="1:5" ht="12.75" customHeight="1">
      <c r="A1454" s="149" t="s">
        <v>53002</v>
      </c>
      <c r="B1454" s="149" t="s">
        <v>50191</v>
      </c>
      <c r="C1454" s="149" t="s">
        <v>53003</v>
      </c>
      <c r="D1454" s="149" t="s">
        <v>246</v>
      </c>
      <c r="E1454" s="149">
        <v>14.87</v>
      </c>
    </row>
    <row r="1455" spans="1:5" ht="12.75" customHeight="1">
      <c r="A1455" s="149" t="s">
        <v>53004</v>
      </c>
      <c r="B1455" s="149" t="s">
        <v>50191</v>
      </c>
      <c r="C1455" s="149" t="s">
        <v>53005</v>
      </c>
      <c r="D1455" s="149" t="s">
        <v>246</v>
      </c>
      <c r="E1455" s="149">
        <v>36.74</v>
      </c>
    </row>
    <row r="1456" spans="1:5" ht="12.75" customHeight="1">
      <c r="A1456" s="149" t="s">
        <v>53006</v>
      </c>
      <c r="B1456" s="149" t="s">
        <v>50191</v>
      </c>
      <c r="C1456" s="149" t="s">
        <v>53007</v>
      </c>
      <c r="D1456" s="149" t="s">
        <v>246</v>
      </c>
      <c r="E1456" s="149">
        <v>12.97</v>
      </c>
    </row>
    <row r="1457" spans="1:5" ht="25.5" customHeight="1">
      <c r="A1457" s="149" t="s">
        <v>53008</v>
      </c>
      <c r="B1457" s="149" t="s">
        <v>50191</v>
      </c>
      <c r="C1457" s="149" t="s">
        <v>53009</v>
      </c>
      <c r="D1457" s="149" t="s">
        <v>81</v>
      </c>
      <c r="E1457" s="149">
        <v>72.599999999999994</v>
      </c>
    </row>
    <row r="1458" spans="1:5" ht="25.5" customHeight="1">
      <c r="A1458" s="149" t="s">
        <v>53010</v>
      </c>
      <c r="B1458" s="149" t="s">
        <v>50191</v>
      </c>
      <c r="C1458" s="149" t="s">
        <v>53011</v>
      </c>
      <c r="D1458" s="149" t="s">
        <v>50345</v>
      </c>
      <c r="E1458" s="149">
        <v>70.040000000000006</v>
      </c>
    </row>
    <row r="1459" spans="1:5" ht="12.75" customHeight="1">
      <c r="A1459" s="149" t="s">
        <v>53012</v>
      </c>
      <c r="B1459" s="149" t="s">
        <v>50191</v>
      </c>
      <c r="C1459" s="149" t="s">
        <v>53013</v>
      </c>
      <c r="D1459" s="149" t="s">
        <v>242</v>
      </c>
      <c r="E1459" s="149">
        <v>13.1</v>
      </c>
    </row>
    <row r="1460" spans="1:5" ht="12.75" customHeight="1">
      <c r="A1460" s="149" t="s">
        <v>53014</v>
      </c>
      <c r="B1460" s="149" t="s">
        <v>50191</v>
      </c>
      <c r="C1460" s="149" t="s">
        <v>53015</v>
      </c>
      <c r="D1460" s="149" t="s">
        <v>4500</v>
      </c>
      <c r="E1460" s="149">
        <v>17.059999999999999</v>
      </c>
    </row>
    <row r="1461" spans="1:5" ht="12.75" customHeight="1">
      <c r="A1461" s="149" t="s">
        <v>53016</v>
      </c>
      <c r="B1461" s="149" t="s">
        <v>50191</v>
      </c>
      <c r="C1461" s="149" t="s">
        <v>53017</v>
      </c>
      <c r="D1461" s="149" t="s">
        <v>4500</v>
      </c>
      <c r="E1461" s="149">
        <v>2.0499999999999998</v>
      </c>
    </row>
    <row r="1462" spans="1:5" ht="12.75" customHeight="1">
      <c r="A1462" s="149" t="s">
        <v>53018</v>
      </c>
      <c r="B1462" s="149" t="s">
        <v>50191</v>
      </c>
      <c r="C1462" s="149" t="s">
        <v>53019</v>
      </c>
      <c r="D1462" s="149" t="s">
        <v>4500</v>
      </c>
      <c r="E1462" s="149">
        <v>2.2599999999999998</v>
      </c>
    </row>
    <row r="1463" spans="1:5" ht="38.25" customHeight="1">
      <c r="A1463" s="149" t="s">
        <v>53020</v>
      </c>
      <c r="B1463" s="149" t="s">
        <v>50191</v>
      </c>
      <c r="C1463" s="149" t="s">
        <v>53021</v>
      </c>
      <c r="D1463" s="149" t="s">
        <v>4500</v>
      </c>
      <c r="E1463" s="149">
        <v>2.19</v>
      </c>
    </row>
    <row r="1464" spans="1:5" ht="25.5" customHeight="1">
      <c r="A1464" s="149" t="s">
        <v>53022</v>
      </c>
      <c r="B1464" s="149" t="s">
        <v>50191</v>
      </c>
      <c r="C1464" s="149" t="s">
        <v>53023</v>
      </c>
      <c r="D1464" s="149" t="s">
        <v>4500</v>
      </c>
      <c r="E1464" s="149">
        <v>8.6</v>
      </c>
    </row>
    <row r="1465" spans="1:5" ht="12.75" customHeight="1">
      <c r="A1465" s="149" t="s">
        <v>53024</v>
      </c>
      <c r="B1465" s="149" t="s">
        <v>50191</v>
      </c>
      <c r="C1465" s="149" t="s">
        <v>53025</v>
      </c>
      <c r="D1465" s="149" t="s">
        <v>4500</v>
      </c>
      <c r="E1465" s="149">
        <v>5.14</v>
      </c>
    </row>
    <row r="1466" spans="1:5" ht="12.75" customHeight="1">
      <c r="A1466" s="149" t="s">
        <v>53026</v>
      </c>
      <c r="B1466" s="149" t="s">
        <v>50191</v>
      </c>
      <c r="C1466" s="149" t="s">
        <v>43781</v>
      </c>
      <c r="D1466" s="149" t="s">
        <v>246</v>
      </c>
      <c r="E1466" s="149">
        <v>3</v>
      </c>
    </row>
    <row r="1467" spans="1:5" ht="25.5" customHeight="1">
      <c r="A1467" s="149" t="s">
        <v>53027</v>
      </c>
      <c r="B1467" s="149" t="s">
        <v>50191</v>
      </c>
      <c r="C1467" s="149" t="s">
        <v>53028</v>
      </c>
      <c r="D1467" s="149" t="s">
        <v>246</v>
      </c>
      <c r="E1467" s="149">
        <v>336.56</v>
      </c>
    </row>
    <row r="1468" spans="1:5" ht="25.5" customHeight="1">
      <c r="A1468" s="149" t="s">
        <v>53029</v>
      </c>
      <c r="B1468" s="149" t="s">
        <v>50191</v>
      </c>
      <c r="C1468" s="149" t="s">
        <v>53030</v>
      </c>
      <c r="D1468" s="149" t="s">
        <v>246</v>
      </c>
      <c r="E1468" s="149">
        <v>648.36</v>
      </c>
    </row>
    <row r="1469" spans="1:5" ht="25.5" customHeight="1">
      <c r="A1469" s="149" t="s">
        <v>53031</v>
      </c>
      <c r="B1469" s="149" t="s">
        <v>50191</v>
      </c>
      <c r="C1469" s="149" t="s">
        <v>43741</v>
      </c>
      <c r="D1469" s="149" t="s">
        <v>246</v>
      </c>
      <c r="E1469" s="149">
        <v>363.92</v>
      </c>
    </row>
    <row r="1470" spans="1:5" ht="25.5" customHeight="1">
      <c r="A1470" s="149" t="s">
        <v>53032</v>
      </c>
      <c r="B1470" s="149" t="s">
        <v>50191</v>
      </c>
      <c r="C1470" s="149" t="s">
        <v>53033</v>
      </c>
      <c r="D1470" s="149" t="s">
        <v>246</v>
      </c>
      <c r="E1470" s="149">
        <v>363.92</v>
      </c>
    </row>
    <row r="1471" spans="1:5" ht="25.5" customHeight="1">
      <c r="A1471" s="149" t="s">
        <v>53034</v>
      </c>
      <c r="B1471" s="149" t="s">
        <v>50191</v>
      </c>
      <c r="C1471" s="149" t="s">
        <v>53035</v>
      </c>
      <c r="D1471" s="149" t="s">
        <v>246</v>
      </c>
      <c r="E1471" s="149">
        <v>1895.13</v>
      </c>
    </row>
    <row r="1472" spans="1:5" ht="38.25" customHeight="1">
      <c r="A1472" s="149" t="s">
        <v>53036</v>
      </c>
      <c r="B1472" s="149" t="s">
        <v>50191</v>
      </c>
      <c r="C1472" s="149" t="s">
        <v>53037</v>
      </c>
      <c r="D1472" s="149" t="s">
        <v>1309</v>
      </c>
      <c r="E1472" s="149">
        <v>1201.2</v>
      </c>
    </row>
    <row r="1473" spans="1:5" ht="25.5" customHeight="1">
      <c r="A1473" s="149" t="s">
        <v>53038</v>
      </c>
      <c r="B1473" s="149" t="s">
        <v>50191</v>
      </c>
      <c r="C1473" s="149" t="s">
        <v>53039</v>
      </c>
      <c r="D1473" s="149" t="s">
        <v>246</v>
      </c>
      <c r="E1473" s="149">
        <v>607.41</v>
      </c>
    </row>
    <row r="1474" spans="1:5" ht="25.5" customHeight="1">
      <c r="A1474" s="149" t="s">
        <v>53040</v>
      </c>
      <c r="B1474" s="149" t="s">
        <v>50191</v>
      </c>
      <c r="C1474" s="149" t="s">
        <v>53041</v>
      </c>
      <c r="D1474" s="149" t="s">
        <v>246</v>
      </c>
      <c r="E1474" s="149">
        <v>471.45</v>
      </c>
    </row>
    <row r="1475" spans="1:5" ht="25.5" customHeight="1">
      <c r="A1475" s="149" t="s">
        <v>53042</v>
      </c>
      <c r="B1475" s="149" t="s">
        <v>50191</v>
      </c>
      <c r="C1475" s="149" t="s">
        <v>53043</v>
      </c>
      <c r="D1475" s="149" t="s">
        <v>81</v>
      </c>
      <c r="E1475" s="149">
        <v>294</v>
      </c>
    </row>
    <row r="1476" spans="1:5" ht="25.5" customHeight="1">
      <c r="A1476" s="149" t="s">
        <v>53044</v>
      </c>
      <c r="B1476" s="149" t="s">
        <v>50191</v>
      </c>
      <c r="C1476" s="149" t="s">
        <v>53045</v>
      </c>
      <c r="D1476" s="149" t="s">
        <v>592</v>
      </c>
      <c r="E1476" s="149">
        <v>1573</v>
      </c>
    </row>
    <row r="1477" spans="1:5" ht="12.75" customHeight="1">
      <c r="A1477" s="149" t="s">
        <v>53046</v>
      </c>
      <c r="B1477" s="149" t="s">
        <v>50191</v>
      </c>
      <c r="C1477" s="149" t="s">
        <v>53047</v>
      </c>
      <c r="D1477" s="149" t="s">
        <v>246</v>
      </c>
      <c r="E1477" s="149">
        <v>2.77</v>
      </c>
    </row>
    <row r="1478" spans="1:5" ht="12.75" customHeight="1">
      <c r="A1478" s="149" t="s">
        <v>53048</v>
      </c>
      <c r="B1478" s="149" t="s">
        <v>50191</v>
      </c>
      <c r="C1478" s="149" t="s">
        <v>53049</v>
      </c>
      <c r="D1478" s="149" t="s">
        <v>246</v>
      </c>
      <c r="E1478" s="149">
        <v>5.63</v>
      </c>
    </row>
    <row r="1479" spans="1:5" ht="12.75" customHeight="1">
      <c r="A1479" s="149" t="s">
        <v>53050</v>
      </c>
      <c r="B1479" s="149" t="s">
        <v>50191</v>
      </c>
      <c r="C1479" s="149" t="s">
        <v>53051</v>
      </c>
      <c r="D1479" s="149" t="s">
        <v>246</v>
      </c>
      <c r="E1479" s="149">
        <v>1.64</v>
      </c>
    </row>
    <row r="1480" spans="1:5" ht="25.5" customHeight="1">
      <c r="A1480" s="149" t="s">
        <v>53052</v>
      </c>
      <c r="B1480" s="149" t="s">
        <v>50191</v>
      </c>
      <c r="C1480" s="149" t="s">
        <v>53053</v>
      </c>
      <c r="D1480" s="149" t="s">
        <v>246</v>
      </c>
      <c r="E1480" s="149">
        <v>1190</v>
      </c>
    </row>
    <row r="1481" spans="1:5" ht="25.5" customHeight="1">
      <c r="A1481" s="149" t="s">
        <v>53054</v>
      </c>
      <c r="B1481" s="149" t="s">
        <v>50191</v>
      </c>
      <c r="C1481" s="149" t="s">
        <v>53055</v>
      </c>
      <c r="D1481" s="149" t="s">
        <v>246</v>
      </c>
      <c r="E1481" s="149">
        <v>2480</v>
      </c>
    </row>
    <row r="1482" spans="1:5" ht="25.5" customHeight="1">
      <c r="A1482" s="149" t="s">
        <v>53056</v>
      </c>
      <c r="B1482" s="149" t="s">
        <v>50191</v>
      </c>
      <c r="C1482" s="149" t="s">
        <v>53057</v>
      </c>
      <c r="D1482" s="149" t="s">
        <v>246</v>
      </c>
      <c r="E1482" s="149">
        <v>0.55000000000000004</v>
      </c>
    </row>
    <row r="1483" spans="1:5" ht="25.5" customHeight="1">
      <c r="A1483" s="149" t="s">
        <v>53058</v>
      </c>
      <c r="B1483" s="149" t="s">
        <v>50191</v>
      </c>
      <c r="C1483" s="149" t="s">
        <v>53059</v>
      </c>
      <c r="D1483" s="149" t="s">
        <v>246</v>
      </c>
      <c r="E1483" s="149">
        <v>7.0000000000000007E-2</v>
      </c>
    </row>
    <row r="1484" spans="1:5" ht="12.75" customHeight="1">
      <c r="A1484" s="149" t="s">
        <v>53060</v>
      </c>
      <c r="B1484" s="149" t="s">
        <v>50191</v>
      </c>
      <c r="C1484" s="149" t="s">
        <v>53061</v>
      </c>
      <c r="D1484" s="149" t="s">
        <v>1309</v>
      </c>
      <c r="E1484" s="149">
        <v>134.38</v>
      </c>
    </row>
    <row r="1485" spans="1:5" ht="25.5" customHeight="1">
      <c r="A1485" s="149" t="s">
        <v>53062</v>
      </c>
      <c r="B1485" s="149" t="s">
        <v>50191</v>
      </c>
      <c r="C1485" s="149" t="s">
        <v>53063</v>
      </c>
      <c r="D1485" s="149" t="s">
        <v>246</v>
      </c>
      <c r="E1485" s="149">
        <v>43.63</v>
      </c>
    </row>
    <row r="1486" spans="1:5" ht="25.5" customHeight="1">
      <c r="A1486" s="149" t="s">
        <v>53064</v>
      </c>
      <c r="B1486" s="149" t="s">
        <v>50191</v>
      </c>
      <c r="C1486" s="149" t="s">
        <v>53065</v>
      </c>
      <c r="D1486" s="149" t="s">
        <v>246</v>
      </c>
      <c r="E1486" s="149">
        <v>9.6</v>
      </c>
    </row>
    <row r="1487" spans="1:5" ht="25.5" customHeight="1">
      <c r="A1487" s="149" t="s">
        <v>53066</v>
      </c>
      <c r="B1487" s="149" t="s">
        <v>50191</v>
      </c>
      <c r="C1487" s="149" t="s">
        <v>53067</v>
      </c>
      <c r="D1487" s="149" t="s">
        <v>246</v>
      </c>
      <c r="E1487" s="149">
        <v>2.0499999999999998</v>
      </c>
    </row>
    <row r="1488" spans="1:5" ht="12.75" customHeight="1">
      <c r="A1488" s="149" t="s">
        <v>53068</v>
      </c>
      <c r="B1488" s="149" t="s">
        <v>50191</v>
      </c>
      <c r="C1488" s="149" t="s">
        <v>53069</v>
      </c>
      <c r="D1488" s="149" t="s">
        <v>246</v>
      </c>
      <c r="E1488" s="149">
        <v>12.6</v>
      </c>
    </row>
    <row r="1489" spans="1:5" ht="12.75" customHeight="1">
      <c r="A1489" s="149" t="s">
        <v>53070</v>
      </c>
      <c r="B1489" s="149" t="s">
        <v>50191</v>
      </c>
      <c r="C1489" s="149" t="s">
        <v>53071</v>
      </c>
      <c r="D1489" s="149" t="s">
        <v>246</v>
      </c>
      <c r="E1489" s="149">
        <v>36</v>
      </c>
    </row>
    <row r="1490" spans="1:5" ht="12.75" customHeight="1">
      <c r="A1490" s="149" t="s">
        <v>53072</v>
      </c>
      <c r="B1490" s="149" t="s">
        <v>50191</v>
      </c>
      <c r="C1490" s="149" t="s">
        <v>53073</v>
      </c>
      <c r="D1490" s="149" t="s">
        <v>28778</v>
      </c>
      <c r="E1490" s="149">
        <v>48.4</v>
      </c>
    </row>
    <row r="1491" spans="1:5" ht="12.75" customHeight="1">
      <c r="A1491" s="149" t="s">
        <v>53074</v>
      </c>
      <c r="B1491" s="149" t="s">
        <v>50191</v>
      </c>
      <c r="C1491" s="149" t="s">
        <v>53075</v>
      </c>
      <c r="D1491" s="149" t="s">
        <v>246</v>
      </c>
      <c r="E1491" s="149">
        <v>129.94999999999999</v>
      </c>
    </row>
    <row r="1492" spans="1:5" ht="25.5" customHeight="1">
      <c r="A1492" s="149" t="s">
        <v>53076</v>
      </c>
      <c r="B1492" s="149" t="s">
        <v>50191</v>
      </c>
      <c r="C1492" s="149" t="s">
        <v>53077</v>
      </c>
      <c r="D1492" s="149" t="s">
        <v>28778</v>
      </c>
      <c r="E1492" s="149">
        <v>923.57</v>
      </c>
    </row>
    <row r="1493" spans="1:5" ht="25.5" customHeight="1">
      <c r="A1493" s="149" t="s">
        <v>53078</v>
      </c>
      <c r="B1493" s="149" t="s">
        <v>50191</v>
      </c>
      <c r="C1493" s="149" t="s">
        <v>53079</v>
      </c>
      <c r="D1493" s="149" t="s">
        <v>28778</v>
      </c>
      <c r="E1493" s="149">
        <v>1350</v>
      </c>
    </row>
    <row r="1494" spans="1:5" ht="25.5" customHeight="1">
      <c r="A1494" s="149" t="s">
        <v>53080</v>
      </c>
      <c r="B1494" s="149" t="s">
        <v>50191</v>
      </c>
      <c r="C1494" s="149" t="s">
        <v>53081</v>
      </c>
      <c r="D1494" s="149" t="s">
        <v>28778</v>
      </c>
      <c r="E1494" s="149">
        <v>1705.68</v>
      </c>
    </row>
    <row r="1495" spans="1:5" ht="12.75" customHeight="1">
      <c r="A1495" s="149" t="s">
        <v>53082</v>
      </c>
      <c r="B1495" s="149" t="s">
        <v>50191</v>
      </c>
      <c r="C1495" s="149" t="s">
        <v>53083</v>
      </c>
      <c r="D1495" s="149" t="s">
        <v>246</v>
      </c>
      <c r="E1495" s="149">
        <v>29.2</v>
      </c>
    </row>
    <row r="1496" spans="1:5" ht="25.5" customHeight="1">
      <c r="A1496" s="149" t="s">
        <v>53084</v>
      </c>
      <c r="B1496" s="149" t="s">
        <v>50191</v>
      </c>
      <c r="C1496" s="149" t="s">
        <v>53085</v>
      </c>
      <c r="D1496" s="149" t="s">
        <v>81</v>
      </c>
      <c r="E1496" s="149">
        <v>97</v>
      </c>
    </row>
    <row r="1497" spans="1:5" ht="25.5" customHeight="1">
      <c r="A1497" s="149" t="s">
        <v>53086</v>
      </c>
      <c r="B1497" s="149" t="s">
        <v>50191</v>
      </c>
      <c r="C1497" s="149" t="s">
        <v>53087</v>
      </c>
      <c r="D1497" s="149" t="s">
        <v>81</v>
      </c>
      <c r="E1497" s="149">
        <v>97</v>
      </c>
    </row>
    <row r="1498" spans="1:5" ht="25.5" customHeight="1">
      <c r="A1498" s="149" t="s">
        <v>53088</v>
      </c>
      <c r="B1498" s="149" t="s">
        <v>50191</v>
      </c>
      <c r="C1498" s="149" t="s">
        <v>53089</v>
      </c>
      <c r="D1498" s="149" t="s">
        <v>81</v>
      </c>
      <c r="E1498" s="149">
        <v>128</v>
      </c>
    </row>
    <row r="1499" spans="1:5" ht="25.5" customHeight="1">
      <c r="A1499" s="149" t="s">
        <v>53090</v>
      </c>
      <c r="B1499" s="149" t="s">
        <v>50191</v>
      </c>
      <c r="C1499" s="149" t="s">
        <v>53091</v>
      </c>
      <c r="D1499" s="149" t="s">
        <v>246</v>
      </c>
      <c r="E1499" s="149">
        <v>543.51</v>
      </c>
    </row>
    <row r="1500" spans="1:5" ht="25.5" customHeight="1">
      <c r="A1500" s="149" t="s">
        <v>53092</v>
      </c>
      <c r="B1500" s="149" t="s">
        <v>50191</v>
      </c>
      <c r="C1500" s="149" t="s">
        <v>53093</v>
      </c>
      <c r="D1500" s="149" t="s">
        <v>246</v>
      </c>
      <c r="E1500" s="149">
        <v>341.48</v>
      </c>
    </row>
    <row r="1501" spans="1:5" ht="25.5" customHeight="1">
      <c r="A1501" s="149" t="s">
        <v>53094</v>
      </c>
      <c r="B1501" s="149" t="s">
        <v>50191</v>
      </c>
      <c r="C1501" s="149" t="s">
        <v>53095</v>
      </c>
      <c r="D1501" s="149" t="s">
        <v>81</v>
      </c>
      <c r="E1501" s="149">
        <v>355.5</v>
      </c>
    </row>
    <row r="1502" spans="1:5" ht="25.5" customHeight="1">
      <c r="A1502" s="149" t="s">
        <v>53096</v>
      </c>
      <c r="B1502" s="149" t="s">
        <v>50191</v>
      </c>
      <c r="C1502" s="149" t="s">
        <v>53097</v>
      </c>
      <c r="D1502" s="149" t="s">
        <v>81</v>
      </c>
      <c r="E1502" s="149">
        <v>467.48</v>
      </c>
    </row>
    <row r="1503" spans="1:5" ht="25.5" customHeight="1">
      <c r="A1503" s="149" t="s">
        <v>53098</v>
      </c>
      <c r="B1503" s="149" t="s">
        <v>50191</v>
      </c>
      <c r="C1503" s="149" t="s">
        <v>53099</v>
      </c>
      <c r="D1503" s="149" t="s">
        <v>81</v>
      </c>
      <c r="E1503" s="149">
        <v>566.80999999999995</v>
      </c>
    </row>
    <row r="1504" spans="1:5" ht="25.5" customHeight="1">
      <c r="A1504" s="149" t="s">
        <v>53100</v>
      </c>
      <c r="B1504" s="149" t="s">
        <v>50191</v>
      </c>
      <c r="C1504" s="149" t="s">
        <v>53101</v>
      </c>
      <c r="D1504" s="149" t="s">
        <v>81</v>
      </c>
      <c r="E1504" s="149">
        <v>746.41</v>
      </c>
    </row>
    <row r="1505" spans="1:5" ht="12.75" customHeight="1">
      <c r="A1505" s="149" t="s">
        <v>53102</v>
      </c>
      <c r="B1505" s="149" t="s">
        <v>50191</v>
      </c>
      <c r="C1505" s="149" t="s">
        <v>35482</v>
      </c>
      <c r="D1505" s="149" t="s">
        <v>4500</v>
      </c>
      <c r="E1505" s="149">
        <v>56</v>
      </c>
    </row>
    <row r="1506" spans="1:5" ht="12.75" customHeight="1">
      <c r="A1506" s="149" t="s">
        <v>53103</v>
      </c>
      <c r="B1506" s="149" t="s">
        <v>50191</v>
      </c>
      <c r="C1506" s="149" t="s">
        <v>53104</v>
      </c>
      <c r="D1506" s="149" t="s">
        <v>4500</v>
      </c>
      <c r="E1506" s="149">
        <v>5.4</v>
      </c>
    </row>
    <row r="1507" spans="1:5" ht="38.25" customHeight="1">
      <c r="A1507" s="149" t="s">
        <v>53105</v>
      </c>
      <c r="B1507" s="149" t="s">
        <v>50191</v>
      </c>
      <c r="C1507" s="149" t="s">
        <v>53106</v>
      </c>
      <c r="D1507" s="149" t="s">
        <v>81</v>
      </c>
      <c r="E1507" s="149">
        <v>9</v>
      </c>
    </row>
    <row r="1508" spans="1:5" ht="25.5" customHeight="1">
      <c r="A1508" s="149" t="s">
        <v>53107</v>
      </c>
      <c r="B1508" s="149" t="s">
        <v>50191</v>
      </c>
      <c r="C1508" s="149" t="s">
        <v>53108</v>
      </c>
      <c r="D1508" s="149" t="s">
        <v>246</v>
      </c>
      <c r="E1508" s="149">
        <v>7.84</v>
      </c>
    </row>
    <row r="1509" spans="1:5" ht="12.75" customHeight="1">
      <c r="A1509" s="149" t="s">
        <v>53109</v>
      </c>
      <c r="B1509" s="149" t="s">
        <v>50191</v>
      </c>
      <c r="C1509" s="149" t="s">
        <v>53110</v>
      </c>
      <c r="D1509" s="149" t="s">
        <v>246</v>
      </c>
      <c r="E1509" s="149">
        <v>10.48</v>
      </c>
    </row>
    <row r="1510" spans="1:5" ht="12.75" customHeight="1">
      <c r="A1510" s="149" t="s">
        <v>53111</v>
      </c>
      <c r="B1510" s="149" t="s">
        <v>50191</v>
      </c>
      <c r="C1510" s="149" t="s">
        <v>53112</v>
      </c>
      <c r="D1510" s="149" t="s">
        <v>246</v>
      </c>
      <c r="E1510" s="149">
        <v>93.81</v>
      </c>
    </row>
    <row r="1511" spans="1:5" ht="12.75" customHeight="1">
      <c r="A1511" s="149" t="s">
        <v>53113</v>
      </c>
      <c r="B1511" s="149" t="s">
        <v>50191</v>
      </c>
      <c r="C1511" s="149" t="s">
        <v>53114</v>
      </c>
      <c r="D1511" s="149" t="s">
        <v>246</v>
      </c>
      <c r="E1511" s="149">
        <v>351.5</v>
      </c>
    </row>
    <row r="1512" spans="1:5" ht="12.75" customHeight="1">
      <c r="A1512" s="149" t="s">
        <v>53115</v>
      </c>
      <c r="B1512" s="149" t="s">
        <v>50191</v>
      </c>
      <c r="C1512" s="149" t="s">
        <v>53116</v>
      </c>
      <c r="D1512" s="149" t="s">
        <v>246</v>
      </c>
      <c r="E1512" s="149">
        <v>319.60000000000002</v>
      </c>
    </row>
    <row r="1513" spans="1:5" ht="12.75" customHeight="1">
      <c r="A1513" s="149" t="s">
        <v>53117</v>
      </c>
      <c r="B1513" s="149" t="s">
        <v>50191</v>
      </c>
      <c r="C1513" s="149" t="s">
        <v>53118</v>
      </c>
      <c r="D1513" s="149" t="s">
        <v>246</v>
      </c>
      <c r="E1513" s="149">
        <v>1119.04</v>
      </c>
    </row>
    <row r="1514" spans="1:5" ht="12.75" customHeight="1">
      <c r="A1514" s="149" t="s">
        <v>53119</v>
      </c>
      <c r="B1514" s="149" t="s">
        <v>50191</v>
      </c>
      <c r="C1514" s="149" t="s">
        <v>53120</v>
      </c>
      <c r="D1514" s="149" t="s">
        <v>246</v>
      </c>
      <c r="E1514" s="149">
        <v>81.53</v>
      </c>
    </row>
    <row r="1515" spans="1:5" ht="12.75" customHeight="1">
      <c r="A1515" s="149" t="s">
        <v>53121</v>
      </c>
      <c r="B1515" s="149" t="s">
        <v>50191</v>
      </c>
      <c r="C1515" s="149" t="s">
        <v>53122</v>
      </c>
      <c r="D1515" s="149" t="s">
        <v>246</v>
      </c>
      <c r="E1515" s="149">
        <v>109.05</v>
      </c>
    </row>
    <row r="1516" spans="1:5" ht="12.75" customHeight="1">
      <c r="A1516" s="149" t="s">
        <v>53123</v>
      </c>
      <c r="B1516" s="149" t="s">
        <v>50191</v>
      </c>
      <c r="C1516" s="149" t="s">
        <v>53124</v>
      </c>
      <c r="D1516" s="149" t="s">
        <v>246</v>
      </c>
      <c r="E1516" s="149">
        <v>169.1</v>
      </c>
    </row>
    <row r="1517" spans="1:5" ht="25.5" customHeight="1">
      <c r="A1517" s="149" t="s">
        <v>53125</v>
      </c>
      <c r="B1517" s="149" t="s">
        <v>50191</v>
      </c>
      <c r="C1517" s="149" t="s">
        <v>53126</v>
      </c>
      <c r="D1517" s="149" t="s">
        <v>246</v>
      </c>
      <c r="E1517" s="149">
        <v>2154.6</v>
      </c>
    </row>
    <row r="1518" spans="1:5" ht="25.5" customHeight="1">
      <c r="A1518" s="149" t="s">
        <v>53127</v>
      </c>
      <c r="B1518" s="149" t="s">
        <v>50191</v>
      </c>
      <c r="C1518" s="149" t="s">
        <v>53128</v>
      </c>
      <c r="D1518" s="149" t="s">
        <v>246</v>
      </c>
      <c r="E1518" s="149">
        <v>273</v>
      </c>
    </row>
    <row r="1519" spans="1:5" ht="25.5" customHeight="1">
      <c r="A1519" s="149" t="s">
        <v>53129</v>
      </c>
      <c r="B1519" s="149" t="s">
        <v>50191</v>
      </c>
      <c r="C1519" s="149" t="s">
        <v>53130</v>
      </c>
      <c r="D1519" s="149" t="s">
        <v>246</v>
      </c>
      <c r="E1519" s="149">
        <v>1170.75</v>
      </c>
    </row>
    <row r="1520" spans="1:5" ht="25.5" customHeight="1">
      <c r="A1520" s="149" t="s">
        <v>53131</v>
      </c>
      <c r="B1520" s="149" t="s">
        <v>50191</v>
      </c>
      <c r="C1520" s="149" t="s">
        <v>53132</v>
      </c>
      <c r="D1520" s="149" t="s">
        <v>246</v>
      </c>
      <c r="E1520" s="149">
        <v>3113.25</v>
      </c>
    </row>
    <row r="1521" spans="1:5" ht="25.5" customHeight="1">
      <c r="A1521" s="149" t="s">
        <v>53133</v>
      </c>
      <c r="B1521" s="149" t="s">
        <v>50191</v>
      </c>
      <c r="C1521" s="149" t="s">
        <v>53134</v>
      </c>
      <c r="D1521" s="149" t="s">
        <v>246</v>
      </c>
      <c r="E1521" s="149">
        <v>180.57</v>
      </c>
    </row>
    <row r="1522" spans="1:5" ht="25.5" customHeight="1">
      <c r="A1522" s="149" t="s">
        <v>53135</v>
      </c>
      <c r="B1522" s="149" t="s">
        <v>50191</v>
      </c>
      <c r="C1522" s="149" t="s">
        <v>53136</v>
      </c>
      <c r="D1522" s="149" t="s">
        <v>246</v>
      </c>
      <c r="E1522" s="149">
        <v>193.95</v>
      </c>
    </row>
    <row r="1523" spans="1:5" ht="25.5" customHeight="1">
      <c r="A1523" s="149" t="s">
        <v>53137</v>
      </c>
      <c r="B1523" s="149" t="s">
        <v>50191</v>
      </c>
      <c r="C1523" s="149" t="s">
        <v>53138</v>
      </c>
      <c r="D1523" s="149" t="s">
        <v>246</v>
      </c>
      <c r="E1523" s="149">
        <v>231.55</v>
      </c>
    </row>
    <row r="1524" spans="1:5" ht="25.5" customHeight="1">
      <c r="A1524" s="149" t="s">
        <v>53139</v>
      </c>
      <c r="B1524" s="149" t="s">
        <v>50191</v>
      </c>
      <c r="C1524" s="149" t="s">
        <v>53140</v>
      </c>
      <c r="D1524" s="149" t="s">
        <v>246</v>
      </c>
      <c r="E1524" s="149">
        <v>410.57</v>
      </c>
    </row>
    <row r="1525" spans="1:5" ht="25.5" customHeight="1">
      <c r="A1525" s="149" t="s">
        <v>53141</v>
      </c>
      <c r="B1525" s="149" t="s">
        <v>50191</v>
      </c>
      <c r="C1525" s="149" t="s">
        <v>53142</v>
      </c>
      <c r="D1525" s="149" t="s">
        <v>246</v>
      </c>
      <c r="E1525" s="149">
        <v>571.17999999999995</v>
      </c>
    </row>
    <row r="1526" spans="1:5" ht="25.5" customHeight="1">
      <c r="A1526" s="149" t="s">
        <v>53143</v>
      </c>
      <c r="B1526" s="149" t="s">
        <v>50191</v>
      </c>
      <c r="C1526" s="149" t="s">
        <v>53144</v>
      </c>
      <c r="D1526" s="149" t="s">
        <v>246</v>
      </c>
      <c r="E1526" s="149">
        <v>642.54</v>
      </c>
    </row>
    <row r="1527" spans="1:5" ht="25.5" customHeight="1">
      <c r="A1527" s="149" t="s">
        <v>53145</v>
      </c>
      <c r="B1527" s="149" t="s">
        <v>50191</v>
      </c>
      <c r="C1527" s="149" t="s">
        <v>53146</v>
      </c>
      <c r="D1527" s="149" t="s">
        <v>246</v>
      </c>
      <c r="E1527" s="149">
        <v>204.8</v>
      </c>
    </row>
    <row r="1528" spans="1:5" ht="25.5" customHeight="1">
      <c r="A1528" s="149" t="s">
        <v>53147</v>
      </c>
      <c r="B1528" s="149" t="s">
        <v>50191</v>
      </c>
      <c r="C1528" s="149" t="s">
        <v>53148</v>
      </c>
      <c r="D1528" s="149" t="s">
        <v>246</v>
      </c>
      <c r="E1528" s="149">
        <v>318.45</v>
      </c>
    </row>
    <row r="1529" spans="1:5" ht="25.5" customHeight="1">
      <c r="A1529" s="149" t="s">
        <v>53149</v>
      </c>
      <c r="B1529" s="149" t="s">
        <v>50191</v>
      </c>
      <c r="C1529" s="149" t="s">
        <v>53150</v>
      </c>
      <c r="D1529" s="149" t="s">
        <v>246</v>
      </c>
      <c r="E1529" s="149">
        <v>374.67</v>
      </c>
    </row>
    <row r="1530" spans="1:5" ht="25.5" customHeight="1">
      <c r="A1530" s="149" t="s">
        <v>53151</v>
      </c>
      <c r="B1530" s="149" t="s">
        <v>50191</v>
      </c>
      <c r="C1530" s="149" t="s">
        <v>53152</v>
      </c>
      <c r="D1530" s="149" t="s">
        <v>246</v>
      </c>
      <c r="E1530" s="149">
        <v>525.88</v>
      </c>
    </row>
    <row r="1531" spans="1:5" ht="25.5" customHeight="1">
      <c r="A1531" s="149" t="s">
        <v>53153</v>
      </c>
      <c r="B1531" s="149" t="s">
        <v>50191</v>
      </c>
      <c r="C1531" s="149" t="s">
        <v>53154</v>
      </c>
      <c r="D1531" s="149" t="s">
        <v>246</v>
      </c>
      <c r="E1531" s="149">
        <v>808.76</v>
      </c>
    </row>
    <row r="1532" spans="1:5" ht="25.5" customHeight="1">
      <c r="A1532" s="149" t="s">
        <v>53155</v>
      </c>
      <c r="B1532" s="149" t="s">
        <v>50191</v>
      </c>
      <c r="C1532" s="149" t="s">
        <v>53156</v>
      </c>
      <c r="D1532" s="149" t="s">
        <v>246</v>
      </c>
      <c r="E1532" s="149">
        <v>1274.31</v>
      </c>
    </row>
    <row r="1533" spans="1:5" ht="25.5" customHeight="1">
      <c r="A1533" s="149" t="s">
        <v>53157</v>
      </c>
      <c r="B1533" s="149" t="s">
        <v>50191</v>
      </c>
      <c r="C1533" s="149" t="s">
        <v>53158</v>
      </c>
      <c r="D1533" s="149" t="s">
        <v>246</v>
      </c>
      <c r="E1533" s="149">
        <v>1593.87</v>
      </c>
    </row>
    <row r="1534" spans="1:5" ht="25.5" customHeight="1">
      <c r="A1534" s="149" t="s">
        <v>53159</v>
      </c>
      <c r="B1534" s="149" t="s">
        <v>50191</v>
      </c>
      <c r="C1534" s="149" t="s">
        <v>53160</v>
      </c>
      <c r="D1534" s="149" t="s">
        <v>246</v>
      </c>
      <c r="E1534" s="149">
        <v>45.39</v>
      </c>
    </row>
    <row r="1535" spans="1:5" ht="25.5" customHeight="1">
      <c r="A1535" s="149" t="s">
        <v>53161</v>
      </c>
      <c r="B1535" s="149" t="s">
        <v>50191</v>
      </c>
      <c r="C1535" s="149" t="s">
        <v>53162</v>
      </c>
      <c r="D1535" s="149" t="s">
        <v>246</v>
      </c>
      <c r="E1535" s="149">
        <v>76.739999999999995</v>
      </c>
    </row>
    <row r="1536" spans="1:5" ht="25.5" customHeight="1">
      <c r="A1536" s="149" t="s">
        <v>53163</v>
      </c>
      <c r="B1536" s="149" t="s">
        <v>50191</v>
      </c>
      <c r="C1536" s="149" t="s">
        <v>53164</v>
      </c>
      <c r="D1536" s="149" t="s">
        <v>246</v>
      </c>
      <c r="E1536" s="149">
        <v>96.43</v>
      </c>
    </row>
    <row r="1537" spans="1:5" ht="25.5" customHeight="1">
      <c r="A1537" s="149" t="s">
        <v>53165</v>
      </c>
      <c r="B1537" s="149" t="s">
        <v>50191</v>
      </c>
      <c r="C1537" s="149" t="s">
        <v>53166</v>
      </c>
      <c r="D1537" s="149" t="s">
        <v>246</v>
      </c>
      <c r="E1537" s="149">
        <v>38.36</v>
      </c>
    </row>
    <row r="1538" spans="1:5" ht="25.5" customHeight="1">
      <c r="A1538" s="149" t="s">
        <v>53167</v>
      </c>
      <c r="B1538" s="149" t="s">
        <v>50191</v>
      </c>
      <c r="C1538" s="149" t="s">
        <v>53168</v>
      </c>
      <c r="D1538" s="149" t="s">
        <v>246</v>
      </c>
      <c r="E1538" s="149">
        <v>69.19</v>
      </c>
    </row>
    <row r="1539" spans="1:5" ht="25.5" customHeight="1">
      <c r="A1539" s="149" t="s">
        <v>53169</v>
      </c>
      <c r="B1539" s="149" t="s">
        <v>50191</v>
      </c>
      <c r="C1539" s="149" t="s">
        <v>53170</v>
      </c>
      <c r="D1539" s="149" t="s">
        <v>246</v>
      </c>
      <c r="E1539" s="149">
        <v>86.43</v>
      </c>
    </row>
    <row r="1540" spans="1:5" ht="25.5" customHeight="1">
      <c r="A1540" s="149" t="s">
        <v>53171</v>
      </c>
      <c r="B1540" s="149" t="s">
        <v>50191</v>
      </c>
      <c r="C1540" s="149" t="s">
        <v>53172</v>
      </c>
      <c r="D1540" s="149" t="s">
        <v>1309</v>
      </c>
      <c r="E1540" s="149">
        <v>142.41</v>
      </c>
    </row>
    <row r="1541" spans="1:5" ht="25.5" customHeight="1">
      <c r="A1541" s="149" t="s">
        <v>53173</v>
      </c>
      <c r="B1541" s="149" t="s">
        <v>50191</v>
      </c>
      <c r="C1541" s="149" t="s">
        <v>53174</v>
      </c>
      <c r="D1541" s="149" t="s">
        <v>1309</v>
      </c>
      <c r="E1541" s="149">
        <v>138.85</v>
      </c>
    </row>
    <row r="1542" spans="1:5" ht="25.5" customHeight="1">
      <c r="A1542" s="149" t="s">
        <v>53175</v>
      </c>
      <c r="B1542" s="149" t="s">
        <v>50191</v>
      </c>
      <c r="C1542" s="149" t="s">
        <v>53176</v>
      </c>
      <c r="D1542" s="149" t="s">
        <v>1309</v>
      </c>
      <c r="E1542" s="149">
        <v>133.88</v>
      </c>
    </row>
    <row r="1543" spans="1:5" ht="25.5" customHeight="1">
      <c r="A1543" s="149" t="s">
        <v>53177</v>
      </c>
      <c r="B1543" s="149" t="s">
        <v>50191</v>
      </c>
      <c r="C1543" s="149" t="s">
        <v>53178</v>
      </c>
      <c r="D1543" s="149" t="s">
        <v>1309</v>
      </c>
      <c r="E1543" s="149">
        <v>142.41</v>
      </c>
    </row>
    <row r="1544" spans="1:5" ht="25.5" customHeight="1">
      <c r="A1544" s="149" t="s">
        <v>53179</v>
      </c>
      <c r="B1544" s="149" t="s">
        <v>50191</v>
      </c>
      <c r="C1544" s="149" t="s">
        <v>53180</v>
      </c>
      <c r="D1544" s="149" t="s">
        <v>1309</v>
      </c>
      <c r="E1544" s="149">
        <v>138.85</v>
      </c>
    </row>
    <row r="1545" spans="1:5" ht="25.5" customHeight="1">
      <c r="A1545" s="149" t="s">
        <v>53181</v>
      </c>
      <c r="B1545" s="149" t="s">
        <v>50191</v>
      </c>
      <c r="C1545" s="149" t="s">
        <v>53182</v>
      </c>
      <c r="D1545" s="149" t="s">
        <v>1309</v>
      </c>
      <c r="E1545" s="149">
        <v>133.88</v>
      </c>
    </row>
    <row r="1546" spans="1:5" ht="25.5" customHeight="1">
      <c r="A1546" s="149" t="s">
        <v>53183</v>
      </c>
      <c r="B1546" s="149" t="s">
        <v>50191</v>
      </c>
      <c r="C1546" s="149" t="s">
        <v>53184</v>
      </c>
      <c r="D1546" s="149" t="s">
        <v>1309</v>
      </c>
      <c r="E1546" s="149">
        <v>142.41</v>
      </c>
    </row>
    <row r="1547" spans="1:5" ht="25.5" customHeight="1">
      <c r="A1547" s="149" t="s">
        <v>53185</v>
      </c>
      <c r="B1547" s="149" t="s">
        <v>50191</v>
      </c>
      <c r="C1547" s="149" t="s">
        <v>53186</v>
      </c>
      <c r="D1547" s="149" t="s">
        <v>1309</v>
      </c>
      <c r="E1547" s="149">
        <v>138.85</v>
      </c>
    </row>
    <row r="1548" spans="1:5" ht="25.5" customHeight="1">
      <c r="A1548" s="149" t="s">
        <v>53187</v>
      </c>
      <c r="B1548" s="149" t="s">
        <v>50191</v>
      </c>
      <c r="C1548" s="149" t="s">
        <v>53188</v>
      </c>
      <c r="D1548" s="149" t="s">
        <v>1309</v>
      </c>
      <c r="E1548" s="149">
        <v>133.88</v>
      </c>
    </row>
    <row r="1549" spans="1:5" ht="25.5" customHeight="1">
      <c r="A1549" s="149" t="s">
        <v>53189</v>
      </c>
      <c r="B1549" s="149" t="s">
        <v>50191</v>
      </c>
      <c r="C1549" s="149" t="s">
        <v>53190</v>
      </c>
      <c r="D1549" s="149" t="s">
        <v>246</v>
      </c>
      <c r="E1549" s="149">
        <v>14.96</v>
      </c>
    </row>
    <row r="1550" spans="1:5" ht="25.5" customHeight="1">
      <c r="A1550" s="149" t="s">
        <v>53191</v>
      </c>
      <c r="B1550" s="149" t="s">
        <v>50191</v>
      </c>
      <c r="C1550" s="149" t="s">
        <v>53192</v>
      </c>
      <c r="D1550" s="149" t="s">
        <v>246</v>
      </c>
      <c r="E1550" s="149">
        <v>73.87</v>
      </c>
    </row>
    <row r="1551" spans="1:5" ht="25.5" customHeight="1">
      <c r="A1551" s="149" t="s">
        <v>53193</v>
      </c>
      <c r="B1551" s="149" t="s">
        <v>50191</v>
      </c>
      <c r="C1551" s="149" t="s">
        <v>53194</v>
      </c>
      <c r="D1551" s="149" t="s">
        <v>246</v>
      </c>
      <c r="E1551" s="149">
        <v>110.23</v>
      </c>
    </row>
    <row r="1552" spans="1:5" ht="25.5" customHeight="1">
      <c r="A1552" s="149" t="s">
        <v>53195</v>
      </c>
      <c r="B1552" s="149" t="s">
        <v>50191</v>
      </c>
      <c r="C1552" s="149" t="s">
        <v>53196</v>
      </c>
      <c r="D1552" s="149" t="s">
        <v>246</v>
      </c>
      <c r="E1552" s="149">
        <v>64.77</v>
      </c>
    </row>
    <row r="1553" spans="1:5" ht="25.5" customHeight="1">
      <c r="A1553" s="149" t="s">
        <v>53197</v>
      </c>
      <c r="B1553" s="149" t="s">
        <v>50191</v>
      </c>
      <c r="C1553" s="149" t="s">
        <v>53198</v>
      </c>
      <c r="D1553" s="149" t="s">
        <v>246</v>
      </c>
      <c r="E1553" s="149">
        <v>95.72</v>
      </c>
    </row>
    <row r="1554" spans="1:5" ht="25.5" customHeight="1">
      <c r="A1554" s="149" t="s">
        <v>53199</v>
      </c>
      <c r="B1554" s="149" t="s">
        <v>50191</v>
      </c>
      <c r="C1554" s="149" t="s">
        <v>53200</v>
      </c>
      <c r="D1554" s="149" t="s">
        <v>246</v>
      </c>
      <c r="E1554" s="149">
        <v>68.56</v>
      </c>
    </row>
    <row r="1555" spans="1:5" ht="25.5" customHeight="1">
      <c r="A1555" s="149" t="s">
        <v>53201</v>
      </c>
      <c r="B1555" s="149" t="s">
        <v>50191</v>
      </c>
      <c r="C1555" s="149" t="s">
        <v>53202</v>
      </c>
      <c r="D1555" s="149" t="s">
        <v>246</v>
      </c>
      <c r="E1555" s="149">
        <v>42.3</v>
      </c>
    </row>
    <row r="1556" spans="1:5" ht="25.5" customHeight="1">
      <c r="A1556" s="149" t="s">
        <v>53203</v>
      </c>
      <c r="B1556" s="149" t="s">
        <v>50191</v>
      </c>
      <c r="C1556" s="149" t="s">
        <v>53204</v>
      </c>
      <c r="D1556" s="149" t="s">
        <v>246</v>
      </c>
      <c r="E1556" s="149">
        <v>58</v>
      </c>
    </row>
    <row r="1557" spans="1:5" ht="25.5" customHeight="1">
      <c r="A1557" s="149" t="s">
        <v>53205</v>
      </c>
      <c r="B1557" s="149" t="s">
        <v>50191</v>
      </c>
      <c r="C1557" s="149" t="s">
        <v>53206</v>
      </c>
      <c r="D1557" s="149" t="s">
        <v>246</v>
      </c>
      <c r="E1557" s="149">
        <v>47.04</v>
      </c>
    </row>
    <row r="1558" spans="1:5" ht="25.5" customHeight="1">
      <c r="A1558" s="149" t="s">
        <v>53207</v>
      </c>
      <c r="B1558" s="149" t="s">
        <v>50191</v>
      </c>
      <c r="C1558" s="149" t="s">
        <v>53208</v>
      </c>
      <c r="D1558" s="149" t="s">
        <v>246</v>
      </c>
      <c r="E1558" s="149">
        <v>56.83</v>
      </c>
    </row>
    <row r="1559" spans="1:5" ht="25.5" customHeight="1">
      <c r="A1559" s="149" t="s">
        <v>53209</v>
      </c>
      <c r="B1559" s="149" t="s">
        <v>50191</v>
      </c>
      <c r="C1559" s="149" t="s">
        <v>53210</v>
      </c>
      <c r="D1559" s="149" t="s">
        <v>246</v>
      </c>
      <c r="E1559" s="149">
        <v>51.87</v>
      </c>
    </row>
    <row r="1560" spans="1:5" ht="25.5" customHeight="1">
      <c r="A1560" s="149" t="s">
        <v>53211</v>
      </c>
      <c r="B1560" s="149" t="s">
        <v>50191</v>
      </c>
      <c r="C1560" s="149" t="s">
        <v>53212</v>
      </c>
      <c r="D1560" s="149" t="s">
        <v>246</v>
      </c>
      <c r="E1560" s="149">
        <v>58</v>
      </c>
    </row>
    <row r="1561" spans="1:5" ht="25.5" customHeight="1">
      <c r="A1561" s="149" t="s">
        <v>53213</v>
      </c>
      <c r="B1561" s="149" t="s">
        <v>50191</v>
      </c>
      <c r="C1561" s="149" t="s">
        <v>53214</v>
      </c>
      <c r="D1561" s="149" t="s">
        <v>246</v>
      </c>
      <c r="E1561" s="149">
        <v>92.26</v>
      </c>
    </row>
    <row r="1562" spans="1:5" ht="25.5" customHeight="1">
      <c r="A1562" s="149" t="s">
        <v>53215</v>
      </c>
      <c r="B1562" s="149" t="s">
        <v>50191</v>
      </c>
      <c r="C1562" s="149" t="s">
        <v>53216</v>
      </c>
      <c r="D1562" s="149" t="s">
        <v>246</v>
      </c>
      <c r="E1562" s="149">
        <v>34.71</v>
      </c>
    </row>
    <row r="1563" spans="1:5" ht="25.5" customHeight="1">
      <c r="A1563" s="149" t="s">
        <v>53217</v>
      </c>
      <c r="B1563" s="149" t="s">
        <v>50191</v>
      </c>
      <c r="C1563" s="149" t="s">
        <v>53218</v>
      </c>
      <c r="D1563" s="149" t="s">
        <v>246</v>
      </c>
      <c r="E1563" s="149">
        <v>36.799999999999997</v>
      </c>
    </row>
    <row r="1564" spans="1:5" ht="25.5" customHeight="1">
      <c r="A1564" s="149" t="s">
        <v>53219</v>
      </c>
      <c r="B1564" s="149" t="s">
        <v>50191</v>
      </c>
      <c r="C1564" s="149" t="s">
        <v>53220</v>
      </c>
      <c r="D1564" s="149" t="s">
        <v>246</v>
      </c>
      <c r="E1564" s="149">
        <v>69.72</v>
      </c>
    </row>
    <row r="1565" spans="1:5" ht="25.5" customHeight="1">
      <c r="A1565" s="149" t="s">
        <v>53221</v>
      </c>
      <c r="B1565" s="149" t="s">
        <v>50191</v>
      </c>
      <c r="C1565" s="149" t="s">
        <v>53222</v>
      </c>
      <c r="D1565" s="149" t="s">
        <v>246</v>
      </c>
      <c r="E1565" s="149">
        <v>0.65</v>
      </c>
    </row>
    <row r="1566" spans="1:5" ht="12.75" customHeight="1">
      <c r="A1566" s="149" t="s">
        <v>53223</v>
      </c>
      <c r="B1566" s="149" t="s">
        <v>50191</v>
      </c>
      <c r="C1566" s="149" t="s">
        <v>53224</v>
      </c>
      <c r="D1566" s="149" t="s">
        <v>1309</v>
      </c>
      <c r="E1566" s="149">
        <v>10.210000000000001</v>
      </c>
    </row>
    <row r="1567" spans="1:5" ht="12.75" customHeight="1">
      <c r="A1567" s="149" t="s">
        <v>53225</v>
      </c>
      <c r="B1567" s="149" t="s">
        <v>50191</v>
      </c>
      <c r="C1567" s="149" t="s">
        <v>53226</v>
      </c>
      <c r="D1567" s="149" t="s">
        <v>833</v>
      </c>
      <c r="E1567" s="149">
        <v>6835</v>
      </c>
    </row>
    <row r="1568" spans="1:5" ht="12.75" customHeight="1">
      <c r="A1568" s="149" t="s">
        <v>53227</v>
      </c>
      <c r="B1568" s="149" t="s">
        <v>50191</v>
      </c>
      <c r="C1568" s="149" t="s">
        <v>53228</v>
      </c>
      <c r="D1568" s="149" t="s">
        <v>4500</v>
      </c>
      <c r="E1568" s="149">
        <v>7.0000000000000007E-2</v>
      </c>
    </row>
    <row r="1569" spans="1:5" ht="25.5" customHeight="1">
      <c r="A1569" s="149" t="s">
        <v>53229</v>
      </c>
      <c r="B1569" s="149" t="s">
        <v>50191</v>
      </c>
      <c r="C1569" s="149" t="s">
        <v>53230</v>
      </c>
      <c r="D1569" s="149" t="s">
        <v>246</v>
      </c>
      <c r="E1569" s="149">
        <v>1389</v>
      </c>
    </row>
    <row r="1570" spans="1:5" ht="25.5" customHeight="1">
      <c r="A1570" s="149" t="s">
        <v>53231</v>
      </c>
      <c r="B1570" s="149" t="s">
        <v>50191</v>
      </c>
      <c r="C1570" s="149" t="s">
        <v>53232</v>
      </c>
      <c r="D1570" s="149" t="s">
        <v>246</v>
      </c>
      <c r="E1570" s="149">
        <v>9800</v>
      </c>
    </row>
    <row r="1571" spans="1:5" ht="38.25" customHeight="1">
      <c r="A1571" s="149" t="s">
        <v>53233</v>
      </c>
      <c r="B1571" s="149" t="s">
        <v>50191</v>
      </c>
      <c r="C1571" s="149" t="s">
        <v>53234</v>
      </c>
      <c r="D1571" s="149" t="s">
        <v>246</v>
      </c>
      <c r="E1571" s="149">
        <v>13942.73</v>
      </c>
    </row>
    <row r="1572" spans="1:5" ht="25.5" customHeight="1">
      <c r="A1572" s="149" t="s">
        <v>53235</v>
      </c>
      <c r="B1572" s="149" t="s">
        <v>50191</v>
      </c>
      <c r="C1572" s="149" t="s">
        <v>53236</v>
      </c>
      <c r="D1572" s="149" t="s">
        <v>246</v>
      </c>
      <c r="E1572" s="149">
        <v>280.52999999999997</v>
      </c>
    </row>
    <row r="1573" spans="1:5" ht="25.5" customHeight="1">
      <c r="A1573" s="149" t="s">
        <v>53237</v>
      </c>
      <c r="B1573" s="149" t="s">
        <v>50191</v>
      </c>
      <c r="C1573" s="149" t="s">
        <v>53238</v>
      </c>
      <c r="D1573" s="149" t="s">
        <v>246</v>
      </c>
      <c r="E1573" s="149">
        <v>142.9</v>
      </c>
    </row>
    <row r="1574" spans="1:5" ht="25.5" customHeight="1">
      <c r="A1574" s="149" t="s">
        <v>53239</v>
      </c>
      <c r="B1574" s="149" t="s">
        <v>50191</v>
      </c>
      <c r="C1574" s="149" t="s">
        <v>53240</v>
      </c>
      <c r="D1574" s="149" t="s">
        <v>246</v>
      </c>
      <c r="E1574" s="149">
        <v>2573</v>
      </c>
    </row>
    <row r="1575" spans="1:5" ht="12.75" customHeight="1">
      <c r="A1575" s="149" t="s">
        <v>53241</v>
      </c>
      <c r="B1575" s="149" t="s">
        <v>50191</v>
      </c>
      <c r="C1575" s="149" t="s">
        <v>53242</v>
      </c>
      <c r="D1575" s="149" t="s">
        <v>246</v>
      </c>
      <c r="E1575" s="149">
        <v>0.56000000000000005</v>
      </c>
    </row>
    <row r="1576" spans="1:5" ht="12.75" customHeight="1">
      <c r="A1576" s="149" t="s">
        <v>53243</v>
      </c>
      <c r="B1576" s="149" t="s">
        <v>50191</v>
      </c>
      <c r="C1576" s="149" t="s">
        <v>53244</v>
      </c>
      <c r="D1576" s="149" t="s">
        <v>81</v>
      </c>
      <c r="E1576" s="149">
        <v>0.16</v>
      </c>
    </row>
    <row r="1577" spans="1:5" ht="25.5" customHeight="1">
      <c r="A1577" s="149" t="s">
        <v>53245</v>
      </c>
      <c r="B1577" s="149" t="s">
        <v>50191</v>
      </c>
      <c r="C1577" s="149" t="s">
        <v>53246</v>
      </c>
      <c r="D1577" s="149" t="s">
        <v>81</v>
      </c>
      <c r="E1577" s="149">
        <v>0.73</v>
      </c>
    </row>
    <row r="1578" spans="1:5" ht="25.5" customHeight="1">
      <c r="A1578" s="149" t="s">
        <v>53247</v>
      </c>
      <c r="B1578" s="149" t="s">
        <v>50191</v>
      </c>
      <c r="C1578" s="149" t="s">
        <v>53248</v>
      </c>
      <c r="D1578" s="149" t="s">
        <v>81</v>
      </c>
      <c r="E1578" s="149">
        <v>1.04</v>
      </c>
    </row>
    <row r="1579" spans="1:5" ht="25.5" customHeight="1">
      <c r="A1579" s="149" t="s">
        <v>53249</v>
      </c>
      <c r="B1579" s="149" t="s">
        <v>50191</v>
      </c>
      <c r="C1579" s="149" t="s">
        <v>53250</v>
      </c>
      <c r="D1579" s="149" t="s">
        <v>81</v>
      </c>
      <c r="E1579" s="149">
        <v>1.91</v>
      </c>
    </row>
    <row r="1580" spans="1:5" ht="12.75" customHeight="1">
      <c r="A1580" s="149" t="s">
        <v>53251</v>
      </c>
      <c r="B1580" s="149" t="s">
        <v>50191</v>
      </c>
      <c r="C1580" s="149" t="s">
        <v>53252</v>
      </c>
      <c r="D1580" s="149" t="s">
        <v>81</v>
      </c>
      <c r="E1580" s="149">
        <v>0.32</v>
      </c>
    </row>
    <row r="1581" spans="1:5" ht="12.75" customHeight="1">
      <c r="A1581" s="149" t="s">
        <v>53253</v>
      </c>
      <c r="B1581" s="149" t="s">
        <v>50191</v>
      </c>
      <c r="C1581" s="149" t="s">
        <v>53254</v>
      </c>
      <c r="D1581" s="149" t="s">
        <v>81</v>
      </c>
      <c r="E1581" s="149">
        <v>0.41</v>
      </c>
    </row>
    <row r="1582" spans="1:5" ht="12.75" customHeight="1">
      <c r="A1582" s="149" t="s">
        <v>53255</v>
      </c>
      <c r="B1582" s="149" t="s">
        <v>50191</v>
      </c>
      <c r="C1582" s="149" t="s">
        <v>53256</v>
      </c>
      <c r="D1582" s="149" t="s">
        <v>81</v>
      </c>
      <c r="E1582" s="149">
        <v>0.64</v>
      </c>
    </row>
    <row r="1583" spans="1:5" ht="12.75" customHeight="1">
      <c r="A1583" s="149" t="s">
        <v>53257</v>
      </c>
      <c r="B1583" s="149" t="s">
        <v>50191</v>
      </c>
      <c r="C1583" s="149" t="s">
        <v>53258</v>
      </c>
      <c r="D1583" s="149" t="s">
        <v>81</v>
      </c>
      <c r="E1583" s="149">
        <v>1.64</v>
      </c>
    </row>
    <row r="1584" spans="1:5" ht="12.75" customHeight="1">
      <c r="A1584" s="149" t="s">
        <v>53259</v>
      </c>
      <c r="B1584" s="149" t="s">
        <v>50191</v>
      </c>
      <c r="C1584" s="149" t="s">
        <v>53260</v>
      </c>
      <c r="D1584" s="149" t="s">
        <v>81</v>
      </c>
      <c r="E1584" s="149">
        <v>1.97</v>
      </c>
    </row>
    <row r="1585" spans="1:5" ht="12.75" customHeight="1">
      <c r="A1585" s="149" t="s">
        <v>53261</v>
      </c>
      <c r="B1585" s="149" t="s">
        <v>50191</v>
      </c>
      <c r="C1585" s="149" t="s">
        <v>53262</v>
      </c>
      <c r="D1585" s="149" t="s">
        <v>81</v>
      </c>
      <c r="E1585" s="149">
        <v>3.37</v>
      </c>
    </row>
    <row r="1586" spans="1:5" ht="12.75" customHeight="1">
      <c r="A1586" s="149" t="s">
        <v>53263</v>
      </c>
      <c r="B1586" s="149" t="s">
        <v>50191</v>
      </c>
      <c r="C1586" s="149" t="s">
        <v>53264</v>
      </c>
      <c r="D1586" s="149" t="s">
        <v>81</v>
      </c>
      <c r="E1586" s="149">
        <v>5.37</v>
      </c>
    </row>
    <row r="1587" spans="1:5" ht="12.75" customHeight="1">
      <c r="A1587" s="149" t="s">
        <v>53265</v>
      </c>
      <c r="B1587" s="149" t="s">
        <v>50191</v>
      </c>
      <c r="C1587" s="149" t="s">
        <v>53266</v>
      </c>
      <c r="D1587" s="149" t="s">
        <v>81</v>
      </c>
      <c r="E1587" s="149">
        <v>0.98</v>
      </c>
    </row>
    <row r="1588" spans="1:5" ht="12.75" customHeight="1">
      <c r="A1588" s="149" t="s">
        <v>53267</v>
      </c>
      <c r="B1588" s="149" t="s">
        <v>50191</v>
      </c>
      <c r="C1588" s="149" t="s">
        <v>53268</v>
      </c>
      <c r="D1588" s="149" t="s">
        <v>81</v>
      </c>
      <c r="E1588" s="149">
        <v>0.45</v>
      </c>
    </row>
    <row r="1589" spans="1:5" ht="12.75" customHeight="1">
      <c r="A1589" s="149" t="s">
        <v>53269</v>
      </c>
      <c r="B1589" s="149" t="s">
        <v>50191</v>
      </c>
      <c r="C1589" s="149" t="s">
        <v>53270</v>
      </c>
      <c r="D1589" s="149" t="s">
        <v>81</v>
      </c>
      <c r="E1589" s="149">
        <v>0.79</v>
      </c>
    </row>
    <row r="1590" spans="1:5" ht="12.75" customHeight="1">
      <c r="A1590" s="149" t="s">
        <v>53271</v>
      </c>
      <c r="B1590" s="149" t="s">
        <v>50191</v>
      </c>
      <c r="C1590" s="149" t="s">
        <v>53272</v>
      </c>
      <c r="D1590" s="149" t="s">
        <v>81</v>
      </c>
      <c r="E1590" s="149">
        <v>1.35</v>
      </c>
    </row>
    <row r="1591" spans="1:5" ht="12.75" customHeight="1">
      <c r="A1591" s="149" t="s">
        <v>53273</v>
      </c>
      <c r="B1591" s="149" t="s">
        <v>50191</v>
      </c>
      <c r="C1591" s="149" t="s">
        <v>53274</v>
      </c>
      <c r="D1591" s="149" t="s">
        <v>81</v>
      </c>
      <c r="E1591" s="149">
        <v>2.02</v>
      </c>
    </row>
    <row r="1592" spans="1:5" ht="12.75" customHeight="1">
      <c r="A1592" s="149" t="s">
        <v>53275</v>
      </c>
      <c r="B1592" s="149" t="s">
        <v>50191</v>
      </c>
      <c r="C1592" s="149" t="s">
        <v>53276</v>
      </c>
      <c r="D1592" s="149" t="s">
        <v>81</v>
      </c>
      <c r="E1592" s="149">
        <v>3.28</v>
      </c>
    </row>
    <row r="1593" spans="1:5" ht="25.5" customHeight="1">
      <c r="A1593" s="149" t="s">
        <v>53277</v>
      </c>
      <c r="B1593" s="149" t="s">
        <v>50191</v>
      </c>
      <c r="C1593" s="149" t="s">
        <v>43611</v>
      </c>
      <c r="D1593" s="149" t="s">
        <v>81</v>
      </c>
      <c r="E1593" s="149">
        <v>0.03</v>
      </c>
    </row>
    <row r="1594" spans="1:5" ht="12.75" customHeight="1">
      <c r="A1594" s="149" t="s">
        <v>53278</v>
      </c>
      <c r="B1594" s="149" t="s">
        <v>50191</v>
      </c>
      <c r="C1594" s="149" t="s">
        <v>53279</v>
      </c>
      <c r="D1594" s="149" t="s">
        <v>81</v>
      </c>
      <c r="E1594" s="149">
        <v>0.5</v>
      </c>
    </row>
    <row r="1595" spans="1:5" ht="12.75" customHeight="1">
      <c r="A1595" s="149" t="s">
        <v>53280</v>
      </c>
      <c r="B1595" s="149" t="s">
        <v>50191</v>
      </c>
      <c r="C1595" s="149" t="s">
        <v>53281</v>
      </c>
      <c r="D1595" s="149" t="s">
        <v>246</v>
      </c>
      <c r="E1595" s="149">
        <v>2.0299999999999998</v>
      </c>
    </row>
    <row r="1596" spans="1:5" ht="12.75" customHeight="1">
      <c r="A1596" s="149" t="s">
        <v>53282</v>
      </c>
      <c r="B1596" s="149" t="s">
        <v>50191</v>
      </c>
      <c r="C1596" s="149" t="s">
        <v>53283</v>
      </c>
      <c r="D1596" s="149" t="s">
        <v>4500</v>
      </c>
      <c r="E1596" s="149">
        <v>10</v>
      </c>
    </row>
    <row r="1597" spans="1:5" ht="12.75" customHeight="1">
      <c r="A1597" s="149" t="s">
        <v>53284</v>
      </c>
      <c r="B1597" s="149" t="s">
        <v>50191</v>
      </c>
      <c r="C1597" s="149" t="s">
        <v>53285</v>
      </c>
      <c r="D1597" s="149" t="s">
        <v>81</v>
      </c>
      <c r="E1597" s="149">
        <v>1.74</v>
      </c>
    </row>
    <row r="1598" spans="1:5" ht="12.75" customHeight="1">
      <c r="A1598" s="149" t="s">
        <v>53286</v>
      </c>
      <c r="B1598" s="149" t="s">
        <v>50191</v>
      </c>
      <c r="C1598" s="149" t="s">
        <v>53287</v>
      </c>
      <c r="D1598" s="149" t="s">
        <v>81</v>
      </c>
      <c r="E1598" s="149">
        <v>0.94</v>
      </c>
    </row>
    <row r="1599" spans="1:5" ht="25.5" customHeight="1">
      <c r="A1599" s="149" t="s">
        <v>53288</v>
      </c>
      <c r="B1599" s="149" t="s">
        <v>50191</v>
      </c>
      <c r="C1599" s="149" t="s">
        <v>53289</v>
      </c>
      <c r="D1599" s="149" t="s">
        <v>81</v>
      </c>
      <c r="E1599" s="149">
        <v>0.56000000000000005</v>
      </c>
    </row>
    <row r="1600" spans="1:5" ht="25.5" customHeight="1">
      <c r="A1600" s="149" t="s">
        <v>53290</v>
      </c>
      <c r="B1600" s="149" t="s">
        <v>50191</v>
      </c>
      <c r="C1600" s="149" t="s">
        <v>53291</v>
      </c>
      <c r="D1600" s="149" t="s">
        <v>81</v>
      </c>
      <c r="E1600" s="149">
        <v>1.43</v>
      </c>
    </row>
    <row r="1601" spans="1:5" ht="12.75" customHeight="1">
      <c r="A1601" s="149" t="s">
        <v>53292</v>
      </c>
      <c r="B1601" s="149" t="s">
        <v>50191</v>
      </c>
      <c r="C1601" s="149" t="s">
        <v>53293</v>
      </c>
      <c r="D1601" s="149" t="s">
        <v>246</v>
      </c>
      <c r="E1601" s="149">
        <v>10.4</v>
      </c>
    </row>
    <row r="1602" spans="1:5" ht="12.75" customHeight="1">
      <c r="A1602" s="149" t="s">
        <v>53294</v>
      </c>
      <c r="B1602" s="149" t="s">
        <v>50191</v>
      </c>
      <c r="C1602" s="149" t="s">
        <v>53295</v>
      </c>
      <c r="D1602" s="149" t="s">
        <v>246</v>
      </c>
      <c r="E1602" s="149">
        <v>17.5</v>
      </c>
    </row>
    <row r="1603" spans="1:5" ht="25.5" customHeight="1">
      <c r="A1603" s="149" t="s">
        <v>53296</v>
      </c>
      <c r="B1603" s="149" t="s">
        <v>50191</v>
      </c>
      <c r="C1603" s="149" t="s">
        <v>53297</v>
      </c>
      <c r="D1603" s="149" t="s">
        <v>53298</v>
      </c>
      <c r="E1603" s="149">
        <v>29.8</v>
      </c>
    </row>
    <row r="1604" spans="1:5" ht="12.75" customHeight="1">
      <c r="A1604" s="149" t="s">
        <v>53299</v>
      </c>
      <c r="B1604" s="149" t="s">
        <v>50191</v>
      </c>
      <c r="C1604" s="149" t="s">
        <v>53300</v>
      </c>
      <c r="D1604" s="149" t="s">
        <v>81</v>
      </c>
      <c r="E1604" s="149">
        <v>0.08</v>
      </c>
    </row>
    <row r="1605" spans="1:5" ht="12.75" customHeight="1">
      <c r="A1605" s="149" t="s">
        <v>53301</v>
      </c>
      <c r="B1605" s="149" t="s">
        <v>50191</v>
      </c>
      <c r="C1605" s="149" t="s">
        <v>53302</v>
      </c>
      <c r="D1605" s="149" t="s">
        <v>246</v>
      </c>
      <c r="E1605" s="149">
        <v>2.17</v>
      </c>
    </row>
    <row r="1606" spans="1:5" ht="12.75" customHeight="1">
      <c r="A1606" s="149" t="s">
        <v>53303</v>
      </c>
      <c r="B1606" s="149" t="s">
        <v>50191</v>
      </c>
      <c r="C1606" s="149" t="s">
        <v>53304</v>
      </c>
      <c r="D1606" s="149" t="s">
        <v>246</v>
      </c>
      <c r="E1606" s="149">
        <v>5.54</v>
      </c>
    </row>
    <row r="1607" spans="1:5" ht="12.75" customHeight="1">
      <c r="A1607" s="149" t="s">
        <v>53305</v>
      </c>
      <c r="B1607" s="149" t="s">
        <v>50191</v>
      </c>
      <c r="C1607" s="149" t="s">
        <v>53306</v>
      </c>
      <c r="D1607" s="149" t="s">
        <v>246</v>
      </c>
      <c r="E1607" s="149">
        <v>5.5</v>
      </c>
    </row>
    <row r="1608" spans="1:5" ht="12.75" customHeight="1">
      <c r="A1608" s="149" t="s">
        <v>53307</v>
      </c>
      <c r="B1608" s="149" t="s">
        <v>50191</v>
      </c>
      <c r="C1608" s="149" t="s">
        <v>43553</v>
      </c>
      <c r="D1608" s="149" t="s">
        <v>4500</v>
      </c>
      <c r="E1608" s="149">
        <v>14.23</v>
      </c>
    </row>
    <row r="1609" spans="1:5" ht="25.5" customHeight="1">
      <c r="A1609" s="149" t="s">
        <v>53308</v>
      </c>
      <c r="B1609" s="149" t="s">
        <v>50191</v>
      </c>
      <c r="C1609" s="149" t="s">
        <v>53309</v>
      </c>
      <c r="D1609" s="149" t="s">
        <v>81</v>
      </c>
      <c r="E1609" s="149">
        <v>2.2200000000000002</v>
      </c>
    </row>
    <row r="1610" spans="1:5" ht="25.5" customHeight="1">
      <c r="A1610" s="149" t="s">
        <v>53310</v>
      </c>
      <c r="B1610" s="149" t="s">
        <v>50191</v>
      </c>
      <c r="C1610" s="149" t="s">
        <v>53311</v>
      </c>
      <c r="D1610" s="149" t="s">
        <v>246</v>
      </c>
      <c r="E1610" s="149">
        <v>0.33</v>
      </c>
    </row>
    <row r="1611" spans="1:5" ht="25.5" customHeight="1">
      <c r="A1611" s="149" t="s">
        <v>53312</v>
      </c>
      <c r="B1611" s="149" t="s">
        <v>50191</v>
      </c>
      <c r="C1611" s="149" t="s">
        <v>53313</v>
      </c>
      <c r="D1611" s="149" t="s">
        <v>246</v>
      </c>
      <c r="E1611" s="149">
        <v>2.5</v>
      </c>
    </row>
    <row r="1612" spans="1:5" ht="12.75" customHeight="1">
      <c r="A1612" s="149" t="s">
        <v>53314</v>
      </c>
      <c r="B1612" s="149" t="s">
        <v>50191</v>
      </c>
      <c r="C1612" s="149" t="s">
        <v>53315</v>
      </c>
      <c r="D1612" s="149" t="s">
        <v>246</v>
      </c>
      <c r="E1612" s="149">
        <v>9.9</v>
      </c>
    </row>
    <row r="1613" spans="1:5" ht="25.5" customHeight="1">
      <c r="A1613" s="149" t="s">
        <v>53316</v>
      </c>
      <c r="B1613" s="149" t="s">
        <v>50191</v>
      </c>
      <c r="C1613" s="149" t="s">
        <v>53317</v>
      </c>
      <c r="D1613" s="149" t="s">
        <v>246</v>
      </c>
      <c r="E1613" s="149">
        <v>0.82</v>
      </c>
    </row>
    <row r="1614" spans="1:5" ht="25.5" customHeight="1">
      <c r="A1614" s="149" t="s">
        <v>53318</v>
      </c>
      <c r="B1614" s="149" t="s">
        <v>50191</v>
      </c>
      <c r="C1614" s="149" t="s">
        <v>53319</v>
      </c>
      <c r="D1614" s="149" t="s">
        <v>246</v>
      </c>
      <c r="E1614" s="149">
        <v>0.15</v>
      </c>
    </row>
    <row r="1615" spans="1:5" ht="25.5" customHeight="1">
      <c r="A1615" s="149" t="s">
        <v>53320</v>
      </c>
      <c r="B1615" s="149" t="s">
        <v>50191</v>
      </c>
      <c r="C1615" s="149" t="s">
        <v>53321</v>
      </c>
      <c r="D1615" s="149" t="s">
        <v>246</v>
      </c>
      <c r="E1615" s="149">
        <v>38</v>
      </c>
    </row>
    <row r="1616" spans="1:5" ht="25.5" customHeight="1">
      <c r="A1616" s="149" t="s">
        <v>53322</v>
      </c>
      <c r="B1616" s="149" t="s">
        <v>50191</v>
      </c>
      <c r="C1616" s="149" t="s">
        <v>53323</v>
      </c>
      <c r="D1616" s="149" t="s">
        <v>246</v>
      </c>
      <c r="E1616" s="149">
        <v>24.86</v>
      </c>
    </row>
    <row r="1617" spans="1:5" ht="12.75" customHeight="1">
      <c r="A1617" s="149" t="s">
        <v>53324</v>
      </c>
      <c r="B1617" s="149" t="s">
        <v>50191</v>
      </c>
      <c r="C1617" s="149" t="s">
        <v>53325</v>
      </c>
      <c r="D1617" s="149" t="s">
        <v>4500</v>
      </c>
      <c r="E1617" s="149">
        <v>4.9400000000000004</v>
      </c>
    </row>
    <row r="1618" spans="1:5" ht="25.5" customHeight="1">
      <c r="A1618" s="149" t="s">
        <v>53326</v>
      </c>
      <c r="B1618" s="149" t="s">
        <v>50191</v>
      </c>
      <c r="C1618" s="149" t="s">
        <v>53327</v>
      </c>
      <c r="D1618" s="149" t="s">
        <v>246</v>
      </c>
      <c r="E1618" s="149">
        <v>0.51</v>
      </c>
    </row>
    <row r="1619" spans="1:5" ht="25.5" customHeight="1">
      <c r="A1619" s="149" t="s">
        <v>53328</v>
      </c>
      <c r="B1619" s="149" t="s">
        <v>50191</v>
      </c>
      <c r="C1619" s="149" t="s">
        <v>53329</v>
      </c>
      <c r="D1619" s="149" t="s">
        <v>4500</v>
      </c>
      <c r="E1619" s="149">
        <v>5.58</v>
      </c>
    </row>
    <row r="1620" spans="1:5" ht="25.5" customHeight="1">
      <c r="A1620" s="149" t="s">
        <v>53330</v>
      </c>
      <c r="B1620" s="149" t="s">
        <v>50191</v>
      </c>
      <c r="C1620" s="149" t="s">
        <v>53331</v>
      </c>
      <c r="D1620" s="149" t="s">
        <v>4500</v>
      </c>
      <c r="E1620" s="149">
        <v>14.67</v>
      </c>
    </row>
    <row r="1621" spans="1:5" ht="25.5" customHeight="1">
      <c r="A1621" s="149" t="s">
        <v>53332</v>
      </c>
      <c r="B1621" s="149" t="s">
        <v>50191</v>
      </c>
      <c r="C1621" s="149" t="s">
        <v>53333</v>
      </c>
      <c r="D1621" s="149" t="s">
        <v>50345</v>
      </c>
      <c r="E1621" s="149">
        <v>3.52</v>
      </c>
    </row>
    <row r="1622" spans="1:5" ht="25.5" customHeight="1">
      <c r="A1622" s="149" t="s">
        <v>53334</v>
      </c>
      <c r="B1622" s="149" t="s">
        <v>50191</v>
      </c>
      <c r="C1622" s="149" t="s">
        <v>53335</v>
      </c>
      <c r="D1622" s="149" t="s">
        <v>50345</v>
      </c>
      <c r="E1622" s="149">
        <v>15.88</v>
      </c>
    </row>
    <row r="1623" spans="1:5" ht="25.5" customHeight="1">
      <c r="A1623" s="149" t="s">
        <v>53336</v>
      </c>
      <c r="B1623" s="149" t="s">
        <v>50191</v>
      </c>
      <c r="C1623" s="149" t="s">
        <v>53337</v>
      </c>
      <c r="D1623" s="149" t="s">
        <v>246</v>
      </c>
      <c r="E1623" s="149">
        <v>85.06</v>
      </c>
    </row>
    <row r="1624" spans="1:5" ht="25.5" customHeight="1">
      <c r="A1624" s="149" t="s">
        <v>53338</v>
      </c>
      <c r="B1624" s="149" t="s">
        <v>50191</v>
      </c>
      <c r="C1624" s="149" t="s">
        <v>53339</v>
      </c>
      <c r="D1624" s="149" t="s">
        <v>246</v>
      </c>
      <c r="E1624" s="149">
        <v>108.35</v>
      </c>
    </row>
    <row r="1625" spans="1:5" ht="25.5" customHeight="1">
      <c r="A1625" s="149" t="s">
        <v>53340</v>
      </c>
      <c r="B1625" s="149" t="s">
        <v>50191</v>
      </c>
      <c r="C1625" s="149" t="s">
        <v>53341</v>
      </c>
      <c r="D1625" s="149" t="s">
        <v>246</v>
      </c>
      <c r="E1625" s="149">
        <v>151.97999999999999</v>
      </c>
    </row>
    <row r="1626" spans="1:5" ht="25.5" customHeight="1">
      <c r="A1626" s="149" t="s">
        <v>53342</v>
      </c>
      <c r="B1626" s="149" t="s">
        <v>50191</v>
      </c>
      <c r="C1626" s="149" t="s">
        <v>53343</v>
      </c>
      <c r="D1626" s="149" t="s">
        <v>246</v>
      </c>
      <c r="E1626" s="149">
        <v>183.99</v>
      </c>
    </row>
    <row r="1627" spans="1:5" ht="25.5" customHeight="1">
      <c r="A1627" s="149" t="s">
        <v>53344</v>
      </c>
      <c r="B1627" s="149" t="s">
        <v>50191</v>
      </c>
      <c r="C1627" s="149" t="s">
        <v>53345</v>
      </c>
      <c r="D1627" s="149" t="s">
        <v>246</v>
      </c>
      <c r="E1627" s="149">
        <v>205.46</v>
      </c>
    </row>
    <row r="1628" spans="1:5" ht="25.5" customHeight="1">
      <c r="A1628" s="149" t="s">
        <v>53346</v>
      </c>
      <c r="B1628" s="149" t="s">
        <v>50191</v>
      </c>
      <c r="C1628" s="149" t="s">
        <v>53347</v>
      </c>
      <c r="D1628" s="149" t="s">
        <v>246</v>
      </c>
      <c r="E1628" s="149">
        <v>7.17</v>
      </c>
    </row>
    <row r="1629" spans="1:5" ht="25.5" customHeight="1">
      <c r="A1629" s="149" t="s">
        <v>53348</v>
      </c>
      <c r="B1629" s="149" t="s">
        <v>50191</v>
      </c>
      <c r="C1629" s="149" t="s">
        <v>53349</v>
      </c>
      <c r="D1629" s="149" t="s">
        <v>246</v>
      </c>
      <c r="E1629" s="149">
        <v>13.41</v>
      </c>
    </row>
    <row r="1630" spans="1:5" ht="25.5" customHeight="1">
      <c r="A1630" s="149" t="s">
        <v>53350</v>
      </c>
      <c r="B1630" s="149" t="s">
        <v>50191</v>
      </c>
      <c r="C1630" s="149" t="s">
        <v>53351</v>
      </c>
      <c r="D1630" s="149" t="s">
        <v>246</v>
      </c>
      <c r="E1630" s="149">
        <v>27.32</v>
      </c>
    </row>
    <row r="1631" spans="1:5" ht="25.5" customHeight="1">
      <c r="A1631" s="149" t="s">
        <v>53352</v>
      </c>
      <c r="B1631" s="149" t="s">
        <v>50191</v>
      </c>
      <c r="C1631" s="149" t="s">
        <v>53353</v>
      </c>
      <c r="D1631" s="149" t="s">
        <v>246</v>
      </c>
      <c r="E1631" s="149">
        <v>38.74</v>
      </c>
    </row>
    <row r="1632" spans="1:5" ht="25.5" customHeight="1">
      <c r="A1632" s="149" t="s">
        <v>53354</v>
      </c>
      <c r="B1632" s="149" t="s">
        <v>50191</v>
      </c>
      <c r="C1632" s="149" t="s">
        <v>53355</v>
      </c>
      <c r="D1632" s="149" t="s">
        <v>246</v>
      </c>
      <c r="E1632" s="149">
        <v>58.45</v>
      </c>
    </row>
    <row r="1633" spans="1:5" ht="25.5" customHeight="1">
      <c r="A1633" s="149" t="s">
        <v>53356</v>
      </c>
      <c r="B1633" s="149" t="s">
        <v>50191</v>
      </c>
      <c r="C1633" s="149" t="s">
        <v>53357</v>
      </c>
      <c r="D1633" s="149" t="s">
        <v>246</v>
      </c>
      <c r="E1633" s="149">
        <v>72.430000000000007</v>
      </c>
    </row>
    <row r="1634" spans="1:5" ht="25.5" customHeight="1">
      <c r="A1634" s="149" t="s">
        <v>53358</v>
      </c>
      <c r="B1634" s="149" t="s">
        <v>50191</v>
      </c>
      <c r="C1634" s="149" t="s">
        <v>53359</v>
      </c>
      <c r="D1634" s="149" t="s">
        <v>246</v>
      </c>
      <c r="E1634" s="149">
        <v>167.95</v>
      </c>
    </row>
    <row r="1635" spans="1:5" ht="25.5" customHeight="1">
      <c r="A1635" s="149" t="s">
        <v>53360</v>
      </c>
      <c r="B1635" s="149" t="s">
        <v>50191</v>
      </c>
      <c r="C1635" s="149" t="s">
        <v>53361</v>
      </c>
      <c r="D1635" s="149" t="s">
        <v>246</v>
      </c>
      <c r="E1635" s="149">
        <v>69.12</v>
      </c>
    </row>
    <row r="1636" spans="1:5" ht="25.5" customHeight="1">
      <c r="A1636" s="149" t="s">
        <v>53362</v>
      </c>
      <c r="B1636" s="149" t="s">
        <v>50191</v>
      </c>
      <c r="C1636" s="149" t="s">
        <v>53363</v>
      </c>
      <c r="D1636" s="149" t="s">
        <v>246</v>
      </c>
      <c r="E1636" s="149">
        <v>86.57</v>
      </c>
    </row>
    <row r="1637" spans="1:5" ht="25.5" customHeight="1">
      <c r="A1637" s="149" t="s">
        <v>53364</v>
      </c>
      <c r="B1637" s="149" t="s">
        <v>50191</v>
      </c>
      <c r="C1637" s="149" t="s">
        <v>53365</v>
      </c>
      <c r="D1637" s="149" t="s">
        <v>246</v>
      </c>
      <c r="E1637" s="149">
        <v>116.5</v>
      </c>
    </row>
    <row r="1638" spans="1:5" ht="25.5" customHeight="1">
      <c r="A1638" s="149" t="s">
        <v>53366</v>
      </c>
      <c r="B1638" s="149" t="s">
        <v>50191</v>
      </c>
      <c r="C1638" s="149" t="s">
        <v>53367</v>
      </c>
      <c r="D1638" s="149" t="s">
        <v>246</v>
      </c>
      <c r="E1638" s="149">
        <v>150.54</v>
      </c>
    </row>
    <row r="1639" spans="1:5" ht="25.5" customHeight="1">
      <c r="A1639" s="149" t="s">
        <v>53368</v>
      </c>
      <c r="B1639" s="149" t="s">
        <v>50191</v>
      </c>
      <c r="C1639" s="149" t="s">
        <v>53369</v>
      </c>
      <c r="D1639" s="149" t="s">
        <v>246</v>
      </c>
      <c r="E1639" s="149">
        <v>232.57</v>
      </c>
    </row>
    <row r="1640" spans="1:5" ht="25.5" customHeight="1">
      <c r="A1640" s="149" t="s">
        <v>53370</v>
      </c>
      <c r="B1640" s="149" t="s">
        <v>50191</v>
      </c>
      <c r="C1640" s="149" t="s">
        <v>53371</v>
      </c>
      <c r="D1640" s="149" t="s">
        <v>246</v>
      </c>
      <c r="E1640" s="149">
        <v>3.37</v>
      </c>
    </row>
    <row r="1641" spans="1:5" ht="25.5" customHeight="1">
      <c r="A1641" s="149" t="s">
        <v>53372</v>
      </c>
      <c r="B1641" s="149" t="s">
        <v>50191</v>
      </c>
      <c r="C1641" s="149" t="s">
        <v>53373</v>
      </c>
      <c r="D1641" s="149" t="s">
        <v>1309</v>
      </c>
      <c r="E1641" s="149">
        <v>62.12</v>
      </c>
    </row>
    <row r="1642" spans="1:5" ht="25.5" customHeight="1">
      <c r="A1642" s="149" t="s">
        <v>53374</v>
      </c>
      <c r="B1642" s="149" t="s">
        <v>50191</v>
      </c>
      <c r="C1642" s="149" t="s">
        <v>53375</v>
      </c>
      <c r="D1642" s="149" t="s">
        <v>1309</v>
      </c>
      <c r="E1642" s="149">
        <v>65.98</v>
      </c>
    </row>
    <row r="1643" spans="1:5" ht="25.5" customHeight="1">
      <c r="A1643" s="149" t="s">
        <v>53376</v>
      </c>
      <c r="B1643" s="149" t="s">
        <v>50191</v>
      </c>
      <c r="C1643" s="149" t="s">
        <v>53377</v>
      </c>
      <c r="D1643" s="149" t="s">
        <v>1309</v>
      </c>
      <c r="E1643" s="149">
        <v>70.31</v>
      </c>
    </row>
    <row r="1644" spans="1:5" ht="12.75" customHeight="1">
      <c r="A1644" s="149" t="s">
        <v>53378</v>
      </c>
      <c r="B1644" s="149" t="s">
        <v>50191</v>
      </c>
      <c r="C1644" s="149" t="s">
        <v>53379</v>
      </c>
      <c r="D1644" s="149" t="s">
        <v>4500</v>
      </c>
      <c r="E1644" s="149">
        <v>21</v>
      </c>
    </row>
    <row r="1645" spans="1:5" ht="25.5" customHeight="1">
      <c r="A1645" s="149" t="s">
        <v>53380</v>
      </c>
      <c r="B1645" s="149" t="s">
        <v>50191</v>
      </c>
      <c r="C1645" s="149" t="s">
        <v>53381</v>
      </c>
      <c r="D1645" s="149" t="s">
        <v>52193</v>
      </c>
      <c r="E1645" s="149">
        <v>151.91999999999999</v>
      </c>
    </row>
    <row r="1646" spans="1:5" ht="38.25" customHeight="1">
      <c r="A1646" s="149" t="s">
        <v>53382</v>
      </c>
      <c r="B1646" s="149" t="s">
        <v>50191</v>
      </c>
      <c r="C1646" s="149" t="s">
        <v>53383</v>
      </c>
      <c r="D1646" s="149" t="s">
        <v>1309</v>
      </c>
      <c r="E1646" s="149">
        <v>23.5</v>
      </c>
    </row>
    <row r="1647" spans="1:5" ht="38.25" customHeight="1">
      <c r="A1647" s="149" t="s">
        <v>53384</v>
      </c>
      <c r="B1647" s="149" t="s">
        <v>50191</v>
      </c>
      <c r="C1647" s="149" t="s">
        <v>53385</v>
      </c>
      <c r="D1647" s="149" t="s">
        <v>1309</v>
      </c>
      <c r="E1647" s="149">
        <v>30.5</v>
      </c>
    </row>
    <row r="1648" spans="1:5" ht="38.25" customHeight="1">
      <c r="A1648" s="149" t="s">
        <v>53386</v>
      </c>
      <c r="B1648" s="149" t="s">
        <v>50191</v>
      </c>
      <c r="C1648" s="149" t="s">
        <v>53387</v>
      </c>
      <c r="D1648" s="149" t="s">
        <v>1309</v>
      </c>
      <c r="E1648" s="149">
        <v>49</v>
      </c>
    </row>
    <row r="1649" spans="1:5" ht="38.25" customHeight="1">
      <c r="A1649" s="149" t="s">
        <v>53388</v>
      </c>
      <c r="B1649" s="149" t="s">
        <v>50191</v>
      </c>
      <c r="C1649" s="149" t="s">
        <v>53389</v>
      </c>
      <c r="D1649" s="149" t="s">
        <v>1309</v>
      </c>
      <c r="E1649" s="149">
        <v>71.099999999999994</v>
      </c>
    </row>
    <row r="1650" spans="1:5" ht="25.5" customHeight="1">
      <c r="A1650" s="149" t="s">
        <v>53390</v>
      </c>
      <c r="B1650" s="149" t="s">
        <v>50191</v>
      </c>
      <c r="C1650" s="149" t="s">
        <v>53391</v>
      </c>
      <c r="D1650" s="149" t="s">
        <v>1309</v>
      </c>
      <c r="E1650" s="149">
        <v>168</v>
      </c>
    </row>
    <row r="1651" spans="1:5" ht="25.5" customHeight="1">
      <c r="A1651" s="149" t="s">
        <v>53392</v>
      </c>
      <c r="B1651" s="149" t="s">
        <v>50191</v>
      </c>
      <c r="C1651" s="149" t="s">
        <v>53393</v>
      </c>
      <c r="D1651" s="149" t="s">
        <v>1309</v>
      </c>
      <c r="E1651" s="149">
        <v>86.2</v>
      </c>
    </row>
    <row r="1652" spans="1:5" ht="12.75" customHeight="1">
      <c r="A1652" s="149" t="s">
        <v>53394</v>
      </c>
      <c r="B1652" s="149" t="s">
        <v>50191</v>
      </c>
      <c r="C1652" s="149" t="s">
        <v>53395</v>
      </c>
      <c r="D1652" s="149" t="s">
        <v>1309</v>
      </c>
      <c r="E1652" s="149">
        <v>98.53</v>
      </c>
    </row>
    <row r="1653" spans="1:5" ht="25.5" customHeight="1">
      <c r="A1653" s="149" t="s">
        <v>53396</v>
      </c>
      <c r="B1653" s="149" t="s">
        <v>50191</v>
      </c>
      <c r="C1653" s="149" t="s">
        <v>53397</v>
      </c>
      <c r="D1653" s="149" t="s">
        <v>1309</v>
      </c>
      <c r="E1653" s="149">
        <v>45</v>
      </c>
    </row>
    <row r="1654" spans="1:5" ht="25.5" customHeight="1">
      <c r="A1654" s="149" t="s">
        <v>53398</v>
      </c>
      <c r="B1654" s="149" t="s">
        <v>50191</v>
      </c>
      <c r="C1654" s="149" t="s">
        <v>53399</v>
      </c>
      <c r="D1654" s="149" t="s">
        <v>1309</v>
      </c>
      <c r="E1654" s="149">
        <v>59</v>
      </c>
    </row>
    <row r="1655" spans="1:5" ht="12.75" customHeight="1">
      <c r="A1655" s="149" t="s">
        <v>53400</v>
      </c>
      <c r="B1655" s="149" t="s">
        <v>50191</v>
      </c>
      <c r="C1655" s="149" t="s">
        <v>53401</v>
      </c>
      <c r="D1655" s="149" t="s">
        <v>4500</v>
      </c>
      <c r="E1655" s="149">
        <v>0.37</v>
      </c>
    </row>
    <row r="1656" spans="1:5" ht="12.75" customHeight="1">
      <c r="A1656" s="149" t="s">
        <v>53402</v>
      </c>
      <c r="B1656" s="149" t="s">
        <v>50191</v>
      </c>
      <c r="C1656" s="149" t="s">
        <v>53403</v>
      </c>
      <c r="D1656" s="149" t="s">
        <v>246</v>
      </c>
      <c r="E1656" s="149">
        <v>798.6</v>
      </c>
    </row>
    <row r="1657" spans="1:5" ht="12.75" customHeight="1">
      <c r="A1657" s="149" t="s">
        <v>53404</v>
      </c>
      <c r="B1657" s="149" t="s">
        <v>50191</v>
      </c>
      <c r="C1657" s="149" t="s">
        <v>53405</v>
      </c>
      <c r="D1657" s="149" t="s">
        <v>246</v>
      </c>
      <c r="E1657" s="149">
        <v>798.6</v>
      </c>
    </row>
    <row r="1658" spans="1:5" ht="12.75" customHeight="1">
      <c r="A1658" s="149" t="s">
        <v>53406</v>
      </c>
      <c r="B1658" s="149" t="s">
        <v>50191</v>
      </c>
      <c r="C1658" s="149" t="s">
        <v>53407</v>
      </c>
      <c r="D1658" s="149" t="s">
        <v>246</v>
      </c>
      <c r="E1658" s="149">
        <v>3495.51</v>
      </c>
    </row>
    <row r="1659" spans="1:5" ht="12.75" customHeight="1">
      <c r="A1659" s="149" t="s">
        <v>53408</v>
      </c>
      <c r="B1659" s="149" t="s">
        <v>50191</v>
      </c>
      <c r="C1659" s="149" t="s">
        <v>53409</v>
      </c>
      <c r="D1659" s="149" t="s">
        <v>246</v>
      </c>
      <c r="E1659" s="149">
        <v>3221</v>
      </c>
    </row>
    <row r="1660" spans="1:5" ht="25.5" customHeight="1">
      <c r="A1660" s="149" t="s">
        <v>53410</v>
      </c>
      <c r="B1660" s="149" t="s">
        <v>50191</v>
      </c>
      <c r="C1660" s="149" t="s">
        <v>53411</v>
      </c>
      <c r="D1660" s="149" t="s">
        <v>246</v>
      </c>
      <c r="E1660" s="149">
        <v>202.53</v>
      </c>
    </row>
    <row r="1661" spans="1:5" ht="25.5" customHeight="1">
      <c r="A1661" s="149" t="s">
        <v>53412</v>
      </c>
      <c r="B1661" s="149" t="s">
        <v>50191</v>
      </c>
      <c r="C1661" s="149" t="s">
        <v>53413</v>
      </c>
      <c r="D1661" s="149" t="s">
        <v>246</v>
      </c>
      <c r="E1661" s="149">
        <v>123.9</v>
      </c>
    </row>
    <row r="1662" spans="1:5" ht="25.5" customHeight="1">
      <c r="A1662" s="149" t="s">
        <v>53414</v>
      </c>
      <c r="B1662" s="149" t="s">
        <v>50191</v>
      </c>
      <c r="C1662" s="149" t="s">
        <v>53415</v>
      </c>
      <c r="D1662" s="149" t="s">
        <v>246</v>
      </c>
      <c r="E1662" s="149">
        <v>1002.75</v>
      </c>
    </row>
    <row r="1663" spans="1:5" ht="25.5" customHeight="1">
      <c r="A1663" s="149" t="s">
        <v>53416</v>
      </c>
      <c r="B1663" s="149" t="s">
        <v>50191</v>
      </c>
      <c r="C1663" s="149" t="s">
        <v>53417</v>
      </c>
      <c r="D1663" s="149" t="s">
        <v>246</v>
      </c>
      <c r="E1663" s="149">
        <v>1848</v>
      </c>
    </row>
    <row r="1664" spans="1:5" ht="25.5" customHeight="1">
      <c r="A1664" s="149" t="s">
        <v>53418</v>
      </c>
      <c r="B1664" s="149" t="s">
        <v>50191</v>
      </c>
      <c r="C1664" s="149" t="s">
        <v>53419</v>
      </c>
      <c r="D1664" s="149" t="s">
        <v>4500</v>
      </c>
      <c r="E1664" s="149">
        <v>28.45</v>
      </c>
    </row>
    <row r="1665" spans="1:5" ht="12.75" customHeight="1">
      <c r="A1665" s="149" t="s">
        <v>53420</v>
      </c>
      <c r="B1665" s="149" t="s">
        <v>50191</v>
      </c>
      <c r="C1665" s="149" t="s">
        <v>53421</v>
      </c>
      <c r="D1665" s="149" t="s">
        <v>246</v>
      </c>
      <c r="E1665" s="149">
        <v>1.55</v>
      </c>
    </row>
    <row r="1666" spans="1:5" ht="12.75" customHeight="1">
      <c r="A1666" s="149" t="s">
        <v>53422</v>
      </c>
      <c r="B1666" s="149" t="s">
        <v>50191</v>
      </c>
      <c r="C1666" s="149" t="s">
        <v>53423</v>
      </c>
      <c r="D1666" s="149" t="s">
        <v>246</v>
      </c>
      <c r="E1666" s="149">
        <v>3.05</v>
      </c>
    </row>
    <row r="1667" spans="1:5" ht="25.5" customHeight="1">
      <c r="A1667" s="149" t="s">
        <v>53424</v>
      </c>
      <c r="B1667" s="149" t="s">
        <v>50191</v>
      </c>
      <c r="C1667" s="149" t="s">
        <v>53425</v>
      </c>
      <c r="D1667" s="149" t="s">
        <v>246</v>
      </c>
      <c r="E1667" s="149">
        <v>13.2</v>
      </c>
    </row>
    <row r="1668" spans="1:5" ht="25.5" customHeight="1">
      <c r="A1668" s="149" t="s">
        <v>53426</v>
      </c>
      <c r="B1668" s="149" t="s">
        <v>50191</v>
      </c>
      <c r="C1668" s="149" t="s">
        <v>53427</v>
      </c>
      <c r="D1668" s="149" t="s">
        <v>246</v>
      </c>
      <c r="E1668" s="149">
        <v>16.07</v>
      </c>
    </row>
    <row r="1669" spans="1:5" ht="25.5" customHeight="1">
      <c r="A1669" s="149" t="s">
        <v>53428</v>
      </c>
      <c r="B1669" s="149" t="s">
        <v>50191</v>
      </c>
      <c r="C1669" s="149" t="s">
        <v>53429</v>
      </c>
      <c r="D1669" s="149" t="s">
        <v>246</v>
      </c>
      <c r="E1669" s="149">
        <v>16.100000000000001</v>
      </c>
    </row>
    <row r="1670" spans="1:5" ht="25.5" customHeight="1">
      <c r="A1670" s="149" t="s">
        <v>53430</v>
      </c>
      <c r="B1670" s="149" t="s">
        <v>50191</v>
      </c>
      <c r="C1670" s="149" t="s">
        <v>53431</v>
      </c>
      <c r="D1670" s="149" t="s">
        <v>246</v>
      </c>
      <c r="E1670" s="149">
        <v>16.5</v>
      </c>
    </row>
    <row r="1671" spans="1:5" ht="25.5" customHeight="1">
      <c r="A1671" s="149" t="s">
        <v>53432</v>
      </c>
      <c r="B1671" s="149" t="s">
        <v>50191</v>
      </c>
      <c r="C1671" s="149" t="s">
        <v>53433</v>
      </c>
      <c r="D1671" s="149" t="s">
        <v>246</v>
      </c>
      <c r="E1671" s="149">
        <v>16.5</v>
      </c>
    </row>
    <row r="1672" spans="1:5" ht="25.5" customHeight="1">
      <c r="A1672" s="149" t="s">
        <v>53434</v>
      </c>
      <c r="B1672" s="149" t="s">
        <v>50191</v>
      </c>
      <c r="C1672" s="149" t="s">
        <v>53435</v>
      </c>
      <c r="D1672" s="149" t="s">
        <v>246</v>
      </c>
      <c r="E1672" s="149">
        <v>41.31</v>
      </c>
    </row>
    <row r="1673" spans="1:5" ht="12.75" customHeight="1">
      <c r="A1673" s="149" t="s">
        <v>53436</v>
      </c>
      <c r="B1673" s="149" t="s">
        <v>50191</v>
      </c>
      <c r="C1673" s="149" t="s">
        <v>53437</v>
      </c>
      <c r="D1673" s="149" t="s">
        <v>246</v>
      </c>
      <c r="E1673" s="149">
        <v>6.59</v>
      </c>
    </row>
    <row r="1674" spans="1:5" ht="12.75" customHeight="1">
      <c r="A1674" s="149" t="s">
        <v>53438</v>
      </c>
      <c r="B1674" s="149" t="s">
        <v>50191</v>
      </c>
      <c r="C1674" s="149" t="s">
        <v>44754</v>
      </c>
      <c r="D1674" s="149" t="s">
        <v>246</v>
      </c>
      <c r="E1674" s="149">
        <v>7.74</v>
      </c>
    </row>
    <row r="1675" spans="1:5" ht="12.75" customHeight="1">
      <c r="A1675" s="149" t="s">
        <v>53439</v>
      </c>
      <c r="B1675" s="149" t="s">
        <v>50191</v>
      </c>
      <c r="C1675" s="149" t="s">
        <v>44756</v>
      </c>
      <c r="D1675" s="149" t="s">
        <v>246</v>
      </c>
      <c r="E1675" s="149">
        <v>6.6</v>
      </c>
    </row>
    <row r="1676" spans="1:5" ht="12.75" customHeight="1">
      <c r="A1676" s="149" t="s">
        <v>53440</v>
      </c>
      <c r="B1676" s="149" t="s">
        <v>50191</v>
      </c>
      <c r="C1676" s="149" t="s">
        <v>44752</v>
      </c>
      <c r="D1676" s="149" t="s">
        <v>246</v>
      </c>
      <c r="E1676" s="149">
        <v>5.0999999999999996</v>
      </c>
    </row>
    <row r="1677" spans="1:5" ht="12.75" customHeight="1">
      <c r="A1677" s="149" t="s">
        <v>53441</v>
      </c>
      <c r="B1677" s="149" t="s">
        <v>50191</v>
      </c>
      <c r="C1677" s="149" t="s">
        <v>53442</v>
      </c>
      <c r="D1677" s="149" t="s">
        <v>246</v>
      </c>
      <c r="E1677" s="149">
        <v>15.5</v>
      </c>
    </row>
    <row r="1678" spans="1:5" ht="12.75" customHeight="1">
      <c r="A1678" s="149" t="s">
        <v>53443</v>
      </c>
      <c r="B1678" s="149" t="s">
        <v>50191</v>
      </c>
      <c r="C1678" s="149" t="s">
        <v>53444</v>
      </c>
      <c r="D1678" s="149" t="s">
        <v>246</v>
      </c>
      <c r="E1678" s="149">
        <v>15.5</v>
      </c>
    </row>
    <row r="1679" spans="1:5" ht="12.75" customHeight="1">
      <c r="A1679" s="149" t="s">
        <v>53445</v>
      </c>
      <c r="B1679" s="149" t="s">
        <v>50191</v>
      </c>
      <c r="C1679" s="149" t="s">
        <v>53446</v>
      </c>
      <c r="D1679" s="149" t="s">
        <v>246</v>
      </c>
      <c r="E1679" s="149">
        <v>76.510000000000005</v>
      </c>
    </row>
    <row r="1680" spans="1:5" ht="12.75" customHeight="1">
      <c r="A1680" s="149" t="s">
        <v>53447</v>
      </c>
      <c r="B1680" s="149" t="s">
        <v>50191</v>
      </c>
      <c r="C1680" s="149" t="s">
        <v>53448</v>
      </c>
      <c r="D1680" s="149" t="s">
        <v>246</v>
      </c>
      <c r="E1680" s="149">
        <v>92</v>
      </c>
    </row>
    <row r="1681" spans="1:5" ht="25.5" customHeight="1">
      <c r="A1681" s="149" t="s">
        <v>53449</v>
      </c>
      <c r="B1681" s="149" t="s">
        <v>50191</v>
      </c>
      <c r="C1681" s="149" t="s">
        <v>53450</v>
      </c>
      <c r="D1681" s="149" t="s">
        <v>1309</v>
      </c>
      <c r="E1681" s="149">
        <v>521.48</v>
      </c>
    </row>
    <row r="1682" spans="1:5" ht="12.75" customHeight="1">
      <c r="A1682" s="149" t="s">
        <v>53451</v>
      </c>
      <c r="B1682" s="149" t="s">
        <v>50191</v>
      </c>
      <c r="C1682" s="149" t="s">
        <v>47293</v>
      </c>
      <c r="D1682" s="149" t="s">
        <v>833</v>
      </c>
      <c r="E1682" s="149">
        <v>1891.5</v>
      </c>
    </row>
    <row r="1683" spans="1:5" ht="12.75" customHeight="1">
      <c r="A1683" s="149" t="s">
        <v>53452</v>
      </c>
      <c r="B1683" s="149" t="s">
        <v>50191</v>
      </c>
      <c r="C1683" s="149" t="s">
        <v>53453</v>
      </c>
      <c r="D1683" s="149" t="s">
        <v>4500</v>
      </c>
      <c r="E1683" s="149">
        <v>21.26</v>
      </c>
    </row>
    <row r="1684" spans="1:5" ht="25.5" customHeight="1">
      <c r="A1684" s="149" t="s">
        <v>53454</v>
      </c>
      <c r="B1684" s="149" t="s">
        <v>50191</v>
      </c>
      <c r="C1684" s="149" t="s">
        <v>53455</v>
      </c>
      <c r="D1684" s="149" t="s">
        <v>1309</v>
      </c>
      <c r="E1684" s="149">
        <v>29.32</v>
      </c>
    </row>
    <row r="1685" spans="1:5" ht="25.5" customHeight="1">
      <c r="A1685" s="149" t="s">
        <v>53456</v>
      </c>
      <c r="B1685" s="149" t="s">
        <v>50191</v>
      </c>
      <c r="C1685" s="149" t="s">
        <v>53457</v>
      </c>
      <c r="D1685" s="149" t="s">
        <v>1309</v>
      </c>
      <c r="E1685" s="149">
        <v>35.51</v>
      </c>
    </row>
    <row r="1686" spans="1:5" ht="25.5" customHeight="1">
      <c r="A1686" s="149" t="s">
        <v>53458</v>
      </c>
      <c r="B1686" s="149" t="s">
        <v>50191</v>
      </c>
      <c r="C1686" s="149" t="s">
        <v>53459</v>
      </c>
      <c r="D1686" s="149" t="s">
        <v>1309</v>
      </c>
      <c r="E1686" s="149">
        <v>16.309999999999999</v>
      </c>
    </row>
    <row r="1687" spans="1:5" ht="25.5" customHeight="1">
      <c r="A1687" s="149" t="s">
        <v>53460</v>
      </c>
      <c r="B1687" s="149" t="s">
        <v>50191</v>
      </c>
      <c r="C1687" s="149" t="s">
        <v>53461</v>
      </c>
      <c r="D1687" s="149" t="s">
        <v>1309</v>
      </c>
      <c r="E1687" s="149">
        <v>21.82</v>
      </c>
    </row>
    <row r="1688" spans="1:5" ht="25.5" customHeight="1">
      <c r="A1688" s="149" t="s">
        <v>53462</v>
      </c>
      <c r="B1688" s="149" t="s">
        <v>50191</v>
      </c>
      <c r="C1688" s="149" t="s">
        <v>53463</v>
      </c>
      <c r="D1688" s="149" t="s">
        <v>1309</v>
      </c>
      <c r="E1688" s="149">
        <v>29.75</v>
      </c>
    </row>
    <row r="1689" spans="1:5" ht="12.75" customHeight="1">
      <c r="A1689" s="149" t="s">
        <v>53464</v>
      </c>
      <c r="B1689" s="149" t="s">
        <v>50191</v>
      </c>
      <c r="C1689" s="149" t="s">
        <v>53465</v>
      </c>
      <c r="D1689" s="149" t="s">
        <v>1309</v>
      </c>
      <c r="E1689" s="149">
        <v>16.48</v>
      </c>
    </row>
    <row r="1690" spans="1:5" ht="12.75" customHeight="1">
      <c r="A1690" s="149" t="s">
        <v>53466</v>
      </c>
      <c r="B1690" s="149" t="s">
        <v>50191</v>
      </c>
      <c r="C1690" s="149" t="s">
        <v>53467</v>
      </c>
      <c r="D1690" s="149" t="s">
        <v>4500</v>
      </c>
      <c r="E1690" s="149">
        <v>1.07</v>
      </c>
    </row>
    <row r="1691" spans="1:5" ht="25.5" customHeight="1">
      <c r="A1691" s="149" t="s">
        <v>53468</v>
      </c>
      <c r="B1691" s="149" t="s">
        <v>50191</v>
      </c>
      <c r="C1691" s="149" t="s">
        <v>53469</v>
      </c>
      <c r="D1691" s="149" t="s">
        <v>246</v>
      </c>
      <c r="E1691" s="149">
        <v>2890</v>
      </c>
    </row>
    <row r="1692" spans="1:5" ht="25.5" customHeight="1">
      <c r="A1692" s="149" t="s">
        <v>53470</v>
      </c>
      <c r="B1692" s="149" t="s">
        <v>50191</v>
      </c>
      <c r="C1692" s="149" t="s">
        <v>53471</v>
      </c>
      <c r="D1692" s="149" t="s">
        <v>246</v>
      </c>
      <c r="E1692" s="149">
        <v>5500</v>
      </c>
    </row>
    <row r="1693" spans="1:5" ht="25.5" customHeight="1">
      <c r="A1693" s="149" t="s">
        <v>53472</v>
      </c>
      <c r="B1693" s="149" t="s">
        <v>50191</v>
      </c>
      <c r="C1693" s="149" t="s">
        <v>53473</v>
      </c>
      <c r="D1693" s="149" t="s">
        <v>246</v>
      </c>
      <c r="E1693" s="149">
        <v>5100</v>
      </c>
    </row>
    <row r="1694" spans="1:5" ht="25.5" customHeight="1">
      <c r="A1694" s="149" t="s">
        <v>53474</v>
      </c>
      <c r="B1694" s="149" t="s">
        <v>50191</v>
      </c>
      <c r="C1694" s="149" t="s">
        <v>53475</v>
      </c>
      <c r="D1694" s="149" t="s">
        <v>246</v>
      </c>
      <c r="E1694" s="149">
        <v>2750</v>
      </c>
    </row>
    <row r="1695" spans="1:5" ht="25.5" customHeight="1">
      <c r="A1695" s="149" t="s">
        <v>53476</v>
      </c>
      <c r="B1695" s="149" t="s">
        <v>50191</v>
      </c>
      <c r="C1695" s="149" t="s">
        <v>53477</v>
      </c>
      <c r="D1695" s="149" t="s">
        <v>246</v>
      </c>
      <c r="E1695" s="149">
        <v>4100</v>
      </c>
    </row>
    <row r="1696" spans="1:5" ht="25.5" customHeight="1">
      <c r="A1696" s="149" t="s">
        <v>53478</v>
      </c>
      <c r="B1696" s="149" t="s">
        <v>50191</v>
      </c>
      <c r="C1696" s="149" t="s">
        <v>53479</v>
      </c>
      <c r="D1696" s="149" t="s">
        <v>246</v>
      </c>
      <c r="E1696" s="149">
        <v>2250</v>
      </c>
    </row>
    <row r="1697" spans="1:5" ht="25.5" customHeight="1">
      <c r="A1697" s="149" t="s">
        <v>53480</v>
      </c>
      <c r="B1697" s="149" t="s">
        <v>50191</v>
      </c>
      <c r="C1697" s="149" t="s">
        <v>53481</v>
      </c>
      <c r="D1697" s="149" t="s">
        <v>246</v>
      </c>
      <c r="E1697" s="149">
        <v>3590</v>
      </c>
    </row>
    <row r="1698" spans="1:5" ht="25.5" customHeight="1">
      <c r="A1698" s="149" t="s">
        <v>53482</v>
      </c>
      <c r="B1698" s="149" t="s">
        <v>50191</v>
      </c>
      <c r="C1698" s="149" t="s">
        <v>53483</v>
      </c>
      <c r="D1698" s="149" t="s">
        <v>246</v>
      </c>
      <c r="E1698" s="149">
        <v>3963</v>
      </c>
    </row>
    <row r="1699" spans="1:5" ht="25.5" customHeight="1">
      <c r="A1699" s="149" t="s">
        <v>53484</v>
      </c>
      <c r="B1699" s="149" t="s">
        <v>50191</v>
      </c>
      <c r="C1699" s="149" t="s">
        <v>53485</v>
      </c>
      <c r="D1699" s="149" t="s">
        <v>246</v>
      </c>
      <c r="E1699" s="149">
        <v>5150</v>
      </c>
    </row>
    <row r="1700" spans="1:5" ht="25.5" customHeight="1">
      <c r="A1700" s="149" t="s">
        <v>53486</v>
      </c>
      <c r="B1700" s="149" t="s">
        <v>50191</v>
      </c>
      <c r="C1700" s="149" t="s">
        <v>53487</v>
      </c>
      <c r="D1700" s="149" t="s">
        <v>246</v>
      </c>
      <c r="E1700" s="149">
        <v>2500</v>
      </c>
    </row>
    <row r="1701" spans="1:5" ht="12.75" customHeight="1">
      <c r="A1701" s="149" t="s">
        <v>53488</v>
      </c>
      <c r="B1701" s="149" t="s">
        <v>50191</v>
      </c>
      <c r="C1701" s="149" t="s">
        <v>53489</v>
      </c>
      <c r="D1701" s="149" t="s">
        <v>246</v>
      </c>
      <c r="E1701" s="149">
        <v>14.55</v>
      </c>
    </row>
    <row r="1702" spans="1:5" ht="12.75" customHeight="1">
      <c r="A1702" s="149" t="s">
        <v>53490</v>
      </c>
      <c r="B1702" s="149" t="s">
        <v>50191</v>
      </c>
      <c r="C1702" s="149" t="s">
        <v>53491</v>
      </c>
      <c r="D1702" s="149" t="s">
        <v>246</v>
      </c>
      <c r="E1702" s="149">
        <v>2</v>
      </c>
    </row>
    <row r="1703" spans="1:5" ht="12.75" customHeight="1">
      <c r="A1703" s="149" t="s">
        <v>53492</v>
      </c>
      <c r="B1703" s="149" t="s">
        <v>50191</v>
      </c>
      <c r="C1703" s="149" t="s">
        <v>53493</v>
      </c>
      <c r="D1703" s="149" t="s">
        <v>4500</v>
      </c>
      <c r="E1703" s="149">
        <v>28.03</v>
      </c>
    </row>
    <row r="1704" spans="1:5" ht="25.5" customHeight="1">
      <c r="A1704" s="149" t="s">
        <v>53494</v>
      </c>
      <c r="B1704" s="149" t="s">
        <v>50191</v>
      </c>
      <c r="C1704" s="149" t="s">
        <v>53495</v>
      </c>
      <c r="D1704" s="149" t="s">
        <v>1309</v>
      </c>
      <c r="E1704" s="149">
        <v>180</v>
      </c>
    </row>
    <row r="1705" spans="1:5" ht="25.5" customHeight="1">
      <c r="A1705" s="149" t="s">
        <v>53496</v>
      </c>
      <c r="B1705" s="149" t="s">
        <v>50191</v>
      </c>
      <c r="C1705" s="149" t="s">
        <v>53497</v>
      </c>
      <c r="D1705" s="149" t="s">
        <v>246</v>
      </c>
      <c r="E1705" s="149">
        <v>261.8</v>
      </c>
    </row>
    <row r="1706" spans="1:5" ht="25.5" customHeight="1">
      <c r="A1706" s="149" t="s">
        <v>53498</v>
      </c>
      <c r="B1706" s="149" t="s">
        <v>50191</v>
      </c>
      <c r="C1706" s="149" t="s">
        <v>53499</v>
      </c>
      <c r="D1706" s="149" t="s">
        <v>246</v>
      </c>
      <c r="E1706" s="149">
        <v>277.39999999999998</v>
      </c>
    </row>
    <row r="1707" spans="1:5" ht="25.5" customHeight="1">
      <c r="A1707" s="149" t="s">
        <v>53500</v>
      </c>
      <c r="B1707" s="149" t="s">
        <v>50191</v>
      </c>
      <c r="C1707" s="149" t="s">
        <v>53501</v>
      </c>
      <c r="D1707" s="149" t="s">
        <v>246</v>
      </c>
      <c r="E1707" s="149">
        <v>298.2</v>
      </c>
    </row>
    <row r="1708" spans="1:5" ht="25.5" customHeight="1">
      <c r="A1708" s="149" t="s">
        <v>53502</v>
      </c>
      <c r="B1708" s="149" t="s">
        <v>50191</v>
      </c>
      <c r="C1708" s="149" t="s">
        <v>53503</v>
      </c>
      <c r="D1708" s="149" t="s">
        <v>246</v>
      </c>
      <c r="E1708" s="149">
        <v>285.31</v>
      </c>
    </row>
    <row r="1709" spans="1:5" ht="25.5" customHeight="1">
      <c r="A1709" s="149" t="s">
        <v>53504</v>
      </c>
      <c r="B1709" s="149" t="s">
        <v>50191</v>
      </c>
      <c r="C1709" s="149" t="s">
        <v>53505</v>
      </c>
      <c r="D1709" s="149" t="s">
        <v>1309</v>
      </c>
      <c r="E1709" s="149">
        <v>604.30999999999995</v>
      </c>
    </row>
    <row r="1710" spans="1:5" ht="25.5" customHeight="1">
      <c r="A1710" s="149" t="s">
        <v>53506</v>
      </c>
      <c r="B1710" s="149" t="s">
        <v>50191</v>
      </c>
      <c r="C1710" s="149" t="s">
        <v>53507</v>
      </c>
      <c r="D1710" s="149" t="s">
        <v>81</v>
      </c>
      <c r="E1710" s="149">
        <v>1194.5999999999999</v>
      </c>
    </row>
    <row r="1711" spans="1:5" ht="25.5" customHeight="1">
      <c r="A1711" s="149" t="s">
        <v>53508</v>
      </c>
      <c r="B1711" s="149" t="s">
        <v>50191</v>
      </c>
      <c r="C1711" s="149" t="s">
        <v>53509</v>
      </c>
      <c r="D1711" s="149" t="s">
        <v>1309</v>
      </c>
      <c r="E1711" s="149">
        <v>173.36</v>
      </c>
    </row>
    <row r="1712" spans="1:5" ht="25.5" customHeight="1">
      <c r="A1712" s="149" t="s">
        <v>53510</v>
      </c>
      <c r="B1712" s="149" t="s">
        <v>50191</v>
      </c>
      <c r="C1712" s="149" t="s">
        <v>53511</v>
      </c>
      <c r="D1712" s="149" t="s">
        <v>1309</v>
      </c>
      <c r="E1712" s="149">
        <v>180</v>
      </c>
    </row>
    <row r="1713" spans="1:5" ht="25.5" customHeight="1">
      <c r="A1713" s="149" t="s">
        <v>53512</v>
      </c>
      <c r="B1713" s="149" t="s">
        <v>50191</v>
      </c>
      <c r="C1713" s="149" t="s">
        <v>53513</v>
      </c>
      <c r="D1713" s="149" t="s">
        <v>246</v>
      </c>
      <c r="E1713" s="149">
        <v>514.5</v>
      </c>
    </row>
    <row r="1714" spans="1:5" ht="25.5" customHeight="1">
      <c r="A1714" s="149" t="s">
        <v>53514</v>
      </c>
      <c r="B1714" s="149" t="s">
        <v>50191</v>
      </c>
      <c r="C1714" s="149" t="s">
        <v>53515</v>
      </c>
      <c r="D1714" s="149" t="s">
        <v>246</v>
      </c>
      <c r="E1714" s="149">
        <v>1154.6500000000001</v>
      </c>
    </row>
    <row r="1715" spans="1:5" ht="25.5" customHeight="1">
      <c r="A1715" s="149" t="s">
        <v>53516</v>
      </c>
      <c r="B1715" s="149" t="s">
        <v>50191</v>
      </c>
      <c r="C1715" s="149" t="s">
        <v>53517</v>
      </c>
      <c r="D1715" s="149" t="s">
        <v>246</v>
      </c>
      <c r="E1715" s="149">
        <v>1108.43</v>
      </c>
    </row>
    <row r="1716" spans="1:5" ht="25.5" customHeight="1">
      <c r="A1716" s="149" t="s">
        <v>53518</v>
      </c>
      <c r="B1716" s="149" t="s">
        <v>50191</v>
      </c>
      <c r="C1716" s="149" t="s">
        <v>53519</v>
      </c>
      <c r="D1716" s="149" t="s">
        <v>246</v>
      </c>
      <c r="E1716" s="149">
        <v>368.31</v>
      </c>
    </row>
    <row r="1717" spans="1:5" ht="25.5" customHeight="1">
      <c r="A1717" s="149" t="s">
        <v>53520</v>
      </c>
      <c r="B1717" s="149" t="s">
        <v>50191</v>
      </c>
      <c r="C1717" s="149" t="s">
        <v>53521</v>
      </c>
      <c r="D1717" s="149" t="s">
        <v>1309</v>
      </c>
      <c r="E1717" s="149">
        <v>504.11</v>
      </c>
    </row>
    <row r="1718" spans="1:5" ht="38.25" customHeight="1">
      <c r="A1718" s="149" t="s">
        <v>53522</v>
      </c>
      <c r="B1718" s="149" t="s">
        <v>50191</v>
      </c>
      <c r="C1718" s="149" t="s">
        <v>53523</v>
      </c>
      <c r="D1718" s="149" t="s">
        <v>1309</v>
      </c>
      <c r="E1718" s="149">
        <v>99</v>
      </c>
    </row>
    <row r="1719" spans="1:5" ht="12.75" customHeight="1">
      <c r="A1719" s="149" t="s">
        <v>53524</v>
      </c>
      <c r="B1719" s="149" t="s">
        <v>50191</v>
      </c>
      <c r="C1719" s="149" t="s">
        <v>53525</v>
      </c>
      <c r="D1719" s="149" t="s">
        <v>4500</v>
      </c>
      <c r="E1719" s="149">
        <v>0.6</v>
      </c>
    </row>
    <row r="1720" spans="1:5" ht="12.75" customHeight="1">
      <c r="A1720" s="149" t="s">
        <v>53526</v>
      </c>
      <c r="B1720" s="149" t="s">
        <v>50191</v>
      </c>
      <c r="C1720" s="149" t="s">
        <v>53527</v>
      </c>
      <c r="D1720" s="149" t="s">
        <v>4500</v>
      </c>
      <c r="E1720" s="149">
        <v>1</v>
      </c>
    </row>
    <row r="1721" spans="1:5" ht="25.5" customHeight="1">
      <c r="A1721" s="149" t="s">
        <v>53528</v>
      </c>
      <c r="B1721" s="149" t="s">
        <v>50191</v>
      </c>
      <c r="C1721" s="149" t="s">
        <v>53529</v>
      </c>
      <c r="D1721" s="149" t="s">
        <v>4500</v>
      </c>
      <c r="E1721" s="149">
        <v>0.52</v>
      </c>
    </row>
    <row r="1722" spans="1:5" ht="25.5" customHeight="1">
      <c r="A1722" s="149" t="s">
        <v>53530</v>
      </c>
      <c r="B1722" s="149" t="s">
        <v>50191</v>
      </c>
      <c r="C1722" s="149" t="s">
        <v>53531</v>
      </c>
      <c r="D1722" s="149" t="s">
        <v>1309</v>
      </c>
      <c r="E1722" s="149">
        <v>360</v>
      </c>
    </row>
    <row r="1723" spans="1:5" ht="25.5" customHeight="1">
      <c r="A1723" s="149" t="s">
        <v>53532</v>
      </c>
      <c r="B1723" s="149" t="s">
        <v>50191</v>
      </c>
      <c r="C1723" s="149" t="s">
        <v>43951</v>
      </c>
      <c r="D1723" s="149" t="s">
        <v>1309</v>
      </c>
      <c r="E1723" s="149">
        <v>258.58999999999997</v>
      </c>
    </row>
    <row r="1724" spans="1:5" ht="25.5" customHeight="1">
      <c r="A1724" s="149" t="s">
        <v>53533</v>
      </c>
      <c r="B1724" s="149" t="s">
        <v>50191</v>
      </c>
      <c r="C1724" s="149" t="s">
        <v>53534</v>
      </c>
      <c r="D1724" s="149" t="s">
        <v>1309</v>
      </c>
      <c r="E1724" s="149">
        <v>150</v>
      </c>
    </row>
    <row r="1725" spans="1:5" ht="25.5" customHeight="1">
      <c r="A1725" s="149" t="s">
        <v>53535</v>
      </c>
      <c r="B1725" s="149" t="s">
        <v>50191</v>
      </c>
      <c r="C1725" s="149" t="s">
        <v>53536</v>
      </c>
      <c r="D1725" s="149" t="s">
        <v>1309</v>
      </c>
      <c r="E1725" s="149">
        <v>100</v>
      </c>
    </row>
    <row r="1726" spans="1:5" ht="25.5" customHeight="1">
      <c r="A1726" s="149" t="s">
        <v>53537</v>
      </c>
      <c r="B1726" s="149" t="s">
        <v>50191</v>
      </c>
      <c r="C1726" s="149" t="s">
        <v>53538</v>
      </c>
      <c r="D1726" s="149" t="s">
        <v>1309</v>
      </c>
      <c r="E1726" s="149">
        <v>253.82</v>
      </c>
    </row>
    <row r="1727" spans="1:5" ht="25.5" customHeight="1">
      <c r="A1727" s="149" t="s">
        <v>53539</v>
      </c>
      <c r="B1727" s="149" t="s">
        <v>50191</v>
      </c>
      <c r="C1727" s="149" t="s">
        <v>53540</v>
      </c>
      <c r="D1727" s="149" t="s">
        <v>1309</v>
      </c>
      <c r="E1727" s="149">
        <v>47.5</v>
      </c>
    </row>
    <row r="1728" spans="1:5" ht="25.5" customHeight="1">
      <c r="A1728" s="149" t="s">
        <v>53541</v>
      </c>
      <c r="B1728" s="149" t="s">
        <v>50191</v>
      </c>
      <c r="C1728" s="149" t="s">
        <v>53542</v>
      </c>
      <c r="D1728" s="149" t="s">
        <v>1309</v>
      </c>
      <c r="E1728" s="149">
        <v>319.20999999999998</v>
      </c>
    </row>
    <row r="1729" spans="1:5" ht="25.5" customHeight="1">
      <c r="A1729" s="149" t="s">
        <v>53543</v>
      </c>
      <c r="B1729" s="149" t="s">
        <v>50191</v>
      </c>
      <c r="C1729" s="149" t="s">
        <v>53544</v>
      </c>
      <c r="D1729" s="149" t="s">
        <v>1309</v>
      </c>
      <c r="E1729" s="149">
        <v>110</v>
      </c>
    </row>
    <row r="1730" spans="1:5" ht="25.5" customHeight="1">
      <c r="A1730" s="149" t="s">
        <v>53545</v>
      </c>
      <c r="B1730" s="149" t="s">
        <v>50191</v>
      </c>
      <c r="C1730" s="149" t="s">
        <v>53546</v>
      </c>
      <c r="D1730" s="149" t="s">
        <v>1309</v>
      </c>
      <c r="E1730" s="149">
        <v>110</v>
      </c>
    </row>
    <row r="1731" spans="1:5" ht="25.5" customHeight="1">
      <c r="A1731" s="149" t="s">
        <v>53547</v>
      </c>
      <c r="B1731" s="149" t="s">
        <v>50191</v>
      </c>
      <c r="C1731" s="149" t="s">
        <v>53548</v>
      </c>
      <c r="D1731" s="149" t="s">
        <v>1309</v>
      </c>
      <c r="E1731" s="149">
        <v>59.92</v>
      </c>
    </row>
    <row r="1732" spans="1:5" ht="25.5" customHeight="1">
      <c r="A1732" s="149" t="s">
        <v>53549</v>
      </c>
      <c r="B1732" s="149" t="s">
        <v>50191</v>
      </c>
      <c r="C1732" s="149" t="s">
        <v>53550</v>
      </c>
      <c r="D1732" s="149" t="s">
        <v>246</v>
      </c>
      <c r="E1732" s="149">
        <v>11.2</v>
      </c>
    </row>
    <row r="1733" spans="1:5" ht="25.5" customHeight="1">
      <c r="A1733" s="149" t="s">
        <v>53551</v>
      </c>
      <c r="B1733" s="149" t="s">
        <v>50191</v>
      </c>
      <c r="C1733" s="149" t="s">
        <v>53552</v>
      </c>
      <c r="D1733" s="149" t="s">
        <v>1309</v>
      </c>
      <c r="E1733" s="149">
        <v>180</v>
      </c>
    </row>
    <row r="1734" spans="1:5" ht="25.5" customHeight="1">
      <c r="A1734" s="149" t="s">
        <v>53553</v>
      </c>
      <c r="B1734" s="149" t="s">
        <v>50191</v>
      </c>
      <c r="C1734" s="149" t="s">
        <v>53554</v>
      </c>
      <c r="D1734" s="149" t="s">
        <v>1309</v>
      </c>
      <c r="E1734" s="149">
        <v>210</v>
      </c>
    </row>
    <row r="1735" spans="1:5" ht="25.5" customHeight="1">
      <c r="A1735" s="149" t="s">
        <v>53555</v>
      </c>
      <c r="B1735" s="149" t="s">
        <v>50191</v>
      </c>
      <c r="C1735" s="149" t="s">
        <v>53556</v>
      </c>
      <c r="D1735" s="149" t="s">
        <v>81</v>
      </c>
      <c r="E1735" s="149">
        <v>18</v>
      </c>
    </row>
    <row r="1736" spans="1:5" ht="25.5" customHeight="1">
      <c r="A1736" s="149" t="s">
        <v>53557</v>
      </c>
      <c r="B1736" s="149" t="s">
        <v>50191</v>
      </c>
      <c r="C1736" s="149" t="s">
        <v>53558</v>
      </c>
      <c r="D1736" s="149" t="s">
        <v>81</v>
      </c>
      <c r="E1736" s="149">
        <v>20</v>
      </c>
    </row>
    <row r="1737" spans="1:5" ht="25.5" customHeight="1">
      <c r="A1737" s="149" t="s">
        <v>53559</v>
      </c>
      <c r="B1737" s="149" t="s">
        <v>50191</v>
      </c>
      <c r="C1737" s="149" t="s">
        <v>53560</v>
      </c>
      <c r="D1737" s="149" t="s">
        <v>81</v>
      </c>
      <c r="E1737" s="149">
        <v>50.4</v>
      </c>
    </row>
    <row r="1738" spans="1:5" ht="12.75" customHeight="1">
      <c r="A1738" s="149" t="s">
        <v>53561</v>
      </c>
      <c r="B1738" s="149" t="s">
        <v>50191</v>
      </c>
      <c r="C1738" s="149" t="s">
        <v>53562</v>
      </c>
      <c r="D1738" s="149" t="s">
        <v>81</v>
      </c>
      <c r="E1738" s="149">
        <v>22.5</v>
      </c>
    </row>
    <row r="1739" spans="1:5" ht="25.5" customHeight="1">
      <c r="A1739" s="149" t="s">
        <v>53563</v>
      </c>
      <c r="B1739" s="149" t="s">
        <v>50191</v>
      </c>
      <c r="C1739" s="149" t="s">
        <v>53564</v>
      </c>
      <c r="D1739" s="149" t="s">
        <v>246</v>
      </c>
      <c r="E1739" s="149">
        <v>775</v>
      </c>
    </row>
    <row r="1740" spans="1:5" ht="12.75" customHeight="1">
      <c r="A1740" s="149" t="s">
        <v>53565</v>
      </c>
      <c r="B1740" s="149" t="s">
        <v>50191</v>
      </c>
      <c r="C1740" s="149" t="s">
        <v>53566</v>
      </c>
      <c r="D1740" s="149" t="s">
        <v>246</v>
      </c>
      <c r="E1740" s="149">
        <v>367.36</v>
      </c>
    </row>
    <row r="1741" spans="1:5" ht="25.5" customHeight="1">
      <c r="A1741" s="149" t="s">
        <v>53567</v>
      </c>
      <c r="B1741" s="149" t="s">
        <v>50191</v>
      </c>
      <c r="C1741" s="149" t="s">
        <v>53568</v>
      </c>
      <c r="D1741" s="149" t="s">
        <v>246</v>
      </c>
      <c r="E1741" s="149">
        <v>582</v>
      </c>
    </row>
    <row r="1742" spans="1:5" ht="25.5" customHeight="1">
      <c r="A1742" s="149" t="s">
        <v>53569</v>
      </c>
      <c r="B1742" s="149" t="s">
        <v>50191</v>
      </c>
      <c r="C1742" s="149" t="s">
        <v>53570</v>
      </c>
      <c r="D1742" s="149" t="s">
        <v>246</v>
      </c>
      <c r="E1742" s="149">
        <v>85</v>
      </c>
    </row>
    <row r="1743" spans="1:5" ht="25.5" customHeight="1">
      <c r="A1743" s="149" t="s">
        <v>53571</v>
      </c>
      <c r="B1743" s="149" t="s">
        <v>50191</v>
      </c>
      <c r="C1743" s="149" t="s">
        <v>53572</v>
      </c>
      <c r="D1743" s="149" t="s">
        <v>246</v>
      </c>
      <c r="E1743" s="149">
        <v>341.44</v>
      </c>
    </row>
    <row r="1744" spans="1:5" ht="25.5" customHeight="1">
      <c r="A1744" s="149" t="s">
        <v>53573</v>
      </c>
      <c r="B1744" s="149" t="s">
        <v>50191</v>
      </c>
      <c r="C1744" s="149" t="s">
        <v>53574</v>
      </c>
      <c r="D1744" s="149" t="s">
        <v>246</v>
      </c>
      <c r="E1744" s="149">
        <v>351.14</v>
      </c>
    </row>
    <row r="1745" spans="1:5" ht="25.5" customHeight="1">
      <c r="A1745" s="149" t="s">
        <v>53575</v>
      </c>
      <c r="B1745" s="149" t="s">
        <v>50191</v>
      </c>
      <c r="C1745" s="149" t="s">
        <v>53576</v>
      </c>
      <c r="D1745" s="149" t="s">
        <v>246</v>
      </c>
      <c r="E1745" s="149">
        <v>85</v>
      </c>
    </row>
    <row r="1746" spans="1:5" ht="25.5" customHeight="1">
      <c r="A1746" s="149" t="s">
        <v>53577</v>
      </c>
      <c r="B1746" s="149" t="s">
        <v>50191</v>
      </c>
      <c r="C1746" s="149" t="s">
        <v>53578</v>
      </c>
      <c r="D1746" s="149" t="s">
        <v>246</v>
      </c>
      <c r="E1746" s="149">
        <v>85</v>
      </c>
    </row>
    <row r="1747" spans="1:5" ht="25.5" customHeight="1">
      <c r="A1747" s="149" t="s">
        <v>53579</v>
      </c>
      <c r="B1747" s="149" t="s">
        <v>50191</v>
      </c>
      <c r="C1747" s="149" t="s">
        <v>53580</v>
      </c>
      <c r="D1747" s="149" t="s">
        <v>246</v>
      </c>
      <c r="E1747" s="149">
        <v>130</v>
      </c>
    </row>
    <row r="1748" spans="1:5" ht="25.5" customHeight="1">
      <c r="A1748" s="149" t="s">
        <v>53581</v>
      </c>
      <c r="B1748" s="149" t="s">
        <v>50191</v>
      </c>
      <c r="C1748" s="149" t="s">
        <v>53582</v>
      </c>
      <c r="D1748" s="149" t="s">
        <v>246</v>
      </c>
      <c r="E1748" s="149">
        <v>174</v>
      </c>
    </row>
    <row r="1749" spans="1:5" ht="25.5" customHeight="1">
      <c r="A1749" s="149" t="s">
        <v>53583</v>
      </c>
      <c r="B1749" s="149" t="s">
        <v>50191</v>
      </c>
      <c r="C1749" s="149" t="s">
        <v>53584</v>
      </c>
      <c r="D1749" s="149" t="s">
        <v>246</v>
      </c>
      <c r="E1749" s="149">
        <v>64.33</v>
      </c>
    </row>
    <row r="1750" spans="1:5" ht="25.5" customHeight="1">
      <c r="A1750" s="149" t="s">
        <v>53585</v>
      </c>
      <c r="B1750" s="149" t="s">
        <v>50191</v>
      </c>
      <c r="C1750" s="149" t="s">
        <v>53586</v>
      </c>
      <c r="D1750" s="149" t="s">
        <v>246</v>
      </c>
      <c r="E1750" s="149">
        <v>54.73</v>
      </c>
    </row>
    <row r="1751" spans="1:5" ht="25.5" customHeight="1">
      <c r="A1751" s="149" t="s">
        <v>53587</v>
      </c>
      <c r="B1751" s="149" t="s">
        <v>50191</v>
      </c>
      <c r="C1751" s="149" t="s">
        <v>53588</v>
      </c>
      <c r="D1751" s="149" t="s">
        <v>246</v>
      </c>
      <c r="E1751" s="149">
        <v>2265</v>
      </c>
    </row>
    <row r="1752" spans="1:5" ht="25.5" customHeight="1">
      <c r="A1752" s="149" t="s">
        <v>53589</v>
      </c>
      <c r="B1752" s="149" t="s">
        <v>50191</v>
      </c>
      <c r="C1752" s="149" t="s">
        <v>53590</v>
      </c>
      <c r="D1752" s="149" t="s">
        <v>246</v>
      </c>
      <c r="E1752" s="149">
        <v>2690</v>
      </c>
    </row>
    <row r="1753" spans="1:5" ht="12.75" customHeight="1">
      <c r="A1753" s="149" t="s">
        <v>53591</v>
      </c>
      <c r="B1753" s="149" t="s">
        <v>50191</v>
      </c>
      <c r="C1753" s="149" t="s">
        <v>53592</v>
      </c>
      <c r="D1753" s="149" t="s">
        <v>246</v>
      </c>
      <c r="E1753" s="149">
        <v>23.21</v>
      </c>
    </row>
    <row r="1754" spans="1:5" ht="25.5" customHeight="1">
      <c r="A1754" s="149" t="s">
        <v>53593</v>
      </c>
      <c r="B1754" s="149" t="s">
        <v>50191</v>
      </c>
      <c r="C1754" s="149" t="s">
        <v>53594</v>
      </c>
      <c r="D1754" s="149" t="s">
        <v>246</v>
      </c>
      <c r="E1754" s="149">
        <v>522.5</v>
      </c>
    </row>
    <row r="1755" spans="1:5" ht="25.5" customHeight="1">
      <c r="A1755" s="149" t="s">
        <v>53595</v>
      </c>
      <c r="B1755" s="149" t="s">
        <v>50191</v>
      </c>
      <c r="C1755" s="149" t="s">
        <v>53596</v>
      </c>
      <c r="D1755" s="149" t="s">
        <v>246</v>
      </c>
      <c r="E1755" s="149">
        <v>29.7</v>
      </c>
    </row>
    <row r="1756" spans="1:5" ht="25.5" customHeight="1">
      <c r="A1756" s="149" t="s">
        <v>53597</v>
      </c>
      <c r="B1756" s="149" t="s">
        <v>50191</v>
      </c>
      <c r="C1756" s="149" t="s">
        <v>53598</v>
      </c>
      <c r="D1756" s="149" t="s">
        <v>246</v>
      </c>
      <c r="E1756" s="149">
        <v>49.8</v>
      </c>
    </row>
    <row r="1757" spans="1:5" ht="25.5" customHeight="1">
      <c r="A1757" s="149" t="s">
        <v>53599</v>
      </c>
      <c r="B1757" s="149" t="s">
        <v>50191</v>
      </c>
      <c r="C1757" s="149" t="s">
        <v>53600</v>
      </c>
      <c r="D1757" s="149" t="s">
        <v>246</v>
      </c>
      <c r="E1757" s="149">
        <v>102.43</v>
      </c>
    </row>
    <row r="1758" spans="1:5" ht="12.75" customHeight="1">
      <c r="A1758" s="149" t="s">
        <v>53601</v>
      </c>
      <c r="B1758" s="149" t="s">
        <v>50191</v>
      </c>
      <c r="C1758" s="149" t="s">
        <v>53602</v>
      </c>
      <c r="D1758" s="149" t="s">
        <v>246</v>
      </c>
      <c r="E1758" s="149">
        <v>2.71</v>
      </c>
    </row>
    <row r="1759" spans="1:5" ht="25.5" customHeight="1">
      <c r="A1759" s="149" t="s">
        <v>53603</v>
      </c>
      <c r="B1759" s="149" t="s">
        <v>50191</v>
      </c>
      <c r="C1759" s="149" t="s">
        <v>53604</v>
      </c>
      <c r="D1759" s="149" t="s">
        <v>246</v>
      </c>
      <c r="E1759" s="149">
        <v>1381.61</v>
      </c>
    </row>
    <row r="1760" spans="1:5" ht="25.5" customHeight="1">
      <c r="A1760" s="149" t="s">
        <v>53605</v>
      </c>
      <c r="B1760" s="149" t="s">
        <v>50191</v>
      </c>
      <c r="C1760" s="149" t="s">
        <v>53606</v>
      </c>
      <c r="D1760" s="149" t="s">
        <v>246</v>
      </c>
      <c r="E1760" s="149">
        <v>3612.01</v>
      </c>
    </row>
    <row r="1761" spans="1:5" ht="12.75" customHeight="1">
      <c r="A1761" s="149" t="s">
        <v>53607</v>
      </c>
      <c r="B1761" s="149" t="s">
        <v>50191</v>
      </c>
      <c r="C1761" s="149" t="s">
        <v>53608</v>
      </c>
      <c r="D1761" s="149" t="s">
        <v>246</v>
      </c>
      <c r="E1761" s="149">
        <v>87.71</v>
      </c>
    </row>
    <row r="1762" spans="1:5" ht="12.75" customHeight="1">
      <c r="A1762" s="149" t="s">
        <v>53609</v>
      </c>
      <c r="B1762" s="149" t="s">
        <v>50191</v>
      </c>
      <c r="C1762" s="149" t="s">
        <v>53610</v>
      </c>
      <c r="D1762" s="149" t="s">
        <v>246</v>
      </c>
      <c r="E1762" s="149">
        <v>116.23</v>
      </c>
    </row>
    <row r="1763" spans="1:5" ht="12.75" customHeight="1">
      <c r="A1763" s="149" t="s">
        <v>53611</v>
      </c>
      <c r="B1763" s="149" t="s">
        <v>50191</v>
      </c>
      <c r="C1763" s="149" t="s">
        <v>53612</v>
      </c>
      <c r="D1763" s="149" t="s">
        <v>246</v>
      </c>
      <c r="E1763" s="149">
        <v>413</v>
      </c>
    </row>
    <row r="1764" spans="1:5" ht="12.75" customHeight="1">
      <c r="A1764" s="149" t="s">
        <v>53613</v>
      </c>
      <c r="B1764" s="149" t="s">
        <v>50191</v>
      </c>
      <c r="C1764" s="149" t="s">
        <v>53614</v>
      </c>
      <c r="D1764" s="149" t="s">
        <v>4500</v>
      </c>
      <c r="E1764" s="149">
        <v>8.92</v>
      </c>
    </row>
    <row r="1765" spans="1:5" ht="25.5" customHeight="1">
      <c r="A1765" s="149" t="s">
        <v>53615</v>
      </c>
      <c r="B1765" s="149" t="s">
        <v>50191</v>
      </c>
      <c r="C1765" s="149" t="s">
        <v>53616</v>
      </c>
      <c r="D1765" s="149" t="s">
        <v>1309</v>
      </c>
      <c r="E1765" s="149">
        <v>33.31</v>
      </c>
    </row>
    <row r="1766" spans="1:5" ht="25.5" customHeight="1">
      <c r="A1766" s="149" t="s">
        <v>53617</v>
      </c>
      <c r="B1766" s="149" t="s">
        <v>50191</v>
      </c>
      <c r="C1766" s="149" t="s">
        <v>53618</v>
      </c>
      <c r="D1766" s="149" t="s">
        <v>1309</v>
      </c>
      <c r="E1766" s="149">
        <v>85</v>
      </c>
    </row>
    <row r="1767" spans="1:5" ht="25.5" customHeight="1">
      <c r="A1767" s="149" t="s">
        <v>53619</v>
      </c>
      <c r="B1767" s="149" t="s">
        <v>50191</v>
      </c>
      <c r="C1767" s="149" t="s">
        <v>53620</v>
      </c>
      <c r="D1767" s="149" t="s">
        <v>4500</v>
      </c>
      <c r="E1767" s="149">
        <v>11.18</v>
      </c>
    </row>
    <row r="1768" spans="1:5" ht="25.5" customHeight="1">
      <c r="A1768" s="149" t="s">
        <v>53621</v>
      </c>
      <c r="B1768" s="149" t="s">
        <v>50191</v>
      </c>
      <c r="C1768" s="149" t="s">
        <v>53622</v>
      </c>
      <c r="D1768" s="149" t="s">
        <v>4500</v>
      </c>
      <c r="E1768" s="149">
        <v>8.56</v>
      </c>
    </row>
    <row r="1769" spans="1:5" ht="25.5" customHeight="1">
      <c r="A1769" s="149" t="s">
        <v>53623</v>
      </c>
      <c r="B1769" s="149" t="s">
        <v>50191</v>
      </c>
      <c r="C1769" s="149" t="s">
        <v>53624</v>
      </c>
      <c r="D1769" s="149" t="s">
        <v>4500</v>
      </c>
      <c r="E1769" s="149">
        <v>2.23</v>
      </c>
    </row>
    <row r="1770" spans="1:5" ht="25.5" customHeight="1">
      <c r="A1770" s="149" t="s">
        <v>53625</v>
      </c>
      <c r="B1770" s="149" t="s">
        <v>50191</v>
      </c>
      <c r="C1770" s="149" t="s">
        <v>53626</v>
      </c>
      <c r="D1770" s="149" t="s">
        <v>4500</v>
      </c>
      <c r="E1770" s="149">
        <v>5.33</v>
      </c>
    </row>
    <row r="1771" spans="1:5" ht="25.5" customHeight="1">
      <c r="A1771" s="149" t="s">
        <v>53627</v>
      </c>
      <c r="B1771" s="149" t="s">
        <v>50191</v>
      </c>
      <c r="C1771" s="149" t="s">
        <v>53628</v>
      </c>
      <c r="D1771" s="149" t="s">
        <v>4500</v>
      </c>
      <c r="E1771" s="149">
        <v>10.51</v>
      </c>
    </row>
    <row r="1772" spans="1:5" ht="12.75" customHeight="1">
      <c r="A1772" s="149" t="s">
        <v>53629</v>
      </c>
      <c r="B1772" s="149" t="s">
        <v>50191</v>
      </c>
      <c r="C1772" s="149" t="s">
        <v>53630</v>
      </c>
      <c r="D1772" s="149" t="s">
        <v>4500</v>
      </c>
      <c r="E1772" s="149">
        <v>9.99</v>
      </c>
    </row>
    <row r="1773" spans="1:5" ht="25.5" customHeight="1">
      <c r="A1773" s="149" t="s">
        <v>53631</v>
      </c>
      <c r="B1773" s="149" t="s">
        <v>50191</v>
      </c>
      <c r="C1773" s="149" t="s">
        <v>53632</v>
      </c>
      <c r="D1773" s="149" t="s">
        <v>4500</v>
      </c>
      <c r="E1773" s="149">
        <v>11.18</v>
      </c>
    </row>
    <row r="1774" spans="1:5" ht="25.5" customHeight="1">
      <c r="A1774" s="149" t="s">
        <v>53633</v>
      </c>
      <c r="B1774" s="149" t="s">
        <v>50191</v>
      </c>
      <c r="C1774" s="149" t="s">
        <v>53634</v>
      </c>
      <c r="D1774" s="149" t="s">
        <v>4500</v>
      </c>
      <c r="E1774" s="149">
        <v>45.6</v>
      </c>
    </row>
    <row r="1775" spans="1:5" ht="25.5" customHeight="1">
      <c r="A1775" s="149" t="s">
        <v>53635</v>
      </c>
      <c r="B1775" s="149" t="s">
        <v>50191</v>
      </c>
      <c r="C1775" s="149" t="s">
        <v>46908</v>
      </c>
      <c r="D1775" s="149" t="s">
        <v>4500</v>
      </c>
      <c r="E1775" s="149">
        <v>13.56</v>
      </c>
    </row>
    <row r="1776" spans="1:5" ht="25.5" customHeight="1">
      <c r="A1776" s="149" t="s">
        <v>53636</v>
      </c>
      <c r="B1776" s="149" t="s">
        <v>50191</v>
      </c>
      <c r="C1776" s="149" t="s">
        <v>53637</v>
      </c>
      <c r="D1776" s="149" t="s">
        <v>1309</v>
      </c>
      <c r="E1776" s="149">
        <v>39.5</v>
      </c>
    </row>
    <row r="1777" spans="1:5" ht="12.75" customHeight="1">
      <c r="A1777" s="149" t="s">
        <v>53638</v>
      </c>
      <c r="B1777" s="149" t="s">
        <v>50191</v>
      </c>
      <c r="C1777" s="149" t="s">
        <v>46912</v>
      </c>
      <c r="D1777" s="149" t="s">
        <v>4500</v>
      </c>
      <c r="E1777" s="149">
        <v>35.06</v>
      </c>
    </row>
    <row r="1778" spans="1:5" ht="12.75" customHeight="1">
      <c r="A1778" s="149" t="s">
        <v>53639</v>
      </c>
      <c r="B1778" s="149" t="s">
        <v>50191</v>
      </c>
      <c r="C1778" s="149" t="s">
        <v>53640</v>
      </c>
      <c r="D1778" s="149" t="s">
        <v>242</v>
      </c>
      <c r="E1778" s="149">
        <v>24.84</v>
      </c>
    </row>
    <row r="1779" spans="1:5" ht="25.5" customHeight="1">
      <c r="A1779" s="149" t="s">
        <v>53641</v>
      </c>
      <c r="B1779" s="149" t="s">
        <v>50191</v>
      </c>
      <c r="C1779" s="149" t="s">
        <v>53642</v>
      </c>
      <c r="D1779" s="149" t="s">
        <v>246</v>
      </c>
      <c r="E1779" s="149">
        <v>6.69</v>
      </c>
    </row>
    <row r="1780" spans="1:5" ht="25.5" customHeight="1">
      <c r="A1780" s="149" t="s">
        <v>53643</v>
      </c>
      <c r="B1780" s="149" t="s">
        <v>50191</v>
      </c>
      <c r="C1780" s="149" t="s">
        <v>53644</v>
      </c>
      <c r="D1780" s="149" t="s">
        <v>246</v>
      </c>
      <c r="E1780" s="149">
        <v>9.6300000000000008</v>
      </c>
    </row>
    <row r="1781" spans="1:5" ht="25.5" customHeight="1">
      <c r="A1781" s="149" t="s">
        <v>53645</v>
      </c>
      <c r="B1781" s="149" t="s">
        <v>50191</v>
      </c>
      <c r="C1781" s="149" t="s">
        <v>53646</v>
      </c>
      <c r="D1781" s="149" t="s">
        <v>246</v>
      </c>
      <c r="E1781" s="149">
        <v>2.13</v>
      </c>
    </row>
    <row r="1782" spans="1:5" ht="25.5" customHeight="1">
      <c r="A1782" s="149" t="s">
        <v>53647</v>
      </c>
      <c r="B1782" s="149" t="s">
        <v>50191</v>
      </c>
      <c r="C1782" s="149" t="s">
        <v>53648</v>
      </c>
      <c r="D1782" s="149" t="s">
        <v>246</v>
      </c>
      <c r="E1782" s="149">
        <v>13.14</v>
      </c>
    </row>
    <row r="1783" spans="1:5" ht="25.5" customHeight="1">
      <c r="A1783" s="149" t="s">
        <v>53649</v>
      </c>
      <c r="B1783" s="149" t="s">
        <v>50191</v>
      </c>
      <c r="C1783" s="149" t="s">
        <v>53650</v>
      </c>
      <c r="D1783" s="149" t="s">
        <v>246</v>
      </c>
      <c r="E1783" s="149">
        <v>28.35</v>
      </c>
    </row>
    <row r="1784" spans="1:5" ht="25.5" customHeight="1">
      <c r="A1784" s="149" t="s">
        <v>53651</v>
      </c>
      <c r="B1784" s="149" t="s">
        <v>50191</v>
      </c>
      <c r="C1784" s="149" t="s">
        <v>53652</v>
      </c>
      <c r="D1784" s="149" t="s">
        <v>246</v>
      </c>
      <c r="E1784" s="149">
        <v>12.15</v>
      </c>
    </row>
    <row r="1785" spans="1:5" ht="12.75" customHeight="1">
      <c r="A1785" s="149" t="s">
        <v>53653</v>
      </c>
      <c r="B1785" s="149" t="s">
        <v>50191</v>
      </c>
      <c r="C1785" s="149" t="s">
        <v>53654</v>
      </c>
      <c r="D1785" s="149" t="s">
        <v>246</v>
      </c>
      <c r="E1785" s="149">
        <v>6.3</v>
      </c>
    </row>
    <row r="1786" spans="1:5" ht="25.5" customHeight="1">
      <c r="A1786" s="149" t="s">
        <v>53655</v>
      </c>
      <c r="B1786" s="149" t="s">
        <v>50191</v>
      </c>
      <c r="C1786" s="149" t="s">
        <v>53656</v>
      </c>
      <c r="D1786" s="149" t="s">
        <v>246</v>
      </c>
      <c r="E1786" s="149">
        <v>2.33</v>
      </c>
    </row>
    <row r="1787" spans="1:5" ht="12.75" customHeight="1">
      <c r="A1787" s="149" t="s">
        <v>53657</v>
      </c>
      <c r="B1787" s="149" t="s">
        <v>50191</v>
      </c>
      <c r="C1787" s="149" t="s">
        <v>53658</v>
      </c>
      <c r="D1787" s="149" t="s">
        <v>246</v>
      </c>
      <c r="E1787" s="149">
        <v>3.22</v>
      </c>
    </row>
    <row r="1788" spans="1:5" ht="12.75" customHeight="1">
      <c r="A1788" s="149" t="s">
        <v>53659</v>
      </c>
      <c r="B1788" s="149" t="s">
        <v>50191</v>
      </c>
      <c r="C1788" s="149" t="s">
        <v>53660</v>
      </c>
      <c r="D1788" s="149" t="s">
        <v>246</v>
      </c>
      <c r="E1788" s="149">
        <v>73.209999999999994</v>
      </c>
    </row>
    <row r="1789" spans="1:5" ht="12.75" customHeight="1">
      <c r="A1789" s="149" t="s">
        <v>53661</v>
      </c>
      <c r="B1789" s="149" t="s">
        <v>50191</v>
      </c>
      <c r="C1789" s="149" t="s">
        <v>44557</v>
      </c>
      <c r="D1789" s="149" t="s">
        <v>246</v>
      </c>
      <c r="E1789" s="149">
        <v>14.95</v>
      </c>
    </row>
    <row r="1790" spans="1:5" ht="25.5" customHeight="1">
      <c r="A1790" s="149" t="s">
        <v>53662</v>
      </c>
      <c r="B1790" s="149" t="s">
        <v>50191</v>
      </c>
      <c r="C1790" s="149" t="s">
        <v>53663</v>
      </c>
      <c r="D1790" s="149" t="s">
        <v>1309</v>
      </c>
      <c r="E1790" s="149">
        <v>200</v>
      </c>
    </row>
    <row r="1791" spans="1:5" ht="12.75" customHeight="1">
      <c r="A1791" s="149" t="s">
        <v>53664</v>
      </c>
      <c r="B1791" s="149" t="s">
        <v>50191</v>
      </c>
      <c r="C1791" s="149" t="s">
        <v>53665</v>
      </c>
      <c r="D1791" s="149" t="s">
        <v>246</v>
      </c>
      <c r="E1791" s="149">
        <v>245</v>
      </c>
    </row>
    <row r="1792" spans="1:5" ht="12.75" customHeight="1">
      <c r="A1792" s="149" t="s">
        <v>53666</v>
      </c>
      <c r="B1792" s="149" t="s">
        <v>50191</v>
      </c>
      <c r="C1792" s="149" t="s">
        <v>53667</v>
      </c>
      <c r="D1792" s="149" t="s">
        <v>246</v>
      </c>
      <c r="E1792" s="149">
        <v>800.5</v>
      </c>
    </row>
    <row r="1793" spans="1:5" ht="12.75" customHeight="1">
      <c r="A1793" s="149" t="s">
        <v>53668</v>
      </c>
      <c r="B1793" s="149" t="s">
        <v>50191</v>
      </c>
      <c r="C1793" s="149" t="s">
        <v>53669</v>
      </c>
      <c r="D1793" s="149" t="s">
        <v>246</v>
      </c>
      <c r="E1793" s="149">
        <v>1395</v>
      </c>
    </row>
    <row r="1794" spans="1:5" ht="25.5" customHeight="1">
      <c r="A1794" s="149" t="s">
        <v>53670</v>
      </c>
      <c r="B1794" s="149" t="s">
        <v>50191</v>
      </c>
      <c r="C1794" s="149" t="s">
        <v>53671</v>
      </c>
      <c r="D1794" s="149" t="s">
        <v>246</v>
      </c>
      <c r="E1794" s="149">
        <v>76.52</v>
      </c>
    </row>
    <row r="1795" spans="1:5" ht="25.5" customHeight="1">
      <c r="A1795" s="149" t="s">
        <v>53672</v>
      </c>
      <c r="B1795" s="149" t="s">
        <v>50191</v>
      </c>
      <c r="C1795" s="149" t="s">
        <v>53673</v>
      </c>
      <c r="D1795" s="149" t="s">
        <v>246</v>
      </c>
      <c r="E1795" s="149">
        <v>87.39</v>
      </c>
    </row>
    <row r="1796" spans="1:5" ht="25.5" customHeight="1">
      <c r="A1796" s="149" t="s">
        <v>53674</v>
      </c>
      <c r="B1796" s="149" t="s">
        <v>50191</v>
      </c>
      <c r="C1796" s="149" t="s">
        <v>53675</v>
      </c>
      <c r="D1796" s="149" t="s">
        <v>246</v>
      </c>
      <c r="E1796" s="149">
        <v>111.66</v>
      </c>
    </row>
    <row r="1797" spans="1:5" ht="25.5" customHeight="1">
      <c r="A1797" s="149" t="s">
        <v>53676</v>
      </c>
      <c r="B1797" s="149" t="s">
        <v>50191</v>
      </c>
      <c r="C1797" s="149" t="s">
        <v>53677</v>
      </c>
      <c r="D1797" s="149" t="s">
        <v>246</v>
      </c>
      <c r="E1797" s="149">
        <v>143.29</v>
      </c>
    </row>
    <row r="1798" spans="1:5" ht="25.5" customHeight="1">
      <c r="A1798" s="149" t="s">
        <v>53678</v>
      </c>
      <c r="B1798" s="149" t="s">
        <v>50191</v>
      </c>
      <c r="C1798" s="149" t="s">
        <v>53679</v>
      </c>
      <c r="D1798" s="149" t="s">
        <v>246</v>
      </c>
      <c r="E1798" s="149">
        <v>167</v>
      </c>
    </row>
    <row r="1799" spans="1:5" ht="25.5" customHeight="1">
      <c r="A1799" s="149" t="s">
        <v>53680</v>
      </c>
      <c r="B1799" s="149" t="s">
        <v>50191</v>
      </c>
      <c r="C1799" s="149" t="s">
        <v>53681</v>
      </c>
      <c r="D1799" s="149" t="s">
        <v>246</v>
      </c>
      <c r="E1799" s="149">
        <v>195.79</v>
      </c>
    </row>
    <row r="1800" spans="1:5" ht="25.5" customHeight="1">
      <c r="A1800" s="149" t="s">
        <v>53682</v>
      </c>
      <c r="B1800" s="149" t="s">
        <v>50191</v>
      </c>
      <c r="C1800" s="149" t="s">
        <v>53683</v>
      </c>
      <c r="D1800" s="149" t="s">
        <v>246</v>
      </c>
      <c r="E1800" s="149">
        <v>145</v>
      </c>
    </row>
    <row r="1801" spans="1:5" ht="25.5" customHeight="1">
      <c r="A1801" s="149" t="s">
        <v>53684</v>
      </c>
      <c r="B1801" s="149" t="s">
        <v>50191</v>
      </c>
      <c r="C1801" s="149" t="s">
        <v>53685</v>
      </c>
      <c r="D1801" s="149" t="s">
        <v>246</v>
      </c>
      <c r="E1801" s="149">
        <v>143.29</v>
      </c>
    </row>
    <row r="1802" spans="1:5" ht="25.5" customHeight="1">
      <c r="A1802" s="149" t="s">
        <v>53686</v>
      </c>
      <c r="B1802" s="149" t="s">
        <v>50191</v>
      </c>
      <c r="C1802" s="149" t="s">
        <v>53687</v>
      </c>
      <c r="D1802" s="149" t="s">
        <v>246</v>
      </c>
      <c r="E1802" s="149">
        <v>167</v>
      </c>
    </row>
    <row r="1803" spans="1:5" ht="25.5" customHeight="1">
      <c r="A1803" s="149" t="s">
        <v>53688</v>
      </c>
      <c r="B1803" s="149" t="s">
        <v>50191</v>
      </c>
      <c r="C1803" s="149" t="s">
        <v>53689</v>
      </c>
      <c r="D1803" s="149" t="s">
        <v>246</v>
      </c>
      <c r="E1803" s="149">
        <v>175.38</v>
      </c>
    </row>
    <row r="1804" spans="1:5" ht="25.5" customHeight="1">
      <c r="A1804" s="149" t="s">
        <v>53690</v>
      </c>
      <c r="B1804" s="149" t="s">
        <v>50191</v>
      </c>
      <c r="C1804" s="149" t="s">
        <v>53691</v>
      </c>
      <c r="D1804" s="149" t="s">
        <v>246</v>
      </c>
      <c r="E1804" s="149">
        <v>248.22</v>
      </c>
    </row>
    <row r="1805" spans="1:5" ht="25.5" customHeight="1">
      <c r="A1805" s="149" t="s">
        <v>53692</v>
      </c>
      <c r="B1805" s="149" t="s">
        <v>50191</v>
      </c>
      <c r="C1805" s="149" t="s">
        <v>53693</v>
      </c>
      <c r="D1805" s="149" t="s">
        <v>246</v>
      </c>
      <c r="E1805" s="149">
        <v>307</v>
      </c>
    </row>
    <row r="1806" spans="1:5" ht="25.5" customHeight="1">
      <c r="A1806" s="149" t="s">
        <v>53694</v>
      </c>
      <c r="B1806" s="149" t="s">
        <v>50191</v>
      </c>
      <c r="C1806" s="149" t="s">
        <v>53695</v>
      </c>
      <c r="D1806" s="149" t="s">
        <v>246</v>
      </c>
      <c r="E1806" s="149">
        <v>341.28</v>
      </c>
    </row>
    <row r="1807" spans="1:5" ht="25.5" customHeight="1">
      <c r="A1807" s="149" t="s">
        <v>53696</v>
      </c>
      <c r="B1807" s="149" t="s">
        <v>50191</v>
      </c>
      <c r="C1807" s="149" t="s">
        <v>53697</v>
      </c>
      <c r="D1807" s="149" t="s">
        <v>246</v>
      </c>
      <c r="E1807" s="149">
        <v>341.28</v>
      </c>
    </row>
    <row r="1808" spans="1:5" ht="25.5" customHeight="1">
      <c r="A1808" s="149" t="s">
        <v>53698</v>
      </c>
      <c r="B1808" s="149" t="s">
        <v>50191</v>
      </c>
      <c r="C1808" s="149" t="s">
        <v>53699</v>
      </c>
      <c r="D1808" s="149" t="s">
        <v>1309</v>
      </c>
      <c r="E1808" s="149">
        <v>219.78</v>
      </c>
    </row>
    <row r="1809" spans="1:5" ht="25.5" customHeight="1">
      <c r="A1809" s="149" t="s">
        <v>53700</v>
      </c>
      <c r="B1809" s="149" t="s">
        <v>50191</v>
      </c>
      <c r="C1809" s="149" t="s">
        <v>53701</v>
      </c>
      <c r="D1809" s="149" t="s">
        <v>1309</v>
      </c>
      <c r="E1809" s="149">
        <v>237.6</v>
      </c>
    </row>
    <row r="1810" spans="1:5" ht="38.25" customHeight="1">
      <c r="A1810" s="149" t="s">
        <v>53702</v>
      </c>
      <c r="B1810" s="149" t="s">
        <v>50191</v>
      </c>
      <c r="C1810" s="149" t="s">
        <v>53703</v>
      </c>
      <c r="D1810" s="149" t="s">
        <v>246</v>
      </c>
      <c r="E1810" s="149">
        <v>1500</v>
      </c>
    </row>
    <row r="1811" spans="1:5" ht="38.25" customHeight="1">
      <c r="A1811" s="149" t="s">
        <v>53704</v>
      </c>
      <c r="B1811" s="149" t="s">
        <v>50191</v>
      </c>
      <c r="C1811" s="149" t="s">
        <v>53705</v>
      </c>
      <c r="D1811" s="149" t="s">
        <v>246</v>
      </c>
      <c r="E1811" s="149">
        <v>686</v>
      </c>
    </row>
    <row r="1812" spans="1:5" ht="25.5" customHeight="1">
      <c r="A1812" s="149" t="s">
        <v>53706</v>
      </c>
      <c r="B1812" s="149" t="s">
        <v>50191</v>
      </c>
      <c r="C1812" s="149" t="s">
        <v>53707</v>
      </c>
      <c r="D1812" s="149" t="s">
        <v>246</v>
      </c>
      <c r="E1812" s="149">
        <v>334.02</v>
      </c>
    </row>
    <row r="1813" spans="1:5" ht="25.5" customHeight="1">
      <c r="A1813" s="149" t="s">
        <v>53708</v>
      </c>
      <c r="B1813" s="149" t="s">
        <v>50191</v>
      </c>
      <c r="C1813" s="149" t="s">
        <v>53709</v>
      </c>
      <c r="D1813" s="149" t="s">
        <v>246</v>
      </c>
      <c r="E1813" s="149">
        <v>352.88</v>
      </c>
    </row>
    <row r="1814" spans="1:5" ht="25.5" customHeight="1">
      <c r="A1814" s="149" t="s">
        <v>53710</v>
      </c>
      <c r="B1814" s="149" t="s">
        <v>50191</v>
      </c>
      <c r="C1814" s="149" t="s">
        <v>53711</v>
      </c>
      <c r="D1814" s="149" t="s">
        <v>246</v>
      </c>
      <c r="E1814" s="149">
        <v>448</v>
      </c>
    </row>
    <row r="1815" spans="1:5" ht="25.5" customHeight="1">
      <c r="A1815" s="149" t="s">
        <v>53712</v>
      </c>
      <c r="B1815" s="149" t="s">
        <v>50191</v>
      </c>
      <c r="C1815" s="149" t="s">
        <v>53713</v>
      </c>
      <c r="D1815" s="149" t="s">
        <v>246</v>
      </c>
      <c r="E1815" s="149">
        <v>371.27</v>
      </c>
    </row>
    <row r="1816" spans="1:5" ht="25.5" customHeight="1">
      <c r="A1816" s="149" t="s">
        <v>53714</v>
      </c>
      <c r="B1816" s="149" t="s">
        <v>50191</v>
      </c>
      <c r="C1816" s="149" t="s">
        <v>53715</v>
      </c>
      <c r="D1816" s="149" t="s">
        <v>246</v>
      </c>
      <c r="E1816" s="149">
        <v>368.11</v>
      </c>
    </row>
    <row r="1817" spans="1:5" ht="25.5" customHeight="1">
      <c r="A1817" s="149" t="s">
        <v>53716</v>
      </c>
      <c r="B1817" s="149" t="s">
        <v>50191</v>
      </c>
      <c r="C1817" s="149" t="s">
        <v>53717</v>
      </c>
      <c r="D1817" s="149" t="s">
        <v>246</v>
      </c>
      <c r="E1817" s="149">
        <v>438.42</v>
      </c>
    </row>
    <row r="1818" spans="1:5" ht="25.5" customHeight="1">
      <c r="A1818" s="149" t="s">
        <v>53718</v>
      </c>
      <c r="B1818" s="149" t="s">
        <v>50191</v>
      </c>
      <c r="C1818" s="149" t="s">
        <v>53719</v>
      </c>
      <c r="D1818" s="149" t="s">
        <v>246</v>
      </c>
      <c r="E1818" s="149">
        <v>465.8</v>
      </c>
    </row>
    <row r="1819" spans="1:5" ht="25.5" customHeight="1">
      <c r="A1819" s="149" t="s">
        <v>53720</v>
      </c>
      <c r="B1819" s="149" t="s">
        <v>50191</v>
      </c>
      <c r="C1819" s="149" t="s">
        <v>53721</v>
      </c>
      <c r="D1819" s="149" t="s">
        <v>246</v>
      </c>
      <c r="E1819" s="149">
        <v>349</v>
      </c>
    </row>
    <row r="1820" spans="1:5" ht="25.5" customHeight="1">
      <c r="A1820" s="149" t="s">
        <v>53722</v>
      </c>
      <c r="B1820" s="149" t="s">
        <v>50191</v>
      </c>
      <c r="C1820" s="149" t="s">
        <v>53723</v>
      </c>
      <c r="D1820" s="149" t="s">
        <v>1309</v>
      </c>
      <c r="E1820" s="149">
        <v>222.39</v>
      </c>
    </row>
    <row r="1821" spans="1:5" ht="25.5" customHeight="1">
      <c r="A1821" s="149" t="s">
        <v>53724</v>
      </c>
      <c r="B1821" s="149" t="s">
        <v>50191</v>
      </c>
      <c r="C1821" s="149" t="s">
        <v>53725</v>
      </c>
      <c r="D1821" s="149" t="s">
        <v>1309</v>
      </c>
      <c r="E1821" s="149">
        <v>332.8</v>
      </c>
    </row>
    <row r="1822" spans="1:5" ht="25.5" customHeight="1">
      <c r="A1822" s="149" t="s">
        <v>53726</v>
      </c>
      <c r="B1822" s="149" t="s">
        <v>50191</v>
      </c>
      <c r="C1822" s="149" t="s">
        <v>53727</v>
      </c>
      <c r="D1822" s="149" t="s">
        <v>1309</v>
      </c>
      <c r="E1822" s="149">
        <v>247.1</v>
      </c>
    </row>
    <row r="1823" spans="1:5" ht="25.5" customHeight="1">
      <c r="A1823" s="149" t="s">
        <v>53728</v>
      </c>
      <c r="B1823" s="149" t="s">
        <v>50191</v>
      </c>
      <c r="C1823" s="149" t="s">
        <v>53729</v>
      </c>
      <c r="D1823" s="149" t="s">
        <v>1309</v>
      </c>
      <c r="E1823" s="149">
        <v>247.1</v>
      </c>
    </row>
    <row r="1824" spans="1:5" ht="38.25" customHeight="1">
      <c r="A1824" s="149" t="s">
        <v>53730</v>
      </c>
      <c r="B1824" s="149" t="s">
        <v>50191</v>
      </c>
      <c r="C1824" s="149" t="s">
        <v>53731</v>
      </c>
      <c r="D1824" s="149" t="s">
        <v>246</v>
      </c>
      <c r="E1824" s="149">
        <v>468</v>
      </c>
    </row>
    <row r="1825" spans="1:5" ht="38.25" customHeight="1">
      <c r="A1825" s="149" t="s">
        <v>53732</v>
      </c>
      <c r="B1825" s="149" t="s">
        <v>50191</v>
      </c>
      <c r="C1825" s="149" t="s">
        <v>53733</v>
      </c>
      <c r="D1825" s="149" t="s">
        <v>246</v>
      </c>
      <c r="E1825" s="149">
        <v>2595.6999999999998</v>
      </c>
    </row>
    <row r="1826" spans="1:5" ht="38.25" customHeight="1">
      <c r="A1826" s="149" t="s">
        <v>53734</v>
      </c>
      <c r="B1826" s="149" t="s">
        <v>50191</v>
      </c>
      <c r="C1826" s="149" t="s">
        <v>53735</v>
      </c>
      <c r="D1826" s="149" t="s">
        <v>246</v>
      </c>
      <c r="E1826" s="149">
        <v>3471.6</v>
      </c>
    </row>
    <row r="1827" spans="1:5" ht="25.5" customHeight="1">
      <c r="A1827" s="149" t="s">
        <v>53736</v>
      </c>
      <c r="B1827" s="149" t="s">
        <v>50191</v>
      </c>
      <c r="C1827" s="149" t="s">
        <v>53737</v>
      </c>
      <c r="D1827" s="149" t="s">
        <v>246</v>
      </c>
      <c r="E1827" s="149">
        <v>4541</v>
      </c>
    </row>
    <row r="1828" spans="1:5" ht="25.5" customHeight="1">
      <c r="A1828" s="149" t="s">
        <v>53738</v>
      </c>
      <c r="B1828" s="149" t="s">
        <v>50191</v>
      </c>
      <c r="C1828" s="149" t="s">
        <v>53739</v>
      </c>
      <c r="D1828" s="149" t="s">
        <v>1309</v>
      </c>
      <c r="E1828" s="149">
        <v>456.21</v>
      </c>
    </row>
    <row r="1829" spans="1:5" ht="25.5" customHeight="1">
      <c r="A1829" s="149" t="s">
        <v>53740</v>
      </c>
      <c r="B1829" s="149" t="s">
        <v>50191</v>
      </c>
      <c r="C1829" s="149" t="s">
        <v>53741</v>
      </c>
      <c r="D1829" s="149" t="s">
        <v>246</v>
      </c>
      <c r="E1829" s="149">
        <v>960</v>
      </c>
    </row>
    <row r="1830" spans="1:5" ht="25.5" customHeight="1">
      <c r="A1830" s="149" t="s">
        <v>53742</v>
      </c>
      <c r="B1830" s="149" t="s">
        <v>50191</v>
      </c>
      <c r="C1830" s="149" t="s">
        <v>53743</v>
      </c>
      <c r="D1830" s="149" t="s">
        <v>1309</v>
      </c>
      <c r="E1830" s="149">
        <v>1096.26</v>
      </c>
    </row>
    <row r="1831" spans="1:5" ht="25.5" customHeight="1">
      <c r="A1831" s="149" t="s">
        <v>53744</v>
      </c>
      <c r="B1831" s="149" t="s">
        <v>50191</v>
      </c>
      <c r="C1831" s="149" t="s">
        <v>44313</v>
      </c>
      <c r="D1831" s="149" t="s">
        <v>1309</v>
      </c>
      <c r="E1831" s="149">
        <v>451.34</v>
      </c>
    </row>
    <row r="1832" spans="1:5" ht="25.5" customHeight="1">
      <c r="A1832" s="149" t="s">
        <v>53745</v>
      </c>
      <c r="B1832" s="149" t="s">
        <v>50191</v>
      </c>
      <c r="C1832" s="149" t="s">
        <v>53746</v>
      </c>
      <c r="D1832" s="149" t="s">
        <v>1309</v>
      </c>
      <c r="E1832" s="149">
        <v>2375.23</v>
      </c>
    </row>
    <row r="1833" spans="1:5" ht="38.25" customHeight="1">
      <c r="A1833" s="149" t="s">
        <v>53747</v>
      </c>
      <c r="B1833" s="149" t="s">
        <v>50191</v>
      </c>
      <c r="C1833" s="149" t="s">
        <v>53748</v>
      </c>
      <c r="D1833" s="149" t="s">
        <v>246</v>
      </c>
      <c r="E1833" s="149">
        <v>2725.49</v>
      </c>
    </row>
    <row r="1834" spans="1:5" ht="25.5" customHeight="1">
      <c r="A1834" s="149" t="s">
        <v>53749</v>
      </c>
      <c r="B1834" s="149" t="s">
        <v>50191</v>
      </c>
      <c r="C1834" s="149" t="s">
        <v>53750</v>
      </c>
      <c r="D1834" s="149" t="s">
        <v>246</v>
      </c>
      <c r="E1834" s="149">
        <v>34.65</v>
      </c>
    </row>
    <row r="1835" spans="1:5" ht="25.5" customHeight="1">
      <c r="A1835" s="149" t="s">
        <v>53751</v>
      </c>
      <c r="B1835" s="149" t="s">
        <v>50191</v>
      </c>
      <c r="C1835" s="149" t="s">
        <v>53752</v>
      </c>
      <c r="D1835" s="149" t="s">
        <v>246</v>
      </c>
      <c r="E1835" s="149">
        <v>34.65</v>
      </c>
    </row>
    <row r="1836" spans="1:5" ht="25.5" customHeight="1">
      <c r="A1836" s="149" t="s">
        <v>53753</v>
      </c>
      <c r="B1836" s="149" t="s">
        <v>50191</v>
      </c>
      <c r="C1836" s="149" t="s">
        <v>53754</v>
      </c>
      <c r="D1836" s="149" t="s">
        <v>246</v>
      </c>
      <c r="E1836" s="149">
        <v>136</v>
      </c>
    </row>
    <row r="1837" spans="1:5" ht="25.5" customHeight="1">
      <c r="A1837" s="149" t="s">
        <v>53755</v>
      </c>
      <c r="B1837" s="149" t="s">
        <v>50191</v>
      </c>
      <c r="C1837" s="149" t="s">
        <v>53756</v>
      </c>
      <c r="D1837" s="149" t="s">
        <v>246</v>
      </c>
      <c r="E1837" s="149">
        <v>94.43</v>
      </c>
    </row>
    <row r="1838" spans="1:5" ht="25.5" customHeight="1">
      <c r="A1838" s="149" t="s">
        <v>53757</v>
      </c>
      <c r="B1838" s="149" t="s">
        <v>50191</v>
      </c>
      <c r="C1838" s="149" t="s">
        <v>53758</v>
      </c>
      <c r="D1838" s="149" t="s">
        <v>246</v>
      </c>
      <c r="E1838" s="149">
        <v>452</v>
      </c>
    </row>
    <row r="1839" spans="1:5" ht="25.5" customHeight="1">
      <c r="A1839" s="149" t="s">
        <v>53759</v>
      </c>
      <c r="B1839" s="149" t="s">
        <v>50191</v>
      </c>
      <c r="C1839" s="149" t="s">
        <v>53760</v>
      </c>
      <c r="D1839" s="149" t="s">
        <v>246</v>
      </c>
      <c r="E1839" s="149">
        <v>163</v>
      </c>
    </row>
    <row r="1840" spans="1:5" ht="25.5" customHeight="1">
      <c r="A1840" s="149" t="s">
        <v>53761</v>
      </c>
      <c r="B1840" s="149" t="s">
        <v>50191</v>
      </c>
      <c r="C1840" s="149" t="s">
        <v>53762</v>
      </c>
      <c r="D1840" s="149" t="s">
        <v>246</v>
      </c>
      <c r="E1840" s="149">
        <v>207</v>
      </c>
    </row>
    <row r="1841" spans="1:5" ht="25.5" customHeight="1">
      <c r="A1841" s="149" t="s">
        <v>53763</v>
      </c>
      <c r="B1841" s="149" t="s">
        <v>50191</v>
      </c>
      <c r="C1841" s="149" t="s">
        <v>53764</v>
      </c>
      <c r="D1841" s="149" t="s">
        <v>246</v>
      </c>
      <c r="E1841" s="149">
        <v>270</v>
      </c>
    </row>
    <row r="1842" spans="1:5" ht="25.5" customHeight="1">
      <c r="A1842" s="149" t="s">
        <v>53765</v>
      </c>
      <c r="B1842" s="149" t="s">
        <v>50191</v>
      </c>
      <c r="C1842" s="149" t="s">
        <v>53766</v>
      </c>
      <c r="D1842" s="149" t="s">
        <v>246</v>
      </c>
      <c r="E1842" s="149">
        <v>327</v>
      </c>
    </row>
    <row r="1843" spans="1:5" ht="25.5" customHeight="1">
      <c r="A1843" s="149" t="s">
        <v>53767</v>
      </c>
      <c r="B1843" s="149" t="s">
        <v>50191</v>
      </c>
      <c r="C1843" s="149" t="s">
        <v>53768</v>
      </c>
      <c r="D1843" s="149" t="s">
        <v>246</v>
      </c>
      <c r="E1843" s="149">
        <v>374</v>
      </c>
    </row>
    <row r="1844" spans="1:5" ht="25.5" customHeight="1">
      <c r="A1844" s="149" t="s">
        <v>53769</v>
      </c>
      <c r="B1844" s="149" t="s">
        <v>50191</v>
      </c>
      <c r="C1844" s="149" t="s">
        <v>53770</v>
      </c>
      <c r="D1844" s="149" t="s">
        <v>1309</v>
      </c>
      <c r="E1844" s="149">
        <v>468.66</v>
      </c>
    </row>
    <row r="1845" spans="1:5" ht="25.5" customHeight="1">
      <c r="A1845" s="149" t="s">
        <v>53771</v>
      </c>
      <c r="B1845" s="149" t="s">
        <v>50191</v>
      </c>
      <c r="C1845" s="149" t="s">
        <v>53772</v>
      </c>
      <c r="D1845" s="149" t="s">
        <v>1309</v>
      </c>
      <c r="E1845" s="149">
        <v>317.14999999999998</v>
      </c>
    </row>
    <row r="1846" spans="1:5" ht="25.5" customHeight="1">
      <c r="A1846" s="149" t="s">
        <v>53773</v>
      </c>
      <c r="B1846" s="149" t="s">
        <v>50191</v>
      </c>
      <c r="C1846" s="149" t="s">
        <v>53774</v>
      </c>
      <c r="D1846" s="149" t="s">
        <v>1309</v>
      </c>
      <c r="E1846" s="149">
        <v>284.16000000000003</v>
      </c>
    </row>
    <row r="1847" spans="1:5" ht="25.5" customHeight="1">
      <c r="A1847" s="149" t="s">
        <v>53775</v>
      </c>
      <c r="B1847" s="149" t="s">
        <v>50191</v>
      </c>
      <c r="C1847" s="149" t="s">
        <v>53776</v>
      </c>
      <c r="D1847" s="149" t="s">
        <v>1309</v>
      </c>
      <c r="E1847" s="149">
        <v>213.28</v>
      </c>
    </row>
    <row r="1848" spans="1:5" ht="25.5" customHeight="1">
      <c r="A1848" s="149" t="s">
        <v>53777</v>
      </c>
      <c r="B1848" s="149" t="s">
        <v>50191</v>
      </c>
      <c r="C1848" s="149" t="s">
        <v>53778</v>
      </c>
      <c r="D1848" s="149" t="s">
        <v>246</v>
      </c>
      <c r="E1848" s="149">
        <v>530</v>
      </c>
    </row>
    <row r="1849" spans="1:5" ht="25.5" customHeight="1">
      <c r="A1849" s="149" t="s">
        <v>53779</v>
      </c>
      <c r="B1849" s="149" t="s">
        <v>50191</v>
      </c>
      <c r="C1849" s="149" t="s">
        <v>53780</v>
      </c>
      <c r="D1849" s="149" t="s">
        <v>246</v>
      </c>
      <c r="E1849" s="149">
        <v>530</v>
      </c>
    </row>
    <row r="1850" spans="1:5" ht="25.5" customHeight="1">
      <c r="A1850" s="149" t="s">
        <v>53781</v>
      </c>
      <c r="B1850" s="149" t="s">
        <v>50191</v>
      </c>
      <c r="C1850" s="149" t="s">
        <v>53782</v>
      </c>
      <c r="D1850" s="149" t="s">
        <v>246</v>
      </c>
      <c r="E1850" s="149">
        <v>1234</v>
      </c>
    </row>
    <row r="1851" spans="1:5" ht="38.25" customHeight="1">
      <c r="A1851" s="149" t="s">
        <v>53783</v>
      </c>
      <c r="B1851" s="149" t="s">
        <v>50191</v>
      </c>
      <c r="C1851" s="149" t="s">
        <v>53784</v>
      </c>
      <c r="D1851" s="149" t="s">
        <v>246</v>
      </c>
      <c r="E1851" s="149">
        <v>1573.8</v>
      </c>
    </row>
    <row r="1852" spans="1:5" ht="25.5" customHeight="1">
      <c r="A1852" s="149" t="s">
        <v>53785</v>
      </c>
      <c r="B1852" s="149" t="s">
        <v>50191</v>
      </c>
      <c r="C1852" s="149" t="s">
        <v>53786</v>
      </c>
      <c r="D1852" s="149" t="s">
        <v>246</v>
      </c>
      <c r="E1852" s="149">
        <v>7.37</v>
      </c>
    </row>
    <row r="1853" spans="1:5" ht="25.5" customHeight="1">
      <c r="A1853" s="149" t="s">
        <v>53787</v>
      </c>
      <c r="B1853" s="149" t="s">
        <v>50191</v>
      </c>
      <c r="C1853" s="149" t="s">
        <v>53788</v>
      </c>
      <c r="D1853" s="149" t="s">
        <v>246</v>
      </c>
      <c r="E1853" s="149">
        <v>7.66</v>
      </c>
    </row>
    <row r="1854" spans="1:5" ht="25.5" customHeight="1">
      <c r="A1854" s="149" t="s">
        <v>53789</v>
      </c>
      <c r="B1854" s="149" t="s">
        <v>50191</v>
      </c>
      <c r="C1854" s="149" t="s">
        <v>53790</v>
      </c>
      <c r="D1854" s="149" t="s">
        <v>246</v>
      </c>
      <c r="E1854" s="149">
        <v>11.55</v>
      </c>
    </row>
    <row r="1855" spans="1:5" ht="25.5" customHeight="1">
      <c r="A1855" s="149" t="s">
        <v>53791</v>
      </c>
      <c r="B1855" s="149" t="s">
        <v>50191</v>
      </c>
      <c r="C1855" s="149" t="s">
        <v>53792</v>
      </c>
      <c r="D1855" s="149" t="s">
        <v>246</v>
      </c>
      <c r="E1855" s="149">
        <v>53.48</v>
      </c>
    </row>
    <row r="1856" spans="1:5" ht="25.5" customHeight="1">
      <c r="A1856" s="149" t="s">
        <v>53793</v>
      </c>
      <c r="B1856" s="149" t="s">
        <v>50191</v>
      </c>
      <c r="C1856" s="149" t="s">
        <v>53794</v>
      </c>
      <c r="D1856" s="149" t="s">
        <v>246</v>
      </c>
      <c r="E1856" s="149">
        <v>3.7</v>
      </c>
    </row>
    <row r="1857" spans="1:5" ht="25.5" customHeight="1">
      <c r="A1857" s="149" t="s">
        <v>53795</v>
      </c>
      <c r="B1857" s="149" t="s">
        <v>50191</v>
      </c>
      <c r="C1857" s="149" t="s">
        <v>53796</v>
      </c>
      <c r="D1857" s="149" t="s">
        <v>246</v>
      </c>
      <c r="E1857" s="149">
        <v>5.57</v>
      </c>
    </row>
    <row r="1858" spans="1:5" ht="25.5" customHeight="1">
      <c r="A1858" s="149" t="s">
        <v>53797</v>
      </c>
      <c r="B1858" s="149" t="s">
        <v>50191</v>
      </c>
      <c r="C1858" s="149" t="s">
        <v>53798</v>
      </c>
      <c r="D1858" s="149" t="s">
        <v>246</v>
      </c>
      <c r="E1858" s="149">
        <v>8.59</v>
      </c>
    </row>
    <row r="1859" spans="1:5" ht="25.5" customHeight="1">
      <c r="A1859" s="149" t="s">
        <v>53799</v>
      </c>
      <c r="B1859" s="149" t="s">
        <v>50191</v>
      </c>
      <c r="C1859" s="149" t="s">
        <v>53800</v>
      </c>
      <c r="D1859" s="149" t="s">
        <v>246</v>
      </c>
      <c r="E1859" s="149">
        <v>14.25</v>
      </c>
    </row>
    <row r="1860" spans="1:5" ht="25.5" customHeight="1">
      <c r="A1860" s="149" t="s">
        <v>53801</v>
      </c>
      <c r="B1860" s="149" t="s">
        <v>50191</v>
      </c>
      <c r="C1860" s="149" t="s">
        <v>53802</v>
      </c>
      <c r="D1860" s="149" t="s">
        <v>246</v>
      </c>
      <c r="E1860" s="149">
        <v>18.98</v>
      </c>
    </row>
    <row r="1861" spans="1:5" ht="25.5" customHeight="1">
      <c r="A1861" s="149" t="s">
        <v>53803</v>
      </c>
      <c r="B1861" s="149" t="s">
        <v>50191</v>
      </c>
      <c r="C1861" s="149" t="s">
        <v>53804</v>
      </c>
      <c r="D1861" s="149" t="s">
        <v>246</v>
      </c>
      <c r="E1861" s="149">
        <v>30.05</v>
      </c>
    </row>
    <row r="1862" spans="1:5" ht="25.5" customHeight="1">
      <c r="A1862" s="149" t="s">
        <v>53805</v>
      </c>
      <c r="B1862" s="149" t="s">
        <v>50191</v>
      </c>
      <c r="C1862" s="149" t="s">
        <v>53806</v>
      </c>
      <c r="D1862" s="149" t="s">
        <v>246</v>
      </c>
      <c r="E1862" s="149">
        <v>57.86</v>
      </c>
    </row>
    <row r="1863" spans="1:5" ht="25.5" customHeight="1">
      <c r="A1863" s="149" t="s">
        <v>53807</v>
      </c>
      <c r="B1863" s="149" t="s">
        <v>50191</v>
      </c>
      <c r="C1863" s="149" t="s">
        <v>53808</v>
      </c>
      <c r="D1863" s="149" t="s">
        <v>246</v>
      </c>
      <c r="E1863" s="149">
        <v>78.510000000000005</v>
      </c>
    </row>
    <row r="1864" spans="1:5" ht="25.5" customHeight="1">
      <c r="A1864" s="149" t="s">
        <v>53809</v>
      </c>
      <c r="B1864" s="149" t="s">
        <v>50191</v>
      </c>
      <c r="C1864" s="149" t="s">
        <v>53810</v>
      </c>
      <c r="D1864" s="149" t="s">
        <v>246</v>
      </c>
      <c r="E1864" s="149">
        <v>140.66999999999999</v>
      </c>
    </row>
    <row r="1865" spans="1:5" ht="25.5" customHeight="1">
      <c r="A1865" s="149" t="s">
        <v>53811</v>
      </c>
      <c r="B1865" s="149" t="s">
        <v>50191</v>
      </c>
      <c r="C1865" s="149" t="s">
        <v>53812</v>
      </c>
      <c r="D1865" s="149" t="s">
        <v>246</v>
      </c>
      <c r="E1865" s="149">
        <v>3.89</v>
      </c>
    </row>
    <row r="1866" spans="1:5" ht="12.75" customHeight="1">
      <c r="A1866" s="149" t="s">
        <v>53813</v>
      </c>
      <c r="B1866" s="149" t="s">
        <v>50191</v>
      </c>
      <c r="C1866" s="149" t="s">
        <v>53814</v>
      </c>
      <c r="D1866" s="149" t="s">
        <v>246</v>
      </c>
      <c r="E1866" s="149">
        <v>7.25</v>
      </c>
    </row>
    <row r="1867" spans="1:5" ht="25.5" customHeight="1">
      <c r="A1867" s="149" t="s">
        <v>53815</v>
      </c>
      <c r="B1867" s="149" t="s">
        <v>50191</v>
      </c>
      <c r="C1867" s="149" t="s">
        <v>53816</v>
      </c>
      <c r="D1867" s="149" t="s">
        <v>246</v>
      </c>
      <c r="E1867" s="149">
        <v>90.54</v>
      </c>
    </row>
    <row r="1868" spans="1:5" ht="12.75" customHeight="1">
      <c r="A1868" s="149" t="s">
        <v>53817</v>
      </c>
      <c r="B1868" s="149" t="s">
        <v>50191</v>
      </c>
      <c r="C1868" s="149" t="s">
        <v>53818</v>
      </c>
      <c r="D1868" s="149" t="s">
        <v>246</v>
      </c>
      <c r="E1868" s="149">
        <v>0.75</v>
      </c>
    </row>
    <row r="1869" spans="1:5" ht="12.75" customHeight="1">
      <c r="A1869" s="149" t="s">
        <v>53819</v>
      </c>
      <c r="B1869" s="149" t="s">
        <v>50191</v>
      </c>
      <c r="C1869" s="149" t="s">
        <v>53820</v>
      </c>
      <c r="D1869" s="149" t="s">
        <v>246</v>
      </c>
      <c r="E1869" s="149">
        <v>1.25</v>
      </c>
    </row>
    <row r="1870" spans="1:5" ht="25.5" customHeight="1">
      <c r="A1870" s="149" t="s">
        <v>53821</v>
      </c>
      <c r="B1870" s="149" t="s">
        <v>50191</v>
      </c>
      <c r="C1870" s="149" t="s">
        <v>53822</v>
      </c>
      <c r="D1870" s="149" t="s">
        <v>246</v>
      </c>
      <c r="E1870" s="149">
        <v>9.0399999999999991</v>
      </c>
    </row>
    <row r="1871" spans="1:5" ht="25.5" customHeight="1">
      <c r="A1871" s="149" t="s">
        <v>53823</v>
      </c>
      <c r="B1871" s="149" t="s">
        <v>50191</v>
      </c>
      <c r="C1871" s="149" t="s">
        <v>53824</v>
      </c>
      <c r="D1871" s="149" t="s">
        <v>246</v>
      </c>
      <c r="E1871" s="149">
        <v>13.36</v>
      </c>
    </row>
    <row r="1872" spans="1:5" ht="25.5" customHeight="1">
      <c r="A1872" s="149" t="s">
        <v>53825</v>
      </c>
      <c r="B1872" s="149" t="s">
        <v>50191</v>
      </c>
      <c r="C1872" s="149" t="s">
        <v>53826</v>
      </c>
      <c r="D1872" s="149" t="s">
        <v>246</v>
      </c>
      <c r="E1872" s="149">
        <v>42.28</v>
      </c>
    </row>
    <row r="1873" spans="1:5" ht="25.5" customHeight="1">
      <c r="A1873" s="149" t="s">
        <v>53827</v>
      </c>
      <c r="B1873" s="149" t="s">
        <v>50191</v>
      </c>
      <c r="C1873" s="149" t="s">
        <v>53828</v>
      </c>
      <c r="D1873" s="149" t="s">
        <v>246</v>
      </c>
      <c r="E1873" s="149">
        <v>1.22</v>
      </c>
    </row>
    <row r="1874" spans="1:5" ht="25.5" customHeight="1">
      <c r="A1874" s="149" t="s">
        <v>53829</v>
      </c>
      <c r="B1874" s="149" t="s">
        <v>50191</v>
      </c>
      <c r="C1874" s="149" t="s">
        <v>53830</v>
      </c>
      <c r="D1874" s="149" t="s">
        <v>246</v>
      </c>
      <c r="E1874" s="149">
        <v>111.23</v>
      </c>
    </row>
    <row r="1875" spans="1:5" ht="25.5" customHeight="1">
      <c r="A1875" s="149" t="s">
        <v>53831</v>
      </c>
      <c r="B1875" s="149" t="s">
        <v>50191</v>
      </c>
      <c r="C1875" s="149" t="s">
        <v>53832</v>
      </c>
      <c r="D1875" s="149" t="s">
        <v>246</v>
      </c>
      <c r="E1875" s="149">
        <v>24.12</v>
      </c>
    </row>
    <row r="1876" spans="1:5" ht="25.5" customHeight="1">
      <c r="A1876" s="149" t="s">
        <v>53833</v>
      </c>
      <c r="B1876" s="149" t="s">
        <v>50191</v>
      </c>
      <c r="C1876" s="149" t="s">
        <v>53834</v>
      </c>
      <c r="D1876" s="149" t="s">
        <v>246</v>
      </c>
      <c r="E1876" s="149">
        <v>0.95</v>
      </c>
    </row>
    <row r="1877" spans="1:5" ht="25.5" customHeight="1">
      <c r="A1877" s="149" t="s">
        <v>53835</v>
      </c>
      <c r="B1877" s="149" t="s">
        <v>50191</v>
      </c>
      <c r="C1877" s="149" t="s">
        <v>53836</v>
      </c>
      <c r="D1877" s="149" t="s">
        <v>246</v>
      </c>
      <c r="E1877" s="149">
        <v>1.41</v>
      </c>
    </row>
    <row r="1878" spans="1:5" ht="25.5" customHeight="1">
      <c r="A1878" s="149" t="s">
        <v>53837</v>
      </c>
      <c r="B1878" s="149" t="s">
        <v>50191</v>
      </c>
      <c r="C1878" s="149" t="s">
        <v>53838</v>
      </c>
      <c r="D1878" s="149" t="s">
        <v>246</v>
      </c>
      <c r="E1878" s="149">
        <v>2.56</v>
      </c>
    </row>
    <row r="1879" spans="1:5" ht="25.5" customHeight="1">
      <c r="A1879" s="149" t="s">
        <v>53839</v>
      </c>
      <c r="B1879" s="149" t="s">
        <v>50191</v>
      </c>
      <c r="C1879" s="149" t="s">
        <v>53840</v>
      </c>
      <c r="D1879" s="149" t="s">
        <v>246</v>
      </c>
      <c r="E1879" s="149">
        <v>6.64</v>
      </c>
    </row>
    <row r="1880" spans="1:5" ht="25.5" customHeight="1">
      <c r="A1880" s="149" t="s">
        <v>53841</v>
      </c>
      <c r="B1880" s="149" t="s">
        <v>50191</v>
      </c>
      <c r="C1880" s="149" t="s">
        <v>53842</v>
      </c>
      <c r="D1880" s="149" t="s">
        <v>246</v>
      </c>
      <c r="E1880" s="149">
        <v>7.26</v>
      </c>
    </row>
    <row r="1881" spans="1:5" ht="25.5" customHeight="1">
      <c r="A1881" s="149" t="s">
        <v>53843</v>
      </c>
      <c r="B1881" s="149" t="s">
        <v>50191</v>
      </c>
      <c r="C1881" s="149" t="s">
        <v>53844</v>
      </c>
      <c r="D1881" s="149" t="s">
        <v>246</v>
      </c>
      <c r="E1881" s="149">
        <v>14.9</v>
      </c>
    </row>
    <row r="1882" spans="1:5" ht="25.5" customHeight="1">
      <c r="A1882" s="149" t="s">
        <v>53845</v>
      </c>
      <c r="B1882" s="149" t="s">
        <v>50191</v>
      </c>
      <c r="C1882" s="149" t="s">
        <v>53846</v>
      </c>
      <c r="D1882" s="149" t="s">
        <v>246</v>
      </c>
      <c r="E1882" s="149">
        <v>30.61</v>
      </c>
    </row>
    <row r="1883" spans="1:5" ht="12.75" customHeight="1">
      <c r="A1883" s="149" t="s">
        <v>53847</v>
      </c>
      <c r="B1883" s="149" t="s">
        <v>50191</v>
      </c>
      <c r="C1883" s="149" t="s">
        <v>53848</v>
      </c>
      <c r="D1883" s="149" t="s">
        <v>246</v>
      </c>
      <c r="E1883" s="149">
        <v>0.46</v>
      </c>
    </row>
    <row r="1884" spans="1:5" ht="12.75" customHeight="1">
      <c r="A1884" s="149" t="s">
        <v>53849</v>
      </c>
      <c r="B1884" s="149" t="s">
        <v>50191</v>
      </c>
      <c r="C1884" s="149" t="s">
        <v>53850</v>
      </c>
      <c r="D1884" s="149" t="s">
        <v>246</v>
      </c>
      <c r="E1884" s="149">
        <v>0.59</v>
      </c>
    </row>
    <row r="1885" spans="1:5" ht="12.75" customHeight="1">
      <c r="A1885" s="149" t="s">
        <v>53851</v>
      </c>
      <c r="B1885" s="149" t="s">
        <v>50191</v>
      </c>
      <c r="C1885" s="149" t="s">
        <v>53852</v>
      </c>
      <c r="D1885" s="149" t="s">
        <v>246</v>
      </c>
      <c r="E1885" s="149">
        <v>0.98</v>
      </c>
    </row>
    <row r="1886" spans="1:5" ht="25.5" customHeight="1">
      <c r="A1886" s="149" t="s">
        <v>53853</v>
      </c>
      <c r="B1886" s="149" t="s">
        <v>50191</v>
      </c>
      <c r="C1886" s="149" t="s">
        <v>53854</v>
      </c>
      <c r="D1886" s="149" t="s">
        <v>246</v>
      </c>
      <c r="E1886" s="149">
        <v>2.61</v>
      </c>
    </row>
    <row r="1887" spans="1:5" ht="12.75" customHeight="1">
      <c r="A1887" s="149" t="s">
        <v>53855</v>
      </c>
      <c r="B1887" s="149" t="s">
        <v>50191</v>
      </c>
      <c r="C1887" s="149" t="s">
        <v>53856</v>
      </c>
      <c r="D1887" s="149" t="s">
        <v>246</v>
      </c>
      <c r="E1887" s="149">
        <v>10.25</v>
      </c>
    </row>
    <row r="1888" spans="1:5" ht="12.75" customHeight="1">
      <c r="A1888" s="149" t="s">
        <v>53857</v>
      </c>
      <c r="B1888" s="149" t="s">
        <v>50191</v>
      </c>
      <c r="C1888" s="149" t="s">
        <v>53858</v>
      </c>
      <c r="D1888" s="149" t="s">
        <v>246</v>
      </c>
      <c r="E1888" s="149">
        <v>21.65</v>
      </c>
    </row>
    <row r="1889" spans="1:5" ht="12.75" customHeight="1">
      <c r="A1889" s="149" t="s">
        <v>53859</v>
      </c>
      <c r="B1889" s="149" t="s">
        <v>50191</v>
      </c>
      <c r="C1889" s="149" t="s">
        <v>53860</v>
      </c>
      <c r="D1889" s="149" t="s">
        <v>246</v>
      </c>
      <c r="E1889" s="149">
        <v>45.34</v>
      </c>
    </row>
    <row r="1890" spans="1:5" ht="25.5" customHeight="1">
      <c r="A1890" s="149" t="s">
        <v>53861</v>
      </c>
      <c r="B1890" s="149" t="s">
        <v>50191</v>
      </c>
      <c r="C1890" s="149" t="s">
        <v>53862</v>
      </c>
      <c r="D1890" s="149" t="s">
        <v>246</v>
      </c>
      <c r="E1890" s="149">
        <v>4.21</v>
      </c>
    </row>
    <row r="1891" spans="1:5" ht="25.5" customHeight="1">
      <c r="A1891" s="149" t="s">
        <v>53863</v>
      </c>
      <c r="B1891" s="149" t="s">
        <v>50191</v>
      </c>
      <c r="C1891" s="149" t="s">
        <v>53864</v>
      </c>
      <c r="D1891" s="149" t="s">
        <v>246</v>
      </c>
      <c r="E1891" s="149">
        <v>10.039999999999999</v>
      </c>
    </row>
    <row r="1892" spans="1:5" ht="25.5" customHeight="1">
      <c r="A1892" s="149" t="s">
        <v>53865</v>
      </c>
      <c r="B1892" s="149" t="s">
        <v>50191</v>
      </c>
      <c r="C1892" s="149" t="s">
        <v>53866</v>
      </c>
      <c r="D1892" s="149" t="s">
        <v>246</v>
      </c>
      <c r="E1892" s="149">
        <v>16.57</v>
      </c>
    </row>
    <row r="1893" spans="1:5" ht="25.5" customHeight="1">
      <c r="A1893" s="149" t="s">
        <v>53867</v>
      </c>
      <c r="B1893" s="149" t="s">
        <v>50191</v>
      </c>
      <c r="C1893" s="149" t="s">
        <v>53868</v>
      </c>
      <c r="D1893" s="149" t="s">
        <v>246</v>
      </c>
      <c r="E1893" s="149">
        <v>0.88</v>
      </c>
    </row>
    <row r="1894" spans="1:5" ht="25.5" customHeight="1">
      <c r="A1894" s="149" t="s">
        <v>53869</v>
      </c>
      <c r="B1894" s="149" t="s">
        <v>50191</v>
      </c>
      <c r="C1894" s="149" t="s">
        <v>53870</v>
      </c>
      <c r="D1894" s="149" t="s">
        <v>246</v>
      </c>
      <c r="E1894" s="149">
        <v>3.26</v>
      </c>
    </row>
    <row r="1895" spans="1:5" ht="25.5" customHeight="1">
      <c r="A1895" s="149" t="s">
        <v>53871</v>
      </c>
      <c r="B1895" s="149" t="s">
        <v>50191</v>
      </c>
      <c r="C1895" s="149" t="s">
        <v>53872</v>
      </c>
      <c r="D1895" s="149" t="s">
        <v>246</v>
      </c>
      <c r="E1895" s="149">
        <v>4.1900000000000004</v>
      </c>
    </row>
    <row r="1896" spans="1:5" ht="25.5" customHeight="1">
      <c r="A1896" s="149" t="s">
        <v>53873</v>
      </c>
      <c r="B1896" s="149" t="s">
        <v>50191</v>
      </c>
      <c r="C1896" s="149" t="s">
        <v>53874</v>
      </c>
      <c r="D1896" s="149" t="s">
        <v>246</v>
      </c>
      <c r="E1896" s="149">
        <v>10.4</v>
      </c>
    </row>
    <row r="1897" spans="1:5" ht="25.5" customHeight="1">
      <c r="A1897" s="149" t="s">
        <v>53875</v>
      </c>
      <c r="B1897" s="149" t="s">
        <v>50191</v>
      </c>
      <c r="C1897" s="149" t="s">
        <v>53876</v>
      </c>
      <c r="D1897" s="149" t="s">
        <v>246</v>
      </c>
      <c r="E1897" s="149">
        <v>14.5</v>
      </c>
    </row>
    <row r="1898" spans="1:5" ht="25.5" customHeight="1">
      <c r="A1898" s="149" t="s">
        <v>53877</v>
      </c>
      <c r="B1898" s="149" t="s">
        <v>50191</v>
      </c>
      <c r="C1898" s="149" t="s">
        <v>53878</v>
      </c>
      <c r="D1898" s="149" t="s">
        <v>246</v>
      </c>
      <c r="E1898" s="149">
        <v>22.81</v>
      </c>
    </row>
    <row r="1899" spans="1:5" ht="25.5" customHeight="1">
      <c r="A1899" s="149" t="s">
        <v>53879</v>
      </c>
      <c r="B1899" s="149" t="s">
        <v>50191</v>
      </c>
      <c r="C1899" s="149" t="s">
        <v>53880</v>
      </c>
      <c r="D1899" s="149" t="s">
        <v>246</v>
      </c>
      <c r="E1899" s="149">
        <v>336.72</v>
      </c>
    </row>
    <row r="1900" spans="1:5" ht="25.5" customHeight="1">
      <c r="A1900" s="149" t="s">
        <v>53881</v>
      </c>
      <c r="B1900" s="149" t="s">
        <v>50191</v>
      </c>
      <c r="C1900" s="149" t="s">
        <v>53882</v>
      </c>
      <c r="D1900" s="149" t="s">
        <v>246</v>
      </c>
      <c r="E1900" s="149">
        <v>385.84</v>
      </c>
    </row>
    <row r="1901" spans="1:5" ht="25.5" customHeight="1">
      <c r="A1901" s="149" t="s">
        <v>53883</v>
      </c>
      <c r="B1901" s="149" t="s">
        <v>50191</v>
      </c>
      <c r="C1901" s="149" t="s">
        <v>53884</v>
      </c>
      <c r="D1901" s="149" t="s">
        <v>246</v>
      </c>
      <c r="E1901" s="149">
        <v>351.84</v>
      </c>
    </row>
    <row r="1902" spans="1:5" ht="25.5" customHeight="1">
      <c r="A1902" s="149" t="s">
        <v>53885</v>
      </c>
      <c r="B1902" s="149" t="s">
        <v>50191</v>
      </c>
      <c r="C1902" s="149" t="s">
        <v>53886</v>
      </c>
      <c r="D1902" s="149" t="s">
        <v>246</v>
      </c>
      <c r="E1902" s="149">
        <v>738.55</v>
      </c>
    </row>
    <row r="1903" spans="1:5" ht="25.5" customHeight="1">
      <c r="A1903" s="149" t="s">
        <v>53887</v>
      </c>
      <c r="B1903" s="149" t="s">
        <v>50191</v>
      </c>
      <c r="C1903" s="149" t="s">
        <v>53888</v>
      </c>
      <c r="D1903" s="149" t="s">
        <v>246</v>
      </c>
      <c r="E1903" s="149">
        <v>2043.23</v>
      </c>
    </row>
    <row r="1904" spans="1:5" ht="12.75" customHeight="1">
      <c r="A1904" s="149" t="s">
        <v>53889</v>
      </c>
      <c r="B1904" s="149" t="s">
        <v>50191</v>
      </c>
      <c r="C1904" s="149" t="s">
        <v>53890</v>
      </c>
      <c r="D1904" s="149" t="s">
        <v>246</v>
      </c>
      <c r="E1904" s="149">
        <v>1.89</v>
      </c>
    </row>
    <row r="1905" spans="1:5" ht="12.75" customHeight="1">
      <c r="A1905" s="149" t="s">
        <v>53891</v>
      </c>
      <c r="B1905" s="149" t="s">
        <v>50191</v>
      </c>
      <c r="C1905" s="149" t="s">
        <v>53892</v>
      </c>
      <c r="D1905" s="149" t="s">
        <v>246</v>
      </c>
      <c r="E1905" s="149">
        <v>17.36</v>
      </c>
    </row>
    <row r="1906" spans="1:5" ht="25.5" customHeight="1">
      <c r="A1906" s="149" t="s">
        <v>53893</v>
      </c>
      <c r="B1906" s="149" t="s">
        <v>50191</v>
      </c>
      <c r="C1906" s="149" t="s">
        <v>53894</v>
      </c>
      <c r="D1906" s="149" t="s">
        <v>246</v>
      </c>
      <c r="E1906" s="149">
        <v>23.08</v>
      </c>
    </row>
    <row r="1907" spans="1:5" ht="25.5" customHeight="1">
      <c r="A1907" s="149" t="s">
        <v>53895</v>
      </c>
      <c r="B1907" s="149" t="s">
        <v>50191</v>
      </c>
      <c r="C1907" s="149" t="s">
        <v>53896</v>
      </c>
      <c r="D1907" s="149" t="s">
        <v>246</v>
      </c>
      <c r="E1907" s="149">
        <v>4.4800000000000004</v>
      </c>
    </row>
    <row r="1908" spans="1:5" ht="25.5" customHeight="1">
      <c r="A1908" s="149" t="s">
        <v>53897</v>
      </c>
      <c r="B1908" s="149" t="s">
        <v>50191</v>
      </c>
      <c r="C1908" s="149" t="s">
        <v>53898</v>
      </c>
      <c r="D1908" s="149" t="s">
        <v>246</v>
      </c>
      <c r="E1908" s="149">
        <v>5.49</v>
      </c>
    </row>
    <row r="1909" spans="1:5" ht="25.5" customHeight="1">
      <c r="A1909" s="149" t="s">
        <v>53899</v>
      </c>
      <c r="B1909" s="149" t="s">
        <v>50191</v>
      </c>
      <c r="C1909" s="149" t="s">
        <v>53900</v>
      </c>
      <c r="D1909" s="149" t="s">
        <v>246</v>
      </c>
      <c r="E1909" s="149">
        <v>9.99</v>
      </c>
    </row>
    <row r="1910" spans="1:5" ht="25.5" customHeight="1">
      <c r="A1910" s="149" t="s">
        <v>53901</v>
      </c>
      <c r="B1910" s="149" t="s">
        <v>50191</v>
      </c>
      <c r="C1910" s="149" t="s">
        <v>53902</v>
      </c>
      <c r="D1910" s="149" t="s">
        <v>246</v>
      </c>
      <c r="E1910" s="149">
        <v>12.61</v>
      </c>
    </row>
    <row r="1911" spans="1:5" ht="25.5" customHeight="1">
      <c r="A1911" s="149" t="s">
        <v>53903</v>
      </c>
      <c r="B1911" s="149" t="s">
        <v>50191</v>
      </c>
      <c r="C1911" s="149" t="s">
        <v>53904</v>
      </c>
      <c r="D1911" s="149" t="s">
        <v>246</v>
      </c>
      <c r="E1911" s="149">
        <v>18.05</v>
      </c>
    </row>
    <row r="1912" spans="1:5" ht="25.5" customHeight="1">
      <c r="A1912" s="149" t="s">
        <v>53905</v>
      </c>
      <c r="B1912" s="149" t="s">
        <v>50191</v>
      </c>
      <c r="C1912" s="149" t="s">
        <v>53906</v>
      </c>
      <c r="D1912" s="149" t="s">
        <v>246</v>
      </c>
      <c r="E1912" s="149">
        <v>30.44</v>
      </c>
    </row>
    <row r="1913" spans="1:5" ht="25.5" customHeight="1">
      <c r="A1913" s="149" t="s">
        <v>53907</v>
      </c>
      <c r="B1913" s="149" t="s">
        <v>50191</v>
      </c>
      <c r="C1913" s="149" t="s">
        <v>53908</v>
      </c>
      <c r="D1913" s="149" t="s">
        <v>246</v>
      </c>
      <c r="E1913" s="149">
        <v>67.47</v>
      </c>
    </row>
    <row r="1914" spans="1:5" ht="25.5" customHeight="1">
      <c r="A1914" s="149" t="s">
        <v>53909</v>
      </c>
      <c r="B1914" s="149" t="s">
        <v>50191</v>
      </c>
      <c r="C1914" s="149" t="s">
        <v>53910</v>
      </c>
      <c r="D1914" s="149" t="s">
        <v>246</v>
      </c>
      <c r="E1914" s="149">
        <v>87.62</v>
      </c>
    </row>
    <row r="1915" spans="1:5" ht="25.5" customHeight="1">
      <c r="A1915" s="149" t="s">
        <v>53911</v>
      </c>
      <c r="B1915" s="149" t="s">
        <v>50191</v>
      </c>
      <c r="C1915" s="149" t="s">
        <v>53912</v>
      </c>
      <c r="D1915" s="149" t="s">
        <v>81</v>
      </c>
      <c r="E1915" s="149">
        <v>364</v>
      </c>
    </row>
    <row r="1916" spans="1:5" ht="25.5" customHeight="1">
      <c r="A1916" s="149" t="s">
        <v>53913</v>
      </c>
      <c r="B1916" s="149" t="s">
        <v>50191</v>
      </c>
      <c r="C1916" s="149" t="s">
        <v>53914</v>
      </c>
      <c r="D1916" s="149" t="s">
        <v>81</v>
      </c>
      <c r="E1916" s="149">
        <v>723</v>
      </c>
    </row>
    <row r="1917" spans="1:5" ht="25.5" customHeight="1">
      <c r="A1917" s="149" t="s">
        <v>53915</v>
      </c>
      <c r="B1917" s="149" t="s">
        <v>50191</v>
      </c>
      <c r="C1917" s="149" t="s">
        <v>53916</v>
      </c>
      <c r="D1917" s="149" t="s">
        <v>81</v>
      </c>
      <c r="E1917" s="149">
        <v>1189.5</v>
      </c>
    </row>
    <row r="1918" spans="1:5" ht="25.5" customHeight="1">
      <c r="A1918" s="149" t="s">
        <v>53917</v>
      </c>
      <c r="B1918" s="149" t="s">
        <v>50191</v>
      </c>
      <c r="C1918" s="149" t="s">
        <v>53918</v>
      </c>
      <c r="D1918" s="149" t="s">
        <v>81</v>
      </c>
      <c r="E1918" s="149">
        <v>1054.5</v>
      </c>
    </row>
    <row r="1919" spans="1:5" ht="25.5" customHeight="1">
      <c r="A1919" s="149" t="s">
        <v>53919</v>
      </c>
      <c r="B1919" s="149" t="s">
        <v>50191</v>
      </c>
      <c r="C1919" s="149" t="s">
        <v>53920</v>
      </c>
      <c r="D1919" s="149" t="s">
        <v>81</v>
      </c>
      <c r="E1919" s="149">
        <v>1100</v>
      </c>
    </row>
    <row r="1920" spans="1:5" ht="25.5" customHeight="1">
      <c r="A1920" s="149" t="s">
        <v>53921</v>
      </c>
      <c r="B1920" s="149" t="s">
        <v>50191</v>
      </c>
      <c r="C1920" s="149" t="s">
        <v>53922</v>
      </c>
      <c r="D1920" s="149" t="s">
        <v>81</v>
      </c>
      <c r="E1920" s="149">
        <v>1240</v>
      </c>
    </row>
    <row r="1921" spans="1:5" ht="25.5" customHeight="1">
      <c r="A1921" s="149" t="s">
        <v>53923</v>
      </c>
      <c r="B1921" s="149" t="s">
        <v>50191</v>
      </c>
      <c r="C1921" s="149" t="s">
        <v>53924</v>
      </c>
      <c r="D1921" s="149" t="s">
        <v>592</v>
      </c>
      <c r="E1921" s="149">
        <v>26102</v>
      </c>
    </row>
    <row r="1922" spans="1:5" ht="25.5" customHeight="1">
      <c r="A1922" s="149" t="s">
        <v>53925</v>
      </c>
      <c r="B1922" s="149" t="s">
        <v>50191</v>
      </c>
      <c r="C1922" s="149" t="s">
        <v>53926</v>
      </c>
      <c r="D1922" s="149" t="s">
        <v>81</v>
      </c>
      <c r="E1922" s="149">
        <v>43.15</v>
      </c>
    </row>
    <row r="1923" spans="1:5" ht="25.5" customHeight="1">
      <c r="A1923" s="149" t="s">
        <v>53927</v>
      </c>
      <c r="B1923" s="149" t="s">
        <v>50191</v>
      </c>
      <c r="C1923" s="149" t="s">
        <v>53928</v>
      </c>
      <c r="D1923" s="149" t="s">
        <v>246</v>
      </c>
      <c r="E1923" s="149">
        <v>162.52000000000001</v>
      </c>
    </row>
    <row r="1924" spans="1:5" ht="25.5" customHeight="1">
      <c r="A1924" s="149" t="s">
        <v>53929</v>
      </c>
      <c r="B1924" s="149" t="s">
        <v>50191</v>
      </c>
      <c r="C1924" s="149" t="s">
        <v>53930</v>
      </c>
      <c r="D1924" s="149" t="s">
        <v>246</v>
      </c>
      <c r="E1924" s="149">
        <v>170.83</v>
      </c>
    </row>
    <row r="1925" spans="1:5" ht="25.5" customHeight="1">
      <c r="A1925" s="149" t="s">
        <v>53931</v>
      </c>
      <c r="B1925" s="149" t="s">
        <v>50191</v>
      </c>
      <c r="C1925" s="149" t="s">
        <v>53932</v>
      </c>
      <c r="D1925" s="149" t="s">
        <v>246</v>
      </c>
      <c r="E1925" s="149">
        <v>205.89</v>
      </c>
    </row>
    <row r="1926" spans="1:5" ht="25.5" customHeight="1">
      <c r="A1926" s="149" t="s">
        <v>53933</v>
      </c>
      <c r="B1926" s="149" t="s">
        <v>50191</v>
      </c>
      <c r="C1926" s="149" t="s">
        <v>53934</v>
      </c>
      <c r="D1926" s="149" t="s">
        <v>246</v>
      </c>
      <c r="E1926" s="149">
        <v>306.5</v>
      </c>
    </row>
    <row r="1927" spans="1:5" ht="25.5" customHeight="1">
      <c r="A1927" s="149" t="s">
        <v>53935</v>
      </c>
      <c r="B1927" s="149" t="s">
        <v>50191</v>
      </c>
      <c r="C1927" s="149" t="s">
        <v>53936</v>
      </c>
      <c r="D1927" s="149" t="s">
        <v>246</v>
      </c>
      <c r="E1927" s="149">
        <v>359.1</v>
      </c>
    </row>
    <row r="1928" spans="1:5" ht="25.5" customHeight="1">
      <c r="A1928" s="149" t="s">
        <v>53937</v>
      </c>
      <c r="B1928" s="149" t="s">
        <v>50191</v>
      </c>
      <c r="C1928" s="149" t="s">
        <v>53938</v>
      </c>
      <c r="D1928" s="149" t="s">
        <v>246</v>
      </c>
      <c r="E1928" s="149">
        <v>489.92</v>
      </c>
    </row>
    <row r="1929" spans="1:5" ht="25.5" customHeight="1">
      <c r="A1929" s="149" t="s">
        <v>53939</v>
      </c>
      <c r="B1929" s="149" t="s">
        <v>50191</v>
      </c>
      <c r="C1929" s="149" t="s">
        <v>53940</v>
      </c>
      <c r="D1929" s="149" t="s">
        <v>246</v>
      </c>
      <c r="E1929" s="149">
        <v>539.52</v>
      </c>
    </row>
    <row r="1930" spans="1:5" ht="25.5" customHeight="1">
      <c r="A1930" s="149" t="s">
        <v>53941</v>
      </c>
      <c r="B1930" s="149" t="s">
        <v>50191</v>
      </c>
      <c r="C1930" s="149" t="s">
        <v>53942</v>
      </c>
      <c r="D1930" s="149" t="s">
        <v>81</v>
      </c>
      <c r="E1930" s="149">
        <v>0.7</v>
      </c>
    </row>
    <row r="1931" spans="1:5" ht="25.5" customHeight="1">
      <c r="A1931" s="149" t="s">
        <v>53943</v>
      </c>
      <c r="B1931" s="149" t="s">
        <v>50191</v>
      </c>
      <c r="C1931" s="149" t="s">
        <v>53944</v>
      </c>
      <c r="D1931" s="149" t="s">
        <v>1309</v>
      </c>
      <c r="E1931" s="149">
        <v>101.92</v>
      </c>
    </row>
    <row r="1932" spans="1:5" ht="25.5" customHeight="1">
      <c r="A1932" s="149" t="s">
        <v>53945</v>
      </c>
      <c r="B1932" s="149" t="s">
        <v>50191</v>
      </c>
      <c r="C1932" s="149" t="s">
        <v>53946</v>
      </c>
      <c r="D1932" s="149" t="s">
        <v>1309</v>
      </c>
      <c r="E1932" s="149">
        <v>80.64</v>
      </c>
    </row>
    <row r="1933" spans="1:5" ht="25.5" customHeight="1">
      <c r="A1933" s="149" t="s">
        <v>53947</v>
      </c>
      <c r="B1933" s="149" t="s">
        <v>50191</v>
      </c>
      <c r="C1933" s="149" t="s">
        <v>53948</v>
      </c>
      <c r="D1933" s="149" t="s">
        <v>81</v>
      </c>
      <c r="E1933" s="149">
        <v>130</v>
      </c>
    </row>
    <row r="1934" spans="1:5" ht="25.5" customHeight="1">
      <c r="A1934" s="149" t="s">
        <v>53949</v>
      </c>
      <c r="B1934" s="149" t="s">
        <v>50191</v>
      </c>
      <c r="C1934" s="149" t="s">
        <v>53950</v>
      </c>
      <c r="D1934" s="149" t="s">
        <v>81</v>
      </c>
      <c r="E1934" s="149">
        <v>145</v>
      </c>
    </row>
    <row r="1935" spans="1:5" ht="25.5" customHeight="1">
      <c r="A1935" s="149" t="s">
        <v>53951</v>
      </c>
      <c r="B1935" s="149" t="s">
        <v>50191</v>
      </c>
      <c r="C1935" s="149" t="s">
        <v>53952</v>
      </c>
      <c r="D1935" s="149" t="s">
        <v>81</v>
      </c>
      <c r="E1935" s="149">
        <v>36.020000000000003</v>
      </c>
    </row>
    <row r="1936" spans="1:5" ht="25.5" customHeight="1">
      <c r="A1936" s="149" t="s">
        <v>53953</v>
      </c>
      <c r="B1936" s="149" t="s">
        <v>50191</v>
      </c>
      <c r="C1936" s="149" t="s">
        <v>53954</v>
      </c>
      <c r="D1936" s="149" t="s">
        <v>81</v>
      </c>
      <c r="E1936" s="149">
        <v>43.26</v>
      </c>
    </row>
    <row r="1937" spans="1:5" ht="25.5" customHeight="1">
      <c r="A1937" s="149" t="s">
        <v>53955</v>
      </c>
      <c r="B1937" s="149" t="s">
        <v>50191</v>
      </c>
      <c r="C1937" s="149" t="s">
        <v>53956</v>
      </c>
      <c r="D1937" s="149" t="s">
        <v>1309</v>
      </c>
      <c r="E1937" s="149">
        <v>93.85</v>
      </c>
    </row>
    <row r="1938" spans="1:5" ht="25.5" customHeight="1">
      <c r="A1938" s="149" t="s">
        <v>53957</v>
      </c>
      <c r="B1938" s="149" t="s">
        <v>50191</v>
      </c>
      <c r="C1938" s="149" t="s">
        <v>53958</v>
      </c>
      <c r="D1938" s="149" t="s">
        <v>81</v>
      </c>
      <c r="E1938" s="149">
        <v>36.020000000000003</v>
      </c>
    </row>
    <row r="1939" spans="1:5" ht="25.5" customHeight="1">
      <c r="A1939" s="149" t="s">
        <v>53959</v>
      </c>
      <c r="B1939" s="149" t="s">
        <v>50191</v>
      </c>
      <c r="C1939" s="149" t="s">
        <v>53960</v>
      </c>
      <c r="D1939" s="149" t="s">
        <v>1309</v>
      </c>
      <c r="E1939" s="149">
        <v>6.25</v>
      </c>
    </row>
    <row r="1940" spans="1:5" ht="12.75" customHeight="1">
      <c r="A1940" s="149" t="s">
        <v>53961</v>
      </c>
      <c r="B1940" s="149" t="s">
        <v>50191</v>
      </c>
      <c r="C1940" s="149" t="s">
        <v>53962</v>
      </c>
      <c r="D1940" s="149" t="s">
        <v>246</v>
      </c>
      <c r="E1940" s="149">
        <v>2.15</v>
      </c>
    </row>
    <row r="1941" spans="1:5" ht="12.75" customHeight="1">
      <c r="A1941" s="149" t="s">
        <v>53963</v>
      </c>
      <c r="B1941" s="149" t="s">
        <v>50191</v>
      </c>
      <c r="C1941" s="149" t="s">
        <v>53964</v>
      </c>
      <c r="D1941" s="149" t="s">
        <v>246</v>
      </c>
      <c r="E1941" s="149">
        <v>3.85</v>
      </c>
    </row>
    <row r="1942" spans="1:5" ht="25.5" customHeight="1">
      <c r="A1942" s="149" t="s">
        <v>53965</v>
      </c>
      <c r="B1942" s="149" t="s">
        <v>50191</v>
      </c>
      <c r="C1942" s="149" t="s">
        <v>53966</v>
      </c>
      <c r="D1942" s="149" t="s">
        <v>246</v>
      </c>
      <c r="E1942" s="149">
        <v>14.81</v>
      </c>
    </row>
    <row r="1943" spans="1:5" ht="25.5" customHeight="1">
      <c r="A1943" s="149" t="s">
        <v>53967</v>
      </c>
      <c r="B1943" s="149" t="s">
        <v>50191</v>
      </c>
      <c r="C1943" s="149" t="s">
        <v>53968</v>
      </c>
      <c r="D1943" s="149" t="s">
        <v>1309</v>
      </c>
      <c r="E1943" s="149">
        <v>5.74</v>
      </c>
    </row>
    <row r="1944" spans="1:5" ht="25.5" customHeight="1">
      <c r="A1944" s="149" t="s">
        <v>53969</v>
      </c>
      <c r="B1944" s="149" t="s">
        <v>50191</v>
      </c>
      <c r="C1944" s="149" t="s">
        <v>53970</v>
      </c>
      <c r="D1944" s="149" t="s">
        <v>1309</v>
      </c>
      <c r="E1944" s="149">
        <v>6.7</v>
      </c>
    </row>
    <row r="1945" spans="1:5" ht="25.5" customHeight="1">
      <c r="A1945" s="149" t="s">
        <v>53971</v>
      </c>
      <c r="B1945" s="149" t="s">
        <v>50191</v>
      </c>
      <c r="C1945" s="149" t="s">
        <v>53972</v>
      </c>
      <c r="D1945" s="149" t="s">
        <v>1309</v>
      </c>
      <c r="E1945" s="149">
        <v>3.94</v>
      </c>
    </row>
    <row r="1946" spans="1:5" ht="25.5" customHeight="1">
      <c r="A1946" s="149" t="s">
        <v>53973</v>
      </c>
      <c r="B1946" s="149" t="s">
        <v>50191</v>
      </c>
      <c r="C1946" s="149" t="s">
        <v>53974</v>
      </c>
      <c r="D1946" s="149" t="s">
        <v>52193</v>
      </c>
      <c r="E1946" s="149">
        <v>204.9</v>
      </c>
    </row>
    <row r="1947" spans="1:5" ht="25.5" customHeight="1">
      <c r="A1947" s="149" t="s">
        <v>53975</v>
      </c>
      <c r="B1947" s="149" t="s">
        <v>50191</v>
      </c>
      <c r="C1947" s="149" t="s">
        <v>53976</v>
      </c>
      <c r="D1947" s="149" t="s">
        <v>52193</v>
      </c>
      <c r="E1947" s="149">
        <v>208.87</v>
      </c>
    </row>
    <row r="1948" spans="1:5" ht="25.5" customHeight="1">
      <c r="A1948" s="149" t="s">
        <v>53977</v>
      </c>
      <c r="B1948" s="149" t="s">
        <v>50191</v>
      </c>
      <c r="C1948" s="149" t="s">
        <v>53978</v>
      </c>
      <c r="D1948" s="149" t="s">
        <v>246</v>
      </c>
      <c r="E1948" s="149">
        <v>182.25</v>
      </c>
    </row>
    <row r="1949" spans="1:5" ht="25.5" customHeight="1">
      <c r="A1949" s="149" t="s">
        <v>144</v>
      </c>
      <c r="B1949" s="149" t="s">
        <v>50191</v>
      </c>
      <c r="C1949" s="149" t="s">
        <v>53979</v>
      </c>
      <c r="D1949" s="149" t="s">
        <v>246</v>
      </c>
      <c r="E1949" s="149">
        <v>287.02</v>
      </c>
    </row>
    <row r="1950" spans="1:5" ht="25.5" customHeight="1">
      <c r="A1950" s="149" t="s">
        <v>53980</v>
      </c>
      <c r="B1950" s="149" t="s">
        <v>50191</v>
      </c>
      <c r="C1950" s="149" t="s">
        <v>53981</v>
      </c>
      <c r="D1950" s="149" t="s">
        <v>246</v>
      </c>
      <c r="E1950" s="149">
        <v>99.5</v>
      </c>
    </row>
    <row r="1951" spans="1:5" ht="25.5" customHeight="1">
      <c r="A1951" s="149" t="s">
        <v>53982</v>
      </c>
      <c r="B1951" s="149" t="s">
        <v>50191</v>
      </c>
      <c r="C1951" s="149" t="s">
        <v>53983</v>
      </c>
      <c r="D1951" s="149" t="s">
        <v>246</v>
      </c>
      <c r="E1951" s="149">
        <v>201.88</v>
      </c>
    </row>
    <row r="1952" spans="1:5" ht="25.5" customHeight="1">
      <c r="A1952" s="149" t="s">
        <v>53984</v>
      </c>
      <c r="B1952" s="149" t="s">
        <v>50191</v>
      </c>
      <c r="C1952" s="149" t="s">
        <v>53985</v>
      </c>
      <c r="D1952" s="149" t="s">
        <v>246</v>
      </c>
      <c r="E1952" s="149">
        <v>158.16</v>
      </c>
    </row>
    <row r="1953" spans="1:5" ht="25.5" customHeight="1">
      <c r="A1953" s="149" t="s">
        <v>53986</v>
      </c>
      <c r="B1953" s="149" t="s">
        <v>50191</v>
      </c>
      <c r="C1953" s="149" t="s">
        <v>53987</v>
      </c>
      <c r="D1953" s="149" t="s">
        <v>246</v>
      </c>
      <c r="E1953" s="149">
        <v>114.5</v>
      </c>
    </row>
    <row r="1954" spans="1:5" ht="25.5" customHeight="1">
      <c r="A1954" s="149" t="s">
        <v>53988</v>
      </c>
      <c r="B1954" s="149" t="s">
        <v>50191</v>
      </c>
      <c r="C1954" s="149" t="s">
        <v>53989</v>
      </c>
      <c r="D1954" s="149" t="s">
        <v>246</v>
      </c>
      <c r="E1954" s="149">
        <v>58.11</v>
      </c>
    </row>
    <row r="1955" spans="1:5" ht="25.5" customHeight="1">
      <c r="A1955" s="149" t="s">
        <v>53990</v>
      </c>
      <c r="B1955" s="149" t="s">
        <v>50191</v>
      </c>
      <c r="C1955" s="149" t="s">
        <v>53991</v>
      </c>
      <c r="D1955" s="149" t="s">
        <v>246</v>
      </c>
      <c r="E1955" s="149">
        <v>42.87</v>
      </c>
    </row>
    <row r="1956" spans="1:5" ht="25.5" customHeight="1">
      <c r="A1956" s="149" t="s">
        <v>149</v>
      </c>
      <c r="B1956" s="149" t="s">
        <v>50191</v>
      </c>
      <c r="C1956" s="149" t="s">
        <v>53992</v>
      </c>
      <c r="D1956" s="149" t="s">
        <v>246</v>
      </c>
      <c r="E1956" s="149">
        <v>70.900000000000006</v>
      </c>
    </row>
    <row r="1957" spans="1:5" ht="25.5" customHeight="1">
      <c r="A1957" s="149" t="s">
        <v>53993</v>
      </c>
      <c r="B1957" s="149" t="s">
        <v>50191</v>
      </c>
      <c r="C1957" s="149" t="s">
        <v>53994</v>
      </c>
      <c r="D1957" s="149" t="s">
        <v>246</v>
      </c>
      <c r="E1957" s="149">
        <v>46.99</v>
      </c>
    </row>
    <row r="1958" spans="1:5" ht="25.5" customHeight="1">
      <c r="A1958" s="149" t="s">
        <v>53995</v>
      </c>
      <c r="B1958" s="149" t="s">
        <v>50191</v>
      </c>
      <c r="C1958" s="149" t="s">
        <v>53996</v>
      </c>
      <c r="D1958" s="149" t="s">
        <v>246</v>
      </c>
      <c r="E1958" s="149">
        <v>19.399999999999999</v>
      </c>
    </row>
    <row r="1959" spans="1:5" ht="25.5" customHeight="1">
      <c r="A1959" s="149" t="s">
        <v>53997</v>
      </c>
      <c r="B1959" s="149" t="s">
        <v>50191</v>
      </c>
      <c r="C1959" s="149" t="s">
        <v>53998</v>
      </c>
      <c r="D1959" s="149" t="s">
        <v>246</v>
      </c>
      <c r="E1959" s="149">
        <v>25.17</v>
      </c>
    </row>
    <row r="1960" spans="1:5" ht="25.5" customHeight="1">
      <c r="A1960" s="149" t="s">
        <v>53999</v>
      </c>
      <c r="B1960" s="149" t="s">
        <v>50191</v>
      </c>
      <c r="C1960" s="149" t="s">
        <v>54000</v>
      </c>
      <c r="D1960" s="149" t="s">
        <v>246</v>
      </c>
      <c r="E1960" s="149">
        <v>13.6</v>
      </c>
    </row>
    <row r="1961" spans="1:5" ht="25.5" customHeight="1">
      <c r="A1961" s="149" t="s">
        <v>156</v>
      </c>
      <c r="B1961" s="149" t="s">
        <v>50191</v>
      </c>
      <c r="C1961" s="149" t="s">
        <v>54001</v>
      </c>
      <c r="D1961" s="149" t="s">
        <v>246</v>
      </c>
      <c r="E1961" s="149">
        <v>33.299999999999997</v>
      </c>
    </row>
    <row r="1962" spans="1:5" ht="25.5" customHeight="1">
      <c r="A1962" s="149" t="s">
        <v>54002</v>
      </c>
      <c r="B1962" s="149" t="s">
        <v>50191</v>
      </c>
      <c r="C1962" s="149" t="s">
        <v>54003</v>
      </c>
      <c r="D1962" s="149" t="s">
        <v>246</v>
      </c>
      <c r="E1962" s="149">
        <v>37.54</v>
      </c>
    </row>
    <row r="1963" spans="1:5" ht="25.5" customHeight="1">
      <c r="A1963" s="149" t="s">
        <v>157</v>
      </c>
      <c r="B1963" s="149" t="s">
        <v>50191</v>
      </c>
      <c r="C1963" s="149" t="s">
        <v>54004</v>
      </c>
      <c r="D1963" s="149" t="s">
        <v>246</v>
      </c>
      <c r="E1963" s="149">
        <v>47.5</v>
      </c>
    </row>
    <row r="1964" spans="1:5" ht="25.5" customHeight="1">
      <c r="A1964" s="149" t="s">
        <v>54005</v>
      </c>
      <c r="B1964" s="149" t="s">
        <v>50191</v>
      </c>
      <c r="C1964" s="149" t="s">
        <v>54006</v>
      </c>
      <c r="D1964" s="149" t="s">
        <v>246</v>
      </c>
      <c r="E1964" s="149">
        <v>36.01</v>
      </c>
    </row>
    <row r="1965" spans="1:5" ht="25.5" customHeight="1">
      <c r="A1965" s="149" t="s">
        <v>54007</v>
      </c>
      <c r="B1965" s="149" t="s">
        <v>50191</v>
      </c>
      <c r="C1965" s="149" t="s">
        <v>54008</v>
      </c>
      <c r="D1965" s="149" t="s">
        <v>246</v>
      </c>
      <c r="E1965" s="149">
        <v>28.95</v>
      </c>
    </row>
    <row r="1966" spans="1:5" ht="25.5" customHeight="1">
      <c r="A1966" s="149" t="s">
        <v>54009</v>
      </c>
      <c r="B1966" s="149" t="s">
        <v>50191</v>
      </c>
      <c r="C1966" s="149" t="s">
        <v>54010</v>
      </c>
      <c r="D1966" s="149" t="s">
        <v>246</v>
      </c>
      <c r="E1966" s="149">
        <v>58.3</v>
      </c>
    </row>
    <row r="1967" spans="1:5" ht="25.5" customHeight="1">
      <c r="A1967" s="149" t="s">
        <v>158</v>
      </c>
      <c r="B1967" s="149" t="s">
        <v>50191</v>
      </c>
      <c r="C1967" s="149" t="s">
        <v>54011</v>
      </c>
      <c r="D1967" s="149" t="s">
        <v>246</v>
      </c>
      <c r="E1967" s="149">
        <v>68.48</v>
      </c>
    </row>
    <row r="1968" spans="1:5" ht="12.75" customHeight="1">
      <c r="A1968" s="149" t="s">
        <v>54012</v>
      </c>
      <c r="B1968" s="149" t="s">
        <v>50191</v>
      </c>
      <c r="C1968" s="149" t="s">
        <v>54013</v>
      </c>
      <c r="D1968" s="149" t="s">
        <v>246</v>
      </c>
      <c r="E1968" s="149">
        <v>40</v>
      </c>
    </row>
    <row r="1969" spans="1:5" ht="25.5" customHeight="1">
      <c r="A1969" s="149" t="s">
        <v>54014</v>
      </c>
      <c r="B1969" s="149" t="s">
        <v>50191</v>
      </c>
      <c r="C1969" s="149" t="s">
        <v>44879</v>
      </c>
      <c r="D1969" s="149" t="s">
        <v>246</v>
      </c>
      <c r="E1969" s="149">
        <v>46.99</v>
      </c>
    </row>
    <row r="1970" spans="1:5" ht="25.5" customHeight="1">
      <c r="A1970" s="149" t="s">
        <v>54015</v>
      </c>
      <c r="B1970" s="149" t="s">
        <v>50191</v>
      </c>
      <c r="C1970" s="149" t="s">
        <v>54016</v>
      </c>
      <c r="D1970" s="149" t="s">
        <v>246</v>
      </c>
      <c r="E1970" s="149">
        <v>5.12</v>
      </c>
    </row>
    <row r="1971" spans="1:5" ht="25.5" customHeight="1">
      <c r="A1971" s="149" t="s">
        <v>54017</v>
      </c>
      <c r="B1971" s="149" t="s">
        <v>50191</v>
      </c>
      <c r="C1971" s="149" t="s">
        <v>54018</v>
      </c>
      <c r="D1971" s="149" t="s">
        <v>246</v>
      </c>
      <c r="E1971" s="149">
        <v>28.24</v>
      </c>
    </row>
    <row r="1972" spans="1:5" ht="12.75" customHeight="1">
      <c r="A1972" s="149" t="s">
        <v>54019</v>
      </c>
      <c r="B1972" s="149" t="s">
        <v>50191</v>
      </c>
      <c r="C1972" s="149" t="s">
        <v>54020</v>
      </c>
      <c r="D1972" s="149" t="s">
        <v>246</v>
      </c>
      <c r="E1972" s="149">
        <v>5.35</v>
      </c>
    </row>
    <row r="1973" spans="1:5" ht="12.75" customHeight="1">
      <c r="A1973" s="149" t="s">
        <v>54021</v>
      </c>
      <c r="B1973" s="149" t="s">
        <v>50191</v>
      </c>
      <c r="C1973" s="149" t="s">
        <v>54022</v>
      </c>
      <c r="D1973" s="149" t="s">
        <v>246</v>
      </c>
      <c r="E1973" s="149">
        <v>5.6</v>
      </c>
    </row>
    <row r="1974" spans="1:5" ht="25.5" customHeight="1">
      <c r="A1974" s="149" t="s">
        <v>54023</v>
      </c>
      <c r="B1974" s="149" t="s">
        <v>50191</v>
      </c>
      <c r="C1974" s="149" t="s">
        <v>54024</v>
      </c>
      <c r="D1974" s="149" t="s">
        <v>246</v>
      </c>
      <c r="E1974" s="149">
        <v>9.9</v>
      </c>
    </row>
    <row r="1975" spans="1:5" ht="25.5" customHeight="1">
      <c r="A1975" s="149" t="s">
        <v>54025</v>
      </c>
      <c r="B1975" s="149" t="s">
        <v>50191</v>
      </c>
      <c r="C1975" s="149" t="s">
        <v>54026</v>
      </c>
      <c r="D1975" s="149" t="s">
        <v>246</v>
      </c>
      <c r="E1975" s="149">
        <v>15.72</v>
      </c>
    </row>
    <row r="1976" spans="1:5" ht="12.75" customHeight="1">
      <c r="A1976" s="149" t="s">
        <v>54027</v>
      </c>
      <c r="B1976" s="149" t="s">
        <v>50191</v>
      </c>
      <c r="C1976" s="149" t="s">
        <v>54028</v>
      </c>
      <c r="D1976" s="149" t="s">
        <v>246</v>
      </c>
      <c r="E1976" s="149">
        <v>8.6999999999999993</v>
      </c>
    </row>
    <row r="1977" spans="1:5" ht="25.5" customHeight="1">
      <c r="A1977" s="149" t="s">
        <v>54029</v>
      </c>
      <c r="B1977" s="149" t="s">
        <v>50191</v>
      </c>
      <c r="C1977" s="149" t="s">
        <v>54030</v>
      </c>
      <c r="D1977" s="149" t="s">
        <v>246</v>
      </c>
      <c r="E1977" s="149">
        <v>12.71</v>
      </c>
    </row>
    <row r="1978" spans="1:5" ht="12.75" customHeight="1">
      <c r="A1978" s="149" t="s">
        <v>159</v>
      </c>
      <c r="B1978" s="149" t="s">
        <v>50191</v>
      </c>
      <c r="C1978" s="149" t="s">
        <v>54031</v>
      </c>
      <c r="D1978" s="149" t="s">
        <v>246</v>
      </c>
      <c r="E1978" s="149">
        <v>9.18</v>
      </c>
    </row>
    <row r="1979" spans="1:5" ht="25.5" customHeight="1">
      <c r="A1979" s="149" t="s">
        <v>54032</v>
      </c>
      <c r="B1979" s="149" t="s">
        <v>50191</v>
      </c>
      <c r="C1979" s="149" t="s">
        <v>54033</v>
      </c>
      <c r="D1979" s="149" t="s">
        <v>246</v>
      </c>
      <c r="E1979" s="149">
        <v>43.26</v>
      </c>
    </row>
    <row r="1980" spans="1:5" ht="25.5" customHeight="1">
      <c r="A1980" s="149" t="s">
        <v>54034</v>
      </c>
      <c r="B1980" s="149" t="s">
        <v>50191</v>
      </c>
      <c r="C1980" s="149" t="s">
        <v>54035</v>
      </c>
      <c r="D1980" s="149" t="s">
        <v>246</v>
      </c>
      <c r="E1980" s="149">
        <v>46.25</v>
      </c>
    </row>
    <row r="1981" spans="1:5" ht="25.5" customHeight="1">
      <c r="A1981" s="149" t="s">
        <v>54036</v>
      </c>
      <c r="B1981" s="149" t="s">
        <v>50191</v>
      </c>
      <c r="C1981" s="149" t="s">
        <v>54037</v>
      </c>
      <c r="D1981" s="149" t="s">
        <v>246</v>
      </c>
      <c r="E1981" s="149">
        <v>10.57</v>
      </c>
    </row>
    <row r="1982" spans="1:5" ht="25.5" customHeight="1">
      <c r="A1982" s="149" t="s">
        <v>54038</v>
      </c>
      <c r="B1982" s="149" t="s">
        <v>50191</v>
      </c>
      <c r="C1982" s="149" t="s">
        <v>54039</v>
      </c>
      <c r="D1982" s="149" t="s">
        <v>246</v>
      </c>
      <c r="E1982" s="149">
        <v>7.8</v>
      </c>
    </row>
    <row r="1983" spans="1:5" ht="25.5" customHeight="1">
      <c r="A1983" s="149" t="s">
        <v>54040</v>
      </c>
      <c r="B1983" s="149" t="s">
        <v>50191</v>
      </c>
      <c r="C1983" s="149" t="s">
        <v>54041</v>
      </c>
      <c r="D1983" s="149" t="s">
        <v>246</v>
      </c>
      <c r="E1983" s="149">
        <v>5.75</v>
      </c>
    </row>
    <row r="1984" spans="1:5" ht="25.5" customHeight="1">
      <c r="A1984" s="149" t="s">
        <v>54042</v>
      </c>
      <c r="B1984" s="149" t="s">
        <v>50191</v>
      </c>
      <c r="C1984" s="149" t="s">
        <v>54043</v>
      </c>
      <c r="D1984" s="149" t="s">
        <v>246</v>
      </c>
      <c r="E1984" s="149">
        <v>10.5</v>
      </c>
    </row>
    <row r="1985" spans="1:5" ht="12.75" customHeight="1">
      <c r="A1985" s="149" t="s">
        <v>54044</v>
      </c>
      <c r="B1985" s="149" t="s">
        <v>50191</v>
      </c>
      <c r="C1985" s="149" t="s">
        <v>54045</v>
      </c>
      <c r="D1985" s="149" t="s">
        <v>246</v>
      </c>
      <c r="E1985" s="149">
        <v>6.73</v>
      </c>
    </row>
    <row r="1986" spans="1:5" ht="25.5" customHeight="1">
      <c r="A1986" s="149" t="s">
        <v>54046</v>
      </c>
      <c r="B1986" s="149" t="s">
        <v>50191</v>
      </c>
      <c r="C1986" s="149" t="s">
        <v>54047</v>
      </c>
      <c r="D1986" s="149" t="s">
        <v>246</v>
      </c>
      <c r="E1986" s="149">
        <v>16.850000000000001</v>
      </c>
    </row>
    <row r="1987" spans="1:5" ht="25.5" customHeight="1">
      <c r="A1987" s="149" t="s">
        <v>54048</v>
      </c>
      <c r="B1987" s="149" t="s">
        <v>50191</v>
      </c>
      <c r="C1987" s="149" t="s">
        <v>54049</v>
      </c>
      <c r="D1987" s="149" t="s">
        <v>246</v>
      </c>
      <c r="E1987" s="149">
        <v>16.850000000000001</v>
      </c>
    </row>
    <row r="1988" spans="1:5" ht="12.75" customHeight="1">
      <c r="A1988" s="149" t="s">
        <v>54050</v>
      </c>
      <c r="B1988" s="149" t="s">
        <v>50191</v>
      </c>
      <c r="C1988" s="149" t="s">
        <v>54051</v>
      </c>
      <c r="D1988" s="149" t="s">
        <v>246</v>
      </c>
      <c r="E1988" s="149">
        <v>7.15</v>
      </c>
    </row>
    <row r="1989" spans="1:5" ht="12.75" customHeight="1">
      <c r="A1989" s="149" t="s">
        <v>54052</v>
      </c>
      <c r="B1989" s="149" t="s">
        <v>50191</v>
      </c>
      <c r="C1989" s="149" t="s">
        <v>54053</v>
      </c>
      <c r="D1989" s="149" t="s">
        <v>246</v>
      </c>
      <c r="E1989" s="149">
        <v>2.34</v>
      </c>
    </row>
    <row r="1990" spans="1:5" ht="12.75" customHeight="1">
      <c r="A1990" s="149" t="s">
        <v>54054</v>
      </c>
      <c r="B1990" s="149" t="s">
        <v>50191</v>
      </c>
      <c r="C1990" s="149" t="s">
        <v>54055</v>
      </c>
      <c r="D1990" s="149" t="s">
        <v>246</v>
      </c>
      <c r="E1990" s="149">
        <v>3.08</v>
      </c>
    </row>
    <row r="1991" spans="1:5" ht="25.5" customHeight="1">
      <c r="A1991" s="149" t="s">
        <v>54056</v>
      </c>
      <c r="B1991" s="149" t="s">
        <v>50191</v>
      </c>
      <c r="C1991" s="149" t="s">
        <v>54057</v>
      </c>
      <c r="D1991" s="149" t="s">
        <v>246</v>
      </c>
      <c r="E1991" s="149">
        <v>18.899999999999999</v>
      </c>
    </row>
    <row r="1992" spans="1:5" ht="25.5" customHeight="1">
      <c r="A1992" s="149" t="s">
        <v>54058</v>
      </c>
      <c r="B1992" s="149" t="s">
        <v>50191</v>
      </c>
      <c r="C1992" s="149" t="s">
        <v>54059</v>
      </c>
      <c r="D1992" s="149" t="s">
        <v>246</v>
      </c>
      <c r="E1992" s="149">
        <v>109.5</v>
      </c>
    </row>
    <row r="1993" spans="1:5" ht="25.5" customHeight="1">
      <c r="A1993" s="149" t="s">
        <v>54060</v>
      </c>
      <c r="B1993" s="149" t="s">
        <v>50191</v>
      </c>
      <c r="C1993" s="149" t="s">
        <v>44485</v>
      </c>
      <c r="D1993" s="149" t="s">
        <v>246</v>
      </c>
      <c r="E1993" s="149">
        <v>612.80999999999995</v>
      </c>
    </row>
    <row r="1994" spans="1:5" ht="25.5" customHeight="1">
      <c r="A1994" s="149" t="s">
        <v>54061</v>
      </c>
      <c r="B1994" s="149" t="s">
        <v>50191</v>
      </c>
      <c r="C1994" s="149" t="s">
        <v>54062</v>
      </c>
      <c r="D1994" s="149" t="s">
        <v>246</v>
      </c>
      <c r="E1994" s="149">
        <v>542.5</v>
      </c>
    </row>
    <row r="1995" spans="1:5" ht="12.75" customHeight="1">
      <c r="A1995" s="149" t="s">
        <v>54063</v>
      </c>
      <c r="B1995" s="149" t="s">
        <v>50191</v>
      </c>
      <c r="C1995" s="149" t="s">
        <v>54064</v>
      </c>
      <c r="D1995" s="149" t="s">
        <v>246</v>
      </c>
      <c r="E1995" s="149">
        <v>63</v>
      </c>
    </row>
    <row r="1996" spans="1:5" ht="25.5" customHeight="1">
      <c r="A1996" s="149" t="s">
        <v>54065</v>
      </c>
      <c r="B1996" s="149" t="s">
        <v>50191</v>
      </c>
      <c r="C1996" s="149" t="s">
        <v>54066</v>
      </c>
      <c r="D1996" s="149" t="s">
        <v>246</v>
      </c>
      <c r="E1996" s="149">
        <v>293.89999999999998</v>
      </c>
    </row>
    <row r="1997" spans="1:5" ht="25.5" customHeight="1">
      <c r="A1997" s="149" t="s">
        <v>54067</v>
      </c>
      <c r="B1997" s="149" t="s">
        <v>50191</v>
      </c>
      <c r="C1997" s="149" t="s">
        <v>54068</v>
      </c>
      <c r="D1997" s="149" t="s">
        <v>246</v>
      </c>
      <c r="E1997" s="149">
        <v>80.680000000000007</v>
      </c>
    </row>
    <row r="1998" spans="1:5" ht="25.5" customHeight="1">
      <c r="A1998" s="149" t="s">
        <v>54069</v>
      </c>
      <c r="B1998" s="149" t="s">
        <v>50191</v>
      </c>
      <c r="C1998" s="149" t="s">
        <v>54070</v>
      </c>
      <c r="D1998" s="149" t="s">
        <v>246</v>
      </c>
      <c r="E1998" s="149">
        <v>63</v>
      </c>
    </row>
    <row r="1999" spans="1:5" ht="12.75" customHeight="1">
      <c r="A1999" s="149" t="s">
        <v>54071</v>
      </c>
      <c r="B1999" s="149" t="s">
        <v>50191</v>
      </c>
      <c r="C1999" s="149" t="s">
        <v>54072</v>
      </c>
      <c r="D1999" s="149" t="s">
        <v>246</v>
      </c>
      <c r="E1999" s="149">
        <v>80</v>
      </c>
    </row>
    <row r="2000" spans="1:5" ht="25.5" customHeight="1">
      <c r="A2000" s="149" t="s">
        <v>54073</v>
      </c>
      <c r="B2000" s="149" t="s">
        <v>50191</v>
      </c>
      <c r="C2000" s="149" t="s">
        <v>54074</v>
      </c>
      <c r="D2000" s="149" t="s">
        <v>246</v>
      </c>
      <c r="E2000" s="149">
        <v>90</v>
      </c>
    </row>
    <row r="2001" spans="1:5" ht="25.5" customHeight="1">
      <c r="A2001" s="149" t="s">
        <v>54075</v>
      </c>
      <c r="B2001" s="149" t="s">
        <v>50191</v>
      </c>
      <c r="C2001" s="149" t="s">
        <v>54076</v>
      </c>
      <c r="D2001" s="149" t="s">
        <v>246</v>
      </c>
      <c r="E2001" s="149">
        <v>90</v>
      </c>
    </row>
    <row r="2002" spans="1:5" ht="25.5" customHeight="1">
      <c r="A2002" s="149" t="s">
        <v>54077</v>
      </c>
      <c r="B2002" s="149" t="s">
        <v>50191</v>
      </c>
      <c r="C2002" s="149" t="s">
        <v>54078</v>
      </c>
      <c r="D2002" s="149" t="s">
        <v>246</v>
      </c>
      <c r="E2002" s="149">
        <v>4039.2</v>
      </c>
    </row>
    <row r="2003" spans="1:5" ht="25.5" customHeight="1">
      <c r="A2003" s="149" t="s">
        <v>54079</v>
      </c>
      <c r="B2003" s="149" t="s">
        <v>50191</v>
      </c>
      <c r="C2003" s="149" t="s">
        <v>54080</v>
      </c>
      <c r="D2003" s="149" t="s">
        <v>246</v>
      </c>
      <c r="E2003" s="149">
        <v>656.47</v>
      </c>
    </row>
    <row r="2004" spans="1:5" ht="25.5" customHeight="1">
      <c r="A2004" s="149" t="s">
        <v>54081</v>
      </c>
      <c r="B2004" s="149" t="s">
        <v>50191</v>
      </c>
      <c r="C2004" s="149" t="s">
        <v>54082</v>
      </c>
      <c r="D2004" s="149" t="s">
        <v>81</v>
      </c>
      <c r="E2004" s="149">
        <v>2.5</v>
      </c>
    </row>
    <row r="2005" spans="1:5" ht="12.75" customHeight="1">
      <c r="A2005" s="149" t="s">
        <v>54083</v>
      </c>
      <c r="B2005" s="149" t="s">
        <v>50191</v>
      </c>
      <c r="C2005" s="149" t="s">
        <v>54084</v>
      </c>
      <c r="D2005" s="149" t="s">
        <v>81</v>
      </c>
      <c r="E2005" s="149">
        <v>2.5</v>
      </c>
    </row>
    <row r="2006" spans="1:5" ht="12.75" customHeight="1">
      <c r="A2006" s="149" t="s">
        <v>54085</v>
      </c>
      <c r="B2006" s="149" t="s">
        <v>50191</v>
      </c>
      <c r="C2006" s="149" t="s">
        <v>54086</v>
      </c>
      <c r="D2006" s="149" t="s">
        <v>246</v>
      </c>
      <c r="E2006" s="149">
        <v>0.87</v>
      </c>
    </row>
    <row r="2007" spans="1:5" ht="12.75" customHeight="1">
      <c r="A2007" s="149" t="s">
        <v>54087</v>
      </c>
      <c r="B2007" s="149" t="s">
        <v>50191</v>
      </c>
      <c r="C2007" s="149" t="s">
        <v>54088</v>
      </c>
      <c r="D2007" s="149" t="s">
        <v>246</v>
      </c>
      <c r="E2007" s="149">
        <v>0.4</v>
      </c>
    </row>
    <row r="2008" spans="1:5" ht="25.5" customHeight="1">
      <c r="A2008" s="149" t="s">
        <v>54089</v>
      </c>
      <c r="B2008" s="149" t="s">
        <v>50191</v>
      </c>
      <c r="C2008" s="149" t="s">
        <v>54090</v>
      </c>
      <c r="D2008" s="149" t="s">
        <v>1309</v>
      </c>
      <c r="E2008" s="149">
        <v>1</v>
      </c>
    </row>
    <row r="2009" spans="1:5" ht="12.75" customHeight="1">
      <c r="A2009" s="149" t="s">
        <v>54091</v>
      </c>
      <c r="B2009" s="149" t="s">
        <v>50191</v>
      </c>
      <c r="C2009" s="149" t="s">
        <v>54092</v>
      </c>
      <c r="D2009" s="149" t="s">
        <v>246</v>
      </c>
      <c r="E2009" s="149">
        <v>9.66</v>
      </c>
    </row>
    <row r="2010" spans="1:5" ht="25.5" customHeight="1">
      <c r="A2010" s="149" t="s">
        <v>54093</v>
      </c>
      <c r="B2010" s="149" t="s">
        <v>50191</v>
      </c>
      <c r="C2010" s="149" t="s">
        <v>54094</v>
      </c>
      <c r="D2010" s="149" t="s">
        <v>246</v>
      </c>
      <c r="E2010" s="149">
        <v>153.34</v>
      </c>
    </row>
    <row r="2011" spans="1:5" ht="25.5" customHeight="1">
      <c r="A2011" s="149" t="s">
        <v>54095</v>
      </c>
      <c r="B2011" s="149" t="s">
        <v>50191</v>
      </c>
      <c r="C2011" s="149" t="s">
        <v>54096</v>
      </c>
      <c r="D2011" s="149" t="s">
        <v>246</v>
      </c>
      <c r="E2011" s="149">
        <v>99.64</v>
      </c>
    </row>
    <row r="2012" spans="1:5" ht="25.5" customHeight="1">
      <c r="A2012" s="149" t="s">
        <v>54097</v>
      </c>
      <c r="B2012" s="149" t="s">
        <v>50191</v>
      </c>
      <c r="C2012" s="149" t="s">
        <v>54098</v>
      </c>
      <c r="D2012" s="149" t="s">
        <v>246</v>
      </c>
      <c r="E2012" s="149">
        <v>330</v>
      </c>
    </row>
    <row r="2013" spans="1:5" ht="25.5" customHeight="1">
      <c r="A2013" s="149" t="s">
        <v>54099</v>
      </c>
      <c r="B2013" s="149" t="s">
        <v>50191</v>
      </c>
      <c r="C2013" s="149" t="s">
        <v>54100</v>
      </c>
      <c r="D2013" s="149" t="s">
        <v>246</v>
      </c>
      <c r="E2013" s="149">
        <v>110</v>
      </c>
    </row>
    <row r="2014" spans="1:5" ht="25.5" customHeight="1">
      <c r="A2014" s="149" t="s">
        <v>54101</v>
      </c>
      <c r="B2014" s="149" t="s">
        <v>50191</v>
      </c>
      <c r="C2014" s="149" t="s">
        <v>54102</v>
      </c>
      <c r="D2014" s="149" t="s">
        <v>246</v>
      </c>
      <c r="E2014" s="149">
        <v>15.8</v>
      </c>
    </row>
    <row r="2015" spans="1:5" ht="25.5" customHeight="1">
      <c r="A2015" s="149" t="s">
        <v>54103</v>
      </c>
      <c r="B2015" s="149" t="s">
        <v>50191</v>
      </c>
      <c r="C2015" s="149" t="s">
        <v>54104</v>
      </c>
      <c r="D2015" s="149" t="s">
        <v>246</v>
      </c>
      <c r="E2015" s="149">
        <v>180.97</v>
      </c>
    </row>
    <row r="2016" spans="1:5" ht="25.5" customHeight="1">
      <c r="A2016" s="149" t="s">
        <v>54105</v>
      </c>
      <c r="B2016" s="149" t="s">
        <v>50191</v>
      </c>
      <c r="C2016" s="149" t="s">
        <v>54106</v>
      </c>
      <c r="D2016" s="149" t="s">
        <v>246</v>
      </c>
      <c r="E2016" s="149">
        <v>41.94</v>
      </c>
    </row>
    <row r="2017" spans="1:5" ht="25.5" customHeight="1">
      <c r="A2017" s="149" t="s">
        <v>54107</v>
      </c>
      <c r="B2017" s="149" t="s">
        <v>50191</v>
      </c>
      <c r="C2017" s="149" t="s">
        <v>54108</v>
      </c>
      <c r="D2017" s="149" t="s">
        <v>246</v>
      </c>
      <c r="E2017" s="149">
        <v>73.83</v>
      </c>
    </row>
    <row r="2018" spans="1:5" ht="25.5" customHeight="1">
      <c r="A2018" s="149" t="s">
        <v>54109</v>
      </c>
      <c r="B2018" s="149" t="s">
        <v>50191</v>
      </c>
      <c r="C2018" s="149" t="s">
        <v>54110</v>
      </c>
      <c r="D2018" s="149" t="s">
        <v>246</v>
      </c>
      <c r="E2018" s="149">
        <v>485</v>
      </c>
    </row>
    <row r="2019" spans="1:5" ht="25.5" customHeight="1">
      <c r="A2019" s="149" t="s">
        <v>54111</v>
      </c>
      <c r="B2019" s="149" t="s">
        <v>50191</v>
      </c>
      <c r="C2019" s="149" t="s">
        <v>54112</v>
      </c>
      <c r="D2019" s="149" t="s">
        <v>246</v>
      </c>
      <c r="E2019" s="149">
        <v>89.77</v>
      </c>
    </row>
    <row r="2020" spans="1:5" ht="25.5" customHeight="1">
      <c r="A2020" s="149" t="s">
        <v>54113</v>
      </c>
      <c r="B2020" s="149" t="s">
        <v>50191</v>
      </c>
      <c r="C2020" s="149" t="s">
        <v>54114</v>
      </c>
      <c r="D2020" s="149" t="s">
        <v>246</v>
      </c>
      <c r="E2020" s="149">
        <v>109.64</v>
      </c>
    </row>
    <row r="2021" spans="1:5" ht="25.5" customHeight="1">
      <c r="A2021" s="149" t="s">
        <v>54115</v>
      </c>
      <c r="B2021" s="149" t="s">
        <v>50191</v>
      </c>
      <c r="C2021" s="149" t="s">
        <v>54116</v>
      </c>
      <c r="D2021" s="149" t="s">
        <v>246</v>
      </c>
      <c r="E2021" s="149">
        <v>44.94</v>
      </c>
    </row>
    <row r="2022" spans="1:5" ht="25.5" customHeight="1">
      <c r="A2022" s="149" t="s">
        <v>54117</v>
      </c>
      <c r="B2022" s="149" t="s">
        <v>50191</v>
      </c>
      <c r="C2022" s="149" t="s">
        <v>54118</v>
      </c>
      <c r="D2022" s="149" t="s">
        <v>246</v>
      </c>
      <c r="E2022" s="149">
        <v>69.709999999999994</v>
      </c>
    </row>
    <row r="2023" spans="1:5" ht="38.25" customHeight="1">
      <c r="A2023" s="149" t="s">
        <v>54119</v>
      </c>
      <c r="B2023" s="149" t="s">
        <v>50191</v>
      </c>
      <c r="C2023" s="149" t="s">
        <v>54120</v>
      </c>
      <c r="D2023" s="149" t="s">
        <v>246</v>
      </c>
      <c r="E2023" s="149">
        <v>233.26</v>
      </c>
    </row>
    <row r="2024" spans="1:5" ht="38.25" customHeight="1">
      <c r="A2024" s="149" t="s">
        <v>54121</v>
      </c>
      <c r="B2024" s="149" t="s">
        <v>50191</v>
      </c>
      <c r="C2024" s="149" t="s">
        <v>54122</v>
      </c>
      <c r="D2024" s="149" t="s">
        <v>246</v>
      </c>
      <c r="E2024" s="149">
        <v>201.16</v>
      </c>
    </row>
    <row r="2025" spans="1:5" ht="25.5" customHeight="1">
      <c r="A2025" s="149" t="s">
        <v>54123</v>
      </c>
      <c r="B2025" s="149" t="s">
        <v>50191</v>
      </c>
      <c r="C2025" s="149" t="s">
        <v>54124</v>
      </c>
      <c r="D2025" s="149" t="s">
        <v>246</v>
      </c>
      <c r="E2025" s="149">
        <v>160.77000000000001</v>
      </c>
    </row>
    <row r="2026" spans="1:5" ht="25.5" customHeight="1">
      <c r="A2026" s="149" t="s">
        <v>54125</v>
      </c>
      <c r="B2026" s="149" t="s">
        <v>50191</v>
      </c>
      <c r="C2026" s="149" t="s">
        <v>54126</v>
      </c>
      <c r="D2026" s="149" t="s">
        <v>246</v>
      </c>
      <c r="E2026" s="149">
        <v>324.3</v>
      </c>
    </row>
    <row r="2027" spans="1:5" ht="25.5" customHeight="1">
      <c r="A2027" s="149" t="s">
        <v>54127</v>
      </c>
      <c r="B2027" s="149" t="s">
        <v>50191</v>
      </c>
      <c r="C2027" s="149" t="s">
        <v>54128</v>
      </c>
      <c r="D2027" s="149" t="s">
        <v>246</v>
      </c>
      <c r="E2027" s="149">
        <v>348.9</v>
      </c>
    </row>
    <row r="2028" spans="1:5" ht="25.5" customHeight="1">
      <c r="A2028" s="149" t="s">
        <v>54129</v>
      </c>
      <c r="B2028" s="149" t="s">
        <v>50191</v>
      </c>
      <c r="C2028" s="149" t="s">
        <v>44796</v>
      </c>
      <c r="D2028" s="149" t="s">
        <v>246</v>
      </c>
      <c r="E2028" s="149">
        <v>572.96</v>
      </c>
    </row>
    <row r="2029" spans="1:5" ht="25.5" customHeight="1">
      <c r="A2029" s="149" t="s">
        <v>54130</v>
      </c>
      <c r="B2029" s="149" t="s">
        <v>50191</v>
      </c>
      <c r="C2029" s="149" t="s">
        <v>54131</v>
      </c>
      <c r="D2029" s="149" t="s">
        <v>246</v>
      </c>
      <c r="E2029" s="149">
        <v>693</v>
      </c>
    </row>
    <row r="2030" spans="1:5" ht="25.5" customHeight="1">
      <c r="A2030" s="149" t="s">
        <v>54132</v>
      </c>
      <c r="B2030" s="149" t="s">
        <v>50191</v>
      </c>
      <c r="C2030" s="149" t="s">
        <v>54133</v>
      </c>
      <c r="D2030" s="149" t="s">
        <v>246</v>
      </c>
      <c r="E2030" s="149">
        <v>693</v>
      </c>
    </row>
    <row r="2031" spans="1:5" ht="25.5" customHeight="1">
      <c r="A2031" s="149" t="s">
        <v>54134</v>
      </c>
      <c r="B2031" s="149" t="s">
        <v>50191</v>
      </c>
      <c r="C2031" s="149" t="s">
        <v>54135</v>
      </c>
      <c r="D2031" s="149" t="s">
        <v>246</v>
      </c>
      <c r="E2031" s="149">
        <v>3700.65</v>
      </c>
    </row>
    <row r="2032" spans="1:5" ht="25.5" customHeight="1">
      <c r="A2032" s="149" t="s">
        <v>54136</v>
      </c>
      <c r="B2032" s="149" t="s">
        <v>50191</v>
      </c>
      <c r="C2032" s="149" t="s">
        <v>54137</v>
      </c>
      <c r="D2032" s="149" t="s">
        <v>246</v>
      </c>
      <c r="E2032" s="149">
        <v>572.96</v>
      </c>
    </row>
    <row r="2033" spans="1:5" ht="25.5" customHeight="1">
      <c r="A2033" s="149" t="s">
        <v>54138</v>
      </c>
      <c r="B2033" s="149" t="s">
        <v>50191</v>
      </c>
      <c r="C2033" s="149" t="s">
        <v>54139</v>
      </c>
      <c r="D2033" s="149" t="s">
        <v>246</v>
      </c>
      <c r="E2033" s="149">
        <v>516.03</v>
      </c>
    </row>
    <row r="2034" spans="1:5" ht="25.5" customHeight="1">
      <c r="A2034" s="149" t="s">
        <v>54140</v>
      </c>
      <c r="B2034" s="149" t="s">
        <v>50191</v>
      </c>
      <c r="C2034" s="149" t="s">
        <v>54141</v>
      </c>
      <c r="D2034" s="149" t="s">
        <v>246</v>
      </c>
      <c r="E2034" s="149">
        <v>983.2</v>
      </c>
    </row>
    <row r="2035" spans="1:5" ht="25.5" customHeight="1">
      <c r="A2035" s="149" t="s">
        <v>54142</v>
      </c>
      <c r="B2035" s="149" t="s">
        <v>50191</v>
      </c>
      <c r="C2035" s="149" t="s">
        <v>54143</v>
      </c>
      <c r="D2035" s="149" t="s">
        <v>246</v>
      </c>
      <c r="E2035" s="149">
        <v>540.54999999999995</v>
      </c>
    </row>
    <row r="2036" spans="1:5" ht="25.5" customHeight="1">
      <c r="A2036" s="149" t="s">
        <v>54144</v>
      </c>
      <c r="B2036" s="149" t="s">
        <v>50191</v>
      </c>
      <c r="C2036" s="149" t="s">
        <v>54145</v>
      </c>
      <c r="D2036" s="149" t="s">
        <v>246</v>
      </c>
      <c r="E2036" s="149">
        <v>81.37</v>
      </c>
    </row>
    <row r="2037" spans="1:5" ht="25.5" customHeight="1">
      <c r="A2037" s="149" t="s">
        <v>54146</v>
      </c>
      <c r="B2037" s="149" t="s">
        <v>50191</v>
      </c>
      <c r="C2037" s="149" t="s">
        <v>54147</v>
      </c>
      <c r="D2037" s="149" t="s">
        <v>246</v>
      </c>
      <c r="E2037" s="149">
        <v>171.78</v>
      </c>
    </row>
    <row r="2038" spans="1:5" ht="25.5" customHeight="1">
      <c r="A2038" s="149" t="s">
        <v>54148</v>
      </c>
      <c r="B2038" s="149" t="s">
        <v>50191</v>
      </c>
      <c r="C2038" s="149" t="s">
        <v>54149</v>
      </c>
      <c r="D2038" s="149" t="s">
        <v>246</v>
      </c>
      <c r="E2038" s="149">
        <v>229.07</v>
      </c>
    </row>
    <row r="2039" spans="1:5" ht="25.5" customHeight="1">
      <c r="A2039" s="149" t="s">
        <v>54150</v>
      </c>
      <c r="B2039" s="149" t="s">
        <v>50191</v>
      </c>
      <c r="C2039" s="149" t="s">
        <v>54151</v>
      </c>
      <c r="D2039" s="149" t="s">
        <v>246</v>
      </c>
      <c r="E2039" s="149">
        <v>157.97</v>
      </c>
    </row>
    <row r="2040" spans="1:5" ht="38.25" customHeight="1">
      <c r="A2040" s="149" t="s">
        <v>54152</v>
      </c>
      <c r="B2040" s="149" t="s">
        <v>50191</v>
      </c>
      <c r="C2040" s="149" t="s">
        <v>54153</v>
      </c>
      <c r="D2040" s="149" t="s">
        <v>246</v>
      </c>
      <c r="E2040" s="149">
        <v>566</v>
      </c>
    </row>
    <row r="2041" spans="1:5" ht="25.5" customHeight="1">
      <c r="A2041" s="149" t="s">
        <v>54154</v>
      </c>
      <c r="B2041" s="149" t="s">
        <v>50191</v>
      </c>
      <c r="C2041" s="149" t="s">
        <v>54155</v>
      </c>
      <c r="D2041" s="149" t="s">
        <v>246</v>
      </c>
      <c r="E2041" s="149">
        <v>299</v>
      </c>
    </row>
    <row r="2042" spans="1:5" ht="25.5" customHeight="1">
      <c r="A2042" s="149" t="s">
        <v>54156</v>
      </c>
      <c r="B2042" s="149" t="s">
        <v>50191</v>
      </c>
      <c r="C2042" s="149" t="s">
        <v>54157</v>
      </c>
      <c r="D2042" s="149" t="s">
        <v>246</v>
      </c>
      <c r="E2042" s="149">
        <v>308.3</v>
      </c>
    </row>
    <row r="2043" spans="1:5" ht="25.5" customHeight="1">
      <c r="A2043" s="149" t="s">
        <v>54158</v>
      </c>
      <c r="B2043" s="149" t="s">
        <v>50191</v>
      </c>
      <c r="C2043" s="149" t="s">
        <v>54159</v>
      </c>
      <c r="D2043" s="149" t="s">
        <v>246</v>
      </c>
      <c r="E2043" s="149">
        <v>480</v>
      </c>
    </row>
    <row r="2044" spans="1:5" ht="25.5" customHeight="1">
      <c r="A2044" s="149" t="s">
        <v>54160</v>
      </c>
      <c r="B2044" s="149" t="s">
        <v>50191</v>
      </c>
      <c r="C2044" s="149" t="s">
        <v>54161</v>
      </c>
      <c r="D2044" s="149" t="s">
        <v>246</v>
      </c>
      <c r="E2044" s="149">
        <v>690</v>
      </c>
    </row>
    <row r="2045" spans="1:5" ht="25.5" customHeight="1">
      <c r="A2045" s="149" t="s">
        <v>54162</v>
      </c>
      <c r="B2045" s="149" t="s">
        <v>50191</v>
      </c>
      <c r="C2045" s="149" t="s">
        <v>54163</v>
      </c>
      <c r="D2045" s="149" t="s">
        <v>246</v>
      </c>
      <c r="E2045" s="149">
        <v>685</v>
      </c>
    </row>
    <row r="2046" spans="1:5" ht="25.5" customHeight="1">
      <c r="A2046" s="149" t="s">
        <v>54164</v>
      </c>
      <c r="B2046" s="149" t="s">
        <v>50191</v>
      </c>
      <c r="C2046" s="149" t="s">
        <v>54165</v>
      </c>
      <c r="D2046" s="149" t="s">
        <v>246</v>
      </c>
      <c r="E2046" s="149">
        <v>761</v>
      </c>
    </row>
    <row r="2047" spans="1:5" ht="25.5" customHeight="1">
      <c r="A2047" s="149" t="s">
        <v>54166</v>
      </c>
      <c r="B2047" s="149" t="s">
        <v>50191</v>
      </c>
      <c r="C2047" s="149" t="s">
        <v>54167</v>
      </c>
      <c r="D2047" s="149" t="s">
        <v>246</v>
      </c>
      <c r="E2047" s="149">
        <v>407.25</v>
      </c>
    </row>
    <row r="2048" spans="1:5" ht="25.5" customHeight="1">
      <c r="A2048" s="149" t="s">
        <v>54168</v>
      </c>
      <c r="B2048" s="149" t="s">
        <v>50191</v>
      </c>
      <c r="C2048" s="149" t="s">
        <v>54169</v>
      </c>
      <c r="D2048" s="149" t="s">
        <v>246</v>
      </c>
      <c r="E2048" s="149">
        <v>0.62</v>
      </c>
    </row>
    <row r="2049" spans="1:5" ht="25.5" customHeight="1">
      <c r="A2049" s="149" t="s">
        <v>54170</v>
      </c>
      <c r="B2049" s="149" t="s">
        <v>50191</v>
      </c>
      <c r="C2049" s="149" t="s">
        <v>54171</v>
      </c>
      <c r="D2049" s="149" t="s">
        <v>246</v>
      </c>
      <c r="E2049" s="149">
        <v>1.08</v>
      </c>
    </row>
    <row r="2050" spans="1:5" ht="25.5" customHeight="1">
      <c r="A2050" s="149" t="s">
        <v>54172</v>
      </c>
      <c r="B2050" s="149" t="s">
        <v>50191</v>
      </c>
      <c r="C2050" s="149" t="s">
        <v>54173</v>
      </c>
      <c r="D2050" s="149" t="s">
        <v>246</v>
      </c>
      <c r="E2050" s="149">
        <v>1.03</v>
      </c>
    </row>
    <row r="2051" spans="1:5" ht="25.5" customHeight="1">
      <c r="A2051" s="149" t="s">
        <v>54174</v>
      </c>
      <c r="B2051" s="149" t="s">
        <v>50191</v>
      </c>
      <c r="C2051" s="149" t="s">
        <v>54175</v>
      </c>
      <c r="D2051" s="149" t="s">
        <v>246</v>
      </c>
      <c r="E2051" s="149">
        <v>9.84</v>
      </c>
    </row>
    <row r="2052" spans="1:5" ht="25.5" customHeight="1">
      <c r="A2052" s="149" t="s">
        <v>54176</v>
      </c>
      <c r="B2052" s="149" t="s">
        <v>50191</v>
      </c>
      <c r="C2052" s="149" t="s">
        <v>54177</v>
      </c>
      <c r="D2052" s="149" t="s">
        <v>246</v>
      </c>
      <c r="E2052" s="149">
        <v>4.7</v>
      </c>
    </row>
    <row r="2053" spans="1:5" ht="25.5" customHeight="1">
      <c r="A2053" s="149" t="s">
        <v>54178</v>
      </c>
      <c r="B2053" s="149" t="s">
        <v>50191</v>
      </c>
      <c r="C2053" s="149" t="s">
        <v>54179</v>
      </c>
      <c r="D2053" s="149" t="s">
        <v>246</v>
      </c>
      <c r="E2053" s="149">
        <v>7.28</v>
      </c>
    </row>
    <row r="2054" spans="1:5" ht="25.5" customHeight="1">
      <c r="A2054" s="149" t="s">
        <v>54180</v>
      </c>
      <c r="B2054" s="149" t="s">
        <v>50191</v>
      </c>
      <c r="C2054" s="149" t="s">
        <v>54181</v>
      </c>
      <c r="D2054" s="149" t="s">
        <v>246</v>
      </c>
      <c r="E2054" s="149">
        <v>10.57</v>
      </c>
    </row>
    <row r="2055" spans="1:5" ht="25.5" customHeight="1">
      <c r="A2055" s="149" t="s">
        <v>54182</v>
      </c>
      <c r="B2055" s="149" t="s">
        <v>50191</v>
      </c>
      <c r="C2055" s="149" t="s">
        <v>54183</v>
      </c>
      <c r="D2055" s="149" t="s">
        <v>246</v>
      </c>
      <c r="E2055" s="149">
        <v>14.14</v>
      </c>
    </row>
    <row r="2056" spans="1:5" ht="25.5" customHeight="1">
      <c r="A2056" s="149" t="s">
        <v>54184</v>
      </c>
      <c r="B2056" s="149" t="s">
        <v>50191</v>
      </c>
      <c r="C2056" s="149" t="s">
        <v>54185</v>
      </c>
      <c r="D2056" s="149" t="s">
        <v>246</v>
      </c>
      <c r="E2056" s="149">
        <v>21.34</v>
      </c>
    </row>
    <row r="2057" spans="1:5" ht="12.75" customHeight="1">
      <c r="A2057" s="149" t="s">
        <v>54186</v>
      </c>
      <c r="B2057" s="149" t="s">
        <v>50191</v>
      </c>
      <c r="C2057" s="149" t="s">
        <v>54187</v>
      </c>
      <c r="D2057" s="149" t="s">
        <v>246</v>
      </c>
      <c r="E2057" s="149">
        <v>30.45</v>
      </c>
    </row>
    <row r="2058" spans="1:5" ht="25.5" customHeight="1">
      <c r="A2058" s="149" t="s">
        <v>54188</v>
      </c>
      <c r="B2058" s="149" t="s">
        <v>50191</v>
      </c>
      <c r="C2058" s="149" t="s">
        <v>54189</v>
      </c>
      <c r="D2058" s="149" t="s">
        <v>246</v>
      </c>
      <c r="E2058" s="149">
        <v>24.56</v>
      </c>
    </row>
    <row r="2059" spans="1:5" ht="25.5" customHeight="1">
      <c r="A2059" s="149" t="s">
        <v>54190</v>
      </c>
      <c r="B2059" s="149" t="s">
        <v>50191</v>
      </c>
      <c r="C2059" s="149" t="s">
        <v>54191</v>
      </c>
      <c r="D2059" s="149" t="s">
        <v>246</v>
      </c>
      <c r="E2059" s="149">
        <v>50.21</v>
      </c>
    </row>
    <row r="2060" spans="1:5" ht="25.5" customHeight="1">
      <c r="A2060" s="149" t="s">
        <v>54192</v>
      </c>
      <c r="B2060" s="149" t="s">
        <v>50191</v>
      </c>
      <c r="C2060" s="149" t="s">
        <v>54193</v>
      </c>
      <c r="D2060" s="149" t="s">
        <v>246</v>
      </c>
      <c r="E2060" s="149">
        <v>87.52</v>
      </c>
    </row>
    <row r="2061" spans="1:5" ht="25.5" customHeight="1">
      <c r="A2061" s="149" t="s">
        <v>54194</v>
      </c>
      <c r="B2061" s="149" t="s">
        <v>50191</v>
      </c>
      <c r="C2061" s="149" t="s">
        <v>54195</v>
      </c>
      <c r="D2061" s="149" t="s">
        <v>246</v>
      </c>
      <c r="E2061" s="149">
        <v>158.80000000000001</v>
      </c>
    </row>
    <row r="2062" spans="1:5" ht="25.5" customHeight="1">
      <c r="A2062" s="149" t="s">
        <v>54196</v>
      </c>
      <c r="B2062" s="149" t="s">
        <v>50191</v>
      </c>
      <c r="C2062" s="149" t="s">
        <v>54197</v>
      </c>
      <c r="D2062" s="149" t="s">
        <v>246</v>
      </c>
      <c r="E2062" s="149">
        <v>274.7</v>
      </c>
    </row>
    <row r="2063" spans="1:5" ht="25.5" customHeight="1">
      <c r="A2063" s="149" t="s">
        <v>54198</v>
      </c>
      <c r="B2063" s="149" t="s">
        <v>50191</v>
      </c>
      <c r="C2063" s="149" t="s">
        <v>54199</v>
      </c>
      <c r="D2063" s="149" t="s">
        <v>246</v>
      </c>
      <c r="E2063" s="149">
        <v>4.5</v>
      </c>
    </row>
    <row r="2064" spans="1:5" ht="25.5" customHeight="1">
      <c r="A2064" s="149" t="s">
        <v>54200</v>
      </c>
      <c r="B2064" s="149" t="s">
        <v>50191</v>
      </c>
      <c r="C2064" s="149" t="s">
        <v>54201</v>
      </c>
      <c r="D2064" s="149" t="s">
        <v>246</v>
      </c>
      <c r="E2064" s="149">
        <v>16.98</v>
      </c>
    </row>
    <row r="2065" spans="1:5" ht="25.5" customHeight="1">
      <c r="A2065" s="149" t="s">
        <v>54202</v>
      </c>
      <c r="B2065" s="149" t="s">
        <v>50191</v>
      </c>
      <c r="C2065" s="149" t="s">
        <v>54203</v>
      </c>
      <c r="D2065" s="149" t="s">
        <v>246</v>
      </c>
      <c r="E2065" s="149">
        <v>27.41</v>
      </c>
    </row>
    <row r="2066" spans="1:5" ht="25.5" customHeight="1">
      <c r="A2066" s="149" t="s">
        <v>54204</v>
      </c>
      <c r="B2066" s="149" t="s">
        <v>50191</v>
      </c>
      <c r="C2066" s="149" t="s">
        <v>54205</v>
      </c>
      <c r="D2066" s="149" t="s">
        <v>246</v>
      </c>
      <c r="E2066" s="149">
        <v>72.489999999999995</v>
      </c>
    </row>
    <row r="2067" spans="1:5" ht="25.5" customHeight="1">
      <c r="A2067" s="149" t="s">
        <v>54206</v>
      </c>
      <c r="B2067" s="149" t="s">
        <v>50191</v>
      </c>
      <c r="C2067" s="149" t="s">
        <v>54207</v>
      </c>
      <c r="D2067" s="149" t="s">
        <v>246</v>
      </c>
      <c r="E2067" s="149">
        <v>172.78</v>
      </c>
    </row>
    <row r="2068" spans="1:5" ht="25.5" customHeight="1">
      <c r="A2068" s="149" t="s">
        <v>54208</v>
      </c>
      <c r="B2068" s="149" t="s">
        <v>50191</v>
      </c>
      <c r="C2068" s="149" t="s">
        <v>54209</v>
      </c>
      <c r="D2068" s="149" t="s">
        <v>246</v>
      </c>
      <c r="E2068" s="149">
        <v>6.55</v>
      </c>
    </row>
    <row r="2069" spans="1:5" ht="25.5" customHeight="1">
      <c r="A2069" s="149" t="s">
        <v>54210</v>
      </c>
      <c r="B2069" s="149" t="s">
        <v>50191</v>
      </c>
      <c r="C2069" s="149" t="s">
        <v>54211</v>
      </c>
      <c r="D2069" s="149" t="s">
        <v>246</v>
      </c>
      <c r="E2069" s="149">
        <v>19.68</v>
      </c>
    </row>
    <row r="2070" spans="1:5" ht="25.5" customHeight="1">
      <c r="A2070" s="149" t="s">
        <v>54212</v>
      </c>
      <c r="B2070" s="149" t="s">
        <v>50191</v>
      </c>
      <c r="C2070" s="149" t="s">
        <v>54213</v>
      </c>
      <c r="D2070" s="149" t="s">
        <v>246</v>
      </c>
      <c r="E2070" s="149">
        <v>28.99</v>
      </c>
    </row>
    <row r="2071" spans="1:5" ht="25.5" customHeight="1">
      <c r="A2071" s="149" t="s">
        <v>54214</v>
      </c>
      <c r="B2071" s="149" t="s">
        <v>50191</v>
      </c>
      <c r="C2071" s="149" t="s">
        <v>54215</v>
      </c>
      <c r="D2071" s="149" t="s">
        <v>246</v>
      </c>
      <c r="E2071" s="149">
        <v>9.8699999999999992</v>
      </c>
    </row>
    <row r="2072" spans="1:5" ht="25.5" customHeight="1">
      <c r="A2072" s="149" t="s">
        <v>54216</v>
      </c>
      <c r="B2072" s="149" t="s">
        <v>50191</v>
      </c>
      <c r="C2072" s="149" t="s">
        <v>54217</v>
      </c>
      <c r="D2072" s="149" t="s">
        <v>246</v>
      </c>
      <c r="E2072" s="149">
        <v>19.8</v>
      </c>
    </row>
    <row r="2073" spans="1:5" ht="25.5" customHeight="1">
      <c r="A2073" s="149" t="s">
        <v>54218</v>
      </c>
      <c r="B2073" s="149" t="s">
        <v>50191</v>
      </c>
      <c r="C2073" s="149" t="s">
        <v>54219</v>
      </c>
      <c r="D2073" s="149" t="s">
        <v>246</v>
      </c>
      <c r="E2073" s="149">
        <v>177.08</v>
      </c>
    </row>
    <row r="2074" spans="1:5" ht="25.5" customHeight="1">
      <c r="A2074" s="149" t="s">
        <v>54220</v>
      </c>
      <c r="B2074" s="149" t="s">
        <v>50191</v>
      </c>
      <c r="C2074" s="149" t="s">
        <v>54221</v>
      </c>
      <c r="D2074" s="149" t="s">
        <v>246</v>
      </c>
      <c r="E2074" s="149">
        <v>289.45999999999998</v>
      </c>
    </row>
    <row r="2075" spans="1:5" ht="25.5" customHeight="1">
      <c r="A2075" s="149" t="s">
        <v>54222</v>
      </c>
      <c r="B2075" s="149" t="s">
        <v>50191</v>
      </c>
      <c r="C2075" s="149" t="s">
        <v>54223</v>
      </c>
      <c r="D2075" s="149" t="s">
        <v>246</v>
      </c>
      <c r="E2075" s="149">
        <v>385.64</v>
      </c>
    </row>
    <row r="2076" spans="1:5" ht="25.5" customHeight="1">
      <c r="A2076" s="149" t="s">
        <v>54224</v>
      </c>
      <c r="B2076" s="149" t="s">
        <v>50191</v>
      </c>
      <c r="C2076" s="149" t="s">
        <v>54225</v>
      </c>
      <c r="D2076" s="149" t="s">
        <v>246</v>
      </c>
      <c r="E2076" s="149">
        <v>0.46</v>
      </c>
    </row>
    <row r="2077" spans="1:5" ht="25.5" customHeight="1">
      <c r="A2077" s="149" t="s">
        <v>54226</v>
      </c>
      <c r="B2077" s="149" t="s">
        <v>50191</v>
      </c>
      <c r="C2077" s="149" t="s">
        <v>54227</v>
      </c>
      <c r="D2077" s="149" t="s">
        <v>246</v>
      </c>
      <c r="E2077" s="149">
        <v>0.51</v>
      </c>
    </row>
    <row r="2078" spans="1:5" ht="25.5" customHeight="1">
      <c r="A2078" s="149" t="s">
        <v>54228</v>
      </c>
      <c r="B2078" s="149" t="s">
        <v>50191</v>
      </c>
      <c r="C2078" s="149" t="s">
        <v>54229</v>
      </c>
      <c r="D2078" s="149" t="s">
        <v>246</v>
      </c>
      <c r="E2078" s="149">
        <v>0.65</v>
      </c>
    </row>
    <row r="2079" spans="1:5" ht="25.5" customHeight="1">
      <c r="A2079" s="149" t="s">
        <v>54230</v>
      </c>
      <c r="B2079" s="149" t="s">
        <v>50191</v>
      </c>
      <c r="C2079" s="149" t="s">
        <v>54231</v>
      </c>
      <c r="D2079" s="149" t="s">
        <v>246</v>
      </c>
      <c r="E2079" s="149">
        <v>1</v>
      </c>
    </row>
    <row r="2080" spans="1:5" ht="25.5" customHeight="1">
      <c r="A2080" s="149" t="s">
        <v>54232</v>
      </c>
      <c r="B2080" s="149" t="s">
        <v>50191</v>
      </c>
      <c r="C2080" s="149" t="s">
        <v>54233</v>
      </c>
      <c r="D2080" s="149" t="s">
        <v>246</v>
      </c>
      <c r="E2080" s="149">
        <v>1.37</v>
      </c>
    </row>
    <row r="2081" spans="1:5" ht="25.5" customHeight="1">
      <c r="A2081" s="149" t="s">
        <v>54234</v>
      </c>
      <c r="B2081" s="149" t="s">
        <v>50191</v>
      </c>
      <c r="C2081" s="149" t="s">
        <v>54235</v>
      </c>
      <c r="D2081" s="149" t="s">
        <v>246</v>
      </c>
      <c r="E2081" s="149">
        <v>3.36</v>
      </c>
    </row>
    <row r="2082" spans="1:5" ht="25.5" customHeight="1">
      <c r="A2082" s="149" t="s">
        <v>54236</v>
      </c>
      <c r="B2082" s="149" t="s">
        <v>50191</v>
      </c>
      <c r="C2082" s="149" t="s">
        <v>54237</v>
      </c>
      <c r="D2082" s="149" t="s">
        <v>246</v>
      </c>
      <c r="E2082" s="149">
        <v>4.78</v>
      </c>
    </row>
    <row r="2083" spans="1:5" ht="25.5" customHeight="1">
      <c r="A2083" s="149" t="s">
        <v>54238</v>
      </c>
      <c r="B2083" s="149" t="s">
        <v>50191</v>
      </c>
      <c r="C2083" s="149" t="s">
        <v>54239</v>
      </c>
      <c r="D2083" s="149" t="s">
        <v>246</v>
      </c>
      <c r="E2083" s="149">
        <v>6.25</v>
      </c>
    </row>
    <row r="2084" spans="1:5" ht="25.5" customHeight="1">
      <c r="A2084" s="149" t="s">
        <v>54240</v>
      </c>
      <c r="B2084" s="149" t="s">
        <v>50191</v>
      </c>
      <c r="C2084" s="149" t="s">
        <v>54241</v>
      </c>
      <c r="D2084" s="149" t="s">
        <v>246</v>
      </c>
      <c r="E2084" s="149">
        <v>22.89</v>
      </c>
    </row>
    <row r="2085" spans="1:5" ht="12.75" customHeight="1">
      <c r="A2085" s="149" t="s">
        <v>54242</v>
      </c>
      <c r="B2085" s="149" t="s">
        <v>50191</v>
      </c>
      <c r="C2085" s="149" t="s">
        <v>54243</v>
      </c>
      <c r="D2085" s="149" t="s">
        <v>246</v>
      </c>
      <c r="E2085" s="149">
        <v>0.71</v>
      </c>
    </row>
    <row r="2086" spans="1:5" ht="12.75" customHeight="1">
      <c r="A2086" s="149" t="s">
        <v>54244</v>
      </c>
      <c r="B2086" s="149" t="s">
        <v>50191</v>
      </c>
      <c r="C2086" s="149" t="s">
        <v>54245</v>
      </c>
      <c r="D2086" s="149" t="s">
        <v>246</v>
      </c>
      <c r="E2086" s="149">
        <v>1.1000000000000001</v>
      </c>
    </row>
    <row r="2087" spans="1:5" ht="12.75" customHeight="1">
      <c r="A2087" s="149" t="s">
        <v>54246</v>
      </c>
      <c r="B2087" s="149" t="s">
        <v>50191</v>
      </c>
      <c r="C2087" s="149" t="s">
        <v>54247</v>
      </c>
      <c r="D2087" s="149" t="s">
        <v>246</v>
      </c>
      <c r="E2087" s="149">
        <v>1.53</v>
      </c>
    </row>
    <row r="2088" spans="1:5" ht="25.5" customHeight="1">
      <c r="A2088" s="149" t="s">
        <v>54248</v>
      </c>
      <c r="B2088" s="149" t="s">
        <v>50191</v>
      </c>
      <c r="C2088" s="149" t="s">
        <v>54249</v>
      </c>
      <c r="D2088" s="149" t="s">
        <v>246</v>
      </c>
      <c r="E2088" s="149">
        <v>3.63</v>
      </c>
    </row>
    <row r="2089" spans="1:5" ht="25.5" customHeight="1">
      <c r="A2089" s="149" t="s">
        <v>54250</v>
      </c>
      <c r="B2089" s="149" t="s">
        <v>50191</v>
      </c>
      <c r="C2089" s="149" t="s">
        <v>54251</v>
      </c>
      <c r="D2089" s="149" t="s">
        <v>246</v>
      </c>
      <c r="E2089" s="149">
        <v>4.1500000000000004</v>
      </c>
    </row>
    <row r="2090" spans="1:5" ht="12.75" customHeight="1">
      <c r="A2090" s="149" t="s">
        <v>54252</v>
      </c>
      <c r="B2090" s="149" t="s">
        <v>50191</v>
      </c>
      <c r="C2090" s="149" t="s">
        <v>54253</v>
      </c>
      <c r="D2090" s="149" t="s">
        <v>246</v>
      </c>
      <c r="E2090" s="149">
        <v>7.44</v>
      </c>
    </row>
    <row r="2091" spans="1:5" ht="25.5" customHeight="1">
      <c r="A2091" s="149" t="s">
        <v>54254</v>
      </c>
      <c r="B2091" s="149" t="s">
        <v>50191</v>
      </c>
      <c r="C2091" s="149" t="s">
        <v>54255</v>
      </c>
      <c r="D2091" s="149" t="s">
        <v>246</v>
      </c>
      <c r="E2091" s="149">
        <v>13.42</v>
      </c>
    </row>
    <row r="2092" spans="1:5" ht="12.75" customHeight="1">
      <c r="A2092" s="149" t="s">
        <v>54256</v>
      </c>
      <c r="B2092" s="149" t="s">
        <v>50191</v>
      </c>
      <c r="C2092" s="149" t="s">
        <v>54257</v>
      </c>
      <c r="D2092" s="149" t="s">
        <v>246</v>
      </c>
      <c r="E2092" s="149">
        <v>18.66</v>
      </c>
    </row>
    <row r="2093" spans="1:5" ht="12.75" customHeight="1">
      <c r="A2093" s="149" t="s">
        <v>54258</v>
      </c>
      <c r="B2093" s="149" t="s">
        <v>50191</v>
      </c>
      <c r="C2093" s="149" t="s">
        <v>54259</v>
      </c>
      <c r="D2093" s="149" t="s">
        <v>246</v>
      </c>
      <c r="E2093" s="149">
        <v>25.47</v>
      </c>
    </row>
    <row r="2094" spans="1:5" ht="12.75" customHeight="1">
      <c r="A2094" s="149" t="s">
        <v>54260</v>
      </c>
      <c r="B2094" s="149" t="s">
        <v>50191</v>
      </c>
      <c r="C2094" s="149" t="s">
        <v>54261</v>
      </c>
      <c r="D2094" s="149" t="s">
        <v>246</v>
      </c>
      <c r="E2094" s="149">
        <v>5.47</v>
      </c>
    </row>
    <row r="2095" spans="1:5" ht="25.5" customHeight="1">
      <c r="A2095" s="149" t="s">
        <v>54262</v>
      </c>
      <c r="B2095" s="149" t="s">
        <v>50191</v>
      </c>
      <c r="C2095" s="149" t="s">
        <v>54263</v>
      </c>
      <c r="D2095" s="149" t="s">
        <v>246</v>
      </c>
      <c r="E2095" s="149">
        <v>0.78</v>
      </c>
    </row>
    <row r="2096" spans="1:5" ht="25.5" customHeight="1">
      <c r="A2096" s="149" t="s">
        <v>54264</v>
      </c>
      <c r="B2096" s="149" t="s">
        <v>50191</v>
      </c>
      <c r="C2096" s="149" t="s">
        <v>54265</v>
      </c>
      <c r="D2096" s="149" t="s">
        <v>246</v>
      </c>
      <c r="E2096" s="149">
        <v>5.0199999999999996</v>
      </c>
    </row>
    <row r="2097" spans="1:5" ht="12.75" customHeight="1">
      <c r="A2097" s="149" t="s">
        <v>54266</v>
      </c>
      <c r="B2097" s="149" t="s">
        <v>50191</v>
      </c>
      <c r="C2097" s="149" t="s">
        <v>54267</v>
      </c>
      <c r="D2097" s="149" t="s">
        <v>246</v>
      </c>
      <c r="E2097" s="149">
        <v>0.82</v>
      </c>
    </row>
    <row r="2098" spans="1:5" ht="12.75" customHeight="1">
      <c r="A2098" s="149" t="s">
        <v>54268</v>
      </c>
      <c r="B2098" s="149" t="s">
        <v>50191</v>
      </c>
      <c r="C2098" s="149" t="s">
        <v>54269</v>
      </c>
      <c r="D2098" s="149" t="s">
        <v>246</v>
      </c>
      <c r="E2098" s="149">
        <v>15.68</v>
      </c>
    </row>
    <row r="2099" spans="1:5" ht="25.5" customHeight="1">
      <c r="A2099" s="149" t="s">
        <v>54270</v>
      </c>
      <c r="B2099" s="149" t="s">
        <v>50191</v>
      </c>
      <c r="C2099" s="149" t="s">
        <v>54271</v>
      </c>
      <c r="D2099" s="149" t="s">
        <v>246</v>
      </c>
      <c r="E2099" s="149">
        <v>5.27</v>
      </c>
    </row>
    <row r="2100" spans="1:5" ht="25.5" customHeight="1">
      <c r="A2100" s="149" t="s">
        <v>54272</v>
      </c>
      <c r="B2100" s="149" t="s">
        <v>50191</v>
      </c>
      <c r="C2100" s="149" t="s">
        <v>54273</v>
      </c>
      <c r="D2100" s="149" t="s">
        <v>246</v>
      </c>
      <c r="E2100" s="149">
        <v>4.97</v>
      </c>
    </row>
    <row r="2101" spans="1:5" ht="12.75" customHeight="1">
      <c r="A2101" s="149" t="s">
        <v>54274</v>
      </c>
      <c r="B2101" s="149" t="s">
        <v>50191</v>
      </c>
      <c r="C2101" s="149" t="s">
        <v>54275</v>
      </c>
      <c r="D2101" s="149" t="s">
        <v>246</v>
      </c>
      <c r="E2101" s="149">
        <v>54.45</v>
      </c>
    </row>
    <row r="2102" spans="1:5" ht="25.5" customHeight="1">
      <c r="A2102" s="149" t="s">
        <v>54276</v>
      </c>
      <c r="B2102" s="149" t="s">
        <v>50191</v>
      </c>
      <c r="C2102" s="149" t="s">
        <v>54277</v>
      </c>
      <c r="D2102" s="149" t="s">
        <v>246</v>
      </c>
      <c r="E2102" s="149">
        <v>18.63</v>
      </c>
    </row>
    <row r="2103" spans="1:5" ht="25.5" customHeight="1">
      <c r="A2103" s="149" t="s">
        <v>54278</v>
      </c>
      <c r="B2103" s="149" t="s">
        <v>50191</v>
      </c>
      <c r="C2103" s="149" t="s">
        <v>54279</v>
      </c>
      <c r="D2103" s="149" t="s">
        <v>246</v>
      </c>
      <c r="E2103" s="149">
        <v>25.44</v>
      </c>
    </row>
    <row r="2104" spans="1:5" ht="25.5" customHeight="1">
      <c r="A2104" s="149" t="s">
        <v>54280</v>
      </c>
      <c r="B2104" s="149" t="s">
        <v>50191</v>
      </c>
      <c r="C2104" s="149" t="s">
        <v>54281</v>
      </c>
      <c r="D2104" s="149" t="s">
        <v>246</v>
      </c>
      <c r="E2104" s="149">
        <v>43.25</v>
      </c>
    </row>
    <row r="2105" spans="1:5" ht="25.5" customHeight="1">
      <c r="A2105" s="149" t="s">
        <v>54282</v>
      </c>
      <c r="B2105" s="149" t="s">
        <v>50191</v>
      </c>
      <c r="C2105" s="149" t="s">
        <v>54283</v>
      </c>
      <c r="D2105" s="149" t="s">
        <v>28778</v>
      </c>
      <c r="E2105" s="149">
        <v>59.25</v>
      </c>
    </row>
    <row r="2106" spans="1:5" ht="25.5" customHeight="1">
      <c r="A2106" s="149" t="s">
        <v>54284</v>
      </c>
      <c r="B2106" s="149" t="s">
        <v>50191</v>
      </c>
      <c r="C2106" s="149" t="s">
        <v>54285</v>
      </c>
      <c r="D2106" s="149" t="s">
        <v>28778</v>
      </c>
      <c r="E2106" s="149">
        <v>162.31</v>
      </c>
    </row>
    <row r="2107" spans="1:5" ht="25.5" customHeight="1">
      <c r="A2107" s="149" t="s">
        <v>54286</v>
      </c>
      <c r="B2107" s="149" t="s">
        <v>50191</v>
      </c>
      <c r="C2107" s="149" t="s">
        <v>54287</v>
      </c>
      <c r="D2107" s="149" t="s">
        <v>1309</v>
      </c>
      <c r="E2107" s="149">
        <v>169</v>
      </c>
    </row>
    <row r="2108" spans="1:5" ht="25.5" customHeight="1">
      <c r="A2108" s="149" t="s">
        <v>54288</v>
      </c>
      <c r="B2108" s="149" t="s">
        <v>50191</v>
      </c>
      <c r="C2108" s="149" t="s">
        <v>54289</v>
      </c>
      <c r="D2108" s="149" t="s">
        <v>1309</v>
      </c>
      <c r="E2108" s="149">
        <v>222.82</v>
      </c>
    </row>
    <row r="2109" spans="1:5" ht="25.5" customHeight="1">
      <c r="A2109" s="149" t="s">
        <v>54290</v>
      </c>
      <c r="B2109" s="149" t="s">
        <v>50191</v>
      </c>
      <c r="C2109" s="149" t="s">
        <v>54291</v>
      </c>
      <c r="D2109" s="149" t="s">
        <v>1309</v>
      </c>
      <c r="E2109" s="149">
        <v>39</v>
      </c>
    </row>
    <row r="2110" spans="1:5" ht="25.5" customHeight="1">
      <c r="A2110" s="149" t="s">
        <v>54292</v>
      </c>
      <c r="B2110" s="149" t="s">
        <v>50191</v>
      </c>
      <c r="C2110" s="149" t="s">
        <v>54293</v>
      </c>
      <c r="D2110" s="149" t="s">
        <v>81</v>
      </c>
      <c r="E2110" s="149">
        <v>6</v>
      </c>
    </row>
    <row r="2111" spans="1:5" ht="25.5" customHeight="1">
      <c r="A2111" s="149" t="s">
        <v>54294</v>
      </c>
      <c r="B2111" s="149" t="s">
        <v>50191</v>
      </c>
      <c r="C2111" s="149" t="s">
        <v>54295</v>
      </c>
      <c r="D2111" s="149" t="s">
        <v>81</v>
      </c>
      <c r="E2111" s="149">
        <v>12.1</v>
      </c>
    </row>
    <row r="2112" spans="1:5" ht="25.5" customHeight="1">
      <c r="A2112" s="149" t="s">
        <v>54296</v>
      </c>
      <c r="B2112" s="149" t="s">
        <v>50191</v>
      </c>
      <c r="C2112" s="149" t="s">
        <v>54297</v>
      </c>
      <c r="D2112" s="149" t="s">
        <v>81</v>
      </c>
      <c r="E2112" s="149">
        <v>33</v>
      </c>
    </row>
    <row r="2113" spans="1:5" ht="25.5" customHeight="1">
      <c r="A2113" s="149" t="s">
        <v>54298</v>
      </c>
      <c r="B2113" s="149" t="s">
        <v>50191</v>
      </c>
      <c r="C2113" s="149" t="s">
        <v>54299</v>
      </c>
      <c r="D2113" s="149" t="s">
        <v>81</v>
      </c>
      <c r="E2113" s="149">
        <v>28.56</v>
      </c>
    </row>
    <row r="2114" spans="1:5" ht="25.5" customHeight="1">
      <c r="A2114" s="149" t="s">
        <v>54300</v>
      </c>
      <c r="B2114" s="149" t="s">
        <v>50191</v>
      </c>
      <c r="C2114" s="149" t="s">
        <v>54301</v>
      </c>
      <c r="D2114" s="149" t="s">
        <v>81</v>
      </c>
      <c r="E2114" s="149">
        <v>4.55</v>
      </c>
    </row>
    <row r="2115" spans="1:5" ht="25.5" customHeight="1">
      <c r="A2115" s="149" t="s">
        <v>54302</v>
      </c>
      <c r="B2115" s="149" t="s">
        <v>50191</v>
      </c>
      <c r="C2115" s="149" t="s">
        <v>54303</v>
      </c>
      <c r="D2115" s="149" t="s">
        <v>81</v>
      </c>
      <c r="E2115" s="149">
        <v>16.96</v>
      </c>
    </row>
    <row r="2116" spans="1:5" ht="25.5" customHeight="1">
      <c r="A2116" s="149" t="s">
        <v>54304</v>
      </c>
      <c r="B2116" s="149" t="s">
        <v>50191</v>
      </c>
      <c r="C2116" s="149" t="s">
        <v>54305</v>
      </c>
      <c r="D2116" s="149" t="s">
        <v>81</v>
      </c>
      <c r="E2116" s="149">
        <v>15.49</v>
      </c>
    </row>
    <row r="2117" spans="1:5" ht="25.5" customHeight="1">
      <c r="A2117" s="149" t="s">
        <v>54306</v>
      </c>
      <c r="B2117" s="149" t="s">
        <v>50191</v>
      </c>
      <c r="C2117" s="149" t="s">
        <v>54307</v>
      </c>
      <c r="D2117" s="149" t="s">
        <v>81</v>
      </c>
      <c r="E2117" s="149">
        <v>4.04</v>
      </c>
    </row>
    <row r="2118" spans="1:5" ht="25.5" customHeight="1">
      <c r="A2118" s="149" t="s">
        <v>54308</v>
      </c>
      <c r="B2118" s="149" t="s">
        <v>50191</v>
      </c>
      <c r="C2118" s="149" t="s">
        <v>54309</v>
      </c>
      <c r="D2118" s="149" t="s">
        <v>81</v>
      </c>
      <c r="E2118" s="149">
        <v>15</v>
      </c>
    </row>
    <row r="2119" spans="1:5" ht="25.5" customHeight="1">
      <c r="A2119" s="149" t="s">
        <v>54310</v>
      </c>
      <c r="B2119" s="149" t="s">
        <v>50191</v>
      </c>
      <c r="C2119" s="149" t="s">
        <v>54311</v>
      </c>
      <c r="D2119" s="149" t="s">
        <v>81</v>
      </c>
      <c r="E2119" s="149">
        <v>1.6</v>
      </c>
    </row>
    <row r="2120" spans="1:5" ht="25.5" customHeight="1">
      <c r="A2120" s="149" t="s">
        <v>54312</v>
      </c>
      <c r="B2120" s="149" t="s">
        <v>50191</v>
      </c>
      <c r="C2120" s="149" t="s">
        <v>54313</v>
      </c>
      <c r="D2120" s="149" t="s">
        <v>81</v>
      </c>
      <c r="E2120" s="149">
        <v>8.1199999999999992</v>
      </c>
    </row>
    <row r="2121" spans="1:5" ht="25.5" customHeight="1">
      <c r="A2121" s="149" t="s">
        <v>54314</v>
      </c>
      <c r="B2121" s="149" t="s">
        <v>50191</v>
      </c>
      <c r="C2121" s="149" t="s">
        <v>54315</v>
      </c>
      <c r="D2121" s="149" t="s">
        <v>592</v>
      </c>
      <c r="E2121" s="149">
        <v>6184</v>
      </c>
    </row>
    <row r="2122" spans="1:5" ht="25.5" customHeight="1">
      <c r="A2122" s="149" t="s">
        <v>54316</v>
      </c>
      <c r="B2122" s="149" t="s">
        <v>50191</v>
      </c>
      <c r="C2122" s="149" t="s">
        <v>54317</v>
      </c>
      <c r="D2122" s="149" t="s">
        <v>1309</v>
      </c>
      <c r="E2122" s="149">
        <v>22</v>
      </c>
    </row>
    <row r="2123" spans="1:5" ht="25.5" customHeight="1">
      <c r="A2123" s="149" t="s">
        <v>54318</v>
      </c>
      <c r="B2123" s="149" t="s">
        <v>50191</v>
      </c>
      <c r="C2123" s="149" t="s">
        <v>54319</v>
      </c>
      <c r="D2123" s="149" t="s">
        <v>246</v>
      </c>
      <c r="E2123" s="149">
        <v>233.38</v>
      </c>
    </row>
    <row r="2124" spans="1:5" ht="12.75" customHeight="1">
      <c r="A2124" s="149" t="s">
        <v>54320</v>
      </c>
      <c r="B2124" s="149" t="s">
        <v>50191</v>
      </c>
      <c r="C2124" s="149" t="s">
        <v>54321</v>
      </c>
      <c r="D2124" s="149" t="s">
        <v>81</v>
      </c>
      <c r="E2124" s="149">
        <v>52</v>
      </c>
    </row>
    <row r="2125" spans="1:5" ht="25.5" customHeight="1">
      <c r="A2125" s="149" t="s">
        <v>54322</v>
      </c>
      <c r="B2125" s="149" t="s">
        <v>50191</v>
      </c>
      <c r="C2125" s="149" t="s">
        <v>54323</v>
      </c>
      <c r="D2125" s="149" t="s">
        <v>1309</v>
      </c>
      <c r="E2125" s="149">
        <v>44.6</v>
      </c>
    </row>
    <row r="2126" spans="1:5" ht="25.5" customHeight="1">
      <c r="A2126" s="149" t="s">
        <v>54324</v>
      </c>
      <c r="B2126" s="149" t="s">
        <v>50191</v>
      </c>
      <c r="C2126" s="149" t="s">
        <v>54325</v>
      </c>
      <c r="D2126" s="149" t="s">
        <v>81</v>
      </c>
      <c r="E2126" s="149">
        <v>4.0199999999999996</v>
      </c>
    </row>
    <row r="2127" spans="1:5" ht="12.75" customHeight="1">
      <c r="A2127" s="149" t="s">
        <v>54326</v>
      </c>
      <c r="B2127" s="149" t="s">
        <v>50191</v>
      </c>
      <c r="C2127" s="149" t="s">
        <v>54327</v>
      </c>
      <c r="D2127" s="149" t="s">
        <v>81</v>
      </c>
      <c r="E2127" s="149">
        <v>15.1</v>
      </c>
    </row>
    <row r="2128" spans="1:5" ht="25.5" customHeight="1">
      <c r="A2128" s="149" t="s">
        <v>54328</v>
      </c>
      <c r="B2128" s="149" t="s">
        <v>50191</v>
      </c>
      <c r="C2128" s="149" t="s">
        <v>54329</v>
      </c>
      <c r="D2128" s="149" t="s">
        <v>81</v>
      </c>
      <c r="E2128" s="149">
        <v>31.2</v>
      </c>
    </row>
    <row r="2129" spans="1:5" ht="12.75" customHeight="1">
      <c r="A2129" s="149" t="s">
        <v>54330</v>
      </c>
      <c r="B2129" s="149" t="s">
        <v>50191</v>
      </c>
      <c r="C2129" s="149" t="s">
        <v>54331</v>
      </c>
      <c r="D2129" s="149" t="s">
        <v>81</v>
      </c>
      <c r="E2129" s="149">
        <v>3</v>
      </c>
    </row>
    <row r="2130" spans="1:5" ht="12.75" customHeight="1">
      <c r="A2130" s="149" t="s">
        <v>54332</v>
      </c>
      <c r="B2130" s="149" t="s">
        <v>50191</v>
      </c>
      <c r="C2130" s="149" t="s">
        <v>54333</v>
      </c>
      <c r="D2130" s="149" t="s">
        <v>81</v>
      </c>
      <c r="E2130" s="149">
        <v>1.9</v>
      </c>
    </row>
    <row r="2131" spans="1:5" ht="25.5" customHeight="1">
      <c r="A2131" s="149" t="s">
        <v>54334</v>
      </c>
      <c r="B2131" s="149" t="s">
        <v>50191</v>
      </c>
      <c r="C2131" s="149" t="s">
        <v>54335</v>
      </c>
      <c r="D2131" s="149" t="s">
        <v>81</v>
      </c>
      <c r="E2131" s="149">
        <v>75.900000000000006</v>
      </c>
    </row>
    <row r="2132" spans="1:5" ht="25.5" customHeight="1">
      <c r="A2132" s="149" t="s">
        <v>54336</v>
      </c>
      <c r="B2132" s="149" t="s">
        <v>50191</v>
      </c>
      <c r="C2132" s="149" t="s">
        <v>54337</v>
      </c>
      <c r="D2132" s="149" t="s">
        <v>81</v>
      </c>
      <c r="E2132" s="149">
        <v>24.9</v>
      </c>
    </row>
    <row r="2133" spans="1:5" ht="25.5" customHeight="1">
      <c r="A2133" s="149" t="s">
        <v>54338</v>
      </c>
      <c r="B2133" s="149" t="s">
        <v>50191</v>
      </c>
      <c r="C2133" s="149" t="s">
        <v>54339</v>
      </c>
      <c r="D2133" s="149" t="s">
        <v>81</v>
      </c>
      <c r="E2133" s="149">
        <v>53.18</v>
      </c>
    </row>
    <row r="2134" spans="1:5" ht="25.5" customHeight="1">
      <c r="A2134" s="149" t="s">
        <v>54340</v>
      </c>
      <c r="B2134" s="149" t="s">
        <v>50191</v>
      </c>
      <c r="C2134" s="149" t="s">
        <v>54341</v>
      </c>
      <c r="D2134" s="149" t="s">
        <v>81</v>
      </c>
      <c r="E2134" s="149">
        <v>1.85</v>
      </c>
    </row>
    <row r="2135" spans="1:5" ht="25.5" customHeight="1">
      <c r="A2135" s="149" t="s">
        <v>54342</v>
      </c>
      <c r="B2135" s="149" t="s">
        <v>50191</v>
      </c>
      <c r="C2135" s="149" t="s">
        <v>54343</v>
      </c>
      <c r="D2135" s="149" t="s">
        <v>81</v>
      </c>
      <c r="E2135" s="149">
        <v>33.479999999999997</v>
      </c>
    </row>
    <row r="2136" spans="1:5" ht="25.5" customHeight="1">
      <c r="A2136" s="149" t="s">
        <v>54344</v>
      </c>
      <c r="B2136" s="149" t="s">
        <v>50191</v>
      </c>
      <c r="C2136" s="149" t="s">
        <v>54345</v>
      </c>
      <c r="D2136" s="149" t="s">
        <v>81</v>
      </c>
      <c r="E2136" s="149">
        <v>4.67</v>
      </c>
    </row>
    <row r="2137" spans="1:5" ht="12.75" customHeight="1">
      <c r="A2137" s="149" t="s">
        <v>54346</v>
      </c>
      <c r="B2137" s="149" t="s">
        <v>50191</v>
      </c>
      <c r="C2137" s="149" t="s">
        <v>54347</v>
      </c>
      <c r="D2137" s="149" t="s">
        <v>81</v>
      </c>
      <c r="E2137" s="149">
        <v>2.4700000000000002</v>
      </c>
    </row>
    <row r="2138" spans="1:5" ht="25.5" customHeight="1">
      <c r="A2138" s="149" t="s">
        <v>54348</v>
      </c>
      <c r="B2138" s="149" t="s">
        <v>50191</v>
      </c>
      <c r="C2138" s="149" t="s">
        <v>54349</v>
      </c>
      <c r="D2138" s="149" t="s">
        <v>81</v>
      </c>
      <c r="E2138" s="149">
        <v>23.7</v>
      </c>
    </row>
    <row r="2139" spans="1:5" ht="25.5" customHeight="1">
      <c r="A2139" s="149" t="s">
        <v>54350</v>
      </c>
      <c r="B2139" s="149" t="s">
        <v>50191</v>
      </c>
      <c r="C2139" s="149" t="s">
        <v>54351</v>
      </c>
      <c r="D2139" s="149" t="s">
        <v>81</v>
      </c>
      <c r="E2139" s="149">
        <v>28.86</v>
      </c>
    </row>
    <row r="2140" spans="1:5" ht="12.75" customHeight="1">
      <c r="A2140" s="149" t="s">
        <v>54352</v>
      </c>
      <c r="B2140" s="149" t="s">
        <v>50191</v>
      </c>
      <c r="C2140" s="149" t="s">
        <v>54353</v>
      </c>
      <c r="D2140" s="149" t="s">
        <v>81</v>
      </c>
      <c r="E2140" s="149">
        <v>48.01</v>
      </c>
    </row>
    <row r="2141" spans="1:5" ht="25.5" customHeight="1">
      <c r="A2141" s="149" t="s">
        <v>54354</v>
      </c>
      <c r="B2141" s="149" t="s">
        <v>50191</v>
      </c>
      <c r="C2141" s="149" t="s">
        <v>54351</v>
      </c>
      <c r="D2141" s="149" t="s">
        <v>81</v>
      </c>
      <c r="E2141" s="149">
        <v>28.86</v>
      </c>
    </row>
    <row r="2142" spans="1:5" ht="25.5" customHeight="1">
      <c r="A2142" s="149" t="s">
        <v>54355</v>
      </c>
      <c r="B2142" s="149" t="s">
        <v>50191</v>
      </c>
      <c r="C2142" s="149" t="s">
        <v>54356</v>
      </c>
      <c r="D2142" s="149" t="s">
        <v>81</v>
      </c>
      <c r="E2142" s="149">
        <v>20.25</v>
      </c>
    </row>
    <row r="2143" spans="1:5" ht="25.5" customHeight="1">
      <c r="A2143" s="149" t="s">
        <v>54357</v>
      </c>
      <c r="B2143" s="149" t="s">
        <v>50191</v>
      </c>
      <c r="C2143" s="149" t="s">
        <v>54358</v>
      </c>
      <c r="D2143" s="149" t="s">
        <v>81</v>
      </c>
      <c r="E2143" s="149">
        <v>0.95</v>
      </c>
    </row>
    <row r="2144" spans="1:5" ht="12.75" customHeight="1">
      <c r="A2144" s="149" t="s">
        <v>54359</v>
      </c>
      <c r="B2144" s="149" t="s">
        <v>50191</v>
      </c>
      <c r="C2144" s="149" t="s">
        <v>54360</v>
      </c>
      <c r="D2144" s="149" t="s">
        <v>81</v>
      </c>
      <c r="E2144" s="149">
        <v>9.3000000000000007</v>
      </c>
    </row>
    <row r="2145" spans="1:5" ht="12.75" customHeight="1">
      <c r="A2145" s="149" t="s">
        <v>54361</v>
      </c>
      <c r="B2145" s="149" t="s">
        <v>50191</v>
      </c>
      <c r="C2145" s="149" t="s">
        <v>54362</v>
      </c>
      <c r="D2145" s="149" t="s">
        <v>81</v>
      </c>
      <c r="E2145" s="149">
        <v>15.45</v>
      </c>
    </row>
    <row r="2146" spans="1:5" ht="25.5" customHeight="1">
      <c r="A2146" s="149" t="s">
        <v>54363</v>
      </c>
      <c r="B2146" s="149" t="s">
        <v>50191</v>
      </c>
      <c r="C2146" s="149" t="s">
        <v>54364</v>
      </c>
      <c r="D2146" s="149" t="s">
        <v>81</v>
      </c>
      <c r="E2146" s="149">
        <v>6.32</v>
      </c>
    </row>
    <row r="2147" spans="1:5" ht="25.5" customHeight="1">
      <c r="A2147" s="149" t="s">
        <v>54365</v>
      </c>
      <c r="B2147" s="149" t="s">
        <v>50191</v>
      </c>
      <c r="C2147" s="149" t="s">
        <v>54366</v>
      </c>
      <c r="D2147" s="149" t="s">
        <v>81</v>
      </c>
      <c r="E2147" s="149">
        <v>5.63</v>
      </c>
    </row>
    <row r="2148" spans="1:5" ht="25.5" customHeight="1">
      <c r="A2148" s="149" t="s">
        <v>54367</v>
      </c>
      <c r="B2148" s="149" t="s">
        <v>50191</v>
      </c>
      <c r="C2148" s="149" t="s">
        <v>54368</v>
      </c>
      <c r="D2148" s="149" t="s">
        <v>81</v>
      </c>
      <c r="E2148" s="149">
        <v>2.5</v>
      </c>
    </row>
    <row r="2149" spans="1:5" ht="12.75" customHeight="1">
      <c r="A2149" s="149" t="s">
        <v>54369</v>
      </c>
      <c r="B2149" s="149" t="s">
        <v>50191</v>
      </c>
      <c r="C2149" s="149" t="s">
        <v>54370</v>
      </c>
      <c r="D2149" s="149" t="s">
        <v>592</v>
      </c>
      <c r="E2149" s="149">
        <v>4200</v>
      </c>
    </row>
    <row r="2150" spans="1:5" ht="12.75" customHeight="1">
      <c r="A2150" s="149" t="s">
        <v>54371</v>
      </c>
      <c r="B2150" s="149" t="s">
        <v>50191</v>
      </c>
      <c r="C2150" s="149" t="s">
        <v>54372</v>
      </c>
      <c r="D2150" s="149" t="s">
        <v>246</v>
      </c>
      <c r="E2150" s="149">
        <v>7.11</v>
      </c>
    </row>
    <row r="2151" spans="1:5" ht="12.75" customHeight="1">
      <c r="A2151" s="149" t="s">
        <v>54373</v>
      </c>
      <c r="B2151" s="149" t="s">
        <v>50191</v>
      </c>
      <c r="C2151" s="149" t="s">
        <v>54374</v>
      </c>
      <c r="D2151" s="149" t="s">
        <v>81</v>
      </c>
      <c r="E2151" s="149">
        <v>1.71</v>
      </c>
    </row>
    <row r="2152" spans="1:5" ht="12.75" customHeight="1">
      <c r="A2152" s="149" t="s">
        <v>54375</v>
      </c>
      <c r="B2152" s="149" t="s">
        <v>50191</v>
      </c>
      <c r="C2152" s="149" t="s">
        <v>54376</v>
      </c>
      <c r="D2152" s="149" t="s">
        <v>81</v>
      </c>
      <c r="E2152" s="149">
        <v>3.18</v>
      </c>
    </row>
    <row r="2153" spans="1:5" ht="12.75" customHeight="1">
      <c r="A2153" s="149" t="s">
        <v>54377</v>
      </c>
      <c r="B2153" s="149" t="s">
        <v>50191</v>
      </c>
      <c r="C2153" s="149" t="s">
        <v>54378</v>
      </c>
      <c r="D2153" s="149" t="s">
        <v>81</v>
      </c>
      <c r="E2153" s="149">
        <v>4.5199999999999996</v>
      </c>
    </row>
    <row r="2154" spans="1:5" ht="25.5" customHeight="1">
      <c r="A2154" s="149" t="s">
        <v>54379</v>
      </c>
      <c r="B2154" s="149" t="s">
        <v>50191</v>
      </c>
      <c r="C2154" s="149" t="s">
        <v>54380</v>
      </c>
      <c r="D2154" s="149" t="s">
        <v>81</v>
      </c>
      <c r="E2154" s="149">
        <v>7.47</v>
      </c>
    </row>
    <row r="2155" spans="1:5" ht="25.5" customHeight="1">
      <c r="A2155" s="149" t="s">
        <v>54381</v>
      </c>
      <c r="B2155" s="149" t="s">
        <v>50191</v>
      </c>
      <c r="C2155" s="149" t="s">
        <v>54382</v>
      </c>
      <c r="D2155" s="149" t="s">
        <v>81</v>
      </c>
      <c r="E2155" s="149">
        <v>10.75</v>
      </c>
    </row>
    <row r="2156" spans="1:5" ht="25.5" customHeight="1">
      <c r="A2156" s="149" t="s">
        <v>54383</v>
      </c>
      <c r="B2156" s="149" t="s">
        <v>50191</v>
      </c>
      <c r="C2156" s="149" t="s">
        <v>54384</v>
      </c>
      <c r="D2156" s="149" t="s">
        <v>81</v>
      </c>
      <c r="E2156" s="149">
        <v>17.2</v>
      </c>
    </row>
    <row r="2157" spans="1:5" ht="25.5" customHeight="1">
      <c r="A2157" s="149" t="s">
        <v>54385</v>
      </c>
      <c r="B2157" s="149" t="s">
        <v>50191</v>
      </c>
      <c r="C2157" s="149" t="s">
        <v>54386</v>
      </c>
      <c r="D2157" s="149" t="s">
        <v>81</v>
      </c>
      <c r="E2157" s="149">
        <v>45.2</v>
      </c>
    </row>
    <row r="2158" spans="1:5" ht="25.5" customHeight="1">
      <c r="A2158" s="149" t="s">
        <v>54387</v>
      </c>
      <c r="B2158" s="149" t="s">
        <v>50191</v>
      </c>
      <c r="C2158" s="149" t="s">
        <v>54388</v>
      </c>
      <c r="D2158" s="149" t="s">
        <v>81</v>
      </c>
      <c r="E2158" s="149">
        <v>58.89</v>
      </c>
    </row>
    <row r="2159" spans="1:5" ht="12.75" customHeight="1">
      <c r="A2159" s="149" t="s">
        <v>54389</v>
      </c>
      <c r="B2159" s="149" t="s">
        <v>50191</v>
      </c>
      <c r="C2159" s="149" t="s">
        <v>54390</v>
      </c>
      <c r="D2159" s="149" t="s">
        <v>246</v>
      </c>
      <c r="E2159" s="149">
        <v>3.3</v>
      </c>
    </row>
    <row r="2160" spans="1:5" ht="25.5" customHeight="1">
      <c r="A2160" s="149" t="s">
        <v>54391</v>
      </c>
      <c r="B2160" s="149" t="s">
        <v>50191</v>
      </c>
      <c r="C2160" s="149" t="s">
        <v>54392</v>
      </c>
      <c r="D2160" s="149" t="s">
        <v>1309</v>
      </c>
      <c r="E2160" s="149">
        <v>26</v>
      </c>
    </row>
    <row r="2161" spans="1:5" ht="25.5" customHeight="1">
      <c r="A2161" s="149" t="s">
        <v>54393</v>
      </c>
      <c r="B2161" s="149" t="s">
        <v>50191</v>
      </c>
      <c r="C2161" s="149" t="s">
        <v>54394</v>
      </c>
      <c r="D2161" s="149" t="s">
        <v>1309</v>
      </c>
      <c r="E2161" s="149">
        <v>39.5</v>
      </c>
    </row>
    <row r="2162" spans="1:5" ht="38.25" customHeight="1">
      <c r="A2162" s="149" t="s">
        <v>54395</v>
      </c>
      <c r="B2162" s="149" t="s">
        <v>50191</v>
      </c>
      <c r="C2162" s="149" t="s">
        <v>54396</v>
      </c>
      <c r="D2162" s="149" t="s">
        <v>1309</v>
      </c>
      <c r="E2162" s="149">
        <v>32.97</v>
      </c>
    </row>
    <row r="2163" spans="1:5" ht="12.75" customHeight="1">
      <c r="A2163" s="149" t="s">
        <v>54397</v>
      </c>
      <c r="B2163" s="149" t="s">
        <v>50191</v>
      </c>
      <c r="C2163" s="149" t="s">
        <v>43937</v>
      </c>
      <c r="D2163" s="149" t="s">
        <v>1309</v>
      </c>
      <c r="E2163" s="149">
        <v>11.6</v>
      </c>
    </row>
    <row r="2164" spans="1:5" ht="25.5" customHeight="1">
      <c r="A2164" s="149" t="s">
        <v>54398</v>
      </c>
      <c r="B2164" s="149" t="s">
        <v>50191</v>
      </c>
      <c r="C2164" s="149" t="s">
        <v>54399</v>
      </c>
      <c r="D2164" s="149" t="s">
        <v>1309</v>
      </c>
      <c r="E2164" s="149">
        <v>2.9</v>
      </c>
    </row>
    <row r="2165" spans="1:5" ht="25.5" customHeight="1">
      <c r="A2165" s="149" t="s">
        <v>54400</v>
      </c>
      <c r="B2165" s="149" t="s">
        <v>50191</v>
      </c>
      <c r="C2165" s="149" t="s">
        <v>54401</v>
      </c>
      <c r="D2165" s="149" t="s">
        <v>1309</v>
      </c>
      <c r="E2165" s="149">
        <v>4.9400000000000004</v>
      </c>
    </row>
    <row r="2166" spans="1:5" ht="25.5" customHeight="1">
      <c r="A2166" s="149" t="s">
        <v>54402</v>
      </c>
      <c r="B2166" s="149" t="s">
        <v>50191</v>
      </c>
      <c r="C2166" s="149" t="s">
        <v>54403</v>
      </c>
      <c r="D2166" s="149" t="s">
        <v>1309</v>
      </c>
      <c r="E2166" s="149">
        <v>7.48</v>
      </c>
    </row>
    <row r="2167" spans="1:5" ht="25.5" customHeight="1">
      <c r="A2167" s="149" t="s">
        <v>54404</v>
      </c>
      <c r="B2167" s="149" t="s">
        <v>50191</v>
      </c>
      <c r="C2167" s="149" t="s">
        <v>54405</v>
      </c>
      <c r="D2167" s="149" t="s">
        <v>1309</v>
      </c>
      <c r="E2167" s="149">
        <v>12.64</v>
      </c>
    </row>
    <row r="2168" spans="1:5" ht="25.5" customHeight="1">
      <c r="A2168" s="149" t="s">
        <v>54406</v>
      </c>
      <c r="B2168" s="149" t="s">
        <v>50191</v>
      </c>
      <c r="C2168" s="149" t="s">
        <v>54407</v>
      </c>
      <c r="D2168" s="149" t="s">
        <v>1309</v>
      </c>
      <c r="E2168" s="149">
        <v>3.77</v>
      </c>
    </row>
    <row r="2169" spans="1:5" ht="25.5" customHeight="1">
      <c r="A2169" s="149" t="s">
        <v>54408</v>
      </c>
      <c r="B2169" s="149" t="s">
        <v>50191</v>
      </c>
      <c r="C2169" s="149" t="s">
        <v>54409</v>
      </c>
      <c r="D2169" s="149" t="s">
        <v>1309</v>
      </c>
      <c r="E2169" s="149">
        <v>4.8</v>
      </c>
    </row>
    <row r="2170" spans="1:5" ht="12.75" customHeight="1">
      <c r="A2170" s="149" t="s">
        <v>54410</v>
      </c>
      <c r="B2170" s="149" t="s">
        <v>50191</v>
      </c>
      <c r="C2170" s="149" t="s">
        <v>54411</v>
      </c>
      <c r="D2170" s="149" t="s">
        <v>81</v>
      </c>
      <c r="E2170" s="149">
        <v>21.68</v>
      </c>
    </row>
    <row r="2171" spans="1:5" ht="25.5" customHeight="1">
      <c r="A2171" s="149" t="s">
        <v>54412</v>
      </c>
      <c r="B2171" s="149" t="s">
        <v>50191</v>
      </c>
      <c r="C2171" s="149" t="s">
        <v>44021</v>
      </c>
      <c r="D2171" s="149" t="s">
        <v>1309</v>
      </c>
      <c r="E2171" s="149">
        <v>460</v>
      </c>
    </row>
    <row r="2172" spans="1:5" ht="38.25" customHeight="1">
      <c r="A2172" s="149" t="s">
        <v>54413</v>
      </c>
      <c r="B2172" s="149" t="s">
        <v>50191</v>
      </c>
      <c r="C2172" s="149" t="s">
        <v>54414</v>
      </c>
      <c r="D2172" s="149" t="s">
        <v>1309</v>
      </c>
      <c r="E2172" s="149">
        <v>655</v>
      </c>
    </row>
    <row r="2173" spans="1:5" ht="25.5" customHeight="1">
      <c r="A2173" s="149" t="s">
        <v>54415</v>
      </c>
      <c r="B2173" s="149" t="s">
        <v>50191</v>
      </c>
      <c r="C2173" s="149" t="s">
        <v>54416</v>
      </c>
      <c r="D2173" s="149" t="s">
        <v>1309</v>
      </c>
      <c r="E2173" s="149">
        <v>335</v>
      </c>
    </row>
    <row r="2174" spans="1:5" ht="12.75" customHeight="1">
      <c r="A2174" s="149" t="s">
        <v>54417</v>
      </c>
      <c r="B2174" s="149" t="s">
        <v>50191</v>
      </c>
      <c r="C2174" s="149" t="s">
        <v>54418</v>
      </c>
      <c r="D2174" s="149" t="s">
        <v>246</v>
      </c>
      <c r="E2174" s="149">
        <v>2.2599999999999998</v>
      </c>
    </row>
    <row r="2175" spans="1:5" ht="12.75" customHeight="1">
      <c r="A2175" s="149" t="s">
        <v>54419</v>
      </c>
      <c r="B2175" s="149" t="s">
        <v>50191</v>
      </c>
      <c r="C2175" s="149" t="s">
        <v>54420</v>
      </c>
      <c r="D2175" s="149" t="s">
        <v>246</v>
      </c>
      <c r="E2175" s="149">
        <v>9.7899999999999991</v>
      </c>
    </row>
    <row r="2176" spans="1:5" ht="25.5" customHeight="1">
      <c r="A2176" s="149" t="s">
        <v>54421</v>
      </c>
      <c r="B2176" s="149" t="s">
        <v>50191</v>
      </c>
      <c r="C2176" s="149" t="s">
        <v>54422</v>
      </c>
      <c r="D2176" s="149" t="s">
        <v>592</v>
      </c>
      <c r="E2176" s="149">
        <v>288.83</v>
      </c>
    </row>
    <row r="2177" spans="1:5" ht="25.5" customHeight="1">
      <c r="A2177" s="149" t="s">
        <v>54423</v>
      </c>
      <c r="B2177" s="149" t="s">
        <v>50191</v>
      </c>
      <c r="C2177" s="149" t="s">
        <v>54424</v>
      </c>
      <c r="D2177" s="149" t="s">
        <v>1309</v>
      </c>
      <c r="E2177" s="149">
        <v>800</v>
      </c>
    </row>
    <row r="2178" spans="1:5" ht="25.5" customHeight="1">
      <c r="A2178" s="149" t="s">
        <v>54425</v>
      </c>
      <c r="B2178" s="149" t="s">
        <v>50191</v>
      </c>
      <c r="C2178" s="149" t="s">
        <v>54426</v>
      </c>
      <c r="D2178" s="149" t="s">
        <v>1309</v>
      </c>
      <c r="E2178" s="149">
        <v>270</v>
      </c>
    </row>
    <row r="2179" spans="1:5" ht="25.5" customHeight="1">
      <c r="A2179" s="149" t="s">
        <v>54427</v>
      </c>
      <c r="B2179" s="149" t="s">
        <v>50191</v>
      </c>
      <c r="C2179" s="149" t="s">
        <v>54428</v>
      </c>
      <c r="D2179" s="149" t="s">
        <v>1309</v>
      </c>
      <c r="E2179" s="149">
        <v>290</v>
      </c>
    </row>
    <row r="2180" spans="1:5" ht="12.75" customHeight="1">
      <c r="A2180" s="149" t="s">
        <v>54429</v>
      </c>
      <c r="B2180" s="149" t="s">
        <v>50191</v>
      </c>
      <c r="C2180" s="149" t="s">
        <v>54430</v>
      </c>
      <c r="D2180" s="149" t="s">
        <v>4500</v>
      </c>
      <c r="E2180" s="149">
        <v>0.14000000000000001</v>
      </c>
    </row>
    <row r="2181" spans="1:5" ht="12.75" customHeight="1">
      <c r="A2181" s="149" t="s">
        <v>54431</v>
      </c>
      <c r="B2181" s="149" t="s">
        <v>50191</v>
      </c>
      <c r="C2181" s="149" t="s">
        <v>54432</v>
      </c>
      <c r="D2181" s="149" t="s">
        <v>4500</v>
      </c>
      <c r="E2181" s="149">
        <v>9.94</v>
      </c>
    </row>
    <row r="2182" spans="1:5" ht="25.5" customHeight="1">
      <c r="A2182" s="149" t="s">
        <v>54433</v>
      </c>
      <c r="B2182" s="149" t="s">
        <v>50191</v>
      </c>
      <c r="C2182" s="149" t="s">
        <v>54434</v>
      </c>
      <c r="D2182" s="149" t="s">
        <v>4500</v>
      </c>
      <c r="E2182" s="149">
        <v>46.1</v>
      </c>
    </row>
    <row r="2183" spans="1:5" ht="12.75" customHeight="1">
      <c r="A2183" s="149" t="s">
        <v>54435</v>
      </c>
      <c r="B2183" s="149" t="s">
        <v>50191</v>
      </c>
      <c r="C2183" s="149" t="s">
        <v>54436</v>
      </c>
      <c r="D2183" s="149" t="s">
        <v>35377</v>
      </c>
      <c r="E2183" s="149">
        <v>47.62</v>
      </c>
    </row>
    <row r="2184" spans="1:5" ht="25.5" customHeight="1">
      <c r="A2184" s="149" t="s">
        <v>54437</v>
      </c>
      <c r="B2184" s="149" t="s">
        <v>50191</v>
      </c>
      <c r="C2184" s="149" t="s">
        <v>54438</v>
      </c>
      <c r="D2184" s="149" t="s">
        <v>43536</v>
      </c>
      <c r="E2184" s="149">
        <v>105.73</v>
      </c>
    </row>
    <row r="2185" spans="1:5" ht="25.5" customHeight="1">
      <c r="A2185" s="149" t="s">
        <v>54439</v>
      </c>
      <c r="B2185" s="149" t="s">
        <v>50191</v>
      </c>
      <c r="C2185" s="149" t="s">
        <v>54440</v>
      </c>
      <c r="D2185" s="149" t="s">
        <v>43536</v>
      </c>
      <c r="E2185" s="149">
        <v>66.25</v>
      </c>
    </row>
    <row r="2186" spans="1:5" ht="25.5" customHeight="1">
      <c r="A2186" s="149" t="s">
        <v>54441</v>
      </c>
      <c r="B2186" s="149" t="s">
        <v>50191</v>
      </c>
      <c r="C2186" s="149" t="s">
        <v>54442</v>
      </c>
      <c r="D2186" s="149" t="s">
        <v>35377</v>
      </c>
      <c r="E2186" s="149">
        <v>122.67</v>
      </c>
    </row>
    <row r="2187" spans="1:5" ht="25.5" customHeight="1">
      <c r="A2187" s="149" t="s">
        <v>54443</v>
      </c>
      <c r="B2187" s="149" t="s">
        <v>50191</v>
      </c>
      <c r="C2187" s="149" t="s">
        <v>54444</v>
      </c>
      <c r="D2187" s="149" t="s">
        <v>246</v>
      </c>
      <c r="E2187" s="149">
        <v>15.82</v>
      </c>
    </row>
    <row r="2188" spans="1:5" ht="25.5" customHeight="1">
      <c r="A2188" s="149" t="s">
        <v>54445</v>
      </c>
      <c r="B2188" s="149" t="s">
        <v>50191</v>
      </c>
      <c r="C2188" s="149" t="s">
        <v>54446</v>
      </c>
      <c r="D2188" s="149" t="s">
        <v>4500</v>
      </c>
      <c r="E2188" s="149">
        <v>0.49</v>
      </c>
    </row>
    <row r="2189" spans="1:5" ht="25.5" customHeight="1">
      <c r="A2189" s="149" t="s">
        <v>54447</v>
      </c>
      <c r="B2189" s="149" t="s">
        <v>50191</v>
      </c>
      <c r="C2189" s="149" t="s">
        <v>54448</v>
      </c>
      <c r="D2189" s="149" t="s">
        <v>81</v>
      </c>
      <c r="E2189" s="149">
        <v>57</v>
      </c>
    </row>
    <row r="2190" spans="1:5" ht="25.5" customHeight="1">
      <c r="A2190" s="149" t="s">
        <v>54449</v>
      </c>
      <c r="B2190" s="149" t="s">
        <v>50191</v>
      </c>
      <c r="C2190" s="149" t="s">
        <v>47173</v>
      </c>
      <c r="D2190" s="149" t="s">
        <v>81</v>
      </c>
      <c r="E2190" s="149">
        <v>57</v>
      </c>
    </row>
    <row r="2191" spans="1:5" ht="12.75" customHeight="1">
      <c r="A2191" s="149" t="s">
        <v>54450</v>
      </c>
      <c r="B2191" s="149" t="s">
        <v>50191</v>
      </c>
      <c r="C2191" s="149" t="s">
        <v>54451</v>
      </c>
      <c r="D2191" s="149" t="s">
        <v>4500</v>
      </c>
      <c r="E2191" s="149">
        <v>4.66</v>
      </c>
    </row>
    <row r="2192" spans="1:5" ht="12.75" customHeight="1">
      <c r="A2192" s="149" t="s">
        <v>54452</v>
      </c>
      <c r="B2192" s="149" t="s">
        <v>50191</v>
      </c>
      <c r="C2192" s="149" t="s">
        <v>54453</v>
      </c>
      <c r="D2192" s="149" t="s">
        <v>4500</v>
      </c>
      <c r="E2192" s="149">
        <v>4.66</v>
      </c>
    </row>
    <row r="2193" spans="1:5" ht="25.5" customHeight="1">
      <c r="A2193" s="149" t="s">
        <v>54454</v>
      </c>
      <c r="B2193" s="149" t="s">
        <v>50191</v>
      </c>
      <c r="C2193" s="149" t="s">
        <v>54455</v>
      </c>
      <c r="D2193" s="149" t="s">
        <v>81</v>
      </c>
      <c r="E2193" s="149">
        <v>850</v>
      </c>
    </row>
    <row r="2194" spans="1:5" ht="12.75" customHeight="1">
      <c r="A2194" s="149" t="s">
        <v>54456</v>
      </c>
      <c r="B2194" s="149" t="s">
        <v>50191</v>
      </c>
      <c r="C2194" s="149" t="s">
        <v>54457</v>
      </c>
      <c r="D2194" s="149" t="s">
        <v>246</v>
      </c>
      <c r="E2194" s="149">
        <v>136.87</v>
      </c>
    </row>
    <row r="2195" spans="1:5" ht="12.75" customHeight="1">
      <c r="A2195" s="149" t="s">
        <v>54458</v>
      </c>
      <c r="B2195" s="149" t="s">
        <v>50191</v>
      </c>
      <c r="C2195" s="149" t="s">
        <v>54459</v>
      </c>
      <c r="D2195" s="149" t="s">
        <v>246</v>
      </c>
      <c r="E2195" s="149">
        <v>0.62</v>
      </c>
    </row>
    <row r="2196" spans="1:5" ht="25.5" customHeight="1">
      <c r="A2196" s="149" t="s">
        <v>54460</v>
      </c>
      <c r="B2196" s="149" t="s">
        <v>50191</v>
      </c>
      <c r="C2196" s="149" t="s">
        <v>54461</v>
      </c>
      <c r="D2196" s="149" t="s">
        <v>246</v>
      </c>
      <c r="E2196" s="149">
        <v>60.33</v>
      </c>
    </row>
    <row r="2197" spans="1:5" ht="25.5" customHeight="1">
      <c r="A2197" s="149" t="s">
        <v>54462</v>
      </c>
      <c r="B2197" s="149" t="s">
        <v>50191</v>
      </c>
      <c r="C2197" s="149" t="s">
        <v>54463</v>
      </c>
      <c r="D2197" s="149" t="s">
        <v>246</v>
      </c>
      <c r="E2197" s="149">
        <v>165.37</v>
      </c>
    </row>
    <row r="2198" spans="1:5" ht="25.5" customHeight="1">
      <c r="A2198" s="149" t="s">
        <v>54464</v>
      </c>
      <c r="B2198" s="149" t="s">
        <v>50191</v>
      </c>
      <c r="C2198" s="149" t="s">
        <v>54465</v>
      </c>
      <c r="D2198" s="149" t="s">
        <v>246</v>
      </c>
      <c r="E2198" s="149">
        <v>395</v>
      </c>
    </row>
    <row r="2199" spans="1:5" ht="25.5" customHeight="1">
      <c r="A2199" s="149" t="s">
        <v>54466</v>
      </c>
      <c r="B2199" s="149" t="s">
        <v>50191</v>
      </c>
      <c r="C2199" s="149" t="s">
        <v>54467</v>
      </c>
      <c r="D2199" s="149" t="s">
        <v>246</v>
      </c>
      <c r="E2199" s="149">
        <v>395</v>
      </c>
    </row>
    <row r="2200" spans="1:5" ht="25.5" customHeight="1">
      <c r="A2200" s="149" t="s">
        <v>54468</v>
      </c>
      <c r="B2200" s="149" t="s">
        <v>50191</v>
      </c>
      <c r="C2200" s="149" t="s">
        <v>54469</v>
      </c>
      <c r="D2200" s="149" t="s">
        <v>246</v>
      </c>
      <c r="E2200" s="149">
        <v>395</v>
      </c>
    </row>
    <row r="2201" spans="1:5" ht="25.5" customHeight="1">
      <c r="A2201" s="149" t="s">
        <v>54470</v>
      </c>
      <c r="B2201" s="149" t="s">
        <v>50191</v>
      </c>
      <c r="C2201" s="149" t="s">
        <v>54471</v>
      </c>
      <c r="D2201" s="149" t="s">
        <v>246</v>
      </c>
      <c r="E2201" s="149">
        <v>720</v>
      </c>
    </row>
    <row r="2202" spans="1:5" ht="25.5" customHeight="1">
      <c r="A2202" s="149" t="s">
        <v>54472</v>
      </c>
      <c r="B2202" s="149" t="s">
        <v>50191</v>
      </c>
      <c r="C2202" s="149" t="s">
        <v>54473</v>
      </c>
      <c r="D2202" s="149" t="s">
        <v>246</v>
      </c>
      <c r="E2202" s="149">
        <v>680</v>
      </c>
    </row>
    <row r="2203" spans="1:5" ht="25.5" customHeight="1">
      <c r="A2203" s="149" t="s">
        <v>54474</v>
      </c>
      <c r="B2203" s="149" t="s">
        <v>50191</v>
      </c>
      <c r="C2203" s="149" t="s">
        <v>54475</v>
      </c>
      <c r="D2203" s="149" t="s">
        <v>246</v>
      </c>
      <c r="E2203" s="149">
        <v>650</v>
      </c>
    </row>
    <row r="2204" spans="1:5" ht="25.5" customHeight="1">
      <c r="A2204" s="149" t="s">
        <v>54476</v>
      </c>
      <c r="B2204" s="149" t="s">
        <v>50191</v>
      </c>
      <c r="C2204" s="149" t="s">
        <v>54477</v>
      </c>
      <c r="D2204" s="149" t="s">
        <v>246</v>
      </c>
      <c r="E2204" s="149">
        <v>480</v>
      </c>
    </row>
    <row r="2205" spans="1:5" ht="25.5" customHeight="1">
      <c r="A2205" s="149" t="s">
        <v>54478</v>
      </c>
      <c r="B2205" s="149" t="s">
        <v>50191</v>
      </c>
      <c r="C2205" s="149" t="s">
        <v>54479</v>
      </c>
      <c r="D2205" s="149" t="s">
        <v>246</v>
      </c>
      <c r="E2205" s="149">
        <v>450</v>
      </c>
    </row>
    <row r="2206" spans="1:5" ht="25.5" customHeight="1">
      <c r="A2206" s="149" t="s">
        <v>54480</v>
      </c>
      <c r="B2206" s="149" t="s">
        <v>50191</v>
      </c>
      <c r="C2206" s="149" t="s">
        <v>54481</v>
      </c>
      <c r="D2206" s="149" t="s">
        <v>246</v>
      </c>
      <c r="E2206" s="149">
        <v>53.67</v>
      </c>
    </row>
    <row r="2207" spans="1:5" ht="12.75" customHeight="1">
      <c r="A2207" s="149" t="s">
        <v>54482</v>
      </c>
      <c r="B2207" s="149" t="s">
        <v>50191</v>
      </c>
      <c r="C2207" s="149" t="s">
        <v>54483</v>
      </c>
      <c r="D2207" s="149" t="s">
        <v>246</v>
      </c>
      <c r="E2207" s="149">
        <v>87.35</v>
      </c>
    </row>
    <row r="2208" spans="1:5" ht="25.5" customHeight="1">
      <c r="A2208" s="149" t="s">
        <v>54484</v>
      </c>
      <c r="B2208" s="149" t="s">
        <v>50191</v>
      </c>
      <c r="C2208" s="149" t="s">
        <v>54485</v>
      </c>
      <c r="D2208" s="149" t="s">
        <v>246</v>
      </c>
      <c r="E2208" s="149">
        <v>200</v>
      </c>
    </row>
    <row r="2209" spans="1:5" ht="25.5" customHeight="1">
      <c r="A2209" s="149" t="s">
        <v>54486</v>
      </c>
      <c r="B2209" s="149" t="s">
        <v>50191</v>
      </c>
      <c r="C2209" s="149" t="s">
        <v>54487</v>
      </c>
      <c r="D2209" s="149" t="s">
        <v>246</v>
      </c>
      <c r="E2209" s="149">
        <v>90.29</v>
      </c>
    </row>
    <row r="2210" spans="1:5" ht="25.5" customHeight="1">
      <c r="A2210" s="149" t="s">
        <v>54488</v>
      </c>
      <c r="B2210" s="149" t="s">
        <v>50191</v>
      </c>
      <c r="C2210" s="149" t="s">
        <v>54489</v>
      </c>
      <c r="D2210" s="149" t="s">
        <v>246</v>
      </c>
      <c r="E2210" s="149">
        <v>90.29</v>
      </c>
    </row>
    <row r="2211" spans="1:5" ht="25.5" customHeight="1">
      <c r="A2211" s="149" t="s">
        <v>54490</v>
      </c>
      <c r="B2211" s="149" t="s">
        <v>50191</v>
      </c>
      <c r="C2211" s="149" t="s">
        <v>54491</v>
      </c>
      <c r="D2211" s="149" t="s">
        <v>246</v>
      </c>
      <c r="E2211" s="149">
        <v>259.31</v>
      </c>
    </row>
    <row r="2212" spans="1:5" ht="25.5" customHeight="1">
      <c r="A2212" s="149" t="s">
        <v>54492</v>
      </c>
      <c r="B2212" s="149" t="s">
        <v>50191</v>
      </c>
      <c r="C2212" s="149" t="s">
        <v>54493</v>
      </c>
      <c r="D2212" s="149" t="s">
        <v>246</v>
      </c>
      <c r="E2212" s="149">
        <v>113.17</v>
      </c>
    </row>
    <row r="2213" spans="1:5" ht="25.5" customHeight="1">
      <c r="A2213" s="149" t="s">
        <v>54494</v>
      </c>
      <c r="B2213" s="149" t="s">
        <v>50191</v>
      </c>
      <c r="C2213" s="149" t="s">
        <v>54495</v>
      </c>
      <c r="D2213" s="149" t="s">
        <v>246</v>
      </c>
      <c r="E2213" s="149">
        <v>113.17</v>
      </c>
    </row>
    <row r="2214" spans="1:5" ht="25.5" customHeight="1">
      <c r="A2214" s="149" t="s">
        <v>54496</v>
      </c>
      <c r="B2214" s="149" t="s">
        <v>50191</v>
      </c>
      <c r="C2214" s="149" t="s">
        <v>54497</v>
      </c>
      <c r="D2214" s="149" t="s">
        <v>1309</v>
      </c>
      <c r="E2214" s="149">
        <v>185</v>
      </c>
    </row>
    <row r="2215" spans="1:5" ht="12.75" customHeight="1">
      <c r="A2215" s="149" t="s">
        <v>54498</v>
      </c>
      <c r="B2215" s="149" t="s">
        <v>50191</v>
      </c>
      <c r="C2215" s="149" t="s">
        <v>54499</v>
      </c>
      <c r="D2215" s="149" t="s">
        <v>1309</v>
      </c>
      <c r="E2215" s="149">
        <v>189</v>
      </c>
    </row>
    <row r="2216" spans="1:5" ht="25.5" customHeight="1">
      <c r="A2216" s="149" t="s">
        <v>54500</v>
      </c>
      <c r="B2216" s="149" t="s">
        <v>50191</v>
      </c>
      <c r="C2216" s="149" t="s">
        <v>54501</v>
      </c>
      <c r="D2216" s="149" t="s">
        <v>246</v>
      </c>
      <c r="E2216" s="149">
        <v>3.7</v>
      </c>
    </row>
    <row r="2217" spans="1:5" ht="25.5" customHeight="1">
      <c r="A2217" s="149" t="s">
        <v>54502</v>
      </c>
      <c r="B2217" s="149" t="s">
        <v>50191</v>
      </c>
      <c r="C2217" s="149" t="s">
        <v>54503</v>
      </c>
      <c r="D2217" s="149" t="s">
        <v>246</v>
      </c>
      <c r="E2217" s="149">
        <v>4</v>
      </c>
    </row>
    <row r="2218" spans="1:5" ht="25.5" customHeight="1">
      <c r="A2218" s="149" t="s">
        <v>54504</v>
      </c>
      <c r="B2218" s="149" t="s">
        <v>50191</v>
      </c>
      <c r="C2218" s="149" t="s">
        <v>54505</v>
      </c>
      <c r="D2218" s="149" t="s">
        <v>246</v>
      </c>
      <c r="E2218" s="149">
        <v>12</v>
      </c>
    </row>
    <row r="2219" spans="1:5" ht="25.5" customHeight="1">
      <c r="A2219" s="149" t="s">
        <v>54506</v>
      </c>
      <c r="B2219" s="149" t="s">
        <v>50191</v>
      </c>
      <c r="C2219" s="149" t="s">
        <v>54507</v>
      </c>
      <c r="D2219" s="149" t="s">
        <v>246</v>
      </c>
      <c r="E2219" s="149">
        <v>17</v>
      </c>
    </row>
    <row r="2220" spans="1:5" ht="12.75" customHeight="1">
      <c r="A2220" s="149" t="s">
        <v>54508</v>
      </c>
      <c r="B2220" s="149" t="s">
        <v>50191</v>
      </c>
      <c r="C2220" s="149" t="s">
        <v>54509</v>
      </c>
      <c r="D2220" s="149" t="s">
        <v>246</v>
      </c>
      <c r="E2220" s="149">
        <v>150.38999999999999</v>
      </c>
    </row>
    <row r="2221" spans="1:5" ht="12.75" customHeight="1">
      <c r="A2221" s="149" t="s">
        <v>54510</v>
      </c>
      <c r="B2221" s="149" t="s">
        <v>50191</v>
      </c>
      <c r="C2221" s="149" t="s">
        <v>54511</v>
      </c>
      <c r="D2221" s="149" t="s">
        <v>4500</v>
      </c>
      <c r="E2221" s="149">
        <v>21.28</v>
      </c>
    </row>
    <row r="2222" spans="1:5" ht="12.75" customHeight="1">
      <c r="A2222" s="149" t="s">
        <v>54512</v>
      </c>
      <c r="B2222" s="149" t="s">
        <v>50191</v>
      </c>
      <c r="C2222" s="149" t="s">
        <v>54513</v>
      </c>
      <c r="D2222" s="149" t="s">
        <v>246</v>
      </c>
      <c r="E2222" s="149">
        <v>0.46</v>
      </c>
    </row>
    <row r="2223" spans="1:5" ht="12.75" customHeight="1">
      <c r="A2223" s="149" t="s">
        <v>54514</v>
      </c>
      <c r="B2223" s="149" t="s">
        <v>50191</v>
      </c>
      <c r="C2223" s="149" t="s">
        <v>54515</v>
      </c>
      <c r="D2223" s="149" t="s">
        <v>246</v>
      </c>
      <c r="E2223" s="149">
        <v>1.25</v>
      </c>
    </row>
    <row r="2224" spans="1:5" ht="25.5" customHeight="1">
      <c r="A2224" s="149" t="s">
        <v>54516</v>
      </c>
      <c r="B2224" s="149" t="s">
        <v>50191</v>
      </c>
      <c r="C2224" s="149" t="s">
        <v>54517</v>
      </c>
      <c r="D2224" s="149" t="s">
        <v>246</v>
      </c>
      <c r="E2224" s="149">
        <v>3.7</v>
      </c>
    </row>
    <row r="2225" spans="1:5" ht="25.5" customHeight="1">
      <c r="A2225" s="149" t="s">
        <v>54518</v>
      </c>
      <c r="B2225" s="149" t="s">
        <v>50191</v>
      </c>
      <c r="C2225" s="149" t="s">
        <v>54519</v>
      </c>
      <c r="D2225" s="149" t="s">
        <v>246</v>
      </c>
      <c r="E2225" s="149">
        <v>1.83</v>
      </c>
    </row>
    <row r="2226" spans="1:5" ht="25.5" customHeight="1">
      <c r="A2226" s="149" t="s">
        <v>54520</v>
      </c>
      <c r="B2226" s="149" t="s">
        <v>50191</v>
      </c>
      <c r="C2226" s="149" t="s">
        <v>54521</v>
      </c>
      <c r="D2226" s="149" t="s">
        <v>246</v>
      </c>
      <c r="E2226" s="149">
        <v>22.76</v>
      </c>
    </row>
    <row r="2227" spans="1:5" ht="12.75" customHeight="1">
      <c r="A2227" s="149" t="s">
        <v>54522</v>
      </c>
      <c r="B2227" s="149" t="s">
        <v>50191</v>
      </c>
      <c r="C2227" s="149" t="s">
        <v>54523</v>
      </c>
      <c r="D2227" s="149" t="s">
        <v>246</v>
      </c>
      <c r="E2227" s="149">
        <v>0.78</v>
      </c>
    </row>
    <row r="2228" spans="1:5" ht="12.75" customHeight="1">
      <c r="A2228" s="149" t="s">
        <v>54524</v>
      </c>
      <c r="B2228" s="149" t="s">
        <v>50191</v>
      </c>
      <c r="C2228" s="149" t="s">
        <v>54525</v>
      </c>
      <c r="D2228" s="149" t="s">
        <v>246</v>
      </c>
      <c r="E2228" s="149">
        <v>7.98</v>
      </c>
    </row>
    <row r="2229" spans="1:5" ht="25.5" customHeight="1">
      <c r="A2229" s="149" t="s">
        <v>54526</v>
      </c>
      <c r="B2229" s="149" t="s">
        <v>50191</v>
      </c>
      <c r="C2229" s="149" t="s">
        <v>54527</v>
      </c>
      <c r="D2229" s="149" t="s">
        <v>52174</v>
      </c>
      <c r="E2229" s="149">
        <v>70</v>
      </c>
    </row>
    <row r="2230" spans="1:5" ht="25.5" customHeight="1">
      <c r="A2230" s="149" t="s">
        <v>54528</v>
      </c>
      <c r="B2230" s="149" t="s">
        <v>50191</v>
      </c>
      <c r="C2230" s="149" t="s">
        <v>54527</v>
      </c>
      <c r="D2230" s="149" t="s">
        <v>52174</v>
      </c>
      <c r="E2230" s="149">
        <v>140</v>
      </c>
    </row>
    <row r="2231" spans="1:5" ht="25.5" customHeight="1">
      <c r="A2231" s="149" t="s">
        <v>54529</v>
      </c>
      <c r="B2231" s="149" t="s">
        <v>50191</v>
      </c>
      <c r="C2231" s="149" t="s">
        <v>54530</v>
      </c>
      <c r="D2231" s="149" t="s">
        <v>52174</v>
      </c>
      <c r="E2231" s="149">
        <v>90</v>
      </c>
    </row>
    <row r="2232" spans="1:5" ht="25.5" customHeight="1">
      <c r="A2232" s="149" t="s">
        <v>54531</v>
      </c>
      <c r="B2232" s="149" t="s">
        <v>50191</v>
      </c>
      <c r="C2232" s="149" t="s">
        <v>54532</v>
      </c>
      <c r="D2232" s="149" t="s">
        <v>52174</v>
      </c>
      <c r="E2232" s="149">
        <v>168.52</v>
      </c>
    </row>
    <row r="2233" spans="1:5" ht="25.5" customHeight="1">
      <c r="A2233" s="149" t="s">
        <v>54533</v>
      </c>
      <c r="B2233" s="149" t="s">
        <v>50191</v>
      </c>
      <c r="C2233" s="149" t="s">
        <v>54534</v>
      </c>
      <c r="D2233" s="149" t="s">
        <v>52174</v>
      </c>
      <c r="E2233" s="149">
        <v>162</v>
      </c>
    </row>
    <row r="2234" spans="1:5" ht="25.5" customHeight="1">
      <c r="A2234" s="149" t="s">
        <v>54535</v>
      </c>
      <c r="B2234" s="149" t="s">
        <v>50191</v>
      </c>
      <c r="C2234" s="149" t="s">
        <v>54534</v>
      </c>
      <c r="D2234" s="149" t="s">
        <v>52174</v>
      </c>
      <c r="E2234" s="149">
        <v>271.06</v>
      </c>
    </row>
    <row r="2235" spans="1:5" ht="25.5" customHeight="1">
      <c r="A2235" s="149" t="s">
        <v>54536</v>
      </c>
      <c r="B2235" s="149" t="s">
        <v>50191</v>
      </c>
      <c r="C2235" s="149" t="s">
        <v>54537</v>
      </c>
      <c r="D2235" s="149" t="s">
        <v>246</v>
      </c>
      <c r="E2235" s="149">
        <v>140</v>
      </c>
    </row>
    <row r="2236" spans="1:5" ht="25.5" customHeight="1">
      <c r="A2236" s="149" t="s">
        <v>54538</v>
      </c>
      <c r="B2236" s="149" t="s">
        <v>50191</v>
      </c>
      <c r="C2236" s="149" t="s">
        <v>54539</v>
      </c>
      <c r="D2236" s="149" t="s">
        <v>52174</v>
      </c>
      <c r="E2236" s="149">
        <v>316.74</v>
      </c>
    </row>
    <row r="2237" spans="1:5" ht="25.5" customHeight="1">
      <c r="A2237" s="149" t="s">
        <v>54540</v>
      </c>
      <c r="B2237" s="149" t="s">
        <v>50191</v>
      </c>
      <c r="C2237" s="149" t="s">
        <v>54541</v>
      </c>
      <c r="D2237" s="149" t="s">
        <v>246</v>
      </c>
      <c r="E2237" s="149">
        <v>544.57000000000005</v>
      </c>
    </row>
    <row r="2238" spans="1:5" ht="12.75" customHeight="1">
      <c r="A2238" s="149" t="s">
        <v>54542</v>
      </c>
      <c r="B2238" s="149" t="s">
        <v>50191</v>
      </c>
      <c r="C2238" s="149" t="s">
        <v>35415</v>
      </c>
      <c r="D2238" s="149" t="s">
        <v>592</v>
      </c>
      <c r="E2238" s="149">
        <v>7</v>
      </c>
    </row>
    <row r="2239" spans="1:5" ht="25.5" customHeight="1">
      <c r="A2239" s="149" t="s">
        <v>54543</v>
      </c>
      <c r="B2239" s="149" t="s">
        <v>50191</v>
      </c>
      <c r="C2239" s="149" t="s">
        <v>54544</v>
      </c>
      <c r="D2239" s="149" t="s">
        <v>1309</v>
      </c>
      <c r="E2239" s="149">
        <v>657</v>
      </c>
    </row>
    <row r="2240" spans="1:5" ht="38.25" customHeight="1">
      <c r="A2240" s="149" t="s">
        <v>54545</v>
      </c>
      <c r="B2240" s="149" t="s">
        <v>50191</v>
      </c>
      <c r="C2240" s="149" t="s">
        <v>54546</v>
      </c>
      <c r="D2240" s="149" t="s">
        <v>1309</v>
      </c>
      <c r="E2240" s="149">
        <v>769</v>
      </c>
    </row>
    <row r="2241" spans="1:5" ht="25.5" customHeight="1">
      <c r="A2241" s="149" t="s">
        <v>54547</v>
      </c>
      <c r="B2241" s="149" t="s">
        <v>50191</v>
      </c>
      <c r="C2241" s="149" t="s">
        <v>54548</v>
      </c>
      <c r="D2241" s="149" t="s">
        <v>246</v>
      </c>
      <c r="E2241" s="149">
        <v>14960</v>
      </c>
    </row>
    <row r="2242" spans="1:5" ht="25.5" customHeight="1">
      <c r="A2242" s="149" t="s">
        <v>54549</v>
      </c>
      <c r="B2242" s="149" t="s">
        <v>50191</v>
      </c>
      <c r="C2242" s="149" t="s">
        <v>54550</v>
      </c>
      <c r="D2242" s="149" t="s">
        <v>1309</v>
      </c>
      <c r="E2242" s="149">
        <v>86.3</v>
      </c>
    </row>
    <row r="2243" spans="1:5" ht="25.5" customHeight="1">
      <c r="A2243" s="149" t="s">
        <v>54551</v>
      </c>
      <c r="B2243" s="149" t="s">
        <v>50191</v>
      </c>
      <c r="C2243" s="149" t="s">
        <v>54552</v>
      </c>
      <c r="D2243" s="149" t="s">
        <v>1309</v>
      </c>
      <c r="E2243" s="149">
        <v>450</v>
      </c>
    </row>
    <row r="2244" spans="1:5" ht="25.5" customHeight="1">
      <c r="A2244" s="149" t="s">
        <v>54553</v>
      </c>
      <c r="B2244" s="149" t="s">
        <v>50191</v>
      </c>
      <c r="C2244" s="149" t="s">
        <v>54554</v>
      </c>
      <c r="D2244" s="149" t="s">
        <v>50345</v>
      </c>
      <c r="E2244" s="149">
        <v>19954</v>
      </c>
    </row>
    <row r="2245" spans="1:5" ht="25.5" customHeight="1">
      <c r="A2245" s="149" t="s">
        <v>54555</v>
      </c>
      <c r="B2245" s="149" t="s">
        <v>50191</v>
      </c>
      <c r="C2245" s="149" t="s">
        <v>54554</v>
      </c>
      <c r="D2245" s="149" t="s">
        <v>50345</v>
      </c>
      <c r="E2245" s="149">
        <v>19954</v>
      </c>
    </row>
    <row r="2246" spans="1:5" ht="25.5" customHeight="1">
      <c r="A2246" s="149" t="s">
        <v>54556</v>
      </c>
      <c r="B2246" s="149" t="s">
        <v>50191</v>
      </c>
      <c r="C2246" s="149" t="s">
        <v>54554</v>
      </c>
      <c r="D2246" s="149" t="s">
        <v>50345</v>
      </c>
      <c r="E2246" s="149">
        <v>23470</v>
      </c>
    </row>
    <row r="2247" spans="1:5" ht="25.5" customHeight="1">
      <c r="A2247" s="149" t="s">
        <v>54557</v>
      </c>
      <c r="B2247" s="149" t="s">
        <v>50191</v>
      </c>
      <c r="C2247" s="149" t="s">
        <v>54554</v>
      </c>
      <c r="D2247" s="149" t="s">
        <v>50345</v>
      </c>
      <c r="E2247" s="149">
        <v>23470</v>
      </c>
    </row>
    <row r="2248" spans="1:5" ht="25.5" customHeight="1">
      <c r="A2248" s="149" t="s">
        <v>54558</v>
      </c>
      <c r="B2248" s="149" t="s">
        <v>50191</v>
      </c>
      <c r="C2248" s="149" t="s">
        <v>54559</v>
      </c>
      <c r="D2248" s="149" t="s">
        <v>50345</v>
      </c>
      <c r="E2248" s="149">
        <v>29013.279999999999</v>
      </c>
    </row>
    <row r="2249" spans="1:5" ht="25.5" customHeight="1">
      <c r="A2249" s="149" t="s">
        <v>54560</v>
      </c>
      <c r="B2249" s="149" t="s">
        <v>50191</v>
      </c>
      <c r="C2249" s="149" t="s">
        <v>54561</v>
      </c>
      <c r="D2249" s="149" t="s">
        <v>50266</v>
      </c>
      <c r="E2249" s="149">
        <v>11000</v>
      </c>
    </row>
    <row r="2250" spans="1:5" ht="25.5" customHeight="1">
      <c r="A2250" s="149" t="s">
        <v>54562</v>
      </c>
      <c r="B2250" s="149" t="s">
        <v>50191</v>
      </c>
      <c r="C2250" s="149" t="s">
        <v>54563</v>
      </c>
      <c r="D2250" s="149" t="s">
        <v>246</v>
      </c>
      <c r="E2250" s="149">
        <v>231.02</v>
      </c>
    </row>
    <row r="2251" spans="1:5" ht="25.5" customHeight="1">
      <c r="A2251" s="149" t="s">
        <v>54564</v>
      </c>
      <c r="B2251" s="149" t="s">
        <v>50191</v>
      </c>
      <c r="C2251" s="149" t="s">
        <v>54565</v>
      </c>
      <c r="D2251" s="149" t="s">
        <v>246</v>
      </c>
      <c r="E2251" s="149">
        <v>263.41000000000003</v>
      </c>
    </row>
    <row r="2252" spans="1:5" ht="25.5" customHeight="1">
      <c r="A2252" s="149" t="s">
        <v>54566</v>
      </c>
      <c r="B2252" s="149" t="s">
        <v>50191</v>
      </c>
      <c r="C2252" s="149" t="s">
        <v>54567</v>
      </c>
      <c r="D2252" s="149" t="s">
        <v>81</v>
      </c>
      <c r="E2252" s="149">
        <v>1.41</v>
      </c>
    </row>
    <row r="2253" spans="1:5" ht="12.75" customHeight="1">
      <c r="A2253" s="149" t="s">
        <v>54568</v>
      </c>
      <c r="B2253" s="149" t="s">
        <v>50191</v>
      </c>
      <c r="C2253" s="149" t="s">
        <v>54569</v>
      </c>
      <c r="D2253" s="149" t="s">
        <v>246</v>
      </c>
      <c r="E2253" s="149">
        <v>21.47</v>
      </c>
    </row>
    <row r="2254" spans="1:5" ht="25.5" customHeight="1">
      <c r="A2254" s="149" t="s">
        <v>54570</v>
      </c>
      <c r="B2254" s="149" t="s">
        <v>50191</v>
      </c>
      <c r="C2254" s="149" t="s">
        <v>43655</v>
      </c>
      <c r="D2254" s="149" t="s">
        <v>246</v>
      </c>
      <c r="E2254" s="149">
        <v>116.93</v>
      </c>
    </row>
    <row r="2255" spans="1:5" ht="12.75" customHeight="1">
      <c r="A2255" s="149" t="s">
        <v>54571</v>
      </c>
      <c r="B2255" s="149" t="s">
        <v>50191</v>
      </c>
      <c r="C2255" s="149" t="s">
        <v>40667</v>
      </c>
      <c r="D2255" s="149" t="s">
        <v>4500</v>
      </c>
      <c r="E2255" s="149">
        <v>22</v>
      </c>
    </row>
    <row r="2256" spans="1:5" ht="12.75" customHeight="1">
      <c r="A2256" s="149" t="s">
        <v>54572</v>
      </c>
      <c r="B2256" s="149" t="s">
        <v>50191</v>
      </c>
      <c r="C2256" s="149" t="s">
        <v>54573</v>
      </c>
      <c r="D2256" s="149" t="s">
        <v>246</v>
      </c>
      <c r="E2256" s="149">
        <v>0.4</v>
      </c>
    </row>
    <row r="2257" spans="1:5" ht="12.75" customHeight="1">
      <c r="A2257" s="149" t="s">
        <v>54574</v>
      </c>
      <c r="B2257" s="149" t="s">
        <v>50191</v>
      </c>
      <c r="C2257" s="149" t="s">
        <v>54575</v>
      </c>
      <c r="D2257" s="149" t="s">
        <v>246</v>
      </c>
      <c r="E2257" s="149">
        <v>0.35</v>
      </c>
    </row>
    <row r="2258" spans="1:5" ht="12.75" customHeight="1">
      <c r="A2258" s="149" t="s">
        <v>54576</v>
      </c>
      <c r="B2258" s="149" t="s">
        <v>50191</v>
      </c>
      <c r="C2258" s="149" t="s">
        <v>54577</v>
      </c>
      <c r="D2258" s="149" t="s">
        <v>246</v>
      </c>
      <c r="E2258" s="149">
        <v>2.2000000000000002</v>
      </c>
    </row>
    <row r="2259" spans="1:5" ht="25.5" customHeight="1">
      <c r="A2259" s="149" t="s">
        <v>54578</v>
      </c>
      <c r="B2259" s="149" t="s">
        <v>50191</v>
      </c>
      <c r="C2259" s="149" t="s">
        <v>54579</v>
      </c>
      <c r="D2259" s="149" t="s">
        <v>246</v>
      </c>
      <c r="E2259" s="149">
        <v>7.0000000000000007E-2</v>
      </c>
    </row>
    <row r="2260" spans="1:5" ht="25.5" customHeight="1">
      <c r="A2260" s="149" t="s">
        <v>54580</v>
      </c>
      <c r="B2260" s="149" t="s">
        <v>50191</v>
      </c>
      <c r="C2260" s="149" t="s">
        <v>54581</v>
      </c>
      <c r="D2260" s="149" t="s">
        <v>246</v>
      </c>
      <c r="E2260" s="149">
        <v>0.55000000000000004</v>
      </c>
    </row>
    <row r="2261" spans="1:5" ht="25.5" customHeight="1">
      <c r="A2261" s="149" t="s">
        <v>54582</v>
      </c>
      <c r="B2261" s="149" t="s">
        <v>50191</v>
      </c>
      <c r="C2261" s="149" t="s">
        <v>54583</v>
      </c>
      <c r="D2261" s="149" t="s">
        <v>246</v>
      </c>
      <c r="E2261" s="149">
        <v>0.34</v>
      </c>
    </row>
    <row r="2262" spans="1:5" ht="25.5" customHeight="1">
      <c r="A2262" s="149" t="s">
        <v>54584</v>
      </c>
      <c r="B2262" s="149" t="s">
        <v>50191</v>
      </c>
      <c r="C2262" s="149" t="s">
        <v>54585</v>
      </c>
      <c r="D2262" s="149" t="s">
        <v>246</v>
      </c>
      <c r="E2262" s="149">
        <v>0.28000000000000003</v>
      </c>
    </row>
    <row r="2263" spans="1:5" ht="25.5" customHeight="1">
      <c r="A2263" s="149" t="s">
        <v>54586</v>
      </c>
      <c r="B2263" s="149" t="s">
        <v>50191</v>
      </c>
      <c r="C2263" s="149" t="s">
        <v>54587</v>
      </c>
      <c r="D2263" s="149" t="s">
        <v>246</v>
      </c>
      <c r="E2263" s="149">
        <v>0.4</v>
      </c>
    </row>
    <row r="2264" spans="1:5" ht="25.5" customHeight="1">
      <c r="A2264" s="149" t="s">
        <v>54588</v>
      </c>
      <c r="B2264" s="149" t="s">
        <v>50191</v>
      </c>
      <c r="C2264" s="149" t="s">
        <v>54589</v>
      </c>
      <c r="D2264" s="149" t="s">
        <v>246</v>
      </c>
      <c r="E2264" s="149">
        <v>0.47</v>
      </c>
    </row>
    <row r="2265" spans="1:5" ht="25.5" customHeight="1">
      <c r="A2265" s="149" t="s">
        <v>54590</v>
      </c>
      <c r="B2265" s="149" t="s">
        <v>50191</v>
      </c>
      <c r="C2265" s="149" t="s">
        <v>54591</v>
      </c>
      <c r="D2265" s="149" t="s">
        <v>246</v>
      </c>
      <c r="E2265" s="149">
        <v>0.72</v>
      </c>
    </row>
    <row r="2266" spans="1:5" ht="25.5" customHeight="1">
      <c r="A2266" s="149" t="s">
        <v>54592</v>
      </c>
      <c r="B2266" s="149" t="s">
        <v>50191</v>
      </c>
      <c r="C2266" s="149" t="s">
        <v>54593</v>
      </c>
      <c r="D2266" s="149" t="s">
        <v>246</v>
      </c>
      <c r="E2266" s="149">
        <v>0.2</v>
      </c>
    </row>
    <row r="2267" spans="1:5" ht="25.5" customHeight="1">
      <c r="A2267" s="149" t="s">
        <v>54594</v>
      </c>
      <c r="B2267" s="149" t="s">
        <v>50191</v>
      </c>
      <c r="C2267" s="149" t="s">
        <v>54595</v>
      </c>
      <c r="D2267" s="149" t="s">
        <v>246</v>
      </c>
      <c r="E2267" s="149">
        <v>1.1399999999999999</v>
      </c>
    </row>
    <row r="2268" spans="1:5" ht="25.5" customHeight="1">
      <c r="A2268" s="149" t="s">
        <v>54596</v>
      </c>
      <c r="B2268" s="149" t="s">
        <v>50191</v>
      </c>
      <c r="C2268" s="149" t="s">
        <v>54597</v>
      </c>
      <c r="D2268" s="149" t="s">
        <v>246</v>
      </c>
      <c r="E2268" s="149">
        <v>1.5</v>
      </c>
    </row>
    <row r="2269" spans="1:5" ht="25.5" customHeight="1">
      <c r="A2269" s="149" t="s">
        <v>54598</v>
      </c>
      <c r="B2269" s="149" t="s">
        <v>50191</v>
      </c>
      <c r="C2269" s="149" t="s">
        <v>54599</v>
      </c>
      <c r="D2269" s="149" t="s">
        <v>246</v>
      </c>
      <c r="E2269" s="149">
        <v>4.4800000000000004</v>
      </c>
    </row>
    <row r="2270" spans="1:5" ht="25.5" customHeight="1">
      <c r="A2270" s="149" t="s">
        <v>54600</v>
      </c>
      <c r="B2270" s="149" t="s">
        <v>50191</v>
      </c>
      <c r="C2270" s="149" t="s">
        <v>54601</v>
      </c>
      <c r="D2270" s="149" t="s">
        <v>246</v>
      </c>
      <c r="E2270" s="149">
        <v>3</v>
      </c>
    </row>
    <row r="2271" spans="1:5" ht="25.5" customHeight="1">
      <c r="A2271" s="149" t="s">
        <v>54602</v>
      </c>
      <c r="B2271" s="149" t="s">
        <v>50191</v>
      </c>
      <c r="C2271" s="149" t="s">
        <v>54603</v>
      </c>
      <c r="D2271" s="149" t="s">
        <v>246</v>
      </c>
      <c r="E2271" s="149">
        <v>4.2699999999999996</v>
      </c>
    </row>
    <row r="2272" spans="1:5" ht="25.5" customHeight="1">
      <c r="A2272" s="149" t="s">
        <v>54604</v>
      </c>
      <c r="B2272" s="149" t="s">
        <v>50191</v>
      </c>
      <c r="C2272" s="149" t="s">
        <v>54605</v>
      </c>
      <c r="D2272" s="149" t="s">
        <v>246</v>
      </c>
      <c r="E2272" s="149">
        <v>11.06</v>
      </c>
    </row>
    <row r="2273" spans="1:5" ht="25.5" customHeight="1">
      <c r="A2273" s="149" t="s">
        <v>54606</v>
      </c>
      <c r="B2273" s="149" t="s">
        <v>50191</v>
      </c>
      <c r="C2273" s="149" t="s">
        <v>54607</v>
      </c>
      <c r="D2273" s="149" t="s">
        <v>246</v>
      </c>
      <c r="E2273" s="149">
        <v>0.15</v>
      </c>
    </row>
    <row r="2274" spans="1:5" ht="25.5" customHeight="1">
      <c r="A2274" s="149" t="s">
        <v>54608</v>
      </c>
      <c r="B2274" s="149" t="s">
        <v>50191</v>
      </c>
      <c r="C2274" s="149" t="s">
        <v>54609</v>
      </c>
      <c r="D2274" s="149" t="s">
        <v>246</v>
      </c>
      <c r="E2274" s="149">
        <v>0.2</v>
      </c>
    </row>
    <row r="2275" spans="1:5" ht="25.5" customHeight="1">
      <c r="A2275" s="149" t="s">
        <v>54610</v>
      </c>
      <c r="B2275" s="149" t="s">
        <v>50191</v>
      </c>
      <c r="C2275" s="149" t="s">
        <v>54611</v>
      </c>
      <c r="D2275" s="149" t="s">
        <v>246</v>
      </c>
      <c r="E2275" s="149">
        <v>0.56999999999999995</v>
      </c>
    </row>
    <row r="2276" spans="1:5" ht="25.5" customHeight="1">
      <c r="A2276" s="149" t="s">
        <v>54612</v>
      </c>
      <c r="B2276" s="149" t="s">
        <v>50191</v>
      </c>
      <c r="C2276" s="149" t="s">
        <v>54613</v>
      </c>
      <c r="D2276" s="149" t="s">
        <v>246</v>
      </c>
      <c r="E2276" s="149">
        <v>0.84</v>
      </c>
    </row>
    <row r="2277" spans="1:5" ht="25.5" customHeight="1">
      <c r="A2277" s="149" t="s">
        <v>54614</v>
      </c>
      <c r="B2277" s="149" t="s">
        <v>50191</v>
      </c>
      <c r="C2277" s="149" t="s">
        <v>54615</v>
      </c>
      <c r="D2277" s="149" t="s">
        <v>246</v>
      </c>
      <c r="E2277" s="149">
        <v>0.78</v>
      </c>
    </row>
    <row r="2278" spans="1:5" ht="25.5" customHeight="1">
      <c r="A2278" s="149" t="s">
        <v>54616</v>
      </c>
      <c r="B2278" s="149" t="s">
        <v>50191</v>
      </c>
      <c r="C2278" s="149" t="s">
        <v>54617</v>
      </c>
      <c r="D2278" s="149" t="s">
        <v>246</v>
      </c>
      <c r="E2278" s="149">
        <v>1.4</v>
      </c>
    </row>
    <row r="2279" spans="1:5" ht="25.5" customHeight="1">
      <c r="A2279" s="149" t="s">
        <v>54618</v>
      </c>
      <c r="B2279" s="149" t="s">
        <v>50191</v>
      </c>
      <c r="C2279" s="149" t="s">
        <v>54619</v>
      </c>
      <c r="D2279" s="149" t="s">
        <v>246</v>
      </c>
      <c r="E2279" s="149">
        <v>1.75</v>
      </c>
    </row>
    <row r="2280" spans="1:5" ht="12.75" customHeight="1">
      <c r="A2280" s="149" t="s">
        <v>54620</v>
      </c>
      <c r="B2280" s="149" t="s">
        <v>50191</v>
      </c>
      <c r="C2280" s="149" t="s">
        <v>54621</v>
      </c>
      <c r="D2280" s="149" t="s">
        <v>246</v>
      </c>
      <c r="E2280" s="149">
        <v>0.03</v>
      </c>
    </row>
    <row r="2281" spans="1:5" ht="12.75" customHeight="1">
      <c r="A2281" s="149" t="s">
        <v>54622</v>
      </c>
      <c r="B2281" s="149" t="s">
        <v>50191</v>
      </c>
      <c r="C2281" s="149" t="s">
        <v>54623</v>
      </c>
      <c r="D2281" s="149" t="s">
        <v>246</v>
      </c>
      <c r="E2281" s="149">
        <v>0.05</v>
      </c>
    </row>
    <row r="2282" spans="1:5" ht="12.75" customHeight="1">
      <c r="A2282" s="149" t="s">
        <v>54624</v>
      </c>
      <c r="B2282" s="149" t="s">
        <v>50191</v>
      </c>
      <c r="C2282" s="149" t="s">
        <v>54625</v>
      </c>
      <c r="D2282" s="149" t="s">
        <v>246</v>
      </c>
      <c r="E2282" s="149">
        <v>0.08</v>
      </c>
    </row>
    <row r="2283" spans="1:5" ht="12.75" customHeight="1">
      <c r="A2283" s="149" t="s">
        <v>54626</v>
      </c>
      <c r="B2283" s="149" t="s">
        <v>50191</v>
      </c>
      <c r="C2283" s="149" t="s">
        <v>54627</v>
      </c>
      <c r="D2283" s="149" t="s">
        <v>246</v>
      </c>
      <c r="E2283" s="149">
        <v>0.14000000000000001</v>
      </c>
    </row>
    <row r="2284" spans="1:5" ht="12.75" customHeight="1">
      <c r="A2284" s="149" t="s">
        <v>54628</v>
      </c>
      <c r="B2284" s="149" t="s">
        <v>50191</v>
      </c>
      <c r="C2284" s="149" t="s">
        <v>54629</v>
      </c>
      <c r="D2284" s="149" t="s">
        <v>246</v>
      </c>
      <c r="E2284" s="149">
        <v>0.13</v>
      </c>
    </row>
    <row r="2285" spans="1:5" ht="25.5" customHeight="1">
      <c r="A2285" s="149" t="s">
        <v>54630</v>
      </c>
      <c r="B2285" s="149" t="s">
        <v>50191</v>
      </c>
      <c r="C2285" s="149" t="s">
        <v>54631</v>
      </c>
      <c r="D2285" s="149" t="s">
        <v>246</v>
      </c>
      <c r="E2285" s="149">
        <v>0.83</v>
      </c>
    </row>
    <row r="2286" spans="1:5" ht="25.5" customHeight="1">
      <c r="A2286" s="149" t="s">
        <v>54632</v>
      </c>
      <c r="B2286" s="149" t="s">
        <v>50191</v>
      </c>
      <c r="C2286" s="149" t="s">
        <v>54633</v>
      </c>
      <c r="D2286" s="149" t="s">
        <v>246</v>
      </c>
      <c r="E2286" s="149">
        <v>0.21</v>
      </c>
    </row>
    <row r="2287" spans="1:5" ht="12.75" customHeight="1">
      <c r="A2287" s="149" t="s">
        <v>54634</v>
      </c>
      <c r="B2287" s="149" t="s">
        <v>50191</v>
      </c>
      <c r="C2287" s="149" t="s">
        <v>54635</v>
      </c>
      <c r="D2287" s="149" t="s">
        <v>246</v>
      </c>
      <c r="E2287" s="149">
        <v>11.77</v>
      </c>
    </row>
    <row r="2288" spans="1:5" ht="25.5" customHeight="1">
      <c r="A2288" s="149" t="s">
        <v>54636</v>
      </c>
      <c r="B2288" s="149" t="s">
        <v>50191</v>
      </c>
      <c r="C2288" s="149" t="s">
        <v>54637</v>
      </c>
      <c r="D2288" s="149" t="s">
        <v>246</v>
      </c>
      <c r="E2288" s="149">
        <v>0.4</v>
      </c>
    </row>
    <row r="2289" spans="1:5" ht="25.5" customHeight="1">
      <c r="A2289" s="149" t="s">
        <v>54638</v>
      </c>
      <c r="B2289" s="149" t="s">
        <v>50191</v>
      </c>
      <c r="C2289" s="149" t="s">
        <v>54639</v>
      </c>
      <c r="D2289" s="149" t="s">
        <v>246</v>
      </c>
      <c r="E2289" s="149">
        <v>0.28999999999999998</v>
      </c>
    </row>
    <row r="2290" spans="1:5" ht="25.5" customHeight="1">
      <c r="A2290" s="149" t="s">
        <v>54640</v>
      </c>
      <c r="B2290" s="149" t="s">
        <v>50191</v>
      </c>
      <c r="C2290" s="149" t="s">
        <v>54641</v>
      </c>
      <c r="D2290" s="149" t="s">
        <v>246</v>
      </c>
      <c r="E2290" s="149">
        <v>1.65</v>
      </c>
    </row>
    <row r="2291" spans="1:5" ht="25.5" customHeight="1">
      <c r="A2291" s="149" t="s">
        <v>54642</v>
      </c>
      <c r="B2291" s="149" t="s">
        <v>50191</v>
      </c>
      <c r="C2291" s="149" t="s">
        <v>54643</v>
      </c>
      <c r="D2291" s="149" t="s">
        <v>246</v>
      </c>
      <c r="E2291" s="149">
        <v>2.66</v>
      </c>
    </row>
    <row r="2292" spans="1:5" ht="25.5" customHeight="1">
      <c r="A2292" s="149" t="s">
        <v>54644</v>
      </c>
      <c r="B2292" s="149" t="s">
        <v>50191</v>
      </c>
      <c r="C2292" s="149" t="s">
        <v>54645</v>
      </c>
      <c r="D2292" s="149" t="s">
        <v>246</v>
      </c>
      <c r="E2292" s="149">
        <v>4.7699999999999996</v>
      </c>
    </row>
    <row r="2293" spans="1:5" ht="12.75" customHeight="1">
      <c r="A2293" s="149" t="s">
        <v>54646</v>
      </c>
      <c r="B2293" s="149" t="s">
        <v>50191</v>
      </c>
      <c r="C2293" s="149" t="s">
        <v>54647</v>
      </c>
      <c r="D2293" s="149" t="s">
        <v>246</v>
      </c>
      <c r="E2293" s="149">
        <v>2.64</v>
      </c>
    </row>
    <row r="2294" spans="1:5" ht="12.75" customHeight="1">
      <c r="A2294" s="149" t="s">
        <v>54648</v>
      </c>
      <c r="B2294" s="149" t="s">
        <v>50191</v>
      </c>
      <c r="C2294" s="149" t="s">
        <v>54649</v>
      </c>
      <c r="D2294" s="149" t="s">
        <v>246</v>
      </c>
      <c r="E2294" s="149">
        <v>0.23</v>
      </c>
    </row>
    <row r="2295" spans="1:5" ht="12.75" customHeight="1">
      <c r="A2295" s="149" t="s">
        <v>54650</v>
      </c>
      <c r="B2295" s="149" t="s">
        <v>50191</v>
      </c>
      <c r="C2295" s="149" t="s">
        <v>54651</v>
      </c>
      <c r="D2295" s="149" t="s">
        <v>246</v>
      </c>
      <c r="E2295" s="149">
        <v>0.99</v>
      </c>
    </row>
    <row r="2296" spans="1:5" ht="12.75" customHeight="1">
      <c r="A2296" s="149" t="s">
        <v>54652</v>
      </c>
      <c r="B2296" s="149" t="s">
        <v>50191</v>
      </c>
      <c r="C2296" s="149" t="s">
        <v>54653</v>
      </c>
      <c r="D2296" s="149" t="s">
        <v>4500</v>
      </c>
      <c r="E2296" s="149">
        <v>53.25</v>
      </c>
    </row>
    <row r="2297" spans="1:5" ht="25.5" customHeight="1">
      <c r="A2297" s="149" t="s">
        <v>54654</v>
      </c>
      <c r="B2297" s="149" t="s">
        <v>50191</v>
      </c>
      <c r="C2297" s="149" t="s">
        <v>54655</v>
      </c>
      <c r="D2297" s="149" t="s">
        <v>246</v>
      </c>
      <c r="E2297" s="149">
        <v>158.16999999999999</v>
      </c>
    </row>
    <row r="2298" spans="1:5" ht="25.5" customHeight="1">
      <c r="A2298" s="149" t="s">
        <v>54656</v>
      </c>
      <c r="B2298" s="149" t="s">
        <v>50191</v>
      </c>
      <c r="C2298" s="149" t="s">
        <v>54657</v>
      </c>
      <c r="D2298" s="149" t="s">
        <v>1309</v>
      </c>
      <c r="E2298" s="149">
        <v>100</v>
      </c>
    </row>
    <row r="2299" spans="1:5" ht="12.75" customHeight="1">
      <c r="A2299" s="149" t="s">
        <v>54658</v>
      </c>
      <c r="B2299" s="149" t="s">
        <v>50191</v>
      </c>
      <c r="C2299" s="149" t="s">
        <v>54659</v>
      </c>
      <c r="D2299" s="149" t="s">
        <v>246</v>
      </c>
      <c r="E2299" s="149">
        <v>75</v>
      </c>
    </row>
    <row r="2300" spans="1:5" ht="25.5" customHeight="1">
      <c r="A2300" s="149" t="s">
        <v>54660</v>
      </c>
      <c r="B2300" s="149" t="s">
        <v>50191</v>
      </c>
      <c r="C2300" s="149" t="s">
        <v>54661</v>
      </c>
      <c r="D2300" s="149" t="s">
        <v>1309</v>
      </c>
      <c r="E2300" s="149">
        <v>46.18</v>
      </c>
    </row>
    <row r="2301" spans="1:5" ht="25.5" customHeight="1">
      <c r="A2301" s="149" t="s">
        <v>54662</v>
      </c>
      <c r="B2301" s="149" t="s">
        <v>50191</v>
      </c>
      <c r="C2301" s="149" t="s">
        <v>54663</v>
      </c>
      <c r="D2301" s="149" t="s">
        <v>1309</v>
      </c>
      <c r="E2301" s="149">
        <v>34.65</v>
      </c>
    </row>
    <row r="2302" spans="1:5" ht="25.5" customHeight="1">
      <c r="A2302" s="149" t="s">
        <v>54664</v>
      </c>
      <c r="B2302" s="149" t="s">
        <v>50191</v>
      </c>
      <c r="C2302" s="149" t="s">
        <v>54665</v>
      </c>
      <c r="D2302" s="149" t="s">
        <v>1309</v>
      </c>
      <c r="E2302" s="149">
        <v>68</v>
      </c>
    </row>
    <row r="2303" spans="1:5" ht="25.5" customHeight="1">
      <c r="A2303" s="149" t="s">
        <v>54666</v>
      </c>
      <c r="B2303" s="149" t="s">
        <v>50191</v>
      </c>
      <c r="C2303" s="149" t="s">
        <v>54667</v>
      </c>
      <c r="D2303" s="149" t="s">
        <v>1309</v>
      </c>
      <c r="E2303" s="149">
        <v>30.45</v>
      </c>
    </row>
    <row r="2304" spans="1:5" ht="12.75" customHeight="1">
      <c r="A2304" s="149" t="s">
        <v>54668</v>
      </c>
      <c r="B2304" s="149" t="s">
        <v>50191</v>
      </c>
      <c r="C2304" s="149" t="s">
        <v>54669</v>
      </c>
      <c r="D2304" s="149" t="s">
        <v>1309</v>
      </c>
      <c r="E2304" s="149">
        <v>98</v>
      </c>
    </row>
    <row r="2305" spans="1:5" ht="25.5" customHeight="1">
      <c r="A2305" s="149" t="s">
        <v>54670</v>
      </c>
      <c r="B2305" s="149" t="s">
        <v>50191</v>
      </c>
      <c r="C2305" s="149" t="s">
        <v>54671</v>
      </c>
      <c r="D2305" s="149" t="s">
        <v>1309</v>
      </c>
      <c r="E2305" s="149">
        <v>99.05</v>
      </c>
    </row>
    <row r="2306" spans="1:5" ht="25.5" customHeight="1">
      <c r="A2306" s="149" t="s">
        <v>54672</v>
      </c>
      <c r="B2306" s="149" t="s">
        <v>50191</v>
      </c>
      <c r="C2306" s="149" t="s">
        <v>54673</v>
      </c>
      <c r="D2306" s="149" t="s">
        <v>1309</v>
      </c>
      <c r="E2306" s="149">
        <v>26.68</v>
      </c>
    </row>
    <row r="2307" spans="1:5" ht="25.5" customHeight="1">
      <c r="A2307" s="149" t="s">
        <v>54674</v>
      </c>
      <c r="B2307" s="149" t="s">
        <v>50191</v>
      </c>
      <c r="C2307" s="149" t="s">
        <v>54675</v>
      </c>
      <c r="D2307" s="149" t="s">
        <v>1309</v>
      </c>
      <c r="E2307" s="149">
        <v>99.05</v>
      </c>
    </row>
    <row r="2308" spans="1:5" ht="25.5" customHeight="1">
      <c r="A2308" s="149" t="s">
        <v>54676</v>
      </c>
      <c r="B2308" s="149" t="s">
        <v>50191</v>
      </c>
      <c r="C2308" s="149" t="s">
        <v>54677</v>
      </c>
      <c r="D2308" s="149" t="s">
        <v>1309</v>
      </c>
      <c r="E2308" s="149">
        <v>26.68</v>
      </c>
    </row>
    <row r="2309" spans="1:5" ht="25.5" customHeight="1">
      <c r="A2309" s="149" t="s">
        <v>54678</v>
      </c>
      <c r="B2309" s="149" t="s">
        <v>50191</v>
      </c>
      <c r="C2309" s="149" t="s">
        <v>54679</v>
      </c>
      <c r="D2309" s="149" t="s">
        <v>1309</v>
      </c>
      <c r="E2309" s="149">
        <v>17.59</v>
      </c>
    </row>
    <row r="2310" spans="1:5" ht="12.75" customHeight="1">
      <c r="A2310" s="149" t="s">
        <v>54680</v>
      </c>
      <c r="B2310" s="149" t="s">
        <v>50191</v>
      </c>
      <c r="C2310" s="149" t="s">
        <v>54681</v>
      </c>
      <c r="D2310" s="149" t="s">
        <v>246</v>
      </c>
      <c r="E2310" s="149">
        <v>1.21</v>
      </c>
    </row>
    <row r="2311" spans="1:5" ht="25.5" customHeight="1">
      <c r="A2311" s="149" t="s">
        <v>54682</v>
      </c>
      <c r="B2311" s="149" t="s">
        <v>50191</v>
      </c>
      <c r="C2311" s="149" t="s">
        <v>54683</v>
      </c>
      <c r="D2311" s="149" t="s">
        <v>246</v>
      </c>
      <c r="E2311" s="149">
        <v>1529.75</v>
      </c>
    </row>
    <row r="2312" spans="1:5" ht="25.5" customHeight="1">
      <c r="A2312" s="149" t="s">
        <v>54684</v>
      </c>
      <c r="B2312" s="149" t="s">
        <v>50191</v>
      </c>
      <c r="C2312" s="149" t="s">
        <v>54685</v>
      </c>
      <c r="D2312" s="149" t="s">
        <v>246</v>
      </c>
      <c r="E2312" s="149">
        <v>753.9</v>
      </c>
    </row>
    <row r="2313" spans="1:5" ht="12.75" customHeight="1">
      <c r="A2313" s="149" t="s">
        <v>54686</v>
      </c>
      <c r="B2313" s="149" t="s">
        <v>50191</v>
      </c>
      <c r="C2313" s="149" t="s">
        <v>54687</v>
      </c>
      <c r="D2313" s="149" t="s">
        <v>592</v>
      </c>
      <c r="E2313" s="149">
        <v>78.569999999999993</v>
      </c>
    </row>
    <row r="2314" spans="1:5" ht="12.75" customHeight="1">
      <c r="A2314" s="149" t="s">
        <v>54688</v>
      </c>
      <c r="B2314" s="149" t="s">
        <v>50191</v>
      </c>
      <c r="C2314" s="149" t="s">
        <v>54689</v>
      </c>
      <c r="D2314" s="149" t="s">
        <v>592</v>
      </c>
      <c r="E2314" s="149">
        <v>112.5</v>
      </c>
    </row>
    <row r="2315" spans="1:5" ht="12.75" customHeight="1">
      <c r="A2315" s="149" t="s">
        <v>54690</v>
      </c>
      <c r="B2315" s="149" t="s">
        <v>50191</v>
      </c>
      <c r="C2315" s="149" t="s">
        <v>54691</v>
      </c>
      <c r="D2315" s="149" t="s">
        <v>592</v>
      </c>
      <c r="E2315" s="149">
        <v>51.93</v>
      </c>
    </row>
    <row r="2316" spans="1:5" ht="12.75" customHeight="1">
      <c r="A2316" s="149" t="s">
        <v>54692</v>
      </c>
      <c r="B2316" s="149" t="s">
        <v>50191</v>
      </c>
      <c r="C2316" s="149" t="s">
        <v>54693</v>
      </c>
      <c r="D2316" s="149" t="s">
        <v>1309</v>
      </c>
      <c r="E2316" s="149">
        <v>46.25</v>
      </c>
    </row>
    <row r="2317" spans="1:5" ht="25.5" customHeight="1">
      <c r="A2317" s="149" t="s">
        <v>54694</v>
      </c>
      <c r="B2317" s="149" t="s">
        <v>50191</v>
      </c>
      <c r="C2317" s="149" t="s">
        <v>54695</v>
      </c>
      <c r="D2317" s="149" t="s">
        <v>1309</v>
      </c>
      <c r="E2317" s="149">
        <v>99.9</v>
      </c>
    </row>
    <row r="2318" spans="1:5" ht="25.5" customHeight="1">
      <c r="A2318" s="149" t="s">
        <v>54696</v>
      </c>
      <c r="B2318" s="149" t="s">
        <v>50191</v>
      </c>
      <c r="C2318" s="149" t="s">
        <v>44321</v>
      </c>
      <c r="D2318" s="149" t="s">
        <v>1309</v>
      </c>
      <c r="E2318" s="149">
        <v>45</v>
      </c>
    </row>
    <row r="2319" spans="1:5" ht="25.5" customHeight="1">
      <c r="A2319" s="149" t="s">
        <v>54697</v>
      </c>
      <c r="B2319" s="149" t="s">
        <v>50191</v>
      </c>
      <c r="C2319" s="149" t="s">
        <v>54698</v>
      </c>
      <c r="D2319" s="149" t="s">
        <v>1309</v>
      </c>
      <c r="E2319" s="149">
        <v>68.45</v>
      </c>
    </row>
    <row r="2320" spans="1:5" ht="25.5" customHeight="1">
      <c r="A2320" s="149" t="s">
        <v>54699</v>
      </c>
      <c r="B2320" s="149" t="s">
        <v>50191</v>
      </c>
      <c r="C2320" s="149" t="s">
        <v>54700</v>
      </c>
      <c r="D2320" s="149" t="s">
        <v>53298</v>
      </c>
      <c r="E2320" s="149">
        <v>3700.79</v>
      </c>
    </row>
    <row r="2321" spans="1:5" ht="25.5" customHeight="1">
      <c r="A2321" s="149" t="s">
        <v>54701</v>
      </c>
      <c r="B2321" s="149" t="s">
        <v>50191</v>
      </c>
      <c r="C2321" s="149" t="s">
        <v>54702</v>
      </c>
      <c r="D2321" s="149" t="s">
        <v>53298</v>
      </c>
      <c r="E2321" s="149">
        <v>1170.48</v>
      </c>
    </row>
    <row r="2322" spans="1:5" ht="25.5" customHeight="1">
      <c r="A2322" s="149" t="s">
        <v>54703</v>
      </c>
      <c r="B2322" s="149" t="s">
        <v>50191</v>
      </c>
      <c r="C2322" s="149" t="s">
        <v>54704</v>
      </c>
      <c r="D2322" s="149" t="s">
        <v>81</v>
      </c>
      <c r="E2322" s="149">
        <v>15.35</v>
      </c>
    </row>
    <row r="2323" spans="1:5" ht="38.25" customHeight="1">
      <c r="A2323" s="149" t="s">
        <v>54705</v>
      </c>
      <c r="B2323" s="149" t="s">
        <v>50191</v>
      </c>
      <c r="C2323" s="149" t="s">
        <v>54706</v>
      </c>
      <c r="D2323" s="149" t="s">
        <v>1309</v>
      </c>
      <c r="E2323" s="149">
        <v>390</v>
      </c>
    </row>
    <row r="2324" spans="1:5" ht="25.5" customHeight="1">
      <c r="A2324" s="149" t="s">
        <v>54707</v>
      </c>
      <c r="B2324" s="149" t="s">
        <v>50191</v>
      </c>
      <c r="C2324" s="149" t="s">
        <v>54708</v>
      </c>
      <c r="D2324" s="149" t="s">
        <v>4500</v>
      </c>
      <c r="E2324" s="149">
        <v>5.7</v>
      </c>
    </row>
    <row r="2325" spans="1:5" ht="25.5" customHeight="1">
      <c r="A2325" s="149" t="s">
        <v>54709</v>
      </c>
      <c r="B2325" s="149" t="s">
        <v>50191</v>
      </c>
      <c r="C2325" s="149" t="s">
        <v>54710</v>
      </c>
      <c r="D2325" s="149" t="s">
        <v>4500</v>
      </c>
      <c r="E2325" s="149">
        <v>5.7</v>
      </c>
    </row>
    <row r="2326" spans="1:5" ht="25.5" customHeight="1">
      <c r="A2326" s="149" t="s">
        <v>54711</v>
      </c>
      <c r="B2326" s="149" t="s">
        <v>50191</v>
      </c>
      <c r="C2326" s="149" t="s">
        <v>54712</v>
      </c>
      <c r="D2326" s="149" t="s">
        <v>4500</v>
      </c>
      <c r="E2326" s="149">
        <v>5.7</v>
      </c>
    </row>
    <row r="2327" spans="1:5" ht="25.5" customHeight="1">
      <c r="A2327" s="149" t="s">
        <v>54713</v>
      </c>
      <c r="B2327" s="149" t="s">
        <v>50191</v>
      </c>
      <c r="C2327" s="149" t="s">
        <v>54714</v>
      </c>
      <c r="D2327" s="149" t="s">
        <v>4500</v>
      </c>
      <c r="E2327" s="149">
        <v>4.2</v>
      </c>
    </row>
    <row r="2328" spans="1:5" ht="12.75" customHeight="1">
      <c r="A2328" s="149" t="s">
        <v>54715</v>
      </c>
      <c r="B2328" s="149" t="s">
        <v>50191</v>
      </c>
      <c r="C2328" s="149" t="s">
        <v>54716</v>
      </c>
      <c r="D2328" s="149" t="s">
        <v>4500</v>
      </c>
      <c r="E2328" s="149">
        <v>3.86</v>
      </c>
    </row>
    <row r="2329" spans="1:5" ht="12.75" customHeight="1">
      <c r="A2329" s="149" t="s">
        <v>54717</v>
      </c>
      <c r="B2329" s="149" t="s">
        <v>50191</v>
      </c>
      <c r="C2329" s="149" t="s">
        <v>54718</v>
      </c>
      <c r="D2329" s="149" t="s">
        <v>4500</v>
      </c>
      <c r="E2329" s="149">
        <v>4.1900000000000004</v>
      </c>
    </row>
    <row r="2330" spans="1:5" ht="12.75" customHeight="1">
      <c r="A2330" s="149" t="s">
        <v>54719</v>
      </c>
      <c r="B2330" s="149" t="s">
        <v>50191</v>
      </c>
      <c r="C2330" s="149" t="s">
        <v>54720</v>
      </c>
      <c r="D2330" s="149" t="s">
        <v>4500</v>
      </c>
      <c r="E2330" s="149">
        <v>15.06</v>
      </c>
    </row>
    <row r="2331" spans="1:5" ht="25.5" customHeight="1">
      <c r="A2331" s="149" t="s">
        <v>54721</v>
      </c>
      <c r="B2331" s="149" t="s">
        <v>50191</v>
      </c>
      <c r="C2331" s="149" t="s">
        <v>54722</v>
      </c>
      <c r="D2331" s="149" t="s">
        <v>4500</v>
      </c>
      <c r="E2331" s="149">
        <v>15.2</v>
      </c>
    </row>
    <row r="2332" spans="1:5" ht="12.75" customHeight="1">
      <c r="A2332" s="149" t="s">
        <v>54723</v>
      </c>
      <c r="B2332" s="149" t="s">
        <v>50191</v>
      </c>
      <c r="C2332" s="149" t="s">
        <v>54724</v>
      </c>
      <c r="D2332" s="149" t="s">
        <v>4500</v>
      </c>
      <c r="E2332" s="149">
        <v>14.67</v>
      </c>
    </row>
    <row r="2333" spans="1:5" ht="12.75" customHeight="1">
      <c r="A2333" s="149" t="s">
        <v>54725</v>
      </c>
      <c r="B2333" s="149" t="s">
        <v>50191</v>
      </c>
      <c r="C2333" s="149" t="s">
        <v>54726</v>
      </c>
      <c r="D2333" s="149" t="s">
        <v>81</v>
      </c>
      <c r="E2333" s="149">
        <v>6.42</v>
      </c>
    </row>
    <row r="2334" spans="1:5" ht="25.5" customHeight="1">
      <c r="A2334" s="149" t="s">
        <v>54727</v>
      </c>
      <c r="B2334" s="149" t="s">
        <v>50191</v>
      </c>
      <c r="C2334" s="149" t="s">
        <v>54728</v>
      </c>
      <c r="D2334" s="149" t="s">
        <v>4500</v>
      </c>
      <c r="E2334" s="149">
        <v>5.7</v>
      </c>
    </row>
    <row r="2335" spans="1:5" ht="25.5" customHeight="1">
      <c r="A2335" s="149" t="s">
        <v>54729</v>
      </c>
      <c r="B2335" s="149" t="s">
        <v>50191</v>
      </c>
      <c r="C2335" s="149" t="s">
        <v>54730</v>
      </c>
      <c r="D2335" s="149" t="s">
        <v>246</v>
      </c>
      <c r="E2335" s="149">
        <v>160</v>
      </c>
    </row>
    <row r="2336" spans="1:5" ht="25.5" customHeight="1">
      <c r="A2336" s="149" t="s">
        <v>54731</v>
      </c>
      <c r="B2336" s="149" t="s">
        <v>50191</v>
      </c>
      <c r="C2336" s="149" t="s">
        <v>54732</v>
      </c>
      <c r="D2336" s="149" t="s">
        <v>1309</v>
      </c>
      <c r="E2336" s="149">
        <v>120</v>
      </c>
    </row>
    <row r="2337" spans="1:5" ht="12.75" customHeight="1">
      <c r="A2337" s="149" t="s">
        <v>54733</v>
      </c>
      <c r="B2337" s="149" t="s">
        <v>50191</v>
      </c>
      <c r="C2337" s="149" t="s">
        <v>54734</v>
      </c>
      <c r="D2337" s="149" t="s">
        <v>1309</v>
      </c>
      <c r="E2337" s="149">
        <v>118.77</v>
      </c>
    </row>
    <row r="2338" spans="1:5" ht="25.5" customHeight="1">
      <c r="A2338" s="149" t="s">
        <v>54735</v>
      </c>
      <c r="B2338" s="149" t="s">
        <v>50191</v>
      </c>
      <c r="C2338" s="149" t="s">
        <v>54736</v>
      </c>
      <c r="D2338" s="149" t="s">
        <v>1309</v>
      </c>
      <c r="E2338" s="149">
        <v>85</v>
      </c>
    </row>
    <row r="2339" spans="1:5" ht="25.5" customHeight="1">
      <c r="A2339" s="149" t="s">
        <v>54737</v>
      </c>
      <c r="B2339" s="149" t="s">
        <v>50191</v>
      </c>
      <c r="C2339" s="149" t="s">
        <v>54738</v>
      </c>
      <c r="D2339" s="149" t="s">
        <v>246</v>
      </c>
      <c r="E2339" s="149">
        <v>17.61</v>
      </c>
    </row>
    <row r="2340" spans="1:5" ht="12.75" customHeight="1">
      <c r="A2340" s="149" t="s">
        <v>54739</v>
      </c>
      <c r="B2340" s="149" t="s">
        <v>50191</v>
      </c>
      <c r="C2340" s="149" t="s">
        <v>54740</v>
      </c>
      <c r="D2340" s="149" t="s">
        <v>246</v>
      </c>
      <c r="E2340" s="149">
        <v>0.65</v>
      </c>
    </row>
    <row r="2341" spans="1:5" ht="12.75" customHeight="1">
      <c r="A2341" s="149" t="s">
        <v>54741</v>
      </c>
      <c r="B2341" s="149" t="s">
        <v>50191</v>
      </c>
      <c r="C2341" s="149" t="s">
        <v>44171</v>
      </c>
      <c r="D2341" s="149" t="s">
        <v>246</v>
      </c>
      <c r="E2341" s="149">
        <v>44.88</v>
      </c>
    </row>
    <row r="2342" spans="1:5" ht="25.5" customHeight="1">
      <c r="A2342" s="149" t="s">
        <v>54742</v>
      </c>
      <c r="B2342" s="149" t="s">
        <v>50191</v>
      </c>
      <c r="C2342" s="149" t="s">
        <v>54743</v>
      </c>
      <c r="D2342" s="149" t="s">
        <v>81</v>
      </c>
      <c r="E2342" s="149">
        <v>14.98</v>
      </c>
    </row>
    <row r="2343" spans="1:5" ht="25.5" customHeight="1">
      <c r="A2343" s="149" t="s">
        <v>54744</v>
      </c>
      <c r="B2343" s="149" t="s">
        <v>50191</v>
      </c>
      <c r="C2343" s="149" t="s">
        <v>54745</v>
      </c>
      <c r="D2343" s="149" t="s">
        <v>81</v>
      </c>
      <c r="E2343" s="149">
        <v>1.1100000000000001</v>
      </c>
    </row>
    <row r="2344" spans="1:5" ht="25.5" customHeight="1">
      <c r="A2344" s="149" t="s">
        <v>54746</v>
      </c>
      <c r="B2344" s="149" t="s">
        <v>50191</v>
      </c>
      <c r="C2344" s="149" t="s">
        <v>54747</v>
      </c>
      <c r="D2344" s="149" t="s">
        <v>81</v>
      </c>
      <c r="E2344" s="149">
        <v>3.93</v>
      </c>
    </row>
    <row r="2345" spans="1:5" ht="25.5" customHeight="1">
      <c r="A2345" s="149" t="s">
        <v>54748</v>
      </c>
      <c r="B2345" s="149" t="s">
        <v>50191</v>
      </c>
      <c r="C2345" s="149" t="s">
        <v>54747</v>
      </c>
      <c r="D2345" s="149" t="s">
        <v>1309</v>
      </c>
      <c r="E2345" s="149">
        <v>22.22</v>
      </c>
    </row>
    <row r="2346" spans="1:5" ht="25.5" customHeight="1">
      <c r="A2346" s="149" t="s">
        <v>54749</v>
      </c>
      <c r="B2346" s="149" t="s">
        <v>50191</v>
      </c>
      <c r="C2346" s="149" t="s">
        <v>54750</v>
      </c>
      <c r="D2346" s="149" t="s">
        <v>81</v>
      </c>
      <c r="E2346" s="149">
        <v>6.29</v>
      </c>
    </row>
    <row r="2347" spans="1:5" ht="25.5" customHeight="1">
      <c r="A2347" s="149" t="s">
        <v>54751</v>
      </c>
      <c r="B2347" s="149" t="s">
        <v>50191</v>
      </c>
      <c r="C2347" s="149" t="s">
        <v>54750</v>
      </c>
      <c r="D2347" s="149" t="s">
        <v>592</v>
      </c>
      <c r="E2347" s="149">
        <v>983.33</v>
      </c>
    </row>
    <row r="2348" spans="1:5" ht="25.5" customHeight="1">
      <c r="A2348" s="149" t="s">
        <v>54752</v>
      </c>
      <c r="B2348" s="149" t="s">
        <v>50191</v>
      </c>
      <c r="C2348" s="149" t="s">
        <v>54750</v>
      </c>
      <c r="D2348" s="149" t="s">
        <v>1309</v>
      </c>
      <c r="E2348" s="149">
        <v>24.81</v>
      </c>
    </row>
    <row r="2349" spans="1:5" ht="25.5" customHeight="1">
      <c r="A2349" s="149" t="s">
        <v>54753</v>
      </c>
      <c r="B2349" s="149" t="s">
        <v>50191</v>
      </c>
      <c r="C2349" s="149" t="s">
        <v>54754</v>
      </c>
      <c r="D2349" s="149" t="s">
        <v>81</v>
      </c>
      <c r="E2349" s="149">
        <v>3.35</v>
      </c>
    </row>
    <row r="2350" spans="1:5" ht="25.5" customHeight="1">
      <c r="A2350" s="149" t="s">
        <v>54755</v>
      </c>
      <c r="B2350" s="149" t="s">
        <v>50191</v>
      </c>
      <c r="C2350" s="149" t="s">
        <v>54756</v>
      </c>
      <c r="D2350" s="149" t="s">
        <v>81</v>
      </c>
      <c r="E2350" s="149">
        <v>1.27</v>
      </c>
    </row>
    <row r="2351" spans="1:5" ht="25.5" customHeight="1">
      <c r="A2351" s="149" t="s">
        <v>54757</v>
      </c>
      <c r="B2351" s="149" t="s">
        <v>50191</v>
      </c>
      <c r="C2351" s="149" t="s">
        <v>54758</v>
      </c>
      <c r="D2351" s="149" t="s">
        <v>81</v>
      </c>
      <c r="E2351" s="149">
        <v>9</v>
      </c>
    </row>
    <row r="2352" spans="1:5" ht="12.75" customHeight="1">
      <c r="A2352" s="149" t="s">
        <v>54759</v>
      </c>
      <c r="B2352" s="149" t="s">
        <v>50191</v>
      </c>
      <c r="C2352" s="149" t="s">
        <v>54760</v>
      </c>
      <c r="D2352" s="149" t="s">
        <v>246</v>
      </c>
      <c r="E2352" s="149">
        <v>0.2</v>
      </c>
    </row>
    <row r="2353" spans="1:5" ht="25.5" customHeight="1">
      <c r="A2353" s="149" t="s">
        <v>54761</v>
      </c>
      <c r="B2353" s="149" t="s">
        <v>50191</v>
      </c>
      <c r="C2353" s="149" t="s">
        <v>54762</v>
      </c>
      <c r="D2353" s="149" t="s">
        <v>246</v>
      </c>
      <c r="E2353" s="149">
        <v>13.09</v>
      </c>
    </row>
    <row r="2354" spans="1:5" ht="25.5" customHeight="1">
      <c r="A2354" s="149" t="s">
        <v>54763</v>
      </c>
      <c r="B2354" s="149" t="s">
        <v>50191</v>
      </c>
      <c r="C2354" s="149" t="s">
        <v>54764</v>
      </c>
      <c r="D2354" s="149" t="s">
        <v>246</v>
      </c>
      <c r="E2354" s="149">
        <v>0.24</v>
      </c>
    </row>
    <row r="2355" spans="1:5" ht="25.5" customHeight="1">
      <c r="A2355" s="149" t="s">
        <v>54765</v>
      </c>
      <c r="B2355" s="149" t="s">
        <v>50191</v>
      </c>
      <c r="C2355" s="149" t="s">
        <v>54766</v>
      </c>
      <c r="D2355" s="149" t="s">
        <v>1309</v>
      </c>
      <c r="E2355" s="149">
        <v>71.739999999999995</v>
      </c>
    </row>
    <row r="2356" spans="1:5" ht="25.5" customHeight="1">
      <c r="A2356" s="149" t="s">
        <v>54767</v>
      </c>
      <c r="B2356" s="149" t="s">
        <v>50191</v>
      </c>
      <c r="C2356" s="149" t="s">
        <v>54768</v>
      </c>
      <c r="D2356" s="149" t="s">
        <v>1309</v>
      </c>
      <c r="E2356" s="149">
        <v>76.8</v>
      </c>
    </row>
    <row r="2357" spans="1:5" ht="25.5" customHeight="1">
      <c r="A2357" s="149" t="s">
        <v>54769</v>
      </c>
      <c r="B2357" s="149" t="s">
        <v>50191</v>
      </c>
      <c r="C2357" s="149" t="s">
        <v>54770</v>
      </c>
      <c r="D2357" s="149" t="s">
        <v>1309</v>
      </c>
      <c r="E2357" s="149">
        <v>25.99</v>
      </c>
    </row>
    <row r="2358" spans="1:5" ht="12.75" customHeight="1">
      <c r="A2358" s="149" t="s">
        <v>54771</v>
      </c>
      <c r="B2358" s="149" t="s">
        <v>50191</v>
      </c>
      <c r="C2358" s="149" t="s">
        <v>54772</v>
      </c>
      <c r="D2358" s="149" t="s">
        <v>1309</v>
      </c>
      <c r="E2358" s="149">
        <v>21.9</v>
      </c>
    </row>
    <row r="2359" spans="1:5" ht="25.5" customHeight="1">
      <c r="A2359" s="149" t="s">
        <v>54773</v>
      </c>
      <c r="B2359" s="149" t="s">
        <v>50191</v>
      </c>
      <c r="C2359" s="149" t="s">
        <v>54774</v>
      </c>
      <c r="D2359" s="149" t="s">
        <v>1309</v>
      </c>
      <c r="E2359" s="149">
        <v>85</v>
      </c>
    </row>
    <row r="2360" spans="1:5" ht="38.25" customHeight="1">
      <c r="A2360" s="149" t="s">
        <v>54775</v>
      </c>
      <c r="B2360" s="149" t="s">
        <v>50191</v>
      </c>
      <c r="C2360" s="149" t="s">
        <v>54776</v>
      </c>
      <c r="D2360" s="149" t="s">
        <v>1309</v>
      </c>
      <c r="E2360" s="149">
        <v>203</v>
      </c>
    </row>
    <row r="2361" spans="1:5" ht="25.5" customHeight="1">
      <c r="A2361" s="149" t="s">
        <v>54777</v>
      </c>
      <c r="B2361" s="149" t="s">
        <v>50191</v>
      </c>
      <c r="C2361" s="149" t="s">
        <v>54778</v>
      </c>
      <c r="D2361" s="149" t="s">
        <v>1309</v>
      </c>
      <c r="E2361" s="149">
        <v>27.9</v>
      </c>
    </row>
    <row r="2362" spans="1:5" ht="25.5" customHeight="1">
      <c r="A2362" s="149" t="s">
        <v>54779</v>
      </c>
      <c r="B2362" s="149" t="s">
        <v>50191</v>
      </c>
      <c r="C2362" s="149" t="s">
        <v>54780</v>
      </c>
      <c r="D2362" s="149" t="s">
        <v>1309</v>
      </c>
      <c r="E2362" s="149">
        <v>101.04</v>
      </c>
    </row>
    <row r="2363" spans="1:5" ht="25.5" customHeight="1">
      <c r="A2363" s="149" t="s">
        <v>54781</v>
      </c>
      <c r="B2363" s="149" t="s">
        <v>50191</v>
      </c>
      <c r="C2363" s="149" t="s">
        <v>54782</v>
      </c>
      <c r="D2363" s="149" t="s">
        <v>1309</v>
      </c>
      <c r="E2363" s="149">
        <v>280</v>
      </c>
    </row>
    <row r="2364" spans="1:5" ht="25.5" customHeight="1">
      <c r="A2364" s="149" t="s">
        <v>54783</v>
      </c>
      <c r="B2364" s="149" t="s">
        <v>50191</v>
      </c>
      <c r="C2364" s="149" t="s">
        <v>54784</v>
      </c>
      <c r="D2364" s="149" t="s">
        <v>1309</v>
      </c>
      <c r="E2364" s="149">
        <v>65</v>
      </c>
    </row>
    <row r="2365" spans="1:5" ht="25.5" customHeight="1">
      <c r="A2365" s="149" t="s">
        <v>54785</v>
      </c>
      <c r="B2365" s="149" t="s">
        <v>50191</v>
      </c>
      <c r="C2365" s="149" t="s">
        <v>54786</v>
      </c>
      <c r="D2365" s="149" t="s">
        <v>1309</v>
      </c>
      <c r="E2365" s="149">
        <v>440.7</v>
      </c>
    </row>
    <row r="2366" spans="1:5" ht="25.5" customHeight="1">
      <c r="A2366" s="149" t="s">
        <v>54787</v>
      </c>
      <c r="B2366" s="149" t="s">
        <v>50191</v>
      </c>
      <c r="C2366" s="149" t="s">
        <v>54788</v>
      </c>
      <c r="D2366" s="149" t="s">
        <v>1309</v>
      </c>
      <c r="E2366" s="149">
        <v>486.18</v>
      </c>
    </row>
    <row r="2367" spans="1:5" ht="25.5" customHeight="1">
      <c r="A2367" s="149" t="s">
        <v>54789</v>
      </c>
      <c r="B2367" s="149" t="s">
        <v>50191</v>
      </c>
      <c r="C2367" s="149" t="s">
        <v>54790</v>
      </c>
      <c r="D2367" s="149" t="s">
        <v>1309</v>
      </c>
      <c r="E2367" s="149">
        <v>453.36</v>
      </c>
    </row>
    <row r="2368" spans="1:5" ht="25.5" customHeight="1">
      <c r="A2368" s="149" t="s">
        <v>54791</v>
      </c>
      <c r="B2368" s="149" t="s">
        <v>50191</v>
      </c>
      <c r="C2368" s="149" t="s">
        <v>54792</v>
      </c>
      <c r="D2368" s="149" t="s">
        <v>1309</v>
      </c>
      <c r="E2368" s="149">
        <v>41.12</v>
      </c>
    </row>
    <row r="2369" spans="1:5" ht="25.5" customHeight="1">
      <c r="A2369" s="149" t="s">
        <v>54793</v>
      </c>
      <c r="B2369" s="149" t="s">
        <v>50191</v>
      </c>
      <c r="C2369" s="149" t="s">
        <v>54794</v>
      </c>
      <c r="D2369" s="149" t="s">
        <v>1309</v>
      </c>
      <c r="E2369" s="149">
        <v>52.5</v>
      </c>
    </row>
    <row r="2370" spans="1:5" ht="25.5" customHeight="1">
      <c r="A2370" s="149" t="s">
        <v>54795</v>
      </c>
      <c r="B2370" s="149" t="s">
        <v>50191</v>
      </c>
      <c r="C2370" s="149" t="s">
        <v>54796</v>
      </c>
      <c r="D2370" s="149" t="s">
        <v>1309</v>
      </c>
      <c r="E2370" s="149">
        <v>70.42</v>
      </c>
    </row>
    <row r="2371" spans="1:5" ht="25.5" customHeight="1">
      <c r="A2371" s="149" t="s">
        <v>54797</v>
      </c>
      <c r="B2371" s="149" t="s">
        <v>50191</v>
      </c>
      <c r="C2371" s="149" t="s">
        <v>54798</v>
      </c>
      <c r="D2371" s="149" t="s">
        <v>1309</v>
      </c>
      <c r="E2371" s="149">
        <v>87</v>
      </c>
    </row>
    <row r="2372" spans="1:5" ht="25.5" customHeight="1">
      <c r="A2372" s="149" t="s">
        <v>54799</v>
      </c>
      <c r="B2372" s="149" t="s">
        <v>50191</v>
      </c>
      <c r="C2372" s="149" t="s">
        <v>54800</v>
      </c>
      <c r="D2372" s="149" t="s">
        <v>1309</v>
      </c>
      <c r="E2372" s="149">
        <v>69.7</v>
      </c>
    </row>
    <row r="2373" spans="1:5" ht="25.5" customHeight="1">
      <c r="A2373" s="149" t="s">
        <v>54801</v>
      </c>
      <c r="B2373" s="149" t="s">
        <v>50191</v>
      </c>
      <c r="C2373" s="149" t="s">
        <v>54802</v>
      </c>
      <c r="D2373" s="149" t="s">
        <v>1309</v>
      </c>
      <c r="E2373" s="149">
        <v>47.25</v>
      </c>
    </row>
    <row r="2374" spans="1:5" ht="25.5" customHeight="1">
      <c r="A2374" s="149" t="s">
        <v>54803</v>
      </c>
      <c r="B2374" s="149" t="s">
        <v>50191</v>
      </c>
      <c r="C2374" s="149" t="s">
        <v>54804</v>
      </c>
      <c r="D2374" s="149" t="s">
        <v>1309</v>
      </c>
      <c r="E2374" s="149">
        <v>125</v>
      </c>
    </row>
    <row r="2375" spans="1:5" ht="25.5" customHeight="1">
      <c r="A2375" s="149" t="s">
        <v>54805</v>
      </c>
      <c r="B2375" s="149" t="s">
        <v>50191</v>
      </c>
      <c r="C2375" s="149" t="s">
        <v>54806</v>
      </c>
      <c r="D2375" s="149" t="s">
        <v>1309</v>
      </c>
      <c r="E2375" s="149">
        <v>93.31</v>
      </c>
    </row>
    <row r="2376" spans="1:5" ht="25.5" customHeight="1">
      <c r="A2376" s="149" t="s">
        <v>54807</v>
      </c>
      <c r="B2376" s="149" t="s">
        <v>50191</v>
      </c>
      <c r="C2376" s="149" t="s">
        <v>54808</v>
      </c>
      <c r="D2376" s="149" t="s">
        <v>1309</v>
      </c>
      <c r="E2376" s="149">
        <v>106.9</v>
      </c>
    </row>
    <row r="2377" spans="1:5" ht="25.5" customHeight="1">
      <c r="A2377" s="149" t="s">
        <v>54809</v>
      </c>
      <c r="B2377" s="149" t="s">
        <v>50191</v>
      </c>
      <c r="C2377" s="149" t="s">
        <v>54810</v>
      </c>
      <c r="D2377" s="149" t="s">
        <v>1309</v>
      </c>
      <c r="E2377" s="149">
        <v>134.9</v>
      </c>
    </row>
    <row r="2378" spans="1:5" ht="25.5" customHeight="1">
      <c r="A2378" s="149" t="s">
        <v>54811</v>
      </c>
      <c r="B2378" s="149" t="s">
        <v>50191</v>
      </c>
      <c r="C2378" s="149" t="s">
        <v>54812</v>
      </c>
      <c r="D2378" s="149" t="s">
        <v>1309</v>
      </c>
      <c r="E2378" s="149">
        <v>199</v>
      </c>
    </row>
    <row r="2379" spans="1:5" ht="25.5" customHeight="1">
      <c r="A2379" s="149" t="s">
        <v>54813</v>
      </c>
      <c r="B2379" s="149" t="s">
        <v>50191</v>
      </c>
      <c r="C2379" s="149" t="s">
        <v>54814</v>
      </c>
      <c r="D2379" s="149" t="s">
        <v>1309</v>
      </c>
      <c r="E2379" s="149">
        <v>157.25</v>
      </c>
    </row>
    <row r="2380" spans="1:5" ht="25.5" customHeight="1">
      <c r="A2380" s="149" t="s">
        <v>54815</v>
      </c>
      <c r="B2380" s="149" t="s">
        <v>50191</v>
      </c>
      <c r="C2380" s="149" t="s">
        <v>54816</v>
      </c>
      <c r="D2380" s="149" t="s">
        <v>81</v>
      </c>
      <c r="E2380" s="149">
        <v>4.9800000000000004</v>
      </c>
    </row>
    <row r="2381" spans="1:5" ht="25.5" customHeight="1">
      <c r="A2381" s="149" t="s">
        <v>54817</v>
      </c>
      <c r="B2381" s="149" t="s">
        <v>50191</v>
      </c>
      <c r="C2381" s="149" t="s">
        <v>54818</v>
      </c>
      <c r="D2381" s="149" t="s">
        <v>81</v>
      </c>
      <c r="E2381" s="149">
        <v>10.3</v>
      </c>
    </row>
    <row r="2382" spans="1:5" ht="25.5" customHeight="1">
      <c r="A2382" s="149" t="s">
        <v>54819</v>
      </c>
      <c r="B2382" s="149" t="s">
        <v>50191</v>
      </c>
      <c r="C2382" s="149" t="s">
        <v>54820</v>
      </c>
      <c r="D2382" s="149" t="s">
        <v>81</v>
      </c>
      <c r="E2382" s="149">
        <v>12.2</v>
      </c>
    </row>
    <row r="2383" spans="1:5" ht="25.5" customHeight="1">
      <c r="A2383" s="149" t="s">
        <v>54821</v>
      </c>
      <c r="B2383" s="149" t="s">
        <v>50191</v>
      </c>
      <c r="C2383" s="149" t="s">
        <v>54822</v>
      </c>
      <c r="D2383" s="149" t="s">
        <v>81</v>
      </c>
      <c r="E2383" s="149">
        <v>18</v>
      </c>
    </row>
    <row r="2384" spans="1:5" ht="25.5" customHeight="1">
      <c r="A2384" s="149" t="s">
        <v>54823</v>
      </c>
      <c r="B2384" s="149" t="s">
        <v>50191</v>
      </c>
      <c r="C2384" s="149" t="s">
        <v>54824</v>
      </c>
      <c r="D2384" s="149" t="s">
        <v>50345</v>
      </c>
      <c r="E2384" s="149">
        <v>0.27</v>
      </c>
    </row>
    <row r="2385" spans="1:5" ht="12.75" customHeight="1">
      <c r="A2385" s="149" t="s">
        <v>54825</v>
      </c>
      <c r="B2385" s="149" t="s">
        <v>50191</v>
      </c>
      <c r="C2385" s="149" t="s">
        <v>54826</v>
      </c>
      <c r="D2385" s="149" t="s">
        <v>246</v>
      </c>
      <c r="E2385" s="149">
        <v>10</v>
      </c>
    </row>
    <row r="2386" spans="1:5" ht="38.25" customHeight="1">
      <c r="A2386" s="149" t="s">
        <v>54827</v>
      </c>
      <c r="B2386" s="149" t="s">
        <v>50191</v>
      </c>
      <c r="C2386" s="149" t="s">
        <v>54828</v>
      </c>
      <c r="D2386" s="149" t="s">
        <v>246</v>
      </c>
      <c r="E2386" s="149">
        <v>108.95</v>
      </c>
    </row>
    <row r="2387" spans="1:5" ht="25.5" customHeight="1">
      <c r="A2387" s="149" t="s">
        <v>54829</v>
      </c>
      <c r="B2387" s="149" t="s">
        <v>50191</v>
      </c>
      <c r="C2387" s="149" t="s">
        <v>54830</v>
      </c>
      <c r="D2387" s="149" t="s">
        <v>246</v>
      </c>
      <c r="E2387" s="149">
        <v>23.4</v>
      </c>
    </row>
    <row r="2388" spans="1:5" ht="25.5" customHeight="1">
      <c r="A2388" s="149" t="s">
        <v>54831</v>
      </c>
      <c r="B2388" s="149" t="s">
        <v>50191</v>
      </c>
      <c r="C2388" s="149" t="s">
        <v>54832</v>
      </c>
      <c r="D2388" s="149" t="s">
        <v>246</v>
      </c>
      <c r="E2388" s="149">
        <v>66.5</v>
      </c>
    </row>
    <row r="2389" spans="1:5" ht="12.75" customHeight="1">
      <c r="A2389" s="149" t="s">
        <v>54833</v>
      </c>
      <c r="B2389" s="149" t="s">
        <v>50191</v>
      </c>
      <c r="C2389" s="149" t="s">
        <v>54834</v>
      </c>
      <c r="D2389" s="149" t="s">
        <v>246</v>
      </c>
      <c r="E2389" s="149">
        <v>3500</v>
      </c>
    </row>
    <row r="2390" spans="1:5" ht="25.5" customHeight="1">
      <c r="A2390" s="149" t="s">
        <v>54835</v>
      </c>
      <c r="B2390" s="149" t="s">
        <v>50191</v>
      </c>
      <c r="C2390" s="149" t="s">
        <v>54836</v>
      </c>
      <c r="D2390" s="149" t="s">
        <v>1309</v>
      </c>
      <c r="E2390" s="149">
        <v>91.81</v>
      </c>
    </row>
    <row r="2391" spans="1:5" ht="12.75" customHeight="1">
      <c r="A2391" s="149" t="s">
        <v>54837</v>
      </c>
      <c r="B2391" s="149" t="s">
        <v>50191</v>
      </c>
      <c r="C2391" s="149" t="s">
        <v>54838</v>
      </c>
      <c r="D2391" s="149" t="s">
        <v>246</v>
      </c>
      <c r="E2391" s="149">
        <v>60</v>
      </c>
    </row>
    <row r="2392" spans="1:5" ht="25.5" customHeight="1">
      <c r="A2392" s="149" t="s">
        <v>54839</v>
      </c>
      <c r="B2392" s="149" t="s">
        <v>50191</v>
      </c>
      <c r="C2392" s="149" t="s">
        <v>54840</v>
      </c>
      <c r="D2392" s="149" t="s">
        <v>246</v>
      </c>
      <c r="E2392" s="149">
        <v>192</v>
      </c>
    </row>
    <row r="2393" spans="1:5" ht="25.5" customHeight="1">
      <c r="A2393" s="149" t="s">
        <v>54841</v>
      </c>
      <c r="B2393" s="149" t="s">
        <v>50191</v>
      </c>
      <c r="C2393" s="149" t="s">
        <v>54842</v>
      </c>
      <c r="D2393" s="149" t="s">
        <v>246</v>
      </c>
      <c r="E2393" s="149">
        <v>408</v>
      </c>
    </row>
    <row r="2394" spans="1:5" ht="38.25" customHeight="1">
      <c r="A2394" s="149" t="s">
        <v>54843</v>
      </c>
      <c r="B2394" s="149" t="s">
        <v>50191</v>
      </c>
      <c r="C2394" s="149" t="s">
        <v>54844</v>
      </c>
      <c r="D2394" s="149" t="s">
        <v>246</v>
      </c>
      <c r="E2394" s="149">
        <v>1530</v>
      </c>
    </row>
    <row r="2395" spans="1:5" ht="12.75" customHeight="1">
      <c r="A2395" s="149" t="s">
        <v>54845</v>
      </c>
      <c r="B2395" s="149" t="s">
        <v>50191</v>
      </c>
      <c r="C2395" s="149" t="s">
        <v>54846</v>
      </c>
      <c r="D2395" s="149" t="s">
        <v>1309</v>
      </c>
      <c r="E2395" s="149">
        <v>11</v>
      </c>
    </row>
    <row r="2396" spans="1:5" ht="25.5" customHeight="1">
      <c r="A2396" s="149" t="s">
        <v>54847</v>
      </c>
      <c r="B2396" s="149" t="s">
        <v>50191</v>
      </c>
      <c r="C2396" s="149" t="s">
        <v>54848</v>
      </c>
      <c r="D2396" s="149" t="s">
        <v>1309</v>
      </c>
      <c r="E2396" s="149">
        <v>2.38</v>
      </c>
    </row>
    <row r="2397" spans="1:5" ht="25.5" customHeight="1">
      <c r="A2397" s="149" t="s">
        <v>54849</v>
      </c>
      <c r="B2397" s="149" t="s">
        <v>50191</v>
      </c>
      <c r="C2397" s="149" t="s">
        <v>54850</v>
      </c>
      <c r="D2397" s="149" t="s">
        <v>1309</v>
      </c>
      <c r="E2397" s="149">
        <v>5.59</v>
      </c>
    </row>
    <row r="2398" spans="1:5" ht="25.5" customHeight="1">
      <c r="A2398" s="149" t="s">
        <v>54851</v>
      </c>
      <c r="B2398" s="149" t="s">
        <v>50191</v>
      </c>
      <c r="C2398" s="149" t="s">
        <v>54852</v>
      </c>
      <c r="D2398" s="149" t="s">
        <v>1309</v>
      </c>
      <c r="E2398" s="149">
        <v>6.75</v>
      </c>
    </row>
    <row r="2399" spans="1:5" ht="12.75" customHeight="1">
      <c r="A2399" s="149" t="s">
        <v>54853</v>
      </c>
      <c r="B2399" s="149" t="s">
        <v>50191</v>
      </c>
      <c r="C2399" s="149" t="s">
        <v>54854</v>
      </c>
      <c r="D2399" s="149" t="s">
        <v>246</v>
      </c>
      <c r="E2399" s="149">
        <v>32.549999999999997</v>
      </c>
    </row>
    <row r="2400" spans="1:5" ht="12.75" customHeight="1">
      <c r="A2400" s="149" t="s">
        <v>54855</v>
      </c>
      <c r="B2400" s="149" t="s">
        <v>50191</v>
      </c>
      <c r="C2400" s="149" t="s">
        <v>54856</v>
      </c>
      <c r="D2400" s="149" t="s">
        <v>246</v>
      </c>
      <c r="E2400" s="149">
        <v>1.49</v>
      </c>
    </row>
    <row r="2401" spans="1:5" ht="12.75" customHeight="1">
      <c r="A2401" s="149" t="s">
        <v>54857</v>
      </c>
      <c r="B2401" s="149" t="s">
        <v>50191</v>
      </c>
      <c r="C2401" s="149" t="s">
        <v>54858</v>
      </c>
      <c r="D2401" s="149" t="s">
        <v>246</v>
      </c>
      <c r="E2401" s="149">
        <v>1.49</v>
      </c>
    </row>
    <row r="2402" spans="1:5" ht="12.75" customHeight="1">
      <c r="A2402" s="149" t="s">
        <v>54859</v>
      </c>
      <c r="B2402" s="149" t="s">
        <v>50191</v>
      </c>
      <c r="C2402" s="149" t="s">
        <v>54860</v>
      </c>
      <c r="D2402" s="149" t="s">
        <v>246</v>
      </c>
      <c r="E2402" s="149">
        <v>3.1</v>
      </c>
    </row>
    <row r="2403" spans="1:5" ht="25.5" customHeight="1">
      <c r="A2403" s="149" t="s">
        <v>54861</v>
      </c>
      <c r="B2403" s="149" t="s">
        <v>50191</v>
      </c>
      <c r="C2403" s="149" t="s">
        <v>54862</v>
      </c>
      <c r="D2403" s="149" t="s">
        <v>246</v>
      </c>
      <c r="E2403" s="149">
        <v>65.36</v>
      </c>
    </row>
    <row r="2404" spans="1:5" ht="25.5" customHeight="1">
      <c r="A2404" s="149" t="s">
        <v>54863</v>
      </c>
      <c r="B2404" s="149" t="s">
        <v>50191</v>
      </c>
      <c r="C2404" s="149" t="s">
        <v>54864</v>
      </c>
      <c r="D2404" s="149" t="s">
        <v>54865</v>
      </c>
      <c r="E2404" s="149">
        <v>27</v>
      </c>
    </row>
    <row r="2405" spans="1:5" ht="25.5" customHeight="1">
      <c r="A2405" s="149" t="s">
        <v>54866</v>
      </c>
      <c r="B2405" s="149" t="s">
        <v>50191</v>
      </c>
      <c r="C2405" s="149" t="s">
        <v>54867</v>
      </c>
      <c r="D2405" s="149" t="s">
        <v>246</v>
      </c>
      <c r="E2405" s="149">
        <v>32</v>
      </c>
    </row>
    <row r="2406" spans="1:5" ht="25.5" customHeight="1">
      <c r="A2406" s="149" t="s">
        <v>54868</v>
      </c>
      <c r="B2406" s="149" t="s">
        <v>50191</v>
      </c>
      <c r="C2406" s="149" t="s">
        <v>54869</v>
      </c>
      <c r="D2406" s="149" t="s">
        <v>246</v>
      </c>
      <c r="E2406" s="149">
        <v>45.2</v>
      </c>
    </row>
    <row r="2407" spans="1:5" ht="25.5" customHeight="1">
      <c r="A2407" s="149" t="s">
        <v>54870</v>
      </c>
      <c r="B2407" s="149" t="s">
        <v>50191</v>
      </c>
      <c r="C2407" s="149" t="s">
        <v>54871</v>
      </c>
      <c r="D2407" s="149" t="s">
        <v>1309</v>
      </c>
      <c r="E2407" s="149">
        <v>677.32</v>
      </c>
    </row>
    <row r="2408" spans="1:5" ht="25.5" customHeight="1">
      <c r="A2408" s="149" t="s">
        <v>54872</v>
      </c>
      <c r="B2408" s="149" t="s">
        <v>50191</v>
      </c>
      <c r="C2408" s="149" t="s">
        <v>54871</v>
      </c>
      <c r="D2408" s="149" t="s">
        <v>1309</v>
      </c>
      <c r="E2408" s="149">
        <v>526.57000000000005</v>
      </c>
    </row>
    <row r="2409" spans="1:5" ht="25.5" customHeight="1">
      <c r="A2409" s="149" t="s">
        <v>54873</v>
      </c>
      <c r="B2409" s="149" t="s">
        <v>50191</v>
      </c>
      <c r="C2409" s="149" t="s">
        <v>54874</v>
      </c>
      <c r="D2409" s="149" t="s">
        <v>1309</v>
      </c>
      <c r="E2409" s="149">
        <v>580</v>
      </c>
    </row>
    <row r="2410" spans="1:5" ht="25.5" customHeight="1">
      <c r="A2410" s="149" t="s">
        <v>54875</v>
      </c>
      <c r="B2410" s="149" t="s">
        <v>50191</v>
      </c>
      <c r="C2410" s="149" t="s">
        <v>54876</v>
      </c>
      <c r="D2410" s="149" t="s">
        <v>1309</v>
      </c>
      <c r="E2410" s="149">
        <v>419</v>
      </c>
    </row>
    <row r="2411" spans="1:5" ht="25.5" customHeight="1">
      <c r="A2411" s="149" t="s">
        <v>54877</v>
      </c>
      <c r="B2411" s="149" t="s">
        <v>50191</v>
      </c>
      <c r="C2411" s="149" t="s">
        <v>54878</v>
      </c>
      <c r="D2411" s="149" t="s">
        <v>1309</v>
      </c>
      <c r="E2411" s="149">
        <v>360</v>
      </c>
    </row>
    <row r="2412" spans="1:5" ht="38.25" customHeight="1">
      <c r="A2412" s="149" t="s">
        <v>54879</v>
      </c>
      <c r="B2412" s="149" t="s">
        <v>50191</v>
      </c>
      <c r="C2412" s="149" t="s">
        <v>54880</v>
      </c>
      <c r="D2412" s="149" t="s">
        <v>1309</v>
      </c>
      <c r="E2412" s="149">
        <v>951.55</v>
      </c>
    </row>
    <row r="2413" spans="1:5" ht="38.25" customHeight="1">
      <c r="A2413" s="149" t="s">
        <v>54881</v>
      </c>
      <c r="B2413" s="149" t="s">
        <v>50191</v>
      </c>
      <c r="C2413" s="149" t="s">
        <v>54880</v>
      </c>
      <c r="D2413" s="149" t="s">
        <v>1309</v>
      </c>
      <c r="E2413" s="149">
        <v>730.13</v>
      </c>
    </row>
    <row r="2414" spans="1:5" ht="25.5" customHeight="1">
      <c r="A2414" s="149" t="s">
        <v>54882</v>
      </c>
      <c r="B2414" s="149" t="s">
        <v>50191</v>
      </c>
      <c r="C2414" s="149" t="s">
        <v>54883</v>
      </c>
      <c r="D2414" s="149" t="s">
        <v>1309</v>
      </c>
      <c r="E2414" s="149">
        <v>801.36</v>
      </c>
    </row>
    <row r="2415" spans="1:5" ht="25.5" customHeight="1">
      <c r="A2415" s="149" t="s">
        <v>54884</v>
      </c>
      <c r="B2415" s="149" t="s">
        <v>50191</v>
      </c>
      <c r="C2415" s="149" t="s">
        <v>54885</v>
      </c>
      <c r="D2415" s="149" t="s">
        <v>246</v>
      </c>
      <c r="E2415" s="149">
        <v>6.79</v>
      </c>
    </row>
    <row r="2416" spans="1:5" ht="25.5" customHeight="1">
      <c r="A2416" s="149" t="s">
        <v>54886</v>
      </c>
      <c r="B2416" s="149" t="s">
        <v>50191</v>
      </c>
      <c r="C2416" s="149" t="s">
        <v>54887</v>
      </c>
      <c r="D2416" s="149" t="s">
        <v>246</v>
      </c>
      <c r="E2416" s="149">
        <v>3.84</v>
      </c>
    </row>
    <row r="2417" spans="1:5" ht="25.5" customHeight="1">
      <c r="A2417" s="149" t="s">
        <v>54888</v>
      </c>
      <c r="B2417" s="149" t="s">
        <v>50191</v>
      </c>
      <c r="C2417" s="149" t="s">
        <v>54889</v>
      </c>
      <c r="D2417" s="149" t="s">
        <v>246</v>
      </c>
      <c r="E2417" s="149">
        <v>600</v>
      </c>
    </row>
    <row r="2418" spans="1:5" ht="25.5" customHeight="1">
      <c r="A2418" s="149" t="s">
        <v>54890</v>
      </c>
      <c r="B2418" s="149" t="s">
        <v>50191</v>
      </c>
      <c r="C2418" s="149" t="s">
        <v>54891</v>
      </c>
      <c r="D2418" s="149" t="s">
        <v>246</v>
      </c>
      <c r="E2418" s="149">
        <v>34.65</v>
      </c>
    </row>
    <row r="2419" spans="1:5" ht="25.5" customHeight="1">
      <c r="A2419" s="149" t="s">
        <v>54892</v>
      </c>
      <c r="B2419" s="149" t="s">
        <v>50191</v>
      </c>
      <c r="C2419" s="149" t="s">
        <v>54893</v>
      </c>
      <c r="D2419" s="149" t="s">
        <v>246</v>
      </c>
      <c r="E2419" s="149">
        <v>60.64</v>
      </c>
    </row>
    <row r="2420" spans="1:5" ht="25.5" customHeight="1">
      <c r="A2420" s="149" t="s">
        <v>54894</v>
      </c>
      <c r="B2420" s="149" t="s">
        <v>50191</v>
      </c>
      <c r="C2420" s="149" t="s">
        <v>54895</v>
      </c>
      <c r="D2420" s="149" t="s">
        <v>246</v>
      </c>
      <c r="E2420" s="149">
        <v>9.49</v>
      </c>
    </row>
    <row r="2421" spans="1:5" ht="38.25" customHeight="1">
      <c r="A2421" s="149" t="s">
        <v>54896</v>
      </c>
      <c r="B2421" s="149" t="s">
        <v>50191</v>
      </c>
      <c r="C2421" s="149" t="s">
        <v>54897</v>
      </c>
      <c r="D2421" s="149" t="s">
        <v>246</v>
      </c>
      <c r="E2421" s="149">
        <v>44</v>
      </c>
    </row>
    <row r="2422" spans="1:5" ht="12.75" customHeight="1">
      <c r="A2422" s="149" t="s">
        <v>54898</v>
      </c>
      <c r="B2422" s="149" t="s">
        <v>50191</v>
      </c>
      <c r="C2422" s="149" t="s">
        <v>54899</v>
      </c>
      <c r="D2422" s="149" t="s">
        <v>246</v>
      </c>
      <c r="E2422" s="149">
        <v>6</v>
      </c>
    </row>
    <row r="2423" spans="1:5" ht="25.5" customHeight="1">
      <c r="A2423" s="149" t="s">
        <v>54900</v>
      </c>
      <c r="B2423" s="149" t="s">
        <v>50191</v>
      </c>
      <c r="C2423" s="149" t="s">
        <v>54901</v>
      </c>
      <c r="D2423" s="149" t="s">
        <v>246</v>
      </c>
      <c r="E2423" s="149">
        <v>21.38</v>
      </c>
    </row>
    <row r="2424" spans="1:5" ht="25.5" customHeight="1">
      <c r="A2424" s="149" t="s">
        <v>54902</v>
      </c>
      <c r="B2424" s="149" t="s">
        <v>50191</v>
      </c>
      <c r="C2424" s="149" t="s">
        <v>54903</v>
      </c>
      <c r="D2424" s="149" t="s">
        <v>246</v>
      </c>
      <c r="E2424" s="149">
        <v>16</v>
      </c>
    </row>
    <row r="2425" spans="1:5" ht="25.5" customHeight="1">
      <c r="A2425" s="149" t="s">
        <v>54904</v>
      </c>
      <c r="B2425" s="149" t="s">
        <v>50191</v>
      </c>
      <c r="C2425" s="149" t="s">
        <v>54905</v>
      </c>
      <c r="D2425" s="149" t="s">
        <v>246</v>
      </c>
      <c r="E2425" s="149">
        <v>8</v>
      </c>
    </row>
    <row r="2426" spans="1:5" ht="25.5" customHeight="1">
      <c r="A2426" s="149" t="s">
        <v>54906</v>
      </c>
      <c r="B2426" s="149" t="s">
        <v>50191</v>
      </c>
      <c r="C2426" s="149" t="s">
        <v>54907</v>
      </c>
      <c r="D2426" s="149" t="s">
        <v>246</v>
      </c>
      <c r="E2426" s="149">
        <v>8</v>
      </c>
    </row>
    <row r="2427" spans="1:5" ht="25.5" customHeight="1">
      <c r="A2427" s="149" t="s">
        <v>54908</v>
      </c>
      <c r="B2427" s="149" t="s">
        <v>50191</v>
      </c>
      <c r="C2427" s="149" t="s">
        <v>54909</v>
      </c>
      <c r="D2427" s="149" t="s">
        <v>246</v>
      </c>
      <c r="E2427" s="149">
        <v>13</v>
      </c>
    </row>
    <row r="2428" spans="1:5" ht="25.5" customHeight="1">
      <c r="A2428" s="149" t="s">
        <v>54910</v>
      </c>
      <c r="B2428" s="149" t="s">
        <v>50191</v>
      </c>
      <c r="C2428" s="149" t="s">
        <v>54911</v>
      </c>
      <c r="D2428" s="149" t="s">
        <v>246</v>
      </c>
      <c r="E2428" s="149">
        <v>10</v>
      </c>
    </row>
    <row r="2429" spans="1:5" ht="25.5" customHeight="1">
      <c r="A2429" s="149" t="s">
        <v>54912</v>
      </c>
      <c r="B2429" s="149" t="s">
        <v>50191</v>
      </c>
      <c r="C2429" s="149" t="s">
        <v>54913</v>
      </c>
      <c r="D2429" s="149" t="s">
        <v>246</v>
      </c>
      <c r="E2429" s="149">
        <v>8</v>
      </c>
    </row>
    <row r="2430" spans="1:5" ht="25.5" customHeight="1">
      <c r="A2430" s="149" t="s">
        <v>54914</v>
      </c>
      <c r="B2430" s="149" t="s">
        <v>50191</v>
      </c>
      <c r="C2430" s="149" t="s">
        <v>54915</v>
      </c>
      <c r="D2430" s="149" t="s">
        <v>246</v>
      </c>
      <c r="E2430" s="149">
        <v>3</v>
      </c>
    </row>
    <row r="2431" spans="1:5" ht="25.5" customHeight="1">
      <c r="A2431" s="149" t="s">
        <v>54916</v>
      </c>
      <c r="B2431" s="149" t="s">
        <v>50191</v>
      </c>
      <c r="C2431" s="149" t="s">
        <v>54917</v>
      </c>
      <c r="D2431" s="149" t="s">
        <v>246</v>
      </c>
      <c r="E2431" s="149">
        <v>2.9</v>
      </c>
    </row>
    <row r="2432" spans="1:5" ht="25.5" customHeight="1">
      <c r="A2432" s="149" t="s">
        <v>54918</v>
      </c>
      <c r="B2432" s="149" t="s">
        <v>50191</v>
      </c>
      <c r="C2432" s="149" t="s">
        <v>54919</v>
      </c>
      <c r="D2432" s="149" t="s">
        <v>246</v>
      </c>
      <c r="E2432" s="149">
        <v>0.5</v>
      </c>
    </row>
    <row r="2433" spans="1:5" ht="25.5" customHeight="1">
      <c r="A2433" s="149" t="s">
        <v>54920</v>
      </c>
      <c r="B2433" s="149" t="s">
        <v>50191</v>
      </c>
      <c r="C2433" s="149" t="s">
        <v>54921</v>
      </c>
      <c r="D2433" s="149" t="s">
        <v>246</v>
      </c>
      <c r="E2433" s="149">
        <v>0.5</v>
      </c>
    </row>
    <row r="2434" spans="1:5" ht="25.5" customHeight="1">
      <c r="A2434" s="149" t="s">
        <v>54922</v>
      </c>
      <c r="B2434" s="149" t="s">
        <v>50191</v>
      </c>
      <c r="C2434" s="149" t="s">
        <v>54923</v>
      </c>
      <c r="D2434" s="149" t="s">
        <v>246</v>
      </c>
      <c r="E2434" s="149">
        <v>1.23</v>
      </c>
    </row>
    <row r="2435" spans="1:5" ht="25.5" customHeight="1">
      <c r="A2435" s="149" t="s">
        <v>54924</v>
      </c>
      <c r="B2435" s="149" t="s">
        <v>50191</v>
      </c>
      <c r="C2435" s="149" t="s">
        <v>54925</v>
      </c>
      <c r="D2435" s="149" t="s">
        <v>1309</v>
      </c>
      <c r="E2435" s="149">
        <v>7.3</v>
      </c>
    </row>
    <row r="2436" spans="1:5" ht="25.5" customHeight="1">
      <c r="A2436" s="149" t="s">
        <v>54926</v>
      </c>
      <c r="B2436" s="149" t="s">
        <v>50191</v>
      </c>
      <c r="C2436" s="149" t="s">
        <v>54927</v>
      </c>
      <c r="D2436" s="149" t="s">
        <v>246</v>
      </c>
      <c r="E2436" s="149">
        <v>2</v>
      </c>
    </row>
    <row r="2437" spans="1:5" ht="25.5" customHeight="1">
      <c r="A2437" s="149" t="s">
        <v>54928</v>
      </c>
      <c r="B2437" s="149" t="s">
        <v>50191</v>
      </c>
      <c r="C2437" s="149" t="s">
        <v>54929</v>
      </c>
      <c r="D2437" s="149" t="s">
        <v>246</v>
      </c>
      <c r="E2437" s="149">
        <v>25</v>
      </c>
    </row>
    <row r="2438" spans="1:5" ht="25.5" customHeight="1">
      <c r="A2438" s="149" t="s">
        <v>54930</v>
      </c>
      <c r="B2438" s="149" t="s">
        <v>50191</v>
      </c>
      <c r="C2438" s="149" t="s">
        <v>54931</v>
      </c>
      <c r="D2438" s="149" t="s">
        <v>246</v>
      </c>
      <c r="E2438" s="149">
        <v>18</v>
      </c>
    </row>
    <row r="2439" spans="1:5" ht="25.5" customHeight="1">
      <c r="A2439" s="149" t="s">
        <v>54932</v>
      </c>
      <c r="B2439" s="149" t="s">
        <v>50191</v>
      </c>
      <c r="C2439" s="149" t="s">
        <v>54933</v>
      </c>
      <c r="D2439" s="149" t="s">
        <v>246</v>
      </c>
      <c r="E2439" s="149">
        <v>70</v>
      </c>
    </row>
    <row r="2440" spans="1:5" ht="25.5" customHeight="1">
      <c r="A2440" s="149" t="s">
        <v>54934</v>
      </c>
      <c r="B2440" s="149" t="s">
        <v>50191</v>
      </c>
      <c r="C2440" s="149" t="s">
        <v>54935</v>
      </c>
      <c r="D2440" s="149" t="s">
        <v>246</v>
      </c>
      <c r="E2440" s="149">
        <v>60</v>
      </c>
    </row>
    <row r="2441" spans="1:5" ht="25.5" customHeight="1">
      <c r="A2441" s="149" t="s">
        <v>54936</v>
      </c>
      <c r="B2441" s="149" t="s">
        <v>50191</v>
      </c>
      <c r="C2441" s="149" t="s">
        <v>54937</v>
      </c>
      <c r="D2441" s="149" t="s">
        <v>246</v>
      </c>
      <c r="E2441" s="149">
        <v>228</v>
      </c>
    </row>
    <row r="2442" spans="1:5" ht="25.5" customHeight="1">
      <c r="A2442" s="149" t="s">
        <v>54938</v>
      </c>
      <c r="B2442" s="149" t="s">
        <v>50191</v>
      </c>
      <c r="C2442" s="149" t="s">
        <v>54939</v>
      </c>
      <c r="D2442" s="149" t="s">
        <v>246</v>
      </c>
      <c r="E2442" s="149">
        <v>80</v>
      </c>
    </row>
    <row r="2443" spans="1:5" ht="25.5" customHeight="1">
      <c r="A2443" s="149" t="s">
        <v>54940</v>
      </c>
      <c r="B2443" s="149" t="s">
        <v>50191</v>
      </c>
      <c r="C2443" s="149" t="s">
        <v>54941</v>
      </c>
      <c r="D2443" s="149" t="s">
        <v>246</v>
      </c>
      <c r="E2443" s="149">
        <v>150</v>
      </c>
    </row>
    <row r="2444" spans="1:5" ht="25.5" customHeight="1">
      <c r="A2444" s="149" t="s">
        <v>54942</v>
      </c>
      <c r="B2444" s="149" t="s">
        <v>50191</v>
      </c>
      <c r="C2444" s="149" t="s">
        <v>54943</v>
      </c>
      <c r="D2444" s="149" t="s">
        <v>246</v>
      </c>
      <c r="E2444" s="149">
        <v>250</v>
      </c>
    </row>
    <row r="2445" spans="1:5" ht="12.75" customHeight="1">
      <c r="A2445" s="149" t="s">
        <v>54944</v>
      </c>
      <c r="B2445" s="149" t="s">
        <v>50191</v>
      </c>
      <c r="C2445" s="149" t="s">
        <v>54945</v>
      </c>
      <c r="D2445" s="149" t="s">
        <v>1309</v>
      </c>
      <c r="E2445" s="149">
        <v>4.71</v>
      </c>
    </row>
    <row r="2446" spans="1:5" ht="25.5" customHeight="1">
      <c r="A2446" s="149" t="s">
        <v>54946</v>
      </c>
      <c r="B2446" s="149" t="s">
        <v>50191</v>
      </c>
      <c r="C2446" s="149" t="s">
        <v>54947</v>
      </c>
      <c r="D2446" s="149" t="s">
        <v>1309</v>
      </c>
      <c r="E2446" s="149">
        <v>8.8000000000000007</v>
      </c>
    </row>
    <row r="2447" spans="1:5" ht="25.5" customHeight="1">
      <c r="A2447" s="149" t="s">
        <v>54948</v>
      </c>
      <c r="B2447" s="149" t="s">
        <v>50191</v>
      </c>
      <c r="C2447" s="149" t="s">
        <v>54949</v>
      </c>
      <c r="D2447" s="149" t="s">
        <v>1309</v>
      </c>
      <c r="E2447" s="149">
        <v>25</v>
      </c>
    </row>
    <row r="2448" spans="1:5" ht="12.75" customHeight="1">
      <c r="A2448" s="149" t="s">
        <v>54950</v>
      </c>
      <c r="B2448" s="149" t="s">
        <v>50191</v>
      </c>
      <c r="C2448" s="149" t="s">
        <v>54951</v>
      </c>
      <c r="D2448" s="149" t="s">
        <v>4500</v>
      </c>
      <c r="E2448" s="149">
        <v>4.18</v>
      </c>
    </row>
    <row r="2449" spans="1:5" ht="12.75" customHeight="1">
      <c r="A2449" s="149" t="s">
        <v>54952</v>
      </c>
      <c r="B2449" s="149" t="s">
        <v>50191</v>
      </c>
      <c r="C2449" s="149" t="s">
        <v>54953</v>
      </c>
      <c r="D2449" s="149" t="s">
        <v>246</v>
      </c>
      <c r="E2449" s="149">
        <v>3.01</v>
      </c>
    </row>
    <row r="2450" spans="1:5" ht="25.5" customHeight="1">
      <c r="A2450" s="149" t="s">
        <v>54954</v>
      </c>
      <c r="B2450" s="149" t="s">
        <v>50191</v>
      </c>
      <c r="C2450" s="149" t="s">
        <v>54955</v>
      </c>
      <c r="D2450" s="149" t="s">
        <v>246</v>
      </c>
      <c r="E2450" s="149">
        <v>7.2</v>
      </c>
    </row>
    <row r="2451" spans="1:5" ht="12.75" customHeight="1">
      <c r="A2451" s="149" t="s">
        <v>54956</v>
      </c>
      <c r="B2451" s="149" t="s">
        <v>50191</v>
      </c>
      <c r="C2451" s="149" t="s">
        <v>54957</v>
      </c>
      <c r="D2451" s="149" t="s">
        <v>833</v>
      </c>
      <c r="E2451" s="149">
        <v>80</v>
      </c>
    </row>
    <row r="2452" spans="1:5" ht="25.5" customHeight="1">
      <c r="A2452" s="149" t="s">
        <v>54958</v>
      </c>
      <c r="B2452" s="149" t="s">
        <v>50191</v>
      </c>
      <c r="C2452" s="149" t="s">
        <v>54959</v>
      </c>
      <c r="D2452" s="149" t="s">
        <v>1309</v>
      </c>
      <c r="E2452" s="149">
        <v>9.75</v>
      </c>
    </row>
    <row r="2453" spans="1:5" ht="25.5" customHeight="1">
      <c r="A2453" s="149" t="s">
        <v>54960</v>
      </c>
      <c r="B2453" s="149" t="s">
        <v>50191</v>
      </c>
      <c r="C2453" s="149" t="s">
        <v>54961</v>
      </c>
      <c r="D2453" s="149" t="s">
        <v>4500</v>
      </c>
      <c r="E2453" s="149">
        <v>8.56</v>
      </c>
    </row>
    <row r="2454" spans="1:5" ht="12.75" customHeight="1">
      <c r="A2454" s="149" t="s">
        <v>54962</v>
      </c>
      <c r="B2454" s="149" t="s">
        <v>50191</v>
      </c>
      <c r="C2454" s="149" t="s">
        <v>54963</v>
      </c>
      <c r="D2454" s="149" t="s">
        <v>592</v>
      </c>
      <c r="E2454" s="149">
        <v>53.04</v>
      </c>
    </row>
    <row r="2455" spans="1:5" ht="25.5" customHeight="1">
      <c r="A2455" s="149" t="s">
        <v>54964</v>
      </c>
      <c r="B2455" s="149" t="s">
        <v>50191</v>
      </c>
      <c r="C2455" s="149" t="s">
        <v>54965</v>
      </c>
      <c r="D2455" s="149" t="s">
        <v>246</v>
      </c>
      <c r="E2455" s="149">
        <v>395.15</v>
      </c>
    </row>
    <row r="2456" spans="1:5" ht="25.5" customHeight="1">
      <c r="A2456" s="149" t="s">
        <v>54966</v>
      </c>
      <c r="B2456" s="149" t="s">
        <v>50191</v>
      </c>
      <c r="C2456" s="149" t="s">
        <v>54967</v>
      </c>
      <c r="D2456" s="149" t="s">
        <v>246</v>
      </c>
      <c r="E2456" s="149">
        <v>846</v>
      </c>
    </row>
    <row r="2457" spans="1:5" ht="25.5" customHeight="1">
      <c r="A2457" s="149" t="s">
        <v>54968</v>
      </c>
      <c r="B2457" s="149" t="s">
        <v>50191</v>
      </c>
      <c r="C2457" s="149" t="s">
        <v>54969</v>
      </c>
      <c r="D2457" s="149" t="s">
        <v>1309</v>
      </c>
      <c r="E2457" s="149">
        <v>142.37</v>
      </c>
    </row>
    <row r="2458" spans="1:5" ht="25.5" customHeight="1">
      <c r="A2458" s="149" t="s">
        <v>54970</v>
      </c>
      <c r="B2458" s="149" t="s">
        <v>50191</v>
      </c>
      <c r="C2458" s="149" t="s">
        <v>54971</v>
      </c>
      <c r="D2458" s="149" t="s">
        <v>1309</v>
      </c>
      <c r="E2458" s="149">
        <v>257.95999999999998</v>
      </c>
    </row>
    <row r="2459" spans="1:5" ht="25.5" customHeight="1">
      <c r="A2459" s="149" t="s">
        <v>54972</v>
      </c>
      <c r="B2459" s="149" t="s">
        <v>50191</v>
      </c>
      <c r="C2459" s="149" t="s">
        <v>54973</v>
      </c>
      <c r="D2459" s="149" t="s">
        <v>1309</v>
      </c>
      <c r="E2459" s="149">
        <v>327.27</v>
      </c>
    </row>
    <row r="2460" spans="1:5" ht="25.5" customHeight="1">
      <c r="A2460" s="149" t="s">
        <v>54974</v>
      </c>
      <c r="B2460" s="149" t="s">
        <v>50191</v>
      </c>
      <c r="C2460" s="149" t="s">
        <v>54975</v>
      </c>
      <c r="D2460" s="149" t="s">
        <v>1309</v>
      </c>
      <c r="E2460" s="149">
        <v>424.25</v>
      </c>
    </row>
    <row r="2461" spans="1:5" ht="25.5" customHeight="1">
      <c r="A2461" s="149" t="s">
        <v>54976</v>
      </c>
      <c r="B2461" s="149" t="s">
        <v>50191</v>
      </c>
      <c r="C2461" s="149" t="s">
        <v>54977</v>
      </c>
      <c r="D2461" s="149" t="s">
        <v>246</v>
      </c>
      <c r="E2461" s="149">
        <v>6.3</v>
      </c>
    </row>
    <row r="2462" spans="1:5" ht="25.5" customHeight="1">
      <c r="A2462" s="149" t="s">
        <v>54978</v>
      </c>
      <c r="B2462" s="149" t="s">
        <v>50191</v>
      </c>
      <c r="C2462" s="149" t="s">
        <v>54979</v>
      </c>
      <c r="D2462" s="149" t="s">
        <v>246</v>
      </c>
      <c r="E2462" s="149">
        <v>6.02</v>
      </c>
    </row>
    <row r="2463" spans="1:5" ht="25.5" customHeight="1">
      <c r="A2463" s="149" t="s">
        <v>54980</v>
      </c>
      <c r="B2463" s="149" t="s">
        <v>50191</v>
      </c>
      <c r="C2463" s="149" t="s">
        <v>54981</v>
      </c>
      <c r="D2463" s="149" t="s">
        <v>246</v>
      </c>
      <c r="E2463" s="149">
        <v>9.1300000000000008</v>
      </c>
    </row>
    <row r="2464" spans="1:5" ht="25.5" customHeight="1">
      <c r="A2464" s="149" t="s">
        <v>54982</v>
      </c>
      <c r="B2464" s="149" t="s">
        <v>50191</v>
      </c>
      <c r="C2464" s="149" t="s">
        <v>54983</v>
      </c>
      <c r="D2464" s="149" t="s">
        <v>246</v>
      </c>
      <c r="E2464" s="149">
        <v>5.77</v>
      </c>
    </row>
    <row r="2465" spans="1:5" ht="38.25" customHeight="1">
      <c r="A2465" s="149" t="s">
        <v>54984</v>
      </c>
      <c r="B2465" s="149" t="s">
        <v>50191</v>
      </c>
      <c r="C2465" s="149" t="s">
        <v>54985</v>
      </c>
      <c r="D2465" s="149" t="s">
        <v>246</v>
      </c>
      <c r="E2465" s="149">
        <v>19.8</v>
      </c>
    </row>
    <row r="2466" spans="1:5" ht="25.5" customHeight="1">
      <c r="A2466" s="149" t="s">
        <v>54986</v>
      </c>
      <c r="B2466" s="149" t="s">
        <v>50191</v>
      </c>
      <c r="C2466" s="149" t="s">
        <v>54987</v>
      </c>
      <c r="D2466" s="149" t="s">
        <v>246</v>
      </c>
      <c r="E2466" s="149">
        <v>24.2</v>
      </c>
    </row>
    <row r="2467" spans="1:5" ht="12.75" customHeight="1">
      <c r="A2467" s="149" t="s">
        <v>54988</v>
      </c>
      <c r="B2467" s="149" t="s">
        <v>50191</v>
      </c>
      <c r="C2467" s="149" t="s">
        <v>54989</v>
      </c>
      <c r="D2467" s="149" t="s">
        <v>246</v>
      </c>
      <c r="E2467" s="149">
        <v>6.47</v>
      </c>
    </row>
    <row r="2468" spans="1:5" ht="12.75" customHeight="1">
      <c r="A2468" s="149" t="s">
        <v>54990</v>
      </c>
      <c r="B2468" s="149" t="s">
        <v>50191</v>
      </c>
      <c r="C2468" s="149" t="s">
        <v>54991</v>
      </c>
      <c r="D2468" s="149" t="s">
        <v>246</v>
      </c>
      <c r="E2468" s="149">
        <v>0.23</v>
      </c>
    </row>
    <row r="2469" spans="1:5" ht="12.75" customHeight="1">
      <c r="A2469" s="149" t="s">
        <v>54992</v>
      </c>
      <c r="B2469" s="149" t="s">
        <v>50191</v>
      </c>
      <c r="C2469" s="149" t="s">
        <v>47673</v>
      </c>
      <c r="D2469" s="149" t="s">
        <v>246</v>
      </c>
      <c r="E2469" s="149">
        <v>0.05</v>
      </c>
    </row>
    <row r="2470" spans="1:5" ht="12.75" customHeight="1">
      <c r="A2470" s="149" t="s">
        <v>54993</v>
      </c>
      <c r="B2470" s="149" t="s">
        <v>50191</v>
      </c>
      <c r="C2470" s="149" t="s">
        <v>47681</v>
      </c>
      <c r="D2470" s="149" t="s">
        <v>246</v>
      </c>
      <c r="E2470" s="149">
        <v>0.12</v>
      </c>
    </row>
    <row r="2471" spans="1:5" ht="12.75" customHeight="1">
      <c r="A2471" s="149" t="s">
        <v>54994</v>
      </c>
      <c r="B2471" s="149" t="s">
        <v>50191</v>
      </c>
      <c r="C2471" s="149" t="s">
        <v>47675</v>
      </c>
      <c r="D2471" s="149" t="s">
        <v>246</v>
      </c>
      <c r="E2471" s="149">
        <v>6.29</v>
      </c>
    </row>
    <row r="2472" spans="1:5" ht="12.75" customHeight="1">
      <c r="A2472" s="149" t="s">
        <v>54995</v>
      </c>
      <c r="B2472" s="149" t="s">
        <v>50191</v>
      </c>
      <c r="C2472" s="149" t="s">
        <v>54996</v>
      </c>
      <c r="D2472" s="149" t="s">
        <v>246</v>
      </c>
      <c r="E2472" s="149">
        <v>22.23</v>
      </c>
    </row>
    <row r="2473" spans="1:5" ht="12.75" customHeight="1">
      <c r="A2473" s="149" t="s">
        <v>54997</v>
      </c>
      <c r="B2473" s="149" t="s">
        <v>50191</v>
      </c>
      <c r="C2473" s="149" t="s">
        <v>54998</v>
      </c>
      <c r="D2473" s="149" t="s">
        <v>246</v>
      </c>
      <c r="E2473" s="149">
        <v>0.06</v>
      </c>
    </row>
    <row r="2474" spans="1:5" ht="12.75" customHeight="1">
      <c r="A2474" s="149" t="s">
        <v>54999</v>
      </c>
      <c r="B2474" s="149" t="s">
        <v>50191</v>
      </c>
      <c r="C2474" s="149" t="s">
        <v>55000</v>
      </c>
      <c r="D2474" s="149" t="s">
        <v>246</v>
      </c>
      <c r="E2474" s="149">
        <v>0.45</v>
      </c>
    </row>
    <row r="2475" spans="1:5" ht="12.75" customHeight="1">
      <c r="A2475" s="149" t="s">
        <v>55001</v>
      </c>
      <c r="B2475" s="149" t="s">
        <v>50191</v>
      </c>
      <c r="C2475" s="149" t="s">
        <v>46868</v>
      </c>
      <c r="D2475" s="149" t="s">
        <v>246</v>
      </c>
      <c r="E2475" s="149">
        <v>0.99</v>
      </c>
    </row>
    <row r="2476" spans="1:5" ht="25.5" customHeight="1">
      <c r="A2476" s="149" t="s">
        <v>55002</v>
      </c>
      <c r="B2476" s="149" t="s">
        <v>50191</v>
      </c>
      <c r="C2476" s="149" t="s">
        <v>55003</v>
      </c>
      <c r="D2476" s="149" t="s">
        <v>1309</v>
      </c>
      <c r="E2476" s="149">
        <v>64.2</v>
      </c>
    </row>
    <row r="2477" spans="1:5" ht="25.5" customHeight="1">
      <c r="A2477" s="149" t="s">
        <v>55004</v>
      </c>
      <c r="B2477" s="149" t="s">
        <v>50191</v>
      </c>
      <c r="C2477" s="149" t="s">
        <v>55005</v>
      </c>
      <c r="D2477" s="149" t="s">
        <v>1309</v>
      </c>
      <c r="E2477" s="149">
        <v>81.900000000000006</v>
      </c>
    </row>
    <row r="2478" spans="1:5" ht="38.25" customHeight="1">
      <c r="A2478" s="149" t="s">
        <v>55006</v>
      </c>
      <c r="B2478" s="149" t="s">
        <v>50191</v>
      </c>
      <c r="C2478" s="149" t="s">
        <v>55007</v>
      </c>
      <c r="D2478" s="149" t="s">
        <v>246</v>
      </c>
      <c r="E2478" s="149">
        <v>34299</v>
      </c>
    </row>
    <row r="2479" spans="1:5" ht="38.25" customHeight="1">
      <c r="A2479" s="149" t="s">
        <v>55008</v>
      </c>
      <c r="B2479" s="149" t="s">
        <v>50191</v>
      </c>
      <c r="C2479" s="149" t="s">
        <v>55009</v>
      </c>
      <c r="D2479" s="149" t="s">
        <v>246</v>
      </c>
      <c r="E2479" s="149">
        <v>6564</v>
      </c>
    </row>
    <row r="2480" spans="1:5" ht="25.5" customHeight="1">
      <c r="A2480" s="149" t="s">
        <v>55010</v>
      </c>
      <c r="B2480" s="149" t="s">
        <v>50191</v>
      </c>
      <c r="C2480" s="149" t="s">
        <v>55011</v>
      </c>
      <c r="D2480" s="149" t="s">
        <v>246</v>
      </c>
      <c r="E2480" s="149">
        <v>38139</v>
      </c>
    </row>
    <row r="2481" spans="1:5" ht="25.5" customHeight="1">
      <c r="A2481" s="149" t="s">
        <v>55012</v>
      </c>
      <c r="B2481" s="149" t="s">
        <v>50191</v>
      </c>
      <c r="C2481" s="149" t="s">
        <v>55013</v>
      </c>
      <c r="D2481" s="149" t="s">
        <v>246</v>
      </c>
      <c r="E2481" s="149">
        <v>300</v>
      </c>
    </row>
    <row r="2482" spans="1:5" ht="12.75" customHeight="1">
      <c r="A2482" s="149" t="s">
        <v>55014</v>
      </c>
      <c r="B2482" s="149" t="s">
        <v>50191</v>
      </c>
      <c r="C2482" s="149" t="s">
        <v>55015</v>
      </c>
      <c r="D2482" s="149" t="s">
        <v>246</v>
      </c>
      <c r="E2482" s="149">
        <v>4.12</v>
      </c>
    </row>
    <row r="2483" spans="1:5" ht="25.5" customHeight="1">
      <c r="A2483" s="149" t="s">
        <v>55016</v>
      </c>
      <c r="B2483" s="149" t="s">
        <v>50191</v>
      </c>
      <c r="C2483" s="149" t="s">
        <v>55017</v>
      </c>
      <c r="D2483" s="149" t="s">
        <v>246</v>
      </c>
      <c r="E2483" s="149">
        <v>249</v>
      </c>
    </row>
    <row r="2484" spans="1:5" ht="25.5" customHeight="1">
      <c r="A2484" s="149" t="s">
        <v>55018</v>
      </c>
      <c r="B2484" s="149" t="s">
        <v>50191</v>
      </c>
      <c r="C2484" s="149" t="s">
        <v>55019</v>
      </c>
      <c r="D2484" s="149" t="s">
        <v>246</v>
      </c>
      <c r="E2484" s="149">
        <v>440</v>
      </c>
    </row>
    <row r="2485" spans="1:5" ht="25.5" customHeight="1">
      <c r="A2485" s="149" t="s">
        <v>55020</v>
      </c>
      <c r="B2485" s="149" t="s">
        <v>50191</v>
      </c>
      <c r="C2485" s="149" t="s">
        <v>55021</v>
      </c>
      <c r="D2485" s="149" t="s">
        <v>246</v>
      </c>
      <c r="E2485" s="149">
        <v>547</v>
      </c>
    </row>
    <row r="2486" spans="1:5" ht="25.5" customHeight="1">
      <c r="A2486" s="149" t="s">
        <v>55022</v>
      </c>
      <c r="B2486" s="149" t="s">
        <v>50191</v>
      </c>
      <c r="C2486" s="149" t="s">
        <v>55023</v>
      </c>
      <c r="D2486" s="149" t="s">
        <v>246</v>
      </c>
      <c r="E2486" s="149">
        <v>447</v>
      </c>
    </row>
    <row r="2487" spans="1:5" ht="25.5" customHeight="1">
      <c r="A2487" s="149" t="s">
        <v>55024</v>
      </c>
      <c r="B2487" s="149" t="s">
        <v>50191</v>
      </c>
      <c r="C2487" s="149" t="s">
        <v>55025</v>
      </c>
      <c r="D2487" s="149" t="s">
        <v>246</v>
      </c>
      <c r="E2487" s="149">
        <v>1159</v>
      </c>
    </row>
    <row r="2488" spans="1:5" ht="25.5" customHeight="1">
      <c r="A2488" s="149" t="s">
        <v>55026</v>
      </c>
      <c r="B2488" s="149" t="s">
        <v>50191</v>
      </c>
      <c r="C2488" s="149" t="s">
        <v>55027</v>
      </c>
      <c r="D2488" s="149" t="s">
        <v>246</v>
      </c>
      <c r="E2488" s="149">
        <v>1627.56</v>
      </c>
    </row>
    <row r="2489" spans="1:5" ht="25.5" customHeight="1">
      <c r="A2489" s="149" t="s">
        <v>55028</v>
      </c>
      <c r="B2489" s="149" t="s">
        <v>50191</v>
      </c>
      <c r="C2489" s="149" t="s">
        <v>55029</v>
      </c>
      <c r="D2489" s="149" t="s">
        <v>246</v>
      </c>
      <c r="E2489" s="149">
        <v>485</v>
      </c>
    </row>
    <row r="2490" spans="1:5" ht="25.5" customHeight="1">
      <c r="A2490" s="149" t="s">
        <v>55030</v>
      </c>
      <c r="B2490" s="149" t="s">
        <v>50191</v>
      </c>
      <c r="C2490" s="149" t="s">
        <v>55031</v>
      </c>
      <c r="D2490" s="149" t="s">
        <v>246</v>
      </c>
      <c r="E2490" s="149">
        <v>384.48</v>
      </c>
    </row>
    <row r="2491" spans="1:5" ht="25.5" customHeight="1">
      <c r="A2491" s="149" t="s">
        <v>55032</v>
      </c>
      <c r="B2491" s="149" t="s">
        <v>50191</v>
      </c>
      <c r="C2491" s="149" t="s">
        <v>55033</v>
      </c>
      <c r="D2491" s="149" t="s">
        <v>246</v>
      </c>
      <c r="E2491" s="149">
        <v>378.13</v>
      </c>
    </row>
    <row r="2492" spans="1:5" ht="25.5" customHeight="1">
      <c r="A2492" s="149" t="s">
        <v>55034</v>
      </c>
      <c r="B2492" s="149" t="s">
        <v>50191</v>
      </c>
      <c r="C2492" s="149" t="s">
        <v>55035</v>
      </c>
      <c r="D2492" s="149" t="s">
        <v>246</v>
      </c>
      <c r="E2492" s="149">
        <v>279.02</v>
      </c>
    </row>
    <row r="2493" spans="1:5" ht="25.5" customHeight="1">
      <c r="A2493" s="149" t="s">
        <v>55036</v>
      </c>
      <c r="B2493" s="149" t="s">
        <v>50191</v>
      </c>
      <c r="C2493" s="149" t="s">
        <v>55037</v>
      </c>
      <c r="D2493" s="149" t="s">
        <v>246</v>
      </c>
      <c r="E2493" s="149">
        <v>807.84</v>
      </c>
    </row>
    <row r="2494" spans="1:5" ht="25.5" customHeight="1">
      <c r="A2494" s="149" t="s">
        <v>55038</v>
      </c>
      <c r="B2494" s="149" t="s">
        <v>50191</v>
      </c>
      <c r="C2494" s="149" t="s">
        <v>55039</v>
      </c>
      <c r="D2494" s="149" t="s">
        <v>1309</v>
      </c>
      <c r="E2494" s="149">
        <v>400</v>
      </c>
    </row>
    <row r="2495" spans="1:5" ht="25.5" customHeight="1">
      <c r="A2495" s="149" t="s">
        <v>55040</v>
      </c>
      <c r="B2495" s="149" t="s">
        <v>50191</v>
      </c>
      <c r="C2495" s="149" t="s">
        <v>55041</v>
      </c>
      <c r="D2495" s="149" t="s">
        <v>1309</v>
      </c>
      <c r="E2495" s="149">
        <v>295</v>
      </c>
    </row>
    <row r="2496" spans="1:5" ht="25.5" customHeight="1">
      <c r="A2496" s="149" t="s">
        <v>55042</v>
      </c>
      <c r="B2496" s="149" t="s">
        <v>50191</v>
      </c>
      <c r="C2496" s="149" t="s">
        <v>55043</v>
      </c>
      <c r="D2496" s="149" t="s">
        <v>1309</v>
      </c>
      <c r="E2496" s="149">
        <v>180</v>
      </c>
    </row>
    <row r="2497" spans="1:5" ht="12.75" customHeight="1">
      <c r="A2497" s="149" t="s">
        <v>55044</v>
      </c>
      <c r="B2497" s="149" t="s">
        <v>50191</v>
      </c>
      <c r="C2497" s="149" t="s">
        <v>55045</v>
      </c>
      <c r="D2497" s="149" t="s">
        <v>246</v>
      </c>
      <c r="E2497" s="149">
        <v>69.5</v>
      </c>
    </row>
    <row r="2498" spans="1:5" ht="12.75" customHeight="1">
      <c r="A2498" s="149" t="s">
        <v>55046</v>
      </c>
      <c r="B2498" s="149" t="s">
        <v>50191</v>
      </c>
      <c r="C2498" s="149" t="s">
        <v>55047</v>
      </c>
      <c r="D2498" s="149" t="s">
        <v>246</v>
      </c>
      <c r="E2498" s="149">
        <v>69.5</v>
      </c>
    </row>
    <row r="2499" spans="1:5" ht="25.5" customHeight="1">
      <c r="A2499" s="149" t="s">
        <v>55048</v>
      </c>
      <c r="B2499" s="149" t="s">
        <v>50191</v>
      </c>
      <c r="C2499" s="149" t="s">
        <v>55049</v>
      </c>
      <c r="D2499" s="149" t="s">
        <v>1309</v>
      </c>
      <c r="E2499" s="149">
        <v>700</v>
      </c>
    </row>
    <row r="2500" spans="1:5" ht="25.5" customHeight="1">
      <c r="A2500" s="149" t="s">
        <v>55050</v>
      </c>
      <c r="B2500" s="149" t="s">
        <v>50191</v>
      </c>
      <c r="C2500" s="149" t="s">
        <v>55051</v>
      </c>
      <c r="D2500" s="149" t="s">
        <v>1309</v>
      </c>
      <c r="E2500" s="149">
        <v>542.91999999999996</v>
      </c>
    </row>
    <row r="2501" spans="1:5" ht="12.75" customHeight="1">
      <c r="A2501" s="149" t="s">
        <v>55052</v>
      </c>
      <c r="B2501" s="149" t="s">
        <v>50191</v>
      </c>
      <c r="C2501" s="149" t="s">
        <v>55053</v>
      </c>
      <c r="D2501" s="149" t="s">
        <v>246</v>
      </c>
      <c r="E2501" s="149">
        <v>90.6</v>
      </c>
    </row>
    <row r="2502" spans="1:5" ht="12.75" customHeight="1">
      <c r="A2502" s="149" t="s">
        <v>55054</v>
      </c>
      <c r="B2502" s="149" t="s">
        <v>50191</v>
      </c>
      <c r="C2502" s="149" t="s">
        <v>55055</v>
      </c>
      <c r="D2502" s="149" t="s">
        <v>246</v>
      </c>
      <c r="E2502" s="149">
        <v>92.66</v>
      </c>
    </row>
    <row r="2503" spans="1:5" ht="12.75" customHeight="1">
      <c r="A2503" s="149" t="s">
        <v>55056</v>
      </c>
      <c r="B2503" s="149" t="s">
        <v>50191</v>
      </c>
      <c r="C2503" s="149" t="s">
        <v>55057</v>
      </c>
      <c r="D2503" s="149" t="s">
        <v>246</v>
      </c>
      <c r="E2503" s="149">
        <v>115</v>
      </c>
    </row>
    <row r="2504" spans="1:5" ht="12.75" customHeight="1">
      <c r="A2504" s="149" t="s">
        <v>55058</v>
      </c>
      <c r="B2504" s="149" t="s">
        <v>50191</v>
      </c>
      <c r="C2504" s="149" t="s">
        <v>55059</v>
      </c>
      <c r="D2504" s="149" t="s">
        <v>246</v>
      </c>
      <c r="E2504" s="149">
        <v>195</v>
      </c>
    </row>
    <row r="2505" spans="1:5" ht="25.5" customHeight="1">
      <c r="A2505" s="149" t="s">
        <v>55060</v>
      </c>
      <c r="B2505" s="149" t="s">
        <v>50191</v>
      </c>
      <c r="C2505" s="149" t="s">
        <v>55061</v>
      </c>
      <c r="D2505" s="149" t="s">
        <v>246</v>
      </c>
      <c r="E2505" s="149">
        <v>9687.16</v>
      </c>
    </row>
    <row r="2506" spans="1:5" ht="25.5" customHeight="1">
      <c r="A2506" s="149" t="s">
        <v>55062</v>
      </c>
      <c r="B2506" s="149" t="s">
        <v>50191</v>
      </c>
      <c r="C2506" s="149" t="s">
        <v>55063</v>
      </c>
      <c r="D2506" s="149" t="s">
        <v>246</v>
      </c>
      <c r="E2506" s="149">
        <v>19876.580000000002</v>
      </c>
    </row>
    <row r="2507" spans="1:5" ht="25.5" customHeight="1">
      <c r="A2507" s="149" t="s">
        <v>55064</v>
      </c>
      <c r="B2507" s="149" t="s">
        <v>50191</v>
      </c>
      <c r="C2507" s="149" t="s">
        <v>55065</v>
      </c>
      <c r="D2507" s="149" t="s">
        <v>246</v>
      </c>
      <c r="E2507" s="149">
        <v>2980</v>
      </c>
    </row>
    <row r="2508" spans="1:5" ht="25.5" customHeight="1">
      <c r="A2508" s="149" t="s">
        <v>55066</v>
      </c>
      <c r="B2508" s="149" t="s">
        <v>50191</v>
      </c>
      <c r="C2508" s="149" t="s">
        <v>55067</v>
      </c>
      <c r="D2508" s="149" t="s">
        <v>246</v>
      </c>
      <c r="E2508" s="149">
        <v>377.28</v>
      </c>
    </row>
    <row r="2509" spans="1:5" ht="25.5" customHeight="1">
      <c r="A2509" s="149" t="s">
        <v>55068</v>
      </c>
      <c r="B2509" s="149" t="s">
        <v>50191</v>
      </c>
      <c r="C2509" s="149" t="s">
        <v>55069</v>
      </c>
      <c r="D2509" s="149" t="s">
        <v>246</v>
      </c>
      <c r="E2509" s="149">
        <v>377.28</v>
      </c>
    </row>
    <row r="2510" spans="1:5" ht="25.5" customHeight="1">
      <c r="A2510" s="149" t="s">
        <v>55070</v>
      </c>
      <c r="B2510" s="149" t="s">
        <v>50191</v>
      </c>
      <c r="C2510" s="149" t="s">
        <v>55071</v>
      </c>
      <c r="D2510" s="149" t="s">
        <v>1309</v>
      </c>
      <c r="E2510" s="149">
        <v>1253</v>
      </c>
    </row>
    <row r="2511" spans="1:5" ht="25.5" customHeight="1">
      <c r="A2511" s="149" t="s">
        <v>55072</v>
      </c>
      <c r="B2511" s="149" t="s">
        <v>50191</v>
      </c>
      <c r="C2511" s="149" t="s">
        <v>55073</v>
      </c>
      <c r="D2511" s="149" t="s">
        <v>1309</v>
      </c>
      <c r="E2511" s="149">
        <v>1411.5</v>
      </c>
    </row>
    <row r="2512" spans="1:5" ht="25.5" customHeight="1">
      <c r="A2512" s="149" t="s">
        <v>55074</v>
      </c>
      <c r="B2512" s="149" t="s">
        <v>50191</v>
      </c>
      <c r="C2512" s="149" t="s">
        <v>55075</v>
      </c>
      <c r="D2512" s="149" t="s">
        <v>1309</v>
      </c>
      <c r="E2512" s="149">
        <v>1900</v>
      </c>
    </row>
    <row r="2513" spans="1:5" ht="25.5" customHeight="1">
      <c r="A2513" s="149" t="s">
        <v>55076</v>
      </c>
      <c r="B2513" s="149" t="s">
        <v>50191</v>
      </c>
      <c r="C2513" s="149" t="s">
        <v>55077</v>
      </c>
      <c r="D2513" s="149" t="s">
        <v>246</v>
      </c>
      <c r="E2513" s="149">
        <v>91.42</v>
      </c>
    </row>
    <row r="2514" spans="1:5" ht="25.5" customHeight="1">
      <c r="A2514" s="149" t="s">
        <v>55078</v>
      </c>
      <c r="B2514" s="149" t="s">
        <v>50191</v>
      </c>
      <c r="C2514" s="149" t="s">
        <v>55079</v>
      </c>
      <c r="D2514" s="149" t="s">
        <v>246</v>
      </c>
      <c r="E2514" s="149">
        <v>100.74</v>
      </c>
    </row>
    <row r="2515" spans="1:5" ht="25.5" customHeight="1">
      <c r="A2515" s="149" t="s">
        <v>55080</v>
      </c>
      <c r="B2515" s="149" t="s">
        <v>50191</v>
      </c>
      <c r="C2515" s="149" t="s">
        <v>55081</v>
      </c>
      <c r="D2515" s="149" t="s">
        <v>246</v>
      </c>
      <c r="E2515" s="149">
        <v>116.29</v>
      </c>
    </row>
    <row r="2516" spans="1:5" ht="25.5" customHeight="1">
      <c r="A2516" s="149" t="s">
        <v>55082</v>
      </c>
      <c r="B2516" s="149" t="s">
        <v>50191</v>
      </c>
      <c r="C2516" s="149" t="s">
        <v>55083</v>
      </c>
      <c r="D2516" s="149" t="s">
        <v>246</v>
      </c>
      <c r="E2516" s="149">
        <v>119.47</v>
      </c>
    </row>
    <row r="2517" spans="1:5" ht="25.5" customHeight="1">
      <c r="A2517" s="149" t="s">
        <v>55084</v>
      </c>
      <c r="B2517" s="149" t="s">
        <v>50191</v>
      </c>
      <c r="C2517" s="149" t="s">
        <v>55085</v>
      </c>
      <c r="D2517" s="149" t="s">
        <v>1309</v>
      </c>
      <c r="E2517" s="149">
        <v>1706</v>
      </c>
    </row>
    <row r="2518" spans="1:5" ht="25.5" customHeight="1">
      <c r="A2518" s="149" t="s">
        <v>55086</v>
      </c>
      <c r="B2518" s="149" t="s">
        <v>50191</v>
      </c>
      <c r="C2518" s="149" t="s">
        <v>55087</v>
      </c>
      <c r="D2518" s="149" t="s">
        <v>1309</v>
      </c>
      <c r="E2518" s="149">
        <v>715</v>
      </c>
    </row>
    <row r="2519" spans="1:5" ht="25.5" customHeight="1">
      <c r="A2519" s="149" t="s">
        <v>55088</v>
      </c>
      <c r="B2519" s="149" t="s">
        <v>50191</v>
      </c>
      <c r="C2519" s="149" t="s">
        <v>55089</v>
      </c>
      <c r="D2519" s="149" t="s">
        <v>1309</v>
      </c>
      <c r="E2519" s="149">
        <v>1402.95</v>
      </c>
    </row>
    <row r="2520" spans="1:5" ht="25.5" customHeight="1">
      <c r="A2520" s="149" t="s">
        <v>55090</v>
      </c>
      <c r="B2520" s="149" t="s">
        <v>50191</v>
      </c>
      <c r="C2520" s="149" t="s">
        <v>55091</v>
      </c>
      <c r="D2520" s="149" t="s">
        <v>1309</v>
      </c>
      <c r="E2520" s="149">
        <v>787.4</v>
      </c>
    </row>
    <row r="2521" spans="1:5" ht="25.5" customHeight="1">
      <c r="A2521" s="149" t="s">
        <v>55092</v>
      </c>
      <c r="B2521" s="149" t="s">
        <v>50191</v>
      </c>
      <c r="C2521" s="149" t="s">
        <v>55093</v>
      </c>
      <c r="D2521" s="149" t="s">
        <v>1309</v>
      </c>
      <c r="E2521" s="149">
        <v>898.77</v>
      </c>
    </row>
    <row r="2522" spans="1:5" ht="25.5" customHeight="1">
      <c r="A2522" s="149" t="s">
        <v>55094</v>
      </c>
      <c r="B2522" s="149" t="s">
        <v>50191</v>
      </c>
      <c r="C2522" s="149" t="s">
        <v>55095</v>
      </c>
      <c r="D2522" s="149" t="s">
        <v>1309</v>
      </c>
      <c r="E2522" s="149">
        <v>540.1</v>
      </c>
    </row>
    <row r="2523" spans="1:5" ht="25.5" customHeight="1">
      <c r="A2523" s="149" t="s">
        <v>55096</v>
      </c>
      <c r="B2523" s="149" t="s">
        <v>50191</v>
      </c>
      <c r="C2523" s="149" t="s">
        <v>55097</v>
      </c>
      <c r="D2523" s="149" t="s">
        <v>1309</v>
      </c>
      <c r="E2523" s="149">
        <v>470</v>
      </c>
    </row>
    <row r="2524" spans="1:5" ht="25.5" customHeight="1">
      <c r="A2524" s="149" t="s">
        <v>55098</v>
      </c>
      <c r="B2524" s="149" t="s">
        <v>50191</v>
      </c>
      <c r="C2524" s="149" t="s">
        <v>55099</v>
      </c>
      <c r="D2524" s="149" t="s">
        <v>246</v>
      </c>
      <c r="E2524" s="149">
        <v>3918.05</v>
      </c>
    </row>
    <row r="2525" spans="1:5" ht="25.5" customHeight="1">
      <c r="A2525" s="149" t="s">
        <v>55100</v>
      </c>
      <c r="B2525" s="149" t="s">
        <v>50191</v>
      </c>
      <c r="C2525" s="149" t="s">
        <v>55101</v>
      </c>
      <c r="D2525" s="149" t="s">
        <v>246</v>
      </c>
      <c r="E2525" s="149">
        <v>1305.21</v>
      </c>
    </row>
    <row r="2526" spans="1:5" ht="25.5" customHeight="1">
      <c r="A2526" s="149" t="s">
        <v>55102</v>
      </c>
      <c r="B2526" s="149" t="s">
        <v>50191</v>
      </c>
      <c r="C2526" s="149" t="s">
        <v>55103</v>
      </c>
      <c r="D2526" s="149" t="s">
        <v>246</v>
      </c>
      <c r="E2526" s="149">
        <v>3229.2</v>
      </c>
    </row>
    <row r="2527" spans="1:5" ht="25.5" customHeight="1">
      <c r="A2527" s="149" t="s">
        <v>55104</v>
      </c>
      <c r="B2527" s="149" t="s">
        <v>50191</v>
      </c>
      <c r="C2527" s="149" t="s">
        <v>55105</v>
      </c>
      <c r="D2527" s="149" t="s">
        <v>246</v>
      </c>
      <c r="E2527" s="149">
        <v>1960</v>
      </c>
    </row>
    <row r="2528" spans="1:5" ht="25.5" customHeight="1">
      <c r="A2528" s="149" t="s">
        <v>55106</v>
      </c>
      <c r="B2528" s="149" t="s">
        <v>50191</v>
      </c>
      <c r="C2528" s="149" t="s">
        <v>55107</v>
      </c>
      <c r="D2528" s="149" t="s">
        <v>246</v>
      </c>
      <c r="E2528" s="149">
        <v>235.46</v>
      </c>
    </row>
    <row r="2529" spans="1:5" ht="25.5" customHeight="1">
      <c r="A2529" s="149" t="s">
        <v>55108</v>
      </c>
      <c r="B2529" s="149" t="s">
        <v>50191</v>
      </c>
      <c r="C2529" s="149" t="s">
        <v>55109</v>
      </c>
      <c r="D2529" s="149" t="s">
        <v>246</v>
      </c>
      <c r="E2529" s="149">
        <v>300</v>
      </c>
    </row>
    <row r="2530" spans="1:5" ht="25.5" customHeight="1">
      <c r="A2530" s="149" t="s">
        <v>55110</v>
      </c>
      <c r="B2530" s="149" t="s">
        <v>50191</v>
      </c>
      <c r="C2530" s="149" t="s">
        <v>55111</v>
      </c>
      <c r="D2530" s="149" t="s">
        <v>246</v>
      </c>
      <c r="E2530" s="149">
        <v>340.61</v>
      </c>
    </row>
    <row r="2531" spans="1:5" ht="25.5" customHeight="1">
      <c r="A2531" s="149" t="s">
        <v>55112</v>
      </c>
      <c r="B2531" s="149" t="s">
        <v>50191</v>
      </c>
      <c r="C2531" s="149" t="s">
        <v>55113</v>
      </c>
      <c r="D2531" s="149" t="s">
        <v>246</v>
      </c>
      <c r="E2531" s="149">
        <v>2457.75</v>
      </c>
    </row>
    <row r="2532" spans="1:5" ht="25.5" customHeight="1">
      <c r="A2532" s="149" t="s">
        <v>55114</v>
      </c>
      <c r="B2532" s="149" t="s">
        <v>50191</v>
      </c>
      <c r="C2532" s="149" t="s">
        <v>55115</v>
      </c>
      <c r="D2532" s="149" t="s">
        <v>246</v>
      </c>
      <c r="E2532" s="149">
        <v>4870.8</v>
      </c>
    </row>
    <row r="2533" spans="1:5" ht="25.5" customHeight="1">
      <c r="A2533" s="149" t="s">
        <v>55116</v>
      </c>
      <c r="B2533" s="149" t="s">
        <v>50191</v>
      </c>
      <c r="C2533" s="149" t="s">
        <v>55117</v>
      </c>
      <c r="D2533" s="149" t="s">
        <v>246</v>
      </c>
      <c r="E2533" s="149">
        <v>1908.46</v>
      </c>
    </row>
    <row r="2534" spans="1:5" ht="25.5" customHeight="1">
      <c r="A2534" s="149" t="s">
        <v>55118</v>
      </c>
      <c r="B2534" s="149" t="s">
        <v>50191</v>
      </c>
      <c r="C2534" s="149" t="s">
        <v>55119</v>
      </c>
      <c r="D2534" s="149" t="s">
        <v>246</v>
      </c>
      <c r="E2534" s="149">
        <v>4993</v>
      </c>
    </row>
    <row r="2535" spans="1:5" ht="25.5" customHeight="1">
      <c r="A2535" s="149" t="s">
        <v>55120</v>
      </c>
      <c r="B2535" s="149" t="s">
        <v>50191</v>
      </c>
      <c r="C2535" s="149" t="s">
        <v>55121</v>
      </c>
      <c r="D2535" s="149" t="s">
        <v>246</v>
      </c>
      <c r="E2535" s="149">
        <v>15877.93</v>
      </c>
    </row>
    <row r="2536" spans="1:5" ht="25.5" customHeight="1">
      <c r="A2536" s="149" t="s">
        <v>55122</v>
      </c>
      <c r="B2536" s="149" t="s">
        <v>50191</v>
      </c>
      <c r="C2536" s="149" t="s">
        <v>55123</v>
      </c>
      <c r="D2536" s="149" t="s">
        <v>246</v>
      </c>
      <c r="E2536" s="149">
        <v>4242.1099999999997</v>
      </c>
    </row>
    <row r="2537" spans="1:5" ht="25.5" customHeight="1">
      <c r="A2537" s="149" t="s">
        <v>55124</v>
      </c>
      <c r="B2537" s="149" t="s">
        <v>50191</v>
      </c>
      <c r="C2537" s="149" t="s">
        <v>55125</v>
      </c>
      <c r="D2537" s="149" t="s">
        <v>246</v>
      </c>
      <c r="E2537" s="149">
        <v>1749.11</v>
      </c>
    </row>
    <row r="2538" spans="1:5" ht="25.5" customHeight="1">
      <c r="A2538" s="149" t="s">
        <v>55126</v>
      </c>
      <c r="B2538" s="149" t="s">
        <v>50191</v>
      </c>
      <c r="C2538" s="149" t="s">
        <v>55127</v>
      </c>
      <c r="D2538" s="149" t="s">
        <v>246</v>
      </c>
      <c r="E2538" s="149">
        <v>220</v>
      </c>
    </row>
    <row r="2539" spans="1:5" ht="25.5" customHeight="1">
      <c r="A2539" s="149" t="s">
        <v>55128</v>
      </c>
      <c r="B2539" s="149" t="s">
        <v>50191</v>
      </c>
      <c r="C2539" s="149" t="s">
        <v>55129</v>
      </c>
      <c r="D2539" s="149" t="s">
        <v>246</v>
      </c>
      <c r="E2539" s="149">
        <v>320</v>
      </c>
    </row>
    <row r="2540" spans="1:5" ht="25.5" customHeight="1">
      <c r="A2540" s="149" t="s">
        <v>55130</v>
      </c>
      <c r="B2540" s="149" t="s">
        <v>50191</v>
      </c>
      <c r="C2540" s="149" t="s">
        <v>55131</v>
      </c>
      <c r="D2540" s="149" t="s">
        <v>246</v>
      </c>
      <c r="E2540" s="149">
        <v>275</v>
      </c>
    </row>
    <row r="2541" spans="1:5" ht="25.5" customHeight="1">
      <c r="A2541" s="149" t="s">
        <v>55132</v>
      </c>
      <c r="B2541" s="149" t="s">
        <v>50191</v>
      </c>
      <c r="C2541" s="149" t="s">
        <v>55133</v>
      </c>
      <c r="D2541" s="149" t="s">
        <v>246</v>
      </c>
      <c r="E2541" s="149">
        <v>1357</v>
      </c>
    </row>
    <row r="2542" spans="1:5" ht="25.5" customHeight="1">
      <c r="A2542" s="149" t="s">
        <v>55134</v>
      </c>
      <c r="B2542" s="149" t="s">
        <v>50191</v>
      </c>
      <c r="C2542" s="149" t="s">
        <v>55135</v>
      </c>
      <c r="D2542" s="149" t="s">
        <v>246</v>
      </c>
      <c r="E2542" s="149">
        <v>1786.8</v>
      </c>
    </row>
    <row r="2543" spans="1:5" ht="25.5" customHeight="1">
      <c r="A2543" s="149" t="s">
        <v>55136</v>
      </c>
      <c r="B2543" s="149" t="s">
        <v>50191</v>
      </c>
      <c r="C2543" s="149" t="s">
        <v>55137</v>
      </c>
      <c r="D2543" s="149" t="s">
        <v>246</v>
      </c>
      <c r="E2543" s="149">
        <v>725.53</v>
      </c>
    </row>
    <row r="2544" spans="1:5" ht="25.5" customHeight="1">
      <c r="A2544" s="149" t="s">
        <v>55138</v>
      </c>
      <c r="B2544" s="149" t="s">
        <v>50191</v>
      </c>
      <c r="C2544" s="149" t="s">
        <v>55139</v>
      </c>
      <c r="D2544" s="149" t="s">
        <v>246</v>
      </c>
      <c r="E2544" s="149">
        <v>1556.2</v>
      </c>
    </row>
    <row r="2545" spans="1:5" ht="25.5" customHeight="1">
      <c r="A2545" s="149" t="s">
        <v>55140</v>
      </c>
      <c r="B2545" s="149" t="s">
        <v>50191</v>
      </c>
      <c r="C2545" s="149" t="s">
        <v>55141</v>
      </c>
      <c r="D2545" s="149" t="s">
        <v>246</v>
      </c>
      <c r="E2545" s="149">
        <v>903.63</v>
      </c>
    </row>
    <row r="2546" spans="1:5" ht="25.5" customHeight="1">
      <c r="A2546" s="149" t="s">
        <v>55142</v>
      </c>
      <c r="B2546" s="149" t="s">
        <v>50191</v>
      </c>
      <c r="C2546" s="149" t="s">
        <v>55143</v>
      </c>
      <c r="D2546" s="149" t="s">
        <v>246</v>
      </c>
      <c r="E2546" s="149">
        <v>1150.8900000000001</v>
      </c>
    </row>
    <row r="2547" spans="1:5" ht="25.5" customHeight="1">
      <c r="A2547" s="149" t="s">
        <v>55144</v>
      </c>
      <c r="B2547" s="149" t="s">
        <v>50191</v>
      </c>
      <c r="C2547" s="149" t="s">
        <v>55145</v>
      </c>
      <c r="D2547" s="149" t="s">
        <v>246</v>
      </c>
      <c r="E2547" s="149">
        <v>1150.8900000000001</v>
      </c>
    </row>
    <row r="2548" spans="1:5" ht="25.5" customHeight="1">
      <c r="A2548" s="149" t="s">
        <v>55146</v>
      </c>
      <c r="B2548" s="149" t="s">
        <v>50191</v>
      </c>
      <c r="C2548" s="149" t="s">
        <v>55147</v>
      </c>
      <c r="D2548" s="149" t="s">
        <v>246</v>
      </c>
      <c r="E2548" s="149">
        <v>9826.75</v>
      </c>
    </row>
    <row r="2549" spans="1:5" ht="25.5" customHeight="1">
      <c r="A2549" s="149" t="s">
        <v>55148</v>
      </c>
      <c r="B2549" s="149" t="s">
        <v>50191</v>
      </c>
      <c r="C2549" s="149" t="s">
        <v>55149</v>
      </c>
      <c r="D2549" s="149" t="s">
        <v>246</v>
      </c>
      <c r="E2549" s="149">
        <v>8474</v>
      </c>
    </row>
    <row r="2550" spans="1:5" ht="25.5" customHeight="1">
      <c r="A2550" s="149" t="s">
        <v>55150</v>
      </c>
      <c r="B2550" s="149" t="s">
        <v>50191</v>
      </c>
      <c r="C2550" s="149" t="s">
        <v>44467</v>
      </c>
      <c r="D2550" s="149" t="s">
        <v>246</v>
      </c>
      <c r="E2550" s="149">
        <v>8930</v>
      </c>
    </row>
    <row r="2551" spans="1:5" ht="25.5" customHeight="1">
      <c r="A2551" s="149" t="s">
        <v>55151</v>
      </c>
      <c r="B2551" s="149" t="s">
        <v>50191</v>
      </c>
      <c r="C2551" s="149" t="s">
        <v>55152</v>
      </c>
      <c r="D2551" s="149" t="s">
        <v>246</v>
      </c>
      <c r="E2551" s="149">
        <v>8187</v>
      </c>
    </row>
    <row r="2552" spans="1:5" ht="25.5" customHeight="1">
      <c r="A2552" s="149" t="s">
        <v>55153</v>
      </c>
      <c r="B2552" s="149" t="s">
        <v>50191</v>
      </c>
      <c r="C2552" s="149" t="s">
        <v>55154</v>
      </c>
      <c r="D2552" s="149" t="s">
        <v>246</v>
      </c>
      <c r="E2552" s="149">
        <v>890.95</v>
      </c>
    </row>
    <row r="2553" spans="1:5" ht="25.5" customHeight="1">
      <c r="A2553" s="149" t="s">
        <v>55155</v>
      </c>
      <c r="B2553" s="149" t="s">
        <v>50191</v>
      </c>
      <c r="C2553" s="149" t="s">
        <v>55156</v>
      </c>
      <c r="D2553" s="149" t="s">
        <v>246</v>
      </c>
      <c r="E2553" s="149">
        <v>1045.5</v>
      </c>
    </row>
    <row r="2554" spans="1:5" ht="25.5" customHeight="1">
      <c r="A2554" s="149" t="s">
        <v>55157</v>
      </c>
      <c r="B2554" s="149" t="s">
        <v>50191</v>
      </c>
      <c r="C2554" s="149" t="s">
        <v>55158</v>
      </c>
      <c r="D2554" s="149" t="s">
        <v>246</v>
      </c>
      <c r="E2554" s="149">
        <v>1135</v>
      </c>
    </row>
    <row r="2555" spans="1:5" ht="25.5" customHeight="1">
      <c r="A2555" s="149" t="s">
        <v>55159</v>
      </c>
      <c r="B2555" s="149" t="s">
        <v>50191</v>
      </c>
      <c r="C2555" s="149" t="s">
        <v>55160</v>
      </c>
      <c r="D2555" s="149" t="s">
        <v>246</v>
      </c>
      <c r="E2555" s="149">
        <v>1216</v>
      </c>
    </row>
    <row r="2556" spans="1:5" ht="25.5" customHeight="1">
      <c r="A2556" s="149" t="s">
        <v>55161</v>
      </c>
      <c r="B2556" s="149" t="s">
        <v>50191</v>
      </c>
      <c r="C2556" s="149" t="s">
        <v>55162</v>
      </c>
      <c r="D2556" s="149" t="s">
        <v>246</v>
      </c>
      <c r="E2556" s="149">
        <v>3394</v>
      </c>
    </row>
    <row r="2557" spans="1:5" ht="25.5" customHeight="1">
      <c r="A2557" s="149" t="s">
        <v>55163</v>
      </c>
      <c r="B2557" s="149" t="s">
        <v>50191</v>
      </c>
      <c r="C2557" s="149" t="s">
        <v>55164</v>
      </c>
      <c r="D2557" s="149" t="s">
        <v>246</v>
      </c>
      <c r="E2557" s="149">
        <v>3900</v>
      </c>
    </row>
    <row r="2558" spans="1:5" ht="25.5" customHeight="1">
      <c r="A2558" s="149" t="s">
        <v>55165</v>
      </c>
      <c r="B2558" s="149" t="s">
        <v>50191</v>
      </c>
      <c r="C2558" s="149" t="s">
        <v>55166</v>
      </c>
      <c r="D2558" s="149" t="s">
        <v>246</v>
      </c>
      <c r="E2558" s="149">
        <v>5786</v>
      </c>
    </row>
    <row r="2559" spans="1:5" ht="38.25" customHeight="1">
      <c r="A2559" s="149" t="s">
        <v>55167</v>
      </c>
      <c r="B2559" s="149" t="s">
        <v>50191</v>
      </c>
      <c r="C2559" s="149" t="s">
        <v>55168</v>
      </c>
      <c r="D2559" s="149" t="s">
        <v>246</v>
      </c>
      <c r="E2559" s="149">
        <v>455</v>
      </c>
    </row>
    <row r="2560" spans="1:5" ht="38.25" customHeight="1">
      <c r="A2560" s="149" t="s">
        <v>55169</v>
      </c>
      <c r="B2560" s="149" t="s">
        <v>50191</v>
      </c>
      <c r="C2560" s="149" t="s">
        <v>55170</v>
      </c>
      <c r="D2560" s="149" t="s">
        <v>246</v>
      </c>
      <c r="E2560" s="149">
        <v>482</v>
      </c>
    </row>
    <row r="2561" spans="1:5" ht="38.25" customHeight="1">
      <c r="A2561" s="149" t="s">
        <v>55171</v>
      </c>
      <c r="B2561" s="149" t="s">
        <v>50191</v>
      </c>
      <c r="C2561" s="149" t="s">
        <v>55172</v>
      </c>
      <c r="D2561" s="149" t="s">
        <v>246</v>
      </c>
      <c r="E2561" s="149">
        <v>647</v>
      </c>
    </row>
    <row r="2562" spans="1:5" ht="38.25" customHeight="1">
      <c r="A2562" s="149" t="s">
        <v>55173</v>
      </c>
      <c r="B2562" s="149" t="s">
        <v>50191</v>
      </c>
      <c r="C2562" s="149" t="s">
        <v>55174</v>
      </c>
      <c r="D2562" s="149" t="s">
        <v>246</v>
      </c>
      <c r="E2562" s="149">
        <v>751</v>
      </c>
    </row>
    <row r="2563" spans="1:5" ht="25.5" customHeight="1">
      <c r="A2563" s="149" t="s">
        <v>55175</v>
      </c>
      <c r="B2563" s="149" t="s">
        <v>50191</v>
      </c>
      <c r="C2563" s="149" t="s">
        <v>55176</v>
      </c>
      <c r="D2563" s="149" t="s">
        <v>246</v>
      </c>
      <c r="E2563" s="149">
        <v>1341.53</v>
      </c>
    </row>
    <row r="2564" spans="1:5" ht="25.5" customHeight="1">
      <c r="A2564" s="149" t="s">
        <v>55177</v>
      </c>
      <c r="B2564" s="149" t="s">
        <v>50191</v>
      </c>
      <c r="C2564" s="149" t="s">
        <v>55178</v>
      </c>
      <c r="D2564" s="149" t="s">
        <v>246</v>
      </c>
      <c r="E2564" s="149">
        <v>2534.75</v>
      </c>
    </row>
    <row r="2565" spans="1:5" ht="25.5" customHeight="1">
      <c r="A2565" s="149" t="s">
        <v>55179</v>
      </c>
      <c r="B2565" s="149" t="s">
        <v>50191</v>
      </c>
      <c r="C2565" s="149" t="s">
        <v>55180</v>
      </c>
      <c r="D2565" s="149" t="s">
        <v>246</v>
      </c>
      <c r="E2565" s="149">
        <v>1019.35</v>
      </c>
    </row>
    <row r="2566" spans="1:5" ht="25.5" customHeight="1">
      <c r="A2566" s="149" t="s">
        <v>55181</v>
      </c>
      <c r="B2566" s="149" t="s">
        <v>50191</v>
      </c>
      <c r="C2566" s="149" t="s">
        <v>55182</v>
      </c>
      <c r="D2566" s="149" t="s">
        <v>246</v>
      </c>
      <c r="E2566" s="149">
        <v>2179.2600000000002</v>
      </c>
    </row>
    <row r="2567" spans="1:5" ht="25.5" customHeight="1">
      <c r="A2567" s="149" t="s">
        <v>55183</v>
      </c>
      <c r="B2567" s="149" t="s">
        <v>50191</v>
      </c>
      <c r="C2567" s="149" t="s">
        <v>55184</v>
      </c>
      <c r="D2567" s="149" t="s">
        <v>246</v>
      </c>
      <c r="E2567" s="149">
        <v>1928.66</v>
      </c>
    </row>
    <row r="2568" spans="1:5" ht="25.5" customHeight="1">
      <c r="A2568" s="149" t="s">
        <v>55185</v>
      </c>
      <c r="B2568" s="149" t="s">
        <v>50191</v>
      </c>
      <c r="C2568" s="149" t="s">
        <v>55186</v>
      </c>
      <c r="D2568" s="149" t="s">
        <v>246</v>
      </c>
      <c r="E2568" s="149">
        <v>4130.5200000000004</v>
      </c>
    </row>
    <row r="2569" spans="1:5" ht="25.5" customHeight="1">
      <c r="A2569" s="149" t="s">
        <v>55187</v>
      </c>
      <c r="B2569" s="149" t="s">
        <v>50191</v>
      </c>
      <c r="C2569" s="149" t="s">
        <v>55188</v>
      </c>
      <c r="D2569" s="149" t="s">
        <v>246</v>
      </c>
      <c r="E2569" s="149">
        <v>2895.7</v>
      </c>
    </row>
    <row r="2570" spans="1:5" ht="25.5" customHeight="1">
      <c r="A2570" s="149" t="s">
        <v>55189</v>
      </c>
      <c r="B2570" s="149" t="s">
        <v>50191</v>
      </c>
      <c r="C2570" s="149" t="s">
        <v>55190</v>
      </c>
      <c r="D2570" s="149" t="s">
        <v>246</v>
      </c>
      <c r="E2570" s="149">
        <v>4197.55</v>
      </c>
    </row>
    <row r="2571" spans="1:5" ht="25.5" customHeight="1">
      <c r="A2571" s="149" t="s">
        <v>55191</v>
      </c>
      <c r="B2571" s="149" t="s">
        <v>50191</v>
      </c>
      <c r="C2571" s="149" t="s">
        <v>55192</v>
      </c>
      <c r="D2571" s="149" t="s">
        <v>246</v>
      </c>
      <c r="E2571" s="149">
        <v>3707.96</v>
      </c>
    </row>
    <row r="2572" spans="1:5" ht="25.5" customHeight="1">
      <c r="A2572" s="149" t="s">
        <v>55193</v>
      </c>
      <c r="B2572" s="149" t="s">
        <v>50191</v>
      </c>
      <c r="C2572" s="149" t="s">
        <v>55194</v>
      </c>
      <c r="D2572" s="149" t="s">
        <v>246</v>
      </c>
      <c r="E2572" s="149">
        <v>10590.12</v>
      </c>
    </row>
    <row r="2573" spans="1:5" ht="25.5" customHeight="1">
      <c r="A2573" s="149" t="s">
        <v>55195</v>
      </c>
      <c r="B2573" s="149" t="s">
        <v>50191</v>
      </c>
      <c r="C2573" s="149" t="s">
        <v>55196</v>
      </c>
      <c r="D2573" s="149" t="s">
        <v>246</v>
      </c>
      <c r="E2573" s="149">
        <v>112.88</v>
      </c>
    </row>
    <row r="2574" spans="1:5" ht="25.5" customHeight="1">
      <c r="A2574" s="149" t="s">
        <v>55197</v>
      </c>
      <c r="B2574" s="149" t="s">
        <v>50191</v>
      </c>
      <c r="C2574" s="149" t="s">
        <v>55198</v>
      </c>
      <c r="D2574" s="149" t="s">
        <v>1309</v>
      </c>
      <c r="E2574" s="149">
        <v>504.11</v>
      </c>
    </row>
    <row r="2575" spans="1:5" ht="25.5" customHeight="1">
      <c r="A2575" s="149" t="s">
        <v>55199</v>
      </c>
      <c r="B2575" s="149" t="s">
        <v>50191</v>
      </c>
      <c r="C2575" s="149" t="s">
        <v>55200</v>
      </c>
      <c r="D2575" s="149" t="s">
        <v>28778</v>
      </c>
      <c r="E2575" s="149">
        <v>817.31</v>
      </c>
    </row>
    <row r="2576" spans="1:5" ht="25.5" customHeight="1">
      <c r="A2576" s="149" t="s">
        <v>55201</v>
      </c>
      <c r="B2576" s="149" t="s">
        <v>50191</v>
      </c>
      <c r="C2576" s="149" t="s">
        <v>55202</v>
      </c>
      <c r="D2576" s="149" t="s">
        <v>246</v>
      </c>
      <c r="E2576" s="149">
        <v>68350.89</v>
      </c>
    </row>
    <row r="2577" spans="1:5" ht="12.75" customHeight="1">
      <c r="A2577" s="149" t="s">
        <v>55203</v>
      </c>
      <c r="B2577" s="149" t="s">
        <v>50191</v>
      </c>
      <c r="C2577" s="149" t="s">
        <v>55204</v>
      </c>
      <c r="D2577" s="149" t="s">
        <v>4500</v>
      </c>
      <c r="E2577" s="149">
        <v>4.92</v>
      </c>
    </row>
    <row r="2578" spans="1:5" ht="12.75" customHeight="1">
      <c r="A2578" s="149" t="s">
        <v>55205</v>
      </c>
      <c r="B2578" s="149" t="s">
        <v>50191</v>
      </c>
      <c r="C2578" s="149" t="s">
        <v>55206</v>
      </c>
      <c r="D2578" s="149" t="s">
        <v>4500</v>
      </c>
      <c r="E2578" s="149">
        <v>4.55</v>
      </c>
    </row>
    <row r="2579" spans="1:5" ht="12.75" customHeight="1">
      <c r="A2579" s="149" t="s">
        <v>55207</v>
      </c>
      <c r="B2579" s="149" t="s">
        <v>50191</v>
      </c>
      <c r="C2579" s="149" t="s">
        <v>55208</v>
      </c>
      <c r="D2579" s="149" t="s">
        <v>4500</v>
      </c>
      <c r="E2579" s="149">
        <v>5.52</v>
      </c>
    </row>
    <row r="2580" spans="1:5" ht="12.75" customHeight="1">
      <c r="A2580" s="149" t="s">
        <v>55209</v>
      </c>
      <c r="B2580" s="149" t="s">
        <v>50191</v>
      </c>
      <c r="C2580" s="149" t="s">
        <v>55210</v>
      </c>
      <c r="D2580" s="149" t="s">
        <v>4500</v>
      </c>
      <c r="E2580" s="149">
        <v>6.36</v>
      </c>
    </row>
    <row r="2581" spans="1:5" ht="12.75" customHeight="1">
      <c r="A2581" s="149" t="s">
        <v>55211</v>
      </c>
      <c r="B2581" s="149" t="s">
        <v>50191</v>
      </c>
      <c r="C2581" s="149" t="s">
        <v>55212</v>
      </c>
      <c r="D2581" s="149" t="s">
        <v>4500</v>
      </c>
      <c r="E2581" s="149">
        <v>6.29</v>
      </c>
    </row>
    <row r="2582" spans="1:5" ht="12.75" customHeight="1">
      <c r="A2582" s="149" t="s">
        <v>55213</v>
      </c>
      <c r="B2582" s="149" t="s">
        <v>50191</v>
      </c>
      <c r="C2582" s="149" t="s">
        <v>55214</v>
      </c>
      <c r="D2582" s="149" t="s">
        <v>4500</v>
      </c>
      <c r="E2582" s="149">
        <v>49.87</v>
      </c>
    </row>
    <row r="2583" spans="1:5" ht="25.5" customHeight="1">
      <c r="A2583" s="149" t="s">
        <v>55215</v>
      </c>
      <c r="B2583" s="149" t="s">
        <v>50191</v>
      </c>
      <c r="C2583" s="149" t="s">
        <v>55216</v>
      </c>
      <c r="D2583" s="149" t="s">
        <v>246</v>
      </c>
      <c r="E2583" s="149">
        <v>0.3</v>
      </c>
    </row>
    <row r="2584" spans="1:5" ht="12.75" customHeight="1">
      <c r="A2584" s="149" t="s">
        <v>55217</v>
      </c>
      <c r="B2584" s="149" t="s">
        <v>50191</v>
      </c>
      <c r="C2584" s="149" t="s">
        <v>55218</v>
      </c>
      <c r="D2584" s="149" t="s">
        <v>4500</v>
      </c>
      <c r="E2584" s="149">
        <v>6.22</v>
      </c>
    </row>
    <row r="2585" spans="1:5" ht="12.75" customHeight="1">
      <c r="A2585" s="149" t="s">
        <v>55219</v>
      </c>
      <c r="B2585" s="149" t="s">
        <v>50191</v>
      </c>
      <c r="C2585" s="149" t="s">
        <v>55220</v>
      </c>
      <c r="D2585" s="149" t="s">
        <v>4500</v>
      </c>
      <c r="E2585" s="149">
        <v>4.83</v>
      </c>
    </row>
    <row r="2586" spans="1:5" ht="25.5" customHeight="1">
      <c r="A2586" s="149" t="s">
        <v>55221</v>
      </c>
      <c r="B2586" s="149" t="s">
        <v>50191</v>
      </c>
      <c r="C2586" s="149" t="s">
        <v>55222</v>
      </c>
      <c r="D2586" s="149" t="s">
        <v>4500</v>
      </c>
      <c r="E2586" s="149">
        <v>12.81</v>
      </c>
    </row>
    <row r="2587" spans="1:5" ht="25.5" customHeight="1">
      <c r="A2587" s="149" t="s">
        <v>55223</v>
      </c>
      <c r="B2587" s="149" t="s">
        <v>50191</v>
      </c>
      <c r="C2587" s="149" t="s">
        <v>55224</v>
      </c>
      <c r="D2587" s="149" t="s">
        <v>35377</v>
      </c>
      <c r="E2587" s="149">
        <v>155.34</v>
      </c>
    </row>
    <row r="2588" spans="1:5" ht="25.5" customHeight="1">
      <c r="A2588" s="149" t="s">
        <v>55225</v>
      </c>
      <c r="B2588" s="149" t="s">
        <v>50191</v>
      </c>
      <c r="C2588" s="149" t="s">
        <v>55226</v>
      </c>
      <c r="D2588" s="149" t="s">
        <v>35377</v>
      </c>
      <c r="E2588" s="149">
        <v>133.35</v>
      </c>
    </row>
    <row r="2589" spans="1:5" ht="12.75" customHeight="1">
      <c r="A2589" s="149" t="s">
        <v>55227</v>
      </c>
      <c r="B2589" s="149" t="s">
        <v>50191</v>
      </c>
      <c r="C2589" s="149" t="s">
        <v>55228</v>
      </c>
      <c r="D2589" s="149" t="s">
        <v>4500</v>
      </c>
      <c r="E2589" s="149">
        <v>10.09</v>
      </c>
    </row>
    <row r="2590" spans="1:5" ht="12.75" customHeight="1">
      <c r="A2590" s="149" t="s">
        <v>55229</v>
      </c>
      <c r="B2590" s="149" t="s">
        <v>50191</v>
      </c>
      <c r="C2590" s="149" t="s">
        <v>44487</v>
      </c>
      <c r="D2590" s="149" t="s">
        <v>246</v>
      </c>
      <c r="E2590" s="149">
        <v>365.5</v>
      </c>
    </row>
    <row r="2591" spans="1:5" ht="25.5" customHeight="1">
      <c r="A2591" s="149" t="s">
        <v>55230</v>
      </c>
      <c r="B2591" s="149" t="s">
        <v>50191</v>
      </c>
      <c r="C2591" s="149" t="s">
        <v>55231</v>
      </c>
      <c r="D2591" s="149" t="s">
        <v>246</v>
      </c>
      <c r="E2591" s="149">
        <v>61.58</v>
      </c>
    </row>
    <row r="2592" spans="1:5" ht="25.5" customHeight="1">
      <c r="A2592" s="149" t="s">
        <v>55232</v>
      </c>
      <c r="B2592" s="149" t="s">
        <v>50191</v>
      </c>
      <c r="C2592" s="149" t="s">
        <v>55233</v>
      </c>
      <c r="D2592" s="149" t="s">
        <v>246</v>
      </c>
      <c r="E2592" s="149">
        <v>61.58</v>
      </c>
    </row>
    <row r="2593" spans="1:5" ht="25.5" customHeight="1">
      <c r="A2593" s="149" t="s">
        <v>55234</v>
      </c>
      <c r="B2593" s="149" t="s">
        <v>50191</v>
      </c>
      <c r="C2593" s="149" t="s">
        <v>55235</v>
      </c>
      <c r="D2593" s="149" t="s">
        <v>246</v>
      </c>
      <c r="E2593" s="149">
        <v>171.4</v>
      </c>
    </row>
    <row r="2594" spans="1:5" ht="25.5" customHeight="1">
      <c r="A2594" s="149" t="s">
        <v>55236</v>
      </c>
      <c r="B2594" s="149" t="s">
        <v>50191</v>
      </c>
      <c r="C2594" s="149" t="s">
        <v>55237</v>
      </c>
      <c r="D2594" s="149" t="s">
        <v>246</v>
      </c>
      <c r="E2594" s="149">
        <v>580</v>
      </c>
    </row>
    <row r="2595" spans="1:5" ht="12.75" customHeight="1">
      <c r="A2595" s="149" t="s">
        <v>55238</v>
      </c>
      <c r="B2595" s="149" t="s">
        <v>50191</v>
      </c>
      <c r="C2595" s="149" t="s">
        <v>55239</v>
      </c>
      <c r="D2595" s="149" t="s">
        <v>246</v>
      </c>
      <c r="E2595" s="149">
        <v>1298.3</v>
      </c>
    </row>
    <row r="2596" spans="1:5" ht="25.5" customHeight="1">
      <c r="A2596" s="149" t="s">
        <v>55240</v>
      </c>
      <c r="B2596" s="149" t="s">
        <v>50191</v>
      </c>
      <c r="C2596" s="149" t="s">
        <v>55241</v>
      </c>
      <c r="D2596" s="149" t="s">
        <v>246</v>
      </c>
      <c r="E2596" s="149">
        <v>820</v>
      </c>
    </row>
    <row r="2597" spans="1:5" ht="25.5" customHeight="1">
      <c r="A2597" s="149" t="s">
        <v>55242</v>
      </c>
      <c r="B2597" s="149" t="s">
        <v>50191</v>
      </c>
      <c r="C2597" s="149" t="s">
        <v>55243</v>
      </c>
      <c r="D2597" s="149" t="s">
        <v>246</v>
      </c>
      <c r="E2597" s="149">
        <v>759</v>
      </c>
    </row>
    <row r="2598" spans="1:5" ht="25.5" customHeight="1">
      <c r="A2598" s="149" t="s">
        <v>55244</v>
      </c>
      <c r="B2598" s="149" t="s">
        <v>50191</v>
      </c>
      <c r="C2598" s="149" t="s">
        <v>55245</v>
      </c>
      <c r="D2598" s="149" t="s">
        <v>246</v>
      </c>
      <c r="E2598" s="149">
        <v>1150</v>
      </c>
    </row>
    <row r="2599" spans="1:5" ht="25.5" customHeight="1">
      <c r="A2599" s="149" t="s">
        <v>55246</v>
      </c>
      <c r="B2599" s="149" t="s">
        <v>50191</v>
      </c>
      <c r="C2599" s="149" t="s">
        <v>55247</v>
      </c>
      <c r="D2599" s="149" t="s">
        <v>246</v>
      </c>
      <c r="E2599" s="149">
        <v>1595</v>
      </c>
    </row>
    <row r="2600" spans="1:5" ht="25.5" customHeight="1">
      <c r="A2600" s="149" t="s">
        <v>55248</v>
      </c>
      <c r="B2600" s="149" t="s">
        <v>50191</v>
      </c>
      <c r="C2600" s="149" t="s">
        <v>55249</v>
      </c>
      <c r="D2600" s="149" t="s">
        <v>246</v>
      </c>
      <c r="E2600" s="149">
        <v>1720</v>
      </c>
    </row>
    <row r="2601" spans="1:5" ht="25.5" customHeight="1">
      <c r="A2601" s="149" t="s">
        <v>55250</v>
      </c>
      <c r="B2601" s="149" t="s">
        <v>50191</v>
      </c>
      <c r="C2601" s="149" t="s">
        <v>55251</v>
      </c>
      <c r="D2601" s="149" t="s">
        <v>246</v>
      </c>
      <c r="E2601" s="149">
        <v>2250</v>
      </c>
    </row>
    <row r="2602" spans="1:5" ht="25.5" customHeight="1">
      <c r="A2602" s="149" t="s">
        <v>55252</v>
      </c>
      <c r="B2602" s="149" t="s">
        <v>50191</v>
      </c>
      <c r="C2602" s="149" t="s">
        <v>55253</v>
      </c>
      <c r="D2602" s="149" t="s">
        <v>246</v>
      </c>
      <c r="E2602" s="149">
        <v>1300</v>
      </c>
    </row>
    <row r="2603" spans="1:5" ht="25.5" customHeight="1">
      <c r="A2603" s="149" t="s">
        <v>55254</v>
      </c>
      <c r="B2603" s="149" t="s">
        <v>50191</v>
      </c>
      <c r="C2603" s="149" t="s">
        <v>55255</v>
      </c>
      <c r="D2603" s="149" t="s">
        <v>246</v>
      </c>
      <c r="E2603" s="149">
        <v>1300</v>
      </c>
    </row>
    <row r="2604" spans="1:5" ht="38.25" customHeight="1">
      <c r="A2604" s="149" t="s">
        <v>55256</v>
      </c>
      <c r="B2604" s="149" t="s">
        <v>50191</v>
      </c>
      <c r="C2604" s="149" t="s">
        <v>55257</v>
      </c>
      <c r="D2604" s="149" t="s">
        <v>246</v>
      </c>
      <c r="E2604" s="149">
        <v>438.4</v>
      </c>
    </row>
    <row r="2605" spans="1:5" ht="25.5" customHeight="1">
      <c r="A2605" s="149" t="s">
        <v>55258</v>
      </c>
      <c r="B2605" s="149" t="s">
        <v>50191</v>
      </c>
      <c r="C2605" s="149" t="s">
        <v>55259</v>
      </c>
      <c r="D2605" s="149" t="s">
        <v>246</v>
      </c>
      <c r="E2605" s="149">
        <v>88.04</v>
      </c>
    </row>
    <row r="2606" spans="1:5" ht="38.25" customHeight="1">
      <c r="A2606" s="149" t="s">
        <v>55260</v>
      </c>
      <c r="B2606" s="149" t="s">
        <v>50191</v>
      </c>
      <c r="C2606" s="149" t="s">
        <v>55261</v>
      </c>
      <c r="D2606" s="149" t="s">
        <v>242</v>
      </c>
      <c r="E2606" s="149">
        <v>30.65</v>
      </c>
    </row>
    <row r="2607" spans="1:5" ht="25.5" customHeight="1">
      <c r="A2607" s="149" t="s">
        <v>55262</v>
      </c>
      <c r="B2607" s="149" t="s">
        <v>50191</v>
      </c>
      <c r="C2607" s="149" t="s">
        <v>55263</v>
      </c>
      <c r="D2607" s="149" t="s">
        <v>246</v>
      </c>
      <c r="E2607" s="149">
        <v>609.79999999999995</v>
      </c>
    </row>
    <row r="2608" spans="1:5" ht="25.5" customHeight="1">
      <c r="A2608" s="149" t="s">
        <v>55264</v>
      </c>
      <c r="B2608" s="149" t="s">
        <v>50191</v>
      </c>
      <c r="C2608" s="149" t="s">
        <v>55265</v>
      </c>
      <c r="D2608" s="149" t="s">
        <v>246</v>
      </c>
      <c r="E2608" s="149">
        <v>782.58</v>
      </c>
    </row>
    <row r="2609" spans="1:5" ht="25.5" customHeight="1">
      <c r="A2609" s="149" t="s">
        <v>55266</v>
      </c>
      <c r="B2609" s="149" t="s">
        <v>50191</v>
      </c>
      <c r="C2609" s="149" t="s">
        <v>55267</v>
      </c>
      <c r="D2609" s="149" t="s">
        <v>81</v>
      </c>
      <c r="E2609" s="149">
        <v>112.05</v>
      </c>
    </row>
    <row r="2610" spans="1:5" ht="25.5" customHeight="1">
      <c r="A2610" s="149" t="s">
        <v>55268</v>
      </c>
      <c r="B2610" s="149" t="s">
        <v>50191</v>
      </c>
      <c r="C2610" s="149" t="s">
        <v>55269</v>
      </c>
      <c r="D2610" s="149" t="s">
        <v>81</v>
      </c>
      <c r="E2610" s="149">
        <v>4.54</v>
      </c>
    </row>
    <row r="2611" spans="1:5" ht="25.5" customHeight="1">
      <c r="A2611" s="149" t="s">
        <v>55270</v>
      </c>
      <c r="B2611" s="149" t="s">
        <v>50191</v>
      </c>
      <c r="C2611" s="149" t="s">
        <v>55271</v>
      </c>
      <c r="D2611" s="149" t="s">
        <v>81</v>
      </c>
      <c r="E2611" s="149">
        <v>245</v>
      </c>
    </row>
    <row r="2612" spans="1:5" ht="25.5" customHeight="1">
      <c r="A2612" s="149" t="s">
        <v>55272</v>
      </c>
      <c r="B2612" s="149" t="s">
        <v>50191</v>
      </c>
      <c r="C2612" s="149" t="s">
        <v>55273</v>
      </c>
      <c r="D2612" s="149" t="s">
        <v>81</v>
      </c>
      <c r="E2612" s="149">
        <v>460</v>
      </c>
    </row>
    <row r="2613" spans="1:5" ht="25.5" customHeight="1">
      <c r="A2613" s="149" t="s">
        <v>55274</v>
      </c>
      <c r="B2613" s="149" t="s">
        <v>50191</v>
      </c>
      <c r="C2613" s="149" t="s">
        <v>55275</v>
      </c>
      <c r="D2613" s="149" t="s">
        <v>81</v>
      </c>
      <c r="E2613" s="149">
        <v>282</v>
      </c>
    </row>
    <row r="2614" spans="1:5" ht="25.5" customHeight="1">
      <c r="A2614" s="149" t="s">
        <v>55276</v>
      </c>
      <c r="B2614" s="149" t="s">
        <v>50191</v>
      </c>
      <c r="C2614" s="149" t="s">
        <v>55277</v>
      </c>
      <c r="D2614" s="149" t="s">
        <v>81</v>
      </c>
      <c r="E2614" s="149">
        <v>368</v>
      </c>
    </row>
    <row r="2615" spans="1:5" ht="12.75" customHeight="1">
      <c r="A2615" s="149" t="s">
        <v>55278</v>
      </c>
      <c r="B2615" s="149" t="s">
        <v>50191</v>
      </c>
      <c r="C2615" s="149" t="s">
        <v>55279</v>
      </c>
      <c r="D2615" s="149" t="s">
        <v>246</v>
      </c>
      <c r="E2615" s="149">
        <v>22</v>
      </c>
    </row>
    <row r="2616" spans="1:5" ht="25.5" customHeight="1">
      <c r="A2616" s="149" t="s">
        <v>55280</v>
      </c>
      <c r="B2616" s="149" t="s">
        <v>50191</v>
      </c>
      <c r="C2616" s="149" t="s">
        <v>55281</v>
      </c>
      <c r="D2616" s="149" t="s">
        <v>246</v>
      </c>
      <c r="E2616" s="149">
        <v>10.81</v>
      </c>
    </row>
    <row r="2617" spans="1:5" ht="25.5" customHeight="1">
      <c r="A2617" s="149" t="s">
        <v>55282</v>
      </c>
      <c r="B2617" s="149" t="s">
        <v>50191</v>
      </c>
      <c r="C2617" s="149" t="s">
        <v>55283</v>
      </c>
      <c r="D2617" s="149" t="s">
        <v>246</v>
      </c>
      <c r="E2617" s="149">
        <v>18.5</v>
      </c>
    </row>
    <row r="2618" spans="1:5" ht="25.5" customHeight="1">
      <c r="A2618" s="149" t="s">
        <v>55284</v>
      </c>
      <c r="B2618" s="149" t="s">
        <v>50191</v>
      </c>
      <c r="C2618" s="149" t="s">
        <v>55285</v>
      </c>
      <c r="D2618" s="149" t="s">
        <v>246</v>
      </c>
      <c r="E2618" s="149">
        <v>103.83</v>
      </c>
    </row>
    <row r="2619" spans="1:5" ht="25.5" customHeight="1">
      <c r="A2619" s="149" t="s">
        <v>55286</v>
      </c>
      <c r="B2619" s="149" t="s">
        <v>50191</v>
      </c>
      <c r="C2619" s="149" t="s">
        <v>55287</v>
      </c>
      <c r="D2619" s="149" t="s">
        <v>246</v>
      </c>
      <c r="E2619" s="149">
        <v>96</v>
      </c>
    </row>
    <row r="2620" spans="1:5" ht="25.5" customHeight="1">
      <c r="A2620" s="149" t="s">
        <v>55288</v>
      </c>
      <c r="B2620" s="149" t="s">
        <v>50191</v>
      </c>
      <c r="C2620" s="149" t="s">
        <v>55289</v>
      </c>
      <c r="D2620" s="149" t="s">
        <v>246</v>
      </c>
      <c r="E2620" s="149">
        <v>119</v>
      </c>
    </row>
    <row r="2621" spans="1:5" ht="25.5" customHeight="1">
      <c r="A2621" s="149" t="s">
        <v>55290</v>
      </c>
      <c r="B2621" s="149" t="s">
        <v>50191</v>
      </c>
      <c r="C2621" s="149" t="s">
        <v>55291</v>
      </c>
      <c r="D2621" s="149" t="s">
        <v>246</v>
      </c>
      <c r="E2621" s="149">
        <v>159.4</v>
      </c>
    </row>
    <row r="2622" spans="1:5" ht="25.5" customHeight="1">
      <c r="A2622" s="149" t="s">
        <v>55292</v>
      </c>
      <c r="B2622" s="149" t="s">
        <v>50191</v>
      </c>
      <c r="C2622" s="149" t="s">
        <v>55293</v>
      </c>
      <c r="D2622" s="149" t="s">
        <v>246</v>
      </c>
      <c r="E2622" s="149">
        <v>353.98</v>
      </c>
    </row>
    <row r="2623" spans="1:5" ht="25.5" customHeight="1">
      <c r="A2623" s="149" t="s">
        <v>55294</v>
      </c>
      <c r="B2623" s="149" t="s">
        <v>50191</v>
      </c>
      <c r="C2623" s="149" t="s">
        <v>55295</v>
      </c>
      <c r="D2623" s="149" t="s">
        <v>246</v>
      </c>
      <c r="E2623" s="149">
        <v>1088.01</v>
      </c>
    </row>
    <row r="2624" spans="1:5" ht="25.5" customHeight="1">
      <c r="A2624" s="149" t="s">
        <v>55296</v>
      </c>
      <c r="B2624" s="149" t="s">
        <v>50191</v>
      </c>
      <c r="C2624" s="149" t="s">
        <v>55297</v>
      </c>
      <c r="D2624" s="149" t="s">
        <v>246</v>
      </c>
      <c r="E2624" s="149">
        <v>943.23</v>
      </c>
    </row>
    <row r="2625" spans="1:5" ht="12.75" customHeight="1">
      <c r="A2625" s="149" t="s">
        <v>55298</v>
      </c>
      <c r="B2625" s="149" t="s">
        <v>50191</v>
      </c>
      <c r="C2625" s="149" t="s">
        <v>55299</v>
      </c>
      <c r="D2625" s="149" t="s">
        <v>242</v>
      </c>
      <c r="E2625" s="149">
        <v>3.2</v>
      </c>
    </row>
    <row r="2626" spans="1:5" ht="25.5" customHeight="1">
      <c r="A2626" s="149" t="s">
        <v>55300</v>
      </c>
      <c r="B2626" s="149" t="s">
        <v>50191</v>
      </c>
      <c r="C2626" s="149" t="s">
        <v>55301</v>
      </c>
      <c r="D2626" s="149" t="s">
        <v>246</v>
      </c>
      <c r="E2626" s="149">
        <v>9.93</v>
      </c>
    </row>
    <row r="2627" spans="1:5" ht="25.5" customHeight="1">
      <c r="A2627" s="149" t="s">
        <v>55302</v>
      </c>
      <c r="B2627" s="149" t="s">
        <v>50191</v>
      </c>
      <c r="C2627" s="149" t="s">
        <v>55303</v>
      </c>
      <c r="D2627" s="149" t="s">
        <v>246</v>
      </c>
      <c r="E2627" s="149">
        <v>10.62</v>
      </c>
    </row>
    <row r="2628" spans="1:5" ht="12.75" customHeight="1">
      <c r="A2628" s="149" t="s">
        <v>55304</v>
      </c>
      <c r="B2628" s="149" t="s">
        <v>50191</v>
      </c>
      <c r="C2628" s="149" t="s">
        <v>55305</v>
      </c>
      <c r="D2628" s="149" t="s">
        <v>246</v>
      </c>
      <c r="E2628" s="149">
        <v>2.17</v>
      </c>
    </row>
    <row r="2629" spans="1:5" ht="25.5" customHeight="1">
      <c r="A2629" s="149" t="s">
        <v>55306</v>
      </c>
      <c r="B2629" s="149" t="s">
        <v>50191</v>
      </c>
      <c r="C2629" s="149" t="s">
        <v>55307</v>
      </c>
      <c r="D2629" s="149" t="s">
        <v>246</v>
      </c>
      <c r="E2629" s="149">
        <v>151.01</v>
      </c>
    </row>
    <row r="2630" spans="1:5" ht="25.5" customHeight="1">
      <c r="A2630" s="149" t="s">
        <v>55308</v>
      </c>
      <c r="B2630" s="149" t="s">
        <v>50191</v>
      </c>
      <c r="C2630" s="149" t="s">
        <v>55309</v>
      </c>
      <c r="D2630" s="149" t="s">
        <v>246</v>
      </c>
      <c r="E2630" s="149">
        <v>7.6</v>
      </c>
    </row>
    <row r="2631" spans="1:5" ht="25.5" customHeight="1">
      <c r="A2631" s="149" t="s">
        <v>55310</v>
      </c>
      <c r="B2631" s="149" t="s">
        <v>50191</v>
      </c>
      <c r="C2631" s="149" t="s">
        <v>55311</v>
      </c>
      <c r="D2631" s="149" t="s">
        <v>246</v>
      </c>
      <c r="E2631" s="149">
        <v>18.7</v>
      </c>
    </row>
    <row r="2632" spans="1:5" ht="25.5" customHeight="1">
      <c r="A2632" s="149" t="s">
        <v>55312</v>
      </c>
      <c r="B2632" s="149" t="s">
        <v>50191</v>
      </c>
      <c r="C2632" s="149" t="s">
        <v>55313</v>
      </c>
      <c r="D2632" s="149" t="s">
        <v>246</v>
      </c>
      <c r="E2632" s="149">
        <v>3</v>
      </c>
    </row>
    <row r="2633" spans="1:5" ht="25.5" customHeight="1">
      <c r="A2633" s="149" t="s">
        <v>55314</v>
      </c>
      <c r="B2633" s="149" t="s">
        <v>50191</v>
      </c>
      <c r="C2633" s="149" t="s">
        <v>55315</v>
      </c>
      <c r="D2633" s="149" t="s">
        <v>246</v>
      </c>
      <c r="E2633" s="149">
        <v>20.66</v>
      </c>
    </row>
    <row r="2634" spans="1:5" ht="25.5" customHeight="1">
      <c r="A2634" s="149" t="s">
        <v>55316</v>
      </c>
      <c r="B2634" s="149" t="s">
        <v>50191</v>
      </c>
      <c r="C2634" s="149" t="s">
        <v>55317</v>
      </c>
      <c r="D2634" s="149" t="s">
        <v>246</v>
      </c>
      <c r="E2634" s="149">
        <v>4.3899999999999997</v>
      </c>
    </row>
    <row r="2635" spans="1:5" ht="25.5" customHeight="1">
      <c r="A2635" s="149" t="s">
        <v>55318</v>
      </c>
      <c r="B2635" s="149" t="s">
        <v>50191</v>
      </c>
      <c r="C2635" s="149" t="s">
        <v>55319</v>
      </c>
      <c r="D2635" s="149" t="s">
        <v>246</v>
      </c>
      <c r="E2635" s="149">
        <v>35.58</v>
      </c>
    </row>
    <row r="2636" spans="1:5" ht="25.5" customHeight="1">
      <c r="A2636" s="149" t="s">
        <v>55320</v>
      </c>
      <c r="B2636" s="149" t="s">
        <v>50191</v>
      </c>
      <c r="C2636" s="149" t="s">
        <v>55321</v>
      </c>
      <c r="D2636" s="149" t="s">
        <v>246</v>
      </c>
      <c r="E2636" s="149">
        <v>27.09</v>
      </c>
    </row>
    <row r="2637" spans="1:5" ht="25.5" customHeight="1">
      <c r="A2637" s="149" t="s">
        <v>55322</v>
      </c>
      <c r="B2637" s="149" t="s">
        <v>50191</v>
      </c>
      <c r="C2637" s="149" t="s">
        <v>55323</v>
      </c>
      <c r="D2637" s="149" t="s">
        <v>246</v>
      </c>
      <c r="E2637" s="149">
        <v>28.94</v>
      </c>
    </row>
    <row r="2638" spans="1:5" ht="25.5" customHeight="1">
      <c r="A2638" s="149" t="s">
        <v>55324</v>
      </c>
      <c r="B2638" s="149" t="s">
        <v>50191</v>
      </c>
      <c r="C2638" s="149" t="s">
        <v>55325</v>
      </c>
      <c r="D2638" s="149" t="s">
        <v>246</v>
      </c>
      <c r="E2638" s="149">
        <v>49.19</v>
      </c>
    </row>
    <row r="2639" spans="1:5" ht="25.5" customHeight="1">
      <c r="A2639" s="149" t="s">
        <v>55326</v>
      </c>
      <c r="B2639" s="149" t="s">
        <v>50191</v>
      </c>
      <c r="C2639" s="149" t="s">
        <v>55327</v>
      </c>
      <c r="D2639" s="149" t="s">
        <v>246</v>
      </c>
      <c r="E2639" s="149">
        <v>37</v>
      </c>
    </row>
    <row r="2640" spans="1:5" ht="25.5" customHeight="1">
      <c r="A2640" s="149" t="s">
        <v>55328</v>
      </c>
      <c r="B2640" s="149" t="s">
        <v>50191</v>
      </c>
      <c r="C2640" s="149" t="s">
        <v>55329</v>
      </c>
      <c r="D2640" s="149" t="s">
        <v>246</v>
      </c>
      <c r="E2640" s="149">
        <v>73.760000000000005</v>
      </c>
    </row>
    <row r="2641" spans="1:5" ht="38.25" customHeight="1">
      <c r="A2641" s="149" t="s">
        <v>55330</v>
      </c>
      <c r="B2641" s="149" t="s">
        <v>50191</v>
      </c>
      <c r="C2641" s="149" t="s">
        <v>55331</v>
      </c>
      <c r="D2641" s="149" t="s">
        <v>246</v>
      </c>
      <c r="E2641" s="149">
        <v>9.17</v>
      </c>
    </row>
    <row r="2642" spans="1:5" ht="25.5" customHeight="1">
      <c r="A2642" s="149" t="s">
        <v>55332</v>
      </c>
      <c r="B2642" s="149" t="s">
        <v>50191</v>
      </c>
      <c r="C2642" s="149" t="s">
        <v>55333</v>
      </c>
      <c r="D2642" s="149" t="s">
        <v>246</v>
      </c>
      <c r="E2642" s="149">
        <v>11.07</v>
      </c>
    </row>
    <row r="2643" spans="1:5" ht="25.5" customHeight="1">
      <c r="A2643" s="149" t="s">
        <v>55334</v>
      </c>
      <c r="B2643" s="149" t="s">
        <v>50191</v>
      </c>
      <c r="C2643" s="149" t="s">
        <v>55335</v>
      </c>
      <c r="D2643" s="149" t="s">
        <v>246</v>
      </c>
      <c r="E2643" s="149">
        <v>19.170000000000002</v>
      </c>
    </row>
    <row r="2644" spans="1:5" ht="25.5" customHeight="1">
      <c r="A2644" s="149" t="s">
        <v>55336</v>
      </c>
      <c r="B2644" s="149" t="s">
        <v>50191</v>
      </c>
      <c r="C2644" s="149" t="s">
        <v>55337</v>
      </c>
      <c r="D2644" s="149" t="s">
        <v>246</v>
      </c>
      <c r="E2644" s="149">
        <v>33.57</v>
      </c>
    </row>
    <row r="2645" spans="1:5" ht="25.5" customHeight="1">
      <c r="A2645" s="149" t="s">
        <v>55338</v>
      </c>
      <c r="B2645" s="149" t="s">
        <v>50191</v>
      </c>
      <c r="C2645" s="149" t="s">
        <v>55339</v>
      </c>
      <c r="D2645" s="149" t="s">
        <v>246</v>
      </c>
      <c r="E2645" s="149">
        <v>37.9</v>
      </c>
    </row>
    <row r="2646" spans="1:5" ht="25.5" customHeight="1">
      <c r="A2646" s="149" t="s">
        <v>55340</v>
      </c>
      <c r="B2646" s="149" t="s">
        <v>50191</v>
      </c>
      <c r="C2646" s="149" t="s">
        <v>55341</v>
      </c>
      <c r="D2646" s="149" t="s">
        <v>246</v>
      </c>
      <c r="E2646" s="149">
        <v>17.61</v>
      </c>
    </row>
    <row r="2647" spans="1:5" ht="25.5" customHeight="1">
      <c r="A2647" s="149" t="s">
        <v>55342</v>
      </c>
      <c r="B2647" s="149" t="s">
        <v>50191</v>
      </c>
      <c r="C2647" s="149" t="s">
        <v>55343</v>
      </c>
      <c r="D2647" s="149" t="s">
        <v>246</v>
      </c>
      <c r="E2647" s="149">
        <v>15.35</v>
      </c>
    </row>
    <row r="2648" spans="1:5" ht="25.5" customHeight="1">
      <c r="A2648" s="149" t="s">
        <v>55344</v>
      </c>
      <c r="B2648" s="149" t="s">
        <v>50191</v>
      </c>
      <c r="C2648" s="149" t="s">
        <v>55345</v>
      </c>
      <c r="D2648" s="149" t="s">
        <v>246</v>
      </c>
      <c r="E2648" s="149">
        <v>13.8</v>
      </c>
    </row>
    <row r="2649" spans="1:5" ht="25.5" customHeight="1">
      <c r="A2649" s="149" t="s">
        <v>55346</v>
      </c>
      <c r="B2649" s="149" t="s">
        <v>50191</v>
      </c>
      <c r="C2649" s="149" t="s">
        <v>55347</v>
      </c>
      <c r="D2649" s="149" t="s">
        <v>246</v>
      </c>
      <c r="E2649" s="149">
        <v>29.95</v>
      </c>
    </row>
    <row r="2650" spans="1:5" ht="25.5" customHeight="1">
      <c r="A2650" s="149" t="s">
        <v>55348</v>
      </c>
      <c r="B2650" s="149" t="s">
        <v>50191</v>
      </c>
      <c r="C2650" s="149" t="s">
        <v>55349</v>
      </c>
      <c r="D2650" s="149" t="s">
        <v>246</v>
      </c>
      <c r="E2650" s="149">
        <v>37</v>
      </c>
    </row>
    <row r="2651" spans="1:5" ht="25.5" customHeight="1">
      <c r="A2651" s="149" t="s">
        <v>55350</v>
      </c>
      <c r="B2651" s="149" t="s">
        <v>50191</v>
      </c>
      <c r="C2651" s="149" t="s">
        <v>55351</v>
      </c>
      <c r="D2651" s="149" t="s">
        <v>246</v>
      </c>
      <c r="E2651" s="149">
        <v>23.24</v>
      </c>
    </row>
    <row r="2652" spans="1:5" ht="25.5" customHeight="1">
      <c r="A2652" s="149" t="s">
        <v>55352</v>
      </c>
      <c r="B2652" s="149" t="s">
        <v>50191</v>
      </c>
      <c r="C2652" s="149" t="s">
        <v>55353</v>
      </c>
      <c r="D2652" s="149" t="s">
        <v>246</v>
      </c>
      <c r="E2652" s="149">
        <v>36.03</v>
      </c>
    </row>
    <row r="2653" spans="1:5" ht="25.5" customHeight="1">
      <c r="A2653" s="149" t="s">
        <v>55354</v>
      </c>
      <c r="B2653" s="149" t="s">
        <v>50191</v>
      </c>
      <c r="C2653" s="149" t="s">
        <v>55355</v>
      </c>
      <c r="D2653" s="149" t="s">
        <v>246</v>
      </c>
      <c r="E2653" s="149">
        <v>74.709999999999994</v>
      </c>
    </row>
    <row r="2654" spans="1:5" ht="25.5" customHeight="1">
      <c r="A2654" s="149" t="s">
        <v>55356</v>
      </c>
      <c r="B2654" s="149" t="s">
        <v>50191</v>
      </c>
      <c r="C2654" s="149" t="s">
        <v>55357</v>
      </c>
      <c r="D2654" s="149" t="s">
        <v>246</v>
      </c>
      <c r="E2654" s="149">
        <v>63.13</v>
      </c>
    </row>
    <row r="2655" spans="1:5" ht="25.5" customHeight="1">
      <c r="A2655" s="149" t="s">
        <v>55358</v>
      </c>
      <c r="B2655" s="149" t="s">
        <v>50191</v>
      </c>
      <c r="C2655" s="149" t="s">
        <v>55359</v>
      </c>
      <c r="D2655" s="149" t="s">
        <v>246</v>
      </c>
      <c r="E2655" s="149">
        <v>16.37</v>
      </c>
    </row>
    <row r="2656" spans="1:5" ht="25.5" customHeight="1">
      <c r="A2656" s="149" t="s">
        <v>55360</v>
      </c>
      <c r="B2656" s="149" t="s">
        <v>50191</v>
      </c>
      <c r="C2656" s="149" t="s">
        <v>55361</v>
      </c>
      <c r="D2656" s="149" t="s">
        <v>246</v>
      </c>
      <c r="E2656" s="149">
        <v>11.83</v>
      </c>
    </row>
    <row r="2657" spans="1:5" ht="25.5" customHeight="1">
      <c r="A2657" s="149" t="s">
        <v>55362</v>
      </c>
      <c r="B2657" s="149" t="s">
        <v>50191</v>
      </c>
      <c r="C2657" s="149" t="s">
        <v>55363</v>
      </c>
      <c r="D2657" s="149" t="s">
        <v>246</v>
      </c>
      <c r="E2657" s="149">
        <v>31.88</v>
      </c>
    </row>
    <row r="2658" spans="1:5" ht="25.5" customHeight="1">
      <c r="A2658" s="149" t="s">
        <v>55364</v>
      </c>
      <c r="B2658" s="149" t="s">
        <v>50191</v>
      </c>
      <c r="C2658" s="149" t="s">
        <v>55365</v>
      </c>
      <c r="D2658" s="149" t="s">
        <v>246</v>
      </c>
      <c r="E2658" s="149">
        <v>41.74</v>
      </c>
    </row>
    <row r="2659" spans="1:5" ht="25.5" customHeight="1">
      <c r="A2659" s="149" t="s">
        <v>55366</v>
      </c>
      <c r="B2659" s="149" t="s">
        <v>50191</v>
      </c>
      <c r="C2659" s="149" t="s">
        <v>55367</v>
      </c>
      <c r="D2659" s="149" t="s">
        <v>246</v>
      </c>
      <c r="E2659" s="149">
        <v>57.26</v>
      </c>
    </row>
    <row r="2660" spans="1:5" ht="25.5" customHeight="1">
      <c r="A2660" s="149" t="s">
        <v>55368</v>
      </c>
      <c r="B2660" s="149" t="s">
        <v>50191</v>
      </c>
      <c r="C2660" s="149" t="s">
        <v>55369</v>
      </c>
      <c r="D2660" s="149" t="s">
        <v>246</v>
      </c>
      <c r="E2660" s="149">
        <v>78.31</v>
      </c>
    </row>
    <row r="2661" spans="1:5" ht="25.5" customHeight="1">
      <c r="A2661" s="149" t="s">
        <v>55370</v>
      </c>
      <c r="B2661" s="149" t="s">
        <v>50191</v>
      </c>
      <c r="C2661" s="149" t="s">
        <v>55371</v>
      </c>
      <c r="D2661" s="149" t="s">
        <v>246</v>
      </c>
      <c r="E2661" s="149">
        <v>0.04</v>
      </c>
    </row>
    <row r="2662" spans="1:5" ht="12.75" customHeight="1">
      <c r="A2662" s="149" t="s">
        <v>55372</v>
      </c>
      <c r="B2662" s="149" t="s">
        <v>50191</v>
      </c>
      <c r="C2662" s="149" t="s">
        <v>55373</v>
      </c>
      <c r="D2662" s="149" t="s">
        <v>4500</v>
      </c>
      <c r="E2662" s="149">
        <v>0.88</v>
      </c>
    </row>
    <row r="2663" spans="1:5" ht="12.75" customHeight="1">
      <c r="A2663" s="149" t="s">
        <v>55374</v>
      </c>
      <c r="B2663" s="149" t="s">
        <v>50191</v>
      </c>
      <c r="C2663" s="149" t="s">
        <v>55375</v>
      </c>
      <c r="D2663" s="149" t="s">
        <v>4500</v>
      </c>
      <c r="E2663" s="149">
        <v>1.3</v>
      </c>
    </row>
    <row r="2664" spans="1:5" ht="25.5" customHeight="1">
      <c r="A2664" s="149" t="s">
        <v>55376</v>
      </c>
      <c r="B2664" s="149" t="s">
        <v>50191</v>
      </c>
      <c r="C2664" s="149" t="s">
        <v>55377</v>
      </c>
      <c r="D2664" s="149" t="s">
        <v>246</v>
      </c>
      <c r="E2664" s="149">
        <v>1.38</v>
      </c>
    </row>
    <row r="2665" spans="1:5" ht="12.75" customHeight="1">
      <c r="A2665" s="149" t="s">
        <v>55378</v>
      </c>
      <c r="B2665" s="149" t="s">
        <v>50191</v>
      </c>
      <c r="C2665" s="149" t="s">
        <v>55379</v>
      </c>
      <c r="D2665" s="149" t="s">
        <v>246</v>
      </c>
      <c r="E2665" s="149">
        <v>6.57</v>
      </c>
    </row>
    <row r="2666" spans="1:5" ht="25.5" customHeight="1">
      <c r="A2666" s="149" t="s">
        <v>55380</v>
      </c>
      <c r="B2666" s="149" t="s">
        <v>50191</v>
      </c>
      <c r="C2666" s="149" t="s">
        <v>55381</v>
      </c>
      <c r="D2666" s="149" t="s">
        <v>246</v>
      </c>
      <c r="E2666" s="149">
        <v>184.03</v>
      </c>
    </row>
    <row r="2667" spans="1:5" ht="25.5" customHeight="1">
      <c r="A2667" s="149" t="s">
        <v>55382</v>
      </c>
      <c r="B2667" s="149" t="s">
        <v>50191</v>
      </c>
      <c r="C2667" s="149" t="s">
        <v>55383</v>
      </c>
      <c r="D2667" s="149" t="s">
        <v>246</v>
      </c>
      <c r="E2667" s="149">
        <v>280.18</v>
      </c>
    </row>
    <row r="2668" spans="1:5" ht="25.5" customHeight="1">
      <c r="A2668" s="149" t="s">
        <v>55384</v>
      </c>
      <c r="B2668" s="149" t="s">
        <v>50191</v>
      </c>
      <c r="C2668" s="149" t="s">
        <v>55385</v>
      </c>
      <c r="D2668" s="149" t="s">
        <v>246</v>
      </c>
      <c r="E2668" s="149">
        <v>391.47</v>
      </c>
    </row>
    <row r="2669" spans="1:5" ht="25.5" customHeight="1">
      <c r="A2669" s="149" t="s">
        <v>55386</v>
      </c>
      <c r="B2669" s="149" t="s">
        <v>50191</v>
      </c>
      <c r="C2669" s="149" t="s">
        <v>55387</v>
      </c>
      <c r="D2669" s="149" t="s">
        <v>246</v>
      </c>
      <c r="E2669" s="149">
        <v>358.9</v>
      </c>
    </row>
    <row r="2670" spans="1:5" ht="25.5" customHeight="1">
      <c r="A2670" s="149" t="s">
        <v>55388</v>
      </c>
      <c r="B2670" s="149" t="s">
        <v>50191</v>
      </c>
      <c r="C2670" s="149" t="s">
        <v>55389</v>
      </c>
      <c r="D2670" s="149" t="s">
        <v>246</v>
      </c>
      <c r="E2670" s="149">
        <v>672.31</v>
      </c>
    </row>
    <row r="2671" spans="1:5" ht="25.5" customHeight="1">
      <c r="A2671" s="149" t="s">
        <v>55390</v>
      </c>
      <c r="B2671" s="149" t="s">
        <v>50191</v>
      </c>
      <c r="C2671" s="149" t="s">
        <v>55391</v>
      </c>
      <c r="D2671" s="149" t="s">
        <v>246</v>
      </c>
      <c r="E2671" s="149">
        <v>569.75</v>
      </c>
    </row>
    <row r="2672" spans="1:5" ht="25.5" customHeight="1">
      <c r="A2672" s="149" t="s">
        <v>55392</v>
      </c>
      <c r="B2672" s="149" t="s">
        <v>50191</v>
      </c>
      <c r="C2672" s="149" t="s">
        <v>55393</v>
      </c>
      <c r="D2672" s="149" t="s">
        <v>246</v>
      </c>
      <c r="E2672" s="149">
        <v>870.96</v>
      </c>
    </row>
    <row r="2673" spans="1:5" ht="25.5" customHeight="1">
      <c r="A2673" s="149" t="s">
        <v>55394</v>
      </c>
      <c r="B2673" s="149" t="s">
        <v>50191</v>
      </c>
      <c r="C2673" s="149" t="s">
        <v>55395</v>
      </c>
      <c r="D2673" s="149" t="s">
        <v>246</v>
      </c>
      <c r="E2673" s="149">
        <v>138.83000000000001</v>
      </c>
    </row>
    <row r="2674" spans="1:5" ht="25.5" customHeight="1">
      <c r="A2674" s="149" t="s">
        <v>55396</v>
      </c>
      <c r="B2674" s="149" t="s">
        <v>50191</v>
      </c>
      <c r="C2674" s="149" t="s">
        <v>55397</v>
      </c>
      <c r="D2674" s="149" t="s">
        <v>246</v>
      </c>
      <c r="E2674" s="149">
        <v>212</v>
      </c>
    </row>
    <row r="2675" spans="1:5" ht="25.5" customHeight="1">
      <c r="A2675" s="149" t="s">
        <v>55398</v>
      </c>
      <c r="B2675" s="149" t="s">
        <v>50191</v>
      </c>
      <c r="C2675" s="149" t="s">
        <v>55399</v>
      </c>
      <c r="D2675" s="149" t="s">
        <v>246</v>
      </c>
      <c r="E2675" s="149">
        <v>204.07</v>
      </c>
    </row>
    <row r="2676" spans="1:5" ht="25.5" customHeight="1">
      <c r="A2676" s="149" t="s">
        <v>55400</v>
      </c>
      <c r="B2676" s="149" t="s">
        <v>50191</v>
      </c>
      <c r="C2676" s="149" t="s">
        <v>55401</v>
      </c>
      <c r="D2676" s="149" t="s">
        <v>246</v>
      </c>
      <c r="E2676" s="149">
        <v>342.93</v>
      </c>
    </row>
    <row r="2677" spans="1:5" ht="25.5" customHeight="1">
      <c r="A2677" s="149" t="s">
        <v>55402</v>
      </c>
      <c r="B2677" s="149" t="s">
        <v>50191</v>
      </c>
      <c r="C2677" s="149" t="s">
        <v>55403</v>
      </c>
      <c r="D2677" s="149" t="s">
        <v>246</v>
      </c>
      <c r="E2677" s="149">
        <v>349.07</v>
      </c>
    </row>
    <row r="2678" spans="1:5" ht="25.5" customHeight="1">
      <c r="A2678" s="149" t="s">
        <v>55404</v>
      </c>
      <c r="B2678" s="149" t="s">
        <v>50191</v>
      </c>
      <c r="C2678" s="149" t="s">
        <v>55405</v>
      </c>
      <c r="D2678" s="149" t="s">
        <v>246</v>
      </c>
      <c r="E2678" s="149">
        <v>9.25</v>
      </c>
    </row>
    <row r="2679" spans="1:5" ht="25.5" customHeight="1">
      <c r="A2679" s="149" t="s">
        <v>55406</v>
      </c>
      <c r="B2679" s="149" t="s">
        <v>50191</v>
      </c>
      <c r="C2679" s="149" t="s">
        <v>55407</v>
      </c>
      <c r="D2679" s="149" t="s">
        <v>246</v>
      </c>
      <c r="E2679" s="149">
        <v>19.5</v>
      </c>
    </row>
    <row r="2680" spans="1:5" ht="25.5" customHeight="1">
      <c r="A2680" s="149" t="s">
        <v>55408</v>
      </c>
      <c r="B2680" s="149" t="s">
        <v>50191</v>
      </c>
      <c r="C2680" s="149" t="s">
        <v>55409</v>
      </c>
      <c r="D2680" s="149" t="s">
        <v>246</v>
      </c>
      <c r="E2680" s="149">
        <v>23.64</v>
      </c>
    </row>
    <row r="2681" spans="1:5" ht="25.5" customHeight="1">
      <c r="A2681" s="149" t="s">
        <v>55410</v>
      </c>
      <c r="B2681" s="149" t="s">
        <v>50191</v>
      </c>
      <c r="C2681" s="149" t="s">
        <v>55411</v>
      </c>
      <c r="D2681" s="149" t="s">
        <v>246</v>
      </c>
      <c r="E2681" s="149">
        <v>33.36</v>
      </c>
    </row>
    <row r="2682" spans="1:5" ht="25.5" customHeight="1">
      <c r="A2682" s="149" t="s">
        <v>55412</v>
      </c>
      <c r="B2682" s="149" t="s">
        <v>50191</v>
      </c>
      <c r="C2682" s="149" t="s">
        <v>55413</v>
      </c>
      <c r="D2682" s="149" t="s">
        <v>246</v>
      </c>
      <c r="E2682" s="149">
        <v>111.35</v>
      </c>
    </row>
    <row r="2683" spans="1:5" ht="25.5" customHeight="1">
      <c r="A2683" s="149" t="s">
        <v>55414</v>
      </c>
      <c r="B2683" s="149" t="s">
        <v>50191</v>
      </c>
      <c r="C2683" s="149" t="s">
        <v>55415</v>
      </c>
      <c r="D2683" s="149" t="s">
        <v>246</v>
      </c>
      <c r="E2683" s="149">
        <v>149.71</v>
      </c>
    </row>
    <row r="2684" spans="1:5" ht="25.5" customHeight="1">
      <c r="A2684" s="149" t="s">
        <v>55416</v>
      </c>
      <c r="B2684" s="149" t="s">
        <v>50191</v>
      </c>
      <c r="C2684" s="149" t="s">
        <v>55417</v>
      </c>
      <c r="D2684" s="149" t="s">
        <v>246</v>
      </c>
      <c r="E2684" s="149">
        <v>282.14</v>
      </c>
    </row>
    <row r="2685" spans="1:5" ht="25.5" customHeight="1">
      <c r="A2685" s="149" t="s">
        <v>55418</v>
      </c>
      <c r="B2685" s="149" t="s">
        <v>50191</v>
      </c>
      <c r="C2685" s="149" t="s">
        <v>55419</v>
      </c>
      <c r="D2685" s="149" t="s">
        <v>246</v>
      </c>
      <c r="E2685" s="149">
        <v>386.02</v>
      </c>
    </row>
    <row r="2686" spans="1:5" ht="25.5" customHeight="1">
      <c r="A2686" s="149" t="s">
        <v>55420</v>
      </c>
      <c r="B2686" s="149" t="s">
        <v>50191</v>
      </c>
      <c r="C2686" s="149" t="s">
        <v>55421</v>
      </c>
      <c r="D2686" s="149" t="s">
        <v>246</v>
      </c>
      <c r="E2686" s="149">
        <v>476.2</v>
      </c>
    </row>
    <row r="2687" spans="1:5" ht="25.5" customHeight="1">
      <c r="A2687" s="149" t="s">
        <v>55422</v>
      </c>
      <c r="B2687" s="149" t="s">
        <v>50191</v>
      </c>
      <c r="C2687" s="149" t="s">
        <v>55423</v>
      </c>
      <c r="D2687" s="149" t="s">
        <v>246</v>
      </c>
      <c r="E2687" s="149">
        <v>770.23</v>
      </c>
    </row>
    <row r="2688" spans="1:5" ht="25.5" customHeight="1">
      <c r="A2688" s="149" t="s">
        <v>55424</v>
      </c>
      <c r="B2688" s="149" t="s">
        <v>50191</v>
      </c>
      <c r="C2688" s="149" t="s">
        <v>55425</v>
      </c>
      <c r="D2688" s="149" t="s">
        <v>246</v>
      </c>
      <c r="E2688" s="149">
        <v>14.35</v>
      </c>
    </row>
    <row r="2689" spans="1:5" ht="25.5" customHeight="1">
      <c r="A2689" s="149" t="s">
        <v>55426</v>
      </c>
      <c r="B2689" s="149" t="s">
        <v>50191</v>
      </c>
      <c r="C2689" s="149" t="s">
        <v>55427</v>
      </c>
      <c r="D2689" s="149" t="s">
        <v>246</v>
      </c>
      <c r="E2689" s="149">
        <v>42.3</v>
      </c>
    </row>
    <row r="2690" spans="1:5" ht="25.5" customHeight="1">
      <c r="A2690" s="149" t="s">
        <v>55428</v>
      </c>
      <c r="B2690" s="149" t="s">
        <v>50191</v>
      </c>
      <c r="C2690" s="149" t="s">
        <v>55429</v>
      </c>
      <c r="D2690" s="149" t="s">
        <v>246</v>
      </c>
      <c r="E2690" s="149">
        <v>55.55</v>
      </c>
    </row>
    <row r="2691" spans="1:5" ht="25.5" customHeight="1">
      <c r="A2691" s="149" t="s">
        <v>55430</v>
      </c>
      <c r="B2691" s="149" t="s">
        <v>50191</v>
      </c>
      <c r="C2691" s="149" t="s">
        <v>55431</v>
      </c>
      <c r="D2691" s="149" t="s">
        <v>246</v>
      </c>
      <c r="E2691" s="149">
        <v>150.35</v>
      </c>
    </row>
    <row r="2692" spans="1:5" ht="12.75" customHeight="1">
      <c r="A2692" s="149" t="s">
        <v>55432</v>
      </c>
      <c r="B2692" s="149" t="s">
        <v>50191</v>
      </c>
      <c r="C2692" s="149" t="s">
        <v>55433</v>
      </c>
      <c r="D2692" s="149" t="s">
        <v>246</v>
      </c>
      <c r="E2692" s="149">
        <v>4.42</v>
      </c>
    </row>
    <row r="2693" spans="1:5" ht="12.75" customHeight="1">
      <c r="A2693" s="149" t="s">
        <v>55434</v>
      </c>
      <c r="B2693" s="149" t="s">
        <v>50191</v>
      </c>
      <c r="C2693" s="149" t="s">
        <v>55435</v>
      </c>
      <c r="D2693" s="149" t="s">
        <v>246</v>
      </c>
      <c r="E2693" s="149">
        <v>140.28</v>
      </c>
    </row>
    <row r="2694" spans="1:5" ht="25.5" customHeight="1">
      <c r="A2694" s="149" t="s">
        <v>55436</v>
      </c>
      <c r="B2694" s="149" t="s">
        <v>50191</v>
      </c>
      <c r="C2694" s="149" t="s">
        <v>55437</v>
      </c>
      <c r="D2694" s="149" t="s">
        <v>246</v>
      </c>
      <c r="E2694" s="149">
        <v>8.36</v>
      </c>
    </row>
    <row r="2695" spans="1:5" ht="25.5" customHeight="1">
      <c r="A2695" s="149" t="s">
        <v>55438</v>
      </c>
      <c r="B2695" s="149" t="s">
        <v>50191</v>
      </c>
      <c r="C2695" s="149" t="s">
        <v>55439</v>
      </c>
      <c r="D2695" s="149" t="s">
        <v>246</v>
      </c>
      <c r="E2695" s="149">
        <v>28.95</v>
      </c>
    </row>
    <row r="2696" spans="1:5" ht="25.5" customHeight="1">
      <c r="A2696" s="149" t="s">
        <v>55440</v>
      </c>
      <c r="B2696" s="149" t="s">
        <v>50191</v>
      </c>
      <c r="C2696" s="149" t="s">
        <v>55441</v>
      </c>
      <c r="D2696" s="149" t="s">
        <v>246</v>
      </c>
      <c r="E2696" s="149">
        <v>9.4700000000000006</v>
      </c>
    </row>
    <row r="2697" spans="1:5" ht="25.5" customHeight="1">
      <c r="A2697" s="149" t="s">
        <v>55442</v>
      </c>
      <c r="B2697" s="149" t="s">
        <v>50191</v>
      </c>
      <c r="C2697" s="149" t="s">
        <v>55443</v>
      </c>
      <c r="D2697" s="149" t="s">
        <v>246</v>
      </c>
      <c r="E2697" s="149">
        <v>11.81</v>
      </c>
    </row>
    <row r="2698" spans="1:5" ht="25.5" customHeight="1">
      <c r="A2698" s="149" t="s">
        <v>55444</v>
      </c>
      <c r="B2698" s="149" t="s">
        <v>50191</v>
      </c>
      <c r="C2698" s="149" t="s">
        <v>55445</v>
      </c>
      <c r="D2698" s="149" t="s">
        <v>246</v>
      </c>
      <c r="E2698" s="149">
        <v>19.399999999999999</v>
      </c>
    </row>
    <row r="2699" spans="1:5" ht="25.5" customHeight="1">
      <c r="A2699" s="149" t="s">
        <v>55446</v>
      </c>
      <c r="B2699" s="149" t="s">
        <v>50191</v>
      </c>
      <c r="C2699" s="149" t="s">
        <v>55447</v>
      </c>
      <c r="D2699" s="149" t="s">
        <v>246</v>
      </c>
      <c r="E2699" s="149">
        <v>24.37</v>
      </c>
    </row>
    <row r="2700" spans="1:5" ht="25.5" customHeight="1">
      <c r="A2700" s="149" t="s">
        <v>55448</v>
      </c>
      <c r="B2700" s="149" t="s">
        <v>50191</v>
      </c>
      <c r="C2700" s="149" t="s">
        <v>55449</v>
      </c>
      <c r="D2700" s="149" t="s">
        <v>246</v>
      </c>
      <c r="E2700" s="149">
        <v>24.53</v>
      </c>
    </row>
    <row r="2701" spans="1:5" ht="25.5" customHeight="1">
      <c r="A2701" s="149" t="s">
        <v>55450</v>
      </c>
      <c r="B2701" s="149" t="s">
        <v>50191</v>
      </c>
      <c r="C2701" s="149" t="s">
        <v>55451</v>
      </c>
      <c r="D2701" s="149" t="s">
        <v>246</v>
      </c>
      <c r="E2701" s="149">
        <v>14.17</v>
      </c>
    </row>
    <row r="2702" spans="1:5" ht="25.5" customHeight="1">
      <c r="A2702" s="149" t="s">
        <v>55452</v>
      </c>
      <c r="B2702" s="149" t="s">
        <v>50191</v>
      </c>
      <c r="C2702" s="149" t="s">
        <v>55453</v>
      </c>
      <c r="D2702" s="149" t="s">
        <v>246</v>
      </c>
      <c r="E2702" s="149">
        <v>17.43</v>
      </c>
    </row>
    <row r="2703" spans="1:5" ht="25.5" customHeight="1">
      <c r="A2703" s="149" t="s">
        <v>55454</v>
      </c>
      <c r="B2703" s="149" t="s">
        <v>50191</v>
      </c>
      <c r="C2703" s="149" t="s">
        <v>55455</v>
      </c>
      <c r="D2703" s="149" t="s">
        <v>246</v>
      </c>
      <c r="E2703" s="149">
        <v>31.5</v>
      </c>
    </row>
    <row r="2704" spans="1:5" ht="25.5" customHeight="1">
      <c r="A2704" s="149" t="s">
        <v>55456</v>
      </c>
      <c r="B2704" s="149" t="s">
        <v>50191</v>
      </c>
      <c r="C2704" s="149" t="s">
        <v>55457</v>
      </c>
      <c r="D2704" s="149" t="s">
        <v>246</v>
      </c>
      <c r="E2704" s="149">
        <v>34.32</v>
      </c>
    </row>
    <row r="2705" spans="1:5" ht="25.5" customHeight="1">
      <c r="A2705" s="149" t="s">
        <v>55458</v>
      </c>
      <c r="B2705" s="149" t="s">
        <v>50191</v>
      </c>
      <c r="C2705" s="149" t="s">
        <v>55459</v>
      </c>
      <c r="D2705" s="149" t="s">
        <v>246</v>
      </c>
      <c r="E2705" s="149">
        <v>47.32</v>
      </c>
    </row>
    <row r="2706" spans="1:5" ht="25.5" customHeight="1">
      <c r="A2706" s="149" t="s">
        <v>55460</v>
      </c>
      <c r="B2706" s="149" t="s">
        <v>50191</v>
      </c>
      <c r="C2706" s="149" t="s">
        <v>55461</v>
      </c>
      <c r="D2706" s="149" t="s">
        <v>246</v>
      </c>
      <c r="E2706" s="149">
        <v>71.760000000000005</v>
      </c>
    </row>
    <row r="2707" spans="1:5" ht="25.5" customHeight="1">
      <c r="A2707" s="149" t="s">
        <v>55462</v>
      </c>
      <c r="B2707" s="149" t="s">
        <v>50191</v>
      </c>
      <c r="C2707" s="149" t="s">
        <v>55463</v>
      </c>
      <c r="D2707" s="149" t="s">
        <v>246</v>
      </c>
      <c r="E2707" s="149">
        <v>169.79</v>
      </c>
    </row>
    <row r="2708" spans="1:5" ht="25.5" customHeight="1">
      <c r="A2708" s="149" t="s">
        <v>55464</v>
      </c>
      <c r="B2708" s="149" t="s">
        <v>50191</v>
      </c>
      <c r="C2708" s="149" t="s">
        <v>55465</v>
      </c>
      <c r="D2708" s="149" t="s">
        <v>246</v>
      </c>
      <c r="E2708" s="149">
        <v>233.53</v>
      </c>
    </row>
    <row r="2709" spans="1:5" ht="25.5" customHeight="1">
      <c r="A2709" s="149" t="s">
        <v>55466</v>
      </c>
      <c r="B2709" s="149" t="s">
        <v>50191</v>
      </c>
      <c r="C2709" s="149" t="s">
        <v>55467</v>
      </c>
      <c r="D2709" s="149" t="s">
        <v>246</v>
      </c>
      <c r="E2709" s="149">
        <v>435.88</v>
      </c>
    </row>
    <row r="2710" spans="1:5" ht="25.5" customHeight="1">
      <c r="A2710" s="149" t="s">
        <v>55468</v>
      </c>
      <c r="B2710" s="149" t="s">
        <v>50191</v>
      </c>
      <c r="C2710" s="149" t="s">
        <v>55469</v>
      </c>
      <c r="D2710" s="149" t="s">
        <v>246</v>
      </c>
      <c r="E2710" s="149">
        <v>533.71</v>
      </c>
    </row>
    <row r="2711" spans="1:5" ht="25.5" customHeight="1">
      <c r="A2711" s="149" t="s">
        <v>55470</v>
      </c>
      <c r="B2711" s="149" t="s">
        <v>50191</v>
      </c>
      <c r="C2711" s="149" t="s">
        <v>55471</v>
      </c>
      <c r="D2711" s="149" t="s">
        <v>246</v>
      </c>
      <c r="E2711" s="149">
        <v>531.91999999999996</v>
      </c>
    </row>
    <row r="2712" spans="1:5" ht="25.5" customHeight="1">
      <c r="A2712" s="149" t="s">
        <v>55472</v>
      </c>
      <c r="B2712" s="149" t="s">
        <v>50191</v>
      </c>
      <c r="C2712" s="149" t="s">
        <v>55473</v>
      </c>
      <c r="D2712" s="149" t="s">
        <v>246</v>
      </c>
      <c r="E2712" s="149">
        <v>890.23</v>
      </c>
    </row>
    <row r="2713" spans="1:5" ht="25.5" customHeight="1">
      <c r="A2713" s="149" t="s">
        <v>55474</v>
      </c>
      <c r="B2713" s="149" t="s">
        <v>50191</v>
      </c>
      <c r="C2713" s="149" t="s">
        <v>55475</v>
      </c>
      <c r="D2713" s="149" t="s">
        <v>246</v>
      </c>
      <c r="E2713" s="149">
        <v>1551.73</v>
      </c>
    </row>
    <row r="2714" spans="1:5" ht="25.5" customHeight="1">
      <c r="A2714" s="149" t="s">
        <v>55476</v>
      </c>
      <c r="B2714" s="149" t="s">
        <v>50191</v>
      </c>
      <c r="C2714" s="149" t="s">
        <v>55477</v>
      </c>
      <c r="D2714" s="149" t="s">
        <v>246</v>
      </c>
      <c r="E2714" s="149">
        <v>4259.8</v>
      </c>
    </row>
    <row r="2715" spans="1:5" ht="25.5" customHeight="1">
      <c r="A2715" s="149" t="s">
        <v>55478</v>
      </c>
      <c r="B2715" s="149" t="s">
        <v>50191</v>
      </c>
      <c r="C2715" s="149" t="s">
        <v>55479</v>
      </c>
      <c r="D2715" s="149" t="s">
        <v>246</v>
      </c>
      <c r="E2715" s="149">
        <v>447.55</v>
      </c>
    </row>
    <row r="2716" spans="1:5" ht="25.5" customHeight="1">
      <c r="A2716" s="149" t="s">
        <v>55480</v>
      </c>
      <c r="B2716" s="149" t="s">
        <v>50191</v>
      </c>
      <c r="C2716" s="149" t="s">
        <v>55481</v>
      </c>
      <c r="D2716" s="149" t="s">
        <v>246</v>
      </c>
      <c r="E2716" s="149">
        <v>2147.02</v>
      </c>
    </row>
    <row r="2717" spans="1:5" ht="25.5" customHeight="1">
      <c r="A2717" s="149" t="s">
        <v>55482</v>
      </c>
      <c r="B2717" s="149" t="s">
        <v>50191</v>
      </c>
      <c r="C2717" s="149" t="s">
        <v>55483</v>
      </c>
      <c r="D2717" s="149" t="s">
        <v>246</v>
      </c>
      <c r="E2717" s="149">
        <v>29425.82</v>
      </c>
    </row>
    <row r="2718" spans="1:5" ht="25.5" customHeight="1">
      <c r="A2718" s="149" t="s">
        <v>55484</v>
      </c>
      <c r="B2718" s="149" t="s">
        <v>50191</v>
      </c>
      <c r="C2718" s="149" t="s">
        <v>55485</v>
      </c>
      <c r="D2718" s="149" t="s">
        <v>246</v>
      </c>
      <c r="E2718" s="149">
        <v>60.17</v>
      </c>
    </row>
    <row r="2719" spans="1:5" ht="25.5" customHeight="1">
      <c r="A2719" s="149" t="s">
        <v>55486</v>
      </c>
      <c r="B2719" s="149" t="s">
        <v>50191</v>
      </c>
      <c r="C2719" s="149" t="s">
        <v>55487</v>
      </c>
      <c r="D2719" s="149" t="s">
        <v>246</v>
      </c>
      <c r="E2719" s="149">
        <v>85.5</v>
      </c>
    </row>
    <row r="2720" spans="1:5" ht="12.75" customHeight="1">
      <c r="A2720" s="149" t="s">
        <v>55488</v>
      </c>
      <c r="B2720" s="149" t="s">
        <v>50191</v>
      </c>
      <c r="C2720" s="149" t="s">
        <v>55489</v>
      </c>
      <c r="D2720" s="149" t="s">
        <v>246</v>
      </c>
      <c r="E2720" s="149">
        <v>27.63</v>
      </c>
    </row>
    <row r="2721" spans="1:5" ht="25.5" customHeight="1">
      <c r="A2721" s="149" t="s">
        <v>55490</v>
      </c>
      <c r="B2721" s="149" t="s">
        <v>50191</v>
      </c>
      <c r="C2721" s="149" t="s">
        <v>55491</v>
      </c>
      <c r="D2721" s="149" t="s">
        <v>246</v>
      </c>
      <c r="E2721" s="149">
        <v>36.04</v>
      </c>
    </row>
    <row r="2722" spans="1:5" ht="25.5" customHeight="1">
      <c r="A2722" s="149" t="s">
        <v>55492</v>
      </c>
      <c r="B2722" s="149" t="s">
        <v>50191</v>
      </c>
      <c r="C2722" s="149" t="s">
        <v>55493</v>
      </c>
      <c r="D2722" s="149" t="s">
        <v>246</v>
      </c>
      <c r="E2722" s="149">
        <v>42.3</v>
      </c>
    </row>
    <row r="2723" spans="1:5" ht="38.25" customHeight="1">
      <c r="A2723" s="149" t="s">
        <v>55494</v>
      </c>
      <c r="B2723" s="149" t="s">
        <v>50191</v>
      </c>
      <c r="C2723" s="149" t="s">
        <v>55495</v>
      </c>
      <c r="D2723" s="149" t="s">
        <v>246</v>
      </c>
      <c r="E2723" s="149">
        <v>25.6</v>
      </c>
    </row>
    <row r="2724" spans="1:5" ht="25.5" customHeight="1">
      <c r="A2724" s="149" t="s">
        <v>55496</v>
      </c>
      <c r="B2724" s="149" t="s">
        <v>50191</v>
      </c>
      <c r="C2724" s="149" t="s">
        <v>55497</v>
      </c>
      <c r="D2724" s="149" t="s">
        <v>246</v>
      </c>
      <c r="E2724" s="149">
        <v>3475.56</v>
      </c>
    </row>
    <row r="2725" spans="1:5" ht="25.5" customHeight="1">
      <c r="A2725" s="149" t="s">
        <v>55498</v>
      </c>
      <c r="B2725" s="149" t="s">
        <v>50191</v>
      </c>
      <c r="C2725" s="149" t="s">
        <v>55499</v>
      </c>
      <c r="D2725" s="149" t="s">
        <v>246</v>
      </c>
      <c r="E2725" s="149">
        <v>2374.0700000000002</v>
      </c>
    </row>
    <row r="2726" spans="1:5" ht="12.75" customHeight="1">
      <c r="A2726" s="149" t="s">
        <v>55500</v>
      </c>
      <c r="B2726" s="149" t="s">
        <v>50191</v>
      </c>
      <c r="C2726" s="149" t="s">
        <v>55501</v>
      </c>
      <c r="D2726" s="149" t="s">
        <v>246</v>
      </c>
      <c r="E2726" s="149">
        <v>13.29</v>
      </c>
    </row>
    <row r="2727" spans="1:5" ht="12.75" customHeight="1">
      <c r="A2727" s="149" t="s">
        <v>55502</v>
      </c>
      <c r="B2727" s="149" t="s">
        <v>50191</v>
      </c>
      <c r="C2727" s="149" t="s">
        <v>55503</v>
      </c>
      <c r="D2727" s="149" t="s">
        <v>246</v>
      </c>
      <c r="E2727" s="149">
        <v>39.04</v>
      </c>
    </row>
    <row r="2728" spans="1:5" ht="12.75" customHeight="1">
      <c r="A2728" s="149" t="s">
        <v>55504</v>
      </c>
      <c r="B2728" s="149" t="s">
        <v>50191</v>
      </c>
      <c r="C2728" s="149" t="s">
        <v>55505</v>
      </c>
      <c r="D2728" s="149" t="s">
        <v>4500</v>
      </c>
      <c r="E2728" s="149">
        <v>3.35</v>
      </c>
    </row>
    <row r="2729" spans="1:5" ht="25.5" customHeight="1">
      <c r="A2729" s="149" t="s">
        <v>55506</v>
      </c>
      <c r="B2729" s="149" t="s">
        <v>50191</v>
      </c>
      <c r="C2729" s="149" t="s">
        <v>55507</v>
      </c>
      <c r="D2729" s="149" t="s">
        <v>4500</v>
      </c>
      <c r="E2729" s="149">
        <v>1.34</v>
      </c>
    </row>
    <row r="2730" spans="1:5" ht="25.5" customHeight="1">
      <c r="A2730" s="149" t="s">
        <v>55508</v>
      </c>
      <c r="B2730" s="149" t="s">
        <v>50191</v>
      </c>
      <c r="C2730" s="149" t="s">
        <v>55509</v>
      </c>
      <c r="D2730" s="149" t="s">
        <v>4500</v>
      </c>
      <c r="E2730" s="149">
        <v>2.14</v>
      </c>
    </row>
    <row r="2731" spans="1:5" ht="25.5" customHeight="1">
      <c r="A2731" s="149" t="s">
        <v>55510</v>
      </c>
      <c r="B2731" s="149" t="s">
        <v>50191</v>
      </c>
      <c r="C2731" s="149" t="s">
        <v>55511</v>
      </c>
      <c r="D2731" s="149" t="s">
        <v>246</v>
      </c>
      <c r="E2731" s="149">
        <v>168.07</v>
      </c>
    </row>
    <row r="2732" spans="1:5" ht="25.5" customHeight="1">
      <c r="A2732" s="149" t="s">
        <v>55512</v>
      </c>
      <c r="B2732" s="149" t="s">
        <v>50191</v>
      </c>
      <c r="C2732" s="149" t="s">
        <v>55513</v>
      </c>
      <c r="D2732" s="149" t="s">
        <v>246</v>
      </c>
      <c r="E2732" s="149">
        <v>2235.36</v>
      </c>
    </row>
    <row r="2733" spans="1:5" ht="12.75" customHeight="1">
      <c r="A2733" s="149" t="s">
        <v>55514</v>
      </c>
      <c r="B2733" s="149" t="s">
        <v>50191</v>
      </c>
      <c r="C2733" s="149" t="s">
        <v>55515</v>
      </c>
      <c r="D2733" s="149" t="s">
        <v>246</v>
      </c>
      <c r="E2733" s="149">
        <v>240.58</v>
      </c>
    </row>
    <row r="2734" spans="1:5" ht="12.75" customHeight="1">
      <c r="A2734" s="149" t="s">
        <v>55516</v>
      </c>
      <c r="B2734" s="149" t="s">
        <v>50191</v>
      </c>
      <c r="C2734" s="149" t="s">
        <v>55517</v>
      </c>
      <c r="D2734" s="149" t="s">
        <v>246</v>
      </c>
      <c r="E2734" s="149">
        <v>69.8</v>
      </c>
    </row>
    <row r="2735" spans="1:5" ht="25.5" customHeight="1">
      <c r="A2735" s="149" t="s">
        <v>55518</v>
      </c>
      <c r="B2735" s="149" t="s">
        <v>50191</v>
      </c>
      <c r="C2735" s="149" t="s">
        <v>55519</v>
      </c>
      <c r="D2735" s="149" t="s">
        <v>246</v>
      </c>
      <c r="E2735" s="149">
        <v>10.83</v>
      </c>
    </row>
    <row r="2736" spans="1:5" ht="25.5" customHeight="1">
      <c r="A2736" s="149" t="s">
        <v>138</v>
      </c>
      <c r="B2736" s="149" t="s">
        <v>50191</v>
      </c>
      <c r="C2736" s="149" t="s">
        <v>55520</v>
      </c>
      <c r="D2736" s="149" t="s">
        <v>246</v>
      </c>
      <c r="E2736" s="149">
        <v>28.18</v>
      </c>
    </row>
    <row r="2737" spans="1:5" ht="12.75" customHeight="1">
      <c r="A2737" s="149" t="s">
        <v>55521</v>
      </c>
      <c r="B2737" s="149" t="s">
        <v>50191</v>
      </c>
      <c r="C2737" s="149" t="s">
        <v>55522</v>
      </c>
      <c r="D2737" s="149" t="s">
        <v>246</v>
      </c>
      <c r="E2737" s="149">
        <v>157.5</v>
      </c>
    </row>
    <row r="2738" spans="1:5" ht="25.5" customHeight="1">
      <c r="A2738" s="149" t="s">
        <v>55523</v>
      </c>
      <c r="B2738" s="149" t="s">
        <v>50191</v>
      </c>
      <c r="C2738" s="149" t="s">
        <v>55524</v>
      </c>
      <c r="D2738" s="149" t="s">
        <v>246</v>
      </c>
      <c r="E2738" s="149">
        <v>120.9</v>
      </c>
    </row>
    <row r="2739" spans="1:5" ht="12.75" customHeight="1">
      <c r="A2739" s="149" t="s">
        <v>55525</v>
      </c>
      <c r="B2739" s="149" t="s">
        <v>50191</v>
      </c>
      <c r="C2739" s="149" t="s">
        <v>55526</v>
      </c>
      <c r="D2739" s="149" t="s">
        <v>246</v>
      </c>
      <c r="E2739" s="149">
        <v>125</v>
      </c>
    </row>
    <row r="2740" spans="1:5" ht="12.75" customHeight="1">
      <c r="A2740" s="149" t="s">
        <v>55527</v>
      </c>
      <c r="B2740" s="149" t="s">
        <v>50191</v>
      </c>
      <c r="C2740" s="149" t="s">
        <v>55528</v>
      </c>
      <c r="D2740" s="149" t="s">
        <v>246</v>
      </c>
      <c r="E2740" s="149">
        <v>165</v>
      </c>
    </row>
    <row r="2741" spans="1:5" ht="25.5" customHeight="1">
      <c r="A2741" s="149" t="s">
        <v>55529</v>
      </c>
      <c r="B2741" s="149" t="s">
        <v>50191</v>
      </c>
      <c r="C2741" s="149" t="s">
        <v>55530</v>
      </c>
      <c r="D2741" s="149" t="s">
        <v>246</v>
      </c>
      <c r="E2741" s="149">
        <v>101.2</v>
      </c>
    </row>
    <row r="2742" spans="1:5" ht="25.5" customHeight="1">
      <c r="A2742" s="149" t="s">
        <v>55531</v>
      </c>
      <c r="B2742" s="149" t="s">
        <v>50191</v>
      </c>
      <c r="C2742" s="149" t="s">
        <v>55532</v>
      </c>
      <c r="D2742" s="149" t="s">
        <v>246</v>
      </c>
      <c r="E2742" s="149">
        <v>74.900000000000006</v>
      </c>
    </row>
    <row r="2743" spans="1:5" ht="25.5" customHeight="1">
      <c r="A2743" s="149" t="s">
        <v>55533</v>
      </c>
      <c r="B2743" s="149" t="s">
        <v>50191</v>
      </c>
      <c r="C2743" s="149" t="s">
        <v>55534</v>
      </c>
      <c r="D2743" s="149" t="s">
        <v>246</v>
      </c>
      <c r="E2743" s="149">
        <v>335.98</v>
      </c>
    </row>
    <row r="2744" spans="1:5" ht="25.5" customHeight="1">
      <c r="A2744" s="149" t="s">
        <v>55535</v>
      </c>
      <c r="B2744" s="149" t="s">
        <v>50191</v>
      </c>
      <c r="C2744" s="149" t="s">
        <v>55536</v>
      </c>
      <c r="D2744" s="149" t="s">
        <v>246</v>
      </c>
      <c r="E2744" s="149">
        <v>83.18</v>
      </c>
    </row>
    <row r="2745" spans="1:5" ht="25.5" customHeight="1">
      <c r="A2745" s="149" t="s">
        <v>55537</v>
      </c>
      <c r="B2745" s="149" t="s">
        <v>50191</v>
      </c>
      <c r="C2745" s="149" t="s">
        <v>55538</v>
      </c>
      <c r="D2745" s="149" t="s">
        <v>242</v>
      </c>
      <c r="E2745" s="149">
        <v>11.44</v>
      </c>
    </row>
    <row r="2746" spans="1:5" ht="25.5" customHeight="1">
      <c r="A2746" s="149" t="s">
        <v>55539</v>
      </c>
      <c r="B2746" s="149" t="s">
        <v>50191</v>
      </c>
      <c r="C2746" s="149" t="s">
        <v>55540</v>
      </c>
      <c r="D2746" s="149" t="s">
        <v>35377</v>
      </c>
      <c r="E2746" s="149">
        <v>47.09</v>
      </c>
    </row>
    <row r="2747" spans="1:5" ht="25.5" customHeight="1">
      <c r="A2747" s="149" t="s">
        <v>55541</v>
      </c>
      <c r="B2747" s="149" t="s">
        <v>50191</v>
      </c>
      <c r="C2747" s="149" t="s">
        <v>55542</v>
      </c>
      <c r="D2747" s="149" t="s">
        <v>246</v>
      </c>
      <c r="E2747" s="149">
        <v>88</v>
      </c>
    </row>
    <row r="2748" spans="1:5" ht="12.75" customHeight="1">
      <c r="A2748" s="149" t="s">
        <v>55543</v>
      </c>
      <c r="B2748" s="149" t="s">
        <v>50191</v>
      </c>
      <c r="C2748" s="149" t="s">
        <v>55544</v>
      </c>
      <c r="D2748" s="149" t="s">
        <v>246</v>
      </c>
      <c r="E2748" s="149">
        <v>16.54</v>
      </c>
    </row>
    <row r="2749" spans="1:5" ht="38.25" customHeight="1">
      <c r="A2749" s="149" t="s">
        <v>55545</v>
      </c>
      <c r="B2749" s="149" t="s">
        <v>50191</v>
      </c>
      <c r="C2749" s="149" t="s">
        <v>55546</v>
      </c>
      <c r="D2749" s="149" t="s">
        <v>246</v>
      </c>
      <c r="E2749" s="149">
        <v>3826.14</v>
      </c>
    </row>
    <row r="2750" spans="1:5" ht="38.25" customHeight="1">
      <c r="A2750" s="149" t="s">
        <v>55547</v>
      </c>
      <c r="B2750" s="149" t="s">
        <v>50191</v>
      </c>
      <c r="C2750" s="149" t="s">
        <v>55548</v>
      </c>
      <c r="D2750" s="149" t="s">
        <v>246</v>
      </c>
      <c r="E2750" s="149">
        <v>8564.02</v>
      </c>
    </row>
    <row r="2751" spans="1:5" ht="38.25" customHeight="1">
      <c r="A2751" s="149" t="s">
        <v>55549</v>
      </c>
      <c r="B2751" s="149" t="s">
        <v>50191</v>
      </c>
      <c r="C2751" s="149" t="s">
        <v>55550</v>
      </c>
      <c r="D2751" s="149" t="s">
        <v>246</v>
      </c>
      <c r="E2751" s="149">
        <v>31890</v>
      </c>
    </row>
    <row r="2752" spans="1:5" ht="25.5" customHeight="1">
      <c r="A2752" s="149" t="s">
        <v>55551</v>
      </c>
      <c r="B2752" s="149" t="s">
        <v>50191</v>
      </c>
      <c r="C2752" s="149" t="s">
        <v>55552</v>
      </c>
      <c r="D2752" s="149" t="s">
        <v>246</v>
      </c>
      <c r="E2752" s="149">
        <v>35640</v>
      </c>
    </row>
    <row r="2753" spans="1:5" ht="25.5" customHeight="1">
      <c r="A2753" s="149" t="s">
        <v>55553</v>
      </c>
      <c r="B2753" s="149" t="s">
        <v>50191</v>
      </c>
      <c r="C2753" s="149" t="s">
        <v>55554</v>
      </c>
      <c r="D2753" s="149" t="s">
        <v>246</v>
      </c>
      <c r="E2753" s="149">
        <v>67330</v>
      </c>
    </row>
    <row r="2754" spans="1:5" ht="12.75" customHeight="1">
      <c r="A2754" s="149" t="s">
        <v>55555</v>
      </c>
      <c r="B2754" s="149" t="s">
        <v>50191</v>
      </c>
      <c r="C2754" s="149" t="s">
        <v>55556</v>
      </c>
      <c r="D2754" s="149" t="s">
        <v>246</v>
      </c>
      <c r="E2754" s="149">
        <v>0.95</v>
      </c>
    </row>
    <row r="2755" spans="1:5" ht="25.5" customHeight="1">
      <c r="A2755" s="149" t="s">
        <v>55557</v>
      </c>
      <c r="B2755" s="149" t="s">
        <v>50191</v>
      </c>
      <c r="C2755" s="149" t="s">
        <v>55558</v>
      </c>
      <c r="D2755" s="149" t="s">
        <v>1309</v>
      </c>
      <c r="E2755" s="149">
        <v>85</v>
      </c>
    </row>
    <row r="2756" spans="1:5" ht="25.5" customHeight="1">
      <c r="A2756" s="149" t="s">
        <v>55559</v>
      </c>
      <c r="B2756" s="149" t="s">
        <v>50191</v>
      </c>
      <c r="C2756" s="149" t="s">
        <v>55560</v>
      </c>
      <c r="D2756" s="149" t="s">
        <v>1309</v>
      </c>
      <c r="E2756" s="149">
        <v>470</v>
      </c>
    </row>
    <row r="2757" spans="1:5" ht="25.5" customHeight="1">
      <c r="A2757" s="149" t="s">
        <v>55561</v>
      </c>
      <c r="B2757" s="149" t="s">
        <v>50191</v>
      </c>
      <c r="C2757" s="149" t="s">
        <v>55562</v>
      </c>
      <c r="D2757" s="149" t="s">
        <v>4500</v>
      </c>
      <c r="E2757" s="149">
        <v>143.69</v>
      </c>
    </row>
    <row r="2758" spans="1:5" ht="25.5" customHeight="1">
      <c r="A2758" s="149" t="s">
        <v>55563</v>
      </c>
      <c r="B2758" s="149" t="s">
        <v>50191</v>
      </c>
      <c r="C2758" s="149" t="s">
        <v>55564</v>
      </c>
      <c r="D2758" s="149" t="s">
        <v>52174</v>
      </c>
      <c r="E2758" s="149">
        <v>7</v>
      </c>
    </row>
    <row r="2759" spans="1:5" ht="25.5" customHeight="1">
      <c r="A2759" s="149" t="s">
        <v>55565</v>
      </c>
      <c r="B2759" s="149" t="s">
        <v>50191</v>
      </c>
      <c r="C2759" s="149" t="s">
        <v>55566</v>
      </c>
      <c r="D2759" s="149" t="s">
        <v>246</v>
      </c>
      <c r="E2759" s="149">
        <v>16.05</v>
      </c>
    </row>
    <row r="2760" spans="1:5" ht="25.5" customHeight="1">
      <c r="A2760" s="149" t="s">
        <v>55567</v>
      </c>
      <c r="B2760" s="149" t="s">
        <v>50191</v>
      </c>
      <c r="C2760" s="149" t="s">
        <v>55568</v>
      </c>
      <c r="D2760" s="149" t="s">
        <v>246</v>
      </c>
      <c r="E2760" s="149">
        <v>18.88</v>
      </c>
    </row>
    <row r="2761" spans="1:5" ht="25.5" customHeight="1">
      <c r="A2761" s="149" t="s">
        <v>55569</v>
      </c>
      <c r="B2761" s="149" t="s">
        <v>50191</v>
      </c>
      <c r="C2761" s="149" t="s">
        <v>55570</v>
      </c>
      <c r="D2761" s="149" t="s">
        <v>246</v>
      </c>
      <c r="E2761" s="149">
        <v>28</v>
      </c>
    </row>
    <row r="2762" spans="1:5" ht="25.5" customHeight="1">
      <c r="A2762" s="149" t="s">
        <v>55571</v>
      </c>
      <c r="B2762" s="149" t="s">
        <v>50191</v>
      </c>
      <c r="C2762" s="149" t="s">
        <v>55572</v>
      </c>
      <c r="D2762" s="149" t="s">
        <v>246</v>
      </c>
      <c r="E2762" s="149">
        <v>32.049999999999997</v>
      </c>
    </row>
    <row r="2763" spans="1:5" ht="12.75" customHeight="1">
      <c r="A2763" s="149" t="s">
        <v>55573</v>
      </c>
      <c r="B2763" s="149" t="s">
        <v>50191</v>
      </c>
      <c r="C2763" s="149" t="s">
        <v>55574</v>
      </c>
      <c r="D2763" s="149" t="s">
        <v>246</v>
      </c>
      <c r="E2763" s="149">
        <v>4.16</v>
      </c>
    </row>
    <row r="2764" spans="1:5" ht="25.5" customHeight="1">
      <c r="A2764" s="149" t="s">
        <v>55575</v>
      </c>
      <c r="B2764" s="149" t="s">
        <v>50191</v>
      </c>
      <c r="C2764" s="149" t="s">
        <v>55576</v>
      </c>
      <c r="D2764" s="149" t="s">
        <v>28778</v>
      </c>
      <c r="E2764" s="149">
        <v>14.29</v>
      </c>
    </row>
    <row r="2765" spans="1:5" ht="12.75" customHeight="1">
      <c r="A2765" s="149" t="s">
        <v>55577</v>
      </c>
      <c r="B2765" s="149" t="s">
        <v>50191</v>
      </c>
      <c r="C2765" s="149" t="s">
        <v>55578</v>
      </c>
      <c r="D2765" s="149" t="s">
        <v>246</v>
      </c>
      <c r="E2765" s="149">
        <v>12.44</v>
      </c>
    </row>
    <row r="2766" spans="1:5" ht="12.75" customHeight="1">
      <c r="A2766" s="149" t="s">
        <v>55579</v>
      </c>
      <c r="B2766" s="149" t="s">
        <v>50191</v>
      </c>
      <c r="C2766" s="149" t="s">
        <v>55580</v>
      </c>
      <c r="D2766" s="149" t="s">
        <v>246</v>
      </c>
      <c r="E2766" s="149">
        <v>32.200000000000003</v>
      </c>
    </row>
    <row r="2767" spans="1:5" ht="25.5" customHeight="1">
      <c r="A2767" s="149" t="s">
        <v>55581</v>
      </c>
      <c r="B2767" s="149" t="s">
        <v>50191</v>
      </c>
      <c r="C2767" s="149" t="s">
        <v>55582</v>
      </c>
      <c r="D2767" s="149" t="s">
        <v>81</v>
      </c>
      <c r="E2767" s="149">
        <v>33.57</v>
      </c>
    </row>
    <row r="2768" spans="1:5" ht="25.5" customHeight="1">
      <c r="A2768" s="149" t="s">
        <v>55583</v>
      </c>
      <c r="B2768" s="149" t="s">
        <v>50191</v>
      </c>
      <c r="C2768" s="149" t="s">
        <v>55584</v>
      </c>
      <c r="D2768" s="149" t="s">
        <v>81</v>
      </c>
      <c r="E2768" s="149">
        <v>31.48</v>
      </c>
    </row>
    <row r="2769" spans="1:5" ht="25.5" customHeight="1">
      <c r="A2769" s="149" t="s">
        <v>55585</v>
      </c>
      <c r="B2769" s="149" t="s">
        <v>50191</v>
      </c>
      <c r="C2769" s="149" t="s">
        <v>55586</v>
      </c>
      <c r="D2769" s="149" t="s">
        <v>81</v>
      </c>
      <c r="E2769" s="149">
        <v>23</v>
      </c>
    </row>
    <row r="2770" spans="1:5" ht="25.5" customHeight="1">
      <c r="A2770" s="149" t="s">
        <v>55587</v>
      </c>
      <c r="B2770" s="149" t="s">
        <v>50191</v>
      </c>
      <c r="C2770" s="149" t="s">
        <v>55588</v>
      </c>
      <c r="D2770" s="149" t="s">
        <v>81</v>
      </c>
      <c r="E2770" s="149">
        <v>38.950000000000003</v>
      </c>
    </row>
    <row r="2771" spans="1:5" ht="25.5" customHeight="1">
      <c r="A2771" s="149" t="s">
        <v>55589</v>
      </c>
      <c r="B2771" s="149" t="s">
        <v>50191</v>
      </c>
      <c r="C2771" s="149" t="s">
        <v>55590</v>
      </c>
      <c r="D2771" s="149" t="s">
        <v>81</v>
      </c>
      <c r="E2771" s="149">
        <v>31.02</v>
      </c>
    </row>
    <row r="2772" spans="1:5" ht="25.5" customHeight="1">
      <c r="A2772" s="149" t="s">
        <v>55591</v>
      </c>
      <c r="B2772" s="149" t="s">
        <v>50191</v>
      </c>
      <c r="C2772" s="149" t="s">
        <v>43835</v>
      </c>
      <c r="D2772" s="149" t="s">
        <v>81</v>
      </c>
      <c r="E2772" s="149">
        <v>37.950000000000003</v>
      </c>
    </row>
    <row r="2773" spans="1:5" ht="25.5" customHeight="1">
      <c r="A2773" s="149" t="s">
        <v>55592</v>
      </c>
      <c r="B2773" s="149" t="s">
        <v>50191</v>
      </c>
      <c r="C2773" s="149" t="s">
        <v>55593</v>
      </c>
      <c r="D2773" s="149" t="s">
        <v>246</v>
      </c>
      <c r="E2773" s="149">
        <v>33.57</v>
      </c>
    </row>
    <row r="2774" spans="1:5" ht="12.75" customHeight="1">
      <c r="A2774" s="149" t="s">
        <v>55594</v>
      </c>
      <c r="B2774" s="149" t="s">
        <v>50191</v>
      </c>
      <c r="C2774" s="149" t="s">
        <v>55595</v>
      </c>
      <c r="D2774" s="149" t="s">
        <v>246</v>
      </c>
      <c r="E2774" s="149">
        <v>17.61</v>
      </c>
    </row>
    <row r="2775" spans="1:5" ht="25.5" customHeight="1">
      <c r="A2775" s="149" t="s">
        <v>55596</v>
      </c>
      <c r="B2775" s="149" t="s">
        <v>50191</v>
      </c>
      <c r="C2775" s="149" t="s">
        <v>55597</v>
      </c>
      <c r="D2775" s="149" t="s">
        <v>81</v>
      </c>
      <c r="E2775" s="149">
        <v>16.14</v>
      </c>
    </row>
    <row r="2776" spans="1:5" ht="25.5" customHeight="1">
      <c r="A2776" s="149" t="s">
        <v>55598</v>
      </c>
      <c r="B2776" s="149" t="s">
        <v>50191</v>
      </c>
      <c r="C2776" s="149" t="s">
        <v>55599</v>
      </c>
      <c r="D2776" s="149" t="s">
        <v>246</v>
      </c>
      <c r="E2776" s="149">
        <v>23.76</v>
      </c>
    </row>
    <row r="2777" spans="1:5" ht="25.5" customHeight="1">
      <c r="A2777" s="149" t="s">
        <v>55600</v>
      </c>
      <c r="B2777" s="149" t="s">
        <v>50191</v>
      </c>
      <c r="C2777" s="149" t="s">
        <v>55601</v>
      </c>
      <c r="D2777" s="149" t="s">
        <v>246</v>
      </c>
      <c r="E2777" s="149">
        <v>51.2</v>
      </c>
    </row>
    <row r="2778" spans="1:5" ht="25.5" customHeight="1">
      <c r="A2778" s="149" t="s">
        <v>55602</v>
      </c>
      <c r="B2778" s="149" t="s">
        <v>50191</v>
      </c>
      <c r="C2778" s="149" t="s">
        <v>55603</v>
      </c>
      <c r="D2778" s="149" t="s">
        <v>246</v>
      </c>
      <c r="E2778" s="149">
        <v>0.06</v>
      </c>
    </row>
    <row r="2779" spans="1:5" ht="25.5" customHeight="1">
      <c r="A2779" s="149" t="s">
        <v>55604</v>
      </c>
      <c r="B2779" s="149" t="s">
        <v>50191</v>
      </c>
      <c r="C2779" s="149" t="s">
        <v>55605</v>
      </c>
      <c r="D2779" s="149" t="s">
        <v>4500</v>
      </c>
      <c r="E2779" s="149">
        <v>14.5</v>
      </c>
    </row>
    <row r="2780" spans="1:5" ht="25.5" customHeight="1">
      <c r="A2780" s="149" t="s">
        <v>55606</v>
      </c>
      <c r="B2780" s="149" t="s">
        <v>50191</v>
      </c>
      <c r="C2780" s="149" t="s">
        <v>55607</v>
      </c>
      <c r="D2780" s="149" t="s">
        <v>4500</v>
      </c>
      <c r="E2780" s="149">
        <v>14.5</v>
      </c>
    </row>
    <row r="2781" spans="1:5" ht="25.5" customHeight="1">
      <c r="A2781" s="149" t="s">
        <v>55608</v>
      </c>
      <c r="B2781" s="149" t="s">
        <v>50191</v>
      </c>
      <c r="C2781" s="149" t="s">
        <v>55609</v>
      </c>
      <c r="D2781" s="149" t="s">
        <v>4500</v>
      </c>
      <c r="E2781" s="149">
        <v>23.8</v>
      </c>
    </row>
    <row r="2782" spans="1:5" ht="25.5" customHeight="1">
      <c r="A2782" s="149" t="s">
        <v>55610</v>
      </c>
      <c r="B2782" s="149" t="s">
        <v>50191</v>
      </c>
      <c r="C2782" s="149" t="s">
        <v>55611</v>
      </c>
      <c r="D2782" s="149" t="s">
        <v>4500</v>
      </c>
      <c r="E2782" s="149">
        <v>12.9</v>
      </c>
    </row>
    <row r="2783" spans="1:5" ht="25.5" customHeight="1">
      <c r="A2783" s="149" t="s">
        <v>55612</v>
      </c>
      <c r="B2783" s="149" t="s">
        <v>50191</v>
      </c>
      <c r="C2783" s="149" t="s">
        <v>55613</v>
      </c>
      <c r="D2783" s="149" t="s">
        <v>4500</v>
      </c>
      <c r="E2783" s="149">
        <v>10.16</v>
      </c>
    </row>
    <row r="2784" spans="1:5" ht="25.5" customHeight="1">
      <c r="A2784" s="149" t="s">
        <v>55614</v>
      </c>
      <c r="B2784" s="149" t="s">
        <v>50191</v>
      </c>
      <c r="C2784" s="149" t="s">
        <v>55615</v>
      </c>
      <c r="D2784" s="149" t="s">
        <v>4500</v>
      </c>
      <c r="E2784" s="149">
        <v>12.9</v>
      </c>
    </row>
    <row r="2785" spans="1:5" ht="25.5" customHeight="1">
      <c r="A2785" s="149" t="s">
        <v>55616</v>
      </c>
      <c r="B2785" s="149" t="s">
        <v>50191</v>
      </c>
      <c r="C2785" s="149" t="s">
        <v>55617</v>
      </c>
      <c r="D2785" s="149" t="s">
        <v>4500</v>
      </c>
      <c r="E2785" s="149">
        <v>12.9</v>
      </c>
    </row>
    <row r="2786" spans="1:5" ht="25.5" customHeight="1">
      <c r="A2786" s="149" t="s">
        <v>55618</v>
      </c>
      <c r="B2786" s="149" t="s">
        <v>50191</v>
      </c>
      <c r="C2786" s="149" t="s">
        <v>55619</v>
      </c>
      <c r="D2786" s="149" t="s">
        <v>4500</v>
      </c>
      <c r="E2786" s="149">
        <v>12.9</v>
      </c>
    </row>
    <row r="2787" spans="1:5" ht="25.5" customHeight="1">
      <c r="A2787" s="149" t="s">
        <v>55620</v>
      </c>
      <c r="B2787" s="149" t="s">
        <v>50191</v>
      </c>
      <c r="C2787" s="149" t="s">
        <v>55621</v>
      </c>
      <c r="D2787" s="149" t="s">
        <v>4500</v>
      </c>
      <c r="E2787" s="149">
        <v>12.9</v>
      </c>
    </row>
    <row r="2788" spans="1:5" ht="25.5" customHeight="1">
      <c r="A2788" s="149" t="s">
        <v>55622</v>
      </c>
      <c r="B2788" s="149" t="s">
        <v>50191</v>
      </c>
      <c r="C2788" s="149" t="s">
        <v>55623</v>
      </c>
      <c r="D2788" s="149" t="s">
        <v>4500</v>
      </c>
      <c r="E2788" s="149">
        <v>12.9</v>
      </c>
    </row>
    <row r="2789" spans="1:5" ht="12.75" customHeight="1">
      <c r="A2789" s="149" t="s">
        <v>55624</v>
      </c>
      <c r="B2789" s="149" t="s">
        <v>50191</v>
      </c>
      <c r="C2789" s="149" t="s">
        <v>55625</v>
      </c>
      <c r="D2789" s="149" t="s">
        <v>592</v>
      </c>
      <c r="E2789" s="149">
        <v>55.43</v>
      </c>
    </row>
    <row r="2790" spans="1:5" ht="12.75" customHeight="1">
      <c r="A2790" s="149" t="s">
        <v>55626</v>
      </c>
      <c r="B2790" s="149" t="s">
        <v>50191</v>
      </c>
      <c r="C2790" s="149" t="s">
        <v>44573</v>
      </c>
      <c r="D2790" s="149" t="s">
        <v>246</v>
      </c>
      <c r="E2790" s="149">
        <v>1.81</v>
      </c>
    </row>
    <row r="2791" spans="1:5" ht="12.75" customHeight="1">
      <c r="A2791" s="149" t="s">
        <v>55627</v>
      </c>
      <c r="B2791" s="149" t="s">
        <v>50191</v>
      </c>
      <c r="C2791" s="149" t="s">
        <v>55628</v>
      </c>
      <c r="D2791" s="149" t="s">
        <v>246</v>
      </c>
      <c r="E2791" s="149">
        <v>83.5</v>
      </c>
    </row>
    <row r="2792" spans="1:5" ht="12.75" customHeight="1">
      <c r="A2792" s="149" t="s">
        <v>55629</v>
      </c>
      <c r="B2792" s="149" t="s">
        <v>50191</v>
      </c>
      <c r="C2792" s="149" t="s">
        <v>55630</v>
      </c>
      <c r="D2792" s="149" t="s">
        <v>246</v>
      </c>
      <c r="E2792" s="149">
        <v>8.06</v>
      </c>
    </row>
    <row r="2793" spans="1:5" ht="25.5" customHeight="1">
      <c r="A2793" s="149" t="s">
        <v>55631</v>
      </c>
      <c r="B2793" s="149" t="s">
        <v>50191</v>
      </c>
      <c r="C2793" s="149" t="s">
        <v>55632</v>
      </c>
      <c r="D2793" s="149" t="s">
        <v>43536</v>
      </c>
      <c r="E2793" s="149">
        <v>399.17</v>
      </c>
    </row>
    <row r="2794" spans="1:5" ht="25.5" customHeight="1">
      <c r="A2794" s="149" t="s">
        <v>55633</v>
      </c>
      <c r="B2794" s="149" t="s">
        <v>50191</v>
      </c>
      <c r="C2794" s="149" t="s">
        <v>55634</v>
      </c>
      <c r="D2794" s="149" t="s">
        <v>55635</v>
      </c>
      <c r="E2794" s="149">
        <v>22.55</v>
      </c>
    </row>
    <row r="2795" spans="1:5" ht="25.5" customHeight="1">
      <c r="A2795" s="149" t="s">
        <v>55636</v>
      </c>
      <c r="B2795" s="149" t="s">
        <v>50191</v>
      </c>
      <c r="C2795" s="149" t="s">
        <v>55637</v>
      </c>
      <c r="D2795" s="149" t="s">
        <v>246</v>
      </c>
      <c r="E2795" s="149">
        <v>12.9</v>
      </c>
    </row>
    <row r="2796" spans="1:5" ht="25.5" customHeight="1">
      <c r="A2796" s="149" t="s">
        <v>55638</v>
      </c>
      <c r="B2796" s="149" t="s">
        <v>50191</v>
      </c>
      <c r="C2796" s="149" t="s">
        <v>55639</v>
      </c>
      <c r="D2796" s="149" t="s">
        <v>246</v>
      </c>
      <c r="E2796" s="149">
        <v>19</v>
      </c>
    </row>
    <row r="2797" spans="1:5" ht="25.5" customHeight="1">
      <c r="A2797" s="149" t="s">
        <v>55640</v>
      </c>
      <c r="B2797" s="149" t="s">
        <v>50191</v>
      </c>
      <c r="C2797" s="149" t="s">
        <v>55641</v>
      </c>
      <c r="D2797" s="149" t="s">
        <v>246</v>
      </c>
      <c r="E2797" s="149">
        <v>36</v>
      </c>
    </row>
    <row r="2798" spans="1:5" ht="25.5" customHeight="1">
      <c r="A2798" s="149" t="s">
        <v>55642</v>
      </c>
      <c r="B2798" s="149" t="s">
        <v>50191</v>
      </c>
      <c r="C2798" s="149" t="s">
        <v>55643</v>
      </c>
      <c r="D2798" s="149" t="s">
        <v>246</v>
      </c>
      <c r="E2798" s="149">
        <v>48</v>
      </c>
    </row>
    <row r="2799" spans="1:5" ht="25.5" customHeight="1">
      <c r="A2799" s="149" t="s">
        <v>55644</v>
      </c>
      <c r="B2799" s="149" t="s">
        <v>50191</v>
      </c>
      <c r="C2799" s="149" t="s">
        <v>55645</v>
      </c>
      <c r="D2799" s="149" t="s">
        <v>246</v>
      </c>
      <c r="E2799" s="149">
        <v>0.38</v>
      </c>
    </row>
    <row r="2800" spans="1:5" ht="12.75" customHeight="1">
      <c r="A2800" s="149" t="s">
        <v>55646</v>
      </c>
      <c r="B2800" s="149" t="s">
        <v>50191</v>
      </c>
      <c r="C2800" s="149" t="s">
        <v>55647</v>
      </c>
      <c r="D2800" s="149" t="s">
        <v>246</v>
      </c>
      <c r="E2800" s="149">
        <v>0.2</v>
      </c>
    </row>
    <row r="2801" spans="1:5" ht="25.5" customHeight="1">
      <c r="A2801" s="149" t="s">
        <v>55648</v>
      </c>
      <c r="B2801" s="149" t="s">
        <v>50191</v>
      </c>
      <c r="C2801" s="149" t="s">
        <v>55649</v>
      </c>
      <c r="D2801" s="149" t="s">
        <v>246</v>
      </c>
      <c r="E2801" s="149">
        <v>1000</v>
      </c>
    </row>
    <row r="2802" spans="1:5" ht="12.75" customHeight="1">
      <c r="A2802" s="149" t="s">
        <v>55650</v>
      </c>
      <c r="B2802" s="149" t="s">
        <v>50191</v>
      </c>
      <c r="C2802" s="149" t="s">
        <v>55651</v>
      </c>
      <c r="D2802" s="149" t="s">
        <v>246</v>
      </c>
      <c r="E2802" s="149">
        <v>97.87</v>
      </c>
    </row>
    <row r="2803" spans="1:5" ht="12.75" customHeight="1">
      <c r="A2803" s="149" t="s">
        <v>55652</v>
      </c>
      <c r="B2803" s="149" t="s">
        <v>50191</v>
      </c>
      <c r="C2803" s="149" t="s">
        <v>55653</v>
      </c>
      <c r="D2803" s="149" t="s">
        <v>246</v>
      </c>
      <c r="E2803" s="149">
        <v>82.8</v>
      </c>
    </row>
    <row r="2804" spans="1:5" ht="12.75" customHeight="1">
      <c r="A2804" s="149" t="s">
        <v>55654</v>
      </c>
      <c r="B2804" s="149" t="s">
        <v>50191</v>
      </c>
      <c r="C2804" s="149" t="s">
        <v>55655</v>
      </c>
      <c r="D2804" s="149" t="s">
        <v>246</v>
      </c>
      <c r="E2804" s="149">
        <v>92.96</v>
      </c>
    </row>
    <row r="2805" spans="1:5" ht="25.5" customHeight="1">
      <c r="A2805" s="149" t="s">
        <v>55656</v>
      </c>
      <c r="B2805" s="149" t="s">
        <v>50191</v>
      </c>
      <c r="C2805" s="149" t="s">
        <v>55657</v>
      </c>
      <c r="D2805" s="149" t="s">
        <v>246</v>
      </c>
      <c r="E2805" s="149">
        <v>7.29</v>
      </c>
    </row>
    <row r="2806" spans="1:5" ht="25.5" customHeight="1">
      <c r="A2806" s="149" t="s">
        <v>55658</v>
      </c>
      <c r="B2806" s="149" t="s">
        <v>50191</v>
      </c>
      <c r="C2806" s="149" t="s">
        <v>55659</v>
      </c>
      <c r="D2806" s="149" t="s">
        <v>246</v>
      </c>
      <c r="E2806" s="149">
        <v>9.68</v>
      </c>
    </row>
    <row r="2807" spans="1:5" ht="12.75" customHeight="1">
      <c r="A2807" s="149" t="s">
        <v>55660</v>
      </c>
      <c r="B2807" s="149" t="s">
        <v>50191</v>
      </c>
      <c r="C2807" s="149" t="s">
        <v>55661</v>
      </c>
      <c r="D2807" s="149" t="s">
        <v>4500</v>
      </c>
      <c r="E2807" s="149">
        <v>4.76</v>
      </c>
    </row>
    <row r="2808" spans="1:5" ht="12.75" customHeight="1">
      <c r="A2808" s="149" t="s">
        <v>55662</v>
      </c>
      <c r="B2808" s="149" t="s">
        <v>50191</v>
      </c>
      <c r="C2808" s="149" t="s">
        <v>55663</v>
      </c>
      <c r="D2808" s="149" t="s">
        <v>4500</v>
      </c>
      <c r="E2808" s="149">
        <v>36.5</v>
      </c>
    </row>
    <row r="2809" spans="1:5" ht="12.75" customHeight="1">
      <c r="A2809" s="149" t="s">
        <v>55664</v>
      </c>
      <c r="B2809" s="149" t="s">
        <v>50191</v>
      </c>
      <c r="C2809" s="149" t="s">
        <v>55665</v>
      </c>
      <c r="D2809" s="149" t="s">
        <v>4500</v>
      </c>
      <c r="E2809" s="149">
        <v>74.44</v>
      </c>
    </row>
    <row r="2810" spans="1:5" ht="12.75" customHeight="1">
      <c r="A2810" s="149" t="s">
        <v>55666</v>
      </c>
      <c r="B2810" s="149" t="s">
        <v>50191</v>
      </c>
      <c r="C2810" s="149" t="s">
        <v>55667</v>
      </c>
      <c r="D2810" s="149" t="s">
        <v>4500</v>
      </c>
      <c r="E2810" s="149">
        <v>1.6</v>
      </c>
    </row>
    <row r="2811" spans="1:5" ht="12.75" customHeight="1">
      <c r="A2811" s="149" t="s">
        <v>55668</v>
      </c>
      <c r="B2811" s="149" t="s">
        <v>50191</v>
      </c>
      <c r="C2811" s="149" t="s">
        <v>55669</v>
      </c>
      <c r="D2811" s="149" t="s">
        <v>4500</v>
      </c>
      <c r="E2811" s="149">
        <v>4.82</v>
      </c>
    </row>
    <row r="2812" spans="1:5" ht="12.75" customHeight="1">
      <c r="A2812" s="149" t="s">
        <v>55670</v>
      </c>
      <c r="B2812" s="149" t="s">
        <v>50191</v>
      </c>
      <c r="C2812" s="149" t="s">
        <v>55671</v>
      </c>
      <c r="D2812" s="149" t="s">
        <v>81</v>
      </c>
      <c r="E2812" s="149">
        <v>74.92</v>
      </c>
    </row>
    <row r="2813" spans="1:5" ht="12.75" customHeight="1">
      <c r="A2813" s="149" t="s">
        <v>55672</v>
      </c>
      <c r="B2813" s="149" t="s">
        <v>50191</v>
      </c>
      <c r="C2813" s="149" t="s">
        <v>55673</v>
      </c>
      <c r="D2813" s="149" t="s">
        <v>50345</v>
      </c>
      <c r="E2813" s="149">
        <v>475.24</v>
      </c>
    </row>
    <row r="2814" spans="1:5" ht="12.75" customHeight="1">
      <c r="A2814" s="149" t="s">
        <v>55674</v>
      </c>
      <c r="B2814" s="149" t="s">
        <v>50191</v>
      </c>
      <c r="C2814" s="149" t="s">
        <v>55675</v>
      </c>
      <c r="D2814" s="149" t="s">
        <v>50345</v>
      </c>
      <c r="E2814" s="149">
        <v>486.89</v>
      </c>
    </row>
    <row r="2815" spans="1:5" ht="12.75" customHeight="1">
      <c r="A2815" s="149" t="s">
        <v>55676</v>
      </c>
      <c r="B2815" s="149" t="s">
        <v>50191</v>
      </c>
      <c r="C2815" s="149" t="s">
        <v>55677</v>
      </c>
      <c r="D2815" s="149" t="s">
        <v>4500</v>
      </c>
      <c r="E2815" s="149">
        <v>11.73</v>
      </c>
    </row>
    <row r="2816" spans="1:5" ht="25.5" customHeight="1">
      <c r="A2816" s="149" t="s">
        <v>55678</v>
      </c>
      <c r="B2816" s="149" t="s">
        <v>50191</v>
      </c>
      <c r="C2816" s="149" t="s">
        <v>55679</v>
      </c>
      <c r="D2816" s="149" t="s">
        <v>246</v>
      </c>
      <c r="E2816" s="149">
        <v>20.04</v>
      </c>
    </row>
    <row r="2817" spans="1:5" ht="12.75" customHeight="1">
      <c r="A2817" s="149" t="s">
        <v>55680</v>
      </c>
      <c r="B2817" s="149" t="s">
        <v>50191</v>
      </c>
      <c r="C2817" s="149" t="s">
        <v>55681</v>
      </c>
      <c r="D2817" s="149" t="s">
        <v>4500</v>
      </c>
      <c r="E2817" s="149">
        <v>16.28</v>
      </c>
    </row>
    <row r="2818" spans="1:5" ht="12.75" customHeight="1">
      <c r="A2818" s="149" t="s">
        <v>55682</v>
      </c>
      <c r="B2818" s="149" t="s">
        <v>50191</v>
      </c>
      <c r="C2818" s="149" t="s">
        <v>55683</v>
      </c>
      <c r="D2818" s="149" t="s">
        <v>1309</v>
      </c>
      <c r="E2818" s="149">
        <v>461.47</v>
      </c>
    </row>
    <row r="2819" spans="1:5" ht="25.5" customHeight="1">
      <c r="A2819" s="149" t="s">
        <v>55684</v>
      </c>
      <c r="B2819" s="149" t="s">
        <v>50191</v>
      </c>
      <c r="C2819" s="149" t="s">
        <v>55685</v>
      </c>
      <c r="D2819" s="149" t="s">
        <v>246</v>
      </c>
      <c r="E2819" s="149">
        <v>17.84</v>
      </c>
    </row>
    <row r="2820" spans="1:5" ht="12.75" customHeight="1">
      <c r="A2820" s="149" t="s">
        <v>55686</v>
      </c>
      <c r="B2820" s="149" t="s">
        <v>50191</v>
      </c>
      <c r="C2820" s="149" t="s">
        <v>55687</v>
      </c>
      <c r="D2820" s="149" t="s">
        <v>246</v>
      </c>
      <c r="E2820" s="149">
        <v>15.86</v>
      </c>
    </row>
    <row r="2821" spans="1:5" ht="25.5" customHeight="1">
      <c r="A2821" s="149" t="s">
        <v>55688</v>
      </c>
      <c r="B2821" s="149" t="s">
        <v>50191</v>
      </c>
      <c r="C2821" s="149" t="s">
        <v>55689</v>
      </c>
      <c r="D2821" s="149" t="s">
        <v>1309</v>
      </c>
      <c r="E2821" s="149">
        <v>153.80000000000001</v>
      </c>
    </row>
    <row r="2822" spans="1:5" ht="25.5" customHeight="1">
      <c r="A2822" s="149" t="s">
        <v>55690</v>
      </c>
      <c r="B2822" s="149" t="s">
        <v>50191</v>
      </c>
      <c r="C2822" s="149" t="s">
        <v>55691</v>
      </c>
      <c r="D2822" s="149" t="s">
        <v>1309</v>
      </c>
      <c r="E2822" s="149">
        <v>149.96</v>
      </c>
    </row>
    <row r="2823" spans="1:5" ht="25.5" customHeight="1">
      <c r="A2823" s="149" t="s">
        <v>55692</v>
      </c>
      <c r="B2823" s="149" t="s">
        <v>50191</v>
      </c>
      <c r="C2823" s="149" t="s">
        <v>55693</v>
      </c>
      <c r="D2823" s="149" t="s">
        <v>1309</v>
      </c>
      <c r="E2823" s="149">
        <v>144.59</v>
      </c>
    </row>
    <row r="2824" spans="1:5" ht="25.5" customHeight="1">
      <c r="A2824" s="149" t="s">
        <v>55694</v>
      </c>
      <c r="B2824" s="149" t="s">
        <v>50191</v>
      </c>
      <c r="C2824" s="149" t="s">
        <v>55695</v>
      </c>
      <c r="D2824" s="149" t="s">
        <v>246</v>
      </c>
      <c r="E2824" s="149">
        <v>82.95</v>
      </c>
    </row>
    <row r="2825" spans="1:5" ht="12.75" customHeight="1">
      <c r="A2825" s="149" t="s">
        <v>55696</v>
      </c>
      <c r="B2825" s="149" t="s">
        <v>50191</v>
      </c>
      <c r="C2825" s="149" t="s">
        <v>55697</v>
      </c>
      <c r="D2825" s="149" t="s">
        <v>4500</v>
      </c>
      <c r="E2825" s="149">
        <v>11</v>
      </c>
    </row>
    <row r="2826" spans="1:5" ht="25.5" customHeight="1">
      <c r="A2826" s="149" t="s">
        <v>55698</v>
      </c>
      <c r="B2826" s="149" t="s">
        <v>50191</v>
      </c>
      <c r="C2826" s="149" t="s">
        <v>55699</v>
      </c>
      <c r="D2826" s="149" t="s">
        <v>1309</v>
      </c>
      <c r="E2826" s="149">
        <v>21.73</v>
      </c>
    </row>
    <row r="2827" spans="1:5" ht="25.5" customHeight="1">
      <c r="A2827" s="149" t="s">
        <v>55700</v>
      </c>
      <c r="B2827" s="149" t="s">
        <v>50191</v>
      </c>
      <c r="C2827" s="149" t="s">
        <v>55701</v>
      </c>
      <c r="D2827" s="149" t="s">
        <v>1309</v>
      </c>
      <c r="E2827" s="149">
        <v>59.54</v>
      </c>
    </row>
    <row r="2828" spans="1:5" ht="25.5" customHeight="1">
      <c r="A2828" s="149" t="s">
        <v>55702</v>
      </c>
      <c r="B2828" s="149" t="s">
        <v>50191</v>
      </c>
      <c r="C2828" s="149" t="s">
        <v>55703</v>
      </c>
      <c r="D2828" s="149" t="s">
        <v>4500</v>
      </c>
      <c r="E2828" s="149">
        <v>59.05</v>
      </c>
    </row>
    <row r="2829" spans="1:5" ht="12.75" customHeight="1">
      <c r="A2829" s="149" t="s">
        <v>55704</v>
      </c>
      <c r="B2829" s="149" t="s">
        <v>50191</v>
      </c>
      <c r="C2829" s="149" t="s">
        <v>55705</v>
      </c>
      <c r="D2829" s="149" t="s">
        <v>4500</v>
      </c>
      <c r="E2829" s="149">
        <v>13.87</v>
      </c>
    </row>
    <row r="2830" spans="1:5" ht="12.75" customHeight="1">
      <c r="A2830" s="149" t="s">
        <v>55706</v>
      </c>
      <c r="B2830" s="149" t="s">
        <v>50191</v>
      </c>
      <c r="C2830" s="149" t="s">
        <v>55707</v>
      </c>
      <c r="D2830" s="149" t="s">
        <v>246</v>
      </c>
      <c r="E2830" s="149">
        <v>38.92</v>
      </c>
    </row>
    <row r="2831" spans="1:5" ht="12.75" customHeight="1">
      <c r="A2831" s="149" t="s">
        <v>55708</v>
      </c>
      <c r="B2831" s="149" t="s">
        <v>50191</v>
      </c>
      <c r="C2831" s="149" t="s">
        <v>55709</v>
      </c>
      <c r="D2831" s="149" t="s">
        <v>4500</v>
      </c>
      <c r="E2831" s="149">
        <v>13.03</v>
      </c>
    </row>
    <row r="2832" spans="1:5" ht="38.25" customHeight="1">
      <c r="A2832" s="149" t="s">
        <v>55710</v>
      </c>
      <c r="B2832" s="149" t="s">
        <v>50191</v>
      </c>
      <c r="C2832" s="149" t="s">
        <v>55711</v>
      </c>
      <c r="D2832" s="149" t="s">
        <v>81</v>
      </c>
      <c r="E2832" s="149">
        <v>70</v>
      </c>
    </row>
    <row r="2833" spans="1:5" ht="25.5" customHeight="1">
      <c r="A2833" s="149" t="s">
        <v>55712</v>
      </c>
      <c r="B2833" s="149" t="s">
        <v>50191</v>
      </c>
      <c r="C2833" s="149" t="s">
        <v>55713</v>
      </c>
      <c r="D2833" s="149" t="s">
        <v>246</v>
      </c>
      <c r="E2833" s="149">
        <v>12.15</v>
      </c>
    </row>
    <row r="2834" spans="1:5" ht="12.75" customHeight="1">
      <c r="A2834" s="149" t="s">
        <v>55714</v>
      </c>
      <c r="B2834" s="149" t="s">
        <v>50191</v>
      </c>
      <c r="C2834" s="149" t="s">
        <v>55715</v>
      </c>
      <c r="D2834" s="149" t="s">
        <v>246</v>
      </c>
      <c r="E2834" s="149">
        <v>0.93</v>
      </c>
    </row>
    <row r="2835" spans="1:5" ht="12.75" customHeight="1">
      <c r="A2835" s="149" t="s">
        <v>55716</v>
      </c>
      <c r="B2835" s="149" t="s">
        <v>50191</v>
      </c>
      <c r="C2835" s="149" t="s">
        <v>55717</v>
      </c>
      <c r="D2835" s="149" t="s">
        <v>246</v>
      </c>
      <c r="E2835" s="149">
        <v>0.93</v>
      </c>
    </row>
    <row r="2836" spans="1:5" ht="25.5" customHeight="1">
      <c r="A2836" s="149" t="s">
        <v>55718</v>
      </c>
      <c r="B2836" s="149" t="s">
        <v>50191</v>
      </c>
      <c r="C2836" s="149" t="s">
        <v>55719</v>
      </c>
      <c r="D2836" s="149" t="s">
        <v>1309</v>
      </c>
      <c r="E2836" s="149">
        <v>10.86</v>
      </c>
    </row>
    <row r="2837" spans="1:5" ht="12.75" customHeight="1">
      <c r="A2837" s="149" t="s">
        <v>55720</v>
      </c>
      <c r="B2837" s="149" t="s">
        <v>50191</v>
      </c>
      <c r="C2837" s="149" t="s">
        <v>55721</v>
      </c>
      <c r="D2837" s="149" t="s">
        <v>246</v>
      </c>
      <c r="E2837" s="149">
        <v>752.99</v>
      </c>
    </row>
    <row r="2838" spans="1:5" ht="12.75" customHeight="1">
      <c r="A2838" s="149" t="s">
        <v>55722</v>
      </c>
      <c r="B2838" s="149" t="s">
        <v>50191</v>
      </c>
      <c r="C2838" s="149" t="s">
        <v>55723</v>
      </c>
      <c r="D2838" s="149" t="s">
        <v>246</v>
      </c>
      <c r="E2838" s="149">
        <v>57.5</v>
      </c>
    </row>
    <row r="2839" spans="1:5" ht="12.75" customHeight="1">
      <c r="A2839" s="149" t="s">
        <v>55724</v>
      </c>
      <c r="B2839" s="149" t="s">
        <v>50191</v>
      </c>
      <c r="C2839" s="149" t="s">
        <v>55725</v>
      </c>
      <c r="D2839" s="149" t="s">
        <v>81</v>
      </c>
      <c r="E2839" s="149">
        <v>9.1</v>
      </c>
    </row>
    <row r="2840" spans="1:5" ht="25.5" customHeight="1">
      <c r="A2840" s="149" t="s">
        <v>55726</v>
      </c>
      <c r="B2840" s="149" t="s">
        <v>50191</v>
      </c>
      <c r="C2840" s="149" t="s">
        <v>55727</v>
      </c>
      <c r="D2840" s="149" t="s">
        <v>246</v>
      </c>
      <c r="E2840" s="149">
        <v>85.56</v>
      </c>
    </row>
    <row r="2841" spans="1:5" ht="25.5" customHeight="1">
      <c r="A2841" s="149" t="s">
        <v>55728</v>
      </c>
      <c r="B2841" s="149" t="s">
        <v>50191</v>
      </c>
      <c r="C2841" s="149" t="s">
        <v>55729</v>
      </c>
      <c r="D2841" s="149" t="s">
        <v>246</v>
      </c>
      <c r="E2841" s="149">
        <v>119.9</v>
      </c>
    </row>
    <row r="2842" spans="1:5" ht="25.5" customHeight="1">
      <c r="A2842" s="149" t="s">
        <v>55730</v>
      </c>
      <c r="B2842" s="149" t="s">
        <v>50191</v>
      </c>
      <c r="C2842" s="149" t="s">
        <v>55731</v>
      </c>
      <c r="D2842" s="149" t="s">
        <v>246</v>
      </c>
      <c r="E2842" s="149">
        <v>8.74</v>
      </c>
    </row>
    <row r="2843" spans="1:5" ht="25.5" customHeight="1">
      <c r="A2843" s="149" t="s">
        <v>55732</v>
      </c>
      <c r="B2843" s="149" t="s">
        <v>50191</v>
      </c>
      <c r="C2843" s="149" t="s">
        <v>55733</v>
      </c>
      <c r="D2843" s="149" t="s">
        <v>246</v>
      </c>
      <c r="E2843" s="149">
        <v>15.3</v>
      </c>
    </row>
    <row r="2844" spans="1:5" ht="25.5" customHeight="1">
      <c r="A2844" s="149" t="s">
        <v>55734</v>
      </c>
      <c r="B2844" s="149" t="s">
        <v>50191</v>
      </c>
      <c r="C2844" s="149" t="s">
        <v>55735</v>
      </c>
      <c r="D2844" s="149" t="s">
        <v>246</v>
      </c>
      <c r="E2844" s="149">
        <v>125.15</v>
      </c>
    </row>
    <row r="2845" spans="1:5" ht="25.5" customHeight="1">
      <c r="A2845" s="149" t="s">
        <v>55736</v>
      </c>
      <c r="B2845" s="149" t="s">
        <v>50191</v>
      </c>
      <c r="C2845" s="149" t="s">
        <v>55737</v>
      </c>
      <c r="D2845" s="149" t="s">
        <v>246</v>
      </c>
      <c r="E2845" s="149">
        <v>163.66</v>
      </c>
    </row>
    <row r="2846" spans="1:5" ht="25.5" customHeight="1">
      <c r="A2846" s="149" t="s">
        <v>55738</v>
      </c>
      <c r="B2846" s="149" t="s">
        <v>50191</v>
      </c>
      <c r="C2846" s="149" t="s">
        <v>55739</v>
      </c>
      <c r="D2846" s="149" t="s">
        <v>246</v>
      </c>
      <c r="E2846" s="149">
        <v>185</v>
      </c>
    </row>
    <row r="2847" spans="1:5" ht="25.5" customHeight="1">
      <c r="A2847" s="149" t="s">
        <v>55740</v>
      </c>
      <c r="B2847" s="149" t="s">
        <v>50191</v>
      </c>
      <c r="C2847" s="149" t="s">
        <v>55741</v>
      </c>
      <c r="D2847" s="149" t="s">
        <v>246</v>
      </c>
      <c r="E2847" s="149">
        <v>1.35</v>
      </c>
    </row>
    <row r="2848" spans="1:5" ht="12.75" customHeight="1">
      <c r="A2848" s="149" t="s">
        <v>55742</v>
      </c>
      <c r="B2848" s="149" t="s">
        <v>50191</v>
      </c>
      <c r="C2848" s="149" t="s">
        <v>55743</v>
      </c>
      <c r="D2848" s="149" t="s">
        <v>246</v>
      </c>
      <c r="E2848" s="149">
        <v>26.26</v>
      </c>
    </row>
    <row r="2849" spans="1:5" ht="12.75" customHeight="1">
      <c r="A2849" s="149" t="s">
        <v>55744</v>
      </c>
      <c r="B2849" s="149" t="s">
        <v>50191</v>
      </c>
      <c r="C2849" s="149" t="s">
        <v>55745</v>
      </c>
      <c r="D2849" s="149" t="s">
        <v>246</v>
      </c>
      <c r="E2849" s="149">
        <v>12.9</v>
      </c>
    </row>
    <row r="2850" spans="1:5" ht="12.75" customHeight="1">
      <c r="A2850" s="149" t="s">
        <v>55746</v>
      </c>
      <c r="B2850" s="149" t="s">
        <v>50191</v>
      </c>
      <c r="C2850" s="149" t="s">
        <v>55747</v>
      </c>
      <c r="D2850" s="149" t="s">
        <v>246</v>
      </c>
      <c r="E2850" s="149">
        <v>11.5</v>
      </c>
    </row>
    <row r="2851" spans="1:5" ht="12.75" customHeight="1">
      <c r="A2851" s="149" t="s">
        <v>55748</v>
      </c>
      <c r="B2851" s="149" t="s">
        <v>50191</v>
      </c>
      <c r="C2851" s="149" t="s">
        <v>55749</v>
      </c>
      <c r="D2851" s="149" t="s">
        <v>246</v>
      </c>
      <c r="E2851" s="149">
        <v>45</v>
      </c>
    </row>
    <row r="2852" spans="1:5" ht="12.75" customHeight="1">
      <c r="A2852" s="149" t="s">
        <v>55750</v>
      </c>
      <c r="B2852" s="149" t="s">
        <v>50191</v>
      </c>
      <c r="C2852" s="149" t="s">
        <v>55751</v>
      </c>
      <c r="D2852" s="149" t="s">
        <v>246</v>
      </c>
      <c r="E2852" s="149">
        <v>40</v>
      </c>
    </row>
    <row r="2853" spans="1:5" ht="25.5" customHeight="1">
      <c r="A2853" s="149" t="s">
        <v>55752</v>
      </c>
      <c r="B2853" s="149" t="s">
        <v>50191</v>
      </c>
      <c r="C2853" s="149" t="s">
        <v>55753</v>
      </c>
      <c r="D2853" s="149" t="s">
        <v>246</v>
      </c>
      <c r="E2853" s="149">
        <v>1.0900000000000001</v>
      </c>
    </row>
    <row r="2854" spans="1:5" ht="25.5" customHeight="1">
      <c r="A2854" s="149" t="s">
        <v>55754</v>
      </c>
      <c r="B2854" s="149" t="s">
        <v>50191</v>
      </c>
      <c r="C2854" s="149" t="s">
        <v>55755</v>
      </c>
      <c r="D2854" s="149" t="s">
        <v>246</v>
      </c>
      <c r="E2854" s="149">
        <v>1.28</v>
      </c>
    </row>
    <row r="2855" spans="1:5" ht="25.5" customHeight="1">
      <c r="A2855" s="149" t="s">
        <v>55756</v>
      </c>
      <c r="B2855" s="149" t="s">
        <v>50191</v>
      </c>
      <c r="C2855" s="149" t="s">
        <v>55757</v>
      </c>
      <c r="D2855" s="149" t="s">
        <v>246</v>
      </c>
      <c r="E2855" s="149">
        <v>360</v>
      </c>
    </row>
    <row r="2856" spans="1:5" ht="25.5" customHeight="1">
      <c r="A2856" s="149" t="s">
        <v>55758</v>
      </c>
      <c r="B2856" s="149" t="s">
        <v>50191</v>
      </c>
      <c r="C2856" s="149" t="s">
        <v>55759</v>
      </c>
      <c r="D2856" s="149" t="s">
        <v>246</v>
      </c>
      <c r="E2856" s="149">
        <v>21.4</v>
      </c>
    </row>
    <row r="2857" spans="1:5" ht="25.5" customHeight="1">
      <c r="A2857" s="149" t="s">
        <v>55760</v>
      </c>
      <c r="B2857" s="149" t="s">
        <v>50191</v>
      </c>
      <c r="C2857" s="149" t="s">
        <v>44722</v>
      </c>
      <c r="D2857" s="149" t="s">
        <v>246</v>
      </c>
      <c r="E2857" s="149">
        <v>230.5</v>
      </c>
    </row>
    <row r="2858" spans="1:5" ht="25.5" customHeight="1">
      <c r="A2858" s="149" t="s">
        <v>55761</v>
      </c>
      <c r="B2858" s="149" t="s">
        <v>50191</v>
      </c>
      <c r="C2858" s="149" t="s">
        <v>44724</v>
      </c>
      <c r="D2858" s="149" t="s">
        <v>246</v>
      </c>
      <c r="E2858" s="149">
        <v>390.75</v>
      </c>
    </row>
    <row r="2859" spans="1:5" ht="25.5" customHeight="1">
      <c r="A2859" s="149" t="s">
        <v>55762</v>
      </c>
      <c r="B2859" s="149" t="s">
        <v>50191</v>
      </c>
      <c r="C2859" s="149" t="s">
        <v>55763</v>
      </c>
      <c r="D2859" s="149" t="s">
        <v>246</v>
      </c>
      <c r="E2859" s="149">
        <v>66.739999999999995</v>
      </c>
    </row>
    <row r="2860" spans="1:5" ht="25.5" customHeight="1">
      <c r="A2860" s="149" t="s">
        <v>55764</v>
      </c>
      <c r="B2860" s="149" t="s">
        <v>50191</v>
      </c>
      <c r="C2860" s="149" t="s">
        <v>55765</v>
      </c>
      <c r="D2860" s="149" t="s">
        <v>246</v>
      </c>
      <c r="E2860" s="149">
        <v>160</v>
      </c>
    </row>
    <row r="2861" spans="1:5" ht="25.5" customHeight="1">
      <c r="A2861" s="149" t="s">
        <v>55766</v>
      </c>
      <c r="B2861" s="149" t="s">
        <v>50191</v>
      </c>
      <c r="C2861" s="149" t="s">
        <v>55767</v>
      </c>
      <c r="D2861" s="149" t="s">
        <v>246</v>
      </c>
      <c r="E2861" s="149">
        <v>88</v>
      </c>
    </row>
    <row r="2862" spans="1:5" ht="25.5" customHeight="1">
      <c r="A2862" s="149" t="s">
        <v>55768</v>
      </c>
      <c r="B2862" s="149" t="s">
        <v>50191</v>
      </c>
      <c r="C2862" s="149" t="s">
        <v>44720</v>
      </c>
      <c r="D2862" s="149" t="s">
        <v>246</v>
      </c>
      <c r="E2862" s="149">
        <v>99</v>
      </c>
    </row>
    <row r="2863" spans="1:5" ht="25.5" customHeight="1">
      <c r="A2863" s="149" t="s">
        <v>55769</v>
      </c>
      <c r="B2863" s="149" t="s">
        <v>50191</v>
      </c>
      <c r="C2863" s="149" t="s">
        <v>55770</v>
      </c>
      <c r="D2863" s="149" t="s">
        <v>246</v>
      </c>
      <c r="E2863" s="149">
        <v>169</v>
      </c>
    </row>
    <row r="2864" spans="1:5" ht="25.5" customHeight="1">
      <c r="A2864" s="149" t="s">
        <v>55771</v>
      </c>
      <c r="B2864" s="149" t="s">
        <v>50191</v>
      </c>
      <c r="C2864" s="149" t="s">
        <v>55772</v>
      </c>
      <c r="D2864" s="149" t="s">
        <v>246</v>
      </c>
      <c r="E2864" s="149">
        <v>288</v>
      </c>
    </row>
    <row r="2865" spans="1:5" ht="25.5" customHeight="1">
      <c r="A2865" s="149" t="s">
        <v>55773</v>
      </c>
      <c r="B2865" s="149" t="s">
        <v>50191</v>
      </c>
      <c r="C2865" s="149" t="s">
        <v>55774</v>
      </c>
      <c r="D2865" s="149" t="s">
        <v>246</v>
      </c>
      <c r="E2865" s="149">
        <v>168</v>
      </c>
    </row>
    <row r="2866" spans="1:5" ht="25.5" customHeight="1">
      <c r="A2866" s="149" t="s">
        <v>55775</v>
      </c>
      <c r="B2866" s="149" t="s">
        <v>50191</v>
      </c>
      <c r="C2866" s="149" t="s">
        <v>55776</v>
      </c>
      <c r="D2866" s="149" t="s">
        <v>246</v>
      </c>
      <c r="E2866" s="149">
        <v>325.85000000000002</v>
      </c>
    </row>
    <row r="2867" spans="1:5" ht="25.5" customHeight="1">
      <c r="A2867" s="149" t="s">
        <v>55777</v>
      </c>
      <c r="B2867" s="149" t="s">
        <v>50191</v>
      </c>
      <c r="C2867" s="149" t="s">
        <v>55778</v>
      </c>
      <c r="D2867" s="149" t="s">
        <v>246</v>
      </c>
      <c r="E2867" s="149">
        <v>390</v>
      </c>
    </row>
    <row r="2868" spans="1:5" ht="25.5" customHeight="1">
      <c r="A2868" s="149" t="s">
        <v>55779</v>
      </c>
      <c r="B2868" s="149" t="s">
        <v>50191</v>
      </c>
      <c r="C2868" s="149" t="s">
        <v>55780</v>
      </c>
      <c r="D2868" s="149" t="s">
        <v>246</v>
      </c>
      <c r="E2868" s="149">
        <v>320</v>
      </c>
    </row>
    <row r="2869" spans="1:5" ht="25.5" customHeight="1">
      <c r="A2869" s="149" t="s">
        <v>55781</v>
      </c>
      <c r="B2869" s="149" t="s">
        <v>50191</v>
      </c>
      <c r="C2869" s="149" t="s">
        <v>55782</v>
      </c>
      <c r="D2869" s="149" t="s">
        <v>246</v>
      </c>
      <c r="E2869" s="149">
        <v>370.54</v>
      </c>
    </row>
    <row r="2870" spans="1:5" ht="25.5" customHeight="1">
      <c r="A2870" s="149" t="s">
        <v>55783</v>
      </c>
      <c r="B2870" s="149" t="s">
        <v>50191</v>
      </c>
      <c r="C2870" s="149" t="s">
        <v>55784</v>
      </c>
      <c r="D2870" s="149" t="s">
        <v>246</v>
      </c>
      <c r="E2870" s="149">
        <v>408.86</v>
      </c>
    </row>
    <row r="2871" spans="1:5" ht="25.5" customHeight="1">
      <c r="A2871" s="149" t="s">
        <v>55785</v>
      </c>
      <c r="B2871" s="149" t="s">
        <v>50191</v>
      </c>
      <c r="C2871" s="149" t="s">
        <v>55786</v>
      </c>
      <c r="D2871" s="149" t="s">
        <v>246</v>
      </c>
      <c r="E2871" s="149">
        <v>412.25</v>
      </c>
    </row>
    <row r="2872" spans="1:5" ht="25.5" customHeight="1">
      <c r="A2872" s="149" t="s">
        <v>55787</v>
      </c>
      <c r="B2872" s="149" t="s">
        <v>50191</v>
      </c>
      <c r="C2872" s="149" t="s">
        <v>55788</v>
      </c>
      <c r="D2872" s="149" t="s">
        <v>246</v>
      </c>
      <c r="E2872" s="149">
        <v>2608</v>
      </c>
    </row>
    <row r="2873" spans="1:5" ht="25.5" customHeight="1">
      <c r="A2873" s="149" t="s">
        <v>55789</v>
      </c>
      <c r="B2873" s="149" t="s">
        <v>50191</v>
      </c>
      <c r="C2873" s="149" t="s">
        <v>55790</v>
      </c>
      <c r="D2873" s="149" t="s">
        <v>246</v>
      </c>
      <c r="E2873" s="149">
        <v>611.1</v>
      </c>
    </row>
    <row r="2874" spans="1:5" ht="25.5" customHeight="1">
      <c r="A2874" s="149" t="s">
        <v>55791</v>
      </c>
      <c r="B2874" s="149" t="s">
        <v>50191</v>
      </c>
      <c r="C2874" s="149" t="s">
        <v>55792</v>
      </c>
      <c r="D2874" s="149" t="s">
        <v>246</v>
      </c>
      <c r="E2874" s="149">
        <v>15.78</v>
      </c>
    </row>
    <row r="2875" spans="1:5" ht="12.75" customHeight="1">
      <c r="A2875" s="149" t="s">
        <v>55793</v>
      </c>
      <c r="B2875" s="149" t="s">
        <v>50191</v>
      </c>
      <c r="C2875" s="149" t="s">
        <v>55794</v>
      </c>
      <c r="D2875" s="149" t="s">
        <v>246</v>
      </c>
      <c r="E2875" s="149">
        <v>8.91</v>
      </c>
    </row>
    <row r="2876" spans="1:5" ht="25.5" customHeight="1">
      <c r="A2876" s="149" t="s">
        <v>55795</v>
      </c>
      <c r="B2876" s="149" t="s">
        <v>50191</v>
      </c>
      <c r="C2876" s="149" t="s">
        <v>55796</v>
      </c>
      <c r="D2876" s="149" t="s">
        <v>246</v>
      </c>
      <c r="E2876" s="149">
        <v>160</v>
      </c>
    </row>
    <row r="2877" spans="1:5" ht="38.25" customHeight="1">
      <c r="A2877" s="149" t="s">
        <v>55797</v>
      </c>
      <c r="B2877" s="149" t="s">
        <v>50191</v>
      </c>
      <c r="C2877" s="149" t="s">
        <v>55798</v>
      </c>
      <c r="D2877" s="149" t="s">
        <v>246</v>
      </c>
      <c r="E2877" s="149">
        <v>390</v>
      </c>
    </row>
    <row r="2878" spans="1:5" ht="25.5" customHeight="1">
      <c r="A2878" s="149" t="s">
        <v>55799</v>
      </c>
      <c r="B2878" s="149" t="s">
        <v>50191</v>
      </c>
      <c r="C2878" s="149" t="s">
        <v>55800</v>
      </c>
      <c r="D2878" s="149" t="s">
        <v>246</v>
      </c>
      <c r="E2878" s="149">
        <v>1250</v>
      </c>
    </row>
    <row r="2879" spans="1:5" ht="25.5" customHeight="1">
      <c r="A2879" s="149" t="s">
        <v>55801</v>
      </c>
      <c r="B2879" s="149" t="s">
        <v>50191</v>
      </c>
      <c r="C2879" s="149" t="s">
        <v>55802</v>
      </c>
      <c r="D2879" s="149" t="s">
        <v>246</v>
      </c>
      <c r="E2879" s="149">
        <v>2805.9</v>
      </c>
    </row>
    <row r="2880" spans="1:5" ht="12.75" customHeight="1">
      <c r="A2880" s="149" t="s">
        <v>55803</v>
      </c>
      <c r="B2880" s="149" t="s">
        <v>50191</v>
      </c>
      <c r="C2880" s="149" t="s">
        <v>55804</v>
      </c>
      <c r="D2880" s="149" t="s">
        <v>246</v>
      </c>
      <c r="E2880" s="149">
        <v>220.5</v>
      </c>
    </row>
    <row r="2881" spans="1:5" ht="12.75" customHeight="1">
      <c r="A2881" s="149" t="s">
        <v>55805</v>
      </c>
      <c r="B2881" s="149" t="s">
        <v>50191</v>
      </c>
      <c r="C2881" s="149" t="s">
        <v>55806</v>
      </c>
      <c r="D2881" s="149" t="s">
        <v>246</v>
      </c>
      <c r="E2881" s="149">
        <v>232.9</v>
      </c>
    </row>
    <row r="2882" spans="1:5" ht="25.5" customHeight="1">
      <c r="A2882" s="149" t="s">
        <v>55807</v>
      </c>
      <c r="B2882" s="149" t="s">
        <v>50191</v>
      </c>
      <c r="C2882" s="149" t="s">
        <v>55808</v>
      </c>
      <c r="D2882" s="149" t="s">
        <v>246</v>
      </c>
      <c r="E2882" s="149">
        <v>3207.15</v>
      </c>
    </row>
    <row r="2883" spans="1:5" ht="25.5" customHeight="1">
      <c r="A2883" s="149" t="s">
        <v>55809</v>
      </c>
      <c r="B2883" s="149" t="s">
        <v>50191</v>
      </c>
      <c r="C2883" s="149" t="s">
        <v>55810</v>
      </c>
      <c r="D2883" s="149" t="s">
        <v>1309</v>
      </c>
      <c r="E2883" s="149">
        <v>82.37</v>
      </c>
    </row>
    <row r="2884" spans="1:5" ht="25.5" customHeight="1">
      <c r="A2884" s="149" t="s">
        <v>55811</v>
      </c>
      <c r="B2884" s="149" t="s">
        <v>50191</v>
      </c>
      <c r="C2884" s="149" t="s">
        <v>55812</v>
      </c>
      <c r="D2884" s="149" t="s">
        <v>246</v>
      </c>
      <c r="E2884" s="149">
        <v>33.82</v>
      </c>
    </row>
    <row r="2885" spans="1:5" ht="25.5" customHeight="1">
      <c r="A2885" s="149" t="s">
        <v>55813</v>
      </c>
      <c r="B2885" s="149" t="s">
        <v>50191</v>
      </c>
      <c r="C2885" s="149" t="s">
        <v>55814</v>
      </c>
      <c r="D2885" s="149" t="s">
        <v>833</v>
      </c>
      <c r="E2885" s="149">
        <v>14.59</v>
      </c>
    </row>
    <row r="2886" spans="1:5" ht="25.5" customHeight="1">
      <c r="A2886" s="149" t="s">
        <v>55815</v>
      </c>
      <c r="B2886" s="149" t="s">
        <v>50191</v>
      </c>
      <c r="C2886" s="149" t="s">
        <v>55816</v>
      </c>
      <c r="D2886" s="149" t="s">
        <v>246</v>
      </c>
      <c r="E2886" s="149">
        <v>1.07</v>
      </c>
    </row>
    <row r="2887" spans="1:5" ht="12.75" customHeight="1">
      <c r="A2887" s="149" t="s">
        <v>55817</v>
      </c>
      <c r="B2887" s="149" t="s">
        <v>50191</v>
      </c>
      <c r="C2887" s="149" t="s">
        <v>55818</v>
      </c>
      <c r="D2887" s="149" t="s">
        <v>592</v>
      </c>
      <c r="E2887" s="149">
        <v>12.06</v>
      </c>
    </row>
    <row r="2888" spans="1:5" ht="12.75" customHeight="1">
      <c r="A2888" s="149" t="s">
        <v>55819</v>
      </c>
      <c r="B2888" s="149" t="s">
        <v>50191</v>
      </c>
      <c r="C2888" s="149" t="s">
        <v>55820</v>
      </c>
      <c r="D2888" s="149" t="s">
        <v>35922</v>
      </c>
      <c r="E2888" s="149">
        <v>0.74</v>
      </c>
    </row>
    <row r="2889" spans="1:5" ht="25.5" customHeight="1">
      <c r="A2889" s="149" t="s">
        <v>55821</v>
      </c>
      <c r="B2889" s="149" t="s">
        <v>50191</v>
      </c>
      <c r="C2889" s="149" t="s">
        <v>55822</v>
      </c>
      <c r="D2889" s="149" t="s">
        <v>246</v>
      </c>
      <c r="E2889" s="149">
        <v>85.03</v>
      </c>
    </row>
    <row r="2890" spans="1:5" ht="25.5" customHeight="1">
      <c r="A2890" s="149" t="s">
        <v>55823</v>
      </c>
      <c r="B2890" s="149" t="s">
        <v>50191</v>
      </c>
      <c r="C2890" s="149" t="s">
        <v>55824</v>
      </c>
      <c r="D2890" s="149" t="s">
        <v>246</v>
      </c>
      <c r="E2890" s="149">
        <v>21.53</v>
      </c>
    </row>
    <row r="2891" spans="1:5" ht="25.5" customHeight="1">
      <c r="A2891" s="149" t="s">
        <v>55825</v>
      </c>
      <c r="B2891" s="149" t="s">
        <v>50191</v>
      </c>
      <c r="C2891" s="149" t="s">
        <v>55826</v>
      </c>
      <c r="D2891" s="149" t="s">
        <v>246</v>
      </c>
      <c r="E2891" s="149">
        <v>5.95</v>
      </c>
    </row>
    <row r="2892" spans="1:5" ht="25.5" customHeight="1">
      <c r="A2892" s="149" t="s">
        <v>55827</v>
      </c>
      <c r="B2892" s="149" t="s">
        <v>50191</v>
      </c>
      <c r="C2892" s="149" t="s">
        <v>55828</v>
      </c>
      <c r="D2892" s="149" t="s">
        <v>246</v>
      </c>
      <c r="E2892" s="149">
        <v>292.60000000000002</v>
      </c>
    </row>
    <row r="2893" spans="1:5" ht="25.5" customHeight="1">
      <c r="A2893" s="149" t="s">
        <v>55829</v>
      </c>
      <c r="B2893" s="149" t="s">
        <v>50191</v>
      </c>
      <c r="C2893" s="149" t="s">
        <v>55830</v>
      </c>
      <c r="D2893" s="149" t="s">
        <v>246</v>
      </c>
      <c r="E2893" s="149">
        <v>388.61</v>
      </c>
    </row>
    <row r="2894" spans="1:5" ht="25.5" customHeight="1">
      <c r="A2894" s="149" t="s">
        <v>55831</v>
      </c>
      <c r="B2894" s="149" t="s">
        <v>50191</v>
      </c>
      <c r="C2894" s="149" t="s">
        <v>55832</v>
      </c>
      <c r="D2894" s="149" t="s">
        <v>246</v>
      </c>
      <c r="E2894" s="149">
        <v>617.05999999999995</v>
      </c>
    </row>
    <row r="2895" spans="1:5" ht="25.5" customHeight="1">
      <c r="A2895" s="149" t="s">
        <v>55833</v>
      </c>
      <c r="B2895" s="149" t="s">
        <v>50191</v>
      </c>
      <c r="C2895" s="149" t="s">
        <v>55834</v>
      </c>
      <c r="D2895" s="149" t="s">
        <v>246</v>
      </c>
      <c r="E2895" s="149">
        <v>1118.6500000000001</v>
      </c>
    </row>
    <row r="2896" spans="1:5" ht="25.5" customHeight="1">
      <c r="A2896" s="149" t="s">
        <v>55835</v>
      </c>
      <c r="B2896" s="149" t="s">
        <v>50191</v>
      </c>
      <c r="C2896" s="149" t="s">
        <v>55836</v>
      </c>
      <c r="D2896" s="149" t="s">
        <v>246</v>
      </c>
      <c r="E2896" s="149">
        <v>983.05</v>
      </c>
    </row>
    <row r="2897" spans="1:5" ht="25.5" customHeight="1">
      <c r="A2897" s="149" t="s">
        <v>55837</v>
      </c>
      <c r="B2897" s="149" t="s">
        <v>50191</v>
      </c>
      <c r="C2897" s="149" t="s">
        <v>55838</v>
      </c>
      <c r="D2897" s="149" t="s">
        <v>246</v>
      </c>
      <c r="E2897" s="149">
        <v>1544.33</v>
      </c>
    </row>
    <row r="2898" spans="1:5" ht="25.5" customHeight="1">
      <c r="A2898" s="149" t="s">
        <v>55839</v>
      </c>
      <c r="B2898" s="149" t="s">
        <v>50191</v>
      </c>
      <c r="C2898" s="149" t="s">
        <v>55840</v>
      </c>
      <c r="D2898" s="149" t="s">
        <v>246</v>
      </c>
      <c r="E2898" s="149">
        <v>1446.69</v>
      </c>
    </row>
    <row r="2899" spans="1:5" ht="25.5" customHeight="1">
      <c r="A2899" s="149" t="s">
        <v>55841</v>
      </c>
      <c r="B2899" s="149" t="s">
        <v>50191</v>
      </c>
      <c r="C2899" s="149" t="s">
        <v>55842</v>
      </c>
      <c r="D2899" s="149" t="s">
        <v>246</v>
      </c>
      <c r="E2899" s="149">
        <v>210.15</v>
      </c>
    </row>
    <row r="2900" spans="1:5" ht="25.5" customHeight="1">
      <c r="A2900" s="149" t="s">
        <v>55843</v>
      </c>
      <c r="B2900" s="149" t="s">
        <v>50191</v>
      </c>
      <c r="C2900" s="149" t="s">
        <v>55844</v>
      </c>
      <c r="D2900" s="149" t="s">
        <v>246</v>
      </c>
      <c r="E2900" s="149">
        <v>261.51</v>
      </c>
    </row>
    <row r="2901" spans="1:5" ht="25.5" customHeight="1">
      <c r="A2901" s="149" t="s">
        <v>55845</v>
      </c>
      <c r="B2901" s="149" t="s">
        <v>50191</v>
      </c>
      <c r="C2901" s="149" t="s">
        <v>55846</v>
      </c>
      <c r="D2901" s="149" t="s">
        <v>246</v>
      </c>
      <c r="E2901" s="149">
        <v>384.91</v>
      </c>
    </row>
    <row r="2902" spans="1:5" ht="25.5" customHeight="1">
      <c r="A2902" s="149" t="s">
        <v>55847</v>
      </c>
      <c r="B2902" s="149" t="s">
        <v>50191</v>
      </c>
      <c r="C2902" s="149" t="s">
        <v>55848</v>
      </c>
      <c r="D2902" s="149" t="s">
        <v>246</v>
      </c>
      <c r="E2902" s="149">
        <v>632.89</v>
      </c>
    </row>
    <row r="2903" spans="1:5" ht="25.5" customHeight="1">
      <c r="A2903" s="149" t="s">
        <v>55849</v>
      </c>
      <c r="B2903" s="149" t="s">
        <v>50191</v>
      </c>
      <c r="C2903" s="149" t="s">
        <v>55850</v>
      </c>
      <c r="D2903" s="149" t="s">
        <v>246</v>
      </c>
      <c r="E2903" s="149">
        <v>601.69000000000005</v>
      </c>
    </row>
    <row r="2904" spans="1:5" ht="25.5" customHeight="1">
      <c r="A2904" s="149" t="s">
        <v>55851</v>
      </c>
      <c r="B2904" s="149" t="s">
        <v>50191</v>
      </c>
      <c r="C2904" s="149" t="s">
        <v>55852</v>
      </c>
      <c r="D2904" s="149" t="s">
        <v>246</v>
      </c>
      <c r="E2904" s="149">
        <v>983.92</v>
      </c>
    </row>
    <row r="2905" spans="1:5" ht="25.5" customHeight="1">
      <c r="A2905" s="149" t="s">
        <v>55853</v>
      </c>
      <c r="B2905" s="149" t="s">
        <v>50191</v>
      </c>
      <c r="C2905" s="149" t="s">
        <v>55854</v>
      </c>
      <c r="D2905" s="149" t="s">
        <v>246</v>
      </c>
      <c r="E2905" s="149">
        <v>1488.41</v>
      </c>
    </row>
    <row r="2906" spans="1:5" ht="25.5" customHeight="1">
      <c r="A2906" s="149" t="s">
        <v>55855</v>
      </c>
      <c r="B2906" s="149" t="s">
        <v>50191</v>
      </c>
      <c r="C2906" s="149" t="s">
        <v>55856</v>
      </c>
      <c r="D2906" s="149" t="s">
        <v>246</v>
      </c>
      <c r="E2906" s="149">
        <v>1174.98</v>
      </c>
    </row>
    <row r="2907" spans="1:5" ht="25.5" customHeight="1">
      <c r="A2907" s="149" t="s">
        <v>55857</v>
      </c>
      <c r="B2907" s="149" t="s">
        <v>50191</v>
      </c>
      <c r="C2907" s="149" t="s">
        <v>55858</v>
      </c>
      <c r="D2907" s="149" t="s">
        <v>246</v>
      </c>
      <c r="E2907" s="149">
        <v>19.45</v>
      </c>
    </row>
    <row r="2908" spans="1:5" ht="25.5" customHeight="1">
      <c r="A2908" s="149" t="s">
        <v>55859</v>
      </c>
      <c r="B2908" s="149" t="s">
        <v>50191</v>
      </c>
      <c r="C2908" s="149" t="s">
        <v>55860</v>
      </c>
      <c r="D2908" s="149" t="s">
        <v>246</v>
      </c>
      <c r="E2908" s="149">
        <v>13.86</v>
      </c>
    </row>
    <row r="2909" spans="1:5" ht="25.5" customHeight="1">
      <c r="A2909" s="149" t="s">
        <v>55861</v>
      </c>
      <c r="B2909" s="149" t="s">
        <v>50191</v>
      </c>
      <c r="C2909" s="149" t="s">
        <v>55862</v>
      </c>
      <c r="D2909" s="149" t="s">
        <v>246</v>
      </c>
      <c r="E2909" s="149">
        <v>36.29</v>
      </c>
    </row>
    <row r="2910" spans="1:5" ht="25.5" customHeight="1">
      <c r="A2910" s="149" t="s">
        <v>55863</v>
      </c>
      <c r="B2910" s="149" t="s">
        <v>50191</v>
      </c>
      <c r="C2910" s="149" t="s">
        <v>55864</v>
      </c>
      <c r="D2910" s="149" t="s">
        <v>246</v>
      </c>
      <c r="E2910" s="149">
        <v>73.83</v>
      </c>
    </row>
    <row r="2911" spans="1:5" ht="25.5" customHeight="1">
      <c r="A2911" s="149" t="s">
        <v>55865</v>
      </c>
      <c r="B2911" s="149" t="s">
        <v>50191</v>
      </c>
      <c r="C2911" s="149" t="s">
        <v>55866</v>
      </c>
      <c r="D2911" s="149" t="s">
        <v>246</v>
      </c>
      <c r="E2911" s="149">
        <v>173.04</v>
      </c>
    </row>
    <row r="2912" spans="1:5" ht="25.5" customHeight="1">
      <c r="A2912" s="149" t="s">
        <v>55867</v>
      </c>
      <c r="B2912" s="149" t="s">
        <v>50191</v>
      </c>
      <c r="C2912" s="149" t="s">
        <v>55868</v>
      </c>
      <c r="D2912" s="149" t="s">
        <v>246</v>
      </c>
      <c r="E2912" s="149">
        <v>290.76</v>
      </c>
    </row>
    <row r="2913" spans="1:5" ht="25.5" customHeight="1">
      <c r="A2913" s="149" t="s">
        <v>55869</v>
      </c>
      <c r="B2913" s="149" t="s">
        <v>50191</v>
      </c>
      <c r="C2913" s="149" t="s">
        <v>55870</v>
      </c>
      <c r="D2913" s="149" t="s">
        <v>246</v>
      </c>
      <c r="E2913" s="149">
        <v>40.82</v>
      </c>
    </row>
    <row r="2914" spans="1:5" ht="25.5" customHeight="1">
      <c r="A2914" s="149" t="s">
        <v>55871</v>
      </c>
      <c r="B2914" s="149" t="s">
        <v>50191</v>
      </c>
      <c r="C2914" s="149" t="s">
        <v>55872</v>
      </c>
      <c r="D2914" s="149" t="s">
        <v>246</v>
      </c>
      <c r="E2914" s="149">
        <v>8.24</v>
      </c>
    </row>
    <row r="2915" spans="1:5" ht="25.5" customHeight="1">
      <c r="A2915" s="149" t="s">
        <v>55873</v>
      </c>
      <c r="B2915" s="149" t="s">
        <v>50191</v>
      </c>
      <c r="C2915" s="149" t="s">
        <v>55874</v>
      </c>
      <c r="D2915" s="149" t="s">
        <v>246</v>
      </c>
      <c r="E2915" s="149">
        <v>20.16</v>
      </c>
    </row>
    <row r="2916" spans="1:5" ht="25.5" customHeight="1">
      <c r="A2916" s="149" t="s">
        <v>55875</v>
      </c>
      <c r="B2916" s="149" t="s">
        <v>50191</v>
      </c>
      <c r="C2916" s="149" t="s">
        <v>55876</v>
      </c>
      <c r="D2916" s="149" t="s">
        <v>246</v>
      </c>
      <c r="E2916" s="149">
        <v>26.43</v>
      </c>
    </row>
    <row r="2917" spans="1:5" ht="25.5" customHeight="1">
      <c r="A2917" s="149" t="s">
        <v>55877</v>
      </c>
      <c r="B2917" s="149" t="s">
        <v>50191</v>
      </c>
      <c r="C2917" s="149" t="s">
        <v>55878</v>
      </c>
      <c r="D2917" s="149" t="s">
        <v>246</v>
      </c>
      <c r="E2917" s="149">
        <v>1.5</v>
      </c>
    </row>
    <row r="2918" spans="1:5" ht="25.5" customHeight="1">
      <c r="A2918" s="149" t="s">
        <v>55879</v>
      </c>
      <c r="B2918" s="149" t="s">
        <v>50191</v>
      </c>
      <c r="C2918" s="149" t="s">
        <v>55880</v>
      </c>
      <c r="D2918" s="149" t="s">
        <v>246</v>
      </c>
      <c r="E2918" s="149">
        <v>1.98</v>
      </c>
    </row>
    <row r="2919" spans="1:5" ht="25.5" customHeight="1">
      <c r="A2919" s="149" t="s">
        <v>55881</v>
      </c>
      <c r="B2919" s="149" t="s">
        <v>50191</v>
      </c>
      <c r="C2919" s="149" t="s">
        <v>55882</v>
      </c>
      <c r="D2919" s="149" t="s">
        <v>246</v>
      </c>
      <c r="E2919" s="149">
        <v>9.26</v>
      </c>
    </row>
    <row r="2920" spans="1:5" ht="25.5" customHeight="1">
      <c r="A2920" s="149" t="s">
        <v>55883</v>
      </c>
      <c r="B2920" s="149" t="s">
        <v>50191</v>
      </c>
      <c r="C2920" s="149" t="s">
        <v>55884</v>
      </c>
      <c r="D2920" s="149" t="s">
        <v>246</v>
      </c>
      <c r="E2920" s="149">
        <v>11.66</v>
      </c>
    </row>
    <row r="2921" spans="1:5" ht="12.75" customHeight="1">
      <c r="A2921" s="149" t="s">
        <v>55885</v>
      </c>
      <c r="B2921" s="149" t="s">
        <v>50191</v>
      </c>
      <c r="C2921" s="149" t="s">
        <v>55886</v>
      </c>
      <c r="D2921" s="149" t="s">
        <v>246</v>
      </c>
      <c r="E2921" s="149">
        <v>18.88</v>
      </c>
    </row>
    <row r="2922" spans="1:5" ht="25.5" customHeight="1">
      <c r="A2922" s="149" t="s">
        <v>55887</v>
      </c>
      <c r="B2922" s="149" t="s">
        <v>50191</v>
      </c>
      <c r="C2922" s="149" t="s">
        <v>55888</v>
      </c>
      <c r="D2922" s="149" t="s">
        <v>246</v>
      </c>
      <c r="E2922" s="149">
        <v>5.17</v>
      </c>
    </row>
    <row r="2923" spans="1:5" ht="25.5" customHeight="1">
      <c r="A2923" s="149" t="s">
        <v>55889</v>
      </c>
      <c r="B2923" s="149" t="s">
        <v>50191</v>
      </c>
      <c r="C2923" s="149" t="s">
        <v>55890</v>
      </c>
      <c r="D2923" s="149" t="s">
        <v>246</v>
      </c>
      <c r="E2923" s="149">
        <v>197.33</v>
      </c>
    </row>
    <row r="2924" spans="1:5" ht="25.5" customHeight="1">
      <c r="A2924" s="149" t="s">
        <v>55891</v>
      </c>
      <c r="B2924" s="149" t="s">
        <v>50191</v>
      </c>
      <c r="C2924" s="149" t="s">
        <v>55892</v>
      </c>
      <c r="D2924" s="149" t="s">
        <v>246</v>
      </c>
      <c r="E2924" s="149">
        <v>7.44</v>
      </c>
    </row>
    <row r="2925" spans="1:5" ht="25.5" customHeight="1">
      <c r="A2925" s="149" t="s">
        <v>55893</v>
      </c>
      <c r="B2925" s="149" t="s">
        <v>50191</v>
      </c>
      <c r="C2925" s="149" t="s">
        <v>55894</v>
      </c>
      <c r="D2925" s="149" t="s">
        <v>246</v>
      </c>
      <c r="E2925" s="149">
        <v>20.48</v>
      </c>
    </row>
    <row r="2926" spans="1:5" ht="25.5" customHeight="1">
      <c r="A2926" s="149" t="s">
        <v>55895</v>
      </c>
      <c r="B2926" s="149" t="s">
        <v>50191</v>
      </c>
      <c r="C2926" s="149" t="s">
        <v>55896</v>
      </c>
      <c r="D2926" s="149" t="s">
        <v>246</v>
      </c>
      <c r="E2926" s="149">
        <v>205.41</v>
      </c>
    </row>
    <row r="2927" spans="1:5" ht="25.5" customHeight="1">
      <c r="A2927" s="149" t="s">
        <v>55897</v>
      </c>
      <c r="B2927" s="149" t="s">
        <v>50191</v>
      </c>
      <c r="C2927" s="149" t="s">
        <v>55898</v>
      </c>
      <c r="D2927" s="149" t="s">
        <v>246</v>
      </c>
      <c r="E2927" s="149">
        <v>330.11</v>
      </c>
    </row>
    <row r="2928" spans="1:5" ht="25.5" customHeight="1">
      <c r="A2928" s="149" t="s">
        <v>55899</v>
      </c>
      <c r="B2928" s="149" t="s">
        <v>50191</v>
      </c>
      <c r="C2928" s="149" t="s">
        <v>55900</v>
      </c>
      <c r="D2928" s="149" t="s">
        <v>246</v>
      </c>
      <c r="E2928" s="149">
        <v>398.6</v>
      </c>
    </row>
    <row r="2929" spans="1:5" ht="25.5" customHeight="1">
      <c r="A2929" s="149" t="s">
        <v>55901</v>
      </c>
      <c r="B2929" s="149" t="s">
        <v>50191</v>
      </c>
      <c r="C2929" s="149" t="s">
        <v>55902</v>
      </c>
      <c r="D2929" s="149" t="s">
        <v>246</v>
      </c>
      <c r="E2929" s="149">
        <v>517.97</v>
      </c>
    </row>
    <row r="2930" spans="1:5" ht="25.5" customHeight="1">
      <c r="A2930" s="149" t="s">
        <v>55903</v>
      </c>
      <c r="B2930" s="149" t="s">
        <v>50191</v>
      </c>
      <c r="C2930" s="149" t="s">
        <v>55904</v>
      </c>
      <c r="D2930" s="149" t="s">
        <v>246</v>
      </c>
      <c r="E2930" s="149">
        <v>608.86</v>
      </c>
    </row>
    <row r="2931" spans="1:5" ht="25.5" customHeight="1">
      <c r="A2931" s="149" t="s">
        <v>55905</v>
      </c>
      <c r="B2931" s="149" t="s">
        <v>50191</v>
      </c>
      <c r="C2931" s="149" t="s">
        <v>55906</v>
      </c>
      <c r="D2931" s="149" t="s">
        <v>246</v>
      </c>
      <c r="E2931" s="149">
        <v>635.74</v>
      </c>
    </row>
    <row r="2932" spans="1:5" ht="25.5" customHeight="1">
      <c r="A2932" s="149" t="s">
        <v>55907</v>
      </c>
      <c r="B2932" s="149" t="s">
        <v>50191</v>
      </c>
      <c r="C2932" s="149" t="s">
        <v>55908</v>
      </c>
      <c r="D2932" s="149" t="s">
        <v>246</v>
      </c>
      <c r="E2932" s="149">
        <v>1527.06</v>
      </c>
    </row>
    <row r="2933" spans="1:5" ht="25.5" customHeight="1">
      <c r="A2933" s="149" t="s">
        <v>55909</v>
      </c>
      <c r="B2933" s="149" t="s">
        <v>50191</v>
      </c>
      <c r="C2933" s="149" t="s">
        <v>55910</v>
      </c>
      <c r="D2933" s="149" t="s">
        <v>246</v>
      </c>
      <c r="E2933" s="149">
        <v>890.22</v>
      </c>
    </row>
    <row r="2934" spans="1:5" ht="25.5" customHeight="1">
      <c r="A2934" s="149" t="s">
        <v>55911</v>
      </c>
      <c r="B2934" s="149" t="s">
        <v>50191</v>
      </c>
      <c r="C2934" s="149" t="s">
        <v>55912</v>
      </c>
      <c r="D2934" s="149" t="s">
        <v>246</v>
      </c>
      <c r="E2934" s="149">
        <v>819.25</v>
      </c>
    </row>
    <row r="2935" spans="1:5" ht="25.5" customHeight="1">
      <c r="A2935" s="149" t="s">
        <v>55913</v>
      </c>
      <c r="B2935" s="149" t="s">
        <v>50191</v>
      </c>
      <c r="C2935" s="149" t="s">
        <v>55914</v>
      </c>
      <c r="D2935" s="149" t="s">
        <v>246</v>
      </c>
      <c r="E2935" s="149">
        <v>256.86</v>
      </c>
    </row>
    <row r="2936" spans="1:5" ht="25.5" customHeight="1">
      <c r="A2936" s="149" t="s">
        <v>55915</v>
      </c>
      <c r="B2936" s="149" t="s">
        <v>50191</v>
      </c>
      <c r="C2936" s="149" t="s">
        <v>55916</v>
      </c>
      <c r="D2936" s="149" t="s">
        <v>246</v>
      </c>
      <c r="E2936" s="149">
        <v>363.64</v>
      </c>
    </row>
    <row r="2937" spans="1:5" ht="25.5" customHeight="1">
      <c r="A2937" s="149" t="s">
        <v>55917</v>
      </c>
      <c r="B2937" s="149" t="s">
        <v>50191</v>
      </c>
      <c r="C2937" s="149" t="s">
        <v>55918</v>
      </c>
      <c r="D2937" s="149" t="s">
        <v>246</v>
      </c>
      <c r="E2937" s="149">
        <v>382.59</v>
      </c>
    </row>
    <row r="2938" spans="1:5" ht="25.5" customHeight="1">
      <c r="A2938" s="149" t="s">
        <v>55919</v>
      </c>
      <c r="B2938" s="149" t="s">
        <v>50191</v>
      </c>
      <c r="C2938" s="149" t="s">
        <v>55920</v>
      </c>
      <c r="D2938" s="149" t="s">
        <v>246</v>
      </c>
      <c r="E2938" s="149">
        <v>558.92999999999995</v>
      </c>
    </row>
    <row r="2939" spans="1:5" ht="25.5" customHeight="1">
      <c r="A2939" s="149" t="s">
        <v>55921</v>
      </c>
      <c r="B2939" s="149" t="s">
        <v>50191</v>
      </c>
      <c r="C2939" s="149" t="s">
        <v>55922</v>
      </c>
      <c r="D2939" s="149" t="s">
        <v>246</v>
      </c>
      <c r="E2939" s="149">
        <v>79.67</v>
      </c>
    </row>
    <row r="2940" spans="1:5" ht="25.5" customHeight="1">
      <c r="A2940" s="149" t="s">
        <v>55923</v>
      </c>
      <c r="B2940" s="149" t="s">
        <v>50191</v>
      </c>
      <c r="C2940" s="149" t="s">
        <v>55924</v>
      </c>
      <c r="D2940" s="149" t="s">
        <v>246</v>
      </c>
      <c r="E2940" s="149">
        <v>143.03</v>
      </c>
    </row>
    <row r="2941" spans="1:5" ht="25.5" customHeight="1">
      <c r="A2941" s="149" t="s">
        <v>55925</v>
      </c>
      <c r="B2941" s="149" t="s">
        <v>50191</v>
      </c>
      <c r="C2941" s="149" t="s">
        <v>55926</v>
      </c>
      <c r="D2941" s="149" t="s">
        <v>246</v>
      </c>
      <c r="E2941" s="149">
        <v>218.62</v>
      </c>
    </row>
    <row r="2942" spans="1:5" ht="25.5" customHeight="1">
      <c r="A2942" s="149" t="s">
        <v>55927</v>
      </c>
      <c r="B2942" s="149" t="s">
        <v>50191</v>
      </c>
      <c r="C2942" s="149" t="s">
        <v>55928</v>
      </c>
      <c r="D2942" s="149" t="s">
        <v>246</v>
      </c>
      <c r="E2942" s="149">
        <v>17.100000000000001</v>
      </c>
    </row>
    <row r="2943" spans="1:5" ht="25.5" customHeight="1">
      <c r="A2943" s="149" t="s">
        <v>55929</v>
      </c>
      <c r="B2943" s="149" t="s">
        <v>50191</v>
      </c>
      <c r="C2943" s="149" t="s">
        <v>55930</v>
      </c>
      <c r="D2943" s="149" t="s">
        <v>246</v>
      </c>
      <c r="E2943" s="149">
        <v>31.32</v>
      </c>
    </row>
    <row r="2944" spans="1:5" ht="25.5" customHeight="1">
      <c r="A2944" s="149" t="s">
        <v>55931</v>
      </c>
      <c r="B2944" s="149" t="s">
        <v>50191</v>
      </c>
      <c r="C2944" s="149" t="s">
        <v>55932</v>
      </c>
      <c r="D2944" s="149" t="s">
        <v>246</v>
      </c>
      <c r="E2944" s="149">
        <v>34.43</v>
      </c>
    </row>
    <row r="2945" spans="1:5" ht="25.5" customHeight="1">
      <c r="A2945" s="149" t="s">
        <v>55933</v>
      </c>
      <c r="B2945" s="149" t="s">
        <v>50191</v>
      </c>
      <c r="C2945" s="149" t="s">
        <v>55934</v>
      </c>
      <c r="D2945" s="149" t="s">
        <v>246</v>
      </c>
      <c r="E2945" s="149">
        <v>2.85</v>
      </c>
    </row>
    <row r="2946" spans="1:5" ht="25.5" customHeight="1">
      <c r="A2946" s="149" t="s">
        <v>55935</v>
      </c>
      <c r="B2946" s="149" t="s">
        <v>50191</v>
      </c>
      <c r="C2946" s="149" t="s">
        <v>55936</v>
      </c>
      <c r="D2946" s="149" t="s">
        <v>246</v>
      </c>
      <c r="E2946" s="149">
        <v>4.21</v>
      </c>
    </row>
    <row r="2947" spans="1:5" ht="25.5" customHeight="1">
      <c r="A2947" s="149" t="s">
        <v>55937</v>
      </c>
      <c r="B2947" s="149" t="s">
        <v>50191</v>
      </c>
      <c r="C2947" s="149" t="s">
        <v>55938</v>
      </c>
      <c r="D2947" s="149" t="s">
        <v>246</v>
      </c>
      <c r="E2947" s="149">
        <v>10.01</v>
      </c>
    </row>
    <row r="2948" spans="1:5" ht="25.5" customHeight="1">
      <c r="A2948" s="149" t="s">
        <v>55939</v>
      </c>
      <c r="B2948" s="149" t="s">
        <v>50191</v>
      </c>
      <c r="C2948" s="149" t="s">
        <v>55940</v>
      </c>
      <c r="D2948" s="149" t="s">
        <v>246</v>
      </c>
      <c r="E2948" s="149">
        <v>5.74</v>
      </c>
    </row>
    <row r="2949" spans="1:5" ht="25.5" customHeight="1">
      <c r="A2949" s="149" t="s">
        <v>55941</v>
      </c>
      <c r="B2949" s="149" t="s">
        <v>50191</v>
      </c>
      <c r="C2949" s="149" t="s">
        <v>55942</v>
      </c>
      <c r="D2949" s="149" t="s">
        <v>246</v>
      </c>
      <c r="E2949" s="149">
        <v>113.25</v>
      </c>
    </row>
    <row r="2950" spans="1:5" ht="25.5" customHeight="1">
      <c r="A2950" s="149" t="s">
        <v>55943</v>
      </c>
      <c r="B2950" s="149" t="s">
        <v>50191</v>
      </c>
      <c r="C2950" s="149" t="s">
        <v>55944</v>
      </c>
      <c r="D2950" s="149" t="s">
        <v>246</v>
      </c>
      <c r="E2950" s="149">
        <v>159.37</v>
      </c>
    </row>
    <row r="2951" spans="1:5" ht="25.5" customHeight="1">
      <c r="A2951" s="149" t="s">
        <v>55945</v>
      </c>
      <c r="B2951" s="149" t="s">
        <v>50191</v>
      </c>
      <c r="C2951" s="149" t="s">
        <v>55946</v>
      </c>
      <c r="D2951" s="149" t="s">
        <v>246</v>
      </c>
      <c r="E2951" s="149">
        <v>201.23</v>
      </c>
    </row>
    <row r="2952" spans="1:5" ht="25.5" customHeight="1">
      <c r="A2952" s="149" t="s">
        <v>55947</v>
      </c>
      <c r="B2952" s="149" t="s">
        <v>50191</v>
      </c>
      <c r="C2952" s="149" t="s">
        <v>55948</v>
      </c>
      <c r="D2952" s="149" t="s">
        <v>246</v>
      </c>
      <c r="E2952" s="149">
        <v>223.23</v>
      </c>
    </row>
    <row r="2953" spans="1:5" ht="25.5" customHeight="1">
      <c r="A2953" s="149" t="s">
        <v>55949</v>
      </c>
      <c r="B2953" s="149" t="s">
        <v>50191</v>
      </c>
      <c r="C2953" s="149" t="s">
        <v>55950</v>
      </c>
      <c r="D2953" s="149" t="s">
        <v>246</v>
      </c>
      <c r="E2953" s="149">
        <v>5.87</v>
      </c>
    </row>
    <row r="2954" spans="1:5" ht="25.5" customHeight="1">
      <c r="A2954" s="149" t="s">
        <v>55951</v>
      </c>
      <c r="B2954" s="149" t="s">
        <v>50191</v>
      </c>
      <c r="C2954" s="149" t="s">
        <v>55952</v>
      </c>
      <c r="D2954" s="149" t="s">
        <v>246</v>
      </c>
      <c r="E2954" s="149">
        <v>5.62</v>
      </c>
    </row>
    <row r="2955" spans="1:5" ht="25.5" customHeight="1">
      <c r="A2955" s="149" t="s">
        <v>55953</v>
      </c>
      <c r="B2955" s="149" t="s">
        <v>50191</v>
      </c>
      <c r="C2955" s="149" t="s">
        <v>55954</v>
      </c>
      <c r="D2955" s="149" t="s">
        <v>246</v>
      </c>
      <c r="E2955" s="149">
        <v>19.47</v>
      </c>
    </row>
    <row r="2956" spans="1:5" ht="25.5" customHeight="1">
      <c r="A2956" s="149" t="s">
        <v>55955</v>
      </c>
      <c r="B2956" s="149" t="s">
        <v>50191</v>
      </c>
      <c r="C2956" s="149" t="s">
        <v>55956</v>
      </c>
      <c r="D2956" s="149" t="s">
        <v>246</v>
      </c>
      <c r="E2956" s="149">
        <v>27.46</v>
      </c>
    </row>
    <row r="2957" spans="1:5" ht="25.5" customHeight="1">
      <c r="A2957" s="149" t="s">
        <v>55957</v>
      </c>
      <c r="B2957" s="149" t="s">
        <v>50191</v>
      </c>
      <c r="C2957" s="149" t="s">
        <v>55958</v>
      </c>
      <c r="D2957" s="149" t="s">
        <v>246</v>
      </c>
      <c r="E2957" s="149">
        <v>11.97</v>
      </c>
    </row>
    <row r="2958" spans="1:5" ht="25.5" customHeight="1">
      <c r="A2958" s="149" t="s">
        <v>55959</v>
      </c>
      <c r="B2958" s="149" t="s">
        <v>50191</v>
      </c>
      <c r="C2958" s="149" t="s">
        <v>55960</v>
      </c>
      <c r="D2958" s="149" t="s">
        <v>1309</v>
      </c>
      <c r="E2958" s="149">
        <v>44.54</v>
      </c>
    </row>
    <row r="2959" spans="1:5" ht="25.5" customHeight="1">
      <c r="A2959" s="149" t="s">
        <v>55961</v>
      </c>
      <c r="B2959" s="149" t="s">
        <v>50191</v>
      </c>
      <c r="C2959" s="149" t="s">
        <v>55962</v>
      </c>
      <c r="D2959" s="149" t="s">
        <v>1309</v>
      </c>
      <c r="E2959" s="149">
        <v>49.72</v>
      </c>
    </row>
    <row r="2960" spans="1:5" ht="25.5" customHeight="1">
      <c r="A2960" s="149" t="s">
        <v>55963</v>
      </c>
      <c r="B2960" s="149" t="s">
        <v>50191</v>
      </c>
      <c r="C2960" s="149" t="s">
        <v>55964</v>
      </c>
      <c r="D2960" s="149" t="s">
        <v>1309</v>
      </c>
      <c r="E2960" s="149">
        <v>111.88</v>
      </c>
    </row>
    <row r="2961" spans="1:5" ht="25.5" customHeight="1">
      <c r="A2961" s="149" t="s">
        <v>55965</v>
      </c>
      <c r="B2961" s="149" t="s">
        <v>50191</v>
      </c>
      <c r="C2961" s="149" t="s">
        <v>55966</v>
      </c>
      <c r="D2961" s="149" t="s">
        <v>1309</v>
      </c>
      <c r="E2961" s="149">
        <v>41.91</v>
      </c>
    </row>
    <row r="2962" spans="1:5" ht="25.5" customHeight="1">
      <c r="A2962" s="149" t="s">
        <v>55967</v>
      </c>
      <c r="B2962" s="149" t="s">
        <v>50191</v>
      </c>
      <c r="C2962" s="149" t="s">
        <v>55968</v>
      </c>
      <c r="D2962" s="149" t="s">
        <v>1309</v>
      </c>
      <c r="E2962" s="149">
        <v>37.299999999999997</v>
      </c>
    </row>
    <row r="2963" spans="1:5" ht="25.5" customHeight="1">
      <c r="A2963" s="149" t="s">
        <v>55969</v>
      </c>
      <c r="B2963" s="149" t="s">
        <v>50191</v>
      </c>
      <c r="C2963" s="149" t="s">
        <v>55970</v>
      </c>
      <c r="D2963" s="149" t="s">
        <v>1309</v>
      </c>
      <c r="E2963" s="149">
        <v>19</v>
      </c>
    </row>
    <row r="2964" spans="1:5" ht="25.5" customHeight="1">
      <c r="A2964" s="149" t="s">
        <v>55971</v>
      </c>
      <c r="B2964" s="149" t="s">
        <v>50191</v>
      </c>
      <c r="C2964" s="149" t="s">
        <v>55972</v>
      </c>
      <c r="D2964" s="149" t="s">
        <v>1309</v>
      </c>
      <c r="E2964" s="149">
        <v>40.200000000000003</v>
      </c>
    </row>
    <row r="2965" spans="1:5" ht="25.5" customHeight="1">
      <c r="A2965" s="149" t="s">
        <v>55973</v>
      </c>
      <c r="B2965" s="149" t="s">
        <v>50191</v>
      </c>
      <c r="C2965" s="149" t="s">
        <v>55974</v>
      </c>
      <c r="D2965" s="149" t="s">
        <v>1309</v>
      </c>
      <c r="E2965" s="149">
        <v>17.12</v>
      </c>
    </row>
    <row r="2966" spans="1:5" ht="25.5" customHeight="1">
      <c r="A2966" s="149" t="s">
        <v>55975</v>
      </c>
      <c r="B2966" s="149" t="s">
        <v>50191</v>
      </c>
      <c r="C2966" s="149" t="s">
        <v>55976</v>
      </c>
      <c r="D2966" s="149" t="s">
        <v>1309</v>
      </c>
      <c r="E2966" s="149">
        <v>30.64</v>
      </c>
    </row>
    <row r="2967" spans="1:5" ht="25.5" customHeight="1">
      <c r="A2967" s="149" t="s">
        <v>55977</v>
      </c>
      <c r="B2967" s="149" t="s">
        <v>50191</v>
      </c>
      <c r="C2967" s="149" t="s">
        <v>55978</v>
      </c>
      <c r="D2967" s="149" t="s">
        <v>1309</v>
      </c>
      <c r="E2967" s="149">
        <v>12.22</v>
      </c>
    </row>
    <row r="2968" spans="1:5" ht="25.5" customHeight="1">
      <c r="A2968" s="149" t="s">
        <v>55979</v>
      </c>
      <c r="B2968" s="149" t="s">
        <v>50191</v>
      </c>
      <c r="C2968" s="149" t="s">
        <v>55980</v>
      </c>
      <c r="D2968" s="149" t="s">
        <v>1309</v>
      </c>
      <c r="E2968" s="149">
        <v>80.45</v>
      </c>
    </row>
    <row r="2969" spans="1:5" ht="25.5" customHeight="1">
      <c r="A2969" s="149" t="s">
        <v>55981</v>
      </c>
      <c r="B2969" s="149" t="s">
        <v>50191</v>
      </c>
      <c r="C2969" s="149" t="s">
        <v>55982</v>
      </c>
      <c r="D2969" s="149" t="s">
        <v>1309</v>
      </c>
      <c r="E2969" s="149">
        <v>79.040000000000006</v>
      </c>
    </row>
    <row r="2970" spans="1:5" ht="38.25" customHeight="1">
      <c r="A2970" s="149" t="s">
        <v>55983</v>
      </c>
      <c r="B2970" s="149" t="s">
        <v>50191</v>
      </c>
      <c r="C2970" s="149" t="s">
        <v>55984</v>
      </c>
      <c r="D2970" s="149" t="s">
        <v>1309</v>
      </c>
      <c r="E2970" s="149">
        <v>74.2</v>
      </c>
    </row>
    <row r="2971" spans="1:5" ht="38.25" customHeight="1">
      <c r="A2971" s="149" t="s">
        <v>55985</v>
      </c>
      <c r="B2971" s="149" t="s">
        <v>50191</v>
      </c>
      <c r="C2971" s="149" t="s">
        <v>55986</v>
      </c>
      <c r="D2971" s="149" t="s">
        <v>1309</v>
      </c>
      <c r="E2971" s="149">
        <v>126.51</v>
      </c>
    </row>
    <row r="2972" spans="1:5" ht="25.5" customHeight="1">
      <c r="A2972" s="149" t="s">
        <v>55987</v>
      </c>
      <c r="B2972" s="149" t="s">
        <v>50191</v>
      </c>
      <c r="C2972" s="149" t="s">
        <v>55988</v>
      </c>
      <c r="D2972" s="149" t="s">
        <v>1309</v>
      </c>
      <c r="E2972" s="149">
        <v>7.95</v>
      </c>
    </row>
    <row r="2973" spans="1:5" ht="25.5" customHeight="1">
      <c r="A2973" s="149" t="s">
        <v>55989</v>
      </c>
      <c r="B2973" s="149" t="s">
        <v>50191</v>
      </c>
      <c r="C2973" s="149" t="s">
        <v>55990</v>
      </c>
      <c r="D2973" s="149" t="s">
        <v>1309</v>
      </c>
      <c r="E2973" s="149">
        <v>10.63</v>
      </c>
    </row>
    <row r="2974" spans="1:5" ht="25.5" customHeight="1">
      <c r="A2974" s="149" t="s">
        <v>55991</v>
      </c>
      <c r="B2974" s="149" t="s">
        <v>50191</v>
      </c>
      <c r="C2974" s="149" t="s">
        <v>55992</v>
      </c>
      <c r="D2974" s="149" t="s">
        <v>1309</v>
      </c>
      <c r="E2974" s="149">
        <v>3.74</v>
      </c>
    </row>
    <row r="2975" spans="1:5" ht="25.5" customHeight="1">
      <c r="A2975" s="149" t="s">
        <v>55993</v>
      </c>
      <c r="B2975" s="149" t="s">
        <v>50191</v>
      </c>
      <c r="C2975" s="149" t="s">
        <v>55994</v>
      </c>
      <c r="D2975" s="149" t="s">
        <v>1309</v>
      </c>
      <c r="E2975" s="149">
        <v>0.9</v>
      </c>
    </row>
    <row r="2976" spans="1:5" ht="12.75" customHeight="1">
      <c r="A2976" s="149" t="s">
        <v>55995</v>
      </c>
      <c r="B2976" s="149" t="s">
        <v>50191</v>
      </c>
      <c r="C2976" s="149" t="s">
        <v>55996</v>
      </c>
      <c r="D2976" s="149" t="s">
        <v>81</v>
      </c>
      <c r="E2976" s="149">
        <v>1.7</v>
      </c>
    </row>
    <row r="2977" spans="1:5" ht="25.5" customHeight="1">
      <c r="A2977" s="149" t="s">
        <v>55997</v>
      </c>
      <c r="B2977" s="149" t="s">
        <v>50191</v>
      </c>
      <c r="C2977" s="149" t="s">
        <v>55998</v>
      </c>
      <c r="D2977" s="149" t="s">
        <v>1309</v>
      </c>
      <c r="E2977" s="149">
        <v>49.42</v>
      </c>
    </row>
    <row r="2978" spans="1:5" ht="12.75" customHeight="1">
      <c r="A2978" s="149" t="s">
        <v>55999</v>
      </c>
      <c r="B2978" s="149" t="s">
        <v>50191</v>
      </c>
      <c r="C2978" s="149" t="s">
        <v>56000</v>
      </c>
      <c r="D2978" s="149" t="s">
        <v>1309</v>
      </c>
      <c r="E2978" s="149">
        <v>1.33</v>
      </c>
    </row>
    <row r="2979" spans="1:5" ht="25.5" customHeight="1">
      <c r="A2979" s="149" t="s">
        <v>56001</v>
      </c>
      <c r="B2979" s="149" t="s">
        <v>50191</v>
      </c>
      <c r="C2979" s="149" t="s">
        <v>56002</v>
      </c>
      <c r="D2979" s="149" t="s">
        <v>1309</v>
      </c>
      <c r="E2979" s="149">
        <v>34.56</v>
      </c>
    </row>
    <row r="2980" spans="1:5" ht="25.5" customHeight="1">
      <c r="A2980" s="149" t="s">
        <v>56003</v>
      </c>
      <c r="B2980" s="149" t="s">
        <v>50191</v>
      </c>
      <c r="C2980" s="149" t="s">
        <v>56004</v>
      </c>
      <c r="D2980" s="149" t="s">
        <v>1309</v>
      </c>
      <c r="E2980" s="149">
        <v>37.01</v>
      </c>
    </row>
    <row r="2981" spans="1:5" ht="25.5" customHeight="1">
      <c r="A2981" s="149" t="s">
        <v>56005</v>
      </c>
      <c r="B2981" s="149" t="s">
        <v>50191</v>
      </c>
      <c r="C2981" s="149" t="s">
        <v>56006</v>
      </c>
      <c r="D2981" s="149" t="s">
        <v>81</v>
      </c>
      <c r="E2981" s="149">
        <v>1.28</v>
      </c>
    </row>
    <row r="2982" spans="1:5" ht="12.75" customHeight="1">
      <c r="A2982" s="149" t="s">
        <v>56007</v>
      </c>
      <c r="B2982" s="149" t="s">
        <v>50191</v>
      </c>
      <c r="C2982" s="149" t="s">
        <v>56008</v>
      </c>
      <c r="D2982" s="149" t="s">
        <v>1309</v>
      </c>
      <c r="E2982" s="149">
        <v>7.49</v>
      </c>
    </row>
    <row r="2983" spans="1:5" ht="12.75" customHeight="1">
      <c r="A2983" s="149" t="s">
        <v>56009</v>
      </c>
      <c r="B2983" s="149" t="s">
        <v>50191</v>
      </c>
      <c r="C2983" s="149" t="s">
        <v>56010</v>
      </c>
      <c r="D2983" s="149" t="s">
        <v>1309</v>
      </c>
      <c r="E2983" s="149">
        <v>4.9000000000000004</v>
      </c>
    </row>
    <row r="2984" spans="1:5" ht="12.75" customHeight="1">
      <c r="A2984" s="149" t="s">
        <v>56011</v>
      </c>
      <c r="B2984" s="149" t="s">
        <v>50191</v>
      </c>
      <c r="C2984" s="149" t="s">
        <v>56012</v>
      </c>
      <c r="D2984" s="149" t="s">
        <v>1309</v>
      </c>
      <c r="E2984" s="149">
        <v>5.07</v>
      </c>
    </row>
    <row r="2985" spans="1:5" ht="12.75" customHeight="1">
      <c r="A2985" s="149" t="s">
        <v>56013</v>
      </c>
      <c r="B2985" s="149" t="s">
        <v>50191</v>
      </c>
      <c r="C2985" s="149" t="s">
        <v>56014</v>
      </c>
      <c r="D2985" s="149" t="s">
        <v>1309</v>
      </c>
      <c r="E2985" s="149">
        <v>7.4</v>
      </c>
    </row>
    <row r="2986" spans="1:5" ht="12.75" customHeight="1">
      <c r="A2986" s="149" t="s">
        <v>56015</v>
      </c>
      <c r="B2986" s="149" t="s">
        <v>50191</v>
      </c>
      <c r="C2986" s="149" t="s">
        <v>56016</v>
      </c>
      <c r="D2986" s="149" t="s">
        <v>1309</v>
      </c>
      <c r="E2986" s="149">
        <v>6.91</v>
      </c>
    </row>
    <row r="2987" spans="1:5" ht="12.75" customHeight="1">
      <c r="A2987" s="149" t="s">
        <v>56017</v>
      </c>
      <c r="B2987" s="149" t="s">
        <v>50191</v>
      </c>
      <c r="C2987" s="149" t="s">
        <v>56018</v>
      </c>
      <c r="D2987" s="149" t="s">
        <v>4500</v>
      </c>
      <c r="E2987" s="149">
        <v>4.22</v>
      </c>
    </row>
    <row r="2988" spans="1:5" ht="12.75" customHeight="1">
      <c r="A2988" s="149" t="s">
        <v>56019</v>
      </c>
      <c r="B2988" s="149" t="s">
        <v>50191</v>
      </c>
      <c r="C2988" s="149" t="s">
        <v>56020</v>
      </c>
      <c r="D2988" s="149" t="s">
        <v>1309</v>
      </c>
      <c r="E2988" s="149">
        <v>15.38</v>
      </c>
    </row>
    <row r="2989" spans="1:5" ht="12.75" customHeight="1">
      <c r="A2989" s="149" t="s">
        <v>56021</v>
      </c>
      <c r="B2989" s="149" t="s">
        <v>50191</v>
      </c>
      <c r="C2989" s="149" t="s">
        <v>56022</v>
      </c>
      <c r="D2989" s="149" t="s">
        <v>1309</v>
      </c>
      <c r="E2989" s="149">
        <v>21.11</v>
      </c>
    </row>
    <row r="2990" spans="1:5" ht="12.75" customHeight="1">
      <c r="A2990" s="149" t="s">
        <v>56023</v>
      </c>
      <c r="B2990" s="149" t="s">
        <v>50191</v>
      </c>
      <c r="C2990" s="149" t="s">
        <v>56024</v>
      </c>
      <c r="D2990" s="149" t="s">
        <v>1309</v>
      </c>
      <c r="E2990" s="149">
        <v>19.45</v>
      </c>
    </row>
    <row r="2991" spans="1:5" ht="12.75" customHeight="1">
      <c r="A2991" s="149" t="s">
        <v>56025</v>
      </c>
      <c r="B2991" s="149" t="s">
        <v>50191</v>
      </c>
      <c r="C2991" s="149" t="s">
        <v>56026</v>
      </c>
      <c r="D2991" s="149" t="s">
        <v>1309</v>
      </c>
      <c r="E2991" s="149">
        <v>23.74</v>
      </c>
    </row>
    <row r="2992" spans="1:5" ht="12.75" customHeight="1">
      <c r="A2992" s="149" t="s">
        <v>56027</v>
      </c>
      <c r="B2992" s="149" t="s">
        <v>50191</v>
      </c>
      <c r="C2992" s="149" t="s">
        <v>56028</v>
      </c>
      <c r="D2992" s="149" t="s">
        <v>1309</v>
      </c>
      <c r="E2992" s="149">
        <v>19.04</v>
      </c>
    </row>
    <row r="2993" spans="1:5" ht="12.75" customHeight="1">
      <c r="A2993" s="149" t="s">
        <v>56029</v>
      </c>
      <c r="B2993" s="149" t="s">
        <v>50191</v>
      </c>
      <c r="C2993" s="149" t="s">
        <v>56030</v>
      </c>
      <c r="D2993" s="149" t="s">
        <v>1309</v>
      </c>
      <c r="E2993" s="149">
        <v>43.88</v>
      </c>
    </row>
    <row r="2994" spans="1:5" ht="12.75" customHeight="1">
      <c r="A2994" s="149" t="s">
        <v>56031</v>
      </c>
      <c r="B2994" s="149" t="s">
        <v>50191</v>
      </c>
      <c r="C2994" s="149" t="s">
        <v>56032</v>
      </c>
      <c r="D2994" s="149" t="s">
        <v>1309</v>
      </c>
      <c r="E2994" s="149">
        <v>56.4</v>
      </c>
    </row>
    <row r="2995" spans="1:5" ht="12.75" customHeight="1">
      <c r="A2995" s="149" t="s">
        <v>56033</v>
      </c>
      <c r="B2995" s="149" t="s">
        <v>50191</v>
      </c>
      <c r="C2995" s="149" t="s">
        <v>56034</v>
      </c>
      <c r="D2995" s="149" t="s">
        <v>246</v>
      </c>
      <c r="E2995" s="149">
        <v>1.2</v>
      </c>
    </row>
    <row r="2996" spans="1:5" ht="12.75" customHeight="1">
      <c r="A2996" s="149" t="s">
        <v>56035</v>
      </c>
      <c r="B2996" s="149" t="s">
        <v>50191</v>
      </c>
      <c r="C2996" s="149" t="s">
        <v>56036</v>
      </c>
      <c r="D2996" s="149" t="s">
        <v>246</v>
      </c>
      <c r="E2996" s="149">
        <v>1.24</v>
      </c>
    </row>
    <row r="2997" spans="1:5" ht="25.5" customHeight="1">
      <c r="A2997" s="149" t="s">
        <v>56037</v>
      </c>
      <c r="B2997" s="149" t="s">
        <v>50191</v>
      </c>
      <c r="C2997" s="149" t="s">
        <v>56038</v>
      </c>
      <c r="D2997" s="149" t="s">
        <v>81</v>
      </c>
      <c r="E2997" s="149">
        <v>47.19</v>
      </c>
    </row>
    <row r="2998" spans="1:5" ht="25.5" customHeight="1">
      <c r="A2998" s="149" t="s">
        <v>56039</v>
      </c>
      <c r="B2998" s="149" t="s">
        <v>50191</v>
      </c>
      <c r="C2998" s="149" t="s">
        <v>56040</v>
      </c>
      <c r="D2998" s="149" t="s">
        <v>246</v>
      </c>
      <c r="E2998" s="149">
        <v>265.72000000000003</v>
      </c>
    </row>
    <row r="2999" spans="1:5" ht="25.5" customHeight="1">
      <c r="A2999" s="149" t="s">
        <v>56041</v>
      </c>
      <c r="B2999" s="149" t="s">
        <v>50191</v>
      </c>
      <c r="C2999" s="149" t="s">
        <v>56042</v>
      </c>
      <c r="D2999" s="149" t="s">
        <v>1309</v>
      </c>
      <c r="E2999" s="149">
        <v>25.2</v>
      </c>
    </row>
    <row r="3000" spans="1:5" ht="25.5" customHeight="1">
      <c r="A3000" s="149" t="s">
        <v>56043</v>
      </c>
      <c r="B3000" s="149" t="s">
        <v>50191</v>
      </c>
      <c r="C3000" s="149" t="s">
        <v>56044</v>
      </c>
      <c r="D3000" s="149" t="s">
        <v>246</v>
      </c>
      <c r="E3000" s="149">
        <v>336.64</v>
      </c>
    </row>
    <row r="3001" spans="1:5" ht="25.5" customHeight="1">
      <c r="A3001" s="149" t="s">
        <v>56045</v>
      </c>
      <c r="B3001" s="149" t="s">
        <v>50191</v>
      </c>
      <c r="C3001" s="149" t="s">
        <v>56046</v>
      </c>
      <c r="D3001" s="149" t="s">
        <v>246</v>
      </c>
      <c r="E3001" s="149">
        <v>2.2400000000000002</v>
      </c>
    </row>
    <row r="3002" spans="1:5" ht="25.5" customHeight="1">
      <c r="A3002" s="149" t="s">
        <v>56047</v>
      </c>
      <c r="B3002" s="149" t="s">
        <v>50191</v>
      </c>
      <c r="C3002" s="149" t="s">
        <v>56048</v>
      </c>
      <c r="D3002" s="149" t="s">
        <v>246</v>
      </c>
      <c r="E3002" s="149">
        <v>67.569999999999993</v>
      </c>
    </row>
    <row r="3003" spans="1:5" ht="25.5" customHeight="1">
      <c r="A3003" s="149" t="s">
        <v>56049</v>
      </c>
      <c r="B3003" s="149" t="s">
        <v>50191</v>
      </c>
      <c r="C3003" s="149" t="s">
        <v>56050</v>
      </c>
      <c r="D3003" s="149" t="s">
        <v>246</v>
      </c>
      <c r="E3003" s="149">
        <v>116.62</v>
      </c>
    </row>
    <row r="3004" spans="1:5" ht="25.5" customHeight="1">
      <c r="A3004" s="149" t="s">
        <v>56051</v>
      </c>
      <c r="B3004" s="149" t="s">
        <v>50191</v>
      </c>
      <c r="C3004" s="149" t="s">
        <v>56052</v>
      </c>
      <c r="D3004" s="149" t="s">
        <v>1309</v>
      </c>
      <c r="E3004" s="149">
        <v>30.83</v>
      </c>
    </row>
    <row r="3005" spans="1:5" ht="25.5" customHeight="1">
      <c r="A3005" s="149" t="s">
        <v>56053</v>
      </c>
      <c r="B3005" s="149" t="s">
        <v>50191</v>
      </c>
      <c r="C3005" s="149" t="s">
        <v>56054</v>
      </c>
      <c r="D3005" s="149" t="s">
        <v>1309</v>
      </c>
      <c r="E3005" s="149">
        <v>28.9</v>
      </c>
    </row>
    <row r="3006" spans="1:5" ht="25.5" customHeight="1">
      <c r="A3006" s="149" t="s">
        <v>56055</v>
      </c>
      <c r="B3006" s="149" t="s">
        <v>50191</v>
      </c>
      <c r="C3006" s="149" t="s">
        <v>56056</v>
      </c>
      <c r="D3006" s="149" t="s">
        <v>1309</v>
      </c>
      <c r="E3006" s="149">
        <v>27.18</v>
      </c>
    </row>
    <row r="3007" spans="1:5" ht="25.5" customHeight="1">
      <c r="A3007" s="149" t="s">
        <v>56057</v>
      </c>
      <c r="B3007" s="149" t="s">
        <v>50191</v>
      </c>
      <c r="C3007" s="149" t="s">
        <v>56058</v>
      </c>
      <c r="D3007" s="149" t="s">
        <v>1309</v>
      </c>
      <c r="E3007" s="149">
        <v>10.82</v>
      </c>
    </row>
    <row r="3008" spans="1:5" ht="12.75" customHeight="1">
      <c r="A3008" s="149" t="s">
        <v>56059</v>
      </c>
      <c r="B3008" s="149" t="s">
        <v>50191</v>
      </c>
      <c r="C3008" s="149" t="s">
        <v>56060</v>
      </c>
      <c r="D3008" s="149" t="s">
        <v>1309</v>
      </c>
      <c r="E3008" s="149">
        <v>15.62</v>
      </c>
    </row>
    <row r="3009" spans="1:5" ht="12.75" customHeight="1">
      <c r="A3009" s="149" t="s">
        <v>56061</v>
      </c>
      <c r="B3009" s="149" t="s">
        <v>50191</v>
      </c>
      <c r="C3009" s="149" t="s">
        <v>56062</v>
      </c>
      <c r="D3009" s="149" t="s">
        <v>1309</v>
      </c>
      <c r="E3009" s="149">
        <v>27.38</v>
      </c>
    </row>
    <row r="3010" spans="1:5" ht="25.5" customHeight="1">
      <c r="A3010" s="149" t="s">
        <v>56063</v>
      </c>
      <c r="B3010" s="149" t="s">
        <v>50191</v>
      </c>
      <c r="C3010" s="149" t="s">
        <v>56064</v>
      </c>
      <c r="D3010" s="149" t="s">
        <v>1309</v>
      </c>
      <c r="E3010" s="149">
        <v>54.9</v>
      </c>
    </row>
    <row r="3011" spans="1:5" ht="38.25" customHeight="1">
      <c r="A3011" s="149" t="s">
        <v>56065</v>
      </c>
      <c r="B3011" s="149" t="s">
        <v>50191</v>
      </c>
      <c r="C3011" s="149" t="s">
        <v>56066</v>
      </c>
      <c r="D3011" s="149" t="s">
        <v>1309</v>
      </c>
      <c r="E3011" s="149">
        <v>53.5</v>
      </c>
    </row>
    <row r="3012" spans="1:5" ht="38.25" customHeight="1">
      <c r="A3012" s="149" t="s">
        <v>56067</v>
      </c>
      <c r="B3012" s="149" t="s">
        <v>50191</v>
      </c>
      <c r="C3012" s="149" t="s">
        <v>56068</v>
      </c>
      <c r="D3012" s="149" t="s">
        <v>1309</v>
      </c>
      <c r="E3012" s="149">
        <v>58.83</v>
      </c>
    </row>
    <row r="3013" spans="1:5" ht="25.5" customHeight="1">
      <c r="A3013" s="149" t="s">
        <v>56069</v>
      </c>
      <c r="B3013" s="149" t="s">
        <v>50191</v>
      </c>
      <c r="C3013" s="149" t="s">
        <v>56070</v>
      </c>
      <c r="D3013" s="149" t="s">
        <v>1309</v>
      </c>
      <c r="E3013" s="149">
        <v>64.180000000000007</v>
      </c>
    </row>
    <row r="3014" spans="1:5" ht="25.5" customHeight="1">
      <c r="A3014" s="149" t="s">
        <v>56071</v>
      </c>
      <c r="B3014" s="149" t="s">
        <v>50191</v>
      </c>
      <c r="C3014" s="149" t="s">
        <v>56072</v>
      </c>
      <c r="D3014" s="149" t="s">
        <v>1309</v>
      </c>
      <c r="E3014" s="149">
        <v>94.8</v>
      </c>
    </row>
    <row r="3015" spans="1:5" ht="25.5" customHeight="1">
      <c r="A3015" s="149" t="s">
        <v>56073</v>
      </c>
      <c r="B3015" s="149" t="s">
        <v>50191</v>
      </c>
      <c r="C3015" s="149" t="s">
        <v>56074</v>
      </c>
      <c r="D3015" s="149" t="s">
        <v>1309</v>
      </c>
      <c r="E3015" s="149">
        <v>85.7</v>
      </c>
    </row>
    <row r="3016" spans="1:5" ht="25.5" customHeight="1">
      <c r="A3016" s="149" t="s">
        <v>56075</v>
      </c>
      <c r="B3016" s="149" t="s">
        <v>50191</v>
      </c>
      <c r="C3016" s="149" t="s">
        <v>56076</v>
      </c>
      <c r="D3016" s="149" t="s">
        <v>1309</v>
      </c>
      <c r="E3016" s="149">
        <v>29.6</v>
      </c>
    </row>
    <row r="3017" spans="1:5" ht="25.5" customHeight="1">
      <c r="A3017" s="149" t="s">
        <v>56077</v>
      </c>
      <c r="B3017" s="149" t="s">
        <v>50191</v>
      </c>
      <c r="C3017" s="149" t="s">
        <v>56078</v>
      </c>
      <c r="D3017" s="149" t="s">
        <v>1309</v>
      </c>
      <c r="E3017" s="149">
        <v>37.130000000000003</v>
      </c>
    </row>
    <row r="3018" spans="1:5" ht="12.75" customHeight="1">
      <c r="A3018" s="149" t="s">
        <v>56079</v>
      </c>
      <c r="B3018" s="149" t="s">
        <v>50191</v>
      </c>
      <c r="C3018" s="149" t="s">
        <v>56080</v>
      </c>
      <c r="D3018" s="149" t="s">
        <v>246</v>
      </c>
      <c r="E3018" s="149">
        <v>1.8</v>
      </c>
    </row>
    <row r="3019" spans="1:5" ht="25.5" customHeight="1">
      <c r="A3019" s="149" t="s">
        <v>56081</v>
      </c>
      <c r="B3019" s="149" t="s">
        <v>50191</v>
      </c>
      <c r="C3019" s="149" t="s">
        <v>56082</v>
      </c>
      <c r="D3019" s="149" t="s">
        <v>246</v>
      </c>
      <c r="E3019" s="149">
        <v>10.83</v>
      </c>
    </row>
    <row r="3020" spans="1:5" ht="12.75" customHeight="1">
      <c r="A3020" s="149" t="s">
        <v>56083</v>
      </c>
      <c r="B3020" s="149" t="s">
        <v>50191</v>
      </c>
      <c r="C3020" s="149" t="s">
        <v>56084</v>
      </c>
      <c r="D3020" s="149" t="s">
        <v>246</v>
      </c>
      <c r="E3020" s="149">
        <v>1.57</v>
      </c>
    </row>
    <row r="3021" spans="1:5" ht="12.75" customHeight="1">
      <c r="A3021" s="149" t="s">
        <v>56085</v>
      </c>
      <c r="B3021" s="149" t="s">
        <v>50191</v>
      </c>
      <c r="C3021" s="149" t="s">
        <v>56086</v>
      </c>
      <c r="D3021" s="149" t="s">
        <v>246</v>
      </c>
      <c r="E3021" s="149">
        <v>2.04</v>
      </c>
    </row>
    <row r="3022" spans="1:5" ht="12.75" customHeight="1">
      <c r="A3022" s="149" t="s">
        <v>56087</v>
      </c>
      <c r="B3022" s="149" t="s">
        <v>50191</v>
      </c>
      <c r="C3022" s="149" t="s">
        <v>56088</v>
      </c>
      <c r="D3022" s="149" t="s">
        <v>246</v>
      </c>
      <c r="E3022" s="149">
        <v>8</v>
      </c>
    </row>
    <row r="3023" spans="1:5" ht="12.75" customHeight="1">
      <c r="A3023" s="149" t="s">
        <v>56089</v>
      </c>
      <c r="B3023" s="149" t="s">
        <v>50191</v>
      </c>
      <c r="C3023" s="149" t="s">
        <v>56090</v>
      </c>
      <c r="D3023" s="149" t="s">
        <v>246</v>
      </c>
      <c r="E3023" s="149">
        <v>11.61</v>
      </c>
    </row>
    <row r="3024" spans="1:5" ht="12.75" customHeight="1">
      <c r="A3024" s="149" t="s">
        <v>56091</v>
      </c>
      <c r="B3024" s="149" t="s">
        <v>50191</v>
      </c>
      <c r="C3024" s="149" t="s">
        <v>56092</v>
      </c>
      <c r="D3024" s="149" t="s">
        <v>246</v>
      </c>
      <c r="E3024" s="149">
        <v>27.9</v>
      </c>
    </row>
    <row r="3025" spans="1:5" ht="25.5" customHeight="1">
      <c r="A3025" s="149" t="s">
        <v>56093</v>
      </c>
      <c r="B3025" s="149" t="s">
        <v>50191</v>
      </c>
      <c r="C3025" s="149" t="s">
        <v>56094</v>
      </c>
      <c r="D3025" s="149" t="s">
        <v>1309</v>
      </c>
      <c r="E3025" s="149">
        <v>462</v>
      </c>
    </row>
    <row r="3026" spans="1:5" ht="25.5" customHeight="1">
      <c r="A3026" s="149" t="s">
        <v>56095</v>
      </c>
      <c r="B3026" s="149" t="s">
        <v>50191</v>
      </c>
      <c r="C3026" s="149" t="s">
        <v>56096</v>
      </c>
      <c r="D3026" s="149" t="s">
        <v>1309</v>
      </c>
      <c r="E3026" s="149">
        <v>561</v>
      </c>
    </row>
    <row r="3027" spans="1:5" ht="25.5" customHeight="1">
      <c r="A3027" s="149" t="s">
        <v>56097</v>
      </c>
      <c r="B3027" s="149" t="s">
        <v>50191</v>
      </c>
      <c r="C3027" s="149" t="s">
        <v>56098</v>
      </c>
      <c r="D3027" s="149" t="s">
        <v>1309</v>
      </c>
      <c r="E3027" s="149">
        <v>731.76</v>
      </c>
    </row>
    <row r="3028" spans="1:5" ht="25.5" customHeight="1">
      <c r="A3028" s="149" t="s">
        <v>56099</v>
      </c>
      <c r="B3028" s="149" t="s">
        <v>50191</v>
      </c>
      <c r="C3028" s="149" t="s">
        <v>43595</v>
      </c>
      <c r="D3028" s="149" t="s">
        <v>592</v>
      </c>
      <c r="E3028" s="149">
        <v>110</v>
      </c>
    </row>
    <row r="3029" spans="1:5" ht="12.75" customHeight="1">
      <c r="A3029" s="149" t="s">
        <v>56100</v>
      </c>
      <c r="B3029" s="149" t="s">
        <v>50191</v>
      </c>
      <c r="C3029" s="149" t="s">
        <v>56101</v>
      </c>
      <c r="D3029" s="149" t="s">
        <v>592</v>
      </c>
      <c r="E3029" s="149">
        <v>60.45</v>
      </c>
    </row>
    <row r="3030" spans="1:5" ht="12.75" customHeight="1">
      <c r="A3030" s="149" t="s">
        <v>56102</v>
      </c>
      <c r="B3030" s="149" t="s">
        <v>50191</v>
      </c>
      <c r="C3030" s="149" t="s">
        <v>35912</v>
      </c>
      <c r="D3030" s="149" t="s">
        <v>592</v>
      </c>
      <c r="E3030" s="149">
        <v>110</v>
      </c>
    </row>
    <row r="3031" spans="1:5" ht="12.75" customHeight="1">
      <c r="A3031" s="149" t="s">
        <v>56103</v>
      </c>
      <c r="B3031" s="149" t="s">
        <v>50191</v>
      </c>
      <c r="C3031" s="149" t="s">
        <v>43619</v>
      </c>
      <c r="D3031" s="149" t="s">
        <v>592</v>
      </c>
      <c r="E3031" s="149">
        <v>95</v>
      </c>
    </row>
    <row r="3032" spans="1:5" ht="25.5" customHeight="1">
      <c r="A3032" s="149" t="s">
        <v>56104</v>
      </c>
      <c r="B3032" s="149" t="s">
        <v>50191</v>
      </c>
      <c r="C3032" s="149" t="s">
        <v>56105</v>
      </c>
      <c r="D3032" s="149" t="s">
        <v>246</v>
      </c>
      <c r="E3032" s="149">
        <v>0.85</v>
      </c>
    </row>
    <row r="3033" spans="1:5" ht="12.75" customHeight="1">
      <c r="A3033" s="149" t="s">
        <v>56106</v>
      </c>
      <c r="B3033" s="149" t="s">
        <v>50191</v>
      </c>
      <c r="C3033" s="149" t="s">
        <v>56107</v>
      </c>
      <c r="D3033" s="149" t="s">
        <v>246</v>
      </c>
      <c r="E3033" s="149">
        <v>0.54</v>
      </c>
    </row>
    <row r="3034" spans="1:5" ht="12.75" customHeight="1">
      <c r="A3034" s="149" t="s">
        <v>56108</v>
      </c>
      <c r="B3034" s="149" t="s">
        <v>50191</v>
      </c>
      <c r="C3034" s="149" t="s">
        <v>56109</v>
      </c>
      <c r="D3034" s="149" t="s">
        <v>246</v>
      </c>
      <c r="E3034" s="149">
        <v>0.85</v>
      </c>
    </row>
    <row r="3035" spans="1:5" ht="12.75" customHeight="1">
      <c r="A3035" s="149" t="s">
        <v>56110</v>
      </c>
      <c r="B3035" s="149" t="s">
        <v>50191</v>
      </c>
      <c r="C3035" s="149" t="s">
        <v>56111</v>
      </c>
      <c r="D3035" s="149" t="s">
        <v>246</v>
      </c>
      <c r="E3035" s="149">
        <v>0.6</v>
      </c>
    </row>
    <row r="3036" spans="1:5" ht="25.5" customHeight="1">
      <c r="A3036" s="149" t="s">
        <v>56112</v>
      </c>
      <c r="B3036" s="149" t="s">
        <v>50191</v>
      </c>
      <c r="C3036" s="149" t="s">
        <v>56113</v>
      </c>
      <c r="D3036" s="149" t="s">
        <v>35377</v>
      </c>
      <c r="E3036" s="149">
        <v>46.55</v>
      </c>
    </row>
    <row r="3037" spans="1:5" ht="12.75" customHeight="1">
      <c r="A3037" s="149" t="s">
        <v>56114</v>
      </c>
      <c r="B3037" s="149" t="s">
        <v>50191</v>
      </c>
      <c r="C3037" s="149" t="s">
        <v>56115</v>
      </c>
      <c r="D3037" s="149" t="s">
        <v>35377</v>
      </c>
      <c r="E3037" s="149">
        <v>56.75</v>
      </c>
    </row>
    <row r="3038" spans="1:5" ht="25.5" customHeight="1">
      <c r="A3038" s="149" t="s">
        <v>56116</v>
      </c>
      <c r="B3038" s="149" t="s">
        <v>50191</v>
      </c>
      <c r="C3038" s="149" t="s">
        <v>56117</v>
      </c>
      <c r="D3038" s="149" t="s">
        <v>242</v>
      </c>
      <c r="E3038" s="149">
        <v>12.36</v>
      </c>
    </row>
    <row r="3039" spans="1:5" ht="25.5" customHeight="1">
      <c r="A3039" s="149" t="s">
        <v>56118</v>
      </c>
      <c r="B3039" s="149" t="s">
        <v>50191</v>
      </c>
      <c r="C3039" s="149" t="s">
        <v>56119</v>
      </c>
      <c r="D3039" s="149" t="s">
        <v>43536</v>
      </c>
      <c r="E3039" s="149">
        <v>781.3</v>
      </c>
    </row>
    <row r="3040" spans="1:5" ht="25.5" customHeight="1">
      <c r="A3040" s="149" t="s">
        <v>56120</v>
      </c>
      <c r="B3040" s="149" t="s">
        <v>50191</v>
      </c>
      <c r="C3040" s="149" t="s">
        <v>56121</v>
      </c>
      <c r="D3040" s="149" t="s">
        <v>43536</v>
      </c>
      <c r="E3040" s="149">
        <v>196.2</v>
      </c>
    </row>
    <row r="3041" spans="1:5" ht="25.5" customHeight="1">
      <c r="A3041" s="149" t="s">
        <v>56122</v>
      </c>
      <c r="B3041" s="149" t="s">
        <v>50191</v>
      </c>
      <c r="C3041" s="149" t="s">
        <v>56123</v>
      </c>
      <c r="D3041" s="149" t="s">
        <v>35377</v>
      </c>
      <c r="E3041" s="149">
        <v>80.75</v>
      </c>
    </row>
    <row r="3042" spans="1:5" ht="25.5" customHeight="1">
      <c r="A3042" s="149" t="s">
        <v>56124</v>
      </c>
      <c r="B3042" s="149" t="s">
        <v>50191</v>
      </c>
      <c r="C3042" s="149" t="s">
        <v>56125</v>
      </c>
      <c r="D3042" s="149" t="s">
        <v>35377</v>
      </c>
      <c r="E3042" s="149">
        <v>257.25</v>
      </c>
    </row>
    <row r="3043" spans="1:5" ht="25.5" customHeight="1">
      <c r="A3043" s="149" t="s">
        <v>56126</v>
      </c>
      <c r="B3043" s="149" t="s">
        <v>50191</v>
      </c>
      <c r="C3043" s="149" t="s">
        <v>56127</v>
      </c>
      <c r="D3043" s="149" t="s">
        <v>35377</v>
      </c>
      <c r="E3043" s="149">
        <v>267.75</v>
      </c>
    </row>
    <row r="3044" spans="1:5" ht="25.5" customHeight="1">
      <c r="A3044" s="149" t="s">
        <v>56128</v>
      </c>
      <c r="B3044" s="149" t="s">
        <v>50191</v>
      </c>
      <c r="C3044" s="149" t="s">
        <v>56129</v>
      </c>
      <c r="D3044" s="149" t="s">
        <v>4500</v>
      </c>
      <c r="E3044" s="149">
        <v>22.43</v>
      </c>
    </row>
    <row r="3045" spans="1:5" ht="25.5" customHeight="1">
      <c r="A3045" s="149" t="s">
        <v>56130</v>
      </c>
      <c r="B3045" s="149" t="s">
        <v>50191</v>
      </c>
      <c r="C3045" s="149" t="s">
        <v>56131</v>
      </c>
      <c r="D3045" s="149" t="s">
        <v>35377</v>
      </c>
      <c r="E3045" s="149">
        <v>54.83</v>
      </c>
    </row>
    <row r="3046" spans="1:5" ht="25.5" customHeight="1">
      <c r="A3046" s="149" t="s">
        <v>56132</v>
      </c>
      <c r="B3046" s="149" t="s">
        <v>50191</v>
      </c>
      <c r="C3046" s="149" t="s">
        <v>56133</v>
      </c>
      <c r="D3046" s="149" t="s">
        <v>4500</v>
      </c>
      <c r="E3046" s="149">
        <v>35</v>
      </c>
    </row>
    <row r="3047" spans="1:5" ht="12.75" customHeight="1">
      <c r="A3047" s="149" t="s">
        <v>56134</v>
      </c>
      <c r="B3047" s="149" t="s">
        <v>50191</v>
      </c>
      <c r="C3047" s="149" t="s">
        <v>56135</v>
      </c>
      <c r="D3047" s="149" t="s">
        <v>35377</v>
      </c>
      <c r="E3047" s="149">
        <v>223</v>
      </c>
    </row>
    <row r="3048" spans="1:5" ht="25.5" customHeight="1">
      <c r="A3048" s="149" t="s">
        <v>56136</v>
      </c>
      <c r="B3048" s="149" t="s">
        <v>50191</v>
      </c>
      <c r="C3048" s="149" t="s">
        <v>56137</v>
      </c>
      <c r="D3048" s="149" t="s">
        <v>43536</v>
      </c>
      <c r="E3048" s="149">
        <v>310.14</v>
      </c>
    </row>
    <row r="3049" spans="1:5" ht="25.5" customHeight="1">
      <c r="A3049" s="149" t="s">
        <v>56138</v>
      </c>
      <c r="B3049" s="149" t="s">
        <v>50191</v>
      </c>
      <c r="C3049" s="149" t="s">
        <v>56139</v>
      </c>
      <c r="D3049" s="149" t="s">
        <v>51146</v>
      </c>
      <c r="E3049" s="149">
        <v>294.5</v>
      </c>
    </row>
    <row r="3050" spans="1:5" ht="25.5" customHeight="1">
      <c r="A3050" s="149" t="s">
        <v>56140</v>
      </c>
      <c r="B3050" s="149" t="s">
        <v>50191</v>
      </c>
      <c r="C3050" s="149" t="s">
        <v>56141</v>
      </c>
      <c r="D3050" s="149" t="s">
        <v>35377</v>
      </c>
      <c r="E3050" s="149">
        <v>61.48</v>
      </c>
    </row>
    <row r="3051" spans="1:5" ht="25.5" customHeight="1">
      <c r="A3051" s="149" t="s">
        <v>56142</v>
      </c>
      <c r="B3051" s="149" t="s">
        <v>50191</v>
      </c>
      <c r="C3051" s="149" t="s">
        <v>56143</v>
      </c>
      <c r="D3051" s="149" t="s">
        <v>246</v>
      </c>
      <c r="E3051" s="149">
        <v>49.73</v>
      </c>
    </row>
    <row r="3052" spans="1:5" ht="25.5" customHeight="1">
      <c r="A3052" s="149" t="s">
        <v>56144</v>
      </c>
      <c r="B3052" s="149" t="s">
        <v>50191</v>
      </c>
      <c r="C3052" s="149" t="s">
        <v>56145</v>
      </c>
      <c r="D3052" s="149" t="s">
        <v>246</v>
      </c>
      <c r="E3052" s="149">
        <v>45.22</v>
      </c>
    </row>
    <row r="3053" spans="1:5" ht="25.5" customHeight="1">
      <c r="A3053" s="149" t="s">
        <v>56146</v>
      </c>
      <c r="B3053" s="149" t="s">
        <v>50191</v>
      </c>
      <c r="C3053" s="149" t="s">
        <v>56147</v>
      </c>
      <c r="D3053" s="149" t="s">
        <v>246</v>
      </c>
      <c r="E3053" s="149">
        <v>44.93</v>
      </c>
    </row>
    <row r="3054" spans="1:5" ht="25.5" customHeight="1">
      <c r="A3054" s="149" t="s">
        <v>56148</v>
      </c>
      <c r="B3054" s="149" t="s">
        <v>50191</v>
      </c>
      <c r="C3054" s="149" t="s">
        <v>56149</v>
      </c>
      <c r="D3054" s="149" t="s">
        <v>246</v>
      </c>
      <c r="E3054" s="149">
        <v>34.61</v>
      </c>
    </row>
    <row r="3055" spans="1:5" ht="25.5" customHeight="1">
      <c r="A3055" s="149" t="s">
        <v>56150</v>
      </c>
      <c r="B3055" s="149" t="s">
        <v>50191</v>
      </c>
      <c r="C3055" s="149" t="s">
        <v>56151</v>
      </c>
      <c r="D3055" s="149" t="s">
        <v>246</v>
      </c>
      <c r="E3055" s="149">
        <v>59.93</v>
      </c>
    </row>
    <row r="3056" spans="1:5" ht="12.75" customHeight="1">
      <c r="A3056" s="149" t="s">
        <v>56152</v>
      </c>
      <c r="B3056" s="149" t="s">
        <v>50191</v>
      </c>
      <c r="C3056" s="149" t="s">
        <v>56153</v>
      </c>
      <c r="D3056" s="149" t="s">
        <v>35377</v>
      </c>
      <c r="E3056" s="149">
        <v>59.32</v>
      </c>
    </row>
    <row r="3057" spans="1:5" ht="25.5" customHeight="1">
      <c r="A3057" s="149" t="s">
        <v>56154</v>
      </c>
      <c r="B3057" s="149" t="s">
        <v>50191</v>
      </c>
      <c r="C3057" s="149" t="s">
        <v>56155</v>
      </c>
      <c r="D3057" s="149" t="s">
        <v>43536</v>
      </c>
      <c r="E3057" s="149">
        <v>195.02</v>
      </c>
    </row>
    <row r="3058" spans="1:5" ht="25.5" customHeight="1">
      <c r="A3058" s="149" t="s">
        <v>56156</v>
      </c>
      <c r="B3058" s="149" t="s">
        <v>50191</v>
      </c>
      <c r="C3058" s="149" t="s">
        <v>56157</v>
      </c>
      <c r="D3058" s="149" t="s">
        <v>43536</v>
      </c>
      <c r="E3058" s="149">
        <v>176.53</v>
      </c>
    </row>
    <row r="3059" spans="1:5" ht="12.75" customHeight="1">
      <c r="A3059" s="149" t="s">
        <v>56158</v>
      </c>
      <c r="B3059" s="149" t="s">
        <v>50191</v>
      </c>
      <c r="C3059" s="149" t="s">
        <v>56159</v>
      </c>
      <c r="D3059" s="149" t="s">
        <v>43536</v>
      </c>
      <c r="E3059" s="149">
        <v>214.55</v>
      </c>
    </row>
    <row r="3060" spans="1:5" ht="25.5" customHeight="1">
      <c r="A3060" s="149" t="s">
        <v>56160</v>
      </c>
      <c r="B3060" s="149" t="s">
        <v>50191</v>
      </c>
      <c r="C3060" s="149" t="s">
        <v>56161</v>
      </c>
      <c r="D3060" s="149" t="s">
        <v>242</v>
      </c>
      <c r="E3060" s="149">
        <v>6</v>
      </c>
    </row>
    <row r="3061" spans="1:5" ht="12.75" customHeight="1">
      <c r="A3061" s="149" t="s">
        <v>56162</v>
      </c>
      <c r="B3061" s="149" t="s">
        <v>50191</v>
      </c>
      <c r="C3061" s="149" t="s">
        <v>56163</v>
      </c>
      <c r="D3061" s="149" t="s">
        <v>246</v>
      </c>
      <c r="E3061" s="149">
        <v>121.37</v>
      </c>
    </row>
    <row r="3062" spans="1:5" ht="25.5" customHeight="1">
      <c r="A3062" s="149" t="s">
        <v>56164</v>
      </c>
      <c r="B3062" s="149" t="s">
        <v>50191</v>
      </c>
      <c r="C3062" s="149" t="s">
        <v>56165</v>
      </c>
      <c r="D3062" s="149" t="s">
        <v>35377</v>
      </c>
      <c r="E3062" s="149">
        <v>69.11</v>
      </c>
    </row>
    <row r="3063" spans="1:5" ht="12.75" customHeight="1">
      <c r="A3063" s="149" t="s">
        <v>56166</v>
      </c>
      <c r="B3063" s="149" t="s">
        <v>50191</v>
      </c>
      <c r="C3063" s="149" t="s">
        <v>56167</v>
      </c>
      <c r="D3063" s="149" t="s">
        <v>35377</v>
      </c>
      <c r="E3063" s="149">
        <v>63.83</v>
      </c>
    </row>
    <row r="3064" spans="1:5" ht="25.5" customHeight="1">
      <c r="A3064" s="149" t="s">
        <v>56168</v>
      </c>
      <c r="B3064" s="149" t="s">
        <v>50191</v>
      </c>
      <c r="C3064" s="149" t="s">
        <v>56169</v>
      </c>
      <c r="D3064" s="149" t="s">
        <v>43536</v>
      </c>
      <c r="E3064" s="149">
        <v>256.13</v>
      </c>
    </row>
    <row r="3065" spans="1:5" ht="25.5" customHeight="1">
      <c r="A3065" s="149" t="s">
        <v>56170</v>
      </c>
      <c r="B3065" s="149" t="s">
        <v>50191</v>
      </c>
      <c r="C3065" s="149" t="s">
        <v>56171</v>
      </c>
      <c r="D3065" s="149" t="s">
        <v>242</v>
      </c>
      <c r="E3065" s="149">
        <v>37.44</v>
      </c>
    </row>
    <row r="3066" spans="1:5" ht="25.5" customHeight="1">
      <c r="A3066" s="149" t="s">
        <v>56172</v>
      </c>
      <c r="B3066" s="149" t="s">
        <v>50191</v>
      </c>
      <c r="C3066" s="149" t="s">
        <v>56173</v>
      </c>
      <c r="D3066" s="149" t="s">
        <v>35377</v>
      </c>
      <c r="E3066" s="149">
        <v>77.94</v>
      </c>
    </row>
    <row r="3067" spans="1:5" ht="12.75" customHeight="1">
      <c r="A3067" s="149" t="s">
        <v>56174</v>
      </c>
      <c r="B3067" s="149" t="s">
        <v>50191</v>
      </c>
      <c r="C3067" s="149" t="s">
        <v>56175</v>
      </c>
      <c r="D3067" s="149" t="s">
        <v>35377</v>
      </c>
      <c r="E3067" s="149">
        <v>89.25</v>
      </c>
    </row>
    <row r="3068" spans="1:5" ht="25.5" customHeight="1">
      <c r="A3068" s="149" t="s">
        <v>56176</v>
      </c>
      <c r="B3068" s="149" t="s">
        <v>50191</v>
      </c>
      <c r="C3068" s="149" t="s">
        <v>56177</v>
      </c>
      <c r="D3068" s="149" t="s">
        <v>246</v>
      </c>
      <c r="E3068" s="149">
        <v>28.74</v>
      </c>
    </row>
    <row r="3069" spans="1:5" ht="25.5" customHeight="1">
      <c r="A3069" s="149" t="s">
        <v>56178</v>
      </c>
      <c r="B3069" s="149" t="s">
        <v>50191</v>
      </c>
      <c r="C3069" s="149" t="s">
        <v>56179</v>
      </c>
      <c r="D3069" s="149" t="s">
        <v>246</v>
      </c>
      <c r="E3069" s="149">
        <v>70.28</v>
      </c>
    </row>
    <row r="3070" spans="1:5" ht="25.5" customHeight="1">
      <c r="A3070" s="149" t="s">
        <v>56180</v>
      </c>
      <c r="B3070" s="149" t="s">
        <v>50191</v>
      </c>
      <c r="C3070" s="149" t="s">
        <v>56181</v>
      </c>
      <c r="D3070" s="149" t="s">
        <v>4500</v>
      </c>
      <c r="E3070" s="149">
        <v>9.4499999999999993</v>
      </c>
    </row>
    <row r="3071" spans="1:5" ht="25.5" customHeight="1">
      <c r="A3071" s="149" t="s">
        <v>56182</v>
      </c>
      <c r="B3071" s="149" t="s">
        <v>50191</v>
      </c>
      <c r="C3071" s="149" t="s">
        <v>56183</v>
      </c>
      <c r="D3071" s="149" t="s">
        <v>4500</v>
      </c>
      <c r="E3071" s="149">
        <v>7.56</v>
      </c>
    </row>
    <row r="3072" spans="1:5" ht="25.5" customHeight="1">
      <c r="A3072" s="149" t="s">
        <v>56184</v>
      </c>
      <c r="B3072" s="149" t="s">
        <v>50191</v>
      </c>
      <c r="C3072" s="149" t="s">
        <v>56185</v>
      </c>
      <c r="D3072" s="149" t="s">
        <v>43536</v>
      </c>
      <c r="E3072" s="149">
        <v>66.84</v>
      </c>
    </row>
    <row r="3073" spans="1:5" ht="25.5" customHeight="1">
      <c r="A3073" s="149" t="s">
        <v>56186</v>
      </c>
      <c r="B3073" s="149" t="s">
        <v>50191</v>
      </c>
      <c r="C3073" s="149" t="s">
        <v>56187</v>
      </c>
      <c r="D3073" s="149" t="s">
        <v>35377</v>
      </c>
      <c r="E3073" s="149">
        <v>24.29</v>
      </c>
    </row>
    <row r="3074" spans="1:5" ht="25.5" customHeight="1">
      <c r="A3074" s="149" t="s">
        <v>56188</v>
      </c>
      <c r="B3074" s="149" t="s">
        <v>50191</v>
      </c>
      <c r="C3074" s="149" t="s">
        <v>56189</v>
      </c>
      <c r="D3074" s="149" t="s">
        <v>35377</v>
      </c>
      <c r="E3074" s="149">
        <v>73.86</v>
      </c>
    </row>
    <row r="3075" spans="1:5" ht="25.5" customHeight="1">
      <c r="A3075" s="149" t="s">
        <v>56190</v>
      </c>
      <c r="B3075" s="149" t="s">
        <v>50191</v>
      </c>
      <c r="C3075" s="149" t="s">
        <v>56191</v>
      </c>
      <c r="D3075" s="149" t="s">
        <v>43536</v>
      </c>
      <c r="E3075" s="149">
        <v>176.4</v>
      </c>
    </row>
    <row r="3076" spans="1:5" ht="12.75" customHeight="1">
      <c r="A3076" s="149" t="s">
        <v>56192</v>
      </c>
      <c r="B3076" s="149" t="s">
        <v>50191</v>
      </c>
      <c r="C3076" s="149" t="s">
        <v>56193</v>
      </c>
      <c r="D3076" s="149" t="s">
        <v>35377</v>
      </c>
      <c r="E3076" s="149">
        <v>40.340000000000003</v>
      </c>
    </row>
    <row r="3077" spans="1:5" ht="12.75" customHeight="1">
      <c r="A3077" s="149" t="s">
        <v>56194</v>
      </c>
      <c r="B3077" s="149" t="s">
        <v>50191</v>
      </c>
      <c r="C3077" s="149" t="s">
        <v>56195</v>
      </c>
      <c r="D3077" s="149" t="s">
        <v>35377</v>
      </c>
      <c r="E3077" s="149">
        <v>38.020000000000003</v>
      </c>
    </row>
    <row r="3078" spans="1:5" ht="12.75" customHeight="1">
      <c r="A3078" s="149" t="s">
        <v>56196</v>
      </c>
      <c r="B3078" s="149" t="s">
        <v>50191</v>
      </c>
      <c r="C3078" s="149" t="s">
        <v>56197</v>
      </c>
      <c r="D3078" s="149" t="s">
        <v>242</v>
      </c>
      <c r="E3078" s="149">
        <v>21.28</v>
      </c>
    </row>
    <row r="3079" spans="1:5" ht="25.5" customHeight="1">
      <c r="A3079" s="149" t="s">
        <v>56198</v>
      </c>
      <c r="B3079" s="149" t="s">
        <v>50191</v>
      </c>
      <c r="C3079" s="149" t="s">
        <v>56199</v>
      </c>
      <c r="D3079" s="149" t="s">
        <v>242</v>
      </c>
      <c r="E3079" s="149">
        <v>13.88</v>
      </c>
    </row>
    <row r="3080" spans="1:5" ht="12.75" customHeight="1">
      <c r="A3080" s="149" t="s">
        <v>56200</v>
      </c>
      <c r="B3080" s="149" t="s">
        <v>50191</v>
      </c>
      <c r="C3080" s="149" t="s">
        <v>56201</v>
      </c>
      <c r="D3080" s="149" t="s">
        <v>35377</v>
      </c>
      <c r="E3080" s="149">
        <v>45.62</v>
      </c>
    </row>
    <row r="3081" spans="1:5" ht="25.5" customHeight="1">
      <c r="A3081" s="149" t="s">
        <v>56202</v>
      </c>
      <c r="B3081" s="149" t="s">
        <v>50191</v>
      </c>
      <c r="C3081" s="149" t="s">
        <v>56203</v>
      </c>
      <c r="D3081" s="149" t="s">
        <v>35377</v>
      </c>
      <c r="E3081" s="149">
        <v>95.15</v>
      </c>
    </row>
    <row r="3082" spans="1:5" ht="25.5" customHeight="1">
      <c r="A3082" s="149" t="s">
        <v>56204</v>
      </c>
      <c r="B3082" s="149" t="s">
        <v>50191</v>
      </c>
      <c r="C3082" s="149" t="s">
        <v>56205</v>
      </c>
      <c r="D3082" s="149" t="s">
        <v>35377</v>
      </c>
      <c r="E3082" s="149">
        <v>69.8</v>
      </c>
    </row>
    <row r="3083" spans="1:5" ht="25.5" customHeight="1">
      <c r="A3083" s="149" t="s">
        <v>56206</v>
      </c>
      <c r="B3083" s="149" t="s">
        <v>50191</v>
      </c>
      <c r="C3083" s="149" t="s">
        <v>56207</v>
      </c>
      <c r="D3083" s="149" t="s">
        <v>35377</v>
      </c>
      <c r="E3083" s="149">
        <v>65.55</v>
      </c>
    </row>
    <row r="3084" spans="1:5" ht="12.75" customHeight="1">
      <c r="A3084" s="149" t="s">
        <v>56208</v>
      </c>
      <c r="B3084" s="149" t="s">
        <v>50191</v>
      </c>
      <c r="C3084" s="149" t="s">
        <v>56209</v>
      </c>
      <c r="D3084" s="149" t="s">
        <v>35377</v>
      </c>
      <c r="E3084" s="149">
        <v>94</v>
      </c>
    </row>
    <row r="3085" spans="1:5" ht="25.5" customHeight="1">
      <c r="A3085" s="149" t="s">
        <v>56210</v>
      </c>
      <c r="B3085" s="149" t="s">
        <v>50191</v>
      </c>
      <c r="C3085" s="149" t="s">
        <v>56211</v>
      </c>
      <c r="D3085" s="149" t="s">
        <v>35377</v>
      </c>
      <c r="E3085" s="149">
        <v>51.3</v>
      </c>
    </row>
    <row r="3086" spans="1:5" ht="25.5" customHeight="1">
      <c r="A3086" s="149" t="s">
        <v>56212</v>
      </c>
      <c r="B3086" s="149" t="s">
        <v>50191</v>
      </c>
      <c r="C3086" s="149" t="s">
        <v>56213</v>
      </c>
      <c r="D3086" s="149" t="s">
        <v>246</v>
      </c>
      <c r="E3086" s="149">
        <v>18.38</v>
      </c>
    </row>
    <row r="3087" spans="1:5" ht="25.5" customHeight="1">
      <c r="A3087" s="149" t="s">
        <v>56214</v>
      </c>
      <c r="B3087" s="149" t="s">
        <v>50191</v>
      </c>
      <c r="C3087" s="149" t="s">
        <v>56215</v>
      </c>
      <c r="D3087" s="149" t="s">
        <v>246</v>
      </c>
      <c r="E3087" s="149">
        <v>17.100000000000001</v>
      </c>
    </row>
    <row r="3088" spans="1:5" ht="25.5" customHeight="1">
      <c r="A3088" s="149" t="s">
        <v>56216</v>
      </c>
      <c r="B3088" s="149" t="s">
        <v>50191</v>
      </c>
      <c r="C3088" s="149" t="s">
        <v>56217</v>
      </c>
      <c r="D3088" s="149" t="s">
        <v>246</v>
      </c>
      <c r="E3088" s="149">
        <v>474.49</v>
      </c>
    </row>
    <row r="3089" spans="1:5" ht="25.5" customHeight="1">
      <c r="A3089" s="149" t="s">
        <v>56218</v>
      </c>
      <c r="B3089" s="149" t="s">
        <v>50191</v>
      </c>
      <c r="C3089" s="149" t="s">
        <v>56219</v>
      </c>
      <c r="D3089" s="149" t="s">
        <v>246</v>
      </c>
      <c r="E3089" s="149">
        <v>772.13</v>
      </c>
    </row>
    <row r="3090" spans="1:5" ht="25.5" customHeight="1">
      <c r="A3090" s="149" t="s">
        <v>56220</v>
      </c>
      <c r="B3090" s="149" t="s">
        <v>50191</v>
      </c>
      <c r="C3090" s="149" t="s">
        <v>56221</v>
      </c>
      <c r="D3090" s="149" t="s">
        <v>246</v>
      </c>
      <c r="E3090" s="149">
        <v>396.3</v>
      </c>
    </row>
    <row r="3091" spans="1:5" ht="25.5" customHeight="1">
      <c r="A3091" s="149" t="s">
        <v>56222</v>
      </c>
      <c r="B3091" s="149" t="s">
        <v>50191</v>
      </c>
      <c r="C3091" s="149" t="s">
        <v>56223</v>
      </c>
      <c r="D3091" s="149" t="s">
        <v>246</v>
      </c>
      <c r="E3091" s="149">
        <v>263.77</v>
      </c>
    </row>
    <row r="3092" spans="1:5" ht="25.5" customHeight="1">
      <c r="A3092" s="149" t="s">
        <v>56224</v>
      </c>
      <c r="B3092" s="149" t="s">
        <v>50191</v>
      </c>
      <c r="C3092" s="149" t="s">
        <v>56225</v>
      </c>
      <c r="D3092" s="149" t="s">
        <v>246</v>
      </c>
      <c r="E3092" s="149">
        <v>228.3</v>
      </c>
    </row>
    <row r="3093" spans="1:5" ht="25.5" customHeight="1">
      <c r="A3093" s="149" t="s">
        <v>56226</v>
      </c>
      <c r="B3093" s="149" t="s">
        <v>50191</v>
      </c>
      <c r="C3093" s="149" t="s">
        <v>56227</v>
      </c>
      <c r="D3093" s="149" t="s">
        <v>246</v>
      </c>
      <c r="E3093" s="149">
        <v>325.63</v>
      </c>
    </row>
    <row r="3094" spans="1:5" ht="25.5" customHeight="1">
      <c r="A3094" s="149" t="s">
        <v>56228</v>
      </c>
      <c r="B3094" s="149" t="s">
        <v>50191</v>
      </c>
      <c r="C3094" s="149" t="s">
        <v>56229</v>
      </c>
      <c r="D3094" s="149" t="s">
        <v>246</v>
      </c>
      <c r="E3094" s="149">
        <v>528.15</v>
      </c>
    </row>
    <row r="3095" spans="1:5" ht="25.5" customHeight="1">
      <c r="A3095" s="149" t="s">
        <v>56230</v>
      </c>
      <c r="B3095" s="149" t="s">
        <v>50191</v>
      </c>
      <c r="C3095" s="149" t="s">
        <v>56231</v>
      </c>
      <c r="D3095" s="149" t="s">
        <v>246</v>
      </c>
      <c r="E3095" s="149">
        <v>776.71</v>
      </c>
    </row>
    <row r="3096" spans="1:5" ht="25.5" customHeight="1">
      <c r="A3096" s="149" t="s">
        <v>56232</v>
      </c>
      <c r="B3096" s="149" t="s">
        <v>50191</v>
      </c>
      <c r="C3096" s="149" t="s">
        <v>56233</v>
      </c>
      <c r="D3096" s="149" t="s">
        <v>246</v>
      </c>
      <c r="E3096" s="149">
        <v>447.63</v>
      </c>
    </row>
    <row r="3097" spans="1:5" ht="25.5" customHeight="1">
      <c r="A3097" s="149" t="s">
        <v>56234</v>
      </c>
      <c r="B3097" s="149" t="s">
        <v>50191</v>
      </c>
      <c r="C3097" s="149" t="s">
        <v>56235</v>
      </c>
      <c r="D3097" s="149" t="s">
        <v>246</v>
      </c>
      <c r="E3097" s="149">
        <v>406.21</v>
      </c>
    </row>
    <row r="3098" spans="1:5" ht="25.5" customHeight="1">
      <c r="A3098" s="149" t="s">
        <v>56236</v>
      </c>
      <c r="B3098" s="149" t="s">
        <v>50191</v>
      </c>
      <c r="C3098" s="149" t="s">
        <v>56237</v>
      </c>
      <c r="D3098" s="149" t="s">
        <v>246</v>
      </c>
      <c r="E3098" s="149">
        <v>289.33999999999997</v>
      </c>
    </row>
    <row r="3099" spans="1:5" ht="25.5" customHeight="1">
      <c r="A3099" s="149" t="s">
        <v>56238</v>
      </c>
      <c r="B3099" s="149" t="s">
        <v>50191</v>
      </c>
      <c r="C3099" s="149" t="s">
        <v>56239</v>
      </c>
      <c r="D3099" s="149" t="s">
        <v>246</v>
      </c>
      <c r="E3099" s="149">
        <v>713.46</v>
      </c>
    </row>
    <row r="3100" spans="1:5" ht="25.5" customHeight="1">
      <c r="A3100" s="149" t="s">
        <v>56240</v>
      </c>
      <c r="B3100" s="149" t="s">
        <v>50191</v>
      </c>
      <c r="C3100" s="149" t="s">
        <v>56241</v>
      </c>
      <c r="D3100" s="149" t="s">
        <v>246</v>
      </c>
      <c r="E3100" s="149">
        <v>680.88</v>
      </c>
    </row>
    <row r="3101" spans="1:5" ht="25.5" customHeight="1">
      <c r="A3101" s="149" t="s">
        <v>56242</v>
      </c>
      <c r="B3101" s="149" t="s">
        <v>50191</v>
      </c>
      <c r="C3101" s="149" t="s">
        <v>56243</v>
      </c>
      <c r="D3101" s="149" t="s">
        <v>246</v>
      </c>
      <c r="E3101" s="149">
        <v>478.68</v>
      </c>
    </row>
    <row r="3102" spans="1:5" ht="25.5" customHeight="1">
      <c r="A3102" s="149" t="s">
        <v>56244</v>
      </c>
      <c r="B3102" s="149" t="s">
        <v>50191</v>
      </c>
      <c r="C3102" s="149" t="s">
        <v>56245</v>
      </c>
      <c r="D3102" s="149" t="s">
        <v>246</v>
      </c>
      <c r="E3102" s="149">
        <v>1236.4100000000001</v>
      </c>
    </row>
    <row r="3103" spans="1:5" ht="25.5" customHeight="1">
      <c r="A3103" s="149" t="s">
        <v>56246</v>
      </c>
      <c r="B3103" s="149" t="s">
        <v>50191</v>
      </c>
      <c r="C3103" s="149" t="s">
        <v>56247</v>
      </c>
      <c r="D3103" s="149" t="s">
        <v>246</v>
      </c>
      <c r="E3103" s="149">
        <v>11.79</v>
      </c>
    </row>
    <row r="3104" spans="1:5" ht="25.5" customHeight="1">
      <c r="A3104" s="149" t="s">
        <v>56248</v>
      </c>
      <c r="B3104" s="149" t="s">
        <v>50191</v>
      </c>
      <c r="C3104" s="149" t="s">
        <v>56249</v>
      </c>
      <c r="D3104" s="149" t="s">
        <v>246</v>
      </c>
      <c r="E3104" s="149">
        <v>11.79</v>
      </c>
    </row>
    <row r="3105" spans="1:5" ht="25.5" customHeight="1">
      <c r="A3105" s="149" t="s">
        <v>56250</v>
      </c>
      <c r="B3105" s="149" t="s">
        <v>50191</v>
      </c>
      <c r="C3105" s="149" t="s">
        <v>56251</v>
      </c>
      <c r="D3105" s="149" t="s">
        <v>246</v>
      </c>
      <c r="E3105" s="149">
        <v>13.5</v>
      </c>
    </row>
    <row r="3106" spans="1:5" ht="25.5" customHeight="1">
      <c r="A3106" s="149" t="s">
        <v>56252</v>
      </c>
      <c r="B3106" s="149" t="s">
        <v>50191</v>
      </c>
      <c r="C3106" s="149" t="s">
        <v>56253</v>
      </c>
      <c r="D3106" s="149" t="s">
        <v>246</v>
      </c>
      <c r="E3106" s="149">
        <v>62.48</v>
      </c>
    </row>
    <row r="3107" spans="1:5" ht="25.5" customHeight="1">
      <c r="A3107" s="149" t="s">
        <v>56254</v>
      </c>
      <c r="B3107" s="149" t="s">
        <v>50191</v>
      </c>
      <c r="C3107" s="149" t="s">
        <v>56255</v>
      </c>
      <c r="D3107" s="149" t="s">
        <v>246</v>
      </c>
      <c r="E3107" s="149">
        <v>4.1100000000000003</v>
      </c>
    </row>
    <row r="3108" spans="1:5" ht="25.5" customHeight="1">
      <c r="A3108" s="149" t="s">
        <v>56256</v>
      </c>
      <c r="B3108" s="149" t="s">
        <v>50191</v>
      </c>
      <c r="C3108" s="149" t="s">
        <v>56257</v>
      </c>
      <c r="D3108" s="149" t="s">
        <v>246</v>
      </c>
      <c r="E3108" s="149">
        <v>10.43</v>
      </c>
    </row>
    <row r="3109" spans="1:5" ht="25.5" customHeight="1">
      <c r="A3109" s="149" t="s">
        <v>56258</v>
      </c>
      <c r="B3109" s="149" t="s">
        <v>50191</v>
      </c>
      <c r="C3109" s="149" t="s">
        <v>56259</v>
      </c>
      <c r="D3109" s="149" t="s">
        <v>246</v>
      </c>
      <c r="E3109" s="149">
        <v>14.05</v>
      </c>
    </row>
    <row r="3110" spans="1:5" ht="25.5" customHeight="1">
      <c r="A3110" s="149" t="s">
        <v>56260</v>
      </c>
      <c r="B3110" s="149" t="s">
        <v>50191</v>
      </c>
      <c r="C3110" s="149" t="s">
        <v>56261</v>
      </c>
      <c r="D3110" s="149" t="s">
        <v>246</v>
      </c>
      <c r="E3110" s="149">
        <v>25.35</v>
      </c>
    </row>
    <row r="3111" spans="1:5" ht="25.5" customHeight="1">
      <c r="A3111" s="149" t="s">
        <v>56262</v>
      </c>
      <c r="B3111" s="149" t="s">
        <v>50191</v>
      </c>
      <c r="C3111" s="149" t="s">
        <v>56263</v>
      </c>
      <c r="D3111" s="149" t="s">
        <v>246</v>
      </c>
      <c r="E3111" s="149">
        <v>30.6</v>
      </c>
    </row>
    <row r="3112" spans="1:5" ht="25.5" customHeight="1">
      <c r="A3112" s="149" t="s">
        <v>56264</v>
      </c>
      <c r="B3112" s="149" t="s">
        <v>50191</v>
      </c>
      <c r="C3112" s="149" t="s">
        <v>56265</v>
      </c>
      <c r="D3112" s="149" t="s">
        <v>246</v>
      </c>
      <c r="E3112" s="149">
        <v>25.73</v>
      </c>
    </row>
    <row r="3113" spans="1:5" ht="25.5" customHeight="1">
      <c r="A3113" s="149" t="s">
        <v>56266</v>
      </c>
      <c r="B3113" s="149" t="s">
        <v>50191</v>
      </c>
      <c r="C3113" s="149" t="s">
        <v>56267</v>
      </c>
      <c r="D3113" s="149" t="s">
        <v>246</v>
      </c>
      <c r="E3113" s="149">
        <v>48.25</v>
      </c>
    </row>
    <row r="3114" spans="1:5" ht="25.5" customHeight="1">
      <c r="A3114" s="149" t="s">
        <v>56268</v>
      </c>
      <c r="B3114" s="149" t="s">
        <v>50191</v>
      </c>
      <c r="C3114" s="149" t="s">
        <v>56269</v>
      </c>
      <c r="D3114" s="149" t="s">
        <v>246</v>
      </c>
      <c r="E3114" s="149">
        <v>52.2</v>
      </c>
    </row>
    <row r="3115" spans="1:5" ht="25.5" customHeight="1">
      <c r="A3115" s="149" t="s">
        <v>56270</v>
      </c>
      <c r="B3115" s="149" t="s">
        <v>50191</v>
      </c>
      <c r="C3115" s="149" t="s">
        <v>56271</v>
      </c>
      <c r="D3115" s="149" t="s">
        <v>246</v>
      </c>
      <c r="E3115" s="149">
        <v>88.23</v>
      </c>
    </row>
    <row r="3116" spans="1:5" ht="25.5" customHeight="1">
      <c r="A3116" s="149" t="s">
        <v>56272</v>
      </c>
      <c r="B3116" s="149" t="s">
        <v>50191</v>
      </c>
      <c r="C3116" s="149" t="s">
        <v>56273</v>
      </c>
      <c r="D3116" s="149" t="s">
        <v>246</v>
      </c>
      <c r="E3116" s="149">
        <v>87.52</v>
      </c>
    </row>
    <row r="3117" spans="1:5" ht="12.75" customHeight="1">
      <c r="A3117" s="149" t="s">
        <v>56274</v>
      </c>
      <c r="B3117" s="149" t="s">
        <v>50191</v>
      </c>
      <c r="C3117" s="149" t="s">
        <v>56275</v>
      </c>
      <c r="D3117" s="149" t="s">
        <v>246</v>
      </c>
      <c r="E3117" s="149">
        <v>5.09</v>
      </c>
    </row>
    <row r="3118" spans="1:5" ht="12.75" customHeight="1">
      <c r="A3118" s="149" t="s">
        <v>56276</v>
      </c>
      <c r="B3118" s="149" t="s">
        <v>50191</v>
      </c>
      <c r="C3118" s="149" t="s">
        <v>56277</v>
      </c>
      <c r="D3118" s="149" t="s">
        <v>246</v>
      </c>
      <c r="E3118" s="149">
        <v>5.97</v>
      </c>
    </row>
    <row r="3119" spans="1:5" ht="12.75" customHeight="1">
      <c r="A3119" s="149" t="s">
        <v>56278</v>
      </c>
      <c r="B3119" s="149" t="s">
        <v>50191</v>
      </c>
      <c r="C3119" s="149" t="s">
        <v>56279</v>
      </c>
      <c r="D3119" s="149" t="s">
        <v>246</v>
      </c>
      <c r="E3119" s="149">
        <v>144</v>
      </c>
    </row>
    <row r="3120" spans="1:5" ht="12.75" customHeight="1">
      <c r="A3120" s="149" t="s">
        <v>56280</v>
      </c>
      <c r="B3120" s="149" t="s">
        <v>50191</v>
      </c>
      <c r="C3120" s="149" t="s">
        <v>56281</v>
      </c>
      <c r="D3120" s="149" t="s">
        <v>246</v>
      </c>
      <c r="E3120" s="149">
        <v>49.49</v>
      </c>
    </row>
    <row r="3121" spans="1:5" ht="25.5" customHeight="1">
      <c r="A3121" s="149" t="s">
        <v>56282</v>
      </c>
      <c r="B3121" s="149" t="s">
        <v>50191</v>
      </c>
      <c r="C3121" s="149" t="s">
        <v>56283</v>
      </c>
      <c r="D3121" s="149" t="s">
        <v>246</v>
      </c>
      <c r="E3121" s="149">
        <v>63</v>
      </c>
    </row>
    <row r="3122" spans="1:5" ht="12.75" customHeight="1">
      <c r="A3122" s="149" t="s">
        <v>56284</v>
      </c>
      <c r="B3122" s="149" t="s">
        <v>50191</v>
      </c>
      <c r="C3122" s="149" t="s">
        <v>56285</v>
      </c>
      <c r="D3122" s="149" t="s">
        <v>246</v>
      </c>
      <c r="E3122" s="149">
        <v>16.579999999999998</v>
      </c>
    </row>
    <row r="3123" spans="1:5" ht="25.5" customHeight="1">
      <c r="A3123" s="149" t="s">
        <v>56286</v>
      </c>
      <c r="B3123" s="149" t="s">
        <v>50191</v>
      </c>
      <c r="C3123" s="149" t="s">
        <v>56287</v>
      </c>
      <c r="D3123" s="149" t="s">
        <v>246</v>
      </c>
      <c r="E3123" s="149">
        <v>203.33</v>
      </c>
    </row>
    <row r="3124" spans="1:5" ht="12.75" customHeight="1">
      <c r="A3124" s="149" t="s">
        <v>56288</v>
      </c>
      <c r="B3124" s="149" t="s">
        <v>50191</v>
      </c>
      <c r="C3124" s="149" t="s">
        <v>56289</v>
      </c>
      <c r="D3124" s="149" t="s">
        <v>246</v>
      </c>
      <c r="E3124" s="149">
        <v>69.73</v>
      </c>
    </row>
    <row r="3125" spans="1:5" ht="25.5" customHeight="1">
      <c r="A3125" s="149" t="s">
        <v>56290</v>
      </c>
      <c r="B3125" s="149" t="s">
        <v>50191</v>
      </c>
      <c r="C3125" s="149" t="s">
        <v>56291</v>
      </c>
      <c r="D3125" s="149" t="s">
        <v>246</v>
      </c>
      <c r="E3125" s="149">
        <v>174.8</v>
      </c>
    </row>
    <row r="3126" spans="1:5" ht="12.75" customHeight="1">
      <c r="A3126" s="149" t="s">
        <v>56292</v>
      </c>
      <c r="B3126" s="149" t="s">
        <v>50191</v>
      </c>
      <c r="C3126" s="149" t="s">
        <v>56293</v>
      </c>
      <c r="D3126" s="149" t="s">
        <v>246</v>
      </c>
      <c r="E3126" s="149">
        <v>1.39</v>
      </c>
    </row>
    <row r="3127" spans="1:5" ht="25.5" customHeight="1">
      <c r="A3127" s="149" t="s">
        <v>56294</v>
      </c>
      <c r="B3127" s="149" t="s">
        <v>50191</v>
      </c>
      <c r="C3127" s="149" t="s">
        <v>56295</v>
      </c>
      <c r="D3127" s="149" t="s">
        <v>246</v>
      </c>
      <c r="E3127" s="149">
        <v>63</v>
      </c>
    </row>
    <row r="3128" spans="1:5" ht="12.75" customHeight="1">
      <c r="A3128" s="149" t="s">
        <v>56296</v>
      </c>
      <c r="B3128" s="149" t="s">
        <v>50191</v>
      </c>
      <c r="C3128" s="149" t="s">
        <v>44483</v>
      </c>
      <c r="D3128" s="149" t="s">
        <v>246</v>
      </c>
      <c r="E3128" s="149">
        <v>541.5</v>
      </c>
    </row>
    <row r="3129" spans="1:5" ht="25.5" customHeight="1">
      <c r="A3129" s="149" t="s">
        <v>56297</v>
      </c>
      <c r="B3129" s="149" t="s">
        <v>50191</v>
      </c>
      <c r="C3129" s="149" t="s">
        <v>56298</v>
      </c>
      <c r="D3129" s="149" t="s">
        <v>246</v>
      </c>
      <c r="E3129" s="149">
        <v>1837.5</v>
      </c>
    </row>
    <row r="3130" spans="1:5" ht="25.5" customHeight="1">
      <c r="A3130" s="149" t="s">
        <v>56299</v>
      </c>
      <c r="B3130" s="149" t="s">
        <v>50191</v>
      </c>
      <c r="C3130" s="149" t="s">
        <v>56300</v>
      </c>
      <c r="D3130" s="149" t="s">
        <v>246</v>
      </c>
      <c r="E3130" s="149">
        <v>2140.58</v>
      </c>
    </row>
    <row r="3131" spans="1:5" ht="25.5" customHeight="1">
      <c r="A3131" s="149" t="s">
        <v>56301</v>
      </c>
      <c r="B3131" s="149" t="s">
        <v>50191</v>
      </c>
      <c r="C3131" s="149" t="s">
        <v>56302</v>
      </c>
      <c r="D3131" s="149" t="s">
        <v>246</v>
      </c>
      <c r="E3131" s="149">
        <v>1877</v>
      </c>
    </row>
    <row r="3132" spans="1:5" ht="25.5" customHeight="1">
      <c r="A3132" s="149" t="s">
        <v>56303</v>
      </c>
      <c r="B3132" s="149" t="s">
        <v>50191</v>
      </c>
      <c r="C3132" s="149" t="s">
        <v>56304</v>
      </c>
      <c r="D3132" s="149" t="s">
        <v>246</v>
      </c>
      <c r="E3132" s="149">
        <v>2031</v>
      </c>
    </row>
    <row r="3133" spans="1:5" ht="25.5" customHeight="1">
      <c r="A3133" s="149" t="s">
        <v>56305</v>
      </c>
      <c r="B3133" s="149" t="s">
        <v>50191</v>
      </c>
      <c r="C3133" s="149" t="s">
        <v>56306</v>
      </c>
      <c r="D3133" s="149" t="s">
        <v>246</v>
      </c>
      <c r="E3133" s="149">
        <v>9860</v>
      </c>
    </row>
    <row r="3134" spans="1:5" ht="25.5" customHeight="1">
      <c r="A3134" s="149" t="s">
        <v>56307</v>
      </c>
      <c r="B3134" s="149" t="s">
        <v>50191</v>
      </c>
      <c r="C3134" s="149" t="s">
        <v>56308</v>
      </c>
      <c r="D3134" s="149" t="s">
        <v>246</v>
      </c>
      <c r="E3134" s="149">
        <v>14316</v>
      </c>
    </row>
    <row r="3135" spans="1:5" ht="25.5" customHeight="1">
      <c r="A3135" s="149" t="s">
        <v>56309</v>
      </c>
      <c r="B3135" s="149" t="s">
        <v>50191</v>
      </c>
      <c r="C3135" s="149" t="s">
        <v>56310</v>
      </c>
      <c r="D3135" s="149" t="s">
        <v>246</v>
      </c>
      <c r="E3135" s="149">
        <v>3895</v>
      </c>
    </row>
    <row r="3136" spans="1:5" ht="25.5" customHeight="1">
      <c r="A3136" s="149" t="s">
        <v>56311</v>
      </c>
      <c r="B3136" s="149" t="s">
        <v>50191</v>
      </c>
      <c r="C3136" s="149" t="s">
        <v>56312</v>
      </c>
      <c r="D3136" s="149" t="s">
        <v>246</v>
      </c>
      <c r="E3136" s="149">
        <v>4980</v>
      </c>
    </row>
    <row r="3137" spans="1:5" ht="25.5" customHeight="1">
      <c r="A3137" s="149" t="s">
        <v>56313</v>
      </c>
      <c r="B3137" s="149" t="s">
        <v>50191</v>
      </c>
      <c r="C3137" s="149" t="s">
        <v>56314</v>
      </c>
      <c r="D3137" s="149" t="s">
        <v>246</v>
      </c>
      <c r="E3137" s="149">
        <v>5508</v>
      </c>
    </row>
    <row r="3138" spans="1:5" ht="25.5" customHeight="1">
      <c r="A3138" s="149" t="s">
        <v>56315</v>
      </c>
      <c r="B3138" s="149" t="s">
        <v>50191</v>
      </c>
      <c r="C3138" s="149" t="s">
        <v>56316</v>
      </c>
      <c r="D3138" s="149" t="s">
        <v>246</v>
      </c>
      <c r="E3138" s="149">
        <v>9616</v>
      </c>
    </row>
    <row r="3139" spans="1:5" ht="25.5" customHeight="1">
      <c r="A3139" s="149" t="s">
        <v>56317</v>
      </c>
      <c r="B3139" s="149" t="s">
        <v>50191</v>
      </c>
      <c r="C3139" s="149" t="s">
        <v>56318</v>
      </c>
      <c r="D3139" s="149" t="s">
        <v>246</v>
      </c>
      <c r="E3139" s="149">
        <v>7659</v>
      </c>
    </row>
    <row r="3140" spans="1:5" ht="25.5" customHeight="1">
      <c r="A3140" s="149" t="s">
        <v>56319</v>
      </c>
      <c r="B3140" s="149" t="s">
        <v>50191</v>
      </c>
      <c r="C3140" s="149" t="s">
        <v>56320</v>
      </c>
      <c r="D3140" s="149" t="s">
        <v>246</v>
      </c>
      <c r="E3140" s="149">
        <v>17817</v>
      </c>
    </row>
    <row r="3141" spans="1:5" ht="25.5" customHeight="1">
      <c r="A3141" s="149" t="s">
        <v>56321</v>
      </c>
      <c r="B3141" s="149" t="s">
        <v>50191</v>
      </c>
      <c r="C3141" s="149" t="s">
        <v>56322</v>
      </c>
      <c r="D3141" s="149" t="s">
        <v>246</v>
      </c>
      <c r="E3141" s="149">
        <v>32655</v>
      </c>
    </row>
    <row r="3142" spans="1:5" ht="25.5" customHeight="1">
      <c r="A3142" s="149" t="s">
        <v>56323</v>
      </c>
      <c r="B3142" s="149" t="s">
        <v>50191</v>
      </c>
      <c r="C3142" s="149" t="s">
        <v>56324</v>
      </c>
      <c r="D3142" s="149" t="s">
        <v>246</v>
      </c>
      <c r="E3142" s="149">
        <v>34229</v>
      </c>
    </row>
    <row r="3143" spans="1:5" ht="25.5" customHeight="1">
      <c r="A3143" s="149" t="s">
        <v>56325</v>
      </c>
      <c r="B3143" s="149" t="s">
        <v>50191</v>
      </c>
      <c r="C3143" s="149" t="s">
        <v>56326</v>
      </c>
      <c r="D3143" s="149" t="s">
        <v>246</v>
      </c>
      <c r="E3143" s="149">
        <v>44672</v>
      </c>
    </row>
    <row r="3144" spans="1:5" ht="25.5" customHeight="1">
      <c r="A3144" s="149" t="s">
        <v>56327</v>
      </c>
      <c r="B3144" s="149" t="s">
        <v>50191</v>
      </c>
      <c r="C3144" s="149" t="s">
        <v>56328</v>
      </c>
      <c r="D3144" s="149" t="s">
        <v>246</v>
      </c>
      <c r="E3144" s="149">
        <v>59120.5</v>
      </c>
    </row>
    <row r="3145" spans="1:5" ht="25.5" customHeight="1">
      <c r="A3145" s="149" t="s">
        <v>56329</v>
      </c>
      <c r="B3145" s="149" t="s">
        <v>50191</v>
      </c>
      <c r="C3145" s="149" t="s">
        <v>56330</v>
      </c>
      <c r="D3145" s="149" t="s">
        <v>246</v>
      </c>
      <c r="E3145" s="149">
        <v>73846</v>
      </c>
    </row>
    <row r="3146" spans="1:5" ht="25.5" customHeight="1">
      <c r="A3146" s="149" t="s">
        <v>56331</v>
      </c>
      <c r="B3146" s="149" t="s">
        <v>50191</v>
      </c>
      <c r="C3146" s="149" t="s">
        <v>56332</v>
      </c>
      <c r="D3146" s="149" t="s">
        <v>246</v>
      </c>
      <c r="E3146" s="149">
        <v>106347</v>
      </c>
    </row>
    <row r="3147" spans="1:5" ht="25.5" customHeight="1">
      <c r="A3147" s="149" t="s">
        <v>56333</v>
      </c>
      <c r="B3147" s="149" t="s">
        <v>50191</v>
      </c>
      <c r="C3147" s="149" t="s">
        <v>56334</v>
      </c>
      <c r="D3147" s="149" t="s">
        <v>246</v>
      </c>
      <c r="E3147" s="149">
        <v>23974</v>
      </c>
    </row>
    <row r="3148" spans="1:5" ht="25.5" customHeight="1">
      <c r="A3148" s="149" t="s">
        <v>56335</v>
      </c>
      <c r="B3148" s="149" t="s">
        <v>50191</v>
      </c>
      <c r="C3148" s="149" t="s">
        <v>56336</v>
      </c>
      <c r="D3148" s="149" t="s">
        <v>246</v>
      </c>
      <c r="E3148" s="149">
        <v>36674.5</v>
      </c>
    </row>
    <row r="3149" spans="1:5" ht="25.5" customHeight="1">
      <c r="A3149" s="149" t="s">
        <v>56337</v>
      </c>
      <c r="B3149" s="149" t="s">
        <v>50191</v>
      </c>
      <c r="C3149" s="149" t="s">
        <v>56338</v>
      </c>
      <c r="D3149" s="149" t="s">
        <v>246</v>
      </c>
      <c r="E3149" s="149">
        <v>44442</v>
      </c>
    </row>
    <row r="3150" spans="1:5" ht="25.5" customHeight="1">
      <c r="A3150" s="149" t="s">
        <v>56339</v>
      </c>
      <c r="B3150" s="149" t="s">
        <v>50191</v>
      </c>
      <c r="C3150" s="149" t="s">
        <v>56340</v>
      </c>
      <c r="D3150" s="149" t="s">
        <v>246</v>
      </c>
      <c r="E3150" s="149">
        <v>55445</v>
      </c>
    </row>
    <row r="3151" spans="1:5" ht="25.5" customHeight="1">
      <c r="A3151" s="149" t="s">
        <v>56341</v>
      </c>
      <c r="B3151" s="149" t="s">
        <v>50191</v>
      </c>
      <c r="C3151" s="149" t="s">
        <v>56342</v>
      </c>
      <c r="D3151" s="149" t="s">
        <v>246</v>
      </c>
      <c r="E3151" s="149">
        <v>61711</v>
      </c>
    </row>
    <row r="3152" spans="1:5" ht="25.5" customHeight="1">
      <c r="A3152" s="149" t="s">
        <v>56343</v>
      </c>
      <c r="B3152" s="149" t="s">
        <v>50191</v>
      </c>
      <c r="C3152" s="149" t="s">
        <v>56344</v>
      </c>
      <c r="D3152" s="149" t="s">
        <v>246</v>
      </c>
      <c r="E3152" s="149">
        <v>9.4499999999999993</v>
      </c>
    </row>
    <row r="3153" spans="1:5" ht="25.5" customHeight="1">
      <c r="A3153" s="149" t="s">
        <v>56345</v>
      </c>
      <c r="B3153" s="149" t="s">
        <v>50191</v>
      </c>
      <c r="C3153" s="149" t="s">
        <v>56346</v>
      </c>
      <c r="D3153" s="149" t="s">
        <v>246</v>
      </c>
      <c r="E3153" s="149">
        <v>47.27</v>
      </c>
    </row>
    <row r="3154" spans="1:5" ht="25.5" customHeight="1">
      <c r="A3154" s="149" t="s">
        <v>56347</v>
      </c>
      <c r="B3154" s="149" t="s">
        <v>50191</v>
      </c>
      <c r="C3154" s="149" t="s">
        <v>56348</v>
      </c>
      <c r="D3154" s="149" t="s">
        <v>81</v>
      </c>
      <c r="E3154" s="149">
        <v>3.5</v>
      </c>
    </row>
    <row r="3155" spans="1:5" ht="12.75" customHeight="1">
      <c r="A3155" s="149" t="s">
        <v>56349</v>
      </c>
      <c r="B3155" s="149" t="s">
        <v>50191</v>
      </c>
      <c r="C3155" s="149" t="s">
        <v>56350</v>
      </c>
      <c r="D3155" s="149" t="s">
        <v>4500</v>
      </c>
      <c r="E3155" s="149">
        <v>3</v>
      </c>
    </row>
    <row r="3156" spans="1:5" ht="12.75" customHeight="1">
      <c r="A3156" s="149" t="s">
        <v>56351</v>
      </c>
      <c r="B3156" s="149" t="s">
        <v>50191</v>
      </c>
      <c r="C3156" s="149" t="s">
        <v>56352</v>
      </c>
      <c r="D3156" s="149" t="s">
        <v>4500</v>
      </c>
      <c r="E3156" s="149">
        <v>3</v>
      </c>
    </row>
    <row r="3157" spans="1:5" ht="12.75" customHeight="1">
      <c r="A3157" s="149" t="s">
        <v>56353</v>
      </c>
      <c r="B3157" s="149" t="s">
        <v>50191</v>
      </c>
      <c r="C3157" s="149" t="s">
        <v>42337</v>
      </c>
      <c r="D3157" s="149" t="s">
        <v>246</v>
      </c>
      <c r="E3157" s="149">
        <v>4.45</v>
      </c>
    </row>
    <row r="3158" spans="1:5" ht="12.75" customHeight="1">
      <c r="A3158" s="149" t="s">
        <v>56354</v>
      </c>
      <c r="B3158" s="149" t="s">
        <v>50191</v>
      </c>
      <c r="C3158" s="149" t="s">
        <v>56355</v>
      </c>
      <c r="D3158" s="149" t="s">
        <v>81</v>
      </c>
      <c r="E3158" s="149">
        <v>30.03</v>
      </c>
    </row>
    <row r="3159" spans="1:5" ht="12.75" customHeight="1">
      <c r="A3159" s="149" t="s">
        <v>56356</v>
      </c>
      <c r="B3159" s="149" t="s">
        <v>50191</v>
      </c>
      <c r="C3159" s="149" t="s">
        <v>56357</v>
      </c>
      <c r="D3159" s="149" t="s">
        <v>246</v>
      </c>
      <c r="E3159" s="149">
        <v>205.79</v>
      </c>
    </row>
    <row r="3160" spans="1:5" ht="25.5" customHeight="1">
      <c r="A3160" s="149" t="s">
        <v>56358</v>
      </c>
      <c r="B3160" s="149" t="s">
        <v>50191</v>
      </c>
      <c r="C3160" s="149" t="s">
        <v>56359</v>
      </c>
      <c r="D3160" s="149" t="s">
        <v>81</v>
      </c>
      <c r="E3160" s="149">
        <v>10.02</v>
      </c>
    </row>
    <row r="3161" spans="1:5" ht="25.5" customHeight="1">
      <c r="A3161" s="149" t="s">
        <v>56360</v>
      </c>
      <c r="B3161" s="149" t="s">
        <v>50191</v>
      </c>
      <c r="C3161" s="149" t="s">
        <v>56361</v>
      </c>
      <c r="D3161" s="149" t="s">
        <v>81</v>
      </c>
      <c r="E3161" s="149">
        <v>11.48</v>
      </c>
    </row>
    <row r="3162" spans="1:5" ht="25.5" customHeight="1">
      <c r="A3162" s="149" t="s">
        <v>56362</v>
      </c>
      <c r="B3162" s="149" t="s">
        <v>50191</v>
      </c>
      <c r="C3162" s="149" t="s">
        <v>56363</v>
      </c>
      <c r="D3162" s="149" t="s">
        <v>81</v>
      </c>
      <c r="E3162" s="149">
        <v>19.239999999999998</v>
      </c>
    </row>
    <row r="3163" spans="1:5" ht="25.5" customHeight="1">
      <c r="A3163" s="149" t="s">
        <v>56364</v>
      </c>
      <c r="B3163" s="149" t="s">
        <v>50191</v>
      </c>
      <c r="C3163" s="149" t="s">
        <v>56365</v>
      </c>
      <c r="D3163" s="149" t="s">
        <v>81</v>
      </c>
      <c r="E3163" s="149">
        <v>23.66</v>
      </c>
    </row>
    <row r="3164" spans="1:5" ht="25.5" customHeight="1">
      <c r="A3164" s="149" t="s">
        <v>56366</v>
      </c>
      <c r="B3164" s="149" t="s">
        <v>50191</v>
      </c>
      <c r="C3164" s="149" t="s">
        <v>56367</v>
      </c>
      <c r="D3164" s="149" t="s">
        <v>81</v>
      </c>
      <c r="E3164" s="149">
        <v>27.23</v>
      </c>
    </row>
    <row r="3165" spans="1:5" ht="25.5" customHeight="1">
      <c r="A3165" s="149" t="s">
        <v>56368</v>
      </c>
      <c r="B3165" s="149" t="s">
        <v>50191</v>
      </c>
      <c r="C3165" s="149" t="s">
        <v>56369</v>
      </c>
      <c r="D3165" s="149" t="s">
        <v>81</v>
      </c>
      <c r="E3165" s="149">
        <v>40.090000000000003</v>
      </c>
    </row>
    <row r="3166" spans="1:5" ht="25.5" customHeight="1">
      <c r="A3166" s="149" t="s">
        <v>56370</v>
      </c>
      <c r="B3166" s="149" t="s">
        <v>50191</v>
      </c>
      <c r="C3166" s="149" t="s">
        <v>56371</v>
      </c>
      <c r="D3166" s="149" t="s">
        <v>81</v>
      </c>
      <c r="E3166" s="149">
        <v>49.14</v>
      </c>
    </row>
    <row r="3167" spans="1:5" ht="25.5" customHeight="1">
      <c r="A3167" s="149" t="s">
        <v>56372</v>
      </c>
      <c r="B3167" s="149" t="s">
        <v>50191</v>
      </c>
      <c r="C3167" s="149" t="s">
        <v>56373</v>
      </c>
      <c r="D3167" s="149" t="s">
        <v>81</v>
      </c>
      <c r="E3167" s="149">
        <v>61.03</v>
      </c>
    </row>
    <row r="3168" spans="1:5" ht="25.5" customHeight="1">
      <c r="A3168" s="149" t="s">
        <v>56374</v>
      </c>
      <c r="B3168" s="149" t="s">
        <v>50191</v>
      </c>
      <c r="C3168" s="149" t="s">
        <v>56375</v>
      </c>
      <c r="D3168" s="149" t="s">
        <v>81</v>
      </c>
      <c r="E3168" s="149">
        <v>99.26</v>
      </c>
    </row>
    <row r="3169" spans="1:5" ht="25.5" customHeight="1">
      <c r="A3169" s="149" t="s">
        <v>56376</v>
      </c>
      <c r="B3169" s="149" t="s">
        <v>50191</v>
      </c>
      <c r="C3169" s="149" t="s">
        <v>56377</v>
      </c>
      <c r="D3169" s="149" t="s">
        <v>81</v>
      </c>
      <c r="E3169" s="149">
        <v>343.45</v>
      </c>
    </row>
    <row r="3170" spans="1:5" ht="25.5" customHeight="1">
      <c r="A3170" s="149" t="s">
        <v>56378</v>
      </c>
      <c r="B3170" s="149" t="s">
        <v>50191</v>
      </c>
      <c r="C3170" s="149" t="s">
        <v>56379</v>
      </c>
      <c r="D3170" s="149" t="s">
        <v>81</v>
      </c>
      <c r="E3170" s="149">
        <v>27.23</v>
      </c>
    </row>
    <row r="3171" spans="1:5" ht="25.5" customHeight="1">
      <c r="A3171" s="149" t="s">
        <v>56380</v>
      </c>
      <c r="B3171" s="149" t="s">
        <v>50191</v>
      </c>
      <c r="C3171" s="149" t="s">
        <v>56381</v>
      </c>
      <c r="D3171" s="149" t="s">
        <v>81</v>
      </c>
      <c r="E3171" s="149">
        <v>40.090000000000003</v>
      </c>
    </row>
    <row r="3172" spans="1:5" ht="25.5" customHeight="1">
      <c r="A3172" s="149" t="s">
        <v>56382</v>
      </c>
      <c r="B3172" s="149" t="s">
        <v>50191</v>
      </c>
      <c r="C3172" s="149" t="s">
        <v>56383</v>
      </c>
      <c r="D3172" s="149" t="s">
        <v>81</v>
      </c>
      <c r="E3172" s="149">
        <v>49.14</v>
      </c>
    </row>
    <row r="3173" spans="1:5" ht="25.5" customHeight="1">
      <c r="A3173" s="149" t="s">
        <v>56384</v>
      </c>
      <c r="B3173" s="149" t="s">
        <v>50191</v>
      </c>
      <c r="C3173" s="149" t="s">
        <v>56385</v>
      </c>
      <c r="D3173" s="149" t="s">
        <v>81</v>
      </c>
      <c r="E3173" s="149">
        <v>61.03</v>
      </c>
    </row>
    <row r="3174" spans="1:5" ht="25.5" customHeight="1">
      <c r="A3174" s="149" t="s">
        <v>56386</v>
      </c>
      <c r="B3174" s="149" t="s">
        <v>50191</v>
      </c>
      <c r="C3174" s="149" t="s">
        <v>56387</v>
      </c>
      <c r="D3174" s="149" t="s">
        <v>81</v>
      </c>
      <c r="E3174" s="149">
        <v>99.26</v>
      </c>
    </row>
    <row r="3175" spans="1:5" ht="25.5" customHeight="1">
      <c r="A3175" s="149" t="s">
        <v>56388</v>
      </c>
      <c r="B3175" s="149" t="s">
        <v>50191</v>
      </c>
      <c r="C3175" s="149" t="s">
        <v>56389</v>
      </c>
      <c r="D3175" s="149" t="s">
        <v>81</v>
      </c>
      <c r="E3175" s="149">
        <v>24.87</v>
      </c>
    </row>
    <row r="3176" spans="1:5" ht="25.5" customHeight="1">
      <c r="A3176" s="149" t="s">
        <v>56390</v>
      </c>
      <c r="B3176" s="149" t="s">
        <v>50191</v>
      </c>
      <c r="C3176" s="149" t="s">
        <v>56391</v>
      </c>
      <c r="D3176" s="149" t="s">
        <v>81</v>
      </c>
      <c r="E3176" s="149">
        <v>42.41</v>
      </c>
    </row>
    <row r="3177" spans="1:5" ht="25.5" customHeight="1">
      <c r="A3177" s="149" t="s">
        <v>56392</v>
      </c>
      <c r="B3177" s="149" t="s">
        <v>50191</v>
      </c>
      <c r="C3177" s="149" t="s">
        <v>56393</v>
      </c>
      <c r="D3177" s="149" t="s">
        <v>81</v>
      </c>
      <c r="E3177" s="149">
        <v>87</v>
      </c>
    </row>
    <row r="3178" spans="1:5" ht="25.5" customHeight="1">
      <c r="A3178" s="149" t="s">
        <v>56394</v>
      </c>
      <c r="B3178" s="149" t="s">
        <v>50191</v>
      </c>
      <c r="C3178" s="149" t="s">
        <v>56395</v>
      </c>
      <c r="D3178" s="149" t="s">
        <v>246</v>
      </c>
      <c r="E3178" s="149">
        <v>14.47</v>
      </c>
    </row>
    <row r="3179" spans="1:5" ht="12.75" customHeight="1">
      <c r="A3179" s="149" t="s">
        <v>56396</v>
      </c>
      <c r="B3179" s="149" t="s">
        <v>50191</v>
      </c>
      <c r="C3179" s="149" t="s">
        <v>56397</v>
      </c>
      <c r="D3179" s="149" t="s">
        <v>81</v>
      </c>
      <c r="E3179" s="149">
        <v>37.89</v>
      </c>
    </row>
    <row r="3180" spans="1:5" ht="12.75" customHeight="1">
      <c r="A3180" s="149" t="s">
        <v>56398</v>
      </c>
      <c r="B3180" s="149" t="s">
        <v>50191</v>
      </c>
      <c r="C3180" s="149" t="s">
        <v>56399</v>
      </c>
      <c r="D3180" s="149" t="s">
        <v>81</v>
      </c>
      <c r="E3180" s="149">
        <v>28.46</v>
      </c>
    </row>
    <row r="3181" spans="1:5" ht="12.75" customHeight="1">
      <c r="A3181" s="149" t="s">
        <v>56400</v>
      </c>
      <c r="B3181" s="149" t="s">
        <v>50191</v>
      </c>
      <c r="C3181" s="149" t="s">
        <v>44964</v>
      </c>
      <c r="D3181" s="149" t="s">
        <v>81</v>
      </c>
      <c r="E3181" s="149">
        <v>46.16</v>
      </c>
    </row>
    <row r="3182" spans="1:5" ht="12.75" customHeight="1">
      <c r="A3182" s="149" t="s">
        <v>56401</v>
      </c>
      <c r="B3182" s="149" t="s">
        <v>50191</v>
      </c>
      <c r="C3182" s="149" t="s">
        <v>44966</v>
      </c>
      <c r="D3182" s="149" t="s">
        <v>81</v>
      </c>
      <c r="E3182" s="149">
        <v>63.28</v>
      </c>
    </row>
    <row r="3183" spans="1:5" ht="12.75" customHeight="1">
      <c r="A3183" s="149" t="s">
        <v>56402</v>
      </c>
      <c r="B3183" s="149" t="s">
        <v>50191</v>
      </c>
      <c r="C3183" s="149" t="s">
        <v>44968</v>
      </c>
      <c r="D3183" s="149" t="s">
        <v>81</v>
      </c>
      <c r="E3183" s="149">
        <v>111.98</v>
      </c>
    </row>
    <row r="3184" spans="1:5" ht="25.5" customHeight="1">
      <c r="A3184" s="149" t="s">
        <v>56403</v>
      </c>
      <c r="B3184" s="149" t="s">
        <v>50191</v>
      </c>
      <c r="C3184" s="149" t="s">
        <v>56404</v>
      </c>
      <c r="D3184" s="149" t="s">
        <v>81</v>
      </c>
      <c r="E3184" s="149">
        <v>53.57</v>
      </c>
    </row>
    <row r="3185" spans="1:5" ht="25.5" customHeight="1">
      <c r="A3185" s="149" t="s">
        <v>56405</v>
      </c>
      <c r="B3185" s="149" t="s">
        <v>50191</v>
      </c>
      <c r="C3185" s="149" t="s">
        <v>56406</v>
      </c>
      <c r="D3185" s="149" t="s">
        <v>81</v>
      </c>
      <c r="E3185" s="149">
        <v>168.37</v>
      </c>
    </row>
    <row r="3186" spans="1:5" ht="25.5" customHeight="1">
      <c r="A3186" s="149" t="s">
        <v>56407</v>
      </c>
      <c r="B3186" s="149" t="s">
        <v>50191</v>
      </c>
      <c r="C3186" s="149" t="s">
        <v>56408</v>
      </c>
      <c r="D3186" s="149" t="s">
        <v>81</v>
      </c>
      <c r="E3186" s="149">
        <v>237.95</v>
      </c>
    </row>
    <row r="3187" spans="1:5" ht="25.5" customHeight="1">
      <c r="A3187" s="149" t="s">
        <v>56409</v>
      </c>
      <c r="B3187" s="149" t="s">
        <v>50191</v>
      </c>
      <c r="C3187" s="149" t="s">
        <v>56410</v>
      </c>
      <c r="D3187" s="149" t="s">
        <v>81</v>
      </c>
      <c r="E3187" s="149">
        <v>290.82</v>
      </c>
    </row>
    <row r="3188" spans="1:5" ht="25.5" customHeight="1">
      <c r="A3188" s="149" t="s">
        <v>56411</v>
      </c>
      <c r="B3188" s="149" t="s">
        <v>50191</v>
      </c>
      <c r="C3188" s="149" t="s">
        <v>56412</v>
      </c>
      <c r="D3188" s="149" t="s">
        <v>81</v>
      </c>
      <c r="E3188" s="149">
        <v>370.42</v>
      </c>
    </row>
    <row r="3189" spans="1:5" ht="25.5" customHeight="1">
      <c r="A3189" s="149" t="s">
        <v>56413</v>
      </c>
      <c r="B3189" s="149" t="s">
        <v>50191</v>
      </c>
      <c r="C3189" s="149" t="s">
        <v>56414</v>
      </c>
      <c r="D3189" s="149" t="s">
        <v>81</v>
      </c>
      <c r="E3189" s="149">
        <v>511.83</v>
      </c>
    </row>
    <row r="3190" spans="1:5" ht="25.5" customHeight="1">
      <c r="A3190" s="149" t="s">
        <v>56415</v>
      </c>
      <c r="B3190" s="149" t="s">
        <v>50191</v>
      </c>
      <c r="C3190" s="149" t="s">
        <v>56416</v>
      </c>
      <c r="D3190" s="149" t="s">
        <v>81</v>
      </c>
      <c r="E3190" s="149">
        <v>74.88</v>
      </c>
    </row>
    <row r="3191" spans="1:5" ht="25.5" customHeight="1">
      <c r="A3191" s="149" t="s">
        <v>56417</v>
      </c>
      <c r="B3191" s="149" t="s">
        <v>50191</v>
      </c>
      <c r="C3191" s="149" t="s">
        <v>56418</v>
      </c>
      <c r="D3191" s="149" t="s">
        <v>81</v>
      </c>
      <c r="E3191" s="149">
        <v>98.88</v>
      </c>
    </row>
    <row r="3192" spans="1:5" ht="25.5" customHeight="1">
      <c r="A3192" s="149" t="s">
        <v>56419</v>
      </c>
      <c r="B3192" s="149" t="s">
        <v>50191</v>
      </c>
      <c r="C3192" s="149" t="s">
        <v>56420</v>
      </c>
      <c r="D3192" s="149" t="s">
        <v>81</v>
      </c>
      <c r="E3192" s="149">
        <v>132.76</v>
      </c>
    </row>
    <row r="3193" spans="1:5" ht="25.5" customHeight="1">
      <c r="A3193" s="149" t="s">
        <v>56421</v>
      </c>
      <c r="B3193" s="149" t="s">
        <v>50191</v>
      </c>
      <c r="C3193" s="149" t="s">
        <v>56422</v>
      </c>
      <c r="D3193" s="149" t="s">
        <v>81</v>
      </c>
      <c r="E3193" s="149">
        <v>149</v>
      </c>
    </row>
    <row r="3194" spans="1:5" ht="25.5" customHeight="1">
      <c r="A3194" s="149" t="s">
        <v>56423</v>
      </c>
      <c r="B3194" s="149" t="s">
        <v>50191</v>
      </c>
      <c r="C3194" s="149" t="s">
        <v>56424</v>
      </c>
      <c r="D3194" s="149" t="s">
        <v>81</v>
      </c>
      <c r="E3194" s="149">
        <v>201.35</v>
      </c>
    </row>
    <row r="3195" spans="1:5" ht="25.5" customHeight="1">
      <c r="A3195" s="149" t="s">
        <v>56425</v>
      </c>
      <c r="B3195" s="149" t="s">
        <v>50191</v>
      </c>
      <c r="C3195" s="149" t="s">
        <v>56426</v>
      </c>
      <c r="D3195" s="149" t="s">
        <v>81</v>
      </c>
      <c r="E3195" s="149">
        <v>257.04000000000002</v>
      </c>
    </row>
    <row r="3196" spans="1:5" ht="25.5" customHeight="1">
      <c r="A3196" s="149" t="s">
        <v>56427</v>
      </c>
      <c r="B3196" s="149" t="s">
        <v>50191</v>
      </c>
      <c r="C3196" s="149" t="s">
        <v>56428</v>
      </c>
      <c r="D3196" s="149" t="s">
        <v>81</v>
      </c>
      <c r="E3196" s="149">
        <v>333.96</v>
      </c>
    </row>
    <row r="3197" spans="1:5" ht="25.5" customHeight="1">
      <c r="A3197" s="149" t="s">
        <v>56429</v>
      </c>
      <c r="B3197" s="149" t="s">
        <v>50191</v>
      </c>
      <c r="C3197" s="149" t="s">
        <v>35882</v>
      </c>
      <c r="D3197" s="149" t="s">
        <v>81</v>
      </c>
      <c r="E3197" s="149">
        <v>438</v>
      </c>
    </row>
    <row r="3198" spans="1:5" ht="25.5" customHeight="1">
      <c r="A3198" s="149" t="s">
        <v>56430</v>
      </c>
      <c r="B3198" s="149" t="s">
        <v>50191</v>
      </c>
      <c r="C3198" s="149" t="s">
        <v>56431</v>
      </c>
      <c r="D3198" s="149" t="s">
        <v>81</v>
      </c>
      <c r="E3198" s="149">
        <v>525.41</v>
      </c>
    </row>
    <row r="3199" spans="1:5" ht="25.5" customHeight="1">
      <c r="A3199" s="149" t="s">
        <v>56432</v>
      </c>
      <c r="B3199" s="149" t="s">
        <v>50191</v>
      </c>
      <c r="C3199" s="149" t="s">
        <v>56433</v>
      </c>
      <c r="D3199" s="149" t="s">
        <v>81</v>
      </c>
      <c r="E3199" s="149">
        <v>720.32</v>
      </c>
    </row>
    <row r="3200" spans="1:5" ht="25.5" customHeight="1">
      <c r="A3200" s="149" t="s">
        <v>56434</v>
      </c>
      <c r="B3200" s="149" t="s">
        <v>50191</v>
      </c>
      <c r="C3200" s="149" t="s">
        <v>56435</v>
      </c>
      <c r="D3200" s="149" t="s">
        <v>81</v>
      </c>
      <c r="E3200" s="149">
        <v>1383</v>
      </c>
    </row>
    <row r="3201" spans="1:5" ht="25.5" customHeight="1">
      <c r="A3201" s="149" t="s">
        <v>56436</v>
      </c>
      <c r="B3201" s="149" t="s">
        <v>50191</v>
      </c>
      <c r="C3201" s="149" t="s">
        <v>56437</v>
      </c>
      <c r="D3201" s="149" t="s">
        <v>81</v>
      </c>
      <c r="E3201" s="149">
        <v>96.43</v>
      </c>
    </row>
    <row r="3202" spans="1:5" ht="25.5" customHeight="1">
      <c r="A3202" s="149" t="s">
        <v>56438</v>
      </c>
      <c r="B3202" s="149" t="s">
        <v>50191</v>
      </c>
      <c r="C3202" s="149" t="s">
        <v>56439</v>
      </c>
      <c r="D3202" s="149" t="s">
        <v>81</v>
      </c>
      <c r="E3202" s="149">
        <v>136.22999999999999</v>
      </c>
    </row>
    <row r="3203" spans="1:5" ht="25.5" customHeight="1">
      <c r="A3203" s="149" t="s">
        <v>56440</v>
      </c>
      <c r="B3203" s="149" t="s">
        <v>50191</v>
      </c>
      <c r="C3203" s="149" t="s">
        <v>56441</v>
      </c>
      <c r="D3203" s="149" t="s">
        <v>81</v>
      </c>
      <c r="E3203" s="149">
        <v>174.49</v>
      </c>
    </row>
    <row r="3204" spans="1:5" ht="25.5" customHeight="1">
      <c r="A3204" s="149" t="s">
        <v>56442</v>
      </c>
      <c r="B3204" s="149" t="s">
        <v>50191</v>
      </c>
      <c r="C3204" s="149" t="s">
        <v>56443</v>
      </c>
      <c r="D3204" s="149" t="s">
        <v>81</v>
      </c>
      <c r="E3204" s="149">
        <v>203.12</v>
      </c>
    </row>
    <row r="3205" spans="1:5" ht="25.5" customHeight="1">
      <c r="A3205" s="149" t="s">
        <v>56444</v>
      </c>
      <c r="B3205" s="149" t="s">
        <v>50191</v>
      </c>
      <c r="C3205" s="149" t="s">
        <v>56445</v>
      </c>
      <c r="D3205" s="149" t="s">
        <v>81</v>
      </c>
      <c r="E3205" s="149">
        <v>240.07</v>
      </c>
    </row>
    <row r="3206" spans="1:5" ht="25.5" customHeight="1">
      <c r="A3206" s="149" t="s">
        <v>56446</v>
      </c>
      <c r="B3206" s="149" t="s">
        <v>50191</v>
      </c>
      <c r="C3206" s="149" t="s">
        <v>56447</v>
      </c>
      <c r="D3206" s="149" t="s">
        <v>81</v>
      </c>
      <c r="E3206" s="149">
        <v>197.12</v>
      </c>
    </row>
    <row r="3207" spans="1:5" ht="25.5" customHeight="1">
      <c r="A3207" s="149" t="s">
        <v>56448</v>
      </c>
      <c r="B3207" s="149" t="s">
        <v>50191</v>
      </c>
      <c r="C3207" s="149" t="s">
        <v>56449</v>
      </c>
      <c r="D3207" s="149" t="s">
        <v>81</v>
      </c>
      <c r="E3207" s="149">
        <v>427.05</v>
      </c>
    </row>
    <row r="3208" spans="1:5" ht="25.5" customHeight="1">
      <c r="A3208" s="149" t="s">
        <v>56450</v>
      </c>
      <c r="B3208" s="149" t="s">
        <v>50191</v>
      </c>
      <c r="C3208" s="149" t="s">
        <v>56451</v>
      </c>
      <c r="D3208" s="149" t="s">
        <v>81</v>
      </c>
      <c r="E3208" s="149">
        <v>545.5</v>
      </c>
    </row>
    <row r="3209" spans="1:5" ht="25.5" customHeight="1">
      <c r="A3209" s="149" t="s">
        <v>56452</v>
      </c>
      <c r="B3209" s="149" t="s">
        <v>50191</v>
      </c>
      <c r="C3209" s="149" t="s">
        <v>56453</v>
      </c>
      <c r="D3209" s="149" t="s">
        <v>81</v>
      </c>
      <c r="E3209" s="149">
        <v>463.9</v>
      </c>
    </row>
    <row r="3210" spans="1:5" ht="25.5" customHeight="1">
      <c r="A3210" s="149" t="s">
        <v>56454</v>
      </c>
      <c r="B3210" s="149" t="s">
        <v>50191</v>
      </c>
      <c r="C3210" s="149" t="s">
        <v>56455</v>
      </c>
      <c r="D3210" s="149" t="s">
        <v>81</v>
      </c>
      <c r="E3210" s="149">
        <v>1516</v>
      </c>
    </row>
    <row r="3211" spans="1:5" ht="25.5" customHeight="1">
      <c r="A3211" s="149" t="s">
        <v>56456</v>
      </c>
      <c r="B3211" s="149" t="s">
        <v>50191</v>
      </c>
      <c r="C3211" s="149" t="s">
        <v>56457</v>
      </c>
      <c r="D3211" s="149" t="s">
        <v>81</v>
      </c>
      <c r="E3211" s="149">
        <v>24.31</v>
      </c>
    </row>
    <row r="3212" spans="1:5" ht="25.5" customHeight="1">
      <c r="A3212" s="149" t="s">
        <v>56458</v>
      </c>
      <c r="B3212" s="149" t="s">
        <v>50191</v>
      </c>
      <c r="C3212" s="149" t="s">
        <v>56459</v>
      </c>
      <c r="D3212" s="149" t="s">
        <v>81</v>
      </c>
      <c r="E3212" s="149">
        <v>33.06</v>
      </c>
    </row>
    <row r="3213" spans="1:5" ht="25.5" customHeight="1">
      <c r="A3213" s="149" t="s">
        <v>56460</v>
      </c>
      <c r="B3213" s="149" t="s">
        <v>50191</v>
      </c>
      <c r="C3213" s="149" t="s">
        <v>56461</v>
      </c>
      <c r="D3213" s="149" t="s">
        <v>81</v>
      </c>
      <c r="E3213" s="149">
        <v>47.46</v>
      </c>
    </row>
    <row r="3214" spans="1:5" ht="25.5" customHeight="1">
      <c r="A3214" s="149" t="s">
        <v>56462</v>
      </c>
      <c r="B3214" s="149" t="s">
        <v>50191</v>
      </c>
      <c r="C3214" s="149" t="s">
        <v>56463</v>
      </c>
      <c r="D3214" s="149" t="s">
        <v>81</v>
      </c>
      <c r="E3214" s="149">
        <v>69.58</v>
      </c>
    </row>
    <row r="3215" spans="1:5" ht="25.5" customHeight="1">
      <c r="A3215" s="149" t="s">
        <v>56464</v>
      </c>
      <c r="B3215" s="149" t="s">
        <v>50191</v>
      </c>
      <c r="C3215" s="149" t="s">
        <v>56465</v>
      </c>
      <c r="D3215" s="149" t="s">
        <v>81</v>
      </c>
      <c r="E3215" s="149">
        <v>92.87</v>
      </c>
    </row>
    <row r="3216" spans="1:5" ht="25.5" customHeight="1">
      <c r="A3216" s="149" t="s">
        <v>56466</v>
      </c>
      <c r="B3216" s="149" t="s">
        <v>50191</v>
      </c>
      <c r="C3216" s="149" t="s">
        <v>56467</v>
      </c>
      <c r="D3216" s="149" t="s">
        <v>81</v>
      </c>
      <c r="E3216" s="149">
        <v>17.05</v>
      </c>
    </row>
    <row r="3217" spans="1:5" ht="25.5" customHeight="1">
      <c r="A3217" s="149" t="s">
        <v>56468</v>
      </c>
      <c r="B3217" s="149" t="s">
        <v>50191</v>
      </c>
      <c r="C3217" s="149" t="s">
        <v>56469</v>
      </c>
      <c r="D3217" s="149" t="s">
        <v>81</v>
      </c>
      <c r="E3217" s="149">
        <v>24.15</v>
      </c>
    </row>
    <row r="3218" spans="1:5" ht="25.5" customHeight="1">
      <c r="A3218" s="149" t="s">
        <v>56470</v>
      </c>
      <c r="B3218" s="149" t="s">
        <v>50191</v>
      </c>
      <c r="C3218" s="149" t="s">
        <v>56471</v>
      </c>
      <c r="D3218" s="149" t="s">
        <v>246</v>
      </c>
      <c r="E3218" s="149">
        <v>5.9</v>
      </c>
    </row>
    <row r="3219" spans="1:5" ht="25.5" customHeight="1">
      <c r="A3219" s="149" t="s">
        <v>56472</v>
      </c>
      <c r="B3219" s="149" t="s">
        <v>50191</v>
      </c>
      <c r="C3219" s="149" t="s">
        <v>56473</v>
      </c>
      <c r="D3219" s="149" t="s">
        <v>81</v>
      </c>
      <c r="E3219" s="149">
        <v>240.52</v>
      </c>
    </row>
    <row r="3220" spans="1:5" ht="25.5" customHeight="1">
      <c r="A3220" s="149" t="s">
        <v>56474</v>
      </c>
      <c r="B3220" s="149" t="s">
        <v>50191</v>
      </c>
      <c r="C3220" s="149" t="s">
        <v>56475</v>
      </c>
      <c r="D3220" s="149" t="s">
        <v>81</v>
      </c>
      <c r="E3220" s="149">
        <v>272.82</v>
      </c>
    </row>
    <row r="3221" spans="1:5" ht="25.5" customHeight="1">
      <c r="A3221" s="149" t="s">
        <v>56476</v>
      </c>
      <c r="B3221" s="149" t="s">
        <v>50191</v>
      </c>
      <c r="C3221" s="149" t="s">
        <v>56477</v>
      </c>
      <c r="D3221" s="149" t="s">
        <v>81</v>
      </c>
      <c r="E3221" s="149">
        <v>321.62</v>
      </c>
    </row>
    <row r="3222" spans="1:5" ht="25.5" customHeight="1">
      <c r="A3222" s="149" t="s">
        <v>56478</v>
      </c>
      <c r="B3222" s="149" t="s">
        <v>50191</v>
      </c>
      <c r="C3222" s="149" t="s">
        <v>56479</v>
      </c>
      <c r="D3222" s="149" t="s">
        <v>81</v>
      </c>
      <c r="E3222" s="149">
        <v>413.42</v>
      </c>
    </row>
    <row r="3223" spans="1:5" ht="25.5" customHeight="1">
      <c r="A3223" s="149" t="s">
        <v>56480</v>
      </c>
      <c r="B3223" s="149" t="s">
        <v>50191</v>
      </c>
      <c r="C3223" s="149" t="s">
        <v>56481</v>
      </c>
      <c r="D3223" s="149" t="s">
        <v>81</v>
      </c>
      <c r="E3223" s="149">
        <v>619.62</v>
      </c>
    </row>
    <row r="3224" spans="1:5" ht="25.5" customHeight="1">
      <c r="A3224" s="149" t="s">
        <v>56482</v>
      </c>
      <c r="B3224" s="149" t="s">
        <v>50191</v>
      </c>
      <c r="C3224" s="149" t="s">
        <v>56483</v>
      </c>
      <c r="D3224" s="149" t="s">
        <v>81</v>
      </c>
      <c r="E3224" s="149">
        <v>600.5</v>
      </c>
    </row>
    <row r="3225" spans="1:5" ht="25.5" customHeight="1">
      <c r="A3225" s="149" t="s">
        <v>56484</v>
      </c>
      <c r="B3225" s="149" t="s">
        <v>50191</v>
      </c>
      <c r="C3225" s="149" t="s">
        <v>56485</v>
      </c>
      <c r="D3225" s="149" t="s">
        <v>81</v>
      </c>
      <c r="E3225" s="149">
        <v>112.57</v>
      </c>
    </row>
    <row r="3226" spans="1:5" ht="25.5" customHeight="1">
      <c r="A3226" s="149" t="s">
        <v>56486</v>
      </c>
      <c r="B3226" s="149" t="s">
        <v>50191</v>
      </c>
      <c r="C3226" s="149" t="s">
        <v>56487</v>
      </c>
      <c r="D3226" s="149" t="s">
        <v>81</v>
      </c>
      <c r="E3226" s="149">
        <v>180.98</v>
      </c>
    </row>
    <row r="3227" spans="1:5" ht="25.5" customHeight="1">
      <c r="A3227" s="149" t="s">
        <v>56488</v>
      </c>
      <c r="B3227" s="149" t="s">
        <v>50191</v>
      </c>
      <c r="C3227" s="149" t="s">
        <v>56489</v>
      </c>
      <c r="D3227" s="149" t="s">
        <v>246</v>
      </c>
      <c r="E3227" s="149">
        <v>25.2</v>
      </c>
    </row>
    <row r="3228" spans="1:5" ht="25.5" customHeight="1">
      <c r="A3228" s="149" t="s">
        <v>56490</v>
      </c>
      <c r="B3228" s="149" t="s">
        <v>50191</v>
      </c>
      <c r="C3228" s="149" t="s">
        <v>56491</v>
      </c>
      <c r="D3228" s="149" t="s">
        <v>246</v>
      </c>
      <c r="E3228" s="149">
        <v>78.709999999999994</v>
      </c>
    </row>
    <row r="3229" spans="1:5" ht="12.75" customHeight="1">
      <c r="A3229" s="149" t="s">
        <v>56492</v>
      </c>
      <c r="B3229" s="149" t="s">
        <v>50191</v>
      </c>
      <c r="C3229" s="149" t="s">
        <v>56493</v>
      </c>
      <c r="D3229" s="149" t="s">
        <v>81</v>
      </c>
      <c r="E3229" s="149">
        <v>36.130000000000003</v>
      </c>
    </row>
    <row r="3230" spans="1:5" ht="12.75" customHeight="1">
      <c r="A3230" s="149" t="s">
        <v>56494</v>
      </c>
      <c r="B3230" s="149" t="s">
        <v>50191</v>
      </c>
      <c r="C3230" s="149" t="s">
        <v>56495</v>
      </c>
      <c r="D3230" s="149" t="s">
        <v>81</v>
      </c>
      <c r="E3230" s="149">
        <v>71.430000000000007</v>
      </c>
    </row>
    <row r="3231" spans="1:5" ht="12.75" customHeight="1">
      <c r="A3231" s="149" t="s">
        <v>56496</v>
      </c>
      <c r="B3231" s="149" t="s">
        <v>50191</v>
      </c>
      <c r="C3231" s="149" t="s">
        <v>56497</v>
      </c>
      <c r="D3231" s="149" t="s">
        <v>81</v>
      </c>
      <c r="E3231" s="149">
        <v>121.79</v>
      </c>
    </row>
    <row r="3232" spans="1:5" ht="12.75" customHeight="1">
      <c r="A3232" s="149" t="s">
        <v>56498</v>
      </c>
      <c r="B3232" s="149" t="s">
        <v>50191</v>
      </c>
      <c r="C3232" s="149" t="s">
        <v>56499</v>
      </c>
      <c r="D3232" s="149" t="s">
        <v>81</v>
      </c>
      <c r="E3232" s="149">
        <v>187.32</v>
      </c>
    </row>
    <row r="3233" spans="1:5" ht="12.75" customHeight="1">
      <c r="A3233" s="149" t="s">
        <v>56500</v>
      </c>
      <c r="B3233" s="149" t="s">
        <v>50191</v>
      </c>
      <c r="C3233" s="149" t="s">
        <v>56501</v>
      </c>
      <c r="D3233" s="149" t="s">
        <v>81</v>
      </c>
      <c r="E3233" s="149">
        <v>263.62</v>
      </c>
    </row>
    <row r="3234" spans="1:5" ht="25.5" customHeight="1">
      <c r="A3234" s="149" t="s">
        <v>56502</v>
      </c>
      <c r="B3234" s="149" t="s">
        <v>50191</v>
      </c>
      <c r="C3234" s="149" t="s">
        <v>56503</v>
      </c>
      <c r="D3234" s="149" t="s">
        <v>81</v>
      </c>
      <c r="E3234" s="149">
        <v>7.47</v>
      </c>
    </row>
    <row r="3235" spans="1:5" ht="25.5" customHeight="1">
      <c r="A3235" s="149" t="s">
        <v>56504</v>
      </c>
      <c r="B3235" s="149" t="s">
        <v>50191</v>
      </c>
      <c r="C3235" s="149" t="s">
        <v>56505</v>
      </c>
      <c r="D3235" s="149" t="s">
        <v>81</v>
      </c>
      <c r="E3235" s="149">
        <v>15.31</v>
      </c>
    </row>
    <row r="3236" spans="1:5" ht="25.5" customHeight="1">
      <c r="A3236" s="149" t="s">
        <v>56506</v>
      </c>
      <c r="B3236" s="149" t="s">
        <v>50191</v>
      </c>
      <c r="C3236" s="149" t="s">
        <v>56507</v>
      </c>
      <c r="D3236" s="149" t="s">
        <v>81</v>
      </c>
      <c r="E3236" s="149">
        <v>33.18</v>
      </c>
    </row>
    <row r="3237" spans="1:5" ht="25.5" customHeight="1">
      <c r="A3237" s="149" t="s">
        <v>56508</v>
      </c>
      <c r="B3237" s="149" t="s">
        <v>50191</v>
      </c>
      <c r="C3237" s="149" t="s">
        <v>56509</v>
      </c>
      <c r="D3237" s="149" t="s">
        <v>81</v>
      </c>
      <c r="E3237" s="149">
        <v>53.15</v>
      </c>
    </row>
    <row r="3238" spans="1:5" ht="25.5" customHeight="1">
      <c r="A3238" s="149" t="s">
        <v>56510</v>
      </c>
      <c r="B3238" s="149" t="s">
        <v>50191</v>
      </c>
      <c r="C3238" s="149" t="s">
        <v>56511</v>
      </c>
      <c r="D3238" s="149" t="s">
        <v>81</v>
      </c>
      <c r="E3238" s="149">
        <v>85.13</v>
      </c>
    </row>
    <row r="3239" spans="1:5" ht="25.5" customHeight="1">
      <c r="A3239" s="149" t="s">
        <v>56512</v>
      </c>
      <c r="B3239" s="149" t="s">
        <v>50191</v>
      </c>
      <c r="C3239" s="149" t="s">
        <v>56513</v>
      </c>
      <c r="D3239" s="149" t="s">
        <v>81</v>
      </c>
      <c r="E3239" s="149">
        <v>136.19999999999999</v>
      </c>
    </row>
    <row r="3240" spans="1:5" ht="25.5" customHeight="1">
      <c r="A3240" s="149" t="s">
        <v>56514</v>
      </c>
      <c r="B3240" s="149" t="s">
        <v>50191</v>
      </c>
      <c r="C3240" s="149" t="s">
        <v>56515</v>
      </c>
      <c r="D3240" s="149" t="s">
        <v>81</v>
      </c>
      <c r="E3240" s="149">
        <v>218.66</v>
      </c>
    </row>
    <row r="3241" spans="1:5" ht="25.5" customHeight="1">
      <c r="A3241" s="149" t="s">
        <v>56516</v>
      </c>
      <c r="B3241" s="149" t="s">
        <v>50191</v>
      </c>
      <c r="C3241" s="149" t="s">
        <v>56517</v>
      </c>
      <c r="D3241" s="149" t="s">
        <v>246</v>
      </c>
      <c r="E3241" s="149">
        <v>17.47</v>
      </c>
    </row>
    <row r="3242" spans="1:5" ht="25.5" customHeight="1">
      <c r="A3242" s="149" t="s">
        <v>56518</v>
      </c>
      <c r="B3242" s="149" t="s">
        <v>50191</v>
      </c>
      <c r="C3242" s="149" t="s">
        <v>56519</v>
      </c>
      <c r="D3242" s="149" t="s">
        <v>246</v>
      </c>
      <c r="E3242" s="149">
        <v>9.07</v>
      </c>
    </row>
    <row r="3243" spans="1:5" ht="25.5" customHeight="1">
      <c r="A3243" s="149" t="s">
        <v>56520</v>
      </c>
      <c r="B3243" s="149" t="s">
        <v>50191</v>
      </c>
      <c r="C3243" s="149" t="s">
        <v>56521</v>
      </c>
      <c r="D3243" s="149" t="s">
        <v>246</v>
      </c>
      <c r="E3243" s="149">
        <v>14.6</v>
      </c>
    </row>
    <row r="3244" spans="1:5" ht="25.5" customHeight="1">
      <c r="A3244" s="149" t="s">
        <v>56522</v>
      </c>
      <c r="B3244" s="149" t="s">
        <v>50191</v>
      </c>
      <c r="C3244" s="149" t="s">
        <v>56523</v>
      </c>
      <c r="D3244" s="149" t="s">
        <v>246</v>
      </c>
      <c r="E3244" s="149">
        <v>21.86</v>
      </c>
    </row>
    <row r="3245" spans="1:5" ht="25.5" customHeight="1">
      <c r="A3245" s="149" t="s">
        <v>56524</v>
      </c>
      <c r="B3245" s="149" t="s">
        <v>50191</v>
      </c>
      <c r="C3245" s="149" t="s">
        <v>56525</v>
      </c>
      <c r="D3245" s="149" t="s">
        <v>246</v>
      </c>
      <c r="E3245" s="149">
        <v>113.64</v>
      </c>
    </row>
    <row r="3246" spans="1:5" ht="25.5" customHeight="1">
      <c r="A3246" s="149" t="s">
        <v>56526</v>
      </c>
      <c r="B3246" s="149" t="s">
        <v>50191</v>
      </c>
      <c r="C3246" s="149" t="s">
        <v>56527</v>
      </c>
      <c r="D3246" s="149" t="s">
        <v>246</v>
      </c>
      <c r="E3246" s="149">
        <v>216.65</v>
      </c>
    </row>
    <row r="3247" spans="1:5" ht="25.5" customHeight="1">
      <c r="A3247" s="149" t="s">
        <v>56528</v>
      </c>
      <c r="B3247" s="149" t="s">
        <v>50191</v>
      </c>
      <c r="C3247" s="149" t="s">
        <v>56529</v>
      </c>
      <c r="D3247" s="149" t="s">
        <v>81</v>
      </c>
      <c r="E3247" s="149">
        <v>34.799999999999997</v>
      </c>
    </row>
    <row r="3248" spans="1:5" ht="25.5" customHeight="1">
      <c r="A3248" s="149" t="s">
        <v>56530</v>
      </c>
      <c r="B3248" s="149" t="s">
        <v>50191</v>
      </c>
      <c r="C3248" s="149" t="s">
        <v>56531</v>
      </c>
      <c r="D3248" s="149" t="s">
        <v>246</v>
      </c>
      <c r="E3248" s="149">
        <v>24.08</v>
      </c>
    </row>
    <row r="3249" spans="1:5" ht="25.5" customHeight="1">
      <c r="A3249" s="149" t="s">
        <v>56532</v>
      </c>
      <c r="B3249" s="149" t="s">
        <v>50191</v>
      </c>
      <c r="C3249" s="149" t="s">
        <v>56533</v>
      </c>
      <c r="D3249" s="149" t="s">
        <v>81</v>
      </c>
      <c r="E3249" s="149">
        <v>9.41</v>
      </c>
    </row>
    <row r="3250" spans="1:5" ht="25.5" customHeight="1">
      <c r="A3250" s="149" t="s">
        <v>56534</v>
      </c>
      <c r="B3250" s="149" t="s">
        <v>50191</v>
      </c>
      <c r="C3250" s="149" t="s">
        <v>56535</v>
      </c>
      <c r="D3250" s="149" t="s">
        <v>81</v>
      </c>
      <c r="E3250" s="149">
        <v>20.03</v>
      </c>
    </row>
    <row r="3251" spans="1:5" ht="25.5" customHeight="1">
      <c r="A3251" s="149" t="s">
        <v>56536</v>
      </c>
      <c r="B3251" s="149" t="s">
        <v>50191</v>
      </c>
      <c r="C3251" s="149" t="s">
        <v>56537</v>
      </c>
      <c r="D3251" s="149" t="s">
        <v>81</v>
      </c>
      <c r="E3251" s="149">
        <v>24.98</v>
      </c>
    </row>
    <row r="3252" spans="1:5" ht="25.5" customHeight="1">
      <c r="A3252" s="149" t="s">
        <v>56538</v>
      </c>
      <c r="B3252" s="149" t="s">
        <v>50191</v>
      </c>
      <c r="C3252" s="149" t="s">
        <v>56539</v>
      </c>
      <c r="D3252" s="149" t="s">
        <v>81</v>
      </c>
      <c r="E3252" s="149">
        <v>11.01</v>
      </c>
    </row>
    <row r="3253" spans="1:5" ht="25.5" customHeight="1">
      <c r="A3253" s="149" t="s">
        <v>56540</v>
      </c>
      <c r="B3253" s="149" t="s">
        <v>50191</v>
      </c>
      <c r="C3253" s="149" t="s">
        <v>56541</v>
      </c>
      <c r="D3253" s="149" t="s">
        <v>81</v>
      </c>
      <c r="E3253" s="149">
        <v>20.85</v>
      </c>
    </row>
    <row r="3254" spans="1:5" ht="25.5" customHeight="1">
      <c r="A3254" s="149" t="s">
        <v>56542</v>
      </c>
      <c r="B3254" s="149" t="s">
        <v>50191</v>
      </c>
      <c r="C3254" s="149" t="s">
        <v>56543</v>
      </c>
      <c r="D3254" s="149" t="s">
        <v>81</v>
      </c>
      <c r="E3254" s="149">
        <v>33.99</v>
      </c>
    </row>
    <row r="3255" spans="1:5" ht="25.5" customHeight="1">
      <c r="A3255" s="149" t="s">
        <v>56544</v>
      </c>
      <c r="B3255" s="149" t="s">
        <v>50191</v>
      </c>
      <c r="C3255" s="149" t="s">
        <v>56545</v>
      </c>
      <c r="D3255" s="149" t="s">
        <v>81</v>
      </c>
      <c r="E3255" s="149">
        <v>13.92</v>
      </c>
    </row>
    <row r="3256" spans="1:5" ht="25.5" customHeight="1">
      <c r="A3256" s="149" t="s">
        <v>56546</v>
      </c>
      <c r="B3256" s="149" t="s">
        <v>50191</v>
      </c>
      <c r="C3256" s="149" t="s">
        <v>56547</v>
      </c>
      <c r="D3256" s="149" t="s">
        <v>81</v>
      </c>
      <c r="E3256" s="149">
        <v>27.58</v>
      </c>
    </row>
    <row r="3257" spans="1:5" ht="25.5" customHeight="1">
      <c r="A3257" s="149" t="s">
        <v>56548</v>
      </c>
      <c r="B3257" s="149" t="s">
        <v>50191</v>
      </c>
      <c r="C3257" s="149" t="s">
        <v>56549</v>
      </c>
      <c r="D3257" s="149" t="s">
        <v>81</v>
      </c>
      <c r="E3257" s="149">
        <v>45.06</v>
      </c>
    </row>
    <row r="3258" spans="1:5" ht="25.5" customHeight="1">
      <c r="A3258" s="149" t="s">
        <v>56550</v>
      </c>
      <c r="B3258" s="149" t="s">
        <v>50191</v>
      </c>
      <c r="C3258" s="149" t="s">
        <v>56551</v>
      </c>
      <c r="D3258" s="149" t="s">
        <v>246</v>
      </c>
      <c r="E3258" s="149">
        <v>22.11</v>
      </c>
    </row>
    <row r="3259" spans="1:5" ht="25.5" customHeight="1">
      <c r="A3259" s="149" t="s">
        <v>56552</v>
      </c>
      <c r="B3259" s="149" t="s">
        <v>50191</v>
      </c>
      <c r="C3259" s="149" t="s">
        <v>56553</v>
      </c>
      <c r="D3259" s="149" t="s">
        <v>246</v>
      </c>
      <c r="E3259" s="149">
        <v>30.25</v>
      </c>
    </row>
    <row r="3260" spans="1:5" ht="25.5" customHeight="1">
      <c r="A3260" s="149" t="s">
        <v>56554</v>
      </c>
      <c r="B3260" s="149" t="s">
        <v>50191</v>
      </c>
      <c r="C3260" s="149" t="s">
        <v>56555</v>
      </c>
      <c r="D3260" s="149" t="s">
        <v>246</v>
      </c>
      <c r="E3260" s="149">
        <v>59.14</v>
      </c>
    </row>
    <row r="3261" spans="1:5" ht="25.5" customHeight="1">
      <c r="A3261" s="149" t="s">
        <v>56556</v>
      </c>
      <c r="B3261" s="149" t="s">
        <v>50191</v>
      </c>
      <c r="C3261" s="149" t="s">
        <v>56557</v>
      </c>
      <c r="D3261" s="149" t="s">
        <v>246</v>
      </c>
      <c r="E3261" s="149">
        <v>97.89</v>
      </c>
    </row>
    <row r="3262" spans="1:5" ht="25.5" customHeight="1">
      <c r="A3262" s="149" t="s">
        <v>56558</v>
      </c>
      <c r="B3262" s="149" t="s">
        <v>50191</v>
      </c>
      <c r="C3262" s="149" t="s">
        <v>56559</v>
      </c>
      <c r="D3262" s="149" t="s">
        <v>246</v>
      </c>
      <c r="E3262" s="149">
        <v>148.41999999999999</v>
      </c>
    </row>
    <row r="3263" spans="1:5" ht="25.5" customHeight="1">
      <c r="A3263" s="149" t="s">
        <v>56560</v>
      </c>
      <c r="B3263" s="149" t="s">
        <v>50191</v>
      </c>
      <c r="C3263" s="149" t="s">
        <v>56561</v>
      </c>
      <c r="D3263" s="149" t="s">
        <v>246</v>
      </c>
      <c r="E3263" s="149">
        <v>228.73</v>
      </c>
    </row>
    <row r="3264" spans="1:5" ht="25.5" customHeight="1">
      <c r="A3264" s="149" t="s">
        <v>56562</v>
      </c>
      <c r="B3264" s="149" t="s">
        <v>50191</v>
      </c>
      <c r="C3264" s="149" t="s">
        <v>56563</v>
      </c>
      <c r="D3264" s="149" t="s">
        <v>81</v>
      </c>
      <c r="E3264" s="149">
        <v>47.69</v>
      </c>
    </row>
    <row r="3265" spans="1:5" ht="25.5" customHeight="1">
      <c r="A3265" s="149" t="s">
        <v>56564</v>
      </c>
      <c r="B3265" s="149" t="s">
        <v>50191</v>
      </c>
      <c r="C3265" s="149" t="s">
        <v>56565</v>
      </c>
      <c r="D3265" s="149" t="s">
        <v>246</v>
      </c>
      <c r="E3265" s="149">
        <v>356.49</v>
      </c>
    </row>
    <row r="3266" spans="1:5" ht="25.5" customHeight="1">
      <c r="A3266" s="149" t="s">
        <v>56566</v>
      </c>
      <c r="B3266" s="149" t="s">
        <v>50191</v>
      </c>
      <c r="C3266" s="149" t="s">
        <v>56567</v>
      </c>
      <c r="D3266" s="149" t="s">
        <v>246</v>
      </c>
      <c r="E3266" s="149">
        <v>22.37</v>
      </c>
    </row>
    <row r="3267" spans="1:5" ht="25.5" customHeight="1">
      <c r="A3267" s="149" t="s">
        <v>56568</v>
      </c>
      <c r="B3267" s="149" t="s">
        <v>50191</v>
      </c>
      <c r="C3267" s="149" t="s">
        <v>56569</v>
      </c>
      <c r="D3267" s="149" t="s">
        <v>246</v>
      </c>
      <c r="E3267" s="149">
        <v>26.2</v>
      </c>
    </row>
    <row r="3268" spans="1:5" ht="25.5" customHeight="1">
      <c r="A3268" s="149" t="s">
        <v>56570</v>
      </c>
      <c r="B3268" s="149" t="s">
        <v>50191</v>
      </c>
      <c r="C3268" s="149" t="s">
        <v>56571</v>
      </c>
      <c r="D3268" s="149" t="s">
        <v>246</v>
      </c>
      <c r="E3268" s="149">
        <v>46.54</v>
      </c>
    </row>
    <row r="3269" spans="1:5" ht="25.5" customHeight="1">
      <c r="A3269" s="149" t="s">
        <v>56572</v>
      </c>
      <c r="B3269" s="149" t="s">
        <v>50191</v>
      </c>
      <c r="C3269" s="149" t="s">
        <v>56573</v>
      </c>
      <c r="D3269" s="149" t="s">
        <v>81</v>
      </c>
      <c r="E3269" s="149">
        <v>1.99</v>
      </c>
    </row>
    <row r="3270" spans="1:5" ht="25.5" customHeight="1">
      <c r="A3270" s="149" t="s">
        <v>56574</v>
      </c>
      <c r="B3270" s="149" t="s">
        <v>50191</v>
      </c>
      <c r="C3270" s="149" t="s">
        <v>56575</v>
      </c>
      <c r="D3270" s="149" t="s">
        <v>81</v>
      </c>
      <c r="E3270" s="149">
        <v>2.2999999999999998</v>
      </c>
    </row>
    <row r="3271" spans="1:5" ht="25.5" customHeight="1">
      <c r="A3271" s="149" t="s">
        <v>56576</v>
      </c>
      <c r="B3271" s="149" t="s">
        <v>50191</v>
      </c>
      <c r="C3271" s="149" t="s">
        <v>56577</v>
      </c>
      <c r="D3271" s="149" t="s">
        <v>81</v>
      </c>
      <c r="E3271" s="149">
        <v>4.8</v>
      </c>
    </row>
    <row r="3272" spans="1:5" ht="25.5" customHeight="1">
      <c r="A3272" s="149" t="s">
        <v>56578</v>
      </c>
      <c r="B3272" s="149" t="s">
        <v>50191</v>
      </c>
      <c r="C3272" s="149" t="s">
        <v>56579</v>
      </c>
      <c r="D3272" s="149" t="s">
        <v>81</v>
      </c>
      <c r="E3272" s="149">
        <v>6.78</v>
      </c>
    </row>
    <row r="3273" spans="1:5" ht="25.5" customHeight="1">
      <c r="A3273" s="149" t="s">
        <v>56580</v>
      </c>
      <c r="B3273" s="149" t="s">
        <v>50191</v>
      </c>
      <c r="C3273" s="149" t="s">
        <v>56581</v>
      </c>
      <c r="D3273" s="149" t="s">
        <v>81</v>
      </c>
      <c r="E3273" s="149">
        <v>8.89</v>
      </c>
    </row>
    <row r="3274" spans="1:5" ht="25.5" customHeight="1">
      <c r="A3274" s="149" t="s">
        <v>56582</v>
      </c>
      <c r="B3274" s="149" t="s">
        <v>50191</v>
      </c>
      <c r="C3274" s="149" t="s">
        <v>56583</v>
      </c>
      <c r="D3274" s="149" t="s">
        <v>81</v>
      </c>
      <c r="E3274" s="149">
        <v>11.69</v>
      </c>
    </row>
    <row r="3275" spans="1:5" ht="25.5" customHeight="1">
      <c r="A3275" s="149" t="s">
        <v>56584</v>
      </c>
      <c r="B3275" s="149" t="s">
        <v>50191</v>
      </c>
      <c r="C3275" s="149" t="s">
        <v>56585</v>
      </c>
      <c r="D3275" s="149" t="s">
        <v>81</v>
      </c>
      <c r="E3275" s="149">
        <v>21.35</v>
      </c>
    </row>
    <row r="3276" spans="1:5" ht="25.5" customHeight="1">
      <c r="A3276" s="149" t="s">
        <v>56586</v>
      </c>
      <c r="B3276" s="149" t="s">
        <v>50191</v>
      </c>
      <c r="C3276" s="149" t="s">
        <v>56587</v>
      </c>
      <c r="D3276" s="149" t="s">
        <v>81</v>
      </c>
      <c r="E3276" s="149">
        <v>26.22</v>
      </c>
    </row>
    <row r="3277" spans="1:5" ht="25.5" customHeight="1">
      <c r="A3277" s="149" t="s">
        <v>56588</v>
      </c>
      <c r="B3277" s="149" t="s">
        <v>50191</v>
      </c>
      <c r="C3277" s="149" t="s">
        <v>56589</v>
      </c>
      <c r="D3277" s="149" t="s">
        <v>81</v>
      </c>
      <c r="E3277" s="149">
        <v>42.91</v>
      </c>
    </row>
    <row r="3278" spans="1:5" ht="25.5" customHeight="1">
      <c r="A3278" s="149" t="s">
        <v>56590</v>
      </c>
      <c r="B3278" s="149" t="s">
        <v>50191</v>
      </c>
      <c r="C3278" s="149" t="s">
        <v>56591</v>
      </c>
      <c r="D3278" s="149" t="s">
        <v>81</v>
      </c>
      <c r="E3278" s="149">
        <v>103.6</v>
      </c>
    </row>
    <row r="3279" spans="1:5" ht="25.5" customHeight="1">
      <c r="A3279" s="149" t="s">
        <v>56592</v>
      </c>
      <c r="B3279" s="149" t="s">
        <v>50191</v>
      </c>
      <c r="C3279" s="149" t="s">
        <v>56593</v>
      </c>
      <c r="D3279" s="149" t="s">
        <v>81</v>
      </c>
      <c r="E3279" s="149">
        <v>131</v>
      </c>
    </row>
    <row r="3280" spans="1:5" ht="25.5" customHeight="1">
      <c r="A3280" s="149" t="s">
        <v>56594</v>
      </c>
      <c r="B3280" s="149" t="s">
        <v>50191</v>
      </c>
      <c r="C3280" s="149" t="s">
        <v>56595</v>
      </c>
      <c r="D3280" s="149" t="s">
        <v>81</v>
      </c>
      <c r="E3280" s="149">
        <v>194.99</v>
      </c>
    </row>
    <row r="3281" spans="1:5" ht="25.5" customHeight="1">
      <c r="A3281" s="149" t="s">
        <v>56596</v>
      </c>
      <c r="B3281" s="149" t="s">
        <v>50191</v>
      </c>
      <c r="C3281" s="149" t="s">
        <v>56597</v>
      </c>
      <c r="D3281" s="149" t="s">
        <v>81</v>
      </c>
      <c r="E3281" s="149">
        <v>258.27</v>
      </c>
    </row>
    <row r="3282" spans="1:5" ht="25.5" customHeight="1">
      <c r="A3282" s="149" t="s">
        <v>56598</v>
      </c>
      <c r="B3282" s="149" t="s">
        <v>50191</v>
      </c>
      <c r="C3282" s="149" t="s">
        <v>56599</v>
      </c>
      <c r="D3282" s="149" t="s">
        <v>81</v>
      </c>
      <c r="E3282" s="149">
        <v>292.52999999999997</v>
      </c>
    </row>
    <row r="3283" spans="1:5" ht="25.5" customHeight="1">
      <c r="A3283" s="149" t="s">
        <v>56600</v>
      </c>
      <c r="B3283" s="149" t="s">
        <v>50191</v>
      </c>
      <c r="C3283" s="149" t="s">
        <v>56601</v>
      </c>
      <c r="D3283" s="149" t="s">
        <v>81</v>
      </c>
      <c r="E3283" s="149">
        <v>429.89</v>
      </c>
    </row>
    <row r="3284" spans="1:5" ht="25.5" customHeight="1">
      <c r="A3284" s="149" t="s">
        <v>56602</v>
      </c>
      <c r="B3284" s="149" t="s">
        <v>50191</v>
      </c>
      <c r="C3284" s="149" t="s">
        <v>56603</v>
      </c>
      <c r="D3284" s="149" t="s">
        <v>81</v>
      </c>
      <c r="E3284" s="149">
        <v>506.37</v>
      </c>
    </row>
    <row r="3285" spans="1:5" ht="25.5" customHeight="1">
      <c r="A3285" s="149" t="s">
        <v>56604</v>
      </c>
      <c r="B3285" s="149" t="s">
        <v>50191</v>
      </c>
      <c r="C3285" s="149" t="s">
        <v>56605</v>
      </c>
      <c r="D3285" s="149" t="s">
        <v>81</v>
      </c>
      <c r="E3285" s="149">
        <v>727.95</v>
      </c>
    </row>
    <row r="3286" spans="1:5" ht="25.5" customHeight="1">
      <c r="A3286" s="149" t="s">
        <v>56606</v>
      </c>
      <c r="B3286" s="149" t="s">
        <v>50191</v>
      </c>
      <c r="C3286" s="149" t="s">
        <v>56607</v>
      </c>
      <c r="D3286" s="149" t="s">
        <v>81</v>
      </c>
      <c r="E3286" s="149">
        <v>761.92</v>
      </c>
    </row>
    <row r="3287" spans="1:5" ht="25.5" customHeight="1">
      <c r="A3287" s="149" t="s">
        <v>56608</v>
      </c>
      <c r="B3287" s="149" t="s">
        <v>50191</v>
      </c>
      <c r="C3287" s="149" t="s">
        <v>56609</v>
      </c>
      <c r="D3287" s="149" t="s">
        <v>81</v>
      </c>
      <c r="E3287" s="149">
        <v>784.5</v>
      </c>
    </row>
    <row r="3288" spans="1:5" ht="38.25" customHeight="1">
      <c r="A3288" s="149" t="s">
        <v>56610</v>
      </c>
      <c r="B3288" s="149" t="s">
        <v>50191</v>
      </c>
      <c r="C3288" s="149" t="s">
        <v>56611</v>
      </c>
      <c r="D3288" s="149" t="s">
        <v>246</v>
      </c>
      <c r="E3288" s="149">
        <v>36.9</v>
      </c>
    </row>
    <row r="3289" spans="1:5" ht="12.75" customHeight="1">
      <c r="A3289" s="149" t="s">
        <v>56612</v>
      </c>
      <c r="B3289" s="149" t="s">
        <v>50191</v>
      </c>
      <c r="C3289" s="149" t="s">
        <v>56613</v>
      </c>
      <c r="D3289" s="149" t="s">
        <v>246</v>
      </c>
      <c r="E3289" s="149">
        <v>15.35</v>
      </c>
    </row>
    <row r="3290" spans="1:5" ht="25.5" customHeight="1">
      <c r="A3290" s="149" t="s">
        <v>56614</v>
      </c>
      <c r="B3290" s="149" t="s">
        <v>50191</v>
      </c>
      <c r="C3290" s="149" t="s">
        <v>56615</v>
      </c>
      <c r="D3290" s="149" t="s">
        <v>246</v>
      </c>
      <c r="E3290" s="149">
        <v>2.63</v>
      </c>
    </row>
    <row r="3291" spans="1:5" ht="25.5" customHeight="1">
      <c r="A3291" s="149" t="s">
        <v>56616</v>
      </c>
      <c r="B3291" s="149" t="s">
        <v>50191</v>
      </c>
      <c r="C3291" s="149" t="s">
        <v>56617</v>
      </c>
      <c r="D3291" s="149" t="s">
        <v>246</v>
      </c>
      <c r="E3291" s="149">
        <v>3.32</v>
      </c>
    </row>
    <row r="3292" spans="1:5" ht="12.75" customHeight="1">
      <c r="A3292" s="149" t="s">
        <v>56618</v>
      </c>
      <c r="B3292" s="149" t="s">
        <v>50191</v>
      </c>
      <c r="C3292" s="149" t="s">
        <v>56619</v>
      </c>
      <c r="D3292" s="149" t="s">
        <v>246</v>
      </c>
      <c r="E3292" s="149">
        <v>8.64</v>
      </c>
    </row>
    <row r="3293" spans="1:5" ht="25.5" customHeight="1">
      <c r="A3293" s="149" t="s">
        <v>56620</v>
      </c>
      <c r="B3293" s="149" t="s">
        <v>50191</v>
      </c>
      <c r="C3293" s="149" t="s">
        <v>56621</v>
      </c>
      <c r="D3293" s="149" t="s">
        <v>246</v>
      </c>
      <c r="E3293" s="149">
        <v>14.81</v>
      </c>
    </row>
    <row r="3294" spans="1:5" ht="25.5" customHeight="1">
      <c r="A3294" s="149" t="s">
        <v>56622</v>
      </c>
      <c r="B3294" s="149" t="s">
        <v>50191</v>
      </c>
      <c r="C3294" s="149" t="s">
        <v>56623</v>
      </c>
      <c r="D3294" s="149" t="s">
        <v>246</v>
      </c>
      <c r="E3294" s="149">
        <v>15.88</v>
      </c>
    </row>
    <row r="3295" spans="1:5" ht="25.5" customHeight="1">
      <c r="A3295" s="149" t="s">
        <v>56624</v>
      </c>
      <c r="B3295" s="149" t="s">
        <v>50191</v>
      </c>
      <c r="C3295" s="149" t="s">
        <v>56625</v>
      </c>
      <c r="D3295" s="149" t="s">
        <v>246</v>
      </c>
      <c r="E3295" s="149">
        <v>352.48</v>
      </c>
    </row>
    <row r="3296" spans="1:5" ht="25.5" customHeight="1">
      <c r="A3296" s="149" t="s">
        <v>56626</v>
      </c>
      <c r="B3296" s="149" t="s">
        <v>50191</v>
      </c>
      <c r="C3296" s="149" t="s">
        <v>56627</v>
      </c>
      <c r="D3296" s="149" t="s">
        <v>246</v>
      </c>
      <c r="E3296" s="149">
        <v>2090</v>
      </c>
    </row>
    <row r="3297" spans="1:5" ht="25.5" customHeight="1">
      <c r="A3297" s="149" t="s">
        <v>56628</v>
      </c>
      <c r="B3297" s="149" t="s">
        <v>50191</v>
      </c>
      <c r="C3297" s="149" t="s">
        <v>56629</v>
      </c>
      <c r="D3297" s="149" t="s">
        <v>246</v>
      </c>
      <c r="E3297" s="149">
        <v>2850</v>
      </c>
    </row>
    <row r="3298" spans="1:5" ht="25.5" customHeight="1">
      <c r="A3298" s="149" t="s">
        <v>56630</v>
      </c>
      <c r="B3298" s="149" t="s">
        <v>50191</v>
      </c>
      <c r="C3298" s="149" t="s">
        <v>56631</v>
      </c>
      <c r="D3298" s="149" t="s">
        <v>246</v>
      </c>
      <c r="E3298" s="149">
        <v>4940</v>
      </c>
    </row>
    <row r="3299" spans="1:5" ht="25.5" customHeight="1">
      <c r="A3299" s="149" t="s">
        <v>56632</v>
      </c>
      <c r="B3299" s="149" t="s">
        <v>50191</v>
      </c>
      <c r="C3299" s="149" t="s">
        <v>56633</v>
      </c>
      <c r="D3299" s="149" t="s">
        <v>246</v>
      </c>
      <c r="E3299" s="149">
        <v>6536</v>
      </c>
    </row>
    <row r="3300" spans="1:5" ht="25.5" customHeight="1">
      <c r="A3300" s="149" t="s">
        <v>56634</v>
      </c>
      <c r="B3300" s="149" t="s">
        <v>50191</v>
      </c>
      <c r="C3300" s="149" t="s">
        <v>56635</v>
      </c>
      <c r="D3300" s="149" t="s">
        <v>246</v>
      </c>
      <c r="E3300" s="149">
        <v>7220</v>
      </c>
    </row>
    <row r="3301" spans="1:5" ht="25.5" customHeight="1">
      <c r="A3301" s="149" t="s">
        <v>56636</v>
      </c>
      <c r="B3301" s="149" t="s">
        <v>50191</v>
      </c>
      <c r="C3301" s="149" t="s">
        <v>56637</v>
      </c>
      <c r="D3301" s="149" t="s">
        <v>246</v>
      </c>
      <c r="E3301" s="149">
        <v>364.52</v>
      </c>
    </row>
    <row r="3302" spans="1:5" ht="25.5" customHeight="1">
      <c r="A3302" s="149" t="s">
        <v>56638</v>
      </c>
      <c r="B3302" s="149" t="s">
        <v>50191</v>
      </c>
      <c r="C3302" s="149" t="s">
        <v>56639</v>
      </c>
      <c r="D3302" s="149" t="s">
        <v>246</v>
      </c>
      <c r="E3302" s="149">
        <v>115.15</v>
      </c>
    </row>
    <row r="3303" spans="1:5" ht="25.5" customHeight="1">
      <c r="A3303" s="149" t="s">
        <v>56640</v>
      </c>
      <c r="B3303" s="149" t="s">
        <v>50191</v>
      </c>
      <c r="C3303" s="149" t="s">
        <v>56641</v>
      </c>
      <c r="D3303" s="149" t="s">
        <v>246</v>
      </c>
      <c r="E3303" s="149">
        <v>114.94</v>
      </c>
    </row>
    <row r="3304" spans="1:5" ht="25.5" customHeight="1">
      <c r="A3304" s="149" t="s">
        <v>56642</v>
      </c>
      <c r="B3304" s="149" t="s">
        <v>50191</v>
      </c>
      <c r="C3304" s="149" t="s">
        <v>56643</v>
      </c>
      <c r="D3304" s="149" t="s">
        <v>246</v>
      </c>
      <c r="E3304" s="149">
        <v>66</v>
      </c>
    </row>
    <row r="3305" spans="1:5" ht="12.75" customHeight="1">
      <c r="A3305" s="149" t="s">
        <v>56644</v>
      </c>
      <c r="B3305" s="149" t="s">
        <v>50191</v>
      </c>
      <c r="C3305" s="149" t="s">
        <v>56645</v>
      </c>
      <c r="D3305" s="149" t="s">
        <v>246</v>
      </c>
      <c r="E3305" s="149">
        <v>19.8</v>
      </c>
    </row>
    <row r="3306" spans="1:5" ht="25.5" customHeight="1">
      <c r="A3306" s="149" t="s">
        <v>56646</v>
      </c>
      <c r="B3306" s="149" t="s">
        <v>50191</v>
      </c>
      <c r="C3306" s="149" t="s">
        <v>56647</v>
      </c>
      <c r="D3306" s="149" t="s">
        <v>246</v>
      </c>
      <c r="E3306" s="149">
        <v>20.47</v>
      </c>
    </row>
    <row r="3307" spans="1:5" ht="12.75" customHeight="1">
      <c r="A3307" s="149" t="s">
        <v>56648</v>
      </c>
      <c r="B3307" s="149" t="s">
        <v>50191</v>
      </c>
      <c r="C3307" s="149" t="s">
        <v>56649</v>
      </c>
      <c r="D3307" s="149" t="s">
        <v>246</v>
      </c>
      <c r="E3307" s="149">
        <v>1.05</v>
      </c>
    </row>
    <row r="3308" spans="1:5" ht="25.5" customHeight="1">
      <c r="A3308" s="149" t="s">
        <v>56650</v>
      </c>
      <c r="B3308" s="149" t="s">
        <v>50191</v>
      </c>
      <c r="C3308" s="149" t="s">
        <v>56651</v>
      </c>
      <c r="D3308" s="149" t="s">
        <v>246</v>
      </c>
      <c r="E3308" s="149">
        <v>13.2</v>
      </c>
    </row>
    <row r="3309" spans="1:5" ht="25.5" customHeight="1">
      <c r="A3309" s="149" t="s">
        <v>56652</v>
      </c>
      <c r="B3309" s="149" t="s">
        <v>50191</v>
      </c>
      <c r="C3309" s="149" t="s">
        <v>56653</v>
      </c>
      <c r="D3309" s="149" t="s">
        <v>246</v>
      </c>
      <c r="E3309" s="149">
        <v>12.15</v>
      </c>
    </row>
    <row r="3310" spans="1:5" ht="25.5" customHeight="1">
      <c r="A3310" s="149" t="s">
        <v>56654</v>
      </c>
      <c r="B3310" s="149" t="s">
        <v>50191</v>
      </c>
      <c r="C3310" s="149" t="s">
        <v>56655</v>
      </c>
      <c r="D3310" s="149" t="s">
        <v>246</v>
      </c>
      <c r="E3310" s="149">
        <v>31.79</v>
      </c>
    </row>
    <row r="3311" spans="1:5" ht="25.5" customHeight="1">
      <c r="A3311" s="149" t="s">
        <v>56656</v>
      </c>
      <c r="B3311" s="149" t="s">
        <v>50191</v>
      </c>
      <c r="C3311" s="149" t="s">
        <v>56657</v>
      </c>
      <c r="D3311" s="149" t="s">
        <v>246</v>
      </c>
      <c r="E3311" s="149">
        <v>38.29</v>
      </c>
    </row>
    <row r="3312" spans="1:5" ht="12.75" customHeight="1">
      <c r="A3312" s="149" t="s">
        <v>56658</v>
      </c>
      <c r="B3312" s="149" t="s">
        <v>50191</v>
      </c>
      <c r="C3312" s="149" t="s">
        <v>56659</v>
      </c>
      <c r="D3312" s="149" t="s">
        <v>246</v>
      </c>
      <c r="E3312" s="149">
        <v>54.24</v>
      </c>
    </row>
    <row r="3313" spans="1:5" ht="25.5" customHeight="1">
      <c r="A3313" s="149" t="s">
        <v>56660</v>
      </c>
      <c r="B3313" s="149" t="s">
        <v>50191</v>
      </c>
      <c r="C3313" s="149" t="s">
        <v>56661</v>
      </c>
      <c r="D3313" s="149" t="s">
        <v>246</v>
      </c>
      <c r="E3313" s="149">
        <v>85.63</v>
      </c>
    </row>
    <row r="3314" spans="1:5" ht="25.5" customHeight="1">
      <c r="A3314" s="149" t="s">
        <v>56662</v>
      </c>
      <c r="B3314" s="149" t="s">
        <v>50191</v>
      </c>
      <c r="C3314" s="149" t="s">
        <v>56663</v>
      </c>
      <c r="D3314" s="149" t="s">
        <v>246</v>
      </c>
      <c r="E3314" s="149">
        <v>36.369999999999997</v>
      </c>
    </row>
    <row r="3315" spans="1:5" ht="25.5" customHeight="1">
      <c r="A3315" s="149" t="s">
        <v>56664</v>
      </c>
      <c r="B3315" s="149" t="s">
        <v>50191</v>
      </c>
      <c r="C3315" s="149" t="s">
        <v>56665</v>
      </c>
      <c r="D3315" s="149" t="s">
        <v>246</v>
      </c>
      <c r="E3315" s="149">
        <v>34.11</v>
      </c>
    </row>
    <row r="3316" spans="1:5" ht="25.5" customHeight="1">
      <c r="A3316" s="149" t="s">
        <v>56666</v>
      </c>
      <c r="B3316" s="149" t="s">
        <v>50191</v>
      </c>
      <c r="C3316" s="149" t="s">
        <v>56667</v>
      </c>
      <c r="D3316" s="149" t="s">
        <v>246</v>
      </c>
      <c r="E3316" s="149">
        <v>61.47</v>
      </c>
    </row>
    <row r="3317" spans="1:5" ht="25.5" customHeight="1">
      <c r="A3317" s="149" t="s">
        <v>56668</v>
      </c>
      <c r="B3317" s="149" t="s">
        <v>50191</v>
      </c>
      <c r="C3317" s="149" t="s">
        <v>56669</v>
      </c>
      <c r="D3317" s="149" t="s">
        <v>246</v>
      </c>
      <c r="E3317" s="149">
        <v>68.34</v>
      </c>
    </row>
    <row r="3318" spans="1:5" ht="25.5" customHeight="1">
      <c r="A3318" s="149" t="s">
        <v>56670</v>
      </c>
      <c r="B3318" s="149" t="s">
        <v>50191</v>
      </c>
      <c r="C3318" s="149" t="s">
        <v>56671</v>
      </c>
      <c r="D3318" s="149" t="s">
        <v>246</v>
      </c>
      <c r="E3318" s="149">
        <v>100.15</v>
      </c>
    </row>
    <row r="3319" spans="1:5" ht="25.5" customHeight="1">
      <c r="A3319" s="149" t="s">
        <v>56672</v>
      </c>
      <c r="B3319" s="149" t="s">
        <v>50191</v>
      </c>
      <c r="C3319" s="149" t="s">
        <v>56673</v>
      </c>
      <c r="D3319" s="149" t="s">
        <v>246</v>
      </c>
      <c r="E3319" s="149">
        <v>242.85</v>
      </c>
    </row>
    <row r="3320" spans="1:5" ht="25.5" customHeight="1">
      <c r="A3320" s="149" t="s">
        <v>56674</v>
      </c>
      <c r="B3320" s="149" t="s">
        <v>50191</v>
      </c>
      <c r="C3320" s="149" t="s">
        <v>56675</v>
      </c>
      <c r="D3320" s="149" t="s">
        <v>246</v>
      </c>
      <c r="E3320" s="149">
        <v>459.62</v>
      </c>
    </row>
    <row r="3321" spans="1:5" ht="25.5" customHeight="1">
      <c r="A3321" s="149" t="s">
        <v>56676</v>
      </c>
      <c r="B3321" s="149" t="s">
        <v>50191</v>
      </c>
      <c r="C3321" s="149" t="s">
        <v>56677</v>
      </c>
      <c r="D3321" s="149" t="s">
        <v>246</v>
      </c>
      <c r="E3321" s="149">
        <v>0.84</v>
      </c>
    </row>
    <row r="3322" spans="1:5" ht="25.5" customHeight="1">
      <c r="A3322" s="149" t="s">
        <v>56678</v>
      </c>
      <c r="B3322" s="149" t="s">
        <v>50191</v>
      </c>
      <c r="C3322" s="149" t="s">
        <v>56679</v>
      </c>
      <c r="D3322" s="149" t="s">
        <v>246</v>
      </c>
      <c r="E3322" s="149">
        <v>3.54</v>
      </c>
    </row>
    <row r="3323" spans="1:5" ht="25.5" customHeight="1">
      <c r="A3323" s="149" t="s">
        <v>56680</v>
      </c>
      <c r="B3323" s="149" t="s">
        <v>50191</v>
      </c>
      <c r="C3323" s="149" t="s">
        <v>56681</v>
      </c>
      <c r="D3323" s="149" t="s">
        <v>246</v>
      </c>
      <c r="E3323" s="149">
        <v>2413</v>
      </c>
    </row>
    <row r="3324" spans="1:5" ht="25.5" customHeight="1">
      <c r="A3324" s="149" t="s">
        <v>56682</v>
      </c>
      <c r="B3324" s="149" t="s">
        <v>50191</v>
      </c>
      <c r="C3324" s="149" t="s">
        <v>56683</v>
      </c>
      <c r="D3324" s="149" t="s">
        <v>246</v>
      </c>
      <c r="E3324" s="149">
        <v>46.31</v>
      </c>
    </row>
    <row r="3325" spans="1:5" ht="25.5" customHeight="1">
      <c r="A3325" s="149" t="s">
        <v>56684</v>
      </c>
      <c r="B3325" s="149" t="s">
        <v>50191</v>
      </c>
      <c r="C3325" s="149" t="s">
        <v>56685</v>
      </c>
      <c r="D3325" s="149" t="s">
        <v>246</v>
      </c>
      <c r="E3325" s="149">
        <v>61.81</v>
      </c>
    </row>
    <row r="3326" spans="1:5" ht="25.5" customHeight="1">
      <c r="A3326" s="149" t="s">
        <v>56686</v>
      </c>
      <c r="B3326" s="149" t="s">
        <v>50191</v>
      </c>
      <c r="C3326" s="149" t="s">
        <v>56687</v>
      </c>
      <c r="D3326" s="149" t="s">
        <v>246</v>
      </c>
      <c r="E3326" s="149">
        <v>218.34</v>
      </c>
    </row>
    <row r="3327" spans="1:5" ht="25.5" customHeight="1">
      <c r="A3327" s="149" t="s">
        <v>56688</v>
      </c>
      <c r="B3327" s="149" t="s">
        <v>50191</v>
      </c>
      <c r="C3327" s="149" t="s">
        <v>56689</v>
      </c>
      <c r="D3327" s="149" t="s">
        <v>246</v>
      </c>
      <c r="E3327" s="149">
        <v>324.33</v>
      </c>
    </row>
    <row r="3328" spans="1:5" ht="25.5" customHeight="1">
      <c r="A3328" s="149" t="s">
        <v>56690</v>
      </c>
      <c r="B3328" s="149" t="s">
        <v>50191</v>
      </c>
      <c r="C3328" s="149" t="s">
        <v>56691</v>
      </c>
      <c r="D3328" s="149" t="s">
        <v>246</v>
      </c>
      <c r="E3328" s="149">
        <v>30.92</v>
      </c>
    </row>
    <row r="3329" spans="1:5" ht="25.5" customHeight="1">
      <c r="A3329" s="149" t="s">
        <v>56692</v>
      </c>
      <c r="B3329" s="149" t="s">
        <v>50191</v>
      </c>
      <c r="C3329" s="149" t="s">
        <v>56693</v>
      </c>
      <c r="D3329" s="149" t="s">
        <v>246</v>
      </c>
      <c r="E3329" s="149">
        <v>33.340000000000003</v>
      </c>
    </row>
    <row r="3330" spans="1:5" ht="25.5" customHeight="1">
      <c r="A3330" s="149" t="s">
        <v>56694</v>
      </c>
      <c r="B3330" s="149" t="s">
        <v>50191</v>
      </c>
      <c r="C3330" s="149" t="s">
        <v>56695</v>
      </c>
      <c r="D3330" s="149" t="s">
        <v>246</v>
      </c>
      <c r="E3330" s="149">
        <v>68.16</v>
      </c>
    </row>
    <row r="3331" spans="1:5" ht="25.5" customHeight="1">
      <c r="A3331" s="149" t="s">
        <v>56696</v>
      </c>
      <c r="B3331" s="149" t="s">
        <v>50191</v>
      </c>
      <c r="C3331" s="149" t="s">
        <v>56697</v>
      </c>
      <c r="D3331" s="149" t="s">
        <v>246</v>
      </c>
      <c r="E3331" s="149">
        <v>71.819999999999993</v>
      </c>
    </row>
    <row r="3332" spans="1:5" ht="25.5" customHeight="1">
      <c r="A3332" s="149" t="s">
        <v>56698</v>
      </c>
      <c r="B3332" s="149" t="s">
        <v>50191</v>
      </c>
      <c r="C3332" s="149" t="s">
        <v>56699</v>
      </c>
      <c r="D3332" s="149" t="s">
        <v>246</v>
      </c>
      <c r="E3332" s="149">
        <v>108.75</v>
      </c>
    </row>
    <row r="3333" spans="1:5" ht="25.5" customHeight="1">
      <c r="A3333" s="149" t="s">
        <v>56700</v>
      </c>
      <c r="B3333" s="149" t="s">
        <v>50191</v>
      </c>
      <c r="C3333" s="149" t="s">
        <v>56701</v>
      </c>
      <c r="D3333" s="149" t="s">
        <v>246</v>
      </c>
      <c r="E3333" s="149">
        <v>186.63</v>
      </c>
    </row>
    <row r="3334" spans="1:5" ht="12.75" customHeight="1">
      <c r="A3334" s="149" t="s">
        <v>56702</v>
      </c>
      <c r="B3334" s="149" t="s">
        <v>50191</v>
      </c>
      <c r="C3334" s="149" t="s">
        <v>56703</v>
      </c>
      <c r="D3334" s="149" t="s">
        <v>246</v>
      </c>
      <c r="E3334" s="149">
        <v>268.82</v>
      </c>
    </row>
    <row r="3335" spans="1:5" ht="25.5" customHeight="1">
      <c r="A3335" s="149" t="s">
        <v>56704</v>
      </c>
      <c r="B3335" s="149" t="s">
        <v>50191</v>
      </c>
      <c r="C3335" s="149" t="s">
        <v>56705</v>
      </c>
      <c r="D3335" s="149" t="s">
        <v>246</v>
      </c>
      <c r="E3335" s="149">
        <v>467.36</v>
      </c>
    </row>
    <row r="3336" spans="1:5" ht="25.5" customHeight="1">
      <c r="A3336" s="149" t="s">
        <v>56706</v>
      </c>
      <c r="B3336" s="149" t="s">
        <v>50191</v>
      </c>
      <c r="C3336" s="149" t="s">
        <v>56707</v>
      </c>
      <c r="D3336" s="149" t="s">
        <v>246</v>
      </c>
      <c r="E3336" s="149">
        <v>1008.6</v>
      </c>
    </row>
    <row r="3337" spans="1:5" ht="25.5" customHeight="1">
      <c r="A3337" s="149" t="s">
        <v>56708</v>
      </c>
      <c r="B3337" s="149" t="s">
        <v>50191</v>
      </c>
      <c r="C3337" s="149" t="s">
        <v>56709</v>
      </c>
      <c r="D3337" s="149" t="s">
        <v>246</v>
      </c>
      <c r="E3337" s="149">
        <v>1656.73</v>
      </c>
    </row>
    <row r="3338" spans="1:5" ht="25.5" customHeight="1">
      <c r="A3338" s="149" t="s">
        <v>56710</v>
      </c>
      <c r="B3338" s="149" t="s">
        <v>50191</v>
      </c>
      <c r="C3338" s="149" t="s">
        <v>56711</v>
      </c>
      <c r="D3338" s="149" t="s">
        <v>246</v>
      </c>
      <c r="E3338" s="149">
        <v>2175.81</v>
      </c>
    </row>
    <row r="3339" spans="1:5" ht="25.5" customHeight="1">
      <c r="A3339" s="149" t="s">
        <v>56712</v>
      </c>
      <c r="B3339" s="149" t="s">
        <v>50191</v>
      </c>
      <c r="C3339" s="149" t="s">
        <v>56713</v>
      </c>
      <c r="D3339" s="149" t="s">
        <v>246</v>
      </c>
      <c r="E3339" s="149">
        <v>2438.8000000000002</v>
      </c>
    </row>
    <row r="3340" spans="1:5" ht="25.5" customHeight="1">
      <c r="A3340" s="149" t="s">
        <v>56714</v>
      </c>
      <c r="B3340" s="149" t="s">
        <v>50191</v>
      </c>
      <c r="C3340" s="149" t="s">
        <v>56715</v>
      </c>
      <c r="D3340" s="149" t="s">
        <v>246</v>
      </c>
      <c r="E3340" s="149">
        <v>3133.99</v>
      </c>
    </row>
    <row r="3341" spans="1:5" ht="25.5" customHeight="1">
      <c r="A3341" s="149" t="s">
        <v>56716</v>
      </c>
      <c r="B3341" s="149" t="s">
        <v>50191</v>
      </c>
      <c r="C3341" s="149" t="s">
        <v>56717</v>
      </c>
      <c r="D3341" s="149" t="s">
        <v>246</v>
      </c>
      <c r="E3341" s="149">
        <v>4072.08</v>
      </c>
    </row>
    <row r="3342" spans="1:5" ht="25.5" customHeight="1">
      <c r="A3342" s="149" t="s">
        <v>56718</v>
      </c>
      <c r="B3342" s="149" t="s">
        <v>50191</v>
      </c>
      <c r="C3342" s="149" t="s">
        <v>56719</v>
      </c>
      <c r="D3342" s="149" t="s">
        <v>246</v>
      </c>
      <c r="E3342" s="149">
        <v>6580.74</v>
      </c>
    </row>
    <row r="3343" spans="1:5" ht="25.5" customHeight="1">
      <c r="A3343" s="149" t="s">
        <v>56720</v>
      </c>
      <c r="B3343" s="149" t="s">
        <v>50191</v>
      </c>
      <c r="C3343" s="149" t="s">
        <v>56721</v>
      </c>
      <c r="D3343" s="149" t="s">
        <v>246</v>
      </c>
      <c r="E3343" s="149">
        <v>49.18</v>
      </c>
    </row>
    <row r="3344" spans="1:5" ht="25.5" customHeight="1">
      <c r="A3344" s="149" t="s">
        <v>56722</v>
      </c>
      <c r="B3344" s="149" t="s">
        <v>50191</v>
      </c>
      <c r="C3344" s="149" t="s">
        <v>56723</v>
      </c>
      <c r="D3344" s="149" t="s">
        <v>246</v>
      </c>
      <c r="E3344" s="149">
        <v>15</v>
      </c>
    </row>
    <row r="3345" spans="1:5" ht="25.5" customHeight="1">
      <c r="A3345" s="149" t="s">
        <v>56724</v>
      </c>
      <c r="B3345" s="149" t="s">
        <v>50191</v>
      </c>
      <c r="C3345" s="149" t="s">
        <v>56725</v>
      </c>
      <c r="D3345" s="149" t="s">
        <v>246</v>
      </c>
      <c r="E3345" s="149">
        <v>12</v>
      </c>
    </row>
    <row r="3346" spans="1:5" ht="25.5" customHeight="1">
      <c r="A3346" s="149" t="s">
        <v>56726</v>
      </c>
      <c r="B3346" s="149" t="s">
        <v>50191</v>
      </c>
      <c r="C3346" s="149" t="s">
        <v>56727</v>
      </c>
      <c r="D3346" s="149" t="s">
        <v>246</v>
      </c>
      <c r="E3346" s="149">
        <v>28</v>
      </c>
    </row>
    <row r="3347" spans="1:5" ht="25.5" customHeight="1">
      <c r="A3347" s="149" t="s">
        <v>56728</v>
      </c>
      <c r="B3347" s="149" t="s">
        <v>50191</v>
      </c>
      <c r="C3347" s="149" t="s">
        <v>56729</v>
      </c>
      <c r="D3347" s="149" t="s">
        <v>246</v>
      </c>
      <c r="E3347" s="149">
        <v>186.61</v>
      </c>
    </row>
    <row r="3348" spans="1:5" ht="12.75" customHeight="1">
      <c r="A3348" s="149" t="s">
        <v>56730</v>
      </c>
      <c r="B3348" s="149" t="s">
        <v>50191</v>
      </c>
      <c r="C3348" s="149" t="s">
        <v>56731</v>
      </c>
      <c r="D3348" s="149" t="s">
        <v>246</v>
      </c>
      <c r="E3348" s="149">
        <v>194.9</v>
      </c>
    </row>
    <row r="3349" spans="1:5" ht="12.75" customHeight="1">
      <c r="A3349" s="149" t="s">
        <v>56732</v>
      </c>
      <c r="B3349" s="149" t="s">
        <v>50191</v>
      </c>
      <c r="C3349" s="149" t="s">
        <v>56733</v>
      </c>
      <c r="D3349" s="149" t="s">
        <v>246</v>
      </c>
      <c r="E3349" s="149">
        <v>95.03</v>
      </c>
    </row>
    <row r="3350" spans="1:5" ht="25.5" customHeight="1">
      <c r="A3350" s="149" t="s">
        <v>56734</v>
      </c>
      <c r="B3350" s="149" t="s">
        <v>50191</v>
      </c>
      <c r="C3350" s="149" t="s">
        <v>56735</v>
      </c>
      <c r="D3350" s="149" t="s">
        <v>246</v>
      </c>
      <c r="E3350" s="149">
        <v>0.37</v>
      </c>
    </row>
    <row r="3351" spans="1:5" ht="12.75" customHeight="1">
      <c r="A3351" s="149" t="s">
        <v>56736</v>
      </c>
      <c r="B3351" s="149" t="s">
        <v>50191</v>
      </c>
      <c r="C3351" s="149" t="s">
        <v>56737</v>
      </c>
      <c r="D3351" s="149" t="s">
        <v>246</v>
      </c>
      <c r="E3351" s="149">
        <v>274.3</v>
      </c>
    </row>
    <row r="3352" spans="1:5" ht="25.5" customHeight="1">
      <c r="A3352" s="149" t="s">
        <v>56738</v>
      </c>
      <c r="B3352" s="149" t="s">
        <v>50191</v>
      </c>
      <c r="C3352" s="149" t="s">
        <v>56739</v>
      </c>
      <c r="D3352" s="149" t="s">
        <v>246</v>
      </c>
      <c r="E3352" s="149">
        <v>1965.08</v>
      </c>
    </row>
    <row r="3353" spans="1:5" ht="25.5" customHeight="1">
      <c r="A3353" s="149" t="s">
        <v>56740</v>
      </c>
      <c r="B3353" s="149" t="s">
        <v>50191</v>
      </c>
      <c r="C3353" s="149" t="s">
        <v>56741</v>
      </c>
      <c r="D3353" s="149" t="s">
        <v>246</v>
      </c>
      <c r="E3353" s="149">
        <v>295</v>
      </c>
    </row>
    <row r="3354" spans="1:5" ht="25.5" customHeight="1">
      <c r="A3354" s="149" t="s">
        <v>56742</v>
      </c>
      <c r="B3354" s="149" t="s">
        <v>50191</v>
      </c>
      <c r="C3354" s="149" t="s">
        <v>56743</v>
      </c>
      <c r="D3354" s="149" t="s">
        <v>246</v>
      </c>
      <c r="E3354" s="149">
        <v>360</v>
      </c>
    </row>
    <row r="3355" spans="1:5" ht="25.5" customHeight="1">
      <c r="A3355" s="149" t="s">
        <v>56744</v>
      </c>
      <c r="B3355" s="149" t="s">
        <v>50191</v>
      </c>
      <c r="C3355" s="149" t="s">
        <v>56745</v>
      </c>
      <c r="D3355" s="149" t="s">
        <v>246</v>
      </c>
      <c r="E3355" s="149">
        <v>122.72</v>
      </c>
    </row>
    <row r="3356" spans="1:5" ht="25.5" customHeight="1">
      <c r="A3356" s="149" t="s">
        <v>56746</v>
      </c>
      <c r="B3356" s="149" t="s">
        <v>50191</v>
      </c>
      <c r="C3356" s="149" t="s">
        <v>56747</v>
      </c>
      <c r="D3356" s="149" t="s">
        <v>246</v>
      </c>
      <c r="E3356" s="149">
        <v>1506.76</v>
      </c>
    </row>
    <row r="3357" spans="1:5" ht="25.5" customHeight="1">
      <c r="A3357" s="149" t="s">
        <v>56748</v>
      </c>
      <c r="B3357" s="149" t="s">
        <v>50191</v>
      </c>
      <c r="C3357" s="149" t="s">
        <v>56749</v>
      </c>
      <c r="D3357" s="149" t="s">
        <v>246</v>
      </c>
      <c r="E3357" s="149">
        <v>1692.6</v>
      </c>
    </row>
    <row r="3358" spans="1:5" ht="25.5" customHeight="1">
      <c r="A3358" s="149" t="s">
        <v>56750</v>
      </c>
      <c r="B3358" s="149" t="s">
        <v>50191</v>
      </c>
      <c r="C3358" s="149" t="s">
        <v>56751</v>
      </c>
      <c r="D3358" s="149" t="s">
        <v>246</v>
      </c>
      <c r="E3358" s="149">
        <v>4239.41</v>
      </c>
    </row>
    <row r="3359" spans="1:5" ht="25.5" customHeight="1">
      <c r="A3359" s="149" t="s">
        <v>56752</v>
      </c>
      <c r="B3359" s="149" t="s">
        <v>50191</v>
      </c>
      <c r="C3359" s="149" t="s">
        <v>56753</v>
      </c>
      <c r="D3359" s="149" t="s">
        <v>246</v>
      </c>
      <c r="E3359" s="149">
        <v>6968.04</v>
      </c>
    </row>
    <row r="3360" spans="1:5" ht="12.75" customHeight="1">
      <c r="A3360" s="149" t="s">
        <v>56754</v>
      </c>
      <c r="B3360" s="149" t="s">
        <v>50191</v>
      </c>
      <c r="C3360" s="149" t="s">
        <v>56755</v>
      </c>
      <c r="D3360" s="149" t="s">
        <v>1309</v>
      </c>
      <c r="E3360" s="149">
        <v>220</v>
      </c>
    </row>
    <row r="3361" spans="1:5" ht="25.5" customHeight="1">
      <c r="A3361" s="149" t="s">
        <v>56756</v>
      </c>
      <c r="B3361" s="149" t="s">
        <v>50191</v>
      </c>
      <c r="C3361" s="149" t="s">
        <v>56757</v>
      </c>
      <c r="D3361" s="149" t="s">
        <v>1309</v>
      </c>
      <c r="E3361" s="149">
        <v>86.98</v>
      </c>
    </row>
    <row r="3362" spans="1:5" ht="25.5" customHeight="1">
      <c r="A3362" s="149" t="s">
        <v>56758</v>
      </c>
      <c r="B3362" s="149" t="s">
        <v>50191</v>
      </c>
      <c r="C3362" s="149" t="s">
        <v>56759</v>
      </c>
      <c r="D3362" s="149" t="s">
        <v>1309</v>
      </c>
      <c r="E3362" s="149">
        <v>227.19</v>
      </c>
    </row>
    <row r="3363" spans="1:5" ht="25.5" customHeight="1">
      <c r="A3363" s="149" t="s">
        <v>56760</v>
      </c>
      <c r="B3363" s="149" t="s">
        <v>50191</v>
      </c>
      <c r="C3363" s="149" t="s">
        <v>56761</v>
      </c>
      <c r="D3363" s="149" t="s">
        <v>1309</v>
      </c>
      <c r="E3363" s="149">
        <v>250</v>
      </c>
    </row>
    <row r="3364" spans="1:5" ht="25.5" customHeight="1">
      <c r="A3364" s="149" t="s">
        <v>56762</v>
      </c>
      <c r="B3364" s="149" t="s">
        <v>50191</v>
      </c>
      <c r="C3364" s="149" t="s">
        <v>56763</v>
      </c>
      <c r="D3364" s="149" t="s">
        <v>1309</v>
      </c>
      <c r="E3364" s="149">
        <v>35</v>
      </c>
    </row>
    <row r="3365" spans="1:5" ht="25.5" customHeight="1">
      <c r="A3365" s="149" t="s">
        <v>56764</v>
      </c>
      <c r="B3365" s="149" t="s">
        <v>50191</v>
      </c>
      <c r="C3365" s="149" t="s">
        <v>56765</v>
      </c>
      <c r="D3365" s="149" t="s">
        <v>1309</v>
      </c>
      <c r="E3365" s="149">
        <v>44.5</v>
      </c>
    </row>
    <row r="3366" spans="1:5" ht="25.5" customHeight="1">
      <c r="A3366" s="149" t="s">
        <v>56766</v>
      </c>
      <c r="B3366" s="149" t="s">
        <v>50191</v>
      </c>
      <c r="C3366" s="149" t="s">
        <v>56767</v>
      </c>
      <c r="D3366" s="149" t="s">
        <v>1309</v>
      </c>
      <c r="E3366" s="149">
        <v>56</v>
      </c>
    </row>
    <row r="3367" spans="1:5" ht="12.75" customHeight="1">
      <c r="A3367" s="149" t="s">
        <v>56768</v>
      </c>
      <c r="B3367" s="149" t="s">
        <v>50191</v>
      </c>
      <c r="C3367" s="149" t="s">
        <v>56769</v>
      </c>
      <c r="D3367" s="149" t="s">
        <v>1309</v>
      </c>
      <c r="E3367" s="149">
        <v>105.25</v>
      </c>
    </row>
    <row r="3368" spans="1:5" ht="25.5" customHeight="1">
      <c r="A3368" s="149" t="s">
        <v>56770</v>
      </c>
      <c r="B3368" s="149" t="s">
        <v>50191</v>
      </c>
      <c r="C3368" s="149" t="s">
        <v>56771</v>
      </c>
      <c r="D3368" s="149" t="s">
        <v>1309</v>
      </c>
      <c r="E3368" s="149">
        <v>75</v>
      </c>
    </row>
    <row r="3369" spans="1:5" ht="12.75" customHeight="1">
      <c r="A3369" s="149" t="s">
        <v>56772</v>
      </c>
      <c r="B3369" s="149" t="s">
        <v>50191</v>
      </c>
      <c r="C3369" s="149" t="s">
        <v>56773</v>
      </c>
      <c r="D3369" s="149" t="s">
        <v>1309</v>
      </c>
      <c r="E3369" s="149">
        <v>250</v>
      </c>
    </row>
    <row r="3370" spans="1:5" ht="25.5" customHeight="1">
      <c r="A3370" s="149" t="s">
        <v>56774</v>
      </c>
      <c r="B3370" s="149" t="s">
        <v>50191</v>
      </c>
      <c r="C3370" s="149" t="s">
        <v>56775</v>
      </c>
      <c r="D3370" s="149" t="s">
        <v>246</v>
      </c>
      <c r="E3370" s="149">
        <v>1900</v>
      </c>
    </row>
    <row r="3371" spans="1:5" ht="25.5" customHeight="1">
      <c r="A3371" s="149" t="s">
        <v>56776</v>
      </c>
      <c r="B3371" s="149" t="s">
        <v>50191</v>
      </c>
      <c r="C3371" s="149" t="s">
        <v>56777</v>
      </c>
      <c r="D3371" s="149" t="s">
        <v>1309</v>
      </c>
      <c r="E3371" s="149">
        <v>135</v>
      </c>
    </row>
    <row r="3372" spans="1:5" ht="25.5" customHeight="1">
      <c r="A3372" s="149" t="s">
        <v>56778</v>
      </c>
      <c r="B3372" s="149" t="s">
        <v>50191</v>
      </c>
      <c r="C3372" s="149" t="s">
        <v>56779</v>
      </c>
      <c r="D3372" s="149" t="s">
        <v>246</v>
      </c>
      <c r="E3372" s="149">
        <v>19.850000000000001</v>
      </c>
    </row>
    <row r="3373" spans="1:5" ht="25.5" customHeight="1">
      <c r="A3373" s="149" t="s">
        <v>56780</v>
      </c>
      <c r="B3373" s="149" t="s">
        <v>50191</v>
      </c>
      <c r="C3373" s="149" t="s">
        <v>56781</v>
      </c>
      <c r="D3373" s="149" t="s">
        <v>246</v>
      </c>
      <c r="E3373" s="149">
        <v>30.03</v>
      </c>
    </row>
    <row r="3374" spans="1:5" ht="25.5" customHeight="1">
      <c r="A3374" s="149" t="s">
        <v>56782</v>
      </c>
      <c r="B3374" s="149" t="s">
        <v>50191</v>
      </c>
      <c r="C3374" s="149" t="s">
        <v>56783</v>
      </c>
      <c r="D3374" s="149" t="s">
        <v>246</v>
      </c>
      <c r="E3374" s="149">
        <v>68.69</v>
      </c>
    </row>
    <row r="3375" spans="1:5" ht="25.5" customHeight="1">
      <c r="A3375" s="149" t="s">
        <v>56784</v>
      </c>
      <c r="B3375" s="149" t="s">
        <v>50191</v>
      </c>
      <c r="C3375" s="149" t="s">
        <v>56785</v>
      </c>
      <c r="D3375" s="149" t="s">
        <v>246</v>
      </c>
      <c r="E3375" s="149">
        <v>139.22</v>
      </c>
    </row>
    <row r="3376" spans="1:5" ht="25.5" customHeight="1">
      <c r="A3376" s="149" t="s">
        <v>56786</v>
      </c>
      <c r="B3376" s="149" t="s">
        <v>50191</v>
      </c>
      <c r="C3376" s="149" t="s">
        <v>56787</v>
      </c>
      <c r="D3376" s="149" t="s">
        <v>246</v>
      </c>
      <c r="E3376" s="149">
        <v>194.52</v>
      </c>
    </row>
    <row r="3377" spans="1:5" ht="12.75" customHeight="1">
      <c r="A3377" s="149" t="s">
        <v>56788</v>
      </c>
      <c r="B3377" s="149" t="s">
        <v>50191</v>
      </c>
      <c r="C3377" s="149" t="s">
        <v>56789</v>
      </c>
      <c r="D3377" s="149" t="s">
        <v>131</v>
      </c>
      <c r="E3377" s="149">
        <v>13.96</v>
      </c>
    </row>
    <row r="3378" spans="1:5" ht="12.75" customHeight="1">
      <c r="A3378" s="149" t="s">
        <v>56790</v>
      </c>
      <c r="B3378" s="149" t="s">
        <v>50191</v>
      </c>
      <c r="C3378" s="149" t="s">
        <v>56791</v>
      </c>
      <c r="D3378" s="149" t="s">
        <v>131</v>
      </c>
      <c r="E3378" s="149">
        <v>16.97</v>
      </c>
    </row>
    <row r="3379" spans="1:5" ht="25.5" customHeight="1">
      <c r="A3379" s="149" t="s">
        <v>56792</v>
      </c>
      <c r="B3379" s="149" t="s">
        <v>50191</v>
      </c>
      <c r="C3379" s="149" t="s">
        <v>56793</v>
      </c>
      <c r="D3379" s="149" t="s">
        <v>131</v>
      </c>
      <c r="E3379" s="149">
        <v>13.16</v>
      </c>
    </row>
    <row r="3380" spans="1:5" ht="12.75" customHeight="1">
      <c r="A3380" s="149" t="s">
        <v>56794</v>
      </c>
      <c r="B3380" s="149" t="s">
        <v>50191</v>
      </c>
      <c r="C3380" s="149" t="s">
        <v>56795</v>
      </c>
      <c r="D3380" s="149" t="s">
        <v>131</v>
      </c>
      <c r="E3380" s="149">
        <v>11.69</v>
      </c>
    </row>
    <row r="3381" spans="1:5" ht="12.75" customHeight="1">
      <c r="A3381" s="149" t="s">
        <v>56796</v>
      </c>
      <c r="B3381" s="149" t="s">
        <v>50191</v>
      </c>
      <c r="C3381" s="149" t="s">
        <v>56797</v>
      </c>
      <c r="D3381" s="149" t="s">
        <v>131</v>
      </c>
      <c r="E3381" s="149">
        <v>10.38</v>
      </c>
    </row>
    <row r="3382" spans="1:5" ht="12.75" customHeight="1">
      <c r="A3382" s="149" t="s">
        <v>56798</v>
      </c>
      <c r="B3382" s="149" t="s">
        <v>50191</v>
      </c>
      <c r="C3382" s="149" t="s">
        <v>56799</v>
      </c>
      <c r="D3382" s="149" t="s">
        <v>131</v>
      </c>
      <c r="E3382" s="149">
        <v>10.38</v>
      </c>
    </row>
    <row r="3383" spans="1:5" ht="12.75" customHeight="1">
      <c r="A3383" s="149" t="s">
        <v>56800</v>
      </c>
      <c r="B3383" s="149" t="s">
        <v>50191</v>
      </c>
      <c r="C3383" s="149" t="s">
        <v>56801</v>
      </c>
      <c r="D3383" s="149" t="s">
        <v>131</v>
      </c>
      <c r="E3383" s="149">
        <v>13.96</v>
      </c>
    </row>
    <row r="3384" spans="1:5" ht="12.75" customHeight="1">
      <c r="A3384" s="149" t="s">
        <v>56802</v>
      </c>
      <c r="B3384" s="149" t="s">
        <v>50191</v>
      </c>
      <c r="C3384" s="149" t="s">
        <v>56803</v>
      </c>
      <c r="D3384" s="149" t="s">
        <v>131</v>
      </c>
      <c r="E3384" s="149">
        <v>18.88</v>
      </c>
    </row>
    <row r="3385" spans="1:5" ht="12.75" customHeight="1">
      <c r="A3385" s="149" t="s">
        <v>56804</v>
      </c>
      <c r="B3385" s="149" t="s">
        <v>50191</v>
      </c>
      <c r="C3385" s="149" t="s">
        <v>56805</v>
      </c>
      <c r="D3385" s="149" t="s">
        <v>131</v>
      </c>
      <c r="E3385" s="149">
        <v>18.93</v>
      </c>
    </row>
    <row r="3386" spans="1:5" ht="25.5" customHeight="1">
      <c r="A3386" s="149" t="s">
        <v>56806</v>
      </c>
      <c r="B3386" s="149" t="s">
        <v>50191</v>
      </c>
      <c r="C3386" s="149" t="s">
        <v>56807</v>
      </c>
      <c r="D3386" s="149" t="s">
        <v>131</v>
      </c>
      <c r="E3386" s="149">
        <v>20.37</v>
      </c>
    </row>
    <row r="3387" spans="1:5" ht="12.75" customHeight="1">
      <c r="A3387" s="149" t="s">
        <v>56808</v>
      </c>
      <c r="B3387" s="149" t="s">
        <v>50191</v>
      </c>
      <c r="C3387" s="149" t="s">
        <v>56809</v>
      </c>
      <c r="D3387" s="149" t="s">
        <v>131</v>
      </c>
      <c r="E3387" s="149">
        <v>25.04</v>
      </c>
    </row>
    <row r="3388" spans="1:5" ht="12.75" customHeight="1">
      <c r="A3388" s="149" t="s">
        <v>56810</v>
      </c>
      <c r="B3388" s="149" t="s">
        <v>50191</v>
      </c>
      <c r="C3388" s="149" t="s">
        <v>56811</v>
      </c>
      <c r="D3388" s="149" t="s">
        <v>131</v>
      </c>
      <c r="E3388" s="149">
        <v>14.41</v>
      </c>
    </row>
    <row r="3389" spans="1:5" ht="12.75" customHeight="1">
      <c r="A3389" s="149" t="s">
        <v>56812</v>
      </c>
      <c r="B3389" s="149" t="s">
        <v>50191</v>
      </c>
      <c r="C3389" s="149" t="s">
        <v>56813</v>
      </c>
      <c r="D3389" s="149" t="s">
        <v>131</v>
      </c>
      <c r="E3389" s="149">
        <v>19.579999999999998</v>
      </c>
    </row>
    <row r="3390" spans="1:5" ht="12.75" customHeight="1">
      <c r="A3390" s="149" t="s">
        <v>56814</v>
      </c>
      <c r="B3390" s="149" t="s">
        <v>50191</v>
      </c>
      <c r="C3390" s="149" t="s">
        <v>56815</v>
      </c>
      <c r="D3390" s="149" t="s">
        <v>131</v>
      </c>
      <c r="E3390" s="149">
        <v>18.93</v>
      </c>
    </row>
    <row r="3391" spans="1:5" ht="12.75" customHeight="1">
      <c r="A3391" s="149" t="s">
        <v>56816</v>
      </c>
      <c r="B3391" s="149" t="s">
        <v>50191</v>
      </c>
      <c r="C3391" s="149" t="s">
        <v>56817</v>
      </c>
      <c r="D3391" s="149" t="s">
        <v>131</v>
      </c>
      <c r="E3391" s="149">
        <v>18.71</v>
      </c>
    </row>
    <row r="3392" spans="1:5" ht="25.5" customHeight="1">
      <c r="A3392" s="149" t="s">
        <v>56818</v>
      </c>
      <c r="B3392" s="149" t="s">
        <v>50191</v>
      </c>
      <c r="C3392" s="149" t="s">
        <v>56819</v>
      </c>
      <c r="D3392" s="149" t="s">
        <v>131</v>
      </c>
      <c r="E3392" s="149">
        <v>18.93</v>
      </c>
    </row>
    <row r="3393" spans="1:5" ht="12.75" customHeight="1">
      <c r="A3393" s="149" t="s">
        <v>56820</v>
      </c>
      <c r="B3393" s="149" t="s">
        <v>50191</v>
      </c>
      <c r="C3393" s="149" t="s">
        <v>56821</v>
      </c>
      <c r="D3393" s="149" t="s">
        <v>131</v>
      </c>
      <c r="E3393" s="149">
        <v>20.37</v>
      </c>
    </row>
    <row r="3394" spans="1:5" ht="12.75" customHeight="1">
      <c r="A3394" s="149" t="s">
        <v>56822</v>
      </c>
      <c r="B3394" s="149" t="s">
        <v>50191</v>
      </c>
      <c r="C3394" s="149" t="s">
        <v>56823</v>
      </c>
      <c r="D3394" s="149" t="s">
        <v>131</v>
      </c>
      <c r="E3394" s="149">
        <v>18.93</v>
      </c>
    </row>
    <row r="3395" spans="1:5" ht="25.5" customHeight="1">
      <c r="A3395" s="149" t="s">
        <v>56824</v>
      </c>
      <c r="B3395" s="149" t="s">
        <v>50191</v>
      </c>
      <c r="C3395" s="149" t="s">
        <v>56825</v>
      </c>
      <c r="D3395" s="149" t="s">
        <v>131</v>
      </c>
      <c r="E3395" s="149">
        <v>14.17</v>
      </c>
    </row>
    <row r="3396" spans="1:5" ht="12.75" customHeight="1">
      <c r="A3396" s="149" t="s">
        <v>56826</v>
      </c>
      <c r="B3396" s="149" t="s">
        <v>50191</v>
      </c>
      <c r="C3396" s="149" t="s">
        <v>56827</v>
      </c>
      <c r="D3396" s="149" t="s">
        <v>131</v>
      </c>
      <c r="E3396" s="149">
        <v>13.96</v>
      </c>
    </row>
    <row r="3397" spans="1:5" ht="12.75" customHeight="1">
      <c r="A3397" s="149" t="s">
        <v>56828</v>
      </c>
      <c r="B3397" s="149" t="s">
        <v>50191</v>
      </c>
      <c r="C3397" s="149" t="s">
        <v>56829</v>
      </c>
      <c r="D3397" s="149" t="s">
        <v>131</v>
      </c>
      <c r="E3397" s="149">
        <v>13.96</v>
      </c>
    </row>
    <row r="3398" spans="1:5" ht="25.5" customHeight="1">
      <c r="A3398" s="149" t="s">
        <v>56830</v>
      </c>
      <c r="B3398" s="149" t="s">
        <v>50191</v>
      </c>
      <c r="C3398" s="149" t="s">
        <v>56831</v>
      </c>
      <c r="D3398" s="149" t="s">
        <v>131</v>
      </c>
      <c r="E3398" s="149">
        <v>18.93</v>
      </c>
    </row>
    <row r="3399" spans="1:5" ht="25.5" customHeight="1">
      <c r="A3399" s="149" t="s">
        <v>56832</v>
      </c>
      <c r="B3399" s="149" t="s">
        <v>50191</v>
      </c>
      <c r="C3399" s="149" t="s">
        <v>56833</v>
      </c>
      <c r="D3399" s="149" t="s">
        <v>131</v>
      </c>
      <c r="E3399" s="149">
        <v>13.28</v>
      </c>
    </row>
    <row r="3400" spans="1:5" ht="25.5" customHeight="1">
      <c r="A3400" s="149" t="s">
        <v>56834</v>
      </c>
      <c r="B3400" s="149" t="s">
        <v>50191</v>
      </c>
      <c r="C3400" s="149" t="s">
        <v>56835</v>
      </c>
      <c r="D3400" s="149" t="s">
        <v>131</v>
      </c>
      <c r="E3400" s="149">
        <v>20.37</v>
      </c>
    </row>
    <row r="3401" spans="1:5" ht="12.75" customHeight="1">
      <c r="A3401" s="149" t="s">
        <v>56836</v>
      </c>
      <c r="B3401" s="149" t="s">
        <v>50191</v>
      </c>
      <c r="C3401" s="149" t="s">
        <v>56837</v>
      </c>
      <c r="D3401" s="149" t="s">
        <v>131</v>
      </c>
      <c r="E3401" s="149">
        <v>26.18</v>
      </c>
    </row>
    <row r="3402" spans="1:5" ht="12.75" customHeight="1">
      <c r="A3402" s="149" t="s">
        <v>56838</v>
      </c>
      <c r="B3402" s="149" t="s">
        <v>50191</v>
      </c>
      <c r="C3402" s="149" t="s">
        <v>56839</v>
      </c>
      <c r="D3402" s="149" t="s">
        <v>131</v>
      </c>
      <c r="E3402" s="149">
        <v>18.93</v>
      </c>
    </row>
    <row r="3403" spans="1:5" ht="12.75" customHeight="1">
      <c r="A3403" s="149" t="s">
        <v>56840</v>
      </c>
      <c r="B3403" s="149" t="s">
        <v>50191</v>
      </c>
      <c r="C3403" s="149" t="s">
        <v>56841</v>
      </c>
      <c r="D3403" s="149" t="s">
        <v>131</v>
      </c>
      <c r="E3403" s="149">
        <v>18.88</v>
      </c>
    </row>
    <row r="3404" spans="1:5" ht="12.75" customHeight="1">
      <c r="A3404" s="149" t="s">
        <v>56842</v>
      </c>
      <c r="B3404" s="149" t="s">
        <v>50191</v>
      </c>
      <c r="C3404" s="149" t="s">
        <v>56843</v>
      </c>
      <c r="D3404" s="149" t="s">
        <v>131</v>
      </c>
      <c r="E3404" s="149">
        <v>24.61</v>
      </c>
    </row>
    <row r="3405" spans="1:5" ht="12.75" customHeight="1">
      <c r="A3405" s="149" t="s">
        <v>56844</v>
      </c>
      <c r="B3405" s="149" t="s">
        <v>50191</v>
      </c>
      <c r="C3405" s="149" t="s">
        <v>56845</v>
      </c>
      <c r="D3405" s="149" t="s">
        <v>131</v>
      </c>
      <c r="E3405" s="149">
        <v>37.659999999999997</v>
      </c>
    </row>
    <row r="3406" spans="1:5" ht="12.75" customHeight="1">
      <c r="A3406" s="149" t="s">
        <v>56846</v>
      </c>
      <c r="B3406" s="149" t="s">
        <v>50191</v>
      </c>
      <c r="C3406" s="149" t="s">
        <v>56847</v>
      </c>
      <c r="D3406" s="149" t="s">
        <v>131</v>
      </c>
      <c r="E3406" s="149">
        <v>18.88</v>
      </c>
    </row>
    <row r="3407" spans="1:5" ht="25.5" customHeight="1">
      <c r="A3407" s="149" t="s">
        <v>56848</v>
      </c>
      <c r="B3407" s="149" t="s">
        <v>50191</v>
      </c>
      <c r="C3407" s="149" t="s">
        <v>56849</v>
      </c>
      <c r="D3407" s="149" t="s">
        <v>131</v>
      </c>
      <c r="E3407" s="149">
        <v>20.37</v>
      </c>
    </row>
    <row r="3408" spans="1:5" ht="25.5" customHeight="1">
      <c r="A3408" s="149" t="s">
        <v>56850</v>
      </c>
      <c r="B3408" s="149" t="s">
        <v>50191</v>
      </c>
      <c r="C3408" s="149" t="s">
        <v>56851</v>
      </c>
      <c r="D3408" s="149" t="s">
        <v>131</v>
      </c>
      <c r="E3408" s="149">
        <v>20.37</v>
      </c>
    </row>
    <row r="3409" spans="1:5" ht="12.75" customHeight="1">
      <c r="A3409" s="149" t="s">
        <v>56852</v>
      </c>
      <c r="B3409" s="149" t="s">
        <v>50191</v>
      </c>
      <c r="C3409" s="149" t="s">
        <v>56853</v>
      </c>
      <c r="D3409" s="149" t="s">
        <v>131</v>
      </c>
      <c r="E3409" s="149">
        <v>20.37</v>
      </c>
    </row>
    <row r="3410" spans="1:5" ht="12.75" customHeight="1">
      <c r="A3410" s="149" t="s">
        <v>56854</v>
      </c>
      <c r="B3410" s="149" t="s">
        <v>50191</v>
      </c>
      <c r="C3410" s="149" t="s">
        <v>56855</v>
      </c>
      <c r="D3410" s="149" t="s">
        <v>131</v>
      </c>
      <c r="E3410" s="149">
        <v>20.37</v>
      </c>
    </row>
    <row r="3411" spans="1:5" ht="12.75" customHeight="1">
      <c r="A3411" s="149" t="s">
        <v>56856</v>
      </c>
      <c r="B3411" s="149" t="s">
        <v>50191</v>
      </c>
      <c r="C3411" s="149" t="s">
        <v>56857</v>
      </c>
      <c r="D3411" s="149" t="s">
        <v>131</v>
      </c>
      <c r="E3411" s="149">
        <v>13.28</v>
      </c>
    </row>
    <row r="3412" spans="1:5" ht="12.75" customHeight="1">
      <c r="A3412" s="149" t="s">
        <v>56858</v>
      </c>
      <c r="B3412" s="149" t="s">
        <v>50191</v>
      </c>
      <c r="C3412" s="149" t="s">
        <v>56859</v>
      </c>
      <c r="D3412" s="149" t="s">
        <v>131</v>
      </c>
      <c r="E3412" s="149">
        <v>18.93</v>
      </c>
    </row>
    <row r="3413" spans="1:5" ht="12.75" customHeight="1">
      <c r="A3413" s="149" t="s">
        <v>56860</v>
      </c>
      <c r="B3413" s="149" t="s">
        <v>50191</v>
      </c>
      <c r="C3413" s="149" t="s">
        <v>56861</v>
      </c>
      <c r="D3413" s="149" t="s">
        <v>131</v>
      </c>
      <c r="E3413" s="149">
        <v>21.26</v>
      </c>
    </row>
    <row r="3414" spans="1:5" ht="12.75" customHeight="1">
      <c r="A3414" s="149" t="s">
        <v>56862</v>
      </c>
      <c r="B3414" s="149" t="s">
        <v>50191</v>
      </c>
      <c r="C3414" s="149" t="s">
        <v>56863</v>
      </c>
      <c r="D3414" s="149" t="s">
        <v>131</v>
      </c>
      <c r="E3414" s="149">
        <v>10.38</v>
      </c>
    </row>
    <row r="3415" spans="1:5" ht="12.75" customHeight="1">
      <c r="A3415" s="149" t="s">
        <v>56864</v>
      </c>
      <c r="B3415" s="149" t="s">
        <v>50191</v>
      </c>
      <c r="C3415" s="149" t="s">
        <v>56865</v>
      </c>
      <c r="D3415" s="149" t="s">
        <v>131</v>
      </c>
      <c r="E3415" s="149">
        <v>10.38</v>
      </c>
    </row>
    <row r="3416" spans="1:5" ht="25.5" customHeight="1">
      <c r="A3416" s="149" t="s">
        <v>56866</v>
      </c>
      <c r="B3416" s="149" t="s">
        <v>50191</v>
      </c>
      <c r="C3416" s="149" t="s">
        <v>56867</v>
      </c>
      <c r="D3416" s="149" t="s">
        <v>131</v>
      </c>
      <c r="E3416" s="149">
        <v>14.07</v>
      </c>
    </row>
    <row r="3417" spans="1:5" ht="12.75" customHeight="1">
      <c r="A3417" s="149" t="s">
        <v>56868</v>
      </c>
      <c r="B3417" s="149" t="s">
        <v>50191</v>
      </c>
      <c r="C3417" s="149" t="s">
        <v>56869</v>
      </c>
      <c r="D3417" s="149" t="s">
        <v>131</v>
      </c>
      <c r="E3417" s="149">
        <v>18.95</v>
      </c>
    </row>
    <row r="3418" spans="1:5" ht="25.5" customHeight="1">
      <c r="A3418" s="149" t="s">
        <v>56870</v>
      </c>
      <c r="B3418" s="149" t="s">
        <v>50191</v>
      </c>
      <c r="C3418" s="149" t="s">
        <v>56871</v>
      </c>
      <c r="D3418" s="149" t="s">
        <v>131</v>
      </c>
      <c r="E3418" s="149">
        <v>16.440000000000001</v>
      </c>
    </row>
    <row r="3419" spans="1:5" ht="12.75" customHeight="1">
      <c r="A3419" s="149" t="s">
        <v>56872</v>
      </c>
      <c r="B3419" s="149" t="s">
        <v>50191</v>
      </c>
      <c r="C3419" s="149" t="s">
        <v>56873</v>
      </c>
      <c r="D3419" s="149" t="s">
        <v>131</v>
      </c>
      <c r="E3419" s="149">
        <v>56.12</v>
      </c>
    </row>
    <row r="3420" spans="1:5" ht="38.25" customHeight="1">
      <c r="A3420" s="149" t="s">
        <v>56874</v>
      </c>
      <c r="B3420" s="149" t="s">
        <v>50191</v>
      </c>
      <c r="C3420" s="149" t="s">
        <v>56875</v>
      </c>
      <c r="D3420" s="149" t="s">
        <v>131</v>
      </c>
      <c r="E3420" s="149">
        <v>18.54</v>
      </c>
    </row>
    <row r="3421" spans="1:5" ht="12.75" customHeight="1">
      <c r="A3421" s="149" t="s">
        <v>56876</v>
      </c>
      <c r="B3421" s="149" t="s">
        <v>50191</v>
      </c>
      <c r="C3421" s="149" t="s">
        <v>56877</v>
      </c>
      <c r="D3421" s="149" t="s">
        <v>131</v>
      </c>
      <c r="E3421" s="149">
        <v>21.26</v>
      </c>
    </row>
    <row r="3422" spans="1:5" ht="25.5" customHeight="1">
      <c r="A3422" s="149" t="s">
        <v>56878</v>
      </c>
      <c r="B3422" s="149" t="s">
        <v>50191</v>
      </c>
      <c r="C3422" s="149" t="s">
        <v>56879</v>
      </c>
      <c r="D3422" s="149" t="s">
        <v>131</v>
      </c>
      <c r="E3422" s="149">
        <v>20.48</v>
      </c>
    </row>
    <row r="3423" spans="1:5" ht="12.75" customHeight="1">
      <c r="A3423" s="149" t="s">
        <v>56880</v>
      </c>
      <c r="B3423" s="149" t="s">
        <v>50191</v>
      </c>
      <c r="C3423" s="149" t="s">
        <v>56881</v>
      </c>
      <c r="D3423" s="149" t="s">
        <v>131</v>
      </c>
      <c r="E3423" s="149">
        <v>20.37</v>
      </c>
    </row>
    <row r="3424" spans="1:5" ht="25.5" customHeight="1">
      <c r="A3424" s="149" t="s">
        <v>56882</v>
      </c>
      <c r="B3424" s="149" t="s">
        <v>50191</v>
      </c>
      <c r="C3424" s="149" t="s">
        <v>56883</v>
      </c>
      <c r="D3424" s="149" t="s">
        <v>131</v>
      </c>
      <c r="E3424" s="149">
        <v>20.37</v>
      </c>
    </row>
    <row r="3425" spans="1:5" ht="25.5" customHeight="1">
      <c r="A3425" s="149" t="s">
        <v>56884</v>
      </c>
      <c r="B3425" s="149" t="s">
        <v>50191</v>
      </c>
      <c r="C3425" s="149" t="s">
        <v>56885</v>
      </c>
      <c r="D3425" s="149" t="s">
        <v>131</v>
      </c>
      <c r="E3425" s="149">
        <v>18.93</v>
      </c>
    </row>
    <row r="3426" spans="1:5" ht="12.75" customHeight="1">
      <c r="A3426" s="149" t="s">
        <v>56886</v>
      </c>
      <c r="B3426" s="149" t="s">
        <v>50191</v>
      </c>
      <c r="C3426" s="149" t="s">
        <v>56887</v>
      </c>
      <c r="D3426" s="149" t="s">
        <v>131</v>
      </c>
      <c r="E3426" s="149">
        <v>18.93</v>
      </c>
    </row>
    <row r="3427" spans="1:5" ht="25.5" customHeight="1">
      <c r="A3427" s="149" t="s">
        <v>56888</v>
      </c>
      <c r="B3427" s="149" t="s">
        <v>50191</v>
      </c>
      <c r="C3427" s="149" t="s">
        <v>56889</v>
      </c>
      <c r="D3427" s="149" t="s">
        <v>131</v>
      </c>
      <c r="E3427" s="149">
        <v>22</v>
      </c>
    </row>
    <row r="3428" spans="1:5" ht="12.75" customHeight="1">
      <c r="A3428" s="149" t="s">
        <v>56890</v>
      </c>
      <c r="B3428" s="149" t="s">
        <v>50191</v>
      </c>
      <c r="C3428" s="149" t="s">
        <v>56891</v>
      </c>
      <c r="D3428" s="149" t="s">
        <v>131</v>
      </c>
      <c r="E3428" s="149">
        <v>19.579999999999998</v>
      </c>
    </row>
    <row r="3429" spans="1:5" ht="25.5" customHeight="1">
      <c r="A3429" s="149" t="s">
        <v>56892</v>
      </c>
      <c r="B3429" s="149" t="s">
        <v>50191</v>
      </c>
      <c r="C3429" s="149" t="s">
        <v>56893</v>
      </c>
      <c r="D3429" s="149" t="s">
        <v>131</v>
      </c>
      <c r="E3429" s="149">
        <v>18.93</v>
      </c>
    </row>
    <row r="3430" spans="1:5" ht="12.75" customHeight="1">
      <c r="A3430" s="149" t="s">
        <v>56894</v>
      </c>
      <c r="B3430" s="149" t="s">
        <v>50191</v>
      </c>
      <c r="C3430" s="149" t="s">
        <v>56895</v>
      </c>
      <c r="D3430" s="149" t="s">
        <v>131</v>
      </c>
      <c r="E3430" s="149">
        <v>13.71</v>
      </c>
    </row>
    <row r="3431" spans="1:5" ht="25.5" customHeight="1">
      <c r="A3431" s="149" t="s">
        <v>56896</v>
      </c>
      <c r="B3431" s="149" t="s">
        <v>50191</v>
      </c>
      <c r="C3431" s="149" t="s">
        <v>56897</v>
      </c>
      <c r="D3431" s="149" t="s">
        <v>131</v>
      </c>
      <c r="E3431" s="149">
        <v>18.93</v>
      </c>
    </row>
    <row r="3432" spans="1:5" ht="12.75" customHeight="1">
      <c r="A3432" s="149" t="s">
        <v>56898</v>
      </c>
      <c r="B3432" s="149" t="s">
        <v>50191</v>
      </c>
      <c r="C3432" s="149" t="s">
        <v>56899</v>
      </c>
      <c r="D3432" s="149" t="s">
        <v>131</v>
      </c>
      <c r="E3432" s="149">
        <v>26.18</v>
      </c>
    </row>
    <row r="3433" spans="1:5" ht="25.5" customHeight="1">
      <c r="A3433" s="149" t="s">
        <v>56900</v>
      </c>
      <c r="B3433" s="149" t="s">
        <v>50191</v>
      </c>
      <c r="C3433" s="149" t="s">
        <v>56901</v>
      </c>
      <c r="D3433" s="149" t="s">
        <v>131</v>
      </c>
      <c r="E3433" s="149">
        <v>22.38</v>
      </c>
    </row>
    <row r="3434" spans="1:5" ht="25.5" customHeight="1">
      <c r="A3434" s="149" t="s">
        <v>56902</v>
      </c>
      <c r="B3434" s="149" t="s">
        <v>50191</v>
      </c>
      <c r="C3434" s="149" t="s">
        <v>56903</v>
      </c>
      <c r="D3434" s="149" t="s">
        <v>131</v>
      </c>
      <c r="E3434" s="149">
        <v>13.71</v>
      </c>
    </row>
    <row r="3435" spans="1:5" ht="12.75" customHeight="1">
      <c r="A3435" s="149" t="s">
        <v>56904</v>
      </c>
      <c r="B3435" s="149" t="s">
        <v>50191</v>
      </c>
      <c r="C3435" s="149" t="s">
        <v>56905</v>
      </c>
      <c r="D3435" s="149" t="s">
        <v>131</v>
      </c>
      <c r="E3435" s="149">
        <v>20.37</v>
      </c>
    </row>
    <row r="3436" spans="1:5" ht="12.75" customHeight="1">
      <c r="A3436" s="149" t="s">
        <v>56906</v>
      </c>
      <c r="B3436" s="149" t="s">
        <v>50191</v>
      </c>
      <c r="C3436" s="149" t="s">
        <v>56907</v>
      </c>
      <c r="D3436" s="149" t="s">
        <v>131</v>
      </c>
      <c r="E3436" s="149">
        <v>26.61</v>
      </c>
    </row>
    <row r="3437" spans="1:5" ht="12.75" customHeight="1">
      <c r="A3437" s="149" t="s">
        <v>56908</v>
      </c>
      <c r="B3437" s="149" t="s">
        <v>50191</v>
      </c>
      <c r="C3437" s="149" t="s">
        <v>56909</v>
      </c>
      <c r="D3437" s="149" t="s">
        <v>131</v>
      </c>
      <c r="E3437" s="149">
        <v>20.37</v>
      </c>
    </row>
    <row r="3438" spans="1:5" ht="12.75" customHeight="1">
      <c r="A3438" s="149" t="s">
        <v>56910</v>
      </c>
      <c r="B3438" s="149" t="s">
        <v>50191</v>
      </c>
      <c r="C3438" s="149" t="s">
        <v>56911</v>
      </c>
      <c r="D3438" s="149" t="s">
        <v>131</v>
      </c>
      <c r="E3438" s="149">
        <v>12.65</v>
      </c>
    </row>
    <row r="3439" spans="1:5" ht="12.75" customHeight="1">
      <c r="A3439" s="149" t="s">
        <v>56912</v>
      </c>
      <c r="B3439" s="149" t="s">
        <v>50191</v>
      </c>
      <c r="C3439" s="149" t="s">
        <v>56913</v>
      </c>
      <c r="D3439" s="149" t="s">
        <v>131</v>
      </c>
      <c r="E3439" s="149">
        <v>15.38</v>
      </c>
    </row>
    <row r="3440" spans="1:5" ht="38.25" customHeight="1">
      <c r="A3440" s="149" t="s">
        <v>56914</v>
      </c>
      <c r="B3440" s="149" t="s">
        <v>50191</v>
      </c>
      <c r="C3440" s="149" t="s">
        <v>56915</v>
      </c>
      <c r="D3440" s="149" t="s">
        <v>131</v>
      </c>
      <c r="E3440" s="149">
        <v>11.92</v>
      </c>
    </row>
    <row r="3441" spans="1:5" ht="12.75" customHeight="1">
      <c r="A3441" s="149" t="s">
        <v>56916</v>
      </c>
      <c r="B3441" s="149" t="s">
        <v>50191</v>
      </c>
      <c r="C3441" s="149" t="s">
        <v>56917</v>
      </c>
      <c r="D3441" s="149" t="s">
        <v>131</v>
      </c>
      <c r="E3441" s="149">
        <v>10.59</v>
      </c>
    </row>
    <row r="3442" spans="1:5" ht="12.75" customHeight="1">
      <c r="A3442" s="149" t="s">
        <v>56918</v>
      </c>
      <c r="B3442" s="149" t="s">
        <v>50191</v>
      </c>
      <c r="C3442" s="149" t="s">
        <v>56919</v>
      </c>
      <c r="D3442" s="149" t="s">
        <v>131</v>
      </c>
      <c r="E3442" s="149">
        <v>9.4</v>
      </c>
    </row>
    <row r="3443" spans="1:5" ht="12.75" customHeight="1">
      <c r="A3443" s="149" t="s">
        <v>56920</v>
      </c>
      <c r="B3443" s="149" t="s">
        <v>50191</v>
      </c>
      <c r="C3443" s="149" t="s">
        <v>56921</v>
      </c>
      <c r="D3443" s="149" t="s">
        <v>131</v>
      </c>
      <c r="E3443" s="149">
        <v>9.4</v>
      </c>
    </row>
    <row r="3444" spans="1:5" ht="12.75" customHeight="1">
      <c r="A3444" s="149" t="s">
        <v>56922</v>
      </c>
      <c r="B3444" s="149" t="s">
        <v>50191</v>
      </c>
      <c r="C3444" s="149" t="s">
        <v>56923</v>
      </c>
      <c r="D3444" s="149" t="s">
        <v>131</v>
      </c>
      <c r="E3444" s="149">
        <v>12.65</v>
      </c>
    </row>
    <row r="3445" spans="1:5" ht="12.75" customHeight="1">
      <c r="A3445" s="149" t="s">
        <v>56924</v>
      </c>
      <c r="B3445" s="149" t="s">
        <v>50191</v>
      </c>
      <c r="C3445" s="149" t="s">
        <v>56925</v>
      </c>
      <c r="D3445" s="149" t="s">
        <v>131</v>
      </c>
      <c r="E3445" s="149">
        <v>17.11</v>
      </c>
    </row>
    <row r="3446" spans="1:5" ht="12.75" customHeight="1">
      <c r="A3446" s="149" t="s">
        <v>56926</v>
      </c>
      <c r="B3446" s="149" t="s">
        <v>50191</v>
      </c>
      <c r="C3446" s="149" t="s">
        <v>56927</v>
      </c>
      <c r="D3446" s="149" t="s">
        <v>131</v>
      </c>
      <c r="E3446" s="149">
        <v>17.149999999999999</v>
      </c>
    </row>
    <row r="3447" spans="1:5" ht="25.5" customHeight="1">
      <c r="A3447" s="149" t="s">
        <v>56928</v>
      </c>
      <c r="B3447" s="149" t="s">
        <v>50191</v>
      </c>
      <c r="C3447" s="149" t="s">
        <v>56929</v>
      </c>
      <c r="D3447" s="149" t="s">
        <v>131</v>
      </c>
      <c r="E3447" s="149">
        <v>18.46</v>
      </c>
    </row>
    <row r="3448" spans="1:5" ht="12.75" customHeight="1">
      <c r="A3448" s="149" t="s">
        <v>56930</v>
      </c>
      <c r="B3448" s="149" t="s">
        <v>50191</v>
      </c>
      <c r="C3448" s="149" t="s">
        <v>56931</v>
      </c>
      <c r="D3448" s="149" t="s">
        <v>131</v>
      </c>
      <c r="E3448" s="149">
        <v>22.69</v>
      </c>
    </row>
    <row r="3449" spans="1:5" ht="12.75" customHeight="1">
      <c r="A3449" s="149" t="s">
        <v>56932</v>
      </c>
      <c r="B3449" s="149" t="s">
        <v>50191</v>
      </c>
      <c r="C3449" s="149" t="s">
        <v>56933</v>
      </c>
      <c r="D3449" s="149" t="s">
        <v>131</v>
      </c>
      <c r="E3449" s="149">
        <v>13.05</v>
      </c>
    </row>
    <row r="3450" spans="1:5" ht="25.5" customHeight="1">
      <c r="A3450" s="149" t="s">
        <v>56934</v>
      </c>
      <c r="B3450" s="149" t="s">
        <v>50191</v>
      </c>
      <c r="C3450" s="149" t="s">
        <v>56935</v>
      </c>
      <c r="D3450" s="149" t="s">
        <v>131</v>
      </c>
      <c r="E3450" s="149">
        <v>17.75</v>
      </c>
    </row>
    <row r="3451" spans="1:5" ht="25.5" customHeight="1">
      <c r="A3451" s="149" t="s">
        <v>56936</v>
      </c>
      <c r="B3451" s="149" t="s">
        <v>50191</v>
      </c>
      <c r="C3451" s="149" t="s">
        <v>56937</v>
      </c>
      <c r="D3451" s="149" t="s">
        <v>131</v>
      </c>
      <c r="E3451" s="149">
        <v>17.149999999999999</v>
      </c>
    </row>
    <row r="3452" spans="1:5" ht="25.5" customHeight="1">
      <c r="A3452" s="149" t="s">
        <v>56938</v>
      </c>
      <c r="B3452" s="149" t="s">
        <v>50191</v>
      </c>
      <c r="C3452" s="149" t="s">
        <v>56939</v>
      </c>
      <c r="D3452" s="149" t="s">
        <v>131</v>
      </c>
      <c r="E3452" s="149">
        <v>16.96</v>
      </c>
    </row>
    <row r="3453" spans="1:5" ht="25.5" customHeight="1">
      <c r="A3453" s="149" t="s">
        <v>56940</v>
      </c>
      <c r="B3453" s="149" t="s">
        <v>50191</v>
      </c>
      <c r="C3453" s="149" t="s">
        <v>56941</v>
      </c>
      <c r="D3453" s="149" t="s">
        <v>131</v>
      </c>
      <c r="E3453" s="149">
        <v>17.149999999999999</v>
      </c>
    </row>
    <row r="3454" spans="1:5" ht="12.75" customHeight="1">
      <c r="A3454" s="149" t="s">
        <v>56942</v>
      </c>
      <c r="B3454" s="149" t="s">
        <v>50191</v>
      </c>
      <c r="C3454" s="149" t="s">
        <v>56943</v>
      </c>
      <c r="D3454" s="149" t="s">
        <v>131</v>
      </c>
      <c r="E3454" s="149">
        <v>18.46</v>
      </c>
    </row>
    <row r="3455" spans="1:5" ht="12.75" customHeight="1">
      <c r="A3455" s="149" t="s">
        <v>56944</v>
      </c>
      <c r="B3455" s="149" t="s">
        <v>50191</v>
      </c>
      <c r="C3455" s="149" t="s">
        <v>56945</v>
      </c>
      <c r="D3455" s="149" t="s">
        <v>131</v>
      </c>
      <c r="E3455" s="149">
        <v>17.149999999999999</v>
      </c>
    </row>
    <row r="3456" spans="1:5" ht="25.5" customHeight="1">
      <c r="A3456" s="149" t="s">
        <v>56946</v>
      </c>
      <c r="B3456" s="149" t="s">
        <v>50191</v>
      </c>
      <c r="C3456" s="149" t="s">
        <v>56947</v>
      </c>
      <c r="D3456" s="149" t="s">
        <v>131</v>
      </c>
      <c r="E3456" s="149">
        <v>12.84</v>
      </c>
    </row>
    <row r="3457" spans="1:5" ht="12.75" customHeight="1">
      <c r="A3457" s="149" t="s">
        <v>56948</v>
      </c>
      <c r="B3457" s="149" t="s">
        <v>50191</v>
      </c>
      <c r="C3457" s="149" t="s">
        <v>56949</v>
      </c>
      <c r="D3457" s="149" t="s">
        <v>131</v>
      </c>
      <c r="E3457" s="149">
        <v>12.65</v>
      </c>
    </row>
    <row r="3458" spans="1:5" ht="12.75" customHeight="1">
      <c r="A3458" s="149" t="s">
        <v>56950</v>
      </c>
      <c r="B3458" s="149" t="s">
        <v>50191</v>
      </c>
      <c r="C3458" s="149" t="s">
        <v>56951</v>
      </c>
      <c r="D3458" s="149" t="s">
        <v>131</v>
      </c>
      <c r="E3458" s="149">
        <v>12.65</v>
      </c>
    </row>
    <row r="3459" spans="1:5" ht="25.5" customHeight="1">
      <c r="A3459" s="149" t="s">
        <v>56952</v>
      </c>
      <c r="B3459" s="149" t="s">
        <v>50191</v>
      </c>
      <c r="C3459" s="149" t="s">
        <v>56953</v>
      </c>
      <c r="D3459" s="149" t="s">
        <v>131</v>
      </c>
      <c r="E3459" s="149">
        <v>17.149999999999999</v>
      </c>
    </row>
    <row r="3460" spans="1:5" ht="25.5" customHeight="1">
      <c r="A3460" s="149" t="s">
        <v>56954</v>
      </c>
      <c r="B3460" s="149" t="s">
        <v>50191</v>
      </c>
      <c r="C3460" s="149" t="s">
        <v>56955</v>
      </c>
      <c r="D3460" s="149" t="s">
        <v>131</v>
      </c>
      <c r="E3460" s="149">
        <v>12.04</v>
      </c>
    </row>
    <row r="3461" spans="1:5" ht="25.5" customHeight="1">
      <c r="A3461" s="149" t="s">
        <v>56956</v>
      </c>
      <c r="B3461" s="149" t="s">
        <v>50191</v>
      </c>
      <c r="C3461" s="149" t="s">
        <v>56957</v>
      </c>
      <c r="D3461" s="149" t="s">
        <v>131</v>
      </c>
      <c r="E3461" s="149">
        <v>18.46</v>
      </c>
    </row>
    <row r="3462" spans="1:5" ht="12.75" customHeight="1">
      <c r="A3462" s="149" t="s">
        <v>56958</v>
      </c>
      <c r="B3462" s="149" t="s">
        <v>50191</v>
      </c>
      <c r="C3462" s="149" t="s">
        <v>56959</v>
      </c>
      <c r="D3462" s="149" t="s">
        <v>131</v>
      </c>
      <c r="E3462" s="149">
        <v>23.72</v>
      </c>
    </row>
    <row r="3463" spans="1:5" ht="12.75" customHeight="1">
      <c r="A3463" s="149" t="s">
        <v>56960</v>
      </c>
      <c r="B3463" s="149" t="s">
        <v>50191</v>
      </c>
      <c r="C3463" s="149" t="s">
        <v>56961</v>
      </c>
      <c r="D3463" s="149" t="s">
        <v>131</v>
      </c>
      <c r="E3463" s="149">
        <v>17.149999999999999</v>
      </c>
    </row>
    <row r="3464" spans="1:5" ht="12.75" customHeight="1">
      <c r="A3464" s="149" t="s">
        <v>56962</v>
      </c>
      <c r="B3464" s="149" t="s">
        <v>50191</v>
      </c>
      <c r="C3464" s="149" t="s">
        <v>56963</v>
      </c>
      <c r="D3464" s="149" t="s">
        <v>131</v>
      </c>
      <c r="E3464" s="149">
        <v>17.11</v>
      </c>
    </row>
    <row r="3465" spans="1:5" ht="12.75" customHeight="1">
      <c r="A3465" s="149" t="s">
        <v>56964</v>
      </c>
      <c r="B3465" s="149" t="s">
        <v>50191</v>
      </c>
      <c r="C3465" s="149" t="s">
        <v>56965</v>
      </c>
      <c r="D3465" s="149" t="s">
        <v>131</v>
      </c>
      <c r="E3465" s="149">
        <v>22.3</v>
      </c>
    </row>
    <row r="3466" spans="1:5" ht="12.75" customHeight="1">
      <c r="A3466" s="149" t="s">
        <v>56966</v>
      </c>
      <c r="B3466" s="149" t="s">
        <v>50191</v>
      </c>
      <c r="C3466" s="149" t="s">
        <v>56967</v>
      </c>
      <c r="D3466" s="149" t="s">
        <v>131</v>
      </c>
      <c r="E3466" s="149">
        <v>34.130000000000003</v>
      </c>
    </row>
    <row r="3467" spans="1:5" ht="12.75" customHeight="1">
      <c r="A3467" s="149" t="s">
        <v>56968</v>
      </c>
      <c r="B3467" s="149" t="s">
        <v>50191</v>
      </c>
      <c r="C3467" s="149" t="s">
        <v>56969</v>
      </c>
      <c r="D3467" s="149" t="s">
        <v>131</v>
      </c>
      <c r="E3467" s="149">
        <v>17.11</v>
      </c>
    </row>
    <row r="3468" spans="1:5" ht="25.5" customHeight="1">
      <c r="A3468" s="149" t="s">
        <v>56970</v>
      </c>
      <c r="B3468" s="149" t="s">
        <v>50191</v>
      </c>
      <c r="C3468" s="149" t="s">
        <v>56971</v>
      </c>
      <c r="D3468" s="149" t="s">
        <v>131</v>
      </c>
      <c r="E3468" s="149">
        <v>18.46</v>
      </c>
    </row>
    <row r="3469" spans="1:5" ht="25.5" customHeight="1">
      <c r="A3469" s="149" t="s">
        <v>56972</v>
      </c>
      <c r="B3469" s="149" t="s">
        <v>50191</v>
      </c>
      <c r="C3469" s="149" t="s">
        <v>56973</v>
      </c>
      <c r="D3469" s="149" t="s">
        <v>131</v>
      </c>
      <c r="E3469" s="149">
        <v>18.46</v>
      </c>
    </row>
    <row r="3470" spans="1:5" ht="25.5" customHeight="1">
      <c r="A3470" s="149" t="s">
        <v>56974</v>
      </c>
      <c r="B3470" s="149" t="s">
        <v>50191</v>
      </c>
      <c r="C3470" s="149" t="s">
        <v>56975</v>
      </c>
      <c r="D3470" s="149" t="s">
        <v>131</v>
      </c>
      <c r="E3470" s="149">
        <v>18.46</v>
      </c>
    </row>
    <row r="3471" spans="1:5" ht="12.75" customHeight="1">
      <c r="A3471" s="149" t="s">
        <v>56976</v>
      </c>
      <c r="B3471" s="149" t="s">
        <v>50191</v>
      </c>
      <c r="C3471" s="149" t="s">
        <v>56977</v>
      </c>
      <c r="D3471" s="149" t="s">
        <v>131</v>
      </c>
      <c r="E3471" s="149">
        <v>18.46</v>
      </c>
    </row>
    <row r="3472" spans="1:5" ht="25.5" customHeight="1">
      <c r="A3472" s="149" t="s">
        <v>56978</v>
      </c>
      <c r="B3472" s="149" t="s">
        <v>50191</v>
      </c>
      <c r="C3472" s="149" t="s">
        <v>56979</v>
      </c>
      <c r="D3472" s="149" t="s">
        <v>131</v>
      </c>
      <c r="E3472" s="149">
        <v>12.04</v>
      </c>
    </row>
    <row r="3473" spans="1:5" ht="12.75" customHeight="1">
      <c r="A3473" s="149" t="s">
        <v>56980</v>
      </c>
      <c r="B3473" s="149" t="s">
        <v>50191</v>
      </c>
      <c r="C3473" s="149" t="s">
        <v>56981</v>
      </c>
      <c r="D3473" s="149" t="s">
        <v>131</v>
      </c>
      <c r="E3473" s="149">
        <v>17.149999999999999</v>
      </c>
    </row>
    <row r="3474" spans="1:5" ht="25.5" customHeight="1">
      <c r="A3474" s="149" t="s">
        <v>56982</v>
      </c>
      <c r="B3474" s="149" t="s">
        <v>50191</v>
      </c>
      <c r="C3474" s="149" t="s">
        <v>56983</v>
      </c>
      <c r="D3474" s="149" t="s">
        <v>131</v>
      </c>
      <c r="E3474" s="149">
        <v>19.260000000000002</v>
      </c>
    </row>
    <row r="3475" spans="1:5" ht="12.75" customHeight="1">
      <c r="A3475" s="149" t="s">
        <v>56984</v>
      </c>
      <c r="B3475" s="149" t="s">
        <v>50191</v>
      </c>
      <c r="C3475" s="149" t="s">
        <v>56985</v>
      </c>
      <c r="D3475" s="149" t="s">
        <v>131</v>
      </c>
      <c r="E3475" s="149">
        <v>9.4</v>
      </c>
    </row>
    <row r="3476" spans="1:5" ht="12.75" customHeight="1">
      <c r="A3476" s="149" t="s">
        <v>56986</v>
      </c>
      <c r="B3476" s="149" t="s">
        <v>50191</v>
      </c>
      <c r="C3476" s="149" t="s">
        <v>56987</v>
      </c>
      <c r="D3476" s="149" t="s">
        <v>131</v>
      </c>
      <c r="E3476" s="149">
        <v>9.4</v>
      </c>
    </row>
    <row r="3477" spans="1:5" ht="38.25" customHeight="1">
      <c r="A3477" s="149" t="s">
        <v>56988</v>
      </c>
      <c r="B3477" s="149" t="s">
        <v>50191</v>
      </c>
      <c r="C3477" s="149" t="s">
        <v>56989</v>
      </c>
      <c r="D3477" s="149" t="s">
        <v>131</v>
      </c>
      <c r="E3477" s="149">
        <v>12.75</v>
      </c>
    </row>
    <row r="3478" spans="1:5" ht="25.5" customHeight="1">
      <c r="A3478" s="149" t="s">
        <v>56990</v>
      </c>
      <c r="B3478" s="149" t="s">
        <v>50191</v>
      </c>
      <c r="C3478" s="149" t="s">
        <v>56991</v>
      </c>
      <c r="D3478" s="149" t="s">
        <v>131</v>
      </c>
      <c r="E3478" s="149">
        <v>17.170000000000002</v>
      </c>
    </row>
    <row r="3479" spans="1:5" ht="25.5" customHeight="1">
      <c r="A3479" s="149" t="s">
        <v>56992</v>
      </c>
      <c r="B3479" s="149" t="s">
        <v>50191</v>
      </c>
      <c r="C3479" s="149" t="s">
        <v>56993</v>
      </c>
      <c r="D3479" s="149" t="s">
        <v>131</v>
      </c>
      <c r="E3479" s="149">
        <v>14.9</v>
      </c>
    </row>
    <row r="3480" spans="1:5" ht="25.5" customHeight="1">
      <c r="A3480" s="149" t="s">
        <v>56994</v>
      </c>
      <c r="B3480" s="149" t="s">
        <v>50191</v>
      </c>
      <c r="C3480" s="149" t="s">
        <v>56995</v>
      </c>
      <c r="D3480" s="149" t="s">
        <v>131</v>
      </c>
      <c r="E3480" s="149">
        <v>50.85</v>
      </c>
    </row>
    <row r="3481" spans="1:5" ht="38.25" customHeight="1">
      <c r="A3481" s="149" t="s">
        <v>56996</v>
      </c>
      <c r="B3481" s="149" t="s">
        <v>50191</v>
      </c>
      <c r="C3481" s="149" t="s">
        <v>56875</v>
      </c>
      <c r="D3481" s="149" t="s">
        <v>131</v>
      </c>
      <c r="E3481" s="149">
        <v>16.8</v>
      </c>
    </row>
    <row r="3482" spans="1:5" ht="25.5" customHeight="1">
      <c r="A3482" s="149" t="s">
        <v>239</v>
      </c>
      <c r="B3482" s="149" t="s">
        <v>50191</v>
      </c>
      <c r="C3482" s="149" t="s">
        <v>56997</v>
      </c>
      <c r="D3482" s="149" t="s">
        <v>131</v>
      </c>
      <c r="E3482" s="149">
        <v>19.260000000000002</v>
      </c>
    </row>
    <row r="3483" spans="1:5" ht="25.5" customHeight="1">
      <c r="A3483" s="149" t="s">
        <v>56998</v>
      </c>
      <c r="B3483" s="149" t="s">
        <v>50191</v>
      </c>
      <c r="C3483" s="149" t="s">
        <v>56999</v>
      </c>
      <c r="D3483" s="149" t="s">
        <v>131</v>
      </c>
      <c r="E3483" s="149">
        <v>18.55</v>
      </c>
    </row>
    <row r="3484" spans="1:5" ht="12.75" customHeight="1">
      <c r="A3484" s="149" t="s">
        <v>57000</v>
      </c>
      <c r="B3484" s="149" t="s">
        <v>50191</v>
      </c>
      <c r="C3484" s="149" t="s">
        <v>57001</v>
      </c>
      <c r="D3484" s="149" t="s">
        <v>131</v>
      </c>
      <c r="E3484" s="149">
        <v>18.46</v>
      </c>
    </row>
    <row r="3485" spans="1:5" ht="38.25" customHeight="1">
      <c r="A3485" s="149" t="s">
        <v>57002</v>
      </c>
      <c r="B3485" s="149" t="s">
        <v>50191</v>
      </c>
      <c r="C3485" s="149" t="s">
        <v>57003</v>
      </c>
      <c r="D3485" s="149" t="s">
        <v>131</v>
      </c>
      <c r="E3485" s="149">
        <v>18.46</v>
      </c>
    </row>
    <row r="3486" spans="1:5" ht="38.25" customHeight="1">
      <c r="A3486" s="149" t="s">
        <v>57004</v>
      </c>
      <c r="B3486" s="149" t="s">
        <v>50191</v>
      </c>
      <c r="C3486" s="149" t="s">
        <v>57005</v>
      </c>
      <c r="D3486" s="149" t="s">
        <v>131</v>
      </c>
      <c r="E3486" s="149">
        <v>17.149999999999999</v>
      </c>
    </row>
    <row r="3487" spans="1:5" ht="12.75" customHeight="1">
      <c r="A3487" s="149" t="s">
        <v>57006</v>
      </c>
      <c r="B3487" s="149" t="s">
        <v>50191</v>
      </c>
      <c r="C3487" s="149" t="s">
        <v>57007</v>
      </c>
      <c r="D3487" s="149" t="s">
        <v>131</v>
      </c>
      <c r="E3487" s="149">
        <v>17.149999999999999</v>
      </c>
    </row>
    <row r="3488" spans="1:5" ht="38.25" customHeight="1">
      <c r="A3488" s="149" t="s">
        <v>57008</v>
      </c>
      <c r="B3488" s="149" t="s">
        <v>50191</v>
      </c>
      <c r="C3488" s="149" t="s">
        <v>57009</v>
      </c>
      <c r="D3488" s="149" t="s">
        <v>131</v>
      </c>
      <c r="E3488" s="149">
        <v>19.940000000000001</v>
      </c>
    </row>
    <row r="3489" spans="1:5" ht="12.75" customHeight="1">
      <c r="A3489" s="149" t="s">
        <v>57010</v>
      </c>
      <c r="B3489" s="149" t="s">
        <v>50191</v>
      </c>
      <c r="C3489" s="149" t="s">
        <v>57011</v>
      </c>
      <c r="D3489" s="149" t="s">
        <v>131</v>
      </c>
      <c r="E3489" s="149">
        <v>17.75</v>
      </c>
    </row>
    <row r="3490" spans="1:5" ht="25.5" customHeight="1">
      <c r="A3490" s="149" t="s">
        <v>57012</v>
      </c>
      <c r="B3490" s="149" t="s">
        <v>50191</v>
      </c>
      <c r="C3490" s="149" t="s">
        <v>57013</v>
      </c>
      <c r="D3490" s="149" t="s">
        <v>131</v>
      </c>
      <c r="E3490" s="149">
        <v>17.149999999999999</v>
      </c>
    </row>
    <row r="3491" spans="1:5" ht="12.75" customHeight="1">
      <c r="A3491" s="149" t="s">
        <v>57014</v>
      </c>
      <c r="B3491" s="149" t="s">
        <v>50191</v>
      </c>
      <c r="C3491" s="149" t="s">
        <v>57015</v>
      </c>
      <c r="D3491" s="149" t="s">
        <v>131</v>
      </c>
      <c r="E3491" s="149">
        <v>12.42</v>
      </c>
    </row>
    <row r="3492" spans="1:5" ht="25.5" customHeight="1">
      <c r="A3492" s="149" t="s">
        <v>57016</v>
      </c>
      <c r="B3492" s="149" t="s">
        <v>50191</v>
      </c>
      <c r="C3492" s="149" t="s">
        <v>57017</v>
      </c>
      <c r="D3492" s="149" t="s">
        <v>131</v>
      </c>
      <c r="E3492" s="149">
        <v>17.149999999999999</v>
      </c>
    </row>
    <row r="3493" spans="1:5" ht="25.5" customHeight="1">
      <c r="A3493" s="149" t="s">
        <v>57018</v>
      </c>
      <c r="B3493" s="149" t="s">
        <v>50191</v>
      </c>
      <c r="C3493" s="149" t="s">
        <v>57019</v>
      </c>
      <c r="D3493" s="149" t="s">
        <v>131</v>
      </c>
      <c r="E3493" s="149">
        <v>23.72</v>
      </c>
    </row>
    <row r="3494" spans="1:5" ht="25.5" customHeight="1">
      <c r="A3494" s="149" t="s">
        <v>57020</v>
      </c>
      <c r="B3494" s="149" t="s">
        <v>50191</v>
      </c>
      <c r="C3494" s="149" t="s">
        <v>57021</v>
      </c>
      <c r="D3494" s="149" t="s">
        <v>131</v>
      </c>
      <c r="E3494" s="149">
        <v>20.28</v>
      </c>
    </row>
    <row r="3495" spans="1:5" ht="25.5" customHeight="1">
      <c r="A3495" s="149" t="s">
        <v>57022</v>
      </c>
      <c r="B3495" s="149" t="s">
        <v>50191</v>
      </c>
      <c r="C3495" s="149" t="s">
        <v>57023</v>
      </c>
      <c r="D3495" s="149" t="s">
        <v>131</v>
      </c>
      <c r="E3495" s="149">
        <v>12.42</v>
      </c>
    </row>
    <row r="3496" spans="1:5" ht="25.5" customHeight="1">
      <c r="A3496" s="149" t="s">
        <v>57024</v>
      </c>
      <c r="B3496" s="149" t="s">
        <v>50191</v>
      </c>
      <c r="C3496" s="149" t="s">
        <v>57025</v>
      </c>
      <c r="D3496" s="149" t="s">
        <v>131</v>
      </c>
      <c r="E3496" s="149">
        <v>18.46</v>
      </c>
    </row>
    <row r="3497" spans="1:5" ht="12.75" customHeight="1">
      <c r="A3497" s="149" t="s">
        <v>57026</v>
      </c>
      <c r="B3497" s="149" t="s">
        <v>50191</v>
      </c>
      <c r="C3497" s="149" t="s">
        <v>57027</v>
      </c>
      <c r="D3497" s="149" t="s">
        <v>131</v>
      </c>
      <c r="E3497" s="149">
        <v>24.11</v>
      </c>
    </row>
    <row r="3498" spans="1:5" ht="12.75" customHeight="1">
      <c r="A3498" s="149" t="s">
        <v>57028</v>
      </c>
      <c r="B3498" s="149" t="s">
        <v>50191</v>
      </c>
      <c r="C3498" s="149" t="s">
        <v>57029</v>
      </c>
      <c r="D3498" s="149" t="s">
        <v>131</v>
      </c>
      <c r="E3498" s="149">
        <v>18.46</v>
      </c>
    </row>
    <row r="3499" spans="1:5" ht="12.75" customHeight="1">
      <c r="A3499" s="149" t="s">
        <v>57030</v>
      </c>
      <c r="B3499" s="149" t="s">
        <v>50191</v>
      </c>
      <c r="C3499" s="149" t="s">
        <v>57031</v>
      </c>
      <c r="D3499" s="149" t="s">
        <v>131</v>
      </c>
      <c r="E3499" s="149">
        <v>13.71</v>
      </c>
    </row>
    <row r="3500" spans="1:5" ht="12.75" customHeight="1">
      <c r="A3500" s="149" t="s">
        <v>57032</v>
      </c>
      <c r="B3500" s="149" t="s">
        <v>50191</v>
      </c>
      <c r="C3500" s="149" t="s">
        <v>57033</v>
      </c>
      <c r="D3500" s="149" t="s">
        <v>131</v>
      </c>
      <c r="E3500" s="149">
        <v>22.38</v>
      </c>
    </row>
    <row r="3501" spans="1:5" ht="12.75" customHeight="1">
      <c r="A3501" s="149" t="s">
        <v>57034</v>
      </c>
      <c r="B3501" s="149" t="s">
        <v>50191</v>
      </c>
      <c r="C3501" s="149" t="s">
        <v>57035</v>
      </c>
      <c r="D3501" s="149" t="s">
        <v>131</v>
      </c>
      <c r="E3501" s="149">
        <v>22.38</v>
      </c>
    </row>
    <row r="3502" spans="1:5" ht="25.5" customHeight="1">
      <c r="A3502" s="149" t="s">
        <v>57036</v>
      </c>
      <c r="B3502" s="149" t="s">
        <v>50191</v>
      </c>
      <c r="C3502" s="149" t="s">
        <v>57037</v>
      </c>
      <c r="D3502" s="149" t="s">
        <v>131</v>
      </c>
      <c r="E3502" s="149">
        <v>68.69</v>
      </c>
    </row>
    <row r="3503" spans="1:5" ht="25.5" customHeight="1">
      <c r="A3503" s="149" t="s">
        <v>57038</v>
      </c>
      <c r="B3503" s="149" t="s">
        <v>50191</v>
      </c>
      <c r="C3503" s="149" t="s">
        <v>57039</v>
      </c>
      <c r="D3503" s="149" t="s">
        <v>131</v>
      </c>
      <c r="E3503" s="149">
        <v>106.85</v>
      </c>
    </row>
    <row r="3504" spans="1:5" ht="25.5" customHeight="1">
      <c r="A3504" s="149" t="s">
        <v>57040</v>
      </c>
      <c r="B3504" s="149" t="s">
        <v>50191</v>
      </c>
      <c r="C3504" s="149" t="s">
        <v>57041</v>
      </c>
      <c r="D3504" s="149" t="s">
        <v>131</v>
      </c>
      <c r="E3504" s="149">
        <v>152.63999999999999</v>
      </c>
    </row>
    <row r="3505" spans="1:5" ht="25.5" customHeight="1">
      <c r="A3505" s="149" t="s">
        <v>57042</v>
      </c>
      <c r="B3505" s="149" t="s">
        <v>50191</v>
      </c>
      <c r="C3505" s="149" t="s">
        <v>57043</v>
      </c>
      <c r="D3505" s="149" t="s">
        <v>131</v>
      </c>
      <c r="E3505" s="149">
        <v>10.41</v>
      </c>
    </row>
    <row r="3506" spans="1:5" ht="12.75" customHeight="1">
      <c r="A3506" s="149" t="s">
        <v>57044</v>
      </c>
      <c r="B3506" s="149" t="s">
        <v>50191</v>
      </c>
      <c r="C3506" s="149" t="s">
        <v>57045</v>
      </c>
      <c r="D3506" s="149" t="s">
        <v>131</v>
      </c>
      <c r="E3506" s="149">
        <v>17.329999999999998</v>
      </c>
    </row>
    <row r="3507" spans="1:5" ht="12.75" customHeight="1">
      <c r="A3507" s="149" t="s">
        <v>57046</v>
      </c>
      <c r="B3507" s="149" t="s">
        <v>50191</v>
      </c>
      <c r="C3507" s="149" t="s">
        <v>57047</v>
      </c>
      <c r="D3507" s="149" t="s">
        <v>131</v>
      </c>
      <c r="E3507" s="149">
        <v>18.95</v>
      </c>
    </row>
    <row r="3508" spans="1:5" ht="12.75" customHeight="1">
      <c r="A3508" s="149" t="s">
        <v>57048</v>
      </c>
      <c r="B3508" s="149" t="s">
        <v>50191</v>
      </c>
      <c r="C3508" s="149" t="s">
        <v>57049</v>
      </c>
      <c r="D3508" s="149" t="s">
        <v>131</v>
      </c>
      <c r="E3508" s="149">
        <v>17.57</v>
      </c>
    </row>
    <row r="3509" spans="1:5" ht="12.75" customHeight="1">
      <c r="A3509" s="149" t="s">
        <v>57050</v>
      </c>
      <c r="B3509" s="149" t="s">
        <v>50191</v>
      </c>
      <c r="C3509" s="149" t="s">
        <v>57051</v>
      </c>
      <c r="D3509" s="149" t="s">
        <v>131</v>
      </c>
      <c r="E3509" s="149">
        <v>17.329999999999998</v>
      </c>
    </row>
    <row r="3510" spans="1:5" ht="25.5" customHeight="1">
      <c r="A3510" s="149" t="s">
        <v>57052</v>
      </c>
      <c r="B3510" s="149" t="s">
        <v>50191</v>
      </c>
      <c r="C3510" s="149" t="s">
        <v>57053</v>
      </c>
      <c r="D3510" s="149" t="s">
        <v>131</v>
      </c>
      <c r="E3510" s="149">
        <v>9.5500000000000007</v>
      </c>
    </row>
    <row r="3511" spans="1:5" ht="12.75" customHeight="1">
      <c r="A3511" s="149" t="s">
        <v>57054</v>
      </c>
      <c r="B3511" s="149" t="s">
        <v>50191</v>
      </c>
      <c r="C3511" s="149" t="s">
        <v>57055</v>
      </c>
      <c r="D3511" s="149" t="s">
        <v>131</v>
      </c>
      <c r="E3511" s="149">
        <v>18.95</v>
      </c>
    </row>
    <row r="3512" spans="1:5" ht="25.5" customHeight="1">
      <c r="A3512" s="149" t="s">
        <v>57056</v>
      </c>
      <c r="B3512" s="149" t="s">
        <v>50191</v>
      </c>
      <c r="C3512" s="149" t="s">
        <v>57057</v>
      </c>
      <c r="D3512" s="149" t="s">
        <v>131</v>
      </c>
      <c r="E3512" s="149">
        <v>10.41</v>
      </c>
    </row>
    <row r="3513" spans="1:5" ht="12.75" customHeight="1">
      <c r="A3513" s="149" t="s">
        <v>57058</v>
      </c>
      <c r="B3513" s="149" t="s">
        <v>50191</v>
      </c>
      <c r="C3513" s="149" t="s">
        <v>57059</v>
      </c>
      <c r="D3513" s="149" t="s">
        <v>131</v>
      </c>
      <c r="E3513" s="149">
        <v>17.329999999999998</v>
      </c>
    </row>
    <row r="3514" spans="1:5" ht="25.5" customHeight="1">
      <c r="A3514" s="149" t="s">
        <v>57060</v>
      </c>
      <c r="B3514" s="149" t="s">
        <v>50191</v>
      </c>
      <c r="C3514" s="149" t="s">
        <v>57061</v>
      </c>
      <c r="D3514" s="149" t="s">
        <v>131</v>
      </c>
      <c r="E3514" s="149">
        <v>10.41</v>
      </c>
    </row>
    <row r="3515" spans="1:5" ht="25.5" customHeight="1">
      <c r="A3515" s="149" t="s">
        <v>57062</v>
      </c>
      <c r="B3515" s="149" t="s">
        <v>50191</v>
      </c>
      <c r="C3515" s="149" t="s">
        <v>57063</v>
      </c>
      <c r="D3515" s="149" t="s">
        <v>131</v>
      </c>
      <c r="E3515" s="149">
        <v>35.08</v>
      </c>
    </row>
    <row r="3516" spans="1:5" ht="12.75" customHeight="1">
      <c r="A3516" s="149" t="s">
        <v>57064</v>
      </c>
      <c r="B3516" s="149" t="s">
        <v>50191</v>
      </c>
      <c r="C3516" s="149" t="s">
        <v>57065</v>
      </c>
      <c r="D3516" s="149" t="s">
        <v>131</v>
      </c>
      <c r="E3516" s="149">
        <v>36.71</v>
      </c>
    </row>
    <row r="3517" spans="1:5" ht="12.75" customHeight="1">
      <c r="A3517" s="149" t="s">
        <v>57066</v>
      </c>
      <c r="B3517" s="149" t="s">
        <v>50191</v>
      </c>
      <c r="C3517" s="149" t="s">
        <v>57067</v>
      </c>
      <c r="D3517" s="149" t="s">
        <v>131</v>
      </c>
      <c r="E3517" s="149">
        <v>23</v>
      </c>
    </row>
    <row r="3518" spans="1:5" ht="12.75" customHeight="1">
      <c r="A3518" s="149" t="s">
        <v>57068</v>
      </c>
      <c r="B3518" s="149" t="s">
        <v>50191</v>
      </c>
      <c r="C3518" s="149" t="s">
        <v>57069</v>
      </c>
      <c r="D3518" s="149" t="s">
        <v>131</v>
      </c>
      <c r="E3518" s="149">
        <v>30.21</v>
      </c>
    </row>
    <row r="3519" spans="1:5" ht="25.5" customHeight="1">
      <c r="A3519" s="149" t="s">
        <v>57070</v>
      </c>
      <c r="B3519" s="149" t="s">
        <v>50191</v>
      </c>
      <c r="C3519" s="149" t="s">
        <v>57071</v>
      </c>
      <c r="D3519" s="149" t="s">
        <v>131</v>
      </c>
      <c r="E3519" s="149">
        <v>106.85</v>
      </c>
    </row>
    <row r="3520" spans="1:5" ht="25.5" customHeight="1">
      <c r="A3520" s="149" t="s">
        <v>57072</v>
      </c>
      <c r="B3520" s="149" t="s">
        <v>50191</v>
      </c>
      <c r="C3520" s="149" t="s">
        <v>57073</v>
      </c>
      <c r="D3520" s="149" t="s">
        <v>131</v>
      </c>
      <c r="E3520" s="149">
        <v>68.69</v>
      </c>
    </row>
    <row r="3521" spans="1:5" ht="25.5" customHeight="1">
      <c r="A3521" s="149" t="s">
        <v>57074</v>
      </c>
      <c r="B3521" s="149" t="s">
        <v>50191</v>
      </c>
      <c r="C3521" s="149" t="s">
        <v>57075</v>
      </c>
      <c r="D3521" s="149" t="s">
        <v>131</v>
      </c>
      <c r="E3521" s="149">
        <v>15.97</v>
      </c>
    </row>
    <row r="3522" spans="1:5" ht="12.75" customHeight="1">
      <c r="A3522" s="149" t="s">
        <v>57076</v>
      </c>
      <c r="B3522" s="149" t="s">
        <v>50191</v>
      </c>
      <c r="C3522" s="149" t="s">
        <v>57077</v>
      </c>
      <c r="D3522" s="149" t="s">
        <v>131</v>
      </c>
      <c r="E3522" s="149">
        <v>27.6</v>
      </c>
    </row>
    <row r="3523" spans="1:5" ht="25.5" customHeight="1">
      <c r="A3523" s="149" t="s">
        <v>57078</v>
      </c>
      <c r="B3523" s="149" t="s">
        <v>50191</v>
      </c>
      <c r="C3523" s="149" t="s">
        <v>57079</v>
      </c>
      <c r="D3523" s="149" t="s">
        <v>131</v>
      </c>
      <c r="E3523" s="149">
        <v>24.85</v>
      </c>
    </row>
    <row r="3524" spans="1:5" ht="25.5" customHeight="1">
      <c r="A3524" s="149" t="s">
        <v>57080</v>
      </c>
      <c r="B3524" s="149" t="s">
        <v>50191</v>
      </c>
      <c r="C3524" s="149" t="s">
        <v>57081</v>
      </c>
      <c r="D3524" s="149" t="s">
        <v>131</v>
      </c>
      <c r="E3524" s="149">
        <v>35.49</v>
      </c>
    </row>
    <row r="3525" spans="1:5" ht="12.75" customHeight="1">
      <c r="A3525" s="149" t="s">
        <v>57082</v>
      </c>
      <c r="B3525" s="149" t="s">
        <v>50191</v>
      </c>
      <c r="C3525" s="149" t="s">
        <v>57083</v>
      </c>
      <c r="D3525" s="149" t="s">
        <v>131</v>
      </c>
      <c r="E3525" s="149">
        <v>13.86</v>
      </c>
    </row>
    <row r="3526" spans="1:5" ht="25.5" customHeight="1">
      <c r="A3526" s="149" t="s">
        <v>57084</v>
      </c>
      <c r="B3526" s="149" t="s">
        <v>50191</v>
      </c>
      <c r="C3526" s="149" t="s">
        <v>57085</v>
      </c>
      <c r="D3526" s="149" t="s">
        <v>131</v>
      </c>
      <c r="E3526" s="149">
        <v>24.15</v>
      </c>
    </row>
    <row r="3527" spans="1:5" ht="12.75" customHeight="1">
      <c r="A3527" s="149" t="s">
        <v>57086</v>
      </c>
      <c r="B3527" s="149" t="s">
        <v>50191</v>
      </c>
      <c r="C3527" s="149" t="s">
        <v>57087</v>
      </c>
      <c r="D3527" s="149" t="s">
        <v>131</v>
      </c>
      <c r="E3527" s="149">
        <v>34.86</v>
      </c>
    </row>
    <row r="3528" spans="1:5" ht="12.75" customHeight="1">
      <c r="A3528" s="149" t="s">
        <v>57088</v>
      </c>
      <c r="B3528" s="149" t="s">
        <v>50191</v>
      </c>
      <c r="C3528" s="149" t="s">
        <v>57089</v>
      </c>
      <c r="D3528" s="149" t="s">
        <v>131</v>
      </c>
      <c r="E3528" s="149">
        <v>34.86</v>
      </c>
    </row>
    <row r="3529" spans="1:5" ht="25.5" customHeight="1">
      <c r="A3529" s="149" t="s">
        <v>57090</v>
      </c>
      <c r="B3529" s="149" t="s">
        <v>50191</v>
      </c>
      <c r="C3529" s="149" t="s">
        <v>57091</v>
      </c>
      <c r="D3529" s="149" t="s">
        <v>131</v>
      </c>
      <c r="E3529" s="149">
        <v>10.41</v>
      </c>
    </row>
    <row r="3530" spans="1:5" ht="12.75" customHeight="1">
      <c r="A3530" s="149" t="s">
        <v>57092</v>
      </c>
      <c r="B3530" s="149" t="s">
        <v>50191</v>
      </c>
      <c r="C3530" s="149" t="s">
        <v>57093</v>
      </c>
      <c r="D3530" s="149" t="s">
        <v>131</v>
      </c>
      <c r="E3530" s="149">
        <v>26.18</v>
      </c>
    </row>
    <row r="3531" spans="1:5" ht="12.75" customHeight="1">
      <c r="A3531" s="149" t="s">
        <v>57094</v>
      </c>
      <c r="B3531" s="149" t="s">
        <v>50191</v>
      </c>
      <c r="C3531" s="149" t="s">
        <v>57095</v>
      </c>
      <c r="D3531" s="149" t="s">
        <v>131</v>
      </c>
      <c r="E3531" s="149">
        <v>40.380000000000003</v>
      </c>
    </row>
    <row r="3532" spans="1:5" ht="25.5" customHeight="1">
      <c r="A3532" s="149" t="s">
        <v>57096</v>
      </c>
      <c r="B3532" s="149" t="s">
        <v>50191</v>
      </c>
      <c r="C3532" s="149" t="s">
        <v>57097</v>
      </c>
      <c r="D3532" s="149" t="s">
        <v>131</v>
      </c>
      <c r="E3532" s="149">
        <v>68.69</v>
      </c>
    </row>
    <row r="3533" spans="1:5" ht="38.25" customHeight="1">
      <c r="A3533" s="149" t="s">
        <v>57098</v>
      </c>
      <c r="B3533" s="149" t="s">
        <v>50191</v>
      </c>
      <c r="C3533" s="149" t="s">
        <v>57099</v>
      </c>
      <c r="D3533" s="149" t="s">
        <v>131</v>
      </c>
      <c r="E3533" s="149">
        <v>82.88</v>
      </c>
    </row>
    <row r="3534" spans="1:5" ht="12.75" customHeight="1">
      <c r="A3534" s="149" t="s">
        <v>57100</v>
      </c>
      <c r="B3534" s="149" t="s">
        <v>50191</v>
      </c>
      <c r="C3534" s="149" t="s">
        <v>57101</v>
      </c>
      <c r="D3534" s="149" t="s">
        <v>131</v>
      </c>
      <c r="E3534" s="149">
        <v>184.17</v>
      </c>
    </row>
    <row r="3535" spans="1:5" ht="25.5" customHeight="1">
      <c r="A3535" s="149" t="s">
        <v>57102</v>
      </c>
      <c r="B3535" s="149" t="s">
        <v>50191</v>
      </c>
      <c r="C3535" s="149" t="s">
        <v>57103</v>
      </c>
      <c r="D3535" s="149" t="s">
        <v>131</v>
      </c>
      <c r="E3535" s="149">
        <v>106.85</v>
      </c>
    </row>
    <row r="3536" spans="1:5" ht="25.5" customHeight="1">
      <c r="A3536" s="149" t="s">
        <v>57104</v>
      </c>
      <c r="B3536" s="149" t="s">
        <v>50191</v>
      </c>
      <c r="C3536" s="149" t="s">
        <v>57105</v>
      </c>
      <c r="D3536" s="149" t="s">
        <v>131</v>
      </c>
      <c r="E3536" s="149">
        <v>152.63999999999999</v>
      </c>
    </row>
    <row r="3537" spans="1:5" ht="25.5" customHeight="1">
      <c r="A3537" s="149" t="s">
        <v>57106</v>
      </c>
      <c r="B3537" s="149" t="s">
        <v>50191</v>
      </c>
      <c r="C3537" s="149" t="s">
        <v>57107</v>
      </c>
      <c r="D3537" s="149" t="s">
        <v>131</v>
      </c>
      <c r="E3537" s="149">
        <v>128.91999999999999</v>
      </c>
    </row>
    <row r="3538" spans="1:5" ht="25.5" customHeight="1">
      <c r="A3538" s="149" t="s">
        <v>57108</v>
      </c>
      <c r="B3538" s="149" t="s">
        <v>50191</v>
      </c>
      <c r="C3538" s="149" t="s">
        <v>57109</v>
      </c>
      <c r="D3538" s="149" t="s">
        <v>131</v>
      </c>
      <c r="E3538" s="149">
        <v>99.45</v>
      </c>
    </row>
    <row r="3539" spans="1:5" ht="12.75" customHeight="1">
      <c r="A3539" s="149" t="s">
        <v>57110</v>
      </c>
      <c r="B3539" s="149" t="s">
        <v>50191</v>
      </c>
      <c r="C3539" s="149" t="s">
        <v>57111</v>
      </c>
      <c r="D3539" s="149" t="s">
        <v>131</v>
      </c>
      <c r="E3539" s="149">
        <v>82.88</v>
      </c>
    </row>
    <row r="3540" spans="1:5" ht="12.75" customHeight="1">
      <c r="A3540" s="149" t="s">
        <v>57112</v>
      </c>
      <c r="B3540" s="149" t="s">
        <v>50191</v>
      </c>
      <c r="C3540" s="149" t="s">
        <v>57113</v>
      </c>
      <c r="D3540" s="149" t="s">
        <v>131</v>
      </c>
      <c r="E3540" s="149">
        <v>20.37</v>
      </c>
    </row>
    <row r="3541" spans="1:5" ht="12.75" customHeight="1">
      <c r="A3541" s="149" t="s">
        <v>57114</v>
      </c>
      <c r="B3541" s="149" t="s">
        <v>50191</v>
      </c>
      <c r="C3541" s="149" t="s">
        <v>57115</v>
      </c>
      <c r="D3541" s="149" t="s">
        <v>131</v>
      </c>
      <c r="E3541" s="149">
        <v>6.39</v>
      </c>
    </row>
    <row r="3542" spans="1:5" ht="12.75" customHeight="1">
      <c r="A3542" s="149" t="s">
        <v>57116</v>
      </c>
      <c r="B3542" s="149" t="s">
        <v>50191</v>
      </c>
      <c r="C3542" s="149" t="s">
        <v>57117</v>
      </c>
      <c r="D3542" s="149" t="s">
        <v>131</v>
      </c>
      <c r="E3542" s="149">
        <v>82.88</v>
      </c>
    </row>
    <row r="3543" spans="1:5" ht="25.5" customHeight="1">
      <c r="A3543" s="149" t="s">
        <v>57118</v>
      </c>
      <c r="B3543" s="149" t="s">
        <v>50191</v>
      </c>
      <c r="C3543" s="149" t="s">
        <v>57119</v>
      </c>
      <c r="D3543" s="149" t="s">
        <v>131</v>
      </c>
      <c r="E3543" s="149">
        <v>68.69</v>
      </c>
    </row>
    <row r="3544" spans="1:5" ht="25.5" customHeight="1">
      <c r="A3544" s="149" t="s">
        <v>57120</v>
      </c>
      <c r="B3544" s="149" t="s">
        <v>50191</v>
      </c>
      <c r="C3544" s="149" t="s">
        <v>57121</v>
      </c>
      <c r="D3544" s="149" t="s">
        <v>131</v>
      </c>
      <c r="E3544" s="149">
        <v>106.85</v>
      </c>
    </row>
    <row r="3545" spans="1:5" ht="25.5" customHeight="1">
      <c r="A3545" s="149" t="s">
        <v>57122</v>
      </c>
      <c r="B3545" s="149" t="s">
        <v>50191</v>
      </c>
      <c r="C3545" s="149" t="s">
        <v>57123</v>
      </c>
      <c r="D3545" s="149" t="s">
        <v>131</v>
      </c>
      <c r="E3545" s="149">
        <v>152.63999999999999</v>
      </c>
    </row>
    <row r="3546" spans="1:5" ht="25.5" customHeight="1">
      <c r="A3546" s="149" t="s">
        <v>57124</v>
      </c>
      <c r="B3546" s="149" t="s">
        <v>50191</v>
      </c>
      <c r="C3546" s="149" t="s">
        <v>57125</v>
      </c>
      <c r="D3546" s="149" t="s">
        <v>131</v>
      </c>
      <c r="E3546" s="149">
        <v>10.41</v>
      </c>
    </row>
    <row r="3547" spans="1:5" ht="12.75" customHeight="1">
      <c r="A3547" s="149" t="s">
        <v>57126</v>
      </c>
      <c r="B3547" s="149" t="s">
        <v>50191</v>
      </c>
      <c r="C3547" s="149" t="s">
        <v>57127</v>
      </c>
      <c r="D3547" s="149" t="s">
        <v>131</v>
      </c>
      <c r="E3547" s="149">
        <v>31.49</v>
      </c>
    </row>
    <row r="3548" spans="1:5" ht="12.75" customHeight="1">
      <c r="A3548" s="149" t="s">
        <v>57128</v>
      </c>
      <c r="B3548" s="149" t="s">
        <v>50191</v>
      </c>
      <c r="C3548" s="149" t="s">
        <v>57129</v>
      </c>
      <c r="D3548" s="149" t="s">
        <v>131</v>
      </c>
      <c r="E3548" s="149">
        <v>26.18</v>
      </c>
    </row>
    <row r="3549" spans="1:5" ht="12.75" customHeight="1">
      <c r="A3549" s="149" t="s">
        <v>57130</v>
      </c>
      <c r="B3549" s="149" t="s">
        <v>50191</v>
      </c>
      <c r="C3549" s="149" t="s">
        <v>57131</v>
      </c>
      <c r="D3549" s="149" t="s">
        <v>131</v>
      </c>
      <c r="E3549" s="149">
        <v>82.88</v>
      </c>
    </row>
    <row r="3550" spans="1:5" ht="25.5" customHeight="1">
      <c r="A3550" s="149" t="s">
        <v>57132</v>
      </c>
      <c r="B3550" s="149" t="s">
        <v>50191</v>
      </c>
      <c r="C3550" s="149" t="s">
        <v>57133</v>
      </c>
      <c r="D3550" s="149" t="s">
        <v>131</v>
      </c>
      <c r="E3550" s="149">
        <v>51.81</v>
      </c>
    </row>
    <row r="3551" spans="1:5" ht="25.5" customHeight="1">
      <c r="A3551" s="149" t="s">
        <v>57134</v>
      </c>
      <c r="B3551" s="149" t="s">
        <v>50191</v>
      </c>
      <c r="C3551" s="149" t="s">
        <v>57135</v>
      </c>
      <c r="D3551" s="149" t="s">
        <v>131</v>
      </c>
      <c r="E3551" s="149">
        <v>43.26</v>
      </c>
    </row>
    <row r="3552" spans="1:5" ht="12.75" customHeight="1">
      <c r="A3552" s="149" t="s">
        <v>57136</v>
      </c>
      <c r="B3552" s="149" t="s">
        <v>50191</v>
      </c>
      <c r="C3552" s="149" t="s">
        <v>57137</v>
      </c>
      <c r="D3552" s="149" t="s">
        <v>131</v>
      </c>
      <c r="E3552" s="149">
        <v>14</v>
      </c>
    </row>
    <row r="3553" spans="1:5" ht="25.5" customHeight="1">
      <c r="A3553" s="149" t="s">
        <v>57138</v>
      </c>
      <c r="B3553" s="149" t="s">
        <v>50191</v>
      </c>
      <c r="C3553" s="149" t="s">
        <v>57139</v>
      </c>
      <c r="D3553" s="149" t="s">
        <v>131</v>
      </c>
      <c r="E3553" s="149">
        <v>12.18</v>
      </c>
    </row>
    <row r="3554" spans="1:5" ht="12.75" customHeight="1">
      <c r="A3554" s="149" t="s">
        <v>57140</v>
      </c>
      <c r="B3554" s="149" t="s">
        <v>50191</v>
      </c>
      <c r="C3554" s="149" t="s">
        <v>57141</v>
      </c>
      <c r="D3554" s="149" t="s">
        <v>131</v>
      </c>
      <c r="E3554" s="149">
        <v>16.739999999999998</v>
      </c>
    </row>
    <row r="3555" spans="1:5" ht="12.75" customHeight="1">
      <c r="A3555" s="149" t="s">
        <v>57142</v>
      </c>
      <c r="B3555" s="149" t="s">
        <v>50191</v>
      </c>
      <c r="C3555" s="149" t="s">
        <v>57143</v>
      </c>
      <c r="D3555" s="149" t="s">
        <v>131</v>
      </c>
      <c r="E3555" s="149">
        <v>20.48</v>
      </c>
    </row>
    <row r="3556" spans="1:5" ht="25.5" customHeight="1">
      <c r="A3556" s="149" t="s">
        <v>57144</v>
      </c>
      <c r="B3556" s="149" t="s">
        <v>50191</v>
      </c>
      <c r="C3556" s="149" t="s">
        <v>57145</v>
      </c>
      <c r="D3556" s="149" t="s">
        <v>131</v>
      </c>
      <c r="E3556" s="149">
        <v>9.5500000000000007</v>
      </c>
    </row>
    <row r="3557" spans="1:5" ht="12.75" customHeight="1">
      <c r="A3557" s="149" t="s">
        <v>57146</v>
      </c>
      <c r="B3557" s="149" t="s">
        <v>50191</v>
      </c>
      <c r="C3557" s="149" t="s">
        <v>57147</v>
      </c>
      <c r="D3557" s="149" t="s">
        <v>131</v>
      </c>
      <c r="E3557" s="149">
        <v>13.64</v>
      </c>
    </row>
    <row r="3558" spans="1:5" ht="12.75" customHeight="1">
      <c r="A3558" s="149" t="s">
        <v>57148</v>
      </c>
      <c r="B3558" s="149" t="s">
        <v>50191</v>
      </c>
      <c r="C3558" s="149" t="s">
        <v>57149</v>
      </c>
      <c r="D3558" s="149" t="s">
        <v>131</v>
      </c>
      <c r="E3558" s="149">
        <v>20.48</v>
      </c>
    </row>
    <row r="3559" spans="1:5" ht="25.5" customHeight="1">
      <c r="A3559" s="149" t="s">
        <v>57150</v>
      </c>
      <c r="B3559" s="149" t="s">
        <v>50191</v>
      </c>
      <c r="C3559" s="149" t="s">
        <v>57151</v>
      </c>
      <c r="D3559" s="149" t="s">
        <v>131</v>
      </c>
      <c r="E3559" s="149">
        <v>19.66</v>
      </c>
    </row>
    <row r="3560" spans="1:5" ht="25.5" customHeight="1">
      <c r="A3560" s="149" t="s">
        <v>57152</v>
      </c>
      <c r="B3560" s="149" t="s">
        <v>50191</v>
      </c>
      <c r="C3560" s="149" t="s">
        <v>57153</v>
      </c>
      <c r="D3560" s="149" t="s">
        <v>131</v>
      </c>
      <c r="E3560" s="149">
        <v>30.6</v>
      </c>
    </row>
    <row r="3561" spans="1:5" ht="25.5" customHeight="1">
      <c r="A3561" s="149" t="s">
        <v>57154</v>
      </c>
      <c r="B3561" s="149" t="s">
        <v>50191</v>
      </c>
      <c r="C3561" s="149" t="s">
        <v>57155</v>
      </c>
      <c r="D3561" s="149" t="s">
        <v>131</v>
      </c>
      <c r="E3561" s="149">
        <v>43.7</v>
      </c>
    </row>
    <row r="3562" spans="1:5" ht="12.75" customHeight="1">
      <c r="A3562" s="149" t="s">
        <v>57156</v>
      </c>
      <c r="B3562" s="149" t="s">
        <v>50191</v>
      </c>
      <c r="C3562" s="149" t="s">
        <v>57157</v>
      </c>
      <c r="D3562" s="149" t="s">
        <v>131</v>
      </c>
      <c r="E3562" s="149">
        <v>20.37</v>
      </c>
    </row>
    <row r="3563" spans="1:5" ht="25.5" customHeight="1">
      <c r="A3563" s="149" t="s">
        <v>57158</v>
      </c>
      <c r="B3563" s="149" t="s">
        <v>50191</v>
      </c>
      <c r="C3563" s="149" t="s">
        <v>57159</v>
      </c>
      <c r="D3563" s="149" t="s">
        <v>131</v>
      </c>
      <c r="E3563" s="149">
        <v>24.28</v>
      </c>
    </row>
    <row r="3564" spans="1:5" ht="25.5" customHeight="1">
      <c r="A3564" s="149" t="s">
        <v>57160</v>
      </c>
      <c r="B3564" s="149" t="s">
        <v>50191</v>
      </c>
      <c r="C3564" s="149" t="s">
        <v>57161</v>
      </c>
      <c r="D3564" s="149" t="s">
        <v>131</v>
      </c>
      <c r="E3564" s="149">
        <v>19.66</v>
      </c>
    </row>
    <row r="3565" spans="1:5" ht="12.75" customHeight="1">
      <c r="A3565" s="149" t="s">
        <v>57162</v>
      </c>
      <c r="B3565" s="149" t="s">
        <v>50191</v>
      </c>
      <c r="C3565" s="149" t="s">
        <v>57163</v>
      </c>
      <c r="D3565" s="149" t="s">
        <v>131</v>
      </c>
      <c r="E3565" s="149">
        <v>31.15</v>
      </c>
    </row>
    <row r="3566" spans="1:5" ht="12.75" customHeight="1">
      <c r="A3566" s="149" t="s">
        <v>57164</v>
      </c>
      <c r="B3566" s="149" t="s">
        <v>50191</v>
      </c>
      <c r="C3566" s="149" t="s">
        <v>57165</v>
      </c>
      <c r="D3566" s="149" t="s">
        <v>131</v>
      </c>
      <c r="E3566" s="149">
        <v>32.119999999999997</v>
      </c>
    </row>
    <row r="3567" spans="1:5" ht="25.5" customHeight="1">
      <c r="A3567" s="149" t="s">
        <v>57166</v>
      </c>
      <c r="B3567" s="149" t="s">
        <v>50191</v>
      </c>
      <c r="C3567" s="149" t="s">
        <v>57167</v>
      </c>
      <c r="D3567" s="149" t="s">
        <v>131</v>
      </c>
      <c r="E3567" s="149">
        <v>26.18</v>
      </c>
    </row>
    <row r="3568" spans="1:5" ht="12.75" customHeight="1">
      <c r="A3568" s="149" t="s">
        <v>57168</v>
      </c>
      <c r="B3568" s="149" t="s">
        <v>50191</v>
      </c>
      <c r="C3568" s="149" t="s">
        <v>57169</v>
      </c>
      <c r="D3568" s="149" t="s">
        <v>131</v>
      </c>
      <c r="E3568" s="149">
        <v>22.3</v>
      </c>
    </row>
    <row r="3569" spans="1:5" ht="25.5" customHeight="1">
      <c r="A3569" s="149" t="s">
        <v>57170</v>
      </c>
      <c r="B3569" s="149" t="s">
        <v>50191</v>
      </c>
      <c r="C3569" s="149" t="s">
        <v>57171</v>
      </c>
      <c r="D3569" s="149" t="s">
        <v>131</v>
      </c>
      <c r="E3569" s="149">
        <v>19.66</v>
      </c>
    </row>
    <row r="3570" spans="1:5" ht="25.5" customHeight="1">
      <c r="A3570" s="149" t="s">
        <v>57172</v>
      </c>
      <c r="B3570" s="149" t="s">
        <v>50191</v>
      </c>
      <c r="C3570" s="149" t="s">
        <v>57173</v>
      </c>
      <c r="D3570" s="149" t="s">
        <v>131</v>
      </c>
      <c r="E3570" s="149">
        <v>43.7</v>
      </c>
    </row>
    <row r="3571" spans="1:5" ht="25.5" customHeight="1">
      <c r="A3571" s="149" t="s">
        <v>57174</v>
      </c>
      <c r="B3571" s="149" t="s">
        <v>50191</v>
      </c>
      <c r="C3571" s="149" t="s">
        <v>57175</v>
      </c>
      <c r="D3571" s="149" t="s">
        <v>131</v>
      </c>
      <c r="E3571" s="149">
        <v>31.49</v>
      </c>
    </row>
    <row r="3572" spans="1:5" ht="12.75" customHeight="1">
      <c r="A3572" s="149" t="s">
        <v>57176</v>
      </c>
      <c r="B3572" s="149" t="s">
        <v>50191</v>
      </c>
      <c r="C3572" s="149" t="s">
        <v>57177</v>
      </c>
      <c r="D3572" s="149" t="s">
        <v>131</v>
      </c>
      <c r="E3572" s="149">
        <v>26.18</v>
      </c>
    </row>
    <row r="3573" spans="1:5" ht="25.5" customHeight="1">
      <c r="A3573" s="149" t="s">
        <v>57178</v>
      </c>
      <c r="B3573" s="149" t="s">
        <v>50191</v>
      </c>
      <c r="C3573" s="149" t="s">
        <v>57179</v>
      </c>
      <c r="D3573" s="149" t="s">
        <v>131</v>
      </c>
      <c r="E3573" s="149">
        <v>15.97</v>
      </c>
    </row>
    <row r="3574" spans="1:5" ht="12.75" customHeight="1">
      <c r="A3574" s="149" t="s">
        <v>57180</v>
      </c>
      <c r="B3574" s="149" t="s">
        <v>50191</v>
      </c>
      <c r="C3574" s="149" t="s">
        <v>57181</v>
      </c>
      <c r="D3574" s="149" t="s">
        <v>131</v>
      </c>
      <c r="E3574" s="149">
        <v>14.41</v>
      </c>
    </row>
    <row r="3575" spans="1:5" ht="12.75" customHeight="1">
      <c r="A3575" s="149" t="s">
        <v>57182</v>
      </c>
      <c r="B3575" s="149" t="s">
        <v>50191</v>
      </c>
      <c r="C3575" s="149" t="s">
        <v>57183</v>
      </c>
      <c r="D3575" s="149" t="s">
        <v>131</v>
      </c>
      <c r="E3575" s="149">
        <v>12.42</v>
      </c>
    </row>
    <row r="3576" spans="1:5" ht="12.75" customHeight="1">
      <c r="A3576" s="149" t="s">
        <v>57184</v>
      </c>
      <c r="B3576" s="149" t="s">
        <v>50191</v>
      </c>
      <c r="C3576" s="149" t="s">
        <v>57185</v>
      </c>
      <c r="D3576" s="149" t="s">
        <v>131</v>
      </c>
      <c r="E3576" s="149">
        <v>20.28</v>
      </c>
    </row>
    <row r="3577" spans="1:5" ht="25.5" customHeight="1">
      <c r="A3577" s="149" t="s">
        <v>57186</v>
      </c>
      <c r="B3577" s="149" t="s">
        <v>50191</v>
      </c>
      <c r="C3577" s="149" t="s">
        <v>57187</v>
      </c>
      <c r="D3577" s="149" t="s">
        <v>131</v>
      </c>
      <c r="E3577" s="149">
        <v>20.28</v>
      </c>
    </row>
    <row r="3578" spans="1:5" ht="25.5" customHeight="1">
      <c r="A3578" s="149" t="s">
        <v>57188</v>
      </c>
      <c r="B3578" s="149" t="s">
        <v>50191</v>
      </c>
      <c r="C3578" s="149" t="s">
        <v>57189</v>
      </c>
      <c r="D3578" s="149" t="s">
        <v>131</v>
      </c>
      <c r="E3578" s="149">
        <v>58.92</v>
      </c>
    </row>
    <row r="3579" spans="1:5" ht="25.5" customHeight="1">
      <c r="A3579" s="149" t="s">
        <v>57190</v>
      </c>
      <c r="B3579" s="149" t="s">
        <v>50191</v>
      </c>
      <c r="C3579" s="149" t="s">
        <v>57191</v>
      </c>
      <c r="D3579" s="149" t="s">
        <v>131</v>
      </c>
      <c r="E3579" s="149">
        <v>91.66</v>
      </c>
    </row>
    <row r="3580" spans="1:5" ht="38.25" customHeight="1">
      <c r="A3580" s="149" t="s">
        <v>57192</v>
      </c>
      <c r="B3580" s="149" t="s">
        <v>50191</v>
      </c>
      <c r="C3580" s="149" t="s">
        <v>57193</v>
      </c>
      <c r="D3580" s="149" t="s">
        <v>131</v>
      </c>
      <c r="E3580" s="149">
        <v>130.94</v>
      </c>
    </row>
    <row r="3581" spans="1:5" ht="38.25" customHeight="1">
      <c r="A3581" s="149" t="s">
        <v>57194</v>
      </c>
      <c r="B3581" s="149" t="s">
        <v>50191</v>
      </c>
      <c r="C3581" s="149" t="s">
        <v>57195</v>
      </c>
      <c r="D3581" s="149" t="s">
        <v>131</v>
      </c>
      <c r="E3581" s="149">
        <v>8.93</v>
      </c>
    </row>
    <row r="3582" spans="1:5" ht="12.75" customHeight="1">
      <c r="A3582" s="149" t="s">
        <v>57196</v>
      </c>
      <c r="B3582" s="149" t="s">
        <v>50191</v>
      </c>
      <c r="C3582" s="149" t="s">
        <v>57197</v>
      </c>
      <c r="D3582" s="149" t="s">
        <v>131</v>
      </c>
      <c r="E3582" s="149">
        <v>15.71</v>
      </c>
    </row>
    <row r="3583" spans="1:5" ht="12.75" customHeight="1">
      <c r="A3583" s="149" t="s">
        <v>57198</v>
      </c>
      <c r="B3583" s="149" t="s">
        <v>50191</v>
      </c>
      <c r="C3583" s="149" t="s">
        <v>57199</v>
      </c>
      <c r="D3583" s="149" t="s">
        <v>131</v>
      </c>
      <c r="E3583" s="149">
        <v>17.170000000000002</v>
      </c>
    </row>
    <row r="3584" spans="1:5" ht="12.75" customHeight="1">
      <c r="A3584" s="149" t="s">
        <v>57200</v>
      </c>
      <c r="B3584" s="149" t="s">
        <v>50191</v>
      </c>
      <c r="C3584" s="149" t="s">
        <v>57201</v>
      </c>
      <c r="D3584" s="149" t="s">
        <v>131</v>
      </c>
      <c r="E3584" s="149">
        <v>15.92</v>
      </c>
    </row>
    <row r="3585" spans="1:5" ht="12.75" customHeight="1">
      <c r="A3585" s="149" t="s">
        <v>57202</v>
      </c>
      <c r="B3585" s="149" t="s">
        <v>50191</v>
      </c>
      <c r="C3585" s="149" t="s">
        <v>57203</v>
      </c>
      <c r="D3585" s="149" t="s">
        <v>131</v>
      </c>
      <c r="E3585" s="149">
        <v>15.71</v>
      </c>
    </row>
    <row r="3586" spans="1:5" ht="25.5" customHeight="1">
      <c r="A3586" s="149" t="s">
        <v>57204</v>
      </c>
      <c r="B3586" s="149" t="s">
        <v>50191</v>
      </c>
      <c r="C3586" s="149" t="s">
        <v>57053</v>
      </c>
      <c r="D3586" s="149" t="s">
        <v>131</v>
      </c>
      <c r="E3586" s="149">
        <v>8.19</v>
      </c>
    </row>
    <row r="3587" spans="1:5" ht="25.5" customHeight="1">
      <c r="A3587" s="149" t="s">
        <v>57205</v>
      </c>
      <c r="B3587" s="149" t="s">
        <v>50191</v>
      </c>
      <c r="C3587" s="149" t="s">
        <v>57206</v>
      </c>
      <c r="D3587" s="149" t="s">
        <v>131</v>
      </c>
      <c r="E3587" s="149">
        <v>17.170000000000002</v>
      </c>
    </row>
    <row r="3588" spans="1:5" ht="38.25" customHeight="1">
      <c r="A3588" s="149" t="s">
        <v>57207</v>
      </c>
      <c r="B3588" s="149" t="s">
        <v>50191</v>
      </c>
      <c r="C3588" s="149" t="s">
        <v>57208</v>
      </c>
      <c r="D3588" s="149" t="s">
        <v>131</v>
      </c>
      <c r="E3588" s="149">
        <v>8.93</v>
      </c>
    </row>
    <row r="3589" spans="1:5" ht="12.75" customHeight="1">
      <c r="A3589" s="149" t="s">
        <v>57209</v>
      </c>
      <c r="B3589" s="149" t="s">
        <v>50191</v>
      </c>
      <c r="C3589" s="149" t="s">
        <v>57210</v>
      </c>
      <c r="D3589" s="149" t="s">
        <v>131</v>
      </c>
      <c r="E3589" s="149">
        <v>15.71</v>
      </c>
    </row>
    <row r="3590" spans="1:5" ht="38.25" customHeight="1">
      <c r="A3590" s="149" t="s">
        <v>57211</v>
      </c>
      <c r="B3590" s="149" t="s">
        <v>50191</v>
      </c>
      <c r="C3590" s="149" t="s">
        <v>57212</v>
      </c>
      <c r="D3590" s="149" t="s">
        <v>131</v>
      </c>
      <c r="E3590" s="149">
        <v>8.93</v>
      </c>
    </row>
    <row r="3591" spans="1:5" ht="25.5" customHeight="1">
      <c r="A3591" s="149" t="s">
        <v>57213</v>
      </c>
      <c r="B3591" s="149" t="s">
        <v>50191</v>
      </c>
      <c r="C3591" s="149" t="s">
        <v>57214</v>
      </c>
      <c r="D3591" s="149" t="s">
        <v>131</v>
      </c>
      <c r="E3591" s="149">
        <v>30.09</v>
      </c>
    </row>
    <row r="3592" spans="1:5" ht="12.75" customHeight="1">
      <c r="A3592" s="149" t="s">
        <v>57215</v>
      </c>
      <c r="B3592" s="149" t="s">
        <v>50191</v>
      </c>
      <c r="C3592" s="149" t="s">
        <v>57216</v>
      </c>
      <c r="D3592" s="149" t="s">
        <v>131</v>
      </c>
      <c r="E3592" s="149">
        <v>33.26</v>
      </c>
    </row>
    <row r="3593" spans="1:5" ht="12.75" customHeight="1">
      <c r="A3593" s="149" t="s">
        <v>57217</v>
      </c>
      <c r="B3593" s="149" t="s">
        <v>50191</v>
      </c>
      <c r="C3593" s="149" t="s">
        <v>57218</v>
      </c>
      <c r="D3593" s="149" t="s">
        <v>131</v>
      </c>
      <c r="E3593" s="149">
        <v>20.84</v>
      </c>
    </row>
    <row r="3594" spans="1:5" ht="12.75" customHeight="1">
      <c r="A3594" s="149" t="s">
        <v>57219</v>
      </c>
      <c r="B3594" s="149" t="s">
        <v>50191</v>
      </c>
      <c r="C3594" s="149" t="s">
        <v>57220</v>
      </c>
      <c r="D3594" s="149" t="s">
        <v>131</v>
      </c>
      <c r="E3594" s="149">
        <v>27.38</v>
      </c>
    </row>
    <row r="3595" spans="1:5" ht="25.5" customHeight="1">
      <c r="A3595" s="149" t="s">
        <v>57221</v>
      </c>
      <c r="B3595" s="149" t="s">
        <v>50191</v>
      </c>
      <c r="C3595" s="149" t="s">
        <v>57222</v>
      </c>
      <c r="D3595" s="149" t="s">
        <v>131</v>
      </c>
      <c r="E3595" s="149">
        <v>91.66</v>
      </c>
    </row>
    <row r="3596" spans="1:5" ht="25.5" customHeight="1">
      <c r="A3596" s="149" t="s">
        <v>57223</v>
      </c>
      <c r="B3596" s="149" t="s">
        <v>50191</v>
      </c>
      <c r="C3596" s="149" t="s">
        <v>57224</v>
      </c>
      <c r="D3596" s="149" t="s">
        <v>131</v>
      </c>
      <c r="E3596" s="149">
        <v>58.92</v>
      </c>
    </row>
    <row r="3597" spans="1:5" ht="38.25" customHeight="1">
      <c r="A3597" s="149" t="s">
        <v>57225</v>
      </c>
      <c r="B3597" s="149" t="s">
        <v>50191</v>
      </c>
      <c r="C3597" s="149" t="s">
        <v>57226</v>
      </c>
      <c r="D3597" s="149" t="s">
        <v>131</v>
      </c>
      <c r="E3597" s="149">
        <v>13.7</v>
      </c>
    </row>
    <row r="3598" spans="1:5" ht="12.75" customHeight="1">
      <c r="A3598" s="149" t="s">
        <v>57227</v>
      </c>
      <c r="B3598" s="149" t="s">
        <v>50191</v>
      </c>
      <c r="C3598" s="149" t="s">
        <v>57228</v>
      </c>
      <c r="D3598" s="149" t="s">
        <v>131</v>
      </c>
      <c r="E3598" s="149">
        <v>25.01</v>
      </c>
    </row>
    <row r="3599" spans="1:5" ht="38.25" customHeight="1">
      <c r="A3599" s="149" t="s">
        <v>57229</v>
      </c>
      <c r="B3599" s="149" t="s">
        <v>50191</v>
      </c>
      <c r="C3599" s="149" t="s">
        <v>57230</v>
      </c>
      <c r="D3599" s="149" t="s">
        <v>131</v>
      </c>
      <c r="E3599" s="149">
        <v>21.32</v>
      </c>
    </row>
    <row r="3600" spans="1:5" ht="38.25" customHeight="1">
      <c r="A3600" s="149" t="s">
        <v>57231</v>
      </c>
      <c r="B3600" s="149" t="s">
        <v>50191</v>
      </c>
      <c r="C3600" s="149" t="s">
        <v>57232</v>
      </c>
      <c r="D3600" s="149" t="s">
        <v>131</v>
      </c>
      <c r="E3600" s="149">
        <v>30.44</v>
      </c>
    </row>
    <row r="3601" spans="1:5" ht="12.75" customHeight="1">
      <c r="A3601" s="149" t="s">
        <v>57233</v>
      </c>
      <c r="B3601" s="149" t="s">
        <v>50191</v>
      </c>
      <c r="C3601" s="149" t="s">
        <v>57234</v>
      </c>
      <c r="D3601" s="149" t="s">
        <v>131</v>
      </c>
      <c r="E3601" s="149">
        <v>12.55</v>
      </c>
    </row>
    <row r="3602" spans="1:5" ht="38.25" customHeight="1">
      <c r="A3602" s="149" t="s">
        <v>57235</v>
      </c>
      <c r="B3602" s="149" t="s">
        <v>50191</v>
      </c>
      <c r="C3602" s="149" t="s">
        <v>57236</v>
      </c>
      <c r="D3602" s="149" t="s">
        <v>131</v>
      </c>
      <c r="E3602" s="149">
        <v>21.88</v>
      </c>
    </row>
    <row r="3603" spans="1:5" ht="12.75" customHeight="1">
      <c r="A3603" s="149" t="s">
        <v>57237</v>
      </c>
      <c r="B3603" s="149" t="s">
        <v>50191</v>
      </c>
      <c r="C3603" s="149" t="s">
        <v>57238</v>
      </c>
      <c r="D3603" s="149" t="s">
        <v>131</v>
      </c>
      <c r="E3603" s="149">
        <v>31.59</v>
      </c>
    </row>
    <row r="3604" spans="1:5" ht="12.75" customHeight="1">
      <c r="A3604" s="149" t="s">
        <v>57239</v>
      </c>
      <c r="B3604" s="149" t="s">
        <v>50191</v>
      </c>
      <c r="C3604" s="149" t="s">
        <v>57240</v>
      </c>
      <c r="D3604" s="149" t="s">
        <v>131</v>
      </c>
      <c r="E3604" s="149">
        <v>31.59</v>
      </c>
    </row>
    <row r="3605" spans="1:5" ht="25.5" customHeight="1">
      <c r="A3605" s="149" t="s">
        <v>57241</v>
      </c>
      <c r="B3605" s="149" t="s">
        <v>50191</v>
      </c>
      <c r="C3605" s="149" t="s">
        <v>57242</v>
      </c>
      <c r="D3605" s="149" t="s">
        <v>131</v>
      </c>
      <c r="E3605" s="149">
        <v>8.93</v>
      </c>
    </row>
    <row r="3606" spans="1:5" ht="12.75" customHeight="1">
      <c r="A3606" s="149" t="s">
        <v>57243</v>
      </c>
      <c r="B3606" s="149" t="s">
        <v>50191</v>
      </c>
      <c r="C3606" s="149" t="s">
        <v>57244</v>
      </c>
      <c r="D3606" s="149" t="s">
        <v>131</v>
      </c>
      <c r="E3606" s="149">
        <v>23.72</v>
      </c>
    </row>
    <row r="3607" spans="1:5" ht="12.75" customHeight="1">
      <c r="A3607" s="149" t="s">
        <v>57245</v>
      </c>
      <c r="B3607" s="149" t="s">
        <v>50191</v>
      </c>
      <c r="C3607" s="149" t="s">
        <v>57246</v>
      </c>
      <c r="D3607" s="149" t="s">
        <v>131</v>
      </c>
      <c r="E3607" s="149">
        <v>36.590000000000003</v>
      </c>
    </row>
    <row r="3608" spans="1:5" ht="38.25" customHeight="1">
      <c r="A3608" s="149" t="s">
        <v>57247</v>
      </c>
      <c r="B3608" s="149" t="s">
        <v>50191</v>
      </c>
      <c r="C3608" s="149" t="s">
        <v>57248</v>
      </c>
      <c r="D3608" s="149" t="s">
        <v>131</v>
      </c>
      <c r="E3608" s="149">
        <v>58.92</v>
      </c>
    </row>
    <row r="3609" spans="1:5" ht="38.25" customHeight="1">
      <c r="A3609" s="149" t="s">
        <v>57249</v>
      </c>
      <c r="B3609" s="149" t="s">
        <v>50191</v>
      </c>
      <c r="C3609" s="149" t="s">
        <v>57099</v>
      </c>
      <c r="D3609" s="149" t="s">
        <v>131</v>
      </c>
      <c r="E3609" s="149">
        <v>75.099999999999994</v>
      </c>
    </row>
    <row r="3610" spans="1:5" ht="25.5" customHeight="1">
      <c r="A3610" s="149" t="s">
        <v>57250</v>
      </c>
      <c r="B3610" s="149" t="s">
        <v>50191</v>
      </c>
      <c r="C3610" s="149" t="s">
        <v>57251</v>
      </c>
      <c r="D3610" s="149" t="s">
        <v>131</v>
      </c>
      <c r="E3610" s="149">
        <v>166.88</v>
      </c>
    </row>
    <row r="3611" spans="1:5" ht="38.25" customHeight="1">
      <c r="A3611" s="149" t="s">
        <v>57252</v>
      </c>
      <c r="B3611" s="149" t="s">
        <v>50191</v>
      </c>
      <c r="C3611" s="149" t="s">
        <v>57253</v>
      </c>
      <c r="D3611" s="149" t="s">
        <v>131</v>
      </c>
      <c r="E3611" s="149">
        <v>91.66</v>
      </c>
    </row>
    <row r="3612" spans="1:5" ht="38.25" customHeight="1">
      <c r="A3612" s="149" t="s">
        <v>57254</v>
      </c>
      <c r="B3612" s="149" t="s">
        <v>50191</v>
      </c>
      <c r="C3612" s="149" t="s">
        <v>57255</v>
      </c>
      <c r="D3612" s="149" t="s">
        <v>131</v>
      </c>
      <c r="E3612" s="149">
        <v>130.94</v>
      </c>
    </row>
    <row r="3613" spans="1:5" ht="25.5" customHeight="1">
      <c r="A3613" s="149" t="s">
        <v>57256</v>
      </c>
      <c r="B3613" s="149" t="s">
        <v>50191</v>
      </c>
      <c r="C3613" s="149" t="s">
        <v>57257</v>
      </c>
      <c r="D3613" s="149" t="s">
        <v>131</v>
      </c>
      <c r="E3613" s="149">
        <v>116.82</v>
      </c>
    </row>
    <row r="3614" spans="1:5" ht="25.5" customHeight="1">
      <c r="A3614" s="149" t="s">
        <v>57258</v>
      </c>
      <c r="B3614" s="149" t="s">
        <v>50191</v>
      </c>
      <c r="C3614" s="149" t="s">
        <v>57259</v>
      </c>
      <c r="D3614" s="149" t="s">
        <v>131</v>
      </c>
      <c r="E3614" s="149">
        <v>90.11</v>
      </c>
    </row>
    <row r="3615" spans="1:5" ht="12.75" customHeight="1">
      <c r="A3615" s="149" t="s">
        <v>57260</v>
      </c>
      <c r="B3615" s="149" t="s">
        <v>50191</v>
      </c>
      <c r="C3615" s="149" t="s">
        <v>57261</v>
      </c>
      <c r="D3615" s="149" t="s">
        <v>131</v>
      </c>
      <c r="E3615" s="149">
        <v>75.099999999999994</v>
      </c>
    </row>
    <row r="3616" spans="1:5" ht="12.75" customHeight="1">
      <c r="A3616" s="149" t="s">
        <v>57262</v>
      </c>
      <c r="B3616" s="149" t="s">
        <v>50191</v>
      </c>
      <c r="C3616" s="149" t="s">
        <v>57263</v>
      </c>
      <c r="D3616" s="149" t="s">
        <v>131</v>
      </c>
      <c r="E3616" s="149">
        <v>18.46</v>
      </c>
    </row>
    <row r="3617" spans="1:5" ht="12.75" customHeight="1">
      <c r="A3617" s="149" t="s">
        <v>57264</v>
      </c>
      <c r="B3617" s="149" t="s">
        <v>50191</v>
      </c>
      <c r="C3617" s="149" t="s">
        <v>57265</v>
      </c>
      <c r="D3617" s="149" t="s">
        <v>131</v>
      </c>
      <c r="E3617" s="149">
        <v>6.39</v>
      </c>
    </row>
    <row r="3618" spans="1:5" ht="12.75" customHeight="1">
      <c r="A3618" s="149" t="s">
        <v>57266</v>
      </c>
      <c r="B3618" s="149" t="s">
        <v>50191</v>
      </c>
      <c r="C3618" s="149" t="s">
        <v>57267</v>
      </c>
      <c r="D3618" s="149" t="s">
        <v>131</v>
      </c>
      <c r="E3618" s="149">
        <v>75.099999999999994</v>
      </c>
    </row>
    <row r="3619" spans="1:5" ht="25.5" customHeight="1">
      <c r="A3619" s="149" t="s">
        <v>57268</v>
      </c>
      <c r="B3619" s="149" t="s">
        <v>50191</v>
      </c>
      <c r="C3619" s="149" t="s">
        <v>57269</v>
      </c>
      <c r="D3619" s="149" t="s">
        <v>131</v>
      </c>
      <c r="E3619" s="149">
        <v>58.92</v>
      </c>
    </row>
    <row r="3620" spans="1:5" ht="25.5" customHeight="1">
      <c r="A3620" s="149" t="s">
        <v>57270</v>
      </c>
      <c r="B3620" s="149" t="s">
        <v>50191</v>
      </c>
      <c r="C3620" s="149" t="s">
        <v>57271</v>
      </c>
      <c r="D3620" s="149" t="s">
        <v>131</v>
      </c>
      <c r="E3620" s="149">
        <v>91.66</v>
      </c>
    </row>
    <row r="3621" spans="1:5" ht="25.5" customHeight="1">
      <c r="A3621" s="149" t="s">
        <v>57272</v>
      </c>
      <c r="B3621" s="149" t="s">
        <v>50191</v>
      </c>
      <c r="C3621" s="149" t="s">
        <v>57273</v>
      </c>
      <c r="D3621" s="149" t="s">
        <v>131</v>
      </c>
      <c r="E3621" s="149">
        <v>130.94</v>
      </c>
    </row>
    <row r="3622" spans="1:5" ht="25.5" customHeight="1">
      <c r="A3622" s="149" t="s">
        <v>57274</v>
      </c>
      <c r="B3622" s="149" t="s">
        <v>50191</v>
      </c>
      <c r="C3622" s="149" t="s">
        <v>57275</v>
      </c>
      <c r="D3622" s="149" t="s">
        <v>131</v>
      </c>
      <c r="E3622" s="149">
        <v>8.93</v>
      </c>
    </row>
    <row r="3623" spans="1:5" ht="12.75" customHeight="1">
      <c r="A3623" s="149" t="s">
        <v>57276</v>
      </c>
      <c r="B3623" s="149" t="s">
        <v>50191</v>
      </c>
      <c r="C3623" s="149" t="s">
        <v>57277</v>
      </c>
      <c r="D3623" s="149" t="s">
        <v>131</v>
      </c>
      <c r="E3623" s="149">
        <v>28.53</v>
      </c>
    </row>
    <row r="3624" spans="1:5" ht="12.75" customHeight="1">
      <c r="A3624" s="149" t="s">
        <v>57278</v>
      </c>
      <c r="B3624" s="149" t="s">
        <v>50191</v>
      </c>
      <c r="C3624" s="149" t="s">
        <v>57279</v>
      </c>
      <c r="D3624" s="149" t="s">
        <v>131</v>
      </c>
      <c r="E3624" s="149">
        <v>23.72</v>
      </c>
    </row>
    <row r="3625" spans="1:5" ht="12.75" customHeight="1">
      <c r="A3625" s="149" t="s">
        <v>57280</v>
      </c>
      <c r="B3625" s="149" t="s">
        <v>50191</v>
      </c>
      <c r="C3625" s="149" t="s">
        <v>57281</v>
      </c>
      <c r="D3625" s="149" t="s">
        <v>131</v>
      </c>
      <c r="E3625" s="149">
        <v>75.099999999999994</v>
      </c>
    </row>
    <row r="3626" spans="1:5" ht="25.5" customHeight="1">
      <c r="A3626" s="149" t="s">
        <v>57282</v>
      </c>
      <c r="B3626" s="149" t="s">
        <v>50191</v>
      </c>
      <c r="C3626" s="149" t="s">
        <v>57283</v>
      </c>
      <c r="D3626" s="149" t="s">
        <v>131</v>
      </c>
      <c r="E3626" s="149">
        <v>46.95</v>
      </c>
    </row>
    <row r="3627" spans="1:5" ht="25.5" customHeight="1">
      <c r="A3627" s="149" t="s">
        <v>57284</v>
      </c>
      <c r="B3627" s="149" t="s">
        <v>50191</v>
      </c>
      <c r="C3627" s="149" t="s">
        <v>57285</v>
      </c>
      <c r="D3627" s="149" t="s">
        <v>131</v>
      </c>
      <c r="E3627" s="149">
        <v>39.200000000000003</v>
      </c>
    </row>
    <row r="3628" spans="1:5" ht="12.75" customHeight="1">
      <c r="A3628" s="149" t="s">
        <v>57286</v>
      </c>
      <c r="B3628" s="149" t="s">
        <v>50191</v>
      </c>
      <c r="C3628" s="149" t="s">
        <v>57287</v>
      </c>
      <c r="D3628" s="149" t="s">
        <v>131</v>
      </c>
      <c r="E3628" s="149">
        <v>12.69</v>
      </c>
    </row>
    <row r="3629" spans="1:5" ht="25.5" customHeight="1">
      <c r="A3629" s="149" t="s">
        <v>57288</v>
      </c>
      <c r="B3629" s="149" t="s">
        <v>50191</v>
      </c>
      <c r="C3629" s="149" t="s">
        <v>57289</v>
      </c>
      <c r="D3629" s="149" t="s">
        <v>131</v>
      </c>
      <c r="E3629" s="149">
        <v>11.04</v>
      </c>
    </row>
    <row r="3630" spans="1:5" ht="25.5" customHeight="1">
      <c r="A3630" s="149" t="s">
        <v>57290</v>
      </c>
      <c r="B3630" s="149" t="s">
        <v>50191</v>
      </c>
      <c r="C3630" s="149" t="s">
        <v>57291</v>
      </c>
      <c r="D3630" s="149" t="s">
        <v>131</v>
      </c>
      <c r="E3630" s="149">
        <v>15.17</v>
      </c>
    </row>
    <row r="3631" spans="1:5" ht="12.75" customHeight="1">
      <c r="A3631" s="149" t="s">
        <v>57292</v>
      </c>
      <c r="B3631" s="149" t="s">
        <v>50191</v>
      </c>
      <c r="C3631" s="149" t="s">
        <v>57293</v>
      </c>
      <c r="D3631" s="149" t="s">
        <v>131</v>
      </c>
      <c r="E3631" s="149">
        <v>18.55</v>
      </c>
    </row>
    <row r="3632" spans="1:5" ht="25.5" customHeight="1">
      <c r="A3632" s="149" t="s">
        <v>57294</v>
      </c>
      <c r="B3632" s="149" t="s">
        <v>50191</v>
      </c>
      <c r="C3632" s="149" t="s">
        <v>57295</v>
      </c>
      <c r="D3632" s="149" t="s">
        <v>131</v>
      </c>
      <c r="E3632" s="149">
        <v>8.19</v>
      </c>
    </row>
    <row r="3633" spans="1:5" ht="25.5" customHeight="1">
      <c r="A3633" s="149" t="s">
        <v>57296</v>
      </c>
      <c r="B3633" s="149" t="s">
        <v>50191</v>
      </c>
      <c r="C3633" s="149" t="s">
        <v>57297</v>
      </c>
      <c r="D3633" s="149" t="s">
        <v>131</v>
      </c>
      <c r="E3633" s="149">
        <v>12.36</v>
      </c>
    </row>
    <row r="3634" spans="1:5" ht="12.75" customHeight="1">
      <c r="A3634" s="149" t="s">
        <v>57298</v>
      </c>
      <c r="B3634" s="149" t="s">
        <v>50191</v>
      </c>
      <c r="C3634" s="149" t="s">
        <v>57299</v>
      </c>
      <c r="D3634" s="149" t="s">
        <v>131</v>
      </c>
      <c r="E3634" s="149">
        <v>18.55</v>
      </c>
    </row>
    <row r="3635" spans="1:5" ht="38.25" customHeight="1">
      <c r="A3635" s="149" t="s">
        <v>57300</v>
      </c>
      <c r="B3635" s="149" t="s">
        <v>50191</v>
      </c>
      <c r="C3635" s="149" t="s">
        <v>57301</v>
      </c>
      <c r="D3635" s="149" t="s">
        <v>131</v>
      </c>
      <c r="E3635" s="149">
        <v>16.87</v>
      </c>
    </row>
    <row r="3636" spans="1:5" ht="38.25" customHeight="1">
      <c r="A3636" s="149" t="s">
        <v>57302</v>
      </c>
      <c r="B3636" s="149" t="s">
        <v>50191</v>
      </c>
      <c r="C3636" s="149" t="s">
        <v>57303</v>
      </c>
      <c r="D3636" s="149" t="s">
        <v>131</v>
      </c>
      <c r="E3636" s="149">
        <v>26.25</v>
      </c>
    </row>
    <row r="3637" spans="1:5" ht="38.25" customHeight="1">
      <c r="A3637" s="149" t="s">
        <v>57304</v>
      </c>
      <c r="B3637" s="149" t="s">
        <v>50191</v>
      </c>
      <c r="C3637" s="149" t="s">
        <v>57305</v>
      </c>
      <c r="D3637" s="149" t="s">
        <v>131</v>
      </c>
      <c r="E3637" s="149">
        <v>37.49</v>
      </c>
    </row>
    <row r="3638" spans="1:5" ht="12.75" customHeight="1">
      <c r="A3638" s="149" t="s">
        <v>57306</v>
      </c>
      <c r="B3638" s="149" t="s">
        <v>50191</v>
      </c>
      <c r="C3638" s="149" t="s">
        <v>57307</v>
      </c>
      <c r="D3638" s="149" t="s">
        <v>131</v>
      </c>
      <c r="E3638" s="149">
        <v>18.46</v>
      </c>
    </row>
    <row r="3639" spans="1:5" ht="38.25" customHeight="1">
      <c r="A3639" s="149" t="s">
        <v>57308</v>
      </c>
      <c r="B3639" s="149" t="s">
        <v>50191</v>
      </c>
      <c r="C3639" s="149" t="s">
        <v>57309</v>
      </c>
      <c r="D3639" s="149" t="s">
        <v>131</v>
      </c>
      <c r="E3639" s="149">
        <v>20.83</v>
      </c>
    </row>
    <row r="3640" spans="1:5" ht="38.25" customHeight="1">
      <c r="A3640" s="149" t="s">
        <v>57310</v>
      </c>
      <c r="B3640" s="149" t="s">
        <v>50191</v>
      </c>
      <c r="C3640" s="149" t="s">
        <v>57311</v>
      </c>
      <c r="D3640" s="149" t="s">
        <v>131</v>
      </c>
      <c r="E3640" s="149">
        <v>16.87</v>
      </c>
    </row>
    <row r="3641" spans="1:5" ht="12.75" customHeight="1">
      <c r="A3641" s="149" t="s">
        <v>57312</v>
      </c>
      <c r="B3641" s="149" t="s">
        <v>50191</v>
      </c>
      <c r="C3641" s="149" t="s">
        <v>57313</v>
      </c>
      <c r="D3641" s="149" t="s">
        <v>131</v>
      </c>
      <c r="E3641" s="149">
        <v>28.22</v>
      </c>
    </row>
    <row r="3642" spans="1:5" ht="12.75" customHeight="1">
      <c r="A3642" s="149" t="s">
        <v>57314</v>
      </c>
      <c r="B3642" s="149" t="s">
        <v>50191</v>
      </c>
      <c r="C3642" s="149" t="s">
        <v>57315</v>
      </c>
      <c r="D3642" s="149" t="s">
        <v>131</v>
      </c>
      <c r="E3642" s="149">
        <v>29.11</v>
      </c>
    </row>
    <row r="3643" spans="1:5" ht="25.5" customHeight="1">
      <c r="A3643" s="149" t="s">
        <v>57316</v>
      </c>
      <c r="B3643" s="149" t="s">
        <v>50191</v>
      </c>
      <c r="C3643" s="149" t="s">
        <v>57317</v>
      </c>
      <c r="D3643" s="149" t="s">
        <v>131</v>
      </c>
      <c r="E3643" s="149">
        <v>23.72</v>
      </c>
    </row>
    <row r="3644" spans="1:5" ht="12.75" customHeight="1">
      <c r="A3644" s="149" t="s">
        <v>57318</v>
      </c>
      <c r="B3644" s="149" t="s">
        <v>50191</v>
      </c>
      <c r="C3644" s="149" t="s">
        <v>57319</v>
      </c>
      <c r="D3644" s="149" t="s">
        <v>131</v>
      </c>
      <c r="E3644" s="149">
        <v>20.21</v>
      </c>
    </row>
    <row r="3645" spans="1:5" ht="38.25" customHeight="1">
      <c r="A3645" s="149" t="s">
        <v>57320</v>
      </c>
      <c r="B3645" s="149" t="s">
        <v>50191</v>
      </c>
      <c r="C3645" s="149" t="s">
        <v>57321</v>
      </c>
      <c r="D3645" s="149" t="s">
        <v>131</v>
      </c>
      <c r="E3645" s="149">
        <v>16.87</v>
      </c>
    </row>
    <row r="3646" spans="1:5" ht="38.25" customHeight="1">
      <c r="A3646" s="149" t="s">
        <v>57322</v>
      </c>
      <c r="B3646" s="149" t="s">
        <v>50191</v>
      </c>
      <c r="C3646" s="149" t="s">
        <v>57323</v>
      </c>
      <c r="D3646" s="149" t="s">
        <v>131</v>
      </c>
      <c r="E3646" s="149">
        <v>37.49</v>
      </c>
    </row>
    <row r="3647" spans="1:5" ht="25.5" customHeight="1">
      <c r="A3647" s="149" t="s">
        <v>57324</v>
      </c>
      <c r="B3647" s="149" t="s">
        <v>50191</v>
      </c>
      <c r="C3647" s="149" t="s">
        <v>57325</v>
      </c>
      <c r="D3647" s="149" t="s">
        <v>131</v>
      </c>
      <c r="E3647" s="149">
        <v>28.53</v>
      </c>
    </row>
    <row r="3648" spans="1:5" ht="12.75" customHeight="1">
      <c r="A3648" s="149" t="s">
        <v>57326</v>
      </c>
      <c r="B3648" s="149" t="s">
        <v>50191</v>
      </c>
      <c r="C3648" s="149" t="s">
        <v>57327</v>
      </c>
      <c r="D3648" s="149" t="s">
        <v>131</v>
      </c>
      <c r="E3648" s="149">
        <v>23.72</v>
      </c>
    </row>
    <row r="3649" spans="1:5" ht="25.5" customHeight="1">
      <c r="A3649" s="149" t="s">
        <v>57328</v>
      </c>
      <c r="B3649" s="149" t="s">
        <v>50191</v>
      </c>
      <c r="C3649" s="149" t="s">
        <v>57329</v>
      </c>
      <c r="D3649" s="149" t="s">
        <v>131</v>
      </c>
      <c r="E3649" s="149">
        <v>13.7</v>
      </c>
    </row>
    <row r="3650" spans="1:5" ht="12.75" customHeight="1">
      <c r="A3650" s="149" t="s">
        <v>57330</v>
      </c>
      <c r="B3650" s="149" t="s">
        <v>50191</v>
      </c>
      <c r="C3650" s="149" t="s">
        <v>57331</v>
      </c>
      <c r="D3650" s="149" t="s">
        <v>131</v>
      </c>
      <c r="E3650" s="149">
        <v>13.05</v>
      </c>
    </row>
    <row r="3651" spans="1:5" ht="38.25" customHeight="1">
      <c r="A3651" s="149" t="s">
        <v>57332</v>
      </c>
      <c r="B3651" s="149" t="s">
        <v>57333</v>
      </c>
      <c r="C3651" s="149" t="s">
        <v>57334</v>
      </c>
      <c r="D3651" s="149" t="s">
        <v>131</v>
      </c>
      <c r="E3651" s="149">
        <v>129.38999999999999</v>
      </c>
    </row>
    <row r="3652" spans="1:5" ht="38.25" customHeight="1">
      <c r="A3652" s="149" t="s">
        <v>57335</v>
      </c>
      <c r="B3652" s="149" t="s">
        <v>57336</v>
      </c>
      <c r="C3652" s="149" t="s">
        <v>57334</v>
      </c>
      <c r="D3652" s="149" t="s">
        <v>131</v>
      </c>
      <c r="E3652" s="149">
        <v>109.78</v>
      </c>
    </row>
    <row r="3653" spans="1:5" ht="38.25" customHeight="1">
      <c r="A3653" s="149" t="s">
        <v>57337</v>
      </c>
      <c r="B3653" s="149" t="s">
        <v>57338</v>
      </c>
      <c r="C3653" s="149" t="s">
        <v>57334</v>
      </c>
      <c r="D3653" s="149" t="s">
        <v>131</v>
      </c>
      <c r="E3653" s="149">
        <v>96.74</v>
      </c>
    </row>
    <row r="3654" spans="1:5" ht="38.25" customHeight="1">
      <c r="A3654" s="149" t="s">
        <v>57339</v>
      </c>
      <c r="B3654" s="149" t="s">
        <v>57340</v>
      </c>
      <c r="C3654" s="149" t="s">
        <v>57341</v>
      </c>
      <c r="D3654" s="149" t="s">
        <v>131</v>
      </c>
      <c r="E3654" s="149">
        <v>121.54</v>
      </c>
    </row>
    <row r="3655" spans="1:5" ht="38.25" customHeight="1">
      <c r="A3655" s="149" t="s">
        <v>57342</v>
      </c>
      <c r="B3655" s="149" t="s">
        <v>57343</v>
      </c>
      <c r="C3655" s="149" t="s">
        <v>57341</v>
      </c>
      <c r="D3655" s="149" t="s">
        <v>131</v>
      </c>
      <c r="E3655" s="149">
        <v>105.77</v>
      </c>
    </row>
    <row r="3656" spans="1:5" ht="38.25" customHeight="1">
      <c r="A3656" s="149" t="s">
        <v>57344</v>
      </c>
      <c r="B3656" s="149" t="s">
        <v>57345</v>
      </c>
      <c r="C3656" s="149" t="s">
        <v>57341</v>
      </c>
      <c r="D3656" s="149" t="s">
        <v>131</v>
      </c>
      <c r="E3656" s="149">
        <v>95.29</v>
      </c>
    </row>
    <row r="3657" spans="1:5" ht="25.5" customHeight="1">
      <c r="A3657" s="149" t="s">
        <v>57346</v>
      </c>
      <c r="B3657" s="149" t="s">
        <v>57347</v>
      </c>
      <c r="C3657" s="149" t="s">
        <v>57348</v>
      </c>
      <c r="D3657" s="149" t="s">
        <v>131</v>
      </c>
      <c r="E3657" s="149">
        <v>166.69</v>
      </c>
    </row>
    <row r="3658" spans="1:5" ht="25.5" customHeight="1">
      <c r="A3658" s="149" t="s">
        <v>57349</v>
      </c>
      <c r="B3658" s="149" t="s">
        <v>57350</v>
      </c>
      <c r="C3658" s="149" t="s">
        <v>57348</v>
      </c>
      <c r="D3658" s="149" t="s">
        <v>131</v>
      </c>
      <c r="E3658" s="149">
        <v>139.19999999999999</v>
      </c>
    </row>
    <row r="3659" spans="1:5" ht="25.5" customHeight="1">
      <c r="A3659" s="149" t="s">
        <v>57351</v>
      </c>
      <c r="B3659" s="149" t="s">
        <v>57352</v>
      </c>
      <c r="C3659" s="149" t="s">
        <v>57348</v>
      </c>
      <c r="D3659" s="149" t="s">
        <v>131</v>
      </c>
      <c r="E3659" s="149">
        <v>121.05</v>
      </c>
    </row>
    <row r="3660" spans="1:5" ht="38.25" customHeight="1">
      <c r="A3660" s="149" t="s">
        <v>57353</v>
      </c>
      <c r="B3660" s="149" t="s">
        <v>57354</v>
      </c>
      <c r="C3660" s="149" t="s">
        <v>57355</v>
      </c>
      <c r="D3660" s="149" t="s">
        <v>131</v>
      </c>
      <c r="E3660" s="149">
        <v>137.29</v>
      </c>
    </row>
    <row r="3661" spans="1:5" ht="38.25" customHeight="1">
      <c r="A3661" s="149" t="s">
        <v>57356</v>
      </c>
      <c r="B3661" s="149" t="s">
        <v>57357</v>
      </c>
      <c r="C3661" s="149" t="s">
        <v>57355</v>
      </c>
      <c r="D3661" s="149" t="s">
        <v>131</v>
      </c>
      <c r="E3661" s="149">
        <v>113.83</v>
      </c>
    </row>
    <row r="3662" spans="1:5" ht="38.25" customHeight="1">
      <c r="A3662" s="149" t="s">
        <v>57358</v>
      </c>
      <c r="B3662" s="149" t="s">
        <v>57359</v>
      </c>
      <c r="C3662" s="149" t="s">
        <v>57355</v>
      </c>
      <c r="D3662" s="149" t="s">
        <v>131</v>
      </c>
      <c r="E3662" s="149">
        <v>98.24</v>
      </c>
    </row>
    <row r="3663" spans="1:5" ht="25.5" customHeight="1">
      <c r="A3663" s="149" t="s">
        <v>57360</v>
      </c>
      <c r="B3663" s="149" t="s">
        <v>57361</v>
      </c>
      <c r="C3663" s="149" t="s">
        <v>57362</v>
      </c>
      <c r="D3663" s="149" t="s">
        <v>131</v>
      </c>
      <c r="E3663" s="149">
        <v>6.15</v>
      </c>
    </row>
    <row r="3664" spans="1:5" ht="25.5" customHeight="1">
      <c r="A3664" s="149" t="s">
        <v>57363</v>
      </c>
      <c r="B3664" s="149" t="s">
        <v>57364</v>
      </c>
      <c r="C3664" s="149" t="s">
        <v>57365</v>
      </c>
      <c r="D3664" s="149" t="s">
        <v>131</v>
      </c>
      <c r="E3664" s="149">
        <v>2.57</v>
      </c>
    </row>
    <row r="3665" spans="1:5" ht="25.5" customHeight="1">
      <c r="A3665" s="149" t="s">
        <v>57366</v>
      </c>
      <c r="B3665" s="149" t="s">
        <v>57367</v>
      </c>
      <c r="C3665" s="149" t="s">
        <v>57368</v>
      </c>
      <c r="D3665" s="149" t="s">
        <v>131</v>
      </c>
      <c r="E3665" s="149">
        <v>0.21</v>
      </c>
    </row>
    <row r="3666" spans="1:5" ht="38.25" customHeight="1">
      <c r="A3666" s="149" t="s">
        <v>57369</v>
      </c>
      <c r="B3666" s="149" t="s">
        <v>57370</v>
      </c>
      <c r="C3666" s="149" t="s">
        <v>57371</v>
      </c>
      <c r="D3666" s="149" t="s">
        <v>131</v>
      </c>
      <c r="E3666" s="149">
        <v>7.74</v>
      </c>
    </row>
    <row r="3667" spans="1:5" ht="38.25" customHeight="1">
      <c r="A3667" s="149" t="s">
        <v>57372</v>
      </c>
      <c r="B3667" s="149" t="s">
        <v>57373</v>
      </c>
      <c r="C3667" s="149" t="s">
        <v>57371</v>
      </c>
      <c r="D3667" s="149" t="s">
        <v>131</v>
      </c>
      <c r="E3667" s="149">
        <v>2.98</v>
      </c>
    </row>
    <row r="3668" spans="1:5" ht="38.25" customHeight="1">
      <c r="A3668" s="149" t="s">
        <v>57374</v>
      </c>
      <c r="B3668" s="149" t="s">
        <v>57375</v>
      </c>
      <c r="C3668" s="149" t="s">
        <v>57376</v>
      </c>
      <c r="D3668" s="149" t="s">
        <v>131</v>
      </c>
      <c r="E3668" s="149">
        <v>3.13</v>
      </c>
    </row>
    <row r="3669" spans="1:5" ht="38.25" customHeight="1">
      <c r="A3669" s="149" t="s">
        <v>57377</v>
      </c>
      <c r="B3669" s="149" t="s">
        <v>57378</v>
      </c>
      <c r="C3669" s="149" t="s">
        <v>57379</v>
      </c>
      <c r="D3669" s="149" t="s">
        <v>131</v>
      </c>
      <c r="E3669" s="149">
        <v>91.86</v>
      </c>
    </row>
    <row r="3670" spans="1:5" ht="38.25" customHeight="1">
      <c r="A3670" s="149" t="s">
        <v>57380</v>
      </c>
      <c r="B3670" s="149" t="s">
        <v>57381</v>
      </c>
      <c r="C3670" s="149" t="s">
        <v>57382</v>
      </c>
      <c r="D3670" s="149" t="s">
        <v>131</v>
      </c>
      <c r="E3670" s="149">
        <v>20.98</v>
      </c>
    </row>
    <row r="3671" spans="1:5" ht="38.25" customHeight="1">
      <c r="A3671" s="149" t="s">
        <v>57383</v>
      </c>
      <c r="B3671" s="149" t="s">
        <v>57384</v>
      </c>
      <c r="C3671" s="149" t="s">
        <v>57385</v>
      </c>
      <c r="D3671" s="149" t="s">
        <v>50266</v>
      </c>
      <c r="E3671" s="149">
        <v>8231.1200000000008</v>
      </c>
    </row>
    <row r="3672" spans="1:5" ht="25.5" customHeight="1">
      <c r="A3672" s="149" t="s">
        <v>57386</v>
      </c>
      <c r="B3672" s="149" t="s">
        <v>57387</v>
      </c>
      <c r="C3672" s="149" t="s">
        <v>57388</v>
      </c>
      <c r="D3672" s="149" t="s">
        <v>131</v>
      </c>
      <c r="E3672" s="149">
        <v>117.93</v>
      </c>
    </row>
    <row r="3673" spans="1:5" ht="25.5" customHeight="1">
      <c r="A3673" s="149" t="s">
        <v>57389</v>
      </c>
      <c r="B3673" s="149" t="s">
        <v>57390</v>
      </c>
      <c r="C3673" s="149" t="s">
        <v>57391</v>
      </c>
      <c r="D3673" s="149" t="s">
        <v>131</v>
      </c>
      <c r="E3673" s="149">
        <v>124.04</v>
      </c>
    </row>
    <row r="3674" spans="1:5" ht="25.5" customHeight="1">
      <c r="A3674" s="149" t="s">
        <v>57392</v>
      </c>
      <c r="B3674" s="149" t="s">
        <v>57393</v>
      </c>
      <c r="C3674" s="149" t="s">
        <v>57394</v>
      </c>
      <c r="D3674" s="149" t="s">
        <v>131</v>
      </c>
      <c r="E3674" s="149">
        <v>29.97</v>
      </c>
    </row>
    <row r="3675" spans="1:5" ht="25.5" customHeight="1">
      <c r="A3675" s="149" t="s">
        <v>57395</v>
      </c>
      <c r="B3675" s="149" t="s">
        <v>57396</v>
      </c>
      <c r="C3675" s="149" t="s">
        <v>57397</v>
      </c>
      <c r="D3675" s="149" t="s">
        <v>131</v>
      </c>
      <c r="E3675" s="149">
        <v>28.69</v>
      </c>
    </row>
    <row r="3676" spans="1:5" ht="25.5" customHeight="1">
      <c r="A3676" s="149" t="s">
        <v>57398</v>
      </c>
      <c r="B3676" s="149" t="s">
        <v>57399</v>
      </c>
      <c r="C3676" s="149" t="s">
        <v>57400</v>
      </c>
      <c r="D3676" s="149" t="s">
        <v>131</v>
      </c>
      <c r="E3676" s="149">
        <v>108.06</v>
      </c>
    </row>
    <row r="3677" spans="1:5" ht="25.5" customHeight="1">
      <c r="A3677" s="149" t="s">
        <v>57401</v>
      </c>
      <c r="B3677" s="149" t="s">
        <v>57402</v>
      </c>
      <c r="C3677" s="149" t="s">
        <v>57403</v>
      </c>
      <c r="D3677" s="149" t="s">
        <v>50266</v>
      </c>
      <c r="E3677" s="149">
        <v>7462.54</v>
      </c>
    </row>
    <row r="3678" spans="1:5" ht="25.5" customHeight="1">
      <c r="A3678" s="149" t="s">
        <v>57404</v>
      </c>
      <c r="B3678" s="149" t="s">
        <v>57405</v>
      </c>
      <c r="C3678" s="149" t="s">
        <v>57406</v>
      </c>
      <c r="D3678" s="149" t="s">
        <v>131</v>
      </c>
      <c r="E3678" s="149">
        <v>82.61</v>
      </c>
    </row>
    <row r="3679" spans="1:5" ht="25.5" customHeight="1">
      <c r="A3679" s="149" t="s">
        <v>57407</v>
      </c>
      <c r="B3679" s="149" t="s">
        <v>57408</v>
      </c>
      <c r="C3679" s="149" t="s">
        <v>57409</v>
      </c>
      <c r="D3679" s="149" t="s">
        <v>131</v>
      </c>
      <c r="E3679" s="149">
        <v>41.92</v>
      </c>
    </row>
    <row r="3680" spans="1:5" ht="25.5" customHeight="1">
      <c r="A3680" s="149" t="s">
        <v>57410</v>
      </c>
      <c r="B3680" s="149" t="s">
        <v>57411</v>
      </c>
      <c r="C3680" s="149" t="s">
        <v>57412</v>
      </c>
      <c r="D3680" s="149" t="s">
        <v>131</v>
      </c>
      <c r="E3680" s="149">
        <v>20.63</v>
      </c>
    </row>
    <row r="3681" spans="1:5" ht="25.5" customHeight="1">
      <c r="A3681" s="149" t="s">
        <v>57413</v>
      </c>
      <c r="B3681" s="149" t="s">
        <v>57414</v>
      </c>
      <c r="C3681" s="149" t="s">
        <v>57415</v>
      </c>
      <c r="D3681" s="149" t="s">
        <v>131</v>
      </c>
      <c r="E3681" s="149">
        <v>109.22</v>
      </c>
    </row>
    <row r="3682" spans="1:5" ht="25.5" customHeight="1">
      <c r="A3682" s="149" t="s">
        <v>57416</v>
      </c>
      <c r="B3682" s="149" t="s">
        <v>57417</v>
      </c>
      <c r="C3682" s="149" t="s">
        <v>57418</v>
      </c>
      <c r="D3682" s="149" t="s">
        <v>131</v>
      </c>
      <c r="E3682" s="149">
        <v>52.48</v>
      </c>
    </row>
    <row r="3683" spans="1:5" ht="25.5" customHeight="1">
      <c r="A3683" s="149" t="s">
        <v>57419</v>
      </c>
      <c r="B3683" s="149" t="s">
        <v>57420</v>
      </c>
      <c r="C3683" s="149" t="s">
        <v>57421</v>
      </c>
      <c r="D3683" s="149" t="s">
        <v>131</v>
      </c>
      <c r="E3683" s="149">
        <v>19.420000000000002</v>
      </c>
    </row>
    <row r="3684" spans="1:5" ht="25.5" customHeight="1">
      <c r="A3684" s="149" t="s">
        <v>57422</v>
      </c>
      <c r="B3684" s="149" t="s">
        <v>57423</v>
      </c>
      <c r="C3684" s="149" t="s">
        <v>57400</v>
      </c>
      <c r="D3684" s="149" t="s">
        <v>131</v>
      </c>
      <c r="E3684" s="149">
        <v>111.51</v>
      </c>
    </row>
    <row r="3685" spans="1:5" ht="25.5" customHeight="1">
      <c r="A3685" s="149" t="s">
        <v>57424</v>
      </c>
      <c r="B3685" s="149" t="s">
        <v>57425</v>
      </c>
      <c r="C3685" s="149" t="s">
        <v>57400</v>
      </c>
      <c r="D3685" s="149" t="s">
        <v>131</v>
      </c>
      <c r="E3685" s="149">
        <v>140.6</v>
      </c>
    </row>
    <row r="3686" spans="1:5" ht="25.5" customHeight="1">
      <c r="A3686" s="149" t="s">
        <v>57426</v>
      </c>
      <c r="B3686" s="149" t="s">
        <v>57427</v>
      </c>
      <c r="C3686" s="149" t="s">
        <v>57400</v>
      </c>
      <c r="D3686" s="149" t="s">
        <v>131</v>
      </c>
      <c r="E3686" s="149">
        <v>46.67</v>
      </c>
    </row>
    <row r="3687" spans="1:5" ht="25.5" customHeight="1">
      <c r="A3687" s="149" t="s">
        <v>57428</v>
      </c>
      <c r="B3687" s="149" t="s">
        <v>57429</v>
      </c>
      <c r="C3687" s="149" t="s">
        <v>57400</v>
      </c>
      <c r="D3687" s="149" t="s">
        <v>131</v>
      </c>
      <c r="E3687" s="149">
        <v>79.73</v>
      </c>
    </row>
    <row r="3688" spans="1:5" ht="38.25" customHeight="1">
      <c r="A3688" s="149" t="s">
        <v>57430</v>
      </c>
      <c r="B3688" s="149" t="s">
        <v>57431</v>
      </c>
      <c r="C3688" s="149" t="s">
        <v>57432</v>
      </c>
      <c r="D3688" s="149" t="s">
        <v>131</v>
      </c>
      <c r="E3688" s="149">
        <v>124.03</v>
      </c>
    </row>
    <row r="3689" spans="1:5" ht="25.5" customHeight="1">
      <c r="A3689" s="149" t="s">
        <v>57433</v>
      </c>
      <c r="B3689" s="149" t="s">
        <v>57434</v>
      </c>
      <c r="C3689" s="149" t="s">
        <v>57435</v>
      </c>
      <c r="D3689" s="149" t="s">
        <v>131</v>
      </c>
      <c r="E3689" s="149">
        <v>112.73</v>
      </c>
    </row>
    <row r="3690" spans="1:5" ht="38.25" customHeight="1">
      <c r="A3690" s="149" t="s">
        <v>57436</v>
      </c>
      <c r="B3690" s="149" t="s">
        <v>57437</v>
      </c>
      <c r="C3690" s="149" t="s">
        <v>57438</v>
      </c>
      <c r="D3690" s="149" t="s">
        <v>131</v>
      </c>
      <c r="E3690" s="149">
        <v>120.44</v>
      </c>
    </row>
    <row r="3691" spans="1:5" ht="25.5" customHeight="1">
      <c r="A3691" s="149" t="s">
        <v>57439</v>
      </c>
      <c r="B3691" s="149" t="s">
        <v>57440</v>
      </c>
      <c r="C3691" s="149" t="s">
        <v>57441</v>
      </c>
      <c r="D3691" s="149" t="s">
        <v>131</v>
      </c>
      <c r="E3691" s="149">
        <v>53.99</v>
      </c>
    </row>
    <row r="3692" spans="1:5" ht="25.5" customHeight="1">
      <c r="A3692" s="149" t="s">
        <v>57442</v>
      </c>
      <c r="B3692" s="149" t="s">
        <v>57443</v>
      </c>
      <c r="C3692" s="149" t="s">
        <v>57444</v>
      </c>
      <c r="D3692" s="149" t="s">
        <v>131</v>
      </c>
      <c r="E3692" s="149">
        <v>20.93</v>
      </c>
    </row>
    <row r="3693" spans="1:5" ht="38.25" customHeight="1">
      <c r="A3693" s="149" t="s">
        <v>57445</v>
      </c>
      <c r="B3693" s="149" t="s">
        <v>57446</v>
      </c>
      <c r="C3693" s="149" t="s">
        <v>57447</v>
      </c>
      <c r="D3693" s="149" t="s">
        <v>131</v>
      </c>
      <c r="E3693" s="149">
        <v>41.75</v>
      </c>
    </row>
    <row r="3694" spans="1:5" ht="25.5" customHeight="1">
      <c r="A3694" s="149" t="s">
        <v>57448</v>
      </c>
      <c r="B3694" s="149" t="s">
        <v>57449</v>
      </c>
      <c r="C3694" s="149" t="s">
        <v>57450</v>
      </c>
      <c r="D3694" s="149" t="s">
        <v>50266</v>
      </c>
      <c r="E3694" s="149">
        <v>5125.09</v>
      </c>
    </row>
    <row r="3695" spans="1:5" ht="38.25" customHeight="1">
      <c r="A3695" s="149" t="s">
        <v>57451</v>
      </c>
      <c r="B3695" s="149" t="s">
        <v>57452</v>
      </c>
      <c r="C3695" s="149" t="s">
        <v>57447</v>
      </c>
      <c r="D3695" s="149" t="s">
        <v>131</v>
      </c>
      <c r="E3695" s="149">
        <v>109.03</v>
      </c>
    </row>
    <row r="3696" spans="1:5" ht="38.25" customHeight="1">
      <c r="A3696" s="149" t="s">
        <v>57453</v>
      </c>
      <c r="B3696" s="149" t="s">
        <v>57454</v>
      </c>
      <c r="C3696" s="149" t="s">
        <v>57455</v>
      </c>
      <c r="D3696" s="149" t="s">
        <v>131</v>
      </c>
      <c r="E3696" s="149">
        <v>55.19</v>
      </c>
    </row>
    <row r="3697" spans="1:5" ht="38.25" customHeight="1">
      <c r="A3697" s="149" t="s">
        <v>57456</v>
      </c>
      <c r="B3697" s="149" t="s">
        <v>57457</v>
      </c>
      <c r="C3697" s="149" t="s">
        <v>57458</v>
      </c>
      <c r="D3697" s="149" t="s">
        <v>131</v>
      </c>
      <c r="E3697" s="149">
        <v>19.48</v>
      </c>
    </row>
    <row r="3698" spans="1:5" ht="25.5" customHeight="1">
      <c r="A3698" s="149" t="s">
        <v>57459</v>
      </c>
      <c r="B3698" s="149" t="s">
        <v>57460</v>
      </c>
      <c r="C3698" s="149" t="s">
        <v>57461</v>
      </c>
      <c r="D3698" s="149" t="s">
        <v>131</v>
      </c>
      <c r="E3698" s="149">
        <v>15.67</v>
      </c>
    </row>
    <row r="3699" spans="1:5" ht="25.5" customHeight="1">
      <c r="A3699" s="149" t="s">
        <v>57462</v>
      </c>
      <c r="B3699" s="149" t="s">
        <v>57463</v>
      </c>
      <c r="C3699" s="149" t="s">
        <v>57461</v>
      </c>
      <c r="D3699" s="149" t="s">
        <v>131</v>
      </c>
      <c r="E3699" s="149">
        <v>11.58</v>
      </c>
    </row>
    <row r="3700" spans="1:5" ht="25.5" customHeight="1">
      <c r="A3700" s="149" t="s">
        <v>57464</v>
      </c>
      <c r="B3700" s="149" t="s">
        <v>57465</v>
      </c>
      <c r="C3700" s="149" t="s">
        <v>57466</v>
      </c>
      <c r="D3700" s="149" t="s">
        <v>131</v>
      </c>
      <c r="E3700" s="149">
        <v>147.33000000000001</v>
      </c>
    </row>
    <row r="3701" spans="1:5" ht="25.5" customHeight="1">
      <c r="A3701" s="149" t="s">
        <v>57467</v>
      </c>
      <c r="B3701" s="149" t="s">
        <v>57468</v>
      </c>
      <c r="C3701" s="149" t="s">
        <v>57469</v>
      </c>
      <c r="D3701" s="149" t="s">
        <v>131</v>
      </c>
      <c r="E3701" s="149">
        <v>67.13</v>
      </c>
    </row>
    <row r="3702" spans="1:5" ht="25.5" customHeight="1">
      <c r="A3702" s="149" t="s">
        <v>57470</v>
      </c>
      <c r="B3702" s="149" t="s">
        <v>57471</v>
      </c>
      <c r="C3702" s="149" t="s">
        <v>57472</v>
      </c>
      <c r="D3702" s="149" t="s">
        <v>131</v>
      </c>
      <c r="E3702" s="149">
        <v>47.34</v>
      </c>
    </row>
    <row r="3703" spans="1:5" ht="25.5" customHeight="1">
      <c r="A3703" s="149" t="s">
        <v>57473</v>
      </c>
      <c r="B3703" s="149" t="s">
        <v>57474</v>
      </c>
      <c r="C3703" s="149" t="s">
        <v>57475</v>
      </c>
      <c r="D3703" s="149" t="s">
        <v>131</v>
      </c>
      <c r="E3703" s="149">
        <v>247.84</v>
      </c>
    </row>
    <row r="3704" spans="1:5" ht="25.5" customHeight="1">
      <c r="A3704" s="149" t="s">
        <v>57476</v>
      </c>
      <c r="B3704" s="149" t="s">
        <v>57477</v>
      </c>
      <c r="C3704" s="149" t="s">
        <v>57478</v>
      </c>
      <c r="D3704" s="149" t="s">
        <v>131</v>
      </c>
      <c r="E3704" s="149">
        <v>77.36</v>
      </c>
    </row>
    <row r="3705" spans="1:5" ht="25.5" customHeight="1">
      <c r="A3705" s="149" t="s">
        <v>57479</v>
      </c>
      <c r="B3705" s="149" t="s">
        <v>57480</v>
      </c>
      <c r="C3705" s="149" t="s">
        <v>57481</v>
      </c>
      <c r="D3705" s="149" t="s">
        <v>131</v>
      </c>
      <c r="E3705" s="149">
        <v>277.2</v>
      </c>
    </row>
    <row r="3706" spans="1:5" ht="25.5" customHeight="1">
      <c r="A3706" s="149" t="s">
        <v>57482</v>
      </c>
      <c r="B3706" s="149" t="s">
        <v>57483</v>
      </c>
      <c r="C3706" s="149" t="s">
        <v>57484</v>
      </c>
      <c r="D3706" s="149" t="s">
        <v>131</v>
      </c>
      <c r="E3706" s="149">
        <v>210.75</v>
      </c>
    </row>
    <row r="3707" spans="1:5" ht="25.5" customHeight="1">
      <c r="A3707" s="149" t="s">
        <v>57485</v>
      </c>
      <c r="B3707" s="149" t="s">
        <v>57486</v>
      </c>
      <c r="C3707" s="149" t="s">
        <v>57487</v>
      </c>
      <c r="D3707" s="149" t="s">
        <v>131</v>
      </c>
      <c r="E3707" s="149">
        <v>116.33</v>
      </c>
    </row>
    <row r="3708" spans="1:5" ht="25.5" customHeight="1">
      <c r="A3708" s="149" t="s">
        <v>57488</v>
      </c>
      <c r="B3708" s="149" t="s">
        <v>57489</v>
      </c>
      <c r="C3708" s="149" t="s">
        <v>57490</v>
      </c>
      <c r="D3708" s="149" t="s">
        <v>131</v>
      </c>
      <c r="E3708" s="149">
        <v>94.7</v>
      </c>
    </row>
    <row r="3709" spans="1:5" ht="38.25" customHeight="1">
      <c r="A3709" s="149" t="s">
        <v>57491</v>
      </c>
      <c r="B3709" s="149" t="s">
        <v>57492</v>
      </c>
      <c r="C3709" s="149" t="s">
        <v>57493</v>
      </c>
      <c r="D3709" s="149" t="s">
        <v>131</v>
      </c>
      <c r="E3709" s="149">
        <v>113.79</v>
      </c>
    </row>
    <row r="3710" spans="1:5" ht="38.25" customHeight="1">
      <c r="A3710" s="149" t="s">
        <v>57494</v>
      </c>
      <c r="B3710" s="149" t="s">
        <v>57495</v>
      </c>
      <c r="C3710" s="149" t="s">
        <v>57496</v>
      </c>
      <c r="D3710" s="149" t="s">
        <v>131</v>
      </c>
      <c r="E3710" s="149">
        <v>60.75</v>
      </c>
    </row>
    <row r="3711" spans="1:5" ht="38.25" customHeight="1">
      <c r="A3711" s="149" t="s">
        <v>57497</v>
      </c>
      <c r="B3711" s="149" t="s">
        <v>57498</v>
      </c>
      <c r="C3711" s="149" t="s">
        <v>57499</v>
      </c>
      <c r="D3711" s="149" t="s">
        <v>131</v>
      </c>
      <c r="E3711" s="149">
        <v>32.380000000000003</v>
      </c>
    </row>
    <row r="3712" spans="1:5" ht="25.5" customHeight="1">
      <c r="A3712" s="149" t="s">
        <v>57500</v>
      </c>
      <c r="B3712" s="149" t="s">
        <v>57501</v>
      </c>
      <c r="C3712" s="149" t="s">
        <v>57502</v>
      </c>
      <c r="D3712" s="149" t="s">
        <v>131</v>
      </c>
      <c r="E3712" s="149">
        <v>2.84</v>
      </c>
    </row>
    <row r="3713" spans="1:5" ht="25.5" customHeight="1">
      <c r="A3713" s="149" t="s">
        <v>57503</v>
      </c>
      <c r="B3713" s="149" t="s">
        <v>57504</v>
      </c>
      <c r="C3713" s="149" t="s">
        <v>57502</v>
      </c>
      <c r="D3713" s="149" t="s">
        <v>131</v>
      </c>
      <c r="E3713" s="149">
        <v>1.78</v>
      </c>
    </row>
    <row r="3714" spans="1:5" ht="38.25" customHeight="1">
      <c r="A3714" s="149" t="s">
        <v>57505</v>
      </c>
      <c r="B3714" s="149" t="s">
        <v>57506</v>
      </c>
      <c r="C3714" s="149" t="s">
        <v>57507</v>
      </c>
      <c r="D3714" s="149" t="s">
        <v>131</v>
      </c>
      <c r="E3714" s="149">
        <v>59.48</v>
      </c>
    </row>
    <row r="3715" spans="1:5" ht="38.25" customHeight="1">
      <c r="A3715" s="149" t="s">
        <v>57508</v>
      </c>
      <c r="B3715" s="149" t="s">
        <v>57509</v>
      </c>
      <c r="C3715" s="149" t="s">
        <v>57510</v>
      </c>
      <c r="D3715" s="149" t="s">
        <v>131</v>
      </c>
      <c r="E3715" s="149">
        <v>24.92</v>
      </c>
    </row>
    <row r="3716" spans="1:5" ht="38.25" customHeight="1">
      <c r="A3716" s="149" t="s">
        <v>57511</v>
      </c>
      <c r="B3716" s="149" t="s">
        <v>57512</v>
      </c>
      <c r="C3716" s="149" t="s">
        <v>57513</v>
      </c>
      <c r="D3716" s="149" t="s">
        <v>131</v>
      </c>
      <c r="E3716" s="149">
        <v>5.63</v>
      </c>
    </row>
    <row r="3717" spans="1:5" ht="38.25" customHeight="1">
      <c r="A3717" s="149" t="s">
        <v>57514</v>
      </c>
      <c r="B3717" s="149" t="s">
        <v>57515</v>
      </c>
      <c r="C3717" s="149" t="s">
        <v>57507</v>
      </c>
      <c r="D3717" s="149" t="s">
        <v>131</v>
      </c>
      <c r="E3717" s="149">
        <v>63.14</v>
      </c>
    </row>
    <row r="3718" spans="1:5" ht="38.25" customHeight="1">
      <c r="A3718" s="149" t="s">
        <v>57516</v>
      </c>
      <c r="B3718" s="149" t="s">
        <v>57517</v>
      </c>
      <c r="C3718" s="149" t="s">
        <v>57510</v>
      </c>
      <c r="D3718" s="149" t="s">
        <v>131</v>
      </c>
      <c r="E3718" s="149">
        <v>26.75</v>
      </c>
    </row>
    <row r="3719" spans="1:5" ht="38.25" customHeight="1">
      <c r="A3719" s="149" t="s">
        <v>57518</v>
      </c>
      <c r="B3719" s="149" t="s">
        <v>57519</v>
      </c>
      <c r="C3719" s="149" t="s">
        <v>57513</v>
      </c>
      <c r="D3719" s="149" t="s">
        <v>131</v>
      </c>
      <c r="E3719" s="149">
        <v>7.46</v>
      </c>
    </row>
    <row r="3720" spans="1:5" ht="38.25" customHeight="1">
      <c r="A3720" s="149" t="s">
        <v>57520</v>
      </c>
      <c r="B3720" s="149" t="s">
        <v>57521</v>
      </c>
      <c r="C3720" s="149" t="s">
        <v>57507</v>
      </c>
      <c r="D3720" s="149" t="s">
        <v>131</v>
      </c>
      <c r="E3720" s="149">
        <v>104.4</v>
      </c>
    </row>
    <row r="3721" spans="1:5" ht="25.5" customHeight="1">
      <c r="A3721" s="149" t="s">
        <v>57522</v>
      </c>
      <c r="B3721" s="149" t="s">
        <v>57523</v>
      </c>
      <c r="C3721" s="149" t="s">
        <v>57524</v>
      </c>
      <c r="D3721" s="149" t="s">
        <v>131</v>
      </c>
      <c r="E3721" s="149">
        <v>135.63</v>
      </c>
    </row>
    <row r="3722" spans="1:5" ht="25.5" customHeight="1">
      <c r="A3722" s="149" t="s">
        <v>57525</v>
      </c>
      <c r="B3722" s="149" t="s">
        <v>57526</v>
      </c>
      <c r="C3722" s="149" t="s">
        <v>57527</v>
      </c>
      <c r="D3722" s="149" t="s">
        <v>131</v>
      </c>
      <c r="E3722" s="149">
        <v>25.79</v>
      </c>
    </row>
    <row r="3723" spans="1:5" ht="25.5" customHeight="1">
      <c r="A3723" s="149" t="s">
        <v>57528</v>
      </c>
      <c r="B3723" s="149" t="s">
        <v>57529</v>
      </c>
      <c r="C3723" s="149" t="s">
        <v>57530</v>
      </c>
      <c r="D3723" s="149" t="s">
        <v>131</v>
      </c>
      <c r="E3723" s="149">
        <v>14.18</v>
      </c>
    </row>
    <row r="3724" spans="1:5" ht="25.5" customHeight="1">
      <c r="A3724" s="149" t="s">
        <v>57531</v>
      </c>
      <c r="B3724" s="149" t="s">
        <v>57532</v>
      </c>
      <c r="C3724" s="149" t="s">
        <v>57533</v>
      </c>
      <c r="D3724" s="149" t="s">
        <v>131</v>
      </c>
      <c r="E3724" s="149">
        <v>17.05</v>
      </c>
    </row>
    <row r="3725" spans="1:5" ht="25.5" customHeight="1">
      <c r="A3725" s="149" t="s">
        <v>57534</v>
      </c>
      <c r="B3725" s="149" t="s">
        <v>57535</v>
      </c>
      <c r="C3725" s="149" t="s">
        <v>57536</v>
      </c>
      <c r="D3725" s="149" t="s">
        <v>131</v>
      </c>
      <c r="E3725" s="149">
        <v>373.45</v>
      </c>
    </row>
    <row r="3726" spans="1:5" ht="25.5" customHeight="1">
      <c r="A3726" s="149" t="s">
        <v>57537</v>
      </c>
      <c r="B3726" s="149" t="s">
        <v>57538</v>
      </c>
      <c r="C3726" s="149" t="s">
        <v>57539</v>
      </c>
      <c r="D3726" s="149" t="s">
        <v>131</v>
      </c>
      <c r="E3726" s="149">
        <v>126.36</v>
      </c>
    </row>
    <row r="3727" spans="1:5" ht="25.5" customHeight="1">
      <c r="A3727" s="149" t="s">
        <v>57540</v>
      </c>
      <c r="B3727" s="149" t="s">
        <v>57541</v>
      </c>
      <c r="C3727" s="149" t="s">
        <v>57542</v>
      </c>
      <c r="D3727" s="149" t="s">
        <v>131</v>
      </c>
      <c r="E3727" s="149">
        <v>154.94</v>
      </c>
    </row>
    <row r="3728" spans="1:5" ht="25.5" customHeight="1">
      <c r="A3728" s="149" t="s">
        <v>57543</v>
      </c>
      <c r="B3728" s="149" t="s">
        <v>57544</v>
      </c>
      <c r="C3728" s="149" t="s">
        <v>57545</v>
      </c>
      <c r="D3728" s="149" t="s">
        <v>131</v>
      </c>
      <c r="E3728" s="149">
        <v>154.94</v>
      </c>
    </row>
    <row r="3729" spans="1:5" ht="25.5" customHeight="1">
      <c r="A3729" s="149" t="s">
        <v>57546</v>
      </c>
      <c r="B3729" s="149" t="s">
        <v>57547</v>
      </c>
      <c r="C3729" s="149" t="s">
        <v>57548</v>
      </c>
      <c r="D3729" s="149" t="s">
        <v>131</v>
      </c>
      <c r="E3729" s="149">
        <v>108.89</v>
      </c>
    </row>
    <row r="3730" spans="1:5" ht="25.5" customHeight="1">
      <c r="A3730" s="149" t="s">
        <v>57549</v>
      </c>
      <c r="B3730" s="149" t="s">
        <v>57550</v>
      </c>
      <c r="C3730" s="149" t="s">
        <v>57551</v>
      </c>
      <c r="D3730" s="149" t="s">
        <v>131</v>
      </c>
      <c r="E3730" s="149">
        <v>297.36</v>
      </c>
    </row>
    <row r="3731" spans="1:5" ht="25.5" customHeight="1">
      <c r="A3731" s="149" t="s">
        <v>57552</v>
      </c>
      <c r="B3731" s="149" t="s">
        <v>57553</v>
      </c>
      <c r="C3731" s="149" t="s">
        <v>57554</v>
      </c>
      <c r="D3731" s="149" t="s">
        <v>131</v>
      </c>
      <c r="E3731" s="149">
        <v>107.53</v>
      </c>
    </row>
    <row r="3732" spans="1:5" ht="12.75" customHeight="1">
      <c r="A3732" s="149" t="s">
        <v>57555</v>
      </c>
      <c r="B3732" s="149" t="s">
        <v>57556</v>
      </c>
      <c r="C3732" s="149" t="s">
        <v>57557</v>
      </c>
      <c r="D3732" s="149" t="s">
        <v>131</v>
      </c>
      <c r="E3732" s="149">
        <v>0.99</v>
      </c>
    </row>
    <row r="3733" spans="1:5" ht="25.5" customHeight="1">
      <c r="A3733" s="149" t="s">
        <v>57558</v>
      </c>
      <c r="B3733" s="149" t="s">
        <v>57559</v>
      </c>
      <c r="C3733" s="149" t="s">
        <v>57560</v>
      </c>
      <c r="D3733" s="149" t="s">
        <v>131</v>
      </c>
      <c r="E3733" s="149">
        <v>189.78</v>
      </c>
    </row>
    <row r="3734" spans="1:5" ht="25.5" customHeight="1">
      <c r="A3734" s="149" t="s">
        <v>57561</v>
      </c>
      <c r="B3734" s="149" t="s">
        <v>57562</v>
      </c>
      <c r="C3734" s="149" t="s">
        <v>57560</v>
      </c>
      <c r="D3734" s="149" t="s">
        <v>131</v>
      </c>
      <c r="E3734" s="149">
        <v>50.69</v>
      </c>
    </row>
    <row r="3735" spans="1:5" ht="25.5" customHeight="1">
      <c r="A3735" s="149" t="s">
        <v>57563</v>
      </c>
      <c r="B3735" s="149" t="s">
        <v>57564</v>
      </c>
      <c r="C3735" s="149" t="s">
        <v>57565</v>
      </c>
      <c r="D3735" s="149" t="s">
        <v>131</v>
      </c>
      <c r="E3735" s="149">
        <v>20.27</v>
      </c>
    </row>
    <row r="3736" spans="1:5" ht="38.25" customHeight="1">
      <c r="A3736" s="149" t="s">
        <v>57566</v>
      </c>
      <c r="B3736" s="149" t="s">
        <v>57567</v>
      </c>
      <c r="C3736" s="149" t="s">
        <v>57568</v>
      </c>
      <c r="D3736" s="149" t="s">
        <v>131</v>
      </c>
      <c r="E3736" s="149">
        <v>148.34</v>
      </c>
    </row>
    <row r="3737" spans="1:5" ht="38.25" customHeight="1">
      <c r="A3737" s="149" t="s">
        <v>57569</v>
      </c>
      <c r="B3737" s="149" t="s">
        <v>57570</v>
      </c>
      <c r="C3737" s="149" t="s">
        <v>57571</v>
      </c>
      <c r="D3737" s="149" t="s">
        <v>131</v>
      </c>
      <c r="E3737" s="149">
        <v>77.290000000000006</v>
      </c>
    </row>
    <row r="3738" spans="1:5" ht="38.25" customHeight="1">
      <c r="A3738" s="149" t="s">
        <v>57572</v>
      </c>
      <c r="B3738" s="149" t="s">
        <v>57573</v>
      </c>
      <c r="C3738" s="149" t="s">
        <v>57574</v>
      </c>
      <c r="D3738" s="149" t="s">
        <v>131</v>
      </c>
      <c r="E3738" s="149">
        <v>45.98</v>
      </c>
    </row>
    <row r="3739" spans="1:5" ht="38.25" customHeight="1">
      <c r="A3739" s="149" t="s">
        <v>57575</v>
      </c>
      <c r="B3739" s="149" t="s">
        <v>57576</v>
      </c>
      <c r="C3739" s="149" t="s">
        <v>57577</v>
      </c>
      <c r="D3739" s="149" t="s">
        <v>131</v>
      </c>
      <c r="E3739" s="149">
        <v>2.77</v>
      </c>
    </row>
    <row r="3740" spans="1:5" ht="25.5" customHeight="1">
      <c r="A3740" s="149" t="s">
        <v>57578</v>
      </c>
      <c r="B3740" s="149" t="s">
        <v>57579</v>
      </c>
      <c r="C3740" s="149" t="s">
        <v>57580</v>
      </c>
      <c r="D3740" s="149" t="s">
        <v>131</v>
      </c>
      <c r="E3740" s="149">
        <v>8.14</v>
      </c>
    </row>
    <row r="3741" spans="1:5" ht="38.25" customHeight="1">
      <c r="A3741" s="149" t="s">
        <v>57581</v>
      </c>
      <c r="B3741" s="149" t="s">
        <v>57582</v>
      </c>
      <c r="C3741" s="149" t="s">
        <v>57583</v>
      </c>
      <c r="D3741" s="149" t="s">
        <v>131</v>
      </c>
      <c r="E3741" s="149">
        <v>546.79999999999995</v>
      </c>
    </row>
    <row r="3742" spans="1:5" ht="25.5" customHeight="1">
      <c r="A3742" s="149" t="s">
        <v>57584</v>
      </c>
      <c r="B3742" s="149" t="s">
        <v>57585</v>
      </c>
      <c r="C3742" s="149" t="s">
        <v>57586</v>
      </c>
      <c r="D3742" s="149" t="s">
        <v>131</v>
      </c>
      <c r="E3742" s="149">
        <v>113.39</v>
      </c>
    </row>
    <row r="3743" spans="1:5" ht="25.5" customHeight="1">
      <c r="A3743" s="149" t="s">
        <v>57587</v>
      </c>
      <c r="B3743" s="149" t="s">
        <v>57588</v>
      </c>
      <c r="C3743" s="149" t="s">
        <v>57589</v>
      </c>
      <c r="D3743" s="149" t="s">
        <v>131</v>
      </c>
      <c r="E3743" s="149">
        <v>3.63</v>
      </c>
    </row>
    <row r="3744" spans="1:5" ht="25.5" customHeight="1">
      <c r="A3744" s="149" t="s">
        <v>57590</v>
      </c>
      <c r="B3744" s="149" t="s">
        <v>57591</v>
      </c>
      <c r="C3744" s="149" t="s">
        <v>57592</v>
      </c>
      <c r="D3744" s="149" t="s">
        <v>131</v>
      </c>
      <c r="E3744" s="149">
        <v>1.91</v>
      </c>
    </row>
    <row r="3745" spans="1:5" ht="38.25" customHeight="1">
      <c r="A3745" s="149" t="s">
        <v>57593</v>
      </c>
      <c r="B3745" s="149" t="s">
        <v>57594</v>
      </c>
      <c r="C3745" s="149" t="s">
        <v>57595</v>
      </c>
      <c r="D3745" s="149" t="s">
        <v>131</v>
      </c>
      <c r="E3745" s="149">
        <v>118.82</v>
      </c>
    </row>
    <row r="3746" spans="1:5" ht="38.25" customHeight="1">
      <c r="A3746" s="149" t="s">
        <v>57596</v>
      </c>
      <c r="B3746" s="149" t="s">
        <v>57597</v>
      </c>
      <c r="C3746" s="149" t="s">
        <v>57598</v>
      </c>
      <c r="D3746" s="149" t="s">
        <v>131</v>
      </c>
      <c r="E3746" s="149">
        <v>6.34</v>
      </c>
    </row>
    <row r="3747" spans="1:5" ht="38.25" customHeight="1">
      <c r="A3747" s="149" t="s">
        <v>57599</v>
      </c>
      <c r="B3747" s="149" t="s">
        <v>57600</v>
      </c>
      <c r="C3747" s="149" t="s">
        <v>57601</v>
      </c>
      <c r="D3747" s="149" t="s">
        <v>131</v>
      </c>
      <c r="E3747" s="149">
        <v>0.23</v>
      </c>
    </row>
    <row r="3748" spans="1:5" ht="38.25" customHeight="1">
      <c r="A3748" s="149" t="s">
        <v>57602</v>
      </c>
      <c r="B3748" s="149" t="s">
        <v>57603</v>
      </c>
      <c r="C3748" s="149" t="s">
        <v>57604</v>
      </c>
      <c r="D3748" s="149" t="s">
        <v>131</v>
      </c>
      <c r="E3748" s="149">
        <v>8.01</v>
      </c>
    </row>
    <row r="3749" spans="1:5" ht="38.25" customHeight="1">
      <c r="A3749" s="149" t="s">
        <v>57605</v>
      </c>
      <c r="B3749" s="149" t="s">
        <v>57606</v>
      </c>
      <c r="C3749" s="149" t="s">
        <v>57604</v>
      </c>
      <c r="D3749" s="149" t="s">
        <v>131</v>
      </c>
      <c r="E3749" s="149">
        <v>1.4</v>
      </c>
    </row>
    <row r="3750" spans="1:5" ht="38.25" customHeight="1">
      <c r="A3750" s="149" t="s">
        <v>57607</v>
      </c>
      <c r="B3750" s="149" t="s">
        <v>57608</v>
      </c>
      <c r="C3750" s="149" t="s">
        <v>57609</v>
      </c>
      <c r="D3750" s="149" t="s">
        <v>131</v>
      </c>
      <c r="E3750" s="149">
        <v>40.549999999999997</v>
      </c>
    </row>
    <row r="3751" spans="1:5" ht="38.25" customHeight="1">
      <c r="A3751" s="149" t="s">
        <v>57610</v>
      </c>
      <c r="B3751" s="149" t="s">
        <v>57611</v>
      </c>
      <c r="C3751" s="149" t="s">
        <v>57612</v>
      </c>
      <c r="D3751" s="149" t="s">
        <v>131</v>
      </c>
      <c r="E3751" s="149">
        <v>36.619999999999997</v>
      </c>
    </row>
    <row r="3752" spans="1:5" ht="38.25" customHeight="1">
      <c r="A3752" s="149" t="s">
        <v>57613</v>
      </c>
      <c r="B3752" s="149" t="s">
        <v>57614</v>
      </c>
      <c r="C3752" s="149" t="s">
        <v>57615</v>
      </c>
      <c r="D3752" s="149" t="s">
        <v>131</v>
      </c>
      <c r="E3752" s="149">
        <v>139.16</v>
      </c>
    </row>
    <row r="3753" spans="1:5" ht="38.25" customHeight="1">
      <c r="A3753" s="149" t="s">
        <v>57616</v>
      </c>
      <c r="B3753" s="149" t="s">
        <v>57617</v>
      </c>
      <c r="C3753" s="149" t="s">
        <v>57618</v>
      </c>
      <c r="D3753" s="149" t="s">
        <v>131</v>
      </c>
      <c r="E3753" s="149">
        <v>78.28</v>
      </c>
    </row>
    <row r="3754" spans="1:5" ht="38.25" customHeight="1">
      <c r="A3754" s="149" t="s">
        <v>57619</v>
      </c>
      <c r="B3754" s="149" t="s">
        <v>57620</v>
      </c>
      <c r="C3754" s="149" t="s">
        <v>57621</v>
      </c>
      <c r="D3754" s="149" t="s">
        <v>131</v>
      </c>
      <c r="E3754" s="149">
        <v>47.97</v>
      </c>
    </row>
    <row r="3755" spans="1:5" ht="25.5" customHeight="1">
      <c r="A3755" s="149" t="s">
        <v>57622</v>
      </c>
      <c r="B3755" s="149" t="s">
        <v>57623</v>
      </c>
      <c r="C3755" s="149" t="s">
        <v>57624</v>
      </c>
      <c r="D3755" s="149" t="s">
        <v>131</v>
      </c>
      <c r="E3755" s="149">
        <v>154.74</v>
      </c>
    </row>
    <row r="3756" spans="1:5" ht="38.25" customHeight="1">
      <c r="A3756" s="149" t="s">
        <v>57625</v>
      </c>
      <c r="B3756" s="149" t="s">
        <v>57626</v>
      </c>
      <c r="C3756" s="149" t="s">
        <v>57627</v>
      </c>
      <c r="D3756" s="149" t="s">
        <v>131</v>
      </c>
      <c r="E3756" s="149">
        <v>109.22</v>
      </c>
    </row>
    <row r="3757" spans="1:5" ht="38.25" customHeight="1">
      <c r="A3757" s="149" t="s">
        <v>57628</v>
      </c>
      <c r="B3757" s="149" t="s">
        <v>57629</v>
      </c>
      <c r="C3757" s="149" t="s">
        <v>57630</v>
      </c>
      <c r="D3757" s="149" t="s">
        <v>131</v>
      </c>
      <c r="E3757" s="149">
        <v>259.74</v>
      </c>
    </row>
    <row r="3758" spans="1:5" ht="25.5" customHeight="1">
      <c r="A3758" s="149" t="s">
        <v>57631</v>
      </c>
      <c r="B3758" s="149" t="s">
        <v>57632</v>
      </c>
      <c r="C3758" s="149" t="s">
        <v>57633</v>
      </c>
      <c r="D3758" s="149" t="s">
        <v>131</v>
      </c>
      <c r="E3758" s="149">
        <v>366.55</v>
      </c>
    </row>
    <row r="3759" spans="1:5" ht="25.5" customHeight="1">
      <c r="A3759" s="149" t="s">
        <v>57634</v>
      </c>
      <c r="B3759" s="149" t="s">
        <v>57635</v>
      </c>
      <c r="C3759" s="149" t="s">
        <v>57636</v>
      </c>
      <c r="D3759" s="149" t="s">
        <v>131</v>
      </c>
      <c r="E3759" s="149">
        <v>124.43</v>
      </c>
    </row>
    <row r="3760" spans="1:5" ht="25.5" customHeight="1">
      <c r="A3760" s="149" t="s">
        <v>57637</v>
      </c>
      <c r="B3760" s="149" t="s">
        <v>57638</v>
      </c>
      <c r="C3760" s="149" t="s">
        <v>57639</v>
      </c>
      <c r="D3760" s="149" t="s">
        <v>131</v>
      </c>
      <c r="E3760" s="149">
        <v>2.96</v>
      </c>
    </row>
    <row r="3761" spans="1:5" ht="38.25" customHeight="1">
      <c r="A3761" s="149" t="s">
        <v>57640</v>
      </c>
      <c r="B3761" s="149" t="s">
        <v>57641</v>
      </c>
      <c r="C3761" s="149" t="s">
        <v>57642</v>
      </c>
      <c r="D3761" s="149" t="s">
        <v>131</v>
      </c>
      <c r="E3761" s="149">
        <v>146.29</v>
      </c>
    </row>
    <row r="3762" spans="1:5" ht="25.5" customHeight="1">
      <c r="A3762" s="149" t="s">
        <v>57643</v>
      </c>
      <c r="B3762" s="149" t="s">
        <v>57644</v>
      </c>
      <c r="C3762" s="149" t="s">
        <v>57645</v>
      </c>
      <c r="D3762" s="149" t="s">
        <v>131</v>
      </c>
      <c r="E3762" s="149">
        <v>143.37</v>
      </c>
    </row>
    <row r="3763" spans="1:5" ht="25.5" customHeight="1">
      <c r="A3763" s="149" t="s">
        <v>57646</v>
      </c>
      <c r="B3763" s="149" t="s">
        <v>57647</v>
      </c>
      <c r="C3763" s="149" t="s">
        <v>57648</v>
      </c>
      <c r="D3763" s="149" t="s">
        <v>131</v>
      </c>
      <c r="E3763" s="149">
        <v>254.08</v>
      </c>
    </row>
    <row r="3764" spans="1:5" ht="25.5" customHeight="1">
      <c r="A3764" s="149" t="s">
        <v>57649</v>
      </c>
      <c r="B3764" s="149" t="s">
        <v>57650</v>
      </c>
      <c r="C3764" s="149" t="s">
        <v>57651</v>
      </c>
      <c r="D3764" s="149" t="s">
        <v>131</v>
      </c>
      <c r="E3764" s="149">
        <v>392.41</v>
      </c>
    </row>
    <row r="3765" spans="1:5" ht="25.5" customHeight="1">
      <c r="A3765" s="149" t="s">
        <v>57652</v>
      </c>
      <c r="B3765" s="149" t="s">
        <v>57653</v>
      </c>
      <c r="C3765" s="149" t="s">
        <v>57654</v>
      </c>
      <c r="D3765" s="149" t="s">
        <v>131</v>
      </c>
      <c r="E3765" s="149">
        <v>9.4700000000000006</v>
      </c>
    </row>
    <row r="3766" spans="1:5" ht="38.25" customHeight="1">
      <c r="A3766" s="149" t="s">
        <v>57655</v>
      </c>
      <c r="B3766" s="149" t="s">
        <v>57656</v>
      </c>
      <c r="C3766" s="149" t="s">
        <v>57657</v>
      </c>
      <c r="D3766" s="149" t="s">
        <v>131</v>
      </c>
      <c r="E3766" s="149">
        <v>189.72</v>
      </c>
    </row>
    <row r="3767" spans="1:5" ht="38.25" customHeight="1">
      <c r="A3767" s="149" t="s">
        <v>57658</v>
      </c>
      <c r="B3767" s="149" t="s">
        <v>57659</v>
      </c>
      <c r="C3767" s="149" t="s">
        <v>57660</v>
      </c>
      <c r="D3767" s="149" t="s">
        <v>131</v>
      </c>
      <c r="E3767" s="149">
        <v>97.98</v>
      </c>
    </row>
    <row r="3768" spans="1:5" ht="38.25" customHeight="1">
      <c r="A3768" s="149" t="s">
        <v>57661</v>
      </c>
      <c r="B3768" s="149" t="s">
        <v>57662</v>
      </c>
      <c r="C3768" s="149" t="s">
        <v>57663</v>
      </c>
      <c r="D3768" s="149" t="s">
        <v>131</v>
      </c>
      <c r="E3768" s="149">
        <v>66.67</v>
      </c>
    </row>
    <row r="3769" spans="1:5" ht="25.5" customHeight="1">
      <c r="A3769" s="149" t="s">
        <v>57664</v>
      </c>
      <c r="B3769" s="149" t="s">
        <v>57665</v>
      </c>
      <c r="C3769" s="149" t="s">
        <v>57666</v>
      </c>
      <c r="D3769" s="149" t="s">
        <v>131</v>
      </c>
      <c r="E3769" s="149">
        <v>2.94</v>
      </c>
    </row>
    <row r="3770" spans="1:5" ht="25.5" customHeight="1">
      <c r="A3770" s="149" t="s">
        <v>57667</v>
      </c>
      <c r="B3770" s="149" t="s">
        <v>57668</v>
      </c>
      <c r="C3770" s="149" t="s">
        <v>57666</v>
      </c>
      <c r="D3770" s="149" t="s">
        <v>131</v>
      </c>
      <c r="E3770" s="149">
        <v>0.86</v>
      </c>
    </row>
    <row r="3771" spans="1:5" ht="25.5" customHeight="1">
      <c r="A3771" s="149" t="s">
        <v>57669</v>
      </c>
      <c r="B3771" s="149" t="s">
        <v>57670</v>
      </c>
      <c r="C3771" s="149" t="s">
        <v>57671</v>
      </c>
      <c r="D3771" s="149" t="s">
        <v>131</v>
      </c>
      <c r="E3771" s="149">
        <v>0.91</v>
      </c>
    </row>
    <row r="3772" spans="1:5" ht="25.5" customHeight="1">
      <c r="A3772" s="149" t="s">
        <v>57672</v>
      </c>
      <c r="B3772" s="149" t="s">
        <v>57673</v>
      </c>
      <c r="C3772" s="149" t="s">
        <v>57671</v>
      </c>
      <c r="D3772" s="149" t="s">
        <v>131</v>
      </c>
      <c r="E3772" s="149">
        <v>0.61</v>
      </c>
    </row>
    <row r="3773" spans="1:5" ht="25.5" customHeight="1">
      <c r="A3773" s="149" t="s">
        <v>57674</v>
      </c>
      <c r="B3773" s="149" t="s">
        <v>57675</v>
      </c>
      <c r="C3773" s="149" t="s">
        <v>57676</v>
      </c>
      <c r="D3773" s="149" t="s">
        <v>131</v>
      </c>
      <c r="E3773" s="149">
        <v>63.22</v>
      </c>
    </row>
    <row r="3774" spans="1:5" ht="25.5" customHeight="1">
      <c r="A3774" s="149" t="s">
        <v>57677</v>
      </c>
      <c r="B3774" s="149" t="s">
        <v>57678</v>
      </c>
      <c r="C3774" s="149" t="s">
        <v>57676</v>
      </c>
      <c r="D3774" s="149" t="s">
        <v>131</v>
      </c>
      <c r="E3774" s="149">
        <v>37.700000000000003</v>
      </c>
    </row>
    <row r="3775" spans="1:5" ht="25.5" customHeight="1">
      <c r="A3775" s="149" t="s">
        <v>57679</v>
      </c>
      <c r="B3775" s="149" t="s">
        <v>57680</v>
      </c>
      <c r="C3775" s="149" t="s">
        <v>57676</v>
      </c>
      <c r="D3775" s="149" t="s">
        <v>131</v>
      </c>
      <c r="E3775" s="149">
        <v>15.3</v>
      </c>
    </row>
    <row r="3776" spans="1:5" ht="25.5" customHeight="1">
      <c r="A3776" s="149" t="s">
        <v>57681</v>
      </c>
      <c r="B3776" s="149" t="s">
        <v>57682</v>
      </c>
      <c r="C3776" s="149" t="s">
        <v>57683</v>
      </c>
      <c r="D3776" s="149" t="s">
        <v>131</v>
      </c>
      <c r="E3776" s="149">
        <v>29.44</v>
      </c>
    </row>
    <row r="3777" spans="1:5" ht="25.5" customHeight="1">
      <c r="A3777" s="149" t="s">
        <v>57684</v>
      </c>
      <c r="B3777" s="149" t="s">
        <v>57685</v>
      </c>
      <c r="C3777" s="149" t="s">
        <v>57686</v>
      </c>
      <c r="D3777" s="149" t="s">
        <v>131</v>
      </c>
      <c r="E3777" s="149">
        <v>65.569999999999993</v>
      </c>
    </row>
    <row r="3778" spans="1:5" ht="25.5" customHeight="1">
      <c r="A3778" s="149" t="s">
        <v>57687</v>
      </c>
      <c r="B3778" s="149" t="s">
        <v>57688</v>
      </c>
      <c r="C3778" s="149" t="s">
        <v>57686</v>
      </c>
      <c r="D3778" s="149" t="s">
        <v>131</v>
      </c>
      <c r="E3778" s="149">
        <v>40.950000000000003</v>
      </c>
    </row>
    <row r="3779" spans="1:5" ht="25.5" customHeight="1">
      <c r="A3779" s="149" t="s">
        <v>57689</v>
      </c>
      <c r="B3779" s="149" t="s">
        <v>57690</v>
      </c>
      <c r="C3779" s="149" t="s">
        <v>57691</v>
      </c>
      <c r="D3779" s="149" t="s">
        <v>131</v>
      </c>
      <c r="E3779" s="149">
        <v>27</v>
      </c>
    </row>
    <row r="3780" spans="1:5" ht="25.5" customHeight="1">
      <c r="A3780" s="149" t="s">
        <v>57692</v>
      </c>
      <c r="B3780" s="149" t="s">
        <v>57693</v>
      </c>
      <c r="C3780" s="149" t="s">
        <v>57694</v>
      </c>
      <c r="D3780" s="149" t="s">
        <v>131</v>
      </c>
      <c r="E3780" s="149">
        <v>15.37</v>
      </c>
    </row>
    <row r="3781" spans="1:5" ht="38.25" customHeight="1">
      <c r="A3781" s="149" t="s">
        <v>57695</v>
      </c>
      <c r="B3781" s="149" t="s">
        <v>57696</v>
      </c>
      <c r="C3781" s="149" t="s">
        <v>57697</v>
      </c>
      <c r="D3781" s="149" t="s">
        <v>131</v>
      </c>
      <c r="E3781" s="149">
        <v>98.37</v>
      </c>
    </row>
    <row r="3782" spans="1:5" ht="25.5" customHeight="1">
      <c r="A3782" s="149" t="s">
        <v>57698</v>
      </c>
      <c r="B3782" s="149" t="s">
        <v>57699</v>
      </c>
      <c r="C3782" s="149" t="s">
        <v>57700</v>
      </c>
      <c r="D3782" s="149" t="s">
        <v>131</v>
      </c>
      <c r="E3782" s="149">
        <v>35.4</v>
      </c>
    </row>
    <row r="3783" spans="1:5" ht="25.5" customHeight="1">
      <c r="A3783" s="149" t="s">
        <v>57701</v>
      </c>
      <c r="B3783" s="149" t="s">
        <v>57702</v>
      </c>
      <c r="C3783" s="149" t="s">
        <v>57703</v>
      </c>
      <c r="D3783" s="149" t="s">
        <v>131</v>
      </c>
      <c r="E3783" s="149">
        <v>1.69</v>
      </c>
    </row>
    <row r="3784" spans="1:5" ht="25.5" customHeight="1">
      <c r="A3784" s="149" t="s">
        <v>57704</v>
      </c>
      <c r="B3784" s="149" t="s">
        <v>57705</v>
      </c>
      <c r="C3784" s="149" t="s">
        <v>57703</v>
      </c>
      <c r="D3784" s="149" t="s">
        <v>131</v>
      </c>
      <c r="E3784" s="149">
        <v>0.57999999999999996</v>
      </c>
    </row>
    <row r="3785" spans="1:5" ht="38.25" customHeight="1">
      <c r="A3785" s="149" t="s">
        <v>57706</v>
      </c>
      <c r="B3785" s="149" t="s">
        <v>57707</v>
      </c>
      <c r="C3785" s="149" t="s">
        <v>57708</v>
      </c>
      <c r="D3785" s="149" t="s">
        <v>131</v>
      </c>
      <c r="E3785" s="149">
        <v>73.510000000000005</v>
      </c>
    </row>
    <row r="3786" spans="1:5" ht="38.25" customHeight="1">
      <c r="A3786" s="149" t="s">
        <v>57709</v>
      </c>
      <c r="B3786" s="149" t="s">
        <v>57710</v>
      </c>
      <c r="C3786" s="149" t="s">
        <v>57711</v>
      </c>
      <c r="D3786" s="149" t="s">
        <v>131</v>
      </c>
      <c r="E3786" s="149">
        <v>29.39</v>
      </c>
    </row>
    <row r="3787" spans="1:5" ht="25.5" customHeight="1">
      <c r="A3787" s="149" t="s">
        <v>57712</v>
      </c>
      <c r="B3787" s="149" t="s">
        <v>57713</v>
      </c>
      <c r="C3787" s="149" t="s">
        <v>57714</v>
      </c>
      <c r="D3787" s="149" t="s">
        <v>131</v>
      </c>
      <c r="E3787" s="149">
        <v>38.479999999999997</v>
      </c>
    </row>
    <row r="3788" spans="1:5" ht="25.5" customHeight="1">
      <c r="A3788" s="149" t="s">
        <v>57715</v>
      </c>
      <c r="B3788" s="149" t="s">
        <v>57716</v>
      </c>
      <c r="C3788" s="149" t="s">
        <v>57714</v>
      </c>
      <c r="D3788" s="149" t="s">
        <v>131</v>
      </c>
      <c r="E3788" s="149">
        <v>26.74</v>
      </c>
    </row>
    <row r="3789" spans="1:5" ht="38.25" customHeight="1">
      <c r="A3789" s="149" t="s">
        <v>57717</v>
      </c>
      <c r="B3789" s="149" t="s">
        <v>57718</v>
      </c>
      <c r="C3789" s="149" t="s">
        <v>57719</v>
      </c>
      <c r="D3789" s="149" t="s">
        <v>131</v>
      </c>
      <c r="E3789" s="149">
        <v>22.05</v>
      </c>
    </row>
    <row r="3790" spans="1:5" ht="25.5" customHeight="1">
      <c r="A3790" s="149" t="s">
        <v>57720</v>
      </c>
      <c r="B3790" s="149" t="s">
        <v>57721</v>
      </c>
      <c r="C3790" s="149" t="s">
        <v>57722</v>
      </c>
      <c r="D3790" s="149" t="s">
        <v>131</v>
      </c>
      <c r="E3790" s="149">
        <v>101.1</v>
      </c>
    </row>
    <row r="3791" spans="1:5" ht="25.5" customHeight="1">
      <c r="A3791" s="149" t="s">
        <v>57723</v>
      </c>
      <c r="B3791" s="149" t="s">
        <v>57724</v>
      </c>
      <c r="C3791" s="149" t="s">
        <v>57722</v>
      </c>
      <c r="D3791" s="149" t="s">
        <v>131</v>
      </c>
      <c r="E3791" s="149">
        <v>58.96</v>
      </c>
    </row>
    <row r="3792" spans="1:5" ht="38.25" customHeight="1">
      <c r="A3792" s="149" t="s">
        <v>57725</v>
      </c>
      <c r="B3792" s="149" t="s">
        <v>57726</v>
      </c>
      <c r="C3792" s="149" t="s">
        <v>57727</v>
      </c>
      <c r="D3792" s="149" t="s">
        <v>131</v>
      </c>
      <c r="E3792" s="149">
        <v>55.43</v>
      </c>
    </row>
    <row r="3793" spans="1:5" ht="38.25" customHeight="1">
      <c r="A3793" s="149" t="s">
        <v>57728</v>
      </c>
      <c r="B3793" s="149" t="s">
        <v>57729</v>
      </c>
      <c r="C3793" s="149" t="s">
        <v>57730</v>
      </c>
      <c r="D3793" s="149" t="s">
        <v>131</v>
      </c>
      <c r="E3793" s="149">
        <v>29.9</v>
      </c>
    </row>
    <row r="3794" spans="1:5" ht="38.25" customHeight="1">
      <c r="A3794" s="149" t="s">
        <v>57731</v>
      </c>
      <c r="B3794" s="149" t="s">
        <v>57732</v>
      </c>
      <c r="C3794" s="149" t="s">
        <v>57733</v>
      </c>
      <c r="D3794" s="149" t="s">
        <v>131</v>
      </c>
      <c r="E3794" s="149">
        <v>89.01</v>
      </c>
    </row>
    <row r="3795" spans="1:5" ht="38.25" customHeight="1">
      <c r="A3795" s="149" t="s">
        <v>57734</v>
      </c>
      <c r="B3795" s="149" t="s">
        <v>57735</v>
      </c>
      <c r="C3795" s="149" t="s">
        <v>57736</v>
      </c>
      <c r="D3795" s="149" t="s">
        <v>131</v>
      </c>
      <c r="E3795" s="149">
        <v>50.66</v>
      </c>
    </row>
    <row r="3796" spans="1:5" ht="25.5" customHeight="1">
      <c r="A3796" s="149" t="s">
        <v>57737</v>
      </c>
      <c r="B3796" s="149" t="s">
        <v>57738</v>
      </c>
      <c r="C3796" s="149" t="s">
        <v>57739</v>
      </c>
      <c r="D3796" s="149" t="s">
        <v>131</v>
      </c>
      <c r="E3796" s="149">
        <v>1.69</v>
      </c>
    </row>
    <row r="3797" spans="1:5" ht="25.5" customHeight="1">
      <c r="A3797" s="149" t="s">
        <v>57740</v>
      </c>
      <c r="B3797" s="149" t="s">
        <v>57741</v>
      </c>
      <c r="C3797" s="149" t="s">
        <v>57742</v>
      </c>
      <c r="D3797" s="149" t="s">
        <v>131</v>
      </c>
      <c r="E3797" s="149">
        <v>1.1299999999999999</v>
      </c>
    </row>
    <row r="3798" spans="1:5" ht="38.25" customHeight="1">
      <c r="A3798" s="149" t="s">
        <v>57743</v>
      </c>
      <c r="B3798" s="149" t="s">
        <v>57744</v>
      </c>
      <c r="C3798" s="149" t="s">
        <v>57745</v>
      </c>
      <c r="D3798" s="149" t="s">
        <v>131</v>
      </c>
      <c r="E3798" s="149">
        <v>2.9</v>
      </c>
    </row>
    <row r="3799" spans="1:5" ht="38.25" customHeight="1">
      <c r="A3799" s="149" t="s">
        <v>57746</v>
      </c>
      <c r="B3799" s="149" t="s">
        <v>57747</v>
      </c>
      <c r="C3799" s="149" t="s">
        <v>57748</v>
      </c>
      <c r="D3799" s="149" t="s">
        <v>131</v>
      </c>
      <c r="E3799" s="149">
        <v>35.549999999999997</v>
      </c>
    </row>
    <row r="3800" spans="1:5" ht="25.5" customHeight="1">
      <c r="A3800" s="149" t="s">
        <v>57749</v>
      </c>
      <c r="B3800" s="149" t="s">
        <v>57750</v>
      </c>
      <c r="C3800" s="149" t="s">
        <v>57751</v>
      </c>
      <c r="D3800" s="149" t="s">
        <v>131</v>
      </c>
      <c r="E3800" s="149">
        <v>199.85</v>
      </c>
    </row>
    <row r="3801" spans="1:5" ht="38.25" customHeight="1">
      <c r="A3801" s="149" t="s">
        <v>57752</v>
      </c>
      <c r="B3801" s="149" t="s">
        <v>57753</v>
      </c>
      <c r="C3801" s="149" t="s">
        <v>57754</v>
      </c>
      <c r="D3801" s="149" t="s">
        <v>131</v>
      </c>
      <c r="E3801" s="149">
        <v>312.14999999999998</v>
      </c>
    </row>
    <row r="3802" spans="1:5" ht="38.25" customHeight="1">
      <c r="A3802" s="149" t="s">
        <v>57755</v>
      </c>
      <c r="B3802" s="149" t="s">
        <v>57756</v>
      </c>
      <c r="C3802" s="149" t="s">
        <v>57757</v>
      </c>
      <c r="D3802" s="149" t="s">
        <v>131</v>
      </c>
      <c r="E3802" s="149">
        <v>5.96</v>
      </c>
    </row>
    <row r="3803" spans="1:5" ht="25.5" customHeight="1">
      <c r="A3803" s="149" t="s">
        <v>57758</v>
      </c>
      <c r="B3803" s="149" t="s">
        <v>57759</v>
      </c>
      <c r="C3803" s="149" t="s">
        <v>57760</v>
      </c>
      <c r="D3803" s="149" t="s">
        <v>131</v>
      </c>
      <c r="E3803" s="149">
        <v>0.09</v>
      </c>
    </row>
    <row r="3804" spans="1:5" ht="38.25" customHeight="1">
      <c r="A3804" s="149" t="s">
        <v>57761</v>
      </c>
      <c r="B3804" s="149" t="s">
        <v>57762</v>
      </c>
      <c r="C3804" s="149" t="s">
        <v>57763</v>
      </c>
      <c r="D3804" s="149" t="s">
        <v>131</v>
      </c>
      <c r="E3804" s="149">
        <v>0.45</v>
      </c>
    </row>
    <row r="3805" spans="1:5" ht="38.25" customHeight="1">
      <c r="A3805" s="149" t="s">
        <v>57764</v>
      </c>
      <c r="B3805" s="149" t="s">
        <v>57765</v>
      </c>
      <c r="C3805" s="149" t="s">
        <v>57766</v>
      </c>
      <c r="D3805" s="149" t="s">
        <v>131</v>
      </c>
      <c r="E3805" s="149">
        <v>232.23</v>
      </c>
    </row>
    <row r="3806" spans="1:5" ht="25.5" customHeight="1">
      <c r="A3806" s="149" t="s">
        <v>57767</v>
      </c>
      <c r="B3806" s="149" t="s">
        <v>57768</v>
      </c>
      <c r="C3806" s="149" t="s">
        <v>57769</v>
      </c>
      <c r="D3806" s="149" t="s">
        <v>131</v>
      </c>
      <c r="E3806" s="149">
        <v>77.540000000000006</v>
      </c>
    </row>
    <row r="3807" spans="1:5" ht="38.25" customHeight="1">
      <c r="A3807" s="149" t="s">
        <v>57770</v>
      </c>
      <c r="B3807" s="149" t="s">
        <v>57771</v>
      </c>
      <c r="C3807" s="149" t="s">
        <v>57772</v>
      </c>
      <c r="D3807" s="149" t="s">
        <v>131</v>
      </c>
      <c r="E3807" s="149">
        <v>75.56</v>
      </c>
    </row>
    <row r="3808" spans="1:5" ht="25.5" customHeight="1">
      <c r="A3808" s="149" t="s">
        <v>57773</v>
      </c>
      <c r="B3808" s="149" t="s">
        <v>57774</v>
      </c>
      <c r="C3808" s="149" t="s">
        <v>57775</v>
      </c>
      <c r="D3808" s="149" t="s">
        <v>131</v>
      </c>
      <c r="E3808" s="149">
        <v>28.38</v>
      </c>
    </row>
    <row r="3809" spans="1:5" ht="25.5" customHeight="1">
      <c r="A3809" s="149" t="s">
        <v>57776</v>
      </c>
      <c r="B3809" s="149" t="s">
        <v>57777</v>
      </c>
      <c r="C3809" s="149" t="s">
        <v>57778</v>
      </c>
      <c r="D3809" s="149" t="s">
        <v>131</v>
      </c>
      <c r="E3809" s="149">
        <v>2525.42</v>
      </c>
    </row>
    <row r="3810" spans="1:5" ht="25.5" customHeight="1">
      <c r="A3810" s="149" t="s">
        <v>57779</v>
      </c>
      <c r="B3810" s="149" t="s">
        <v>57780</v>
      </c>
      <c r="C3810" s="149" t="s">
        <v>57778</v>
      </c>
      <c r="D3810" s="149" t="s">
        <v>131</v>
      </c>
      <c r="E3810" s="149">
        <v>355.81</v>
      </c>
    </row>
    <row r="3811" spans="1:5" ht="25.5" customHeight="1">
      <c r="A3811" s="149" t="s">
        <v>57781</v>
      </c>
      <c r="B3811" s="149" t="s">
        <v>57782</v>
      </c>
      <c r="C3811" s="149" t="s">
        <v>57783</v>
      </c>
      <c r="D3811" s="149" t="s">
        <v>131</v>
      </c>
      <c r="E3811" s="149">
        <v>196.52</v>
      </c>
    </row>
    <row r="3812" spans="1:5" ht="25.5" customHeight="1">
      <c r="A3812" s="149" t="s">
        <v>57784</v>
      </c>
      <c r="B3812" s="149" t="s">
        <v>57785</v>
      </c>
      <c r="C3812" s="149" t="s">
        <v>57786</v>
      </c>
      <c r="D3812" s="149" t="s">
        <v>131</v>
      </c>
      <c r="E3812" s="149">
        <v>254.75</v>
      </c>
    </row>
    <row r="3813" spans="1:5" ht="38.25" customHeight="1">
      <c r="A3813" s="149" t="s">
        <v>57787</v>
      </c>
      <c r="B3813" s="149" t="s">
        <v>57788</v>
      </c>
      <c r="C3813" s="149" t="s">
        <v>57789</v>
      </c>
      <c r="D3813" s="149" t="s">
        <v>131</v>
      </c>
      <c r="E3813" s="149">
        <v>6.23</v>
      </c>
    </row>
    <row r="3814" spans="1:5" ht="25.5" customHeight="1">
      <c r="A3814" s="149" t="s">
        <v>57790</v>
      </c>
      <c r="B3814" s="149" t="s">
        <v>57791</v>
      </c>
      <c r="C3814" s="149" t="s">
        <v>57792</v>
      </c>
      <c r="D3814" s="149" t="s">
        <v>131</v>
      </c>
      <c r="E3814" s="149">
        <v>2.4900000000000002</v>
      </c>
    </row>
    <row r="3815" spans="1:5" ht="38.25" customHeight="1">
      <c r="A3815" s="149" t="s">
        <v>57793</v>
      </c>
      <c r="B3815" s="149" t="s">
        <v>57794</v>
      </c>
      <c r="C3815" s="149" t="s">
        <v>57795</v>
      </c>
      <c r="D3815" s="149" t="s">
        <v>131</v>
      </c>
      <c r="E3815" s="149">
        <v>1.44</v>
      </c>
    </row>
    <row r="3816" spans="1:5" ht="38.25" customHeight="1">
      <c r="A3816" s="149" t="s">
        <v>57796</v>
      </c>
      <c r="B3816" s="149" t="s">
        <v>57797</v>
      </c>
      <c r="C3816" s="149" t="s">
        <v>57798</v>
      </c>
      <c r="D3816" s="149" t="s">
        <v>131</v>
      </c>
      <c r="E3816" s="149">
        <v>0.35</v>
      </c>
    </row>
    <row r="3817" spans="1:5" ht="38.25" customHeight="1">
      <c r="A3817" s="149" t="s">
        <v>57799</v>
      </c>
      <c r="B3817" s="149" t="s">
        <v>57800</v>
      </c>
      <c r="C3817" s="149" t="s">
        <v>57801</v>
      </c>
      <c r="D3817" s="149" t="s">
        <v>131</v>
      </c>
      <c r="E3817" s="149">
        <v>218.41</v>
      </c>
    </row>
    <row r="3818" spans="1:5" ht="38.25" customHeight="1">
      <c r="A3818" s="149" t="s">
        <v>57802</v>
      </c>
      <c r="B3818" s="149" t="s">
        <v>57803</v>
      </c>
      <c r="C3818" s="149" t="s">
        <v>57801</v>
      </c>
      <c r="D3818" s="149" t="s">
        <v>131</v>
      </c>
      <c r="E3818" s="149">
        <v>84.43</v>
      </c>
    </row>
    <row r="3819" spans="1:5" ht="25.5" customHeight="1">
      <c r="A3819" s="149" t="s">
        <v>57804</v>
      </c>
      <c r="B3819" s="149" t="s">
        <v>57805</v>
      </c>
      <c r="C3819" s="149" t="s">
        <v>57806</v>
      </c>
      <c r="D3819" s="149" t="s">
        <v>131</v>
      </c>
      <c r="E3819" s="149">
        <v>203.65</v>
      </c>
    </row>
    <row r="3820" spans="1:5" ht="25.5" customHeight="1">
      <c r="A3820" s="149" t="s">
        <v>57807</v>
      </c>
      <c r="B3820" s="149" t="s">
        <v>57808</v>
      </c>
      <c r="C3820" s="149" t="s">
        <v>57809</v>
      </c>
      <c r="D3820" s="149" t="s">
        <v>131</v>
      </c>
      <c r="E3820" s="149">
        <v>78.28</v>
      </c>
    </row>
    <row r="3821" spans="1:5" ht="38.25" customHeight="1">
      <c r="A3821" s="149" t="s">
        <v>57810</v>
      </c>
      <c r="B3821" s="149" t="s">
        <v>57811</v>
      </c>
      <c r="C3821" s="149" t="s">
        <v>57334</v>
      </c>
      <c r="D3821" s="149" t="s">
        <v>131</v>
      </c>
      <c r="E3821" s="149">
        <v>121</v>
      </c>
    </row>
    <row r="3822" spans="1:5" ht="38.25" customHeight="1">
      <c r="A3822" s="149" t="s">
        <v>57812</v>
      </c>
      <c r="B3822" s="149" t="s">
        <v>57813</v>
      </c>
      <c r="C3822" s="149" t="s">
        <v>57334</v>
      </c>
      <c r="D3822" s="149" t="s">
        <v>131</v>
      </c>
      <c r="E3822" s="149">
        <v>101.39</v>
      </c>
    </row>
    <row r="3823" spans="1:5" ht="38.25" customHeight="1">
      <c r="A3823" s="149" t="s">
        <v>57814</v>
      </c>
      <c r="B3823" s="149" t="s">
        <v>57815</v>
      </c>
      <c r="C3823" s="149" t="s">
        <v>57334</v>
      </c>
      <c r="D3823" s="149" t="s">
        <v>131</v>
      </c>
      <c r="E3823" s="149">
        <v>88.35</v>
      </c>
    </row>
    <row r="3824" spans="1:5" ht="38.25" customHeight="1">
      <c r="A3824" s="149" t="s">
        <v>57816</v>
      </c>
      <c r="B3824" s="149" t="s">
        <v>57817</v>
      </c>
      <c r="C3824" s="149" t="s">
        <v>57341</v>
      </c>
      <c r="D3824" s="149" t="s">
        <v>131</v>
      </c>
      <c r="E3824" s="149">
        <v>113.15</v>
      </c>
    </row>
    <row r="3825" spans="1:5" ht="38.25" customHeight="1">
      <c r="A3825" s="149" t="s">
        <v>57818</v>
      </c>
      <c r="B3825" s="149" t="s">
        <v>57819</v>
      </c>
      <c r="C3825" s="149" t="s">
        <v>57341</v>
      </c>
      <c r="D3825" s="149" t="s">
        <v>131</v>
      </c>
      <c r="E3825" s="149">
        <v>97.38</v>
      </c>
    </row>
    <row r="3826" spans="1:5" ht="38.25" customHeight="1">
      <c r="A3826" s="149" t="s">
        <v>57820</v>
      </c>
      <c r="B3826" s="149" t="s">
        <v>57821</v>
      </c>
      <c r="C3826" s="149" t="s">
        <v>57341</v>
      </c>
      <c r="D3826" s="149" t="s">
        <v>131</v>
      </c>
      <c r="E3826" s="149">
        <v>86.9</v>
      </c>
    </row>
    <row r="3827" spans="1:5" ht="25.5" customHeight="1">
      <c r="A3827" s="149" t="s">
        <v>57822</v>
      </c>
      <c r="B3827" s="149" t="s">
        <v>57823</v>
      </c>
      <c r="C3827" s="149" t="s">
        <v>57348</v>
      </c>
      <c r="D3827" s="149" t="s">
        <v>131</v>
      </c>
      <c r="E3827" s="149">
        <v>158.30000000000001</v>
      </c>
    </row>
    <row r="3828" spans="1:5" ht="25.5" customHeight="1">
      <c r="A3828" s="149" t="s">
        <v>57824</v>
      </c>
      <c r="B3828" s="149" t="s">
        <v>57825</v>
      </c>
      <c r="C3828" s="149" t="s">
        <v>57348</v>
      </c>
      <c r="D3828" s="149" t="s">
        <v>131</v>
      </c>
      <c r="E3828" s="149">
        <v>130.81</v>
      </c>
    </row>
    <row r="3829" spans="1:5" ht="25.5" customHeight="1">
      <c r="A3829" s="149" t="s">
        <v>57826</v>
      </c>
      <c r="B3829" s="149" t="s">
        <v>57827</v>
      </c>
      <c r="C3829" s="149" t="s">
        <v>57348</v>
      </c>
      <c r="D3829" s="149" t="s">
        <v>131</v>
      </c>
      <c r="E3829" s="149">
        <v>112.66</v>
      </c>
    </row>
    <row r="3830" spans="1:5" ht="38.25" customHeight="1">
      <c r="A3830" s="149" t="s">
        <v>57828</v>
      </c>
      <c r="B3830" s="149" t="s">
        <v>57829</v>
      </c>
      <c r="C3830" s="149" t="s">
        <v>57355</v>
      </c>
      <c r="D3830" s="149" t="s">
        <v>131</v>
      </c>
      <c r="E3830" s="149">
        <v>128.9</v>
      </c>
    </row>
    <row r="3831" spans="1:5" ht="38.25" customHeight="1">
      <c r="A3831" s="149" t="s">
        <v>57830</v>
      </c>
      <c r="B3831" s="149" t="s">
        <v>57831</v>
      </c>
      <c r="C3831" s="149" t="s">
        <v>57355</v>
      </c>
      <c r="D3831" s="149" t="s">
        <v>131</v>
      </c>
      <c r="E3831" s="149">
        <v>105.44</v>
      </c>
    </row>
    <row r="3832" spans="1:5" ht="38.25" customHeight="1">
      <c r="A3832" s="149" t="s">
        <v>57832</v>
      </c>
      <c r="B3832" s="149" t="s">
        <v>57833</v>
      </c>
      <c r="C3832" s="149" t="s">
        <v>57355</v>
      </c>
      <c r="D3832" s="149" t="s">
        <v>131</v>
      </c>
      <c r="E3832" s="149">
        <v>89.85</v>
      </c>
    </row>
    <row r="3833" spans="1:5" ht="25.5" customHeight="1">
      <c r="A3833" s="149" t="s">
        <v>57834</v>
      </c>
      <c r="B3833" s="149" t="s">
        <v>57835</v>
      </c>
      <c r="C3833" s="149" t="s">
        <v>57362</v>
      </c>
      <c r="D3833" s="149" t="s">
        <v>131</v>
      </c>
      <c r="E3833" s="149">
        <v>6.15</v>
      </c>
    </row>
    <row r="3834" spans="1:5" ht="25.5" customHeight="1">
      <c r="A3834" s="149" t="s">
        <v>57836</v>
      </c>
      <c r="B3834" s="149" t="s">
        <v>57837</v>
      </c>
      <c r="C3834" s="149" t="s">
        <v>57365</v>
      </c>
      <c r="D3834" s="149" t="s">
        <v>131</v>
      </c>
      <c r="E3834" s="149">
        <v>2.57</v>
      </c>
    </row>
    <row r="3835" spans="1:5" ht="25.5" customHeight="1">
      <c r="A3835" s="149" t="s">
        <v>57838</v>
      </c>
      <c r="B3835" s="149" t="s">
        <v>57839</v>
      </c>
      <c r="C3835" s="149" t="s">
        <v>57368</v>
      </c>
      <c r="D3835" s="149" t="s">
        <v>131</v>
      </c>
      <c r="E3835" s="149">
        <v>0.21</v>
      </c>
    </row>
    <row r="3836" spans="1:5" ht="38.25" customHeight="1">
      <c r="A3836" s="149" t="s">
        <v>57840</v>
      </c>
      <c r="B3836" s="149" t="s">
        <v>57841</v>
      </c>
      <c r="C3836" s="149" t="s">
        <v>57371</v>
      </c>
      <c r="D3836" s="149" t="s">
        <v>131</v>
      </c>
      <c r="E3836" s="149">
        <v>7.74</v>
      </c>
    </row>
    <row r="3837" spans="1:5" ht="38.25" customHeight="1">
      <c r="A3837" s="149" t="s">
        <v>57842</v>
      </c>
      <c r="B3837" s="149" t="s">
        <v>57843</v>
      </c>
      <c r="C3837" s="149" t="s">
        <v>57371</v>
      </c>
      <c r="D3837" s="149" t="s">
        <v>131</v>
      </c>
      <c r="E3837" s="149">
        <v>2.98</v>
      </c>
    </row>
    <row r="3838" spans="1:5" ht="38.25" customHeight="1">
      <c r="A3838" s="149" t="s">
        <v>57844</v>
      </c>
      <c r="B3838" s="149" t="s">
        <v>57845</v>
      </c>
      <c r="C3838" s="149" t="s">
        <v>57376</v>
      </c>
      <c r="D3838" s="149" t="s">
        <v>131</v>
      </c>
      <c r="E3838" s="149">
        <v>3.13</v>
      </c>
    </row>
    <row r="3839" spans="1:5" ht="38.25" customHeight="1">
      <c r="A3839" s="149" t="s">
        <v>57846</v>
      </c>
      <c r="B3839" s="149" t="s">
        <v>57847</v>
      </c>
      <c r="C3839" s="149" t="s">
        <v>57379</v>
      </c>
      <c r="D3839" s="149" t="s">
        <v>131</v>
      </c>
      <c r="E3839" s="149">
        <v>90.55</v>
      </c>
    </row>
    <row r="3840" spans="1:5" ht="38.25" customHeight="1">
      <c r="A3840" s="149" t="s">
        <v>57848</v>
      </c>
      <c r="B3840" s="149" t="s">
        <v>57849</v>
      </c>
      <c r="C3840" s="149" t="s">
        <v>57382</v>
      </c>
      <c r="D3840" s="149" t="s">
        <v>131</v>
      </c>
      <c r="E3840" s="149">
        <v>19.670000000000002</v>
      </c>
    </row>
    <row r="3841" spans="1:5" ht="38.25" customHeight="1">
      <c r="A3841" s="149" t="s">
        <v>57850</v>
      </c>
      <c r="B3841" s="149" t="s">
        <v>57851</v>
      </c>
      <c r="C3841" s="149" t="s">
        <v>57385</v>
      </c>
      <c r="D3841" s="149" t="s">
        <v>50266</v>
      </c>
      <c r="E3841" s="149">
        <v>8000.56</v>
      </c>
    </row>
    <row r="3842" spans="1:5" ht="25.5" customHeight="1">
      <c r="A3842" s="149" t="s">
        <v>57852</v>
      </c>
      <c r="B3842" s="149" t="s">
        <v>57853</v>
      </c>
      <c r="C3842" s="149" t="s">
        <v>57388</v>
      </c>
      <c r="D3842" s="149" t="s">
        <v>131</v>
      </c>
      <c r="E3842" s="149">
        <v>116.62</v>
      </c>
    </row>
    <row r="3843" spans="1:5" ht="25.5" customHeight="1">
      <c r="A3843" s="149" t="s">
        <v>57854</v>
      </c>
      <c r="B3843" s="149" t="s">
        <v>57855</v>
      </c>
      <c r="C3843" s="149" t="s">
        <v>57391</v>
      </c>
      <c r="D3843" s="149" t="s">
        <v>131</v>
      </c>
      <c r="E3843" s="149">
        <v>122.73</v>
      </c>
    </row>
    <row r="3844" spans="1:5" ht="25.5" customHeight="1">
      <c r="A3844" s="149" t="s">
        <v>57856</v>
      </c>
      <c r="B3844" s="149" t="s">
        <v>57857</v>
      </c>
      <c r="C3844" s="149" t="s">
        <v>57858</v>
      </c>
      <c r="D3844" s="149" t="s">
        <v>131</v>
      </c>
      <c r="E3844" s="149">
        <v>28.66</v>
      </c>
    </row>
    <row r="3845" spans="1:5" ht="25.5" customHeight="1">
      <c r="A3845" s="149" t="s">
        <v>57859</v>
      </c>
      <c r="B3845" s="149" t="s">
        <v>57860</v>
      </c>
      <c r="C3845" s="149" t="s">
        <v>57397</v>
      </c>
      <c r="D3845" s="149" t="s">
        <v>131</v>
      </c>
      <c r="E3845" s="149">
        <v>27.38</v>
      </c>
    </row>
    <row r="3846" spans="1:5" ht="25.5" customHeight="1">
      <c r="A3846" s="149" t="s">
        <v>57861</v>
      </c>
      <c r="B3846" s="149" t="s">
        <v>57862</v>
      </c>
      <c r="C3846" s="149" t="s">
        <v>57400</v>
      </c>
      <c r="D3846" s="149" t="s">
        <v>131</v>
      </c>
      <c r="E3846" s="149">
        <v>106.45</v>
      </c>
    </row>
    <row r="3847" spans="1:5" ht="25.5" customHeight="1">
      <c r="A3847" s="149" t="s">
        <v>57863</v>
      </c>
      <c r="B3847" s="149" t="s">
        <v>57864</v>
      </c>
      <c r="C3847" s="149" t="s">
        <v>57403</v>
      </c>
      <c r="D3847" s="149" t="s">
        <v>50266</v>
      </c>
      <c r="E3847" s="149">
        <v>7231.98</v>
      </c>
    </row>
    <row r="3848" spans="1:5" ht="25.5" customHeight="1">
      <c r="A3848" s="149" t="s">
        <v>57865</v>
      </c>
      <c r="B3848" s="149" t="s">
        <v>57866</v>
      </c>
      <c r="C3848" s="149" t="s">
        <v>57406</v>
      </c>
      <c r="D3848" s="149" t="s">
        <v>131</v>
      </c>
      <c r="E3848" s="149">
        <v>81.3</v>
      </c>
    </row>
    <row r="3849" spans="1:5" ht="25.5" customHeight="1">
      <c r="A3849" s="149" t="s">
        <v>57867</v>
      </c>
      <c r="B3849" s="149" t="s">
        <v>57868</v>
      </c>
      <c r="C3849" s="149" t="s">
        <v>57409</v>
      </c>
      <c r="D3849" s="149" t="s">
        <v>131</v>
      </c>
      <c r="E3849" s="149">
        <v>40.61</v>
      </c>
    </row>
    <row r="3850" spans="1:5" ht="25.5" customHeight="1">
      <c r="A3850" s="149" t="s">
        <v>57869</v>
      </c>
      <c r="B3850" s="149" t="s">
        <v>57870</v>
      </c>
      <c r="C3850" s="149" t="s">
        <v>57412</v>
      </c>
      <c r="D3850" s="149" t="s">
        <v>131</v>
      </c>
      <c r="E3850" s="149">
        <v>19.32</v>
      </c>
    </row>
    <row r="3851" spans="1:5" ht="25.5" customHeight="1">
      <c r="A3851" s="149" t="s">
        <v>57871</v>
      </c>
      <c r="B3851" s="149" t="s">
        <v>57872</v>
      </c>
      <c r="C3851" s="149" t="s">
        <v>57415</v>
      </c>
      <c r="D3851" s="149" t="s">
        <v>131</v>
      </c>
      <c r="E3851" s="149">
        <v>107.91</v>
      </c>
    </row>
    <row r="3852" spans="1:5" ht="25.5" customHeight="1">
      <c r="A3852" s="149" t="s">
        <v>57873</v>
      </c>
      <c r="B3852" s="149" t="s">
        <v>57874</v>
      </c>
      <c r="C3852" s="149" t="s">
        <v>57418</v>
      </c>
      <c r="D3852" s="149" t="s">
        <v>131</v>
      </c>
      <c r="E3852" s="149">
        <v>51.17</v>
      </c>
    </row>
    <row r="3853" spans="1:5" ht="25.5" customHeight="1">
      <c r="A3853" s="149" t="s">
        <v>57875</v>
      </c>
      <c r="B3853" s="149" t="s">
        <v>57876</v>
      </c>
      <c r="C3853" s="149" t="s">
        <v>57421</v>
      </c>
      <c r="D3853" s="149" t="s">
        <v>131</v>
      </c>
      <c r="E3853" s="149">
        <v>18.11</v>
      </c>
    </row>
    <row r="3854" spans="1:5" ht="25.5" customHeight="1">
      <c r="A3854" s="149" t="s">
        <v>57877</v>
      </c>
      <c r="B3854" s="149" t="s">
        <v>57878</v>
      </c>
      <c r="C3854" s="149" t="s">
        <v>57400</v>
      </c>
      <c r="D3854" s="149" t="s">
        <v>131</v>
      </c>
      <c r="E3854" s="149">
        <v>109.57</v>
      </c>
    </row>
    <row r="3855" spans="1:5" ht="25.5" customHeight="1">
      <c r="A3855" s="149" t="s">
        <v>57879</v>
      </c>
      <c r="B3855" s="149" t="s">
        <v>57880</v>
      </c>
      <c r="C3855" s="149" t="s">
        <v>57400</v>
      </c>
      <c r="D3855" s="149" t="s">
        <v>131</v>
      </c>
      <c r="E3855" s="149">
        <v>137.21</v>
      </c>
    </row>
    <row r="3856" spans="1:5" ht="25.5" customHeight="1">
      <c r="A3856" s="149" t="s">
        <v>57881</v>
      </c>
      <c r="B3856" s="149" t="s">
        <v>57882</v>
      </c>
      <c r="C3856" s="149" t="s">
        <v>57400</v>
      </c>
      <c r="D3856" s="149" t="s">
        <v>131</v>
      </c>
      <c r="E3856" s="149">
        <v>43.28</v>
      </c>
    </row>
    <row r="3857" spans="1:5" ht="25.5" customHeight="1">
      <c r="A3857" s="149" t="s">
        <v>57883</v>
      </c>
      <c r="B3857" s="149" t="s">
        <v>57884</v>
      </c>
      <c r="C3857" s="149" t="s">
        <v>57400</v>
      </c>
      <c r="D3857" s="149" t="s">
        <v>131</v>
      </c>
      <c r="E3857" s="149">
        <v>76.34</v>
      </c>
    </row>
    <row r="3858" spans="1:5" ht="38.25" customHeight="1">
      <c r="A3858" s="149" t="s">
        <v>57885</v>
      </c>
      <c r="B3858" s="149" t="s">
        <v>57886</v>
      </c>
      <c r="C3858" s="149" t="s">
        <v>57432</v>
      </c>
      <c r="D3858" s="149" t="s">
        <v>131</v>
      </c>
      <c r="E3858" s="149">
        <v>120.64</v>
      </c>
    </row>
    <row r="3859" spans="1:5" ht="25.5" customHeight="1">
      <c r="A3859" s="149" t="s">
        <v>57887</v>
      </c>
      <c r="B3859" s="149" t="s">
        <v>57888</v>
      </c>
      <c r="C3859" s="149" t="s">
        <v>57435</v>
      </c>
      <c r="D3859" s="149" t="s">
        <v>131</v>
      </c>
      <c r="E3859" s="149">
        <v>111.42</v>
      </c>
    </row>
    <row r="3860" spans="1:5" ht="38.25" customHeight="1">
      <c r="A3860" s="149" t="s">
        <v>57889</v>
      </c>
      <c r="B3860" s="149" t="s">
        <v>57890</v>
      </c>
      <c r="C3860" s="149" t="s">
        <v>57438</v>
      </c>
      <c r="D3860" s="149" t="s">
        <v>131</v>
      </c>
      <c r="E3860" s="149">
        <v>119.13</v>
      </c>
    </row>
    <row r="3861" spans="1:5" ht="25.5" customHeight="1">
      <c r="A3861" s="149" t="s">
        <v>57891</v>
      </c>
      <c r="B3861" s="149" t="s">
        <v>57892</v>
      </c>
      <c r="C3861" s="149" t="s">
        <v>57441</v>
      </c>
      <c r="D3861" s="149" t="s">
        <v>131</v>
      </c>
      <c r="E3861" s="149">
        <v>52.68</v>
      </c>
    </row>
    <row r="3862" spans="1:5" ht="25.5" customHeight="1">
      <c r="A3862" s="149" t="s">
        <v>57893</v>
      </c>
      <c r="B3862" s="149" t="s">
        <v>57894</v>
      </c>
      <c r="C3862" s="149" t="s">
        <v>57444</v>
      </c>
      <c r="D3862" s="149" t="s">
        <v>131</v>
      </c>
      <c r="E3862" s="149">
        <v>19.62</v>
      </c>
    </row>
    <row r="3863" spans="1:5" ht="25.5" customHeight="1">
      <c r="A3863" s="149" t="s">
        <v>57895</v>
      </c>
      <c r="B3863" s="149" t="s">
        <v>57896</v>
      </c>
      <c r="C3863" s="149" t="s">
        <v>57897</v>
      </c>
      <c r="D3863" s="149" t="s">
        <v>131</v>
      </c>
      <c r="E3863" s="149">
        <v>43.33</v>
      </c>
    </row>
    <row r="3864" spans="1:5" ht="25.5" customHeight="1">
      <c r="A3864" s="149" t="s">
        <v>57898</v>
      </c>
      <c r="B3864" s="149" t="s">
        <v>57899</v>
      </c>
      <c r="C3864" s="149" t="s">
        <v>57450</v>
      </c>
      <c r="D3864" s="149" t="s">
        <v>50266</v>
      </c>
      <c r="E3864" s="149">
        <v>4924.45</v>
      </c>
    </row>
    <row r="3865" spans="1:5" ht="38.25" customHeight="1">
      <c r="A3865" s="149" t="s">
        <v>57900</v>
      </c>
      <c r="B3865" s="149" t="s">
        <v>57901</v>
      </c>
      <c r="C3865" s="149" t="s">
        <v>57902</v>
      </c>
      <c r="D3865" s="149" t="s">
        <v>131</v>
      </c>
      <c r="E3865" s="149">
        <v>75.45</v>
      </c>
    </row>
    <row r="3866" spans="1:5" ht="38.25" customHeight="1">
      <c r="A3866" s="149" t="s">
        <v>57903</v>
      </c>
      <c r="B3866" s="149" t="s">
        <v>57904</v>
      </c>
      <c r="C3866" s="149" t="s">
        <v>57905</v>
      </c>
      <c r="D3866" s="149" t="s">
        <v>131</v>
      </c>
      <c r="E3866" s="149">
        <v>53.88</v>
      </c>
    </row>
    <row r="3867" spans="1:5" ht="38.25" customHeight="1">
      <c r="A3867" s="149" t="s">
        <v>57906</v>
      </c>
      <c r="B3867" s="149" t="s">
        <v>57907</v>
      </c>
      <c r="C3867" s="149" t="s">
        <v>57908</v>
      </c>
      <c r="D3867" s="149" t="s">
        <v>131</v>
      </c>
      <c r="E3867" s="149">
        <v>18.170000000000002</v>
      </c>
    </row>
    <row r="3868" spans="1:5" ht="25.5" customHeight="1">
      <c r="A3868" s="149" t="s">
        <v>57909</v>
      </c>
      <c r="B3868" s="149" t="s">
        <v>57910</v>
      </c>
      <c r="C3868" s="149" t="s">
        <v>57461</v>
      </c>
      <c r="D3868" s="149" t="s">
        <v>131</v>
      </c>
      <c r="E3868" s="149">
        <v>15.67</v>
      </c>
    </row>
    <row r="3869" spans="1:5" ht="25.5" customHeight="1">
      <c r="A3869" s="149" t="s">
        <v>57911</v>
      </c>
      <c r="B3869" s="149" t="s">
        <v>57912</v>
      </c>
      <c r="C3869" s="149" t="s">
        <v>57461</v>
      </c>
      <c r="D3869" s="149" t="s">
        <v>131</v>
      </c>
      <c r="E3869" s="149">
        <v>11.58</v>
      </c>
    </row>
    <row r="3870" spans="1:5" ht="25.5" customHeight="1">
      <c r="A3870" s="149" t="s">
        <v>57913</v>
      </c>
      <c r="B3870" s="149" t="s">
        <v>57914</v>
      </c>
      <c r="C3870" s="149" t="s">
        <v>57466</v>
      </c>
      <c r="D3870" s="149" t="s">
        <v>131</v>
      </c>
      <c r="E3870" s="149">
        <v>145.27000000000001</v>
      </c>
    </row>
    <row r="3871" spans="1:5" ht="25.5" customHeight="1">
      <c r="A3871" s="149" t="s">
        <v>57915</v>
      </c>
      <c r="B3871" s="149" t="s">
        <v>57916</v>
      </c>
      <c r="C3871" s="149" t="s">
        <v>57469</v>
      </c>
      <c r="D3871" s="149" t="s">
        <v>131</v>
      </c>
      <c r="E3871" s="149">
        <v>65.069999999999993</v>
      </c>
    </row>
    <row r="3872" spans="1:5" ht="25.5" customHeight="1">
      <c r="A3872" s="149" t="s">
        <v>57917</v>
      </c>
      <c r="B3872" s="149" t="s">
        <v>57918</v>
      </c>
      <c r="C3872" s="149" t="s">
        <v>57472</v>
      </c>
      <c r="D3872" s="149" t="s">
        <v>131</v>
      </c>
      <c r="E3872" s="149">
        <v>45.28</v>
      </c>
    </row>
    <row r="3873" spans="1:5" ht="25.5" customHeight="1">
      <c r="A3873" s="149" t="s">
        <v>57919</v>
      </c>
      <c r="B3873" s="149" t="s">
        <v>57920</v>
      </c>
      <c r="C3873" s="149" t="s">
        <v>57475</v>
      </c>
      <c r="D3873" s="149" t="s">
        <v>131</v>
      </c>
      <c r="E3873" s="149">
        <v>245.78</v>
      </c>
    </row>
    <row r="3874" spans="1:5" ht="25.5" customHeight="1">
      <c r="A3874" s="149" t="s">
        <v>57921</v>
      </c>
      <c r="B3874" s="149" t="s">
        <v>57922</v>
      </c>
      <c r="C3874" s="149" t="s">
        <v>57478</v>
      </c>
      <c r="D3874" s="149" t="s">
        <v>131</v>
      </c>
      <c r="E3874" s="149">
        <v>75.3</v>
      </c>
    </row>
    <row r="3875" spans="1:5" ht="25.5" customHeight="1">
      <c r="A3875" s="149" t="s">
        <v>57923</v>
      </c>
      <c r="B3875" s="149" t="s">
        <v>57924</v>
      </c>
      <c r="C3875" s="149" t="s">
        <v>57481</v>
      </c>
      <c r="D3875" s="149" t="s">
        <v>131</v>
      </c>
      <c r="E3875" s="149">
        <v>275.14</v>
      </c>
    </row>
    <row r="3876" spans="1:5" ht="25.5" customHeight="1">
      <c r="A3876" s="149" t="s">
        <v>57925</v>
      </c>
      <c r="B3876" s="149" t="s">
        <v>57926</v>
      </c>
      <c r="C3876" s="149" t="s">
        <v>57484</v>
      </c>
      <c r="D3876" s="149" t="s">
        <v>131</v>
      </c>
      <c r="E3876" s="149">
        <v>208.69</v>
      </c>
    </row>
    <row r="3877" spans="1:5" ht="25.5" customHeight="1">
      <c r="A3877" s="149" t="s">
        <v>57927</v>
      </c>
      <c r="B3877" s="149" t="s">
        <v>57928</v>
      </c>
      <c r="C3877" s="149" t="s">
        <v>57487</v>
      </c>
      <c r="D3877" s="149" t="s">
        <v>131</v>
      </c>
      <c r="E3877" s="149">
        <v>114.27</v>
      </c>
    </row>
    <row r="3878" spans="1:5" ht="25.5" customHeight="1">
      <c r="A3878" s="149" t="s">
        <v>57929</v>
      </c>
      <c r="B3878" s="149" t="s">
        <v>57930</v>
      </c>
      <c r="C3878" s="149" t="s">
        <v>57490</v>
      </c>
      <c r="D3878" s="149" t="s">
        <v>131</v>
      </c>
      <c r="E3878" s="149">
        <v>92.64</v>
      </c>
    </row>
    <row r="3879" spans="1:5" ht="38.25" customHeight="1">
      <c r="A3879" s="149" t="s">
        <v>57931</v>
      </c>
      <c r="B3879" s="149" t="s">
        <v>57932</v>
      </c>
      <c r="C3879" s="149" t="s">
        <v>57493</v>
      </c>
      <c r="D3879" s="149" t="s">
        <v>131</v>
      </c>
      <c r="E3879" s="149">
        <v>111.73</v>
      </c>
    </row>
    <row r="3880" spans="1:5" ht="38.25" customHeight="1">
      <c r="A3880" s="149" t="s">
        <v>57933</v>
      </c>
      <c r="B3880" s="149" t="s">
        <v>57934</v>
      </c>
      <c r="C3880" s="149" t="s">
        <v>57496</v>
      </c>
      <c r="D3880" s="149" t="s">
        <v>131</v>
      </c>
      <c r="E3880" s="149">
        <v>58.69</v>
      </c>
    </row>
    <row r="3881" spans="1:5" ht="38.25" customHeight="1">
      <c r="A3881" s="149" t="s">
        <v>57935</v>
      </c>
      <c r="B3881" s="149" t="s">
        <v>57936</v>
      </c>
      <c r="C3881" s="149" t="s">
        <v>57499</v>
      </c>
      <c r="D3881" s="149" t="s">
        <v>131</v>
      </c>
      <c r="E3881" s="149">
        <v>30.32</v>
      </c>
    </row>
    <row r="3882" spans="1:5" ht="25.5" customHeight="1">
      <c r="A3882" s="149" t="s">
        <v>57937</v>
      </c>
      <c r="B3882" s="149" t="s">
        <v>57938</v>
      </c>
      <c r="C3882" s="149" t="s">
        <v>57502</v>
      </c>
      <c r="D3882" s="149" t="s">
        <v>131</v>
      </c>
      <c r="E3882" s="149">
        <v>2.84</v>
      </c>
    </row>
    <row r="3883" spans="1:5" ht="25.5" customHeight="1">
      <c r="A3883" s="149" t="s">
        <v>57939</v>
      </c>
      <c r="B3883" s="149" t="s">
        <v>57940</v>
      </c>
      <c r="C3883" s="149" t="s">
        <v>57502</v>
      </c>
      <c r="D3883" s="149" t="s">
        <v>131</v>
      </c>
      <c r="E3883" s="149">
        <v>1.78</v>
      </c>
    </row>
    <row r="3884" spans="1:5" ht="38.25" customHeight="1">
      <c r="A3884" s="149" t="s">
        <v>57941</v>
      </c>
      <c r="B3884" s="149" t="s">
        <v>57942</v>
      </c>
      <c r="C3884" s="149" t="s">
        <v>57507</v>
      </c>
      <c r="D3884" s="149" t="s">
        <v>131</v>
      </c>
      <c r="E3884" s="149">
        <v>59.48</v>
      </c>
    </row>
    <row r="3885" spans="1:5" ht="38.25" customHeight="1">
      <c r="A3885" s="149" t="s">
        <v>57943</v>
      </c>
      <c r="B3885" s="149" t="s">
        <v>57944</v>
      </c>
      <c r="C3885" s="149" t="s">
        <v>57510</v>
      </c>
      <c r="D3885" s="149" t="s">
        <v>131</v>
      </c>
      <c r="E3885" s="149">
        <v>24.92</v>
      </c>
    </row>
    <row r="3886" spans="1:5" ht="38.25" customHeight="1">
      <c r="A3886" s="149" t="s">
        <v>57945</v>
      </c>
      <c r="B3886" s="149" t="s">
        <v>57946</v>
      </c>
      <c r="C3886" s="149" t="s">
        <v>57513</v>
      </c>
      <c r="D3886" s="149" t="s">
        <v>131</v>
      </c>
      <c r="E3886" s="149">
        <v>5.63</v>
      </c>
    </row>
    <row r="3887" spans="1:5" ht="38.25" customHeight="1">
      <c r="A3887" s="149" t="s">
        <v>57947</v>
      </c>
      <c r="B3887" s="149" t="s">
        <v>57948</v>
      </c>
      <c r="C3887" s="149" t="s">
        <v>57507</v>
      </c>
      <c r="D3887" s="149" t="s">
        <v>131</v>
      </c>
      <c r="E3887" s="149">
        <v>63.14</v>
      </c>
    </row>
    <row r="3888" spans="1:5" ht="38.25" customHeight="1">
      <c r="A3888" s="149" t="s">
        <v>57949</v>
      </c>
      <c r="B3888" s="149" t="s">
        <v>57950</v>
      </c>
      <c r="C3888" s="149" t="s">
        <v>57510</v>
      </c>
      <c r="D3888" s="149" t="s">
        <v>131</v>
      </c>
      <c r="E3888" s="149">
        <v>26.75</v>
      </c>
    </row>
    <row r="3889" spans="1:5" ht="38.25" customHeight="1">
      <c r="A3889" s="149" t="s">
        <v>57951</v>
      </c>
      <c r="B3889" s="149" t="s">
        <v>57952</v>
      </c>
      <c r="C3889" s="149" t="s">
        <v>57513</v>
      </c>
      <c r="D3889" s="149" t="s">
        <v>131</v>
      </c>
      <c r="E3889" s="149">
        <v>7.46</v>
      </c>
    </row>
    <row r="3890" spans="1:5" ht="38.25" customHeight="1">
      <c r="A3890" s="149" t="s">
        <v>57953</v>
      </c>
      <c r="B3890" s="149" t="s">
        <v>57954</v>
      </c>
      <c r="C3890" s="149" t="s">
        <v>57507</v>
      </c>
      <c r="D3890" s="149" t="s">
        <v>131</v>
      </c>
      <c r="E3890" s="149">
        <v>104.4</v>
      </c>
    </row>
    <row r="3891" spans="1:5" ht="25.5" customHeight="1">
      <c r="A3891" s="149" t="s">
        <v>57955</v>
      </c>
      <c r="B3891" s="149" t="s">
        <v>57956</v>
      </c>
      <c r="C3891" s="149" t="s">
        <v>57524</v>
      </c>
      <c r="D3891" s="149" t="s">
        <v>131</v>
      </c>
      <c r="E3891" s="149">
        <v>135.63</v>
      </c>
    </row>
    <row r="3892" spans="1:5" ht="25.5" customHeight="1">
      <c r="A3892" s="149" t="s">
        <v>57957</v>
      </c>
      <c r="B3892" s="149" t="s">
        <v>57958</v>
      </c>
      <c r="C3892" s="149" t="s">
        <v>57527</v>
      </c>
      <c r="D3892" s="149" t="s">
        <v>131</v>
      </c>
      <c r="E3892" s="149">
        <v>25.79</v>
      </c>
    </row>
    <row r="3893" spans="1:5" ht="25.5" customHeight="1">
      <c r="A3893" s="149" t="s">
        <v>57959</v>
      </c>
      <c r="B3893" s="149" t="s">
        <v>57960</v>
      </c>
      <c r="C3893" s="149" t="s">
        <v>57530</v>
      </c>
      <c r="D3893" s="149" t="s">
        <v>131</v>
      </c>
      <c r="E3893" s="149">
        <v>14.18</v>
      </c>
    </row>
    <row r="3894" spans="1:5" ht="25.5" customHeight="1">
      <c r="A3894" s="149" t="s">
        <v>57961</v>
      </c>
      <c r="B3894" s="149" t="s">
        <v>57962</v>
      </c>
      <c r="C3894" s="149" t="s">
        <v>57963</v>
      </c>
      <c r="D3894" s="149" t="s">
        <v>131</v>
      </c>
      <c r="E3894" s="149">
        <v>17.05</v>
      </c>
    </row>
    <row r="3895" spans="1:5" ht="25.5" customHeight="1">
      <c r="A3895" s="149" t="s">
        <v>57964</v>
      </c>
      <c r="B3895" s="149" t="s">
        <v>57965</v>
      </c>
      <c r="C3895" s="149" t="s">
        <v>57966</v>
      </c>
      <c r="D3895" s="149" t="s">
        <v>131</v>
      </c>
      <c r="E3895" s="149">
        <v>348.99</v>
      </c>
    </row>
    <row r="3896" spans="1:5" ht="25.5" customHeight="1">
      <c r="A3896" s="149" t="s">
        <v>57967</v>
      </c>
      <c r="B3896" s="149" t="s">
        <v>57968</v>
      </c>
      <c r="C3896" s="149" t="s">
        <v>57969</v>
      </c>
      <c r="D3896" s="149" t="s">
        <v>131</v>
      </c>
      <c r="E3896" s="149">
        <v>115.66</v>
      </c>
    </row>
    <row r="3897" spans="1:5" ht="25.5" customHeight="1">
      <c r="A3897" s="149" t="s">
        <v>57970</v>
      </c>
      <c r="B3897" s="149" t="s">
        <v>57971</v>
      </c>
      <c r="C3897" s="149" t="s">
        <v>57972</v>
      </c>
      <c r="D3897" s="149" t="s">
        <v>131</v>
      </c>
      <c r="E3897" s="149">
        <v>143.34</v>
      </c>
    </row>
    <row r="3898" spans="1:5" ht="25.5" customHeight="1">
      <c r="A3898" s="149" t="s">
        <v>57973</v>
      </c>
      <c r="B3898" s="149" t="s">
        <v>57974</v>
      </c>
      <c r="C3898" s="149" t="s">
        <v>57975</v>
      </c>
      <c r="D3898" s="149" t="s">
        <v>131</v>
      </c>
      <c r="E3898" s="149">
        <v>143.34</v>
      </c>
    </row>
    <row r="3899" spans="1:5" ht="25.5" customHeight="1">
      <c r="A3899" s="149" t="s">
        <v>57976</v>
      </c>
      <c r="B3899" s="149" t="s">
        <v>57977</v>
      </c>
      <c r="C3899" s="149" t="s">
        <v>57548</v>
      </c>
      <c r="D3899" s="149" t="s">
        <v>131</v>
      </c>
      <c r="E3899" s="149">
        <v>98.81</v>
      </c>
    </row>
    <row r="3900" spans="1:5" ht="25.5" customHeight="1">
      <c r="A3900" s="149" t="s">
        <v>57978</v>
      </c>
      <c r="B3900" s="149" t="s">
        <v>57979</v>
      </c>
      <c r="C3900" s="149" t="s">
        <v>57980</v>
      </c>
      <c r="D3900" s="149" t="s">
        <v>131</v>
      </c>
      <c r="E3900" s="149">
        <v>271.35000000000002</v>
      </c>
    </row>
    <row r="3901" spans="1:5" ht="25.5" customHeight="1">
      <c r="A3901" s="149" t="s">
        <v>57981</v>
      </c>
      <c r="B3901" s="149" t="s">
        <v>57982</v>
      </c>
      <c r="C3901" s="149" t="s">
        <v>57983</v>
      </c>
      <c r="D3901" s="149" t="s">
        <v>131</v>
      </c>
      <c r="E3901" s="149">
        <v>98.97</v>
      </c>
    </row>
    <row r="3902" spans="1:5" ht="12.75" customHeight="1">
      <c r="A3902" s="149" t="s">
        <v>57984</v>
      </c>
      <c r="B3902" s="149" t="s">
        <v>57985</v>
      </c>
      <c r="C3902" s="149" t="s">
        <v>57986</v>
      </c>
      <c r="D3902" s="149" t="s">
        <v>131</v>
      </c>
      <c r="E3902" s="149">
        <v>0.99</v>
      </c>
    </row>
    <row r="3903" spans="1:5" ht="25.5" customHeight="1">
      <c r="A3903" s="149" t="s">
        <v>57987</v>
      </c>
      <c r="B3903" s="149" t="s">
        <v>57988</v>
      </c>
      <c r="C3903" s="149" t="s">
        <v>57560</v>
      </c>
      <c r="D3903" s="149" t="s">
        <v>131</v>
      </c>
      <c r="E3903" s="149">
        <v>186.37</v>
      </c>
    </row>
    <row r="3904" spans="1:5" ht="25.5" customHeight="1">
      <c r="A3904" s="149" t="s">
        <v>57989</v>
      </c>
      <c r="B3904" s="149" t="s">
        <v>57990</v>
      </c>
      <c r="C3904" s="149" t="s">
        <v>57560</v>
      </c>
      <c r="D3904" s="149" t="s">
        <v>131</v>
      </c>
      <c r="E3904" s="149">
        <v>47.28</v>
      </c>
    </row>
    <row r="3905" spans="1:5" ht="25.5" customHeight="1">
      <c r="A3905" s="149" t="s">
        <v>57991</v>
      </c>
      <c r="B3905" s="149" t="s">
        <v>57992</v>
      </c>
      <c r="C3905" s="149" t="s">
        <v>57565</v>
      </c>
      <c r="D3905" s="149" t="s">
        <v>131</v>
      </c>
      <c r="E3905" s="149">
        <v>20.27</v>
      </c>
    </row>
    <row r="3906" spans="1:5" ht="38.25" customHeight="1">
      <c r="A3906" s="149" t="s">
        <v>57993</v>
      </c>
      <c r="B3906" s="149" t="s">
        <v>57994</v>
      </c>
      <c r="C3906" s="149" t="s">
        <v>57568</v>
      </c>
      <c r="D3906" s="149" t="s">
        <v>131</v>
      </c>
      <c r="E3906" s="149">
        <v>146.28</v>
      </c>
    </row>
    <row r="3907" spans="1:5" ht="38.25" customHeight="1">
      <c r="A3907" s="149" t="s">
        <v>57995</v>
      </c>
      <c r="B3907" s="149" t="s">
        <v>57996</v>
      </c>
      <c r="C3907" s="149" t="s">
        <v>57571</v>
      </c>
      <c r="D3907" s="149" t="s">
        <v>131</v>
      </c>
      <c r="E3907" s="149">
        <v>75.23</v>
      </c>
    </row>
    <row r="3908" spans="1:5" ht="38.25" customHeight="1">
      <c r="A3908" s="149" t="s">
        <v>57997</v>
      </c>
      <c r="B3908" s="149" t="s">
        <v>57998</v>
      </c>
      <c r="C3908" s="149" t="s">
        <v>57574</v>
      </c>
      <c r="D3908" s="149" t="s">
        <v>131</v>
      </c>
      <c r="E3908" s="149">
        <v>43.92</v>
      </c>
    </row>
    <row r="3909" spans="1:5" ht="38.25" customHeight="1">
      <c r="A3909" s="149" t="s">
        <v>57999</v>
      </c>
      <c r="B3909" s="149" t="s">
        <v>58000</v>
      </c>
      <c r="C3909" s="149" t="s">
        <v>57577</v>
      </c>
      <c r="D3909" s="149" t="s">
        <v>131</v>
      </c>
      <c r="E3909" s="149">
        <v>2.77</v>
      </c>
    </row>
    <row r="3910" spans="1:5" ht="25.5" customHeight="1">
      <c r="A3910" s="149" t="s">
        <v>58001</v>
      </c>
      <c r="B3910" s="149" t="s">
        <v>58002</v>
      </c>
      <c r="C3910" s="149" t="s">
        <v>57580</v>
      </c>
      <c r="D3910" s="149" t="s">
        <v>131</v>
      </c>
      <c r="E3910" s="149">
        <v>8.14</v>
      </c>
    </row>
    <row r="3911" spans="1:5" ht="38.25" customHeight="1">
      <c r="A3911" s="149" t="s">
        <v>58003</v>
      </c>
      <c r="B3911" s="149" t="s">
        <v>58004</v>
      </c>
      <c r="C3911" s="149" t="s">
        <v>57583</v>
      </c>
      <c r="D3911" s="149" t="s">
        <v>131</v>
      </c>
      <c r="E3911" s="149">
        <v>544.74</v>
      </c>
    </row>
    <row r="3912" spans="1:5" ht="25.5" customHeight="1">
      <c r="A3912" s="149" t="s">
        <v>58005</v>
      </c>
      <c r="B3912" s="149" t="s">
        <v>58006</v>
      </c>
      <c r="C3912" s="149" t="s">
        <v>57586</v>
      </c>
      <c r="D3912" s="149" t="s">
        <v>131</v>
      </c>
      <c r="E3912" s="149">
        <v>110</v>
      </c>
    </row>
    <row r="3913" spans="1:5" ht="25.5" customHeight="1">
      <c r="A3913" s="149" t="s">
        <v>58007</v>
      </c>
      <c r="B3913" s="149" t="s">
        <v>58008</v>
      </c>
      <c r="C3913" s="149" t="s">
        <v>57589</v>
      </c>
      <c r="D3913" s="149" t="s">
        <v>131</v>
      </c>
      <c r="E3913" s="149">
        <v>3.63</v>
      </c>
    </row>
    <row r="3914" spans="1:5" ht="25.5" customHeight="1">
      <c r="A3914" s="149" t="s">
        <v>58009</v>
      </c>
      <c r="B3914" s="149" t="s">
        <v>58010</v>
      </c>
      <c r="C3914" s="149" t="s">
        <v>57592</v>
      </c>
      <c r="D3914" s="149" t="s">
        <v>131</v>
      </c>
      <c r="E3914" s="149">
        <v>1.91</v>
      </c>
    </row>
    <row r="3915" spans="1:5" ht="38.25" customHeight="1">
      <c r="A3915" s="149" t="s">
        <v>58011</v>
      </c>
      <c r="B3915" s="149" t="s">
        <v>58012</v>
      </c>
      <c r="C3915" s="149" t="s">
        <v>57595</v>
      </c>
      <c r="D3915" s="149" t="s">
        <v>131</v>
      </c>
      <c r="E3915" s="149">
        <v>118.82</v>
      </c>
    </row>
    <row r="3916" spans="1:5" ht="38.25" customHeight="1">
      <c r="A3916" s="149" t="s">
        <v>58013</v>
      </c>
      <c r="B3916" s="149" t="s">
        <v>58014</v>
      </c>
      <c r="C3916" s="149" t="s">
        <v>57598</v>
      </c>
      <c r="D3916" s="149" t="s">
        <v>131</v>
      </c>
      <c r="E3916" s="149">
        <v>6.34</v>
      </c>
    </row>
    <row r="3917" spans="1:5" ht="38.25" customHeight="1">
      <c r="A3917" s="149" t="s">
        <v>58015</v>
      </c>
      <c r="B3917" s="149" t="s">
        <v>58016</v>
      </c>
      <c r="C3917" s="149" t="s">
        <v>57601</v>
      </c>
      <c r="D3917" s="149" t="s">
        <v>131</v>
      </c>
      <c r="E3917" s="149">
        <v>0.23</v>
      </c>
    </row>
    <row r="3918" spans="1:5" ht="38.25" customHeight="1">
      <c r="A3918" s="149" t="s">
        <v>58017</v>
      </c>
      <c r="B3918" s="149" t="s">
        <v>58018</v>
      </c>
      <c r="C3918" s="149" t="s">
        <v>57604</v>
      </c>
      <c r="D3918" s="149" t="s">
        <v>131</v>
      </c>
      <c r="E3918" s="149">
        <v>8.01</v>
      </c>
    </row>
    <row r="3919" spans="1:5" ht="38.25" customHeight="1">
      <c r="A3919" s="149" t="s">
        <v>58019</v>
      </c>
      <c r="B3919" s="149" t="s">
        <v>58020</v>
      </c>
      <c r="C3919" s="149" t="s">
        <v>57604</v>
      </c>
      <c r="D3919" s="149" t="s">
        <v>131</v>
      </c>
      <c r="E3919" s="149">
        <v>1.4</v>
      </c>
    </row>
    <row r="3920" spans="1:5" ht="38.25" customHeight="1">
      <c r="A3920" s="149" t="s">
        <v>58021</v>
      </c>
      <c r="B3920" s="149" t="s">
        <v>58022</v>
      </c>
      <c r="C3920" s="149" t="s">
        <v>57609</v>
      </c>
      <c r="D3920" s="149" t="s">
        <v>131</v>
      </c>
      <c r="E3920" s="149">
        <v>37.9</v>
      </c>
    </row>
    <row r="3921" spans="1:5" ht="38.25" customHeight="1">
      <c r="A3921" s="149" t="s">
        <v>58023</v>
      </c>
      <c r="B3921" s="149" t="s">
        <v>58024</v>
      </c>
      <c r="C3921" s="149" t="s">
        <v>57612</v>
      </c>
      <c r="D3921" s="149" t="s">
        <v>131</v>
      </c>
      <c r="E3921" s="149">
        <v>33.97</v>
      </c>
    </row>
    <row r="3922" spans="1:5" ht="38.25" customHeight="1">
      <c r="A3922" s="149" t="s">
        <v>58025</v>
      </c>
      <c r="B3922" s="149" t="s">
        <v>58026</v>
      </c>
      <c r="C3922" s="149" t="s">
        <v>57615</v>
      </c>
      <c r="D3922" s="149" t="s">
        <v>131</v>
      </c>
      <c r="E3922" s="149">
        <v>135.77000000000001</v>
      </c>
    </row>
    <row r="3923" spans="1:5" ht="38.25" customHeight="1">
      <c r="A3923" s="149" t="s">
        <v>58027</v>
      </c>
      <c r="B3923" s="149" t="s">
        <v>58028</v>
      </c>
      <c r="C3923" s="149" t="s">
        <v>57618</v>
      </c>
      <c r="D3923" s="149" t="s">
        <v>131</v>
      </c>
      <c r="E3923" s="149">
        <v>74.89</v>
      </c>
    </row>
    <row r="3924" spans="1:5" ht="38.25" customHeight="1">
      <c r="A3924" s="149" t="s">
        <v>58029</v>
      </c>
      <c r="B3924" s="149" t="s">
        <v>58030</v>
      </c>
      <c r="C3924" s="149" t="s">
        <v>57621</v>
      </c>
      <c r="D3924" s="149" t="s">
        <v>131</v>
      </c>
      <c r="E3924" s="149">
        <v>44.58</v>
      </c>
    </row>
    <row r="3925" spans="1:5" ht="25.5" customHeight="1">
      <c r="A3925" s="149" t="s">
        <v>58031</v>
      </c>
      <c r="B3925" s="149" t="s">
        <v>58032</v>
      </c>
      <c r="C3925" s="149" t="s">
        <v>57624</v>
      </c>
      <c r="D3925" s="149" t="s">
        <v>131</v>
      </c>
      <c r="E3925" s="149">
        <v>149.37</v>
      </c>
    </row>
    <row r="3926" spans="1:5" ht="38.25" customHeight="1">
      <c r="A3926" s="149" t="s">
        <v>58033</v>
      </c>
      <c r="B3926" s="149" t="s">
        <v>58034</v>
      </c>
      <c r="C3926" s="149" t="s">
        <v>57627</v>
      </c>
      <c r="D3926" s="149" t="s">
        <v>131</v>
      </c>
      <c r="E3926" s="149">
        <v>105.83</v>
      </c>
    </row>
    <row r="3927" spans="1:5" ht="38.25" customHeight="1">
      <c r="A3927" s="149" t="s">
        <v>58035</v>
      </c>
      <c r="B3927" s="149" t="s">
        <v>58036</v>
      </c>
      <c r="C3927" s="149" t="s">
        <v>57630</v>
      </c>
      <c r="D3927" s="149" t="s">
        <v>131</v>
      </c>
      <c r="E3927" s="149">
        <v>256.35000000000002</v>
      </c>
    </row>
    <row r="3928" spans="1:5" ht="25.5" customHeight="1">
      <c r="A3928" s="149" t="s">
        <v>58037</v>
      </c>
      <c r="B3928" s="149" t="s">
        <v>58038</v>
      </c>
      <c r="C3928" s="149" t="s">
        <v>57633</v>
      </c>
      <c r="D3928" s="149" t="s">
        <v>131</v>
      </c>
      <c r="E3928" s="149">
        <v>361.18</v>
      </c>
    </row>
    <row r="3929" spans="1:5" ht="25.5" customHeight="1">
      <c r="A3929" s="149" t="s">
        <v>58039</v>
      </c>
      <c r="B3929" s="149" t="s">
        <v>58040</v>
      </c>
      <c r="C3929" s="149" t="s">
        <v>57636</v>
      </c>
      <c r="D3929" s="149" t="s">
        <v>131</v>
      </c>
      <c r="E3929" s="149">
        <v>119.06</v>
      </c>
    </row>
    <row r="3930" spans="1:5" ht="25.5" customHeight="1">
      <c r="A3930" s="149" t="s">
        <v>58041</v>
      </c>
      <c r="B3930" s="149" t="s">
        <v>58042</v>
      </c>
      <c r="C3930" s="149" t="s">
        <v>58043</v>
      </c>
      <c r="D3930" s="149" t="s">
        <v>131</v>
      </c>
      <c r="E3930" s="149">
        <v>2.96</v>
      </c>
    </row>
    <row r="3931" spans="1:5" ht="38.25" customHeight="1">
      <c r="A3931" s="149" t="s">
        <v>58044</v>
      </c>
      <c r="B3931" s="149" t="s">
        <v>58045</v>
      </c>
      <c r="C3931" s="149" t="s">
        <v>57642</v>
      </c>
      <c r="D3931" s="149" t="s">
        <v>131</v>
      </c>
      <c r="E3931" s="149">
        <v>144.97999999999999</v>
      </c>
    </row>
    <row r="3932" spans="1:5" ht="25.5" customHeight="1">
      <c r="A3932" s="149" t="s">
        <v>58046</v>
      </c>
      <c r="B3932" s="149" t="s">
        <v>58047</v>
      </c>
      <c r="C3932" s="149" t="s">
        <v>58048</v>
      </c>
      <c r="D3932" s="149" t="s">
        <v>131</v>
      </c>
      <c r="E3932" s="149">
        <v>141.31</v>
      </c>
    </row>
    <row r="3933" spans="1:5" ht="25.5" customHeight="1">
      <c r="A3933" s="149" t="s">
        <v>58049</v>
      </c>
      <c r="B3933" s="149" t="s">
        <v>58050</v>
      </c>
      <c r="C3933" s="149" t="s">
        <v>57648</v>
      </c>
      <c r="D3933" s="149" t="s">
        <v>131</v>
      </c>
      <c r="E3933" s="149">
        <v>252.77</v>
      </c>
    </row>
    <row r="3934" spans="1:5" ht="25.5" customHeight="1">
      <c r="A3934" s="149" t="s">
        <v>58051</v>
      </c>
      <c r="B3934" s="149" t="s">
        <v>58052</v>
      </c>
      <c r="C3934" s="149" t="s">
        <v>57651</v>
      </c>
      <c r="D3934" s="149" t="s">
        <v>131</v>
      </c>
      <c r="E3934" s="149">
        <v>384.69</v>
      </c>
    </row>
    <row r="3935" spans="1:5" ht="25.5" customHeight="1">
      <c r="A3935" s="149" t="s">
        <v>58053</v>
      </c>
      <c r="B3935" s="149" t="s">
        <v>58054</v>
      </c>
      <c r="C3935" s="149" t="s">
        <v>57654</v>
      </c>
      <c r="D3935" s="149" t="s">
        <v>131</v>
      </c>
      <c r="E3935" s="149">
        <v>9.4700000000000006</v>
      </c>
    </row>
    <row r="3936" spans="1:5" ht="38.25" customHeight="1">
      <c r="A3936" s="149" t="s">
        <v>58055</v>
      </c>
      <c r="B3936" s="149" t="s">
        <v>58056</v>
      </c>
      <c r="C3936" s="149" t="s">
        <v>57657</v>
      </c>
      <c r="D3936" s="149" t="s">
        <v>131</v>
      </c>
      <c r="E3936" s="149">
        <v>187.66</v>
      </c>
    </row>
    <row r="3937" spans="1:5" ht="38.25" customHeight="1">
      <c r="A3937" s="149" t="s">
        <v>58057</v>
      </c>
      <c r="B3937" s="149" t="s">
        <v>58058</v>
      </c>
      <c r="C3937" s="149" t="s">
        <v>57660</v>
      </c>
      <c r="D3937" s="149" t="s">
        <v>131</v>
      </c>
      <c r="E3937" s="149">
        <v>95.92</v>
      </c>
    </row>
    <row r="3938" spans="1:5" ht="38.25" customHeight="1">
      <c r="A3938" s="149" t="s">
        <v>58059</v>
      </c>
      <c r="B3938" s="149" t="s">
        <v>58060</v>
      </c>
      <c r="C3938" s="149" t="s">
        <v>57663</v>
      </c>
      <c r="D3938" s="149" t="s">
        <v>131</v>
      </c>
      <c r="E3938" s="149">
        <v>64.61</v>
      </c>
    </row>
    <row r="3939" spans="1:5" ht="25.5" customHeight="1">
      <c r="A3939" s="149" t="s">
        <v>58061</v>
      </c>
      <c r="B3939" s="149" t="s">
        <v>58062</v>
      </c>
      <c r="C3939" s="149" t="s">
        <v>57666</v>
      </c>
      <c r="D3939" s="149" t="s">
        <v>131</v>
      </c>
      <c r="E3939" s="149">
        <v>2.94</v>
      </c>
    </row>
    <row r="3940" spans="1:5" ht="25.5" customHeight="1">
      <c r="A3940" s="149" t="s">
        <v>58063</v>
      </c>
      <c r="B3940" s="149" t="s">
        <v>58064</v>
      </c>
      <c r="C3940" s="149" t="s">
        <v>57666</v>
      </c>
      <c r="D3940" s="149" t="s">
        <v>131</v>
      </c>
      <c r="E3940" s="149">
        <v>0.86</v>
      </c>
    </row>
    <row r="3941" spans="1:5" ht="25.5" customHeight="1">
      <c r="A3941" s="149" t="s">
        <v>58065</v>
      </c>
      <c r="B3941" s="149" t="s">
        <v>58066</v>
      </c>
      <c r="C3941" s="149" t="s">
        <v>57671</v>
      </c>
      <c r="D3941" s="149" t="s">
        <v>131</v>
      </c>
      <c r="E3941" s="149">
        <v>0.91</v>
      </c>
    </row>
    <row r="3942" spans="1:5" ht="25.5" customHeight="1">
      <c r="A3942" s="149" t="s">
        <v>58067</v>
      </c>
      <c r="B3942" s="149" t="s">
        <v>58068</v>
      </c>
      <c r="C3942" s="149" t="s">
        <v>57671</v>
      </c>
      <c r="D3942" s="149" t="s">
        <v>131</v>
      </c>
      <c r="E3942" s="149">
        <v>0.61</v>
      </c>
    </row>
    <row r="3943" spans="1:5" ht="25.5" customHeight="1">
      <c r="A3943" s="149" t="s">
        <v>58069</v>
      </c>
      <c r="B3943" s="149" t="s">
        <v>58070</v>
      </c>
      <c r="C3943" s="149" t="s">
        <v>57676</v>
      </c>
      <c r="D3943" s="149" t="s">
        <v>131</v>
      </c>
      <c r="E3943" s="149">
        <v>62.08</v>
      </c>
    </row>
    <row r="3944" spans="1:5" ht="25.5" customHeight="1">
      <c r="A3944" s="149" t="s">
        <v>58071</v>
      </c>
      <c r="B3944" s="149" t="s">
        <v>58072</v>
      </c>
      <c r="C3944" s="149" t="s">
        <v>57676</v>
      </c>
      <c r="D3944" s="149" t="s">
        <v>131</v>
      </c>
      <c r="E3944" s="149">
        <v>36.56</v>
      </c>
    </row>
    <row r="3945" spans="1:5" ht="25.5" customHeight="1">
      <c r="A3945" s="149" t="s">
        <v>58073</v>
      </c>
      <c r="B3945" s="149" t="s">
        <v>58074</v>
      </c>
      <c r="C3945" s="149" t="s">
        <v>57676</v>
      </c>
      <c r="D3945" s="149" t="s">
        <v>131</v>
      </c>
      <c r="E3945" s="149">
        <v>14.16</v>
      </c>
    </row>
    <row r="3946" spans="1:5" ht="38.25" customHeight="1">
      <c r="A3946" s="149" t="s">
        <v>58075</v>
      </c>
      <c r="B3946" s="149" t="s">
        <v>58076</v>
      </c>
      <c r="C3946" s="149" t="s">
        <v>58077</v>
      </c>
      <c r="D3946" s="149" t="s">
        <v>131</v>
      </c>
      <c r="E3946" s="149">
        <v>29.44</v>
      </c>
    </row>
    <row r="3947" spans="1:5" ht="25.5" customHeight="1">
      <c r="A3947" s="149" t="s">
        <v>58078</v>
      </c>
      <c r="B3947" s="149" t="s">
        <v>58079</v>
      </c>
      <c r="C3947" s="149" t="s">
        <v>57686</v>
      </c>
      <c r="D3947" s="149" t="s">
        <v>131</v>
      </c>
      <c r="E3947" s="149">
        <v>65.569999999999993</v>
      </c>
    </row>
    <row r="3948" spans="1:5" ht="25.5" customHeight="1">
      <c r="A3948" s="149" t="s">
        <v>58080</v>
      </c>
      <c r="B3948" s="149" t="s">
        <v>58081</v>
      </c>
      <c r="C3948" s="149" t="s">
        <v>57686</v>
      </c>
      <c r="D3948" s="149" t="s">
        <v>131</v>
      </c>
      <c r="E3948" s="149">
        <v>40.950000000000003</v>
      </c>
    </row>
    <row r="3949" spans="1:5" ht="25.5" customHeight="1">
      <c r="A3949" s="149" t="s">
        <v>58082</v>
      </c>
      <c r="B3949" s="149" t="s">
        <v>58083</v>
      </c>
      <c r="C3949" s="149" t="s">
        <v>57691</v>
      </c>
      <c r="D3949" s="149" t="s">
        <v>131</v>
      </c>
      <c r="E3949" s="149">
        <v>27</v>
      </c>
    </row>
    <row r="3950" spans="1:5" ht="25.5" customHeight="1">
      <c r="A3950" s="149" t="s">
        <v>58084</v>
      </c>
      <c r="B3950" s="149" t="s">
        <v>58085</v>
      </c>
      <c r="C3950" s="149" t="s">
        <v>58086</v>
      </c>
      <c r="D3950" s="149" t="s">
        <v>131</v>
      </c>
      <c r="E3950" s="149">
        <v>15.37</v>
      </c>
    </row>
    <row r="3951" spans="1:5" ht="38.25" customHeight="1">
      <c r="A3951" s="149" t="s">
        <v>58087</v>
      </c>
      <c r="B3951" s="149" t="s">
        <v>58088</v>
      </c>
      <c r="C3951" s="149" t="s">
        <v>57697</v>
      </c>
      <c r="D3951" s="149" t="s">
        <v>131</v>
      </c>
      <c r="E3951" s="149">
        <v>96.31</v>
      </c>
    </row>
    <row r="3952" spans="1:5" ht="25.5" customHeight="1">
      <c r="A3952" s="149" t="s">
        <v>58089</v>
      </c>
      <c r="B3952" s="149" t="s">
        <v>58090</v>
      </c>
      <c r="C3952" s="149" t="s">
        <v>57700</v>
      </c>
      <c r="D3952" s="149" t="s">
        <v>131</v>
      </c>
      <c r="E3952" s="149">
        <v>33.340000000000003</v>
      </c>
    </row>
    <row r="3953" spans="1:5" ht="25.5" customHeight="1">
      <c r="A3953" s="149" t="s">
        <v>58091</v>
      </c>
      <c r="B3953" s="149" t="s">
        <v>58092</v>
      </c>
      <c r="C3953" s="149" t="s">
        <v>57703</v>
      </c>
      <c r="D3953" s="149" t="s">
        <v>131</v>
      </c>
      <c r="E3953" s="149">
        <v>1.69</v>
      </c>
    </row>
    <row r="3954" spans="1:5" ht="25.5" customHeight="1">
      <c r="A3954" s="149" t="s">
        <v>58093</v>
      </c>
      <c r="B3954" s="149" t="s">
        <v>58094</v>
      </c>
      <c r="C3954" s="149" t="s">
        <v>57703</v>
      </c>
      <c r="D3954" s="149" t="s">
        <v>131</v>
      </c>
      <c r="E3954" s="149">
        <v>0.57999999999999996</v>
      </c>
    </row>
    <row r="3955" spans="1:5" ht="38.25" customHeight="1">
      <c r="A3955" s="149" t="s">
        <v>58095</v>
      </c>
      <c r="B3955" s="149" t="s">
        <v>58096</v>
      </c>
      <c r="C3955" s="149" t="s">
        <v>57708</v>
      </c>
      <c r="D3955" s="149" t="s">
        <v>131</v>
      </c>
      <c r="E3955" s="149">
        <v>71.45</v>
      </c>
    </row>
    <row r="3956" spans="1:5" ht="38.25" customHeight="1">
      <c r="A3956" s="149" t="s">
        <v>58097</v>
      </c>
      <c r="B3956" s="149" t="s">
        <v>58098</v>
      </c>
      <c r="C3956" s="149" t="s">
        <v>57711</v>
      </c>
      <c r="D3956" s="149" t="s">
        <v>131</v>
      </c>
      <c r="E3956" s="149">
        <v>27.33</v>
      </c>
    </row>
    <row r="3957" spans="1:5" ht="25.5" customHeight="1">
      <c r="A3957" s="149" t="s">
        <v>58099</v>
      </c>
      <c r="B3957" s="149" t="s">
        <v>58100</v>
      </c>
      <c r="C3957" s="149" t="s">
        <v>57714</v>
      </c>
      <c r="D3957" s="149" t="s">
        <v>131</v>
      </c>
      <c r="E3957" s="149">
        <v>36.42</v>
      </c>
    </row>
    <row r="3958" spans="1:5" ht="25.5" customHeight="1">
      <c r="A3958" s="149" t="s">
        <v>58101</v>
      </c>
      <c r="B3958" s="149" t="s">
        <v>58102</v>
      </c>
      <c r="C3958" s="149" t="s">
        <v>57714</v>
      </c>
      <c r="D3958" s="149" t="s">
        <v>131</v>
      </c>
      <c r="E3958" s="149">
        <v>24.68</v>
      </c>
    </row>
    <row r="3959" spans="1:5" ht="25.5" customHeight="1">
      <c r="A3959" s="149" t="s">
        <v>58103</v>
      </c>
      <c r="B3959" s="149" t="s">
        <v>58104</v>
      </c>
      <c r="C3959" s="149" t="s">
        <v>58105</v>
      </c>
      <c r="D3959" s="149" t="s">
        <v>131</v>
      </c>
      <c r="E3959" s="149">
        <v>19.989999999999998</v>
      </c>
    </row>
    <row r="3960" spans="1:5" ht="25.5" customHeight="1">
      <c r="A3960" s="149" t="s">
        <v>58106</v>
      </c>
      <c r="B3960" s="149" t="s">
        <v>58107</v>
      </c>
      <c r="C3960" s="149" t="s">
        <v>58108</v>
      </c>
      <c r="D3960" s="149" t="s">
        <v>131</v>
      </c>
      <c r="E3960" s="149">
        <v>99.04</v>
      </c>
    </row>
    <row r="3961" spans="1:5" ht="25.5" customHeight="1">
      <c r="A3961" s="149" t="s">
        <v>58109</v>
      </c>
      <c r="B3961" s="149" t="s">
        <v>58110</v>
      </c>
      <c r="C3961" s="149" t="s">
        <v>58111</v>
      </c>
      <c r="D3961" s="149" t="s">
        <v>131</v>
      </c>
      <c r="E3961" s="149">
        <v>56.9</v>
      </c>
    </row>
    <row r="3962" spans="1:5" ht="38.25" customHeight="1">
      <c r="A3962" s="149" t="s">
        <v>58112</v>
      </c>
      <c r="B3962" s="149" t="s">
        <v>58113</v>
      </c>
      <c r="C3962" s="149" t="s">
        <v>57727</v>
      </c>
      <c r="D3962" s="149" t="s">
        <v>131</v>
      </c>
      <c r="E3962" s="149">
        <v>53.37</v>
      </c>
    </row>
    <row r="3963" spans="1:5" ht="38.25" customHeight="1">
      <c r="A3963" s="149" t="s">
        <v>58114</v>
      </c>
      <c r="B3963" s="149" t="s">
        <v>58115</v>
      </c>
      <c r="C3963" s="149" t="s">
        <v>57730</v>
      </c>
      <c r="D3963" s="149" t="s">
        <v>131</v>
      </c>
      <c r="E3963" s="149">
        <v>27.84</v>
      </c>
    </row>
    <row r="3964" spans="1:5" ht="38.25" customHeight="1">
      <c r="A3964" s="149" t="s">
        <v>58116</v>
      </c>
      <c r="B3964" s="149" t="s">
        <v>58117</v>
      </c>
      <c r="C3964" s="149" t="s">
        <v>57733</v>
      </c>
      <c r="D3964" s="149" t="s">
        <v>131</v>
      </c>
      <c r="E3964" s="149">
        <v>86.95</v>
      </c>
    </row>
    <row r="3965" spans="1:5" ht="38.25" customHeight="1">
      <c r="A3965" s="149" t="s">
        <v>58118</v>
      </c>
      <c r="B3965" s="149" t="s">
        <v>58119</v>
      </c>
      <c r="C3965" s="149" t="s">
        <v>57736</v>
      </c>
      <c r="D3965" s="149" t="s">
        <v>131</v>
      </c>
      <c r="E3965" s="149">
        <v>48.6</v>
      </c>
    </row>
    <row r="3966" spans="1:5" ht="25.5" customHeight="1">
      <c r="A3966" s="149" t="s">
        <v>58120</v>
      </c>
      <c r="B3966" s="149" t="s">
        <v>58121</v>
      </c>
      <c r="C3966" s="149" t="s">
        <v>57739</v>
      </c>
      <c r="D3966" s="149" t="s">
        <v>131</v>
      </c>
      <c r="E3966" s="149">
        <v>1.69</v>
      </c>
    </row>
    <row r="3967" spans="1:5" ht="25.5" customHeight="1">
      <c r="A3967" s="149" t="s">
        <v>58122</v>
      </c>
      <c r="B3967" s="149" t="s">
        <v>58123</v>
      </c>
      <c r="C3967" s="149" t="s">
        <v>57742</v>
      </c>
      <c r="D3967" s="149" t="s">
        <v>131</v>
      </c>
      <c r="E3967" s="149">
        <v>1.1299999999999999</v>
      </c>
    </row>
    <row r="3968" spans="1:5" ht="38.25" customHeight="1">
      <c r="A3968" s="149" t="s">
        <v>58124</v>
      </c>
      <c r="B3968" s="149" t="s">
        <v>58125</v>
      </c>
      <c r="C3968" s="149" t="s">
        <v>57745</v>
      </c>
      <c r="D3968" s="149" t="s">
        <v>131</v>
      </c>
      <c r="E3968" s="149">
        <v>2.9</v>
      </c>
    </row>
    <row r="3969" spans="1:5" ht="38.25" customHeight="1">
      <c r="A3969" s="149" t="s">
        <v>58126</v>
      </c>
      <c r="B3969" s="149" t="s">
        <v>58127</v>
      </c>
      <c r="C3969" s="149" t="s">
        <v>57748</v>
      </c>
      <c r="D3969" s="149" t="s">
        <v>131</v>
      </c>
      <c r="E3969" s="149">
        <v>33.49</v>
      </c>
    </row>
    <row r="3970" spans="1:5" ht="25.5" customHeight="1">
      <c r="A3970" s="149" t="s">
        <v>58128</v>
      </c>
      <c r="B3970" s="149" t="s">
        <v>58129</v>
      </c>
      <c r="C3970" s="149" t="s">
        <v>57751</v>
      </c>
      <c r="D3970" s="149" t="s">
        <v>131</v>
      </c>
      <c r="E3970" s="149">
        <v>195.18</v>
      </c>
    </row>
    <row r="3971" spans="1:5" ht="38.25" customHeight="1">
      <c r="A3971" s="149" t="s">
        <v>58130</v>
      </c>
      <c r="B3971" s="149" t="s">
        <v>58131</v>
      </c>
      <c r="C3971" s="149" t="s">
        <v>57754</v>
      </c>
      <c r="D3971" s="149" t="s">
        <v>131</v>
      </c>
      <c r="E3971" s="149">
        <v>310.08999999999997</v>
      </c>
    </row>
    <row r="3972" spans="1:5" ht="38.25" customHeight="1">
      <c r="A3972" s="149" t="s">
        <v>58132</v>
      </c>
      <c r="B3972" s="149" t="s">
        <v>58133</v>
      </c>
      <c r="C3972" s="149" t="s">
        <v>57757</v>
      </c>
      <c r="D3972" s="149" t="s">
        <v>131</v>
      </c>
      <c r="E3972" s="149">
        <v>5.96</v>
      </c>
    </row>
    <row r="3973" spans="1:5" ht="25.5" customHeight="1">
      <c r="A3973" s="149" t="s">
        <v>58134</v>
      </c>
      <c r="B3973" s="149" t="s">
        <v>58135</v>
      </c>
      <c r="C3973" s="149" t="s">
        <v>57760</v>
      </c>
      <c r="D3973" s="149" t="s">
        <v>131</v>
      </c>
      <c r="E3973" s="149">
        <v>0.09</v>
      </c>
    </row>
    <row r="3974" spans="1:5" ht="38.25" customHeight="1">
      <c r="A3974" s="149" t="s">
        <v>58136</v>
      </c>
      <c r="B3974" s="149" t="s">
        <v>58137</v>
      </c>
      <c r="C3974" s="149" t="s">
        <v>57763</v>
      </c>
      <c r="D3974" s="149" t="s">
        <v>131</v>
      </c>
      <c r="E3974" s="149">
        <v>0.45</v>
      </c>
    </row>
    <row r="3975" spans="1:5" ht="38.25" customHeight="1">
      <c r="A3975" s="149" t="s">
        <v>58138</v>
      </c>
      <c r="B3975" s="149" t="s">
        <v>58139</v>
      </c>
      <c r="C3975" s="149" t="s">
        <v>57766</v>
      </c>
      <c r="D3975" s="149" t="s">
        <v>131</v>
      </c>
      <c r="E3975" s="149">
        <v>230.17</v>
      </c>
    </row>
    <row r="3976" spans="1:5" ht="25.5" customHeight="1">
      <c r="A3976" s="149" t="s">
        <v>58140</v>
      </c>
      <c r="B3976" s="149" t="s">
        <v>58141</v>
      </c>
      <c r="C3976" s="149" t="s">
        <v>57769</v>
      </c>
      <c r="D3976" s="149" t="s">
        <v>131</v>
      </c>
      <c r="E3976" s="149">
        <v>75.48</v>
      </c>
    </row>
    <row r="3977" spans="1:5" ht="38.25" customHeight="1">
      <c r="A3977" s="149" t="s">
        <v>58142</v>
      </c>
      <c r="B3977" s="149" t="s">
        <v>58143</v>
      </c>
      <c r="C3977" s="149" t="s">
        <v>57772</v>
      </c>
      <c r="D3977" s="149" t="s">
        <v>131</v>
      </c>
      <c r="E3977" s="149">
        <v>73.5</v>
      </c>
    </row>
    <row r="3978" spans="1:5" ht="25.5" customHeight="1">
      <c r="A3978" s="149" t="s">
        <v>58144</v>
      </c>
      <c r="B3978" s="149" t="s">
        <v>58145</v>
      </c>
      <c r="C3978" s="149" t="s">
        <v>57775</v>
      </c>
      <c r="D3978" s="149" t="s">
        <v>131</v>
      </c>
      <c r="E3978" s="149">
        <v>26.32</v>
      </c>
    </row>
    <row r="3979" spans="1:5" ht="25.5" customHeight="1">
      <c r="A3979" s="149" t="s">
        <v>58146</v>
      </c>
      <c r="B3979" s="149" t="s">
        <v>58147</v>
      </c>
      <c r="C3979" s="149" t="s">
        <v>57778</v>
      </c>
      <c r="D3979" s="149" t="s">
        <v>131</v>
      </c>
      <c r="E3979" s="149">
        <v>2514.0300000000002</v>
      </c>
    </row>
    <row r="3980" spans="1:5" ht="25.5" customHeight="1">
      <c r="A3980" s="149" t="s">
        <v>58148</v>
      </c>
      <c r="B3980" s="149" t="s">
        <v>58149</v>
      </c>
      <c r="C3980" s="149" t="s">
        <v>57778</v>
      </c>
      <c r="D3980" s="149" t="s">
        <v>131</v>
      </c>
      <c r="E3980" s="149">
        <v>344.45</v>
      </c>
    </row>
    <row r="3981" spans="1:5" ht="25.5" customHeight="1">
      <c r="A3981" s="149" t="s">
        <v>58150</v>
      </c>
      <c r="B3981" s="149" t="s">
        <v>58151</v>
      </c>
      <c r="C3981" s="149" t="s">
        <v>57783</v>
      </c>
      <c r="D3981" s="149" t="s">
        <v>131</v>
      </c>
      <c r="E3981" s="149">
        <v>182.81</v>
      </c>
    </row>
    <row r="3982" spans="1:5" ht="25.5" customHeight="1">
      <c r="A3982" s="149" t="s">
        <v>58152</v>
      </c>
      <c r="B3982" s="149" t="s">
        <v>58153</v>
      </c>
      <c r="C3982" s="149" t="s">
        <v>57786</v>
      </c>
      <c r="D3982" s="149" t="s">
        <v>131</v>
      </c>
      <c r="E3982" s="149">
        <v>250.08</v>
      </c>
    </row>
    <row r="3983" spans="1:5" ht="38.25" customHeight="1">
      <c r="A3983" s="149" t="s">
        <v>58154</v>
      </c>
      <c r="B3983" s="149" t="s">
        <v>58155</v>
      </c>
      <c r="C3983" s="149" t="s">
        <v>57789</v>
      </c>
      <c r="D3983" s="149" t="s">
        <v>131</v>
      </c>
      <c r="E3983" s="149">
        <v>6.23</v>
      </c>
    </row>
    <row r="3984" spans="1:5" ht="25.5" customHeight="1">
      <c r="A3984" s="149" t="s">
        <v>58156</v>
      </c>
      <c r="B3984" s="149" t="s">
        <v>58157</v>
      </c>
      <c r="C3984" s="149" t="s">
        <v>57792</v>
      </c>
      <c r="D3984" s="149" t="s">
        <v>131</v>
      </c>
      <c r="E3984" s="149">
        <v>2.4900000000000002</v>
      </c>
    </row>
    <row r="3985" spans="1:5" ht="38.25" customHeight="1">
      <c r="A3985" s="149" t="s">
        <v>58158</v>
      </c>
      <c r="B3985" s="149" t="s">
        <v>58159</v>
      </c>
      <c r="C3985" s="149" t="s">
        <v>57795</v>
      </c>
      <c r="D3985" s="149" t="s">
        <v>131</v>
      </c>
      <c r="E3985" s="149">
        <v>1.44</v>
      </c>
    </row>
    <row r="3986" spans="1:5" ht="38.25" customHeight="1">
      <c r="A3986" s="149" t="s">
        <v>58160</v>
      </c>
      <c r="B3986" s="149" t="s">
        <v>58161</v>
      </c>
      <c r="C3986" s="149" t="s">
        <v>57798</v>
      </c>
      <c r="D3986" s="149" t="s">
        <v>131</v>
      </c>
      <c r="E3986" s="149">
        <v>0.35</v>
      </c>
    </row>
    <row r="3987" spans="1:5" ht="38.25" customHeight="1">
      <c r="A3987" s="149" t="s">
        <v>58162</v>
      </c>
      <c r="B3987" s="149" t="s">
        <v>58163</v>
      </c>
      <c r="C3987" s="149" t="s">
        <v>57801</v>
      </c>
      <c r="D3987" s="149" t="s">
        <v>131</v>
      </c>
      <c r="E3987" s="149">
        <v>215.02</v>
      </c>
    </row>
    <row r="3988" spans="1:5" ht="38.25" customHeight="1">
      <c r="A3988" s="149" t="s">
        <v>58164</v>
      </c>
      <c r="B3988" s="149" t="s">
        <v>58165</v>
      </c>
      <c r="C3988" s="149" t="s">
        <v>57801</v>
      </c>
      <c r="D3988" s="149" t="s">
        <v>131</v>
      </c>
      <c r="E3988" s="149">
        <v>81.040000000000006</v>
      </c>
    </row>
    <row r="3989" spans="1:5" ht="25.5" customHeight="1">
      <c r="A3989" s="149" t="s">
        <v>58166</v>
      </c>
      <c r="B3989" s="149" t="s">
        <v>58167</v>
      </c>
      <c r="C3989" s="149" t="s">
        <v>57806</v>
      </c>
      <c r="D3989" s="149" t="s">
        <v>131</v>
      </c>
      <c r="E3989" s="149">
        <v>200.26</v>
      </c>
    </row>
    <row r="3990" spans="1:5" ht="25.5" customHeight="1">
      <c r="A3990" s="149" t="s">
        <v>58168</v>
      </c>
      <c r="B3990" s="149" t="s">
        <v>58169</v>
      </c>
      <c r="C3990" s="149" t="s">
        <v>57809</v>
      </c>
      <c r="D3990" s="149" t="s">
        <v>131</v>
      </c>
      <c r="E3990" s="149">
        <v>74.89</v>
      </c>
    </row>
    <row r="3991" spans="1:5" ht="25.5" customHeight="1">
      <c r="A3991" s="149" t="s">
        <v>58170</v>
      </c>
      <c r="B3991" s="149" t="s">
        <v>58171</v>
      </c>
      <c r="C3991" s="149" t="s">
        <v>58172</v>
      </c>
      <c r="D3991" s="149" t="s">
        <v>4500</v>
      </c>
      <c r="E3991" s="149">
        <v>4.3099999999999996</v>
      </c>
    </row>
    <row r="3992" spans="1:5" ht="38.25" customHeight="1">
      <c r="A3992" s="149" t="s">
        <v>58173</v>
      </c>
      <c r="B3992" s="149" t="s">
        <v>58174</v>
      </c>
      <c r="C3992" s="149" t="s">
        <v>58175</v>
      </c>
      <c r="D3992" s="149" t="s">
        <v>4500</v>
      </c>
      <c r="E3992" s="149">
        <v>3.36</v>
      </c>
    </row>
    <row r="3993" spans="1:5" ht="25.5" customHeight="1">
      <c r="A3993" s="149" t="s">
        <v>58176</v>
      </c>
      <c r="B3993" s="149" t="s">
        <v>58177</v>
      </c>
      <c r="C3993" s="149" t="s">
        <v>58172</v>
      </c>
      <c r="D3993" s="149" t="s">
        <v>4500</v>
      </c>
      <c r="E3993" s="149">
        <v>2.5</v>
      </c>
    </row>
    <row r="3994" spans="1:5" ht="38.25" customHeight="1">
      <c r="A3994" s="149" t="s">
        <v>58178</v>
      </c>
      <c r="B3994" s="149" t="s">
        <v>58179</v>
      </c>
      <c r="C3994" s="149" t="s">
        <v>58175</v>
      </c>
      <c r="D3994" s="149" t="s">
        <v>4500</v>
      </c>
      <c r="E3994" s="149">
        <v>4.04</v>
      </c>
    </row>
    <row r="3995" spans="1:5" ht="25.5" customHeight="1">
      <c r="A3995" s="149" t="s">
        <v>58180</v>
      </c>
      <c r="B3995" s="149" t="s">
        <v>58181</v>
      </c>
      <c r="C3995" s="149" t="s">
        <v>58172</v>
      </c>
      <c r="D3995" s="149" t="s">
        <v>4500</v>
      </c>
      <c r="E3995" s="149">
        <v>3.86</v>
      </c>
    </row>
    <row r="3996" spans="1:5" ht="25.5" customHeight="1">
      <c r="A3996" s="149" t="s">
        <v>58182</v>
      </c>
      <c r="B3996" s="149" t="s">
        <v>58183</v>
      </c>
      <c r="C3996" s="149" t="s">
        <v>58184</v>
      </c>
      <c r="D3996" s="149" t="s">
        <v>4500</v>
      </c>
      <c r="E3996" s="149">
        <v>2.5</v>
      </c>
    </row>
    <row r="3997" spans="1:5" ht="38.25" customHeight="1">
      <c r="A3997" s="149" t="s">
        <v>58185</v>
      </c>
      <c r="B3997" s="149" t="s">
        <v>58186</v>
      </c>
      <c r="C3997" s="149" t="s">
        <v>58187</v>
      </c>
      <c r="D3997" s="149" t="s">
        <v>4500</v>
      </c>
      <c r="E3997" s="149">
        <v>4.04</v>
      </c>
    </row>
    <row r="3998" spans="1:5" ht="38.25" customHeight="1">
      <c r="A3998" s="149" t="s">
        <v>58188</v>
      </c>
      <c r="B3998" s="149" t="s">
        <v>58189</v>
      </c>
      <c r="C3998" s="149" t="s">
        <v>58190</v>
      </c>
      <c r="D3998" s="149" t="s">
        <v>4500</v>
      </c>
      <c r="E3998" s="149">
        <v>4.04</v>
      </c>
    </row>
    <row r="3999" spans="1:5" ht="38.25" customHeight="1">
      <c r="A3999" s="149" t="s">
        <v>58191</v>
      </c>
      <c r="B3999" s="149" t="s">
        <v>58192</v>
      </c>
      <c r="C3999" s="149" t="s">
        <v>58187</v>
      </c>
      <c r="D3999" s="149" t="s">
        <v>4500</v>
      </c>
      <c r="E3999" s="149">
        <v>3.53</v>
      </c>
    </row>
    <row r="4000" spans="1:5" ht="25.5" customHeight="1">
      <c r="A4000" s="149" t="s">
        <v>58193</v>
      </c>
      <c r="B4000" s="149" t="s">
        <v>58194</v>
      </c>
      <c r="C4000" s="149" t="s">
        <v>58184</v>
      </c>
      <c r="D4000" s="149" t="s">
        <v>4500</v>
      </c>
      <c r="E4000" s="149">
        <v>2.5099999999999998</v>
      </c>
    </row>
    <row r="4001" spans="1:5" ht="25.5" customHeight="1">
      <c r="A4001" s="149" t="s">
        <v>58195</v>
      </c>
      <c r="B4001" s="149" t="s">
        <v>58196</v>
      </c>
      <c r="C4001" s="149" t="s">
        <v>58184</v>
      </c>
      <c r="D4001" s="149" t="s">
        <v>4500</v>
      </c>
      <c r="E4001" s="149">
        <v>2.15</v>
      </c>
    </row>
    <row r="4002" spans="1:5" ht="25.5" customHeight="1">
      <c r="A4002" s="149" t="s">
        <v>58197</v>
      </c>
      <c r="B4002" s="149" t="s">
        <v>58198</v>
      </c>
      <c r="C4002" s="149" t="s">
        <v>58184</v>
      </c>
      <c r="D4002" s="149" t="s">
        <v>4500</v>
      </c>
      <c r="E4002" s="149">
        <v>2.12</v>
      </c>
    </row>
    <row r="4003" spans="1:5" ht="25.5" customHeight="1">
      <c r="A4003" s="149" t="s">
        <v>58199</v>
      </c>
      <c r="B4003" s="149" t="s">
        <v>58200</v>
      </c>
      <c r="C4003" s="149" t="s">
        <v>58184</v>
      </c>
      <c r="D4003" s="149" t="s">
        <v>4500</v>
      </c>
      <c r="E4003" s="149">
        <v>2.19</v>
      </c>
    </row>
    <row r="4004" spans="1:5" ht="25.5" customHeight="1">
      <c r="A4004" s="149" t="s">
        <v>58201</v>
      </c>
      <c r="B4004" s="149" t="s">
        <v>58202</v>
      </c>
      <c r="C4004" s="149" t="s">
        <v>58184</v>
      </c>
      <c r="D4004" s="149" t="s">
        <v>4500</v>
      </c>
      <c r="E4004" s="149">
        <v>2.29</v>
      </c>
    </row>
    <row r="4005" spans="1:5" ht="38.25" customHeight="1">
      <c r="A4005" s="149" t="s">
        <v>58203</v>
      </c>
      <c r="B4005" s="149" t="s">
        <v>58204</v>
      </c>
      <c r="C4005" s="149" t="s">
        <v>58187</v>
      </c>
      <c r="D4005" s="149" t="s">
        <v>4500</v>
      </c>
      <c r="E4005" s="149">
        <v>3.02</v>
      </c>
    </row>
    <row r="4006" spans="1:5" ht="25.5" customHeight="1">
      <c r="A4006" s="149" t="s">
        <v>58205</v>
      </c>
      <c r="B4006" s="149" t="s">
        <v>58206</v>
      </c>
      <c r="C4006" s="149" t="s">
        <v>58207</v>
      </c>
      <c r="D4006" s="149" t="s">
        <v>4500</v>
      </c>
      <c r="E4006" s="149">
        <v>3.63</v>
      </c>
    </row>
    <row r="4007" spans="1:5" ht="25.5" customHeight="1">
      <c r="A4007" s="149" t="s">
        <v>58208</v>
      </c>
      <c r="B4007" s="149" t="s">
        <v>58209</v>
      </c>
      <c r="C4007" s="149" t="s">
        <v>58207</v>
      </c>
      <c r="D4007" s="149" t="s">
        <v>4500</v>
      </c>
      <c r="E4007" s="149">
        <v>3.64</v>
      </c>
    </row>
    <row r="4008" spans="1:5" ht="25.5" customHeight="1">
      <c r="A4008" s="149" t="s">
        <v>58210</v>
      </c>
      <c r="B4008" s="149" t="s">
        <v>58211</v>
      </c>
      <c r="C4008" s="149" t="s">
        <v>58207</v>
      </c>
      <c r="D4008" s="149" t="s">
        <v>4500</v>
      </c>
      <c r="E4008" s="149">
        <v>3.72</v>
      </c>
    </row>
    <row r="4009" spans="1:5" ht="38.25" customHeight="1">
      <c r="A4009" s="149" t="s">
        <v>58212</v>
      </c>
      <c r="B4009" s="149" t="s">
        <v>58213</v>
      </c>
      <c r="C4009" s="149" t="s">
        <v>58190</v>
      </c>
      <c r="D4009" s="149" t="s">
        <v>4500</v>
      </c>
      <c r="E4009" s="149">
        <v>3.7</v>
      </c>
    </row>
    <row r="4010" spans="1:5" ht="25.5" customHeight="1">
      <c r="A4010" s="149" t="s">
        <v>58214</v>
      </c>
      <c r="B4010" s="149" t="s">
        <v>58215</v>
      </c>
      <c r="C4010" s="149" t="s">
        <v>58216</v>
      </c>
      <c r="D4010" s="149" t="s">
        <v>246</v>
      </c>
      <c r="E4010" s="149">
        <v>75.66</v>
      </c>
    </row>
    <row r="4011" spans="1:5" ht="25.5" customHeight="1">
      <c r="A4011" s="149" t="s">
        <v>58217</v>
      </c>
      <c r="B4011" s="149" t="s">
        <v>58218</v>
      </c>
      <c r="C4011" s="149" t="s">
        <v>58219</v>
      </c>
      <c r="D4011" s="149" t="s">
        <v>1309</v>
      </c>
      <c r="E4011" s="149">
        <v>50.36</v>
      </c>
    </row>
    <row r="4012" spans="1:5" ht="25.5" customHeight="1">
      <c r="A4012" s="149" t="s">
        <v>58220</v>
      </c>
      <c r="B4012" s="149" t="s">
        <v>58221</v>
      </c>
      <c r="C4012" s="149" t="s">
        <v>58222</v>
      </c>
      <c r="D4012" s="149" t="s">
        <v>1309</v>
      </c>
      <c r="E4012" s="149">
        <v>48.55</v>
      </c>
    </row>
    <row r="4013" spans="1:5" ht="25.5" customHeight="1">
      <c r="A4013" s="149" t="s">
        <v>58223</v>
      </c>
      <c r="B4013" s="149" t="s">
        <v>58224</v>
      </c>
      <c r="C4013" s="149" t="s">
        <v>58219</v>
      </c>
      <c r="D4013" s="149" t="s">
        <v>1309</v>
      </c>
      <c r="E4013" s="149">
        <v>99.66</v>
      </c>
    </row>
    <row r="4014" spans="1:5" ht="25.5" customHeight="1">
      <c r="A4014" s="149" t="s">
        <v>58225</v>
      </c>
      <c r="B4014" s="149" t="s">
        <v>58226</v>
      </c>
      <c r="C4014" s="149" t="s">
        <v>58227</v>
      </c>
      <c r="D4014" s="149" t="s">
        <v>1309</v>
      </c>
      <c r="E4014" s="149">
        <v>81.45</v>
      </c>
    </row>
    <row r="4015" spans="1:5" ht="25.5" customHeight="1">
      <c r="A4015" s="149" t="s">
        <v>58228</v>
      </c>
      <c r="B4015" s="149" t="s">
        <v>58229</v>
      </c>
      <c r="C4015" s="149" t="s">
        <v>58230</v>
      </c>
      <c r="D4015" s="149" t="s">
        <v>1309</v>
      </c>
      <c r="E4015" s="149">
        <v>206.48</v>
      </c>
    </row>
    <row r="4016" spans="1:5" ht="38.25" customHeight="1">
      <c r="A4016" s="149" t="s">
        <v>58231</v>
      </c>
      <c r="B4016" s="149" t="s">
        <v>58232</v>
      </c>
      <c r="C4016" s="149" t="s">
        <v>58233</v>
      </c>
      <c r="D4016" s="149" t="s">
        <v>592</v>
      </c>
      <c r="E4016" s="149">
        <v>20.27</v>
      </c>
    </row>
    <row r="4017" spans="1:5" ht="38.25" customHeight="1">
      <c r="A4017" s="149" t="s">
        <v>58234</v>
      </c>
      <c r="B4017" s="149" t="s">
        <v>58235</v>
      </c>
      <c r="C4017" s="149" t="s">
        <v>58236</v>
      </c>
      <c r="D4017" s="149" t="s">
        <v>1309</v>
      </c>
      <c r="E4017" s="149">
        <v>6.44</v>
      </c>
    </row>
    <row r="4018" spans="1:5" ht="25.5" customHeight="1">
      <c r="A4018" s="149" t="s">
        <v>58237</v>
      </c>
      <c r="B4018" s="149" t="s">
        <v>58238</v>
      </c>
      <c r="C4018" s="149" t="s">
        <v>58239</v>
      </c>
      <c r="D4018" s="149" t="s">
        <v>592</v>
      </c>
      <c r="E4018" s="149">
        <v>743.54</v>
      </c>
    </row>
    <row r="4019" spans="1:5" ht="12.75" customHeight="1">
      <c r="A4019" s="149" t="s">
        <v>58240</v>
      </c>
      <c r="B4019" s="149" t="s">
        <v>58241</v>
      </c>
      <c r="C4019" s="149" t="s">
        <v>58242</v>
      </c>
      <c r="D4019" s="149" t="s">
        <v>592</v>
      </c>
      <c r="E4019" s="149">
        <v>480.26</v>
      </c>
    </row>
    <row r="4020" spans="1:5" ht="12.75" customHeight="1">
      <c r="A4020" s="149" t="s">
        <v>58243</v>
      </c>
      <c r="B4020" s="149" t="s">
        <v>58244</v>
      </c>
      <c r="C4020" s="149" t="s">
        <v>58245</v>
      </c>
      <c r="D4020" s="149" t="s">
        <v>592</v>
      </c>
      <c r="E4020" s="149">
        <v>382.64</v>
      </c>
    </row>
    <row r="4021" spans="1:5" ht="25.5" customHeight="1">
      <c r="A4021" s="149" t="s">
        <v>58246</v>
      </c>
      <c r="B4021" s="149" t="s">
        <v>58247</v>
      </c>
      <c r="C4021" s="149" t="s">
        <v>58248</v>
      </c>
      <c r="D4021" s="149" t="s">
        <v>592</v>
      </c>
      <c r="E4021" s="149">
        <v>499.94</v>
      </c>
    </row>
    <row r="4022" spans="1:5" ht="12.75" customHeight="1">
      <c r="A4022" s="149" t="s">
        <v>58249</v>
      </c>
      <c r="B4022" s="149" t="s">
        <v>58250</v>
      </c>
      <c r="C4022" s="149" t="s">
        <v>58251</v>
      </c>
      <c r="D4022" s="149" t="s">
        <v>592</v>
      </c>
      <c r="E4022" s="149">
        <v>342.15</v>
      </c>
    </row>
    <row r="4023" spans="1:5" ht="12.75" customHeight="1">
      <c r="A4023" s="149" t="s">
        <v>58252</v>
      </c>
      <c r="B4023" s="149" t="s">
        <v>58253</v>
      </c>
      <c r="C4023" s="149" t="s">
        <v>58254</v>
      </c>
      <c r="D4023" s="149" t="s">
        <v>592</v>
      </c>
      <c r="E4023" s="149">
        <v>317</v>
      </c>
    </row>
    <row r="4024" spans="1:5" ht="12.75" customHeight="1">
      <c r="A4024" s="149" t="s">
        <v>58255</v>
      </c>
      <c r="B4024" s="149" t="s">
        <v>58256</v>
      </c>
      <c r="C4024" s="149" t="s">
        <v>58257</v>
      </c>
      <c r="D4024" s="149" t="s">
        <v>592</v>
      </c>
      <c r="E4024" s="149">
        <v>300.39999999999998</v>
      </c>
    </row>
    <row r="4025" spans="1:5" ht="12.75" customHeight="1">
      <c r="A4025" s="149" t="s">
        <v>58258</v>
      </c>
      <c r="B4025" s="149" t="s">
        <v>58259</v>
      </c>
      <c r="C4025" s="149" t="s">
        <v>58260</v>
      </c>
      <c r="D4025" s="149" t="s">
        <v>592</v>
      </c>
      <c r="E4025" s="149">
        <v>277.95999999999998</v>
      </c>
    </row>
    <row r="4026" spans="1:5" ht="12.75" customHeight="1">
      <c r="A4026" s="149" t="s">
        <v>58261</v>
      </c>
      <c r="B4026" s="149" t="s">
        <v>58262</v>
      </c>
      <c r="C4026" s="149" t="s">
        <v>58263</v>
      </c>
      <c r="D4026" s="149" t="s">
        <v>592</v>
      </c>
      <c r="E4026" s="149">
        <v>380.6</v>
      </c>
    </row>
    <row r="4027" spans="1:5" ht="12.75" customHeight="1">
      <c r="A4027" s="149" t="s">
        <v>58264</v>
      </c>
      <c r="B4027" s="149" t="s">
        <v>58265</v>
      </c>
      <c r="C4027" s="149" t="s">
        <v>58266</v>
      </c>
      <c r="D4027" s="149" t="s">
        <v>592</v>
      </c>
      <c r="E4027" s="149">
        <v>335.11</v>
      </c>
    </row>
    <row r="4028" spans="1:5" ht="12.75" customHeight="1">
      <c r="A4028" s="149" t="s">
        <v>58267</v>
      </c>
      <c r="B4028" s="149" t="s">
        <v>58268</v>
      </c>
      <c r="C4028" s="149" t="s">
        <v>58269</v>
      </c>
      <c r="D4028" s="149" t="s">
        <v>592</v>
      </c>
      <c r="E4028" s="149">
        <v>301.27</v>
      </c>
    </row>
    <row r="4029" spans="1:5" ht="12.75" customHeight="1">
      <c r="A4029" s="149" t="s">
        <v>58270</v>
      </c>
      <c r="B4029" s="149" t="s">
        <v>58271</v>
      </c>
      <c r="C4029" s="149" t="s">
        <v>58272</v>
      </c>
      <c r="D4029" s="149" t="s">
        <v>592</v>
      </c>
      <c r="E4029" s="149">
        <v>282.89999999999998</v>
      </c>
    </row>
    <row r="4030" spans="1:5" ht="12.75" customHeight="1">
      <c r="A4030" s="149" t="s">
        <v>58273</v>
      </c>
      <c r="B4030" s="149" t="s">
        <v>58274</v>
      </c>
      <c r="C4030" s="149" t="s">
        <v>58275</v>
      </c>
      <c r="D4030" s="149" t="s">
        <v>592</v>
      </c>
      <c r="E4030" s="149">
        <v>371.92</v>
      </c>
    </row>
    <row r="4031" spans="1:5" ht="12.75" customHeight="1">
      <c r="A4031" s="149" t="s">
        <v>58276</v>
      </c>
      <c r="B4031" s="149" t="s">
        <v>58277</v>
      </c>
      <c r="C4031" s="149" t="s">
        <v>58278</v>
      </c>
      <c r="D4031" s="149" t="s">
        <v>592</v>
      </c>
      <c r="E4031" s="149">
        <v>356.11</v>
      </c>
    </row>
    <row r="4032" spans="1:5" ht="12.75" customHeight="1">
      <c r="A4032" s="149" t="s">
        <v>58279</v>
      </c>
      <c r="B4032" s="149" t="s">
        <v>58280</v>
      </c>
      <c r="C4032" s="149" t="s">
        <v>58281</v>
      </c>
      <c r="D4032" s="149" t="s">
        <v>592</v>
      </c>
      <c r="E4032" s="149">
        <v>339.44</v>
      </c>
    </row>
    <row r="4033" spans="1:5" ht="25.5" customHeight="1">
      <c r="A4033" s="149" t="s">
        <v>58282</v>
      </c>
      <c r="B4033" s="149" t="s">
        <v>58283</v>
      </c>
      <c r="C4033" s="149" t="s">
        <v>58284</v>
      </c>
      <c r="D4033" s="149" t="s">
        <v>1309</v>
      </c>
      <c r="E4033" s="149">
        <v>92.37</v>
      </c>
    </row>
    <row r="4034" spans="1:5" ht="38.25" customHeight="1">
      <c r="A4034" s="149" t="s">
        <v>58285</v>
      </c>
      <c r="B4034" s="149" t="s">
        <v>58286</v>
      </c>
      <c r="C4034" s="149" t="s">
        <v>58287</v>
      </c>
      <c r="D4034" s="149" t="s">
        <v>1309</v>
      </c>
      <c r="E4034" s="149">
        <v>406.79</v>
      </c>
    </row>
    <row r="4035" spans="1:5" ht="12.75" customHeight="1">
      <c r="A4035" s="149" t="s">
        <v>58288</v>
      </c>
      <c r="B4035" s="149" t="s">
        <v>58289</v>
      </c>
      <c r="C4035" s="149" t="s">
        <v>58290</v>
      </c>
      <c r="D4035" s="149" t="s">
        <v>592</v>
      </c>
      <c r="E4035" s="149">
        <v>3676.47</v>
      </c>
    </row>
    <row r="4036" spans="1:5" ht="25.5" customHeight="1">
      <c r="A4036" s="149" t="s">
        <v>58291</v>
      </c>
      <c r="B4036" s="149" t="s">
        <v>58292</v>
      </c>
      <c r="C4036" s="149" t="s">
        <v>58293</v>
      </c>
      <c r="D4036" s="149" t="s">
        <v>246</v>
      </c>
      <c r="E4036" s="149">
        <v>210.99</v>
      </c>
    </row>
    <row r="4037" spans="1:5" ht="38.25" customHeight="1">
      <c r="A4037" s="149" t="s">
        <v>58294</v>
      </c>
      <c r="B4037" s="149" t="s">
        <v>58295</v>
      </c>
      <c r="C4037" s="149" t="s">
        <v>58296</v>
      </c>
      <c r="D4037" s="149" t="s">
        <v>833</v>
      </c>
      <c r="E4037" s="149">
        <v>37.68</v>
      </c>
    </row>
    <row r="4038" spans="1:5" ht="38.25" customHeight="1">
      <c r="A4038" s="149" t="s">
        <v>58297</v>
      </c>
      <c r="B4038" s="149" t="s">
        <v>58298</v>
      </c>
      <c r="C4038" s="149" t="s">
        <v>58299</v>
      </c>
      <c r="D4038" s="149" t="s">
        <v>833</v>
      </c>
      <c r="E4038" s="149">
        <v>57.37</v>
      </c>
    </row>
    <row r="4039" spans="1:5" ht="25.5" customHeight="1">
      <c r="A4039" s="149" t="s">
        <v>58300</v>
      </c>
      <c r="B4039" s="149" t="s">
        <v>58301</v>
      </c>
      <c r="C4039" s="149" t="s">
        <v>58302</v>
      </c>
      <c r="D4039" s="149" t="s">
        <v>833</v>
      </c>
      <c r="E4039" s="149">
        <v>31.96</v>
      </c>
    </row>
    <row r="4040" spans="1:5" ht="38.25" customHeight="1">
      <c r="A4040" s="149" t="s">
        <v>58303</v>
      </c>
      <c r="B4040" s="149" t="s">
        <v>58304</v>
      </c>
      <c r="C4040" s="149" t="s">
        <v>58305</v>
      </c>
      <c r="D4040" s="149" t="s">
        <v>833</v>
      </c>
      <c r="E4040" s="149">
        <v>47.52</v>
      </c>
    </row>
    <row r="4041" spans="1:5" ht="38.25" customHeight="1">
      <c r="A4041" s="149" t="s">
        <v>58306</v>
      </c>
      <c r="B4041" s="149" t="s">
        <v>58307</v>
      </c>
      <c r="C4041" s="149" t="s">
        <v>58308</v>
      </c>
      <c r="D4041" s="149" t="s">
        <v>833</v>
      </c>
      <c r="E4041" s="149">
        <v>18.920000000000002</v>
      </c>
    </row>
    <row r="4042" spans="1:5" ht="25.5" customHeight="1">
      <c r="A4042" s="149" t="s">
        <v>58309</v>
      </c>
      <c r="B4042" s="149" t="s">
        <v>58310</v>
      </c>
      <c r="C4042" s="149" t="s">
        <v>58311</v>
      </c>
      <c r="D4042" s="149" t="s">
        <v>1309</v>
      </c>
      <c r="E4042" s="149">
        <v>8.7100000000000009</v>
      </c>
    </row>
    <row r="4043" spans="1:5" ht="25.5" customHeight="1">
      <c r="A4043" s="149" t="s">
        <v>58312</v>
      </c>
      <c r="B4043" s="149" t="s">
        <v>58313</v>
      </c>
      <c r="C4043" s="149" t="s">
        <v>58314</v>
      </c>
      <c r="D4043" s="149" t="s">
        <v>592</v>
      </c>
      <c r="E4043" s="149">
        <v>35.31</v>
      </c>
    </row>
    <row r="4044" spans="1:5" ht="25.5" customHeight="1">
      <c r="A4044" s="149" t="s">
        <v>58315</v>
      </c>
      <c r="B4044" s="149" t="s">
        <v>58316</v>
      </c>
      <c r="C4044" s="149" t="s">
        <v>58317</v>
      </c>
      <c r="D4044" s="149" t="s">
        <v>592</v>
      </c>
      <c r="E4044" s="149">
        <v>39.54</v>
      </c>
    </row>
    <row r="4045" spans="1:5" ht="12.75" customHeight="1">
      <c r="A4045" s="149" t="s">
        <v>58318</v>
      </c>
      <c r="B4045" s="149" t="s">
        <v>58319</v>
      </c>
      <c r="C4045" s="149" t="s">
        <v>58320</v>
      </c>
      <c r="D4045" s="149" t="s">
        <v>246</v>
      </c>
      <c r="E4045" s="149">
        <v>99.98</v>
      </c>
    </row>
    <row r="4046" spans="1:5" ht="38.25" customHeight="1">
      <c r="A4046" s="149" t="s">
        <v>58321</v>
      </c>
      <c r="B4046" s="149" t="s">
        <v>58322</v>
      </c>
      <c r="C4046" s="149" t="s">
        <v>58323</v>
      </c>
      <c r="D4046" s="149" t="s">
        <v>592</v>
      </c>
      <c r="E4046" s="149">
        <v>2319.79</v>
      </c>
    </row>
    <row r="4047" spans="1:5" ht="38.25" customHeight="1">
      <c r="A4047" s="149" t="s">
        <v>58324</v>
      </c>
      <c r="B4047" s="149" t="s">
        <v>58325</v>
      </c>
      <c r="C4047" s="149" t="s">
        <v>58326</v>
      </c>
      <c r="D4047" s="149" t="s">
        <v>592</v>
      </c>
      <c r="E4047" s="149">
        <v>192.96</v>
      </c>
    </row>
    <row r="4048" spans="1:5" ht="38.25" customHeight="1">
      <c r="A4048" s="149" t="s">
        <v>58327</v>
      </c>
      <c r="B4048" s="149" t="s">
        <v>58328</v>
      </c>
      <c r="C4048" s="149" t="s">
        <v>58326</v>
      </c>
      <c r="D4048" s="149" t="s">
        <v>592</v>
      </c>
      <c r="E4048" s="149">
        <v>207.84</v>
      </c>
    </row>
    <row r="4049" spans="1:5" ht="38.25" customHeight="1">
      <c r="A4049" s="149" t="s">
        <v>58329</v>
      </c>
      <c r="B4049" s="149" t="s">
        <v>58330</v>
      </c>
      <c r="C4049" s="149" t="s">
        <v>58326</v>
      </c>
      <c r="D4049" s="149" t="s">
        <v>592</v>
      </c>
      <c r="E4049" s="149">
        <v>204.16</v>
      </c>
    </row>
    <row r="4050" spans="1:5" ht="38.25" customHeight="1">
      <c r="A4050" s="149" t="s">
        <v>58331</v>
      </c>
      <c r="B4050" s="149" t="s">
        <v>58332</v>
      </c>
      <c r="C4050" s="149" t="s">
        <v>58326</v>
      </c>
      <c r="D4050" s="149" t="s">
        <v>592</v>
      </c>
      <c r="E4050" s="149">
        <v>208.3</v>
      </c>
    </row>
    <row r="4051" spans="1:5" ht="38.25" customHeight="1">
      <c r="A4051" s="149" t="s">
        <v>58333</v>
      </c>
      <c r="B4051" s="149" t="s">
        <v>58334</v>
      </c>
      <c r="C4051" s="149" t="s">
        <v>58326</v>
      </c>
      <c r="D4051" s="149" t="s">
        <v>592</v>
      </c>
      <c r="E4051" s="149">
        <v>214.75</v>
      </c>
    </row>
    <row r="4052" spans="1:5" ht="38.25" customHeight="1">
      <c r="A4052" s="149" t="s">
        <v>58335</v>
      </c>
      <c r="B4052" s="149" t="s">
        <v>58336</v>
      </c>
      <c r="C4052" s="149" t="s">
        <v>58326</v>
      </c>
      <c r="D4052" s="149" t="s">
        <v>592</v>
      </c>
      <c r="E4052" s="149">
        <v>229.41</v>
      </c>
    </row>
    <row r="4053" spans="1:5" ht="38.25" customHeight="1">
      <c r="A4053" s="149" t="s">
        <v>58337</v>
      </c>
      <c r="B4053" s="149" t="s">
        <v>58338</v>
      </c>
      <c r="C4053" s="149" t="s">
        <v>58326</v>
      </c>
      <c r="D4053" s="149" t="s">
        <v>592</v>
      </c>
      <c r="E4053" s="149">
        <v>239.37</v>
      </c>
    </row>
    <row r="4054" spans="1:5" ht="38.25" customHeight="1">
      <c r="A4054" s="149" t="s">
        <v>58339</v>
      </c>
      <c r="B4054" s="149" t="s">
        <v>58340</v>
      </c>
      <c r="C4054" s="149" t="s">
        <v>58341</v>
      </c>
      <c r="D4054" s="149" t="s">
        <v>592</v>
      </c>
      <c r="E4054" s="149">
        <v>1367.27</v>
      </c>
    </row>
    <row r="4055" spans="1:5" ht="38.25" customHeight="1">
      <c r="A4055" s="149" t="s">
        <v>58342</v>
      </c>
      <c r="B4055" s="149" t="s">
        <v>58343</v>
      </c>
      <c r="C4055" s="149" t="s">
        <v>58344</v>
      </c>
      <c r="D4055" s="149" t="s">
        <v>1309</v>
      </c>
      <c r="E4055" s="149">
        <v>29.91</v>
      </c>
    </row>
    <row r="4056" spans="1:5" ht="38.25" customHeight="1">
      <c r="A4056" s="149" t="s">
        <v>58345</v>
      </c>
      <c r="B4056" s="149" t="s">
        <v>58346</v>
      </c>
      <c r="C4056" s="149" t="s">
        <v>58347</v>
      </c>
      <c r="D4056" s="149" t="s">
        <v>592</v>
      </c>
      <c r="E4056" s="149">
        <v>288.83</v>
      </c>
    </row>
    <row r="4057" spans="1:5" ht="38.25" customHeight="1">
      <c r="A4057" s="149" t="s">
        <v>58348</v>
      </c>
      <c r="B4057" s="149" t="s">
        <v>58349</v>
      </c>
      <c r="C4057" s="149" t="s">
        <v>58347</v>
      </c>
      <c r="D4057" s="149" t="s">
        <v>592</v>
      </c>
      <c r="E4057" s="149">
        <v>307.33999999999997</v>
      </c>
    </row>
    <row r="4058" spans="1:5" ht="38.25" customHeight="1">
      <c r="A4058" s="149" t="s">
        <v>58350</v>
      </c>
      <c r="B4058" s="149" t="s">
        <v>58351</v>
      </c>
      <c r="C4058" s="149" t="s">
        <v>58352</v>
      </c>
      <c r="D4058" s="149" t="s">
        <v>592</v>
      </c>
      <c r="E4058" s="149">
        <v>180.13</v>
      </c>
    </row>
    <row r="4059" spans="1:5" ht="38.25" customHeight="1">
      <c r="A4059" s="149" t="s">
        <v>58353</v>
      </c>
      <c r="B4059" s="149" t="s">
        <v>58354</v>
      </c>
      <c r="C4059" s="149" t="s">
        <v>58355</v>
      </c>
      <c r="D4059" s="149" t="s">
        <v>592</v>
      </c>
      <c r="E4059" s="149">
        <v>299.73</v>
      </c>
    </row>
    <row r="4060" spans="1:5" ht="38.25" customHeight="1">
      <c r="A4060" s="149" t="s">
        <v>58356</v>
      </c>
      <c r="B4060" s="149" t="s">
        <v>58357</v>
      </c>
      <c r="C4060" s="149" t="s">
        <v>58358</v>
      </c>
      <c r="D4060" s="149" t="s">
        <v>592</v>
      </c>
      <c r="E4060" s="149">
        <v>301.38</v>
      </c>
    </row>
    <row r="4061" spans="1:5" ht="38.25" customHeight="1">
      <c r="A4061" s="149" t="s">
        <v>58359</v>
      </c>
      <c r="B4061" s="149" t="s">
        <v>58360</v>
      </c>
      <c r="C4061" s="149" t="s">
        <v>58326</v>
      </c>
      <c r="D4061" s="149" t="s">
        <v>592</v>
      </c>
      <c r="E4061" s="149">
        <v>217.71</v>
      </c>
    </row>
    <row r="4062" spans="1:5" ht="25.5" customHeight="1">
      <c r="A4062" s="149" t="s">
        <v>58361</v>
      </c>
      <c r="B4062" s="149" t="s">
        <v>58362</v>
      </c>
      <c r="C4062" s="149" t="s">
        <v>58363</v>
      </c>
      <c r="D4062" s="149" t="s">
        <v>592</v>
      </c>
      <c r="E4062" s="149">
        <v>413.08</v>
      </c>
    </row>
    <row r="4063" spans="1:5" ht="38.25" customHeight="1">
      <c r="A4063" s="149" t="s">
        <v>58364</v>
      </c>
      <c r="B4063" s="149" t="s">
        <v>58365</v>
      </c>
      <c r="C4063" s="149" t="s">
        <v>58366</v>
      </c>
      <c r="D4063" s="149" t="s">
        <v>131</v>
      </c>
      <c r="E4063" s="149">
        <v>152.63999999999999</v>
      </c>
    </row>
    <row r="4064" spans="1:5" ht="38.25" customHeight="1">
      <c r="A4064" s="149" t="s">
        <v>58367</v>
      </c>
      <c r="B4064" s="149" t="s">
        <v>58368</v>
      </c>
      <c r="C4064" s="149" t="s">
        <v>58369</v>
      </c>
      <c r="D4064" s="149" t="s">
        <v>131</v>
      </c>
      <c r="E4064" s="149">
        <v>43.7</v>
      </c>
    </row>
    <row r="4065" spans="1:5" ht="38.25" customHeight="1">
      <c r="A4065" s="149" t="s">
        <v>58370</v>
      </c>
      <c r="B4065" s="149" t="s">
        <v>58371</v>
      </c>
      <c r="C4065" s="149" t="s">
        <v>58372</v>
      </c>
      <c r="D4065" s="149" t="s">
        <v>592</v>
      </c>
      <c r="E4065" s="149">
        <v>32.4</v>
      </c>
    </row>
    <row r="4066" spans="1:5" ht="38.25" customHeight="1">
      <c r="A4066" s="149" t="s">
        <v>58373</v>
      </c>
      <c r="B4066" s="149" t="s">
        <v>58374</v>
      </c>
      <c r="C4066" s="149" t="s">
        <v>58375</v>
      </c>
      <c r="D4066" s="149" t="s">
        <v>592</v>
      </c>
      <c r="E4066" s="149">
        <v>94.89</v>
      </c>
    </row>
    <row r="4067" spans="1:5" ht="25.5" customHeight="1">
      <c r="A4067" s="149" t="s">
        <v>58376</v>
      </c>
      <c r="B4067" s="149" t="s">
        <v>58377</v>
      </c>
      <c r="C4067" s="149" t="s">
        <v>58378</v>
      </c>
      <c r="D4067" s="149" t="s">
        <v>592</v>
      </c>
      <c r="E4067" s="149">
        <v>121.64</v>
      </c>
    </row>
    <row r="4068" spans="1:5" ht="25.5" customHeight="1">
      <c r="A4068" s="149" t="s">
        <v>58379</v>
      </c>
      <c r="B4068" s="149" t="s">
        <v>58380</v>
      </c>
      <c r="C4068" s="149" t="s">
        <v>58381</v>
      </c>
      <c r="D4068" s="149" t="s">
        <v>1309</v>
      </c>
      <c r="E4068" s="149">
        <v>9</v>
      </c>
    </row>
    <row r="4069" spans="1:5" ht="38.25" customHeight="1">
      <c r="A4069" s="149" t="s">
        <v>58382</v>
      </c>
      <c r="B4069" s="149" t="s">
        <v>58383</v>
      </c>
      <c r="C4069" s="149" t="s">
        <v>58384</v>
      </c>
      <c r="D4069" s="149" t="s">
        <v>1309</v>
      </c>
      <c r="E4069" s="149">
        <v>14.23</v>
      </c>
    </row>
    <row r="4070" spans="1:5" ht="38.25" customHeight="1">
      <c r="A4070" s="149" t="s">
        <v>58385</v>
      </c>
      <c r="B4070" s="149" t="s">
        <v>58386</v>
      </c>
      <c r="C4070" s="149" t="s">
        <v>58387</v>
      </c>
      <c r="D4070" s="149" t="s">
        <v>1309</v>
      </c>
      <c r="E4070" s="149">
        <v>21.33</v>
      </c>
    </row>
    <row r="4071" spans="1:5" ht="38.25" customHeight="1">
      <c r="A4071" s="149" t="s">
        <v>58388</v>
      </c>
      <c r="B4071" s="149" t="s">
        <v>58389</v>
      </c>
      <c r="C4071" s="149" t="s">
        <v>58390</v>
      </c>
      <c r="D4071" s="149" t="s">
        <v>1309</v>
      </c>
      <c r="E4071" s="149">
        <v>18.95</v>
      </c>
    </row>
    <row r="4072" spans="1:5" ht="38.25" customHeight="1">
      <c r="A4072" s="149" t="s">
        <v>58391</v>
      </c>
      <c r="B4072" s="149" t="s">
        <v>58392</v>
      </c>
      <c r="C4072" s="149" t="s">
        <v>58393</v>
      </c>
      <c r="D4072" s="149" t="s">
        <v>1309</v>
      </c>
      <c r="E4072" s="149">
        <v>23.73</v>
      </c>
    </row>
    <row r="4073" spans="1:5" ht="38.25" customHeight="1">
      <c r="A4073" s="149" t="s">
        <v>58394</v>
      </c>
      <c r="B4073" s="149" t="s">
        <v>58395</v>
      </c>
      <c r="C4073" s="149" t="s">
        <v>58396</v>
      </c>
      <c r="D4073" s="149" t="s">
        <v>592</v>
      </c>
      <c r="E4073" s="149">
        <v>275.73</v>
      </c>
    </row>
    <row r="4074" spans="1:5" ht="25.5" customHeight="1">
      <c r="A4074" s="149" t="s">
        <v>58397</v>
      </c>
      <c r="B4074" s="149" t="s">
        <v>58398</v>
      </c>
      <c r="C4074" s="149" t="s">
        <v>58399</v>
      </c>
      <c r="D4074" s="149" t="s">
        <v>1309</v>
      </c>
      <c r="E4074" s="149">
        <v>19.21</v>
      </c>
    </row>
    <row r="4075" spans="1:5" ht="38.25" customHeight="1">
      <c r="A4075" s="149" t="s">
        <v>58400</v>
      </c>
      <c r="B4075" s="149" t="s">
        <v>58401</v>
      </c>
      <c r="C4075" s="149" t="s">
        <v>58402</v>
      </c>
      <c r="D4075" s="149" t="s">
        <v>592</v>
      </c>
      <c r="E4075" s="149">
        <v>142.78</v>
      </c>
    </row>
    <row r="4076" spans="1:5" ht="38.25" customHeight="1">
      <c r="A4076" s="149" t="s">
        <v>58403</v>
      </c>
      <c r="B4076" s="149" t="s">
        <v>58404</v>
      </c>
      <c r="C4076" s="149" t="s">
        <v>58405</v>
      </c>
      <c r="D4076" s="149" t="s">
        <v>592</v>
      </c>
      <c r="E4076" s="149">
        <v>79.16</v>
      </c>
    </row>
    <row r="4077" spans="1:5" ht="25.5" customHeight="1">
      <c r="A4077" s="149" t="s">
        <v>58406</v>
      </c>
      <c r="B4077" s="149" t="s">
        <v>58407</v>
      </c>
      <c r="C4077" s="149" t="s">
        <v>58408</v>
      </c>
      <c r="D4077" s="149" t="s">
        <v>246</v>
      </c>
      <c r="E4077" s="149">
        <v>687.17</v>
      </c>
    </row>
    <row r="4078" spans="1:5" ht="38.25" customHeight="1">
      <c r="A4078" s="149" t="s">
        <v>58409</v>
      </c>
      <c r="B4078" s="149" t="s">
        <v>58410</v>
      </c>
      <c r="C4078" s="149" t="s">
        <v>58411</v>
      </c>
      <c r="D4078" s="149" t="s">
        <v>592</v>
      </c>
      <c r="E4078" s="149">
        <v>206.78</v>
      </c>
    </row>
    <row r="4079" spans="1:5" ht="25.5" customHeight="1">
      <c r="A4079" s="149" t="s">
        <v>58412</v>
      </c>
      <c r="B4079" s="149" t="s">
        <v>58413</v>
      </c>
      <c r="C4079" s="149" t="s">
        <v>58414</v>
      </c>
      <c r="D4079" s="149" t="s">
        <v>246</v>
      </c>
      <c r="E4079" s="149">
        <v>1066.8499999999999</v>
      </c>
    </row>
    <row r="4080" spans="1:5" ht="25.5" customHeight="1">
      <c r="A4080" s="149" t="s">
        <v>58415</v>
      </c>
      <c r="B4080" s="149" t="s">
        <v>58416</v>
      </c>
      <c r="C4080" s="149" t="s">
        <v>58417</v>
      </c>
      <c r="D4080" s="149" t="s">
        <v>1309</v>
      </c>
      <c r="E4080" s="149">
        <v>28.78</v>
      </c>
    </row>
    <row r="4081" spans="1:5" ht="25.5" customHeight="1">
      <c r="A4081" s="149" t="s">
        <v>58418</v>
      </c>
      <c r="B4081" s="149" t="s">
        <v>58419</v>
      </c>
      <c r="C4081" s="149" t="s">
        <v>58420</v>
      </c>
      <c r="D4081" s="149" t="s">
        <v>1309</v>
      </c>
      <c r="E4081" s="149">
        <v>28.14</v>
      </c>
    </row>
    <row r="4082" spans="1:5" ht="25.5" customHeight="1">
      <c r="A4082" s="149" t="s">
        <v>58421</v>
      </c>
      <c r="B4082" s="149" t="s">
        <v>58422</v>
      </c>
      <c r="C4082" s="149" t="s">
        <v>58423</v>
      </c>
      <c r="D4082" s="149" t="s">
        <v>1309</v>
      </c>
      <c r="E4082" s="149">
        <v>21.47</v>
      </c>
    </row>
    <row r="4083" spans="1:5" ht="25.5" customHeight="1">
      <c r="A4083" s="149" t="s">
        <v>58424</v>
      </c>
      <c r="B4083" s="149" t="s">
        <v>58425</v>
      </c>
      <c r="C4083" s="149" t="s">
        <v>58426</v>
      </c>
      <c r="D4083" s="149" t="s">
        <v>246</v>
      </c>
      <c r="E4083" s="149">
        <v>54.25</v>
      </c>
    </row>
    <row r="4084" spans="1:5" ht="38.25" customHeight="1">
      <c r="A4084" s="149" t="s">
        <v>58427</v>
      </c>
      <c r="B4084" s="149" t="s">
        <v>58428</v>
      </c>
      <c r="C4084" s="149" t="s">
        <v>58429</v>
      </c>
      <c r="D4084" s="149" t="s">
        <v>1309</v>
      </c>
      <c r="E4084" s="149">
        <v>184.7</v>
      </c>
    </row>
    <row r="4085" spans="1:5" ht="25.5" customHeight="1">
      <c r="A4085" s="149" t="s">
        <v>58430</v>
      </c>
      <c r="B4085" s="149" t="s">
        <v>58431</v>
      </c>
      <c r="C4085" s="149" t="s">
        <v>58432</v>
      </c>
      <c r="D4085" s="149" t="s">
        <v>1309</v>
      </c>
      <c r="E4085" s="149">
        <v>15.09</v>
      </c>
    </row>
    <row r="4086" spans="1:5" ht="25.5" customHeight="1">
      <c r="A4086" s="149" t="s">
        <v>58433</v>
      </c>
      <c r="B4086" s="149" t="s">
        <v>58434</v>
      </c>
      <c r="C4086" s="149" t="s">
        <v>58435</v>
      </c>
      <c r="D4086" s="149" t="s">
        <v>1309</v>
      </c>
      <c r="E4086" s="149">
        <v>23.21</v>
      </c>
    </row>
    <row r="4087" spans="1:5" ht="25.5" customHeight="1">
      <c r="A4087" s="149" t="s">
        <v>58436</v>
      </c>
      <c r="B4087" s="149" t="s">
        <v>58437</v>
      </c>
      <c r="C4087" s="149" t="s">
        <v>58438</v>
      </c>
      <c r="D4087" s="149" t="s">
        <v>592</v>
      </c>
      <c r="E4087" s="149">
        <v>39.54</v>
      </c>
    </row>
    <row r="4088" spans="1:5" ht="25.5" customHeight="1">
      <c r="A4088" s="149" t="s">
        <v>58439</v>
      </c>
      <c r="B4088" s="149" t="s">
        <v>58440</v>
      </c>
      <c r="C4088" s="149" t="s">
        <v>58441</v>
      </c>
      <c r="D4088" s="149" t="s">
        <v>592</v>
      </c>
      <c r="E4088" s="149">
        <v>33.89</v>
      </c>
    </row>
    <row r="4089" spans="1:5" ht="38.25" customHeight="1">
      <c r="A4089" s="149" t="s">
        <v>58442</v>
      </c>
      <c r="B4089" s="149" t="s">
        <v>58443</v>
      </c>
      <c r="C4089" s="149" t="s">
        <v>58444</v>
      </c>
      <c r="D4089" s="149" t="s">
        <v>592</v>
      </c>
      <c r="E4089" s="149">
        <v>28.24</v>
      </c>
    </row>
    <row r="4090" spans="1:5" ht="38.25" customHeight="1">
      <c r="A4090" s="149" t="s">
        <v>58445</v>
      </c>
      <c r="B4090" s="149" t="s">
        <v>58446</v>
      </c>
      <c r="C4090" s="149" t="s">
        <v>58447</v>
      </c>
      <c r="D4090" s="149" t="s">
        <v>592</v>
      </c>
      <c r="E4090" s="149">
        <v>63.55</v>
      </c>
    </row>
    <row r="4091" spans="1:5" ht="38.25" customHeight="1">
      <c r="A4091" s="149" t="s">
        <v>58448</v>
      </c>
      <c r="B4091" s="149" t="s">
        <v>58449</v>
      </c>
      <c r="C4091" s="149" t="s">
        <v>58450</v>
      </c>
      <c r="D4091" s="149" t="s">
        <v>592</v>
      </c>
      <c r="E4091" s="149">
        <v>77.67</v>
      </c>
    </row>
    <row r="4092" spans="1:5" ht="25.5" customHeight="1">
      <c r="A4092" s="149" t="s">
        <v>58451</v>
      </c>
      <c r="B4092" s="149" t="s">
        <v>58452</v>
      </c>
      <c r="C4092" s="149" t="s">
        <v>58453</v>
      </c>
      <c r="D4092" s="149" t="s">
        <v>246</v>
      </c>
      <c r="E4092" s="149">
        <v>5.13</v>
      </c>
    </row>
    <row r="4093" spans="1:5" ht="25.5" customHeight="1">
      <c r="A4093" s="149" t="s">
        <v>58454</v>
      </c>
      <c r="B4093" s="149" t="s">
        <v>58455</v>
      </c>
      <c r="C4093" s="149" t="s">
        <v>58456</v>
      </c>
      <c r="D4093" s="149" t="s">
        <v>592</v>
      </c>
      <c r="E4093" s="149">
        <v>5.98</v>
      </c>
    </row>
    <row r="4094" spans="1:5" ht="38.25" customHeight="1">
      <c r="A4094" s="149" t="s">
        <v>58457</v>
      </c>
      <c r="B4094" s="149" t="s">
        <v>58458</v>
      </c>
      <c r="C4094" s="149" t="s">
        <v>58459</v>
      </c>
      <c r="D4094" s="149" t="s">
        <v>1309</v>
      </c>
      <c r="E4094" s="149">
        <v>31.8</v>
      </c>
    </row>
    <row r="4095" spans="1:5" ht="38.25" customHeight="1">
      <c r="A4095" s="149" t="s">
        <v>58460</v>
      </c>
      <c r="B4095" s="149" t="s">
        <v>58461</v>
      </c>
      <c r="C4095" s="149" t="s">
        <v>58462</v>
      </c>
      <c r="D4095" s="149" t="s">
        <v>592</v>
      </c>
      <c r="E4095" s="149">
        <v>20.420000000000002</v>
      </c>
    </row>
    <row r="4096" spans="1:5" ht="38.25" customHeight="1">
      <c r="A4096" s="149" t="s">
        <v>58463</v>
      </c>
      <c r="B4096" s="149" t="s">
        <v>58464</v>
      </c>
      <c r="C4096" s="149" t="s">
        <v>58465</v>
      </c>
      <c r="D4096" s="149" t="s">
        <v>592</v>
      </c>
      <c r="E4096" s="149">
        <v>8.1999999999999993</v>
      </c>
    </row>
    <row r="4097" spans="1:5" ht="25.5" customHeight="1">
      <c r="A4097" s="149" t="s">
        <v>58466</v>
      </c>
      <c r="B4097" s="149" t="s">
        <v>58467</v>
      </c>
      <c r="C4097" s="149" t="s">
        <v>58468</v>
      </c>
      <c r="D4097" s="149" t="s">
        <v>1309</v>
      </c>
      <c r="E4097" s="149">
        <v>41.41</v>
      </c>
    </row>
    <row r="4098" spans="1:5" ht="38.25" customHeight="1">
      <c r="A4098" s="149" t="s">
        <v>58469</v>
      </c>
      <c r="B4098" s="149" t="s">
        <v>58470</v>
      </c>
      <c r="C4098" s="149" t="s">
        <v>58471</v>
      </c>
      <c r="D4098" s="149" t="s">
        <v>1309</v>
      </c>
      <c r="E4098" s="149">
        <v>60.56</v>
      </c>
    </row>
    <row r="4099" spans="1:5" ht="25.5" customHeight="1">
      <c r="A4099" s="149" t="s">
        <v>58472</v>
      </c>
      <c r="B4099" s="149" t="s">
        <v>58473</v>
      </c>
      <c r="C4099" s="149" t="s">
        <v>58474</v>
      </c>
      <c r="D4099" s="149" t="s">
        <v>1309</v>
      </c>
      <c r="E4099" s="149">
        <v>48.4</v>
      </c>
    </row>
    <row r="4100" spans="1:5" ht="25.5" customHeight="1">
      <c r="A4100" s="149" t="s">
        <v>58475</v>
      </c>
      <c r="B4100" s="149" t="s">
        <v>58476</v>
      </c>
      <c r="C4100" s="149" t="s">
        <v>58477</v>
      </c>
      <c r="D4100" s="149" t="s">
        <v>592</v>
      </c>
      <c r="E4100" s="149">
        <v>36.57</v>
      </c>
    </row>
    <row r="4101" spans="1:5" ht="25.5" customHeight="1">
      <c r="A4101" s="149" t="s">
        <v>58478</v>
      </c>
      <c r="B4101" s="149" t="s">
        <v>58479</v>
      </c>
      <c r="C4101" s="149" t="s">
        <v>58480</v>
      </c>
      <c r="D4101" s="149" t="s">
        <v>81</v>
      </c>
      <c r="E4101" s="149">
        <v>22.13</v>
      </c>
    </row>
    <row r="4102" spans="1:5" ht="25.5" customHeight="1">
      <c r="A4102" s="149" t="s">
        <v>58481</v>
      </c>
      <c r="B4102" s="149" t="s">
        <v>58482</v>
      </c>
      <c r="C4102" s="149" t="s">
        <v>58483</v>
      </c>
      <c r="D4102" s="149" t="s">
        <v>4500</v>
      </c>
      <c r="E4102" s="149">
        <v>49.14</v>
      </c>
    </row>
    <row r="4103" spans="1:5" ht="38.25" customHeight="1">
      <c r="A4103" s="149" t="s">
        <v>58484</v>
      </c>
      <c r="B4103" s="149" t="s">
        <v>58485</v>
      </c>
      <c r="C4103" s="149" t="s">
        <v>58486</v>
      </c>
      <c r="D4103" s="149" t="s">
        <v>1309</v>
      </c>
      <c r="E4103" s="149">
        <v>76.739999999999995</v>
      </c>
    </row>
    <row r="4104" spans="1:5" ht="25.5" customHeight="1">
      <c r="A4104" s="149" t="s">
        <v>58487</v>
      </c>
      <c r="B4104" s="149" t="s">
        <v>58488</v>
      </c>
      <c r="C4104" s="149" t="s">
        <v>58489</v>
      </c>
      <c r="D4104" s="149" t="s">
        <v>1309</v>
      </c>
      <c r="E4104" s="149">
        <v>46.22</v>
      </c>
    </row>
    <row r="4105" spans="1:5" ht="38.25" customHeight="1">
      <c r="A4105" s="149" t="s">
        <v>58490</v>
      </c>
      <c r="B4105" s="149" t="s">
        <v>58491</v>
      </c>
      <c r="C4105" s="149" t="s">
        <v>58492</v>
      </c>
      <c r="D4105" s="149" t="s">
        <v>1309</v>
      </c>
      <c r="E4105" s="149">
        <v>59.54</v>
      </c>
    </row>
    <row r="4106" spans="1:5" ht="38.25" customHeight="1">
      <c r="A4106" s="149" t="s">
        <v>58493</v>
      </c>
      <c r="B4106" s="149" t="s">
        <v>58494</v>
      </c>
      <c r="C4106" s="149" t="s">
        <v>58492</v>
      </c>
      <c r="D4106" s="149" t="s">
        <v>1309</v>
      </c>
      <c r="E4106" s="149">
        <v>54.01</v>
      </c>
    </row>
    <row r="4107" spans="1:5" ht="25.5" customHeight="1">
      <c r="A4107" s="149" t="s">
        <v>58495</v>
      </c>
      <c r="B4107" s="149" t="s">
        <v>58496</v>
      </c>
      <c r="C4107" s="149" t="s">
        <v>58497</v>
      </c>
      <c r="D4107" s="149" t="s">
        <v>1309</v>
      </c>
      <c r="E4107" s="149">
        <v>52.79</v>
      </c>
    </row>
    <row r="4108" spans="1:5" ht="25.5" customHeight="1">
      <c r="A4108" s="149" t="s">
        <v>58498</v>
      </c>
      <c r="B4108" s="149" t="s">
        <v>58499</v>
      </c>
      <c r="C4108" s="149" t="s">
        <v>58500</v>
      </c>
      <c r="D4108" s="149" t="s">
        <v>1309</v>
      </c>
      <c r="E4108" s="149">
        <v>62.05</v>
      </c>
    </row>
    <row r="4109" spans="1:5" ht="25.5" customHeight="1">
      <c r="A4109" s="149" t="s">
        <v>58501</v>
      </c>
      <c r="B4109" s="149" t="s">
        <v>58502</v>
      </c>
      <c r="C4109" s="149" t="s">
        <v>58500</v>
      </c>
      <c r="D4109" s="149" t="s">
        <v>1309</v>
      </c>
      <c r="E4109" s="149">
        <v>67.13</v>
      </c>
    </row>
    <row r="4110" spans="1:5" ht="25.5" customHeight="1">
      <c r="A4110" s="149" t="s">
        <v>58503</v>
      </c>
      <c r="B4110" s="149" t="s">
        <v>58504</v>
      </c>
      <c r="C4110" s="149" t="s">
        <v>58505</v>
      </c>
      <c r="D4110" s="149" t="s">
        <v>1309</v>
      </c>
      <c r="E4110" s="149">
        <v>76.66</v>
      </c>
    </row>
    <row r="4111" spans="1:5" ht="25.5" customHeight="1">
      <c r="A4111" s="149" t="s">
        <v>58506</v>
      </c>
      <c r="B4111" s="149" t="s">
        <v>58507</v>
      </c>
      <c r="C4111" s="149" t="s">
        <v>58508</v>
      </c>
      <c r="D4111" s="149" t="s">
        <v>1309</v>
      </c>
      <c r="E4111" s="149">
        <v>21.37</v>
      </c>
    </row>
    <row r="4112" spans="1:5" ht="25.5" customHeight="1">
      <c r="A4112" s="149" t="s">
        <v>58509</v>
      </c>
      <c r="B4112" s="149" t="s">
        <v>58510</v>
      </c>
      <c r="C4112" s="149" t="s">
        <v>58511</v>
      </c>
      <c r="D4112" s="149" t="s">
        <v>1309</v>
      </c>
      <c r="E4112" s="149">
        <v>74.3</v>
      </c>
    </row>
    <row r="4113" spans="1:5" ht="38.25" customHeight="1">
      <c r="A4113" s="149" t="s">
        <v>58512</v>
      </c>
      <c r="B4113" s="149" t="s">
        <v>58513</v>
      </c>
      <c r="C4113" s="149" t="s">
        <v>58514</v>
      </c>
      <c r="D4113" s="149" t="s">
        <v>1309</v>
      </c>
      <c r="E4113" s="149">
        <v>28</v>
      </c>
    </row>
    <row r="4114" spans="1:5" ht="25.5" customHeight="1">
      <c r="A4114" s="149" t="s">
        <v>58515</v>
      </c>
      <c r="B4114" s="149" t="s">
        <v>58516</v>
      </c>
      <c r="C4114" s="149" t="s">
        <v>58517</v>
      </c>
      <c r="D4114" s="149" t="s">
        <v>246</v>
      </c>
      <c r="E4114" s="149">
        <v>28.24</v>
      </c>
    </row>
    <row r="4115" spans="1:5" ht="25.5" customHeight="1">
      <c r="A4115" s="149" t="s">
        <v>58518</v>
      </c>
      <c r="B4115" s="149" t="s">
        <v>58519</v>
      </c>
      <c r="C4115" s="149" t="s">
        <v>58520</v>
      </c>
      <c r="D4115" s="149" t="s">
        <v>246</v>
      </c>
      <c r="E4115" s="149">
        <v>63.55</v>
      </c>
    </row>
    <row r="4116" spans="1:5" ht="25.5" customHeight="1">
      <c r="A4116" s="149" t="s">
        <v>58521</v>
      </c>
      <c r="B4116" s="149" t="s">
        <v>58522</v>
      </c>
      <c r="C4116" s="149" t="s">
        <v>58523</v>
      </c>
      <c r="D4116" s="149" t="s">
        <v>1309</v>
      </c>
      <c r="E4116" s="149">
        <v>521.48</v>
      </c>
    </row>
    <row r="4117" spans="1:5" ht="38.25" customHeight="1">
      <c r="A4117" s="149" t="s">
        <v>58524</v>
      </c>
      <c r="B4117" s="149" t="s">
        <v>58525</v>
      </c>
      <c r="C4117" s="149" t="s">
        <v>58526</v>
      </c>
      <c r="D4117" s="149" t="s">
        <v>81</v>
      </c>
      <c r="E4117" s="149">
        <v>560.01</v>
      </c>
    </row>
    <row r="4118" spans="1:5" ht="25.5" customHeight="1">
      <c r="A4118" s="149" t="s">
        <v>58527</v>
      </c>
      <c r="B4118" s="149" t="s">
        <v>58528</v>
      </c>
      <c r="C4118" s="149" t="s">
        <v>58529</v>
      </c>
      <c r="D4118" s="149" t="s">
        <v>1309</v>
      </c>
      <c r="E4118" s="149">
        <v>85</v>
      </c>
    </row>
    <row r="4119" spans="1:5" ht="25.5" customHeight="1">
      <c r="A4119" s="149" t="s">
        <v>58530</v>
      </c>
      <c r="B4119" s="149" t="s">
        <v>58531</v>
      </c>
      <c r="C4119" s="149" t="s">
        <v>58532</v>
      </c>
      <c r="D4119" s="149" t="s">
        <v>13122</v>
      </c>
      <c r="E4119" s="149">
        <v>182.98</v>
      </c>
    </row>
    <row r="4120" spans="1:5" ht="25.5" customHeight="1">
      <c r="A4120" s="149" t="s">
        <v>58533</v>
      </c>
      <c r="B4120" s="149" t="s">
        <v>58534</v>
      </c>
      <c r="C4120" s="149" t="s">
        <v>58535</v>
      </c>
      <c r="D4120" s="149" t="s">
        <v>81</v>
      </c>
      <c r="E4120" s="149">
        <v>96.89</v>
      </c>
    </row>
    <row r="4121" spans="1:5" ht="25.5" customHeight="1">
      <c r="A4121" s="149" t="s">
        <v>58536</v>
      </c>
      <c r="B4121" s="149" t="s">
        <v>58537</v>
      </c>
      <c r="C4121" s="149" t="s">
        <v>58538</v>
      </c>
      <c r="D4121" s="149" t="s">
        <v>246</v>
      </c>
      <c r="E4121" s="149">
        <v>313.98</v>
      </c>
    </row>
    <row r="4122" spans="1:5" ht="25.5" customHeight="1">
      <c r="A4122" s="149" t="s">
        <v>58539</v>
      </c>
      <c r="B4122" s="149" t="s">
        <v>58540</v>
      </c>
      <c r="C4122" s="149" t="s">
        <v>58541</v>
      </c>
      <c r="D4122" s="149" t="s">
        <v>1309</v>
      </c>
      <c r="E4122" s="149">
        <v>0.08</v>
      </c>
    </row>
    <row r="4123" spans="1:5" ht="25.5" customHeight="1">
      <c r="A4123" s="149" t="s">
        <v>58542</v>
      </c>
      <c r="B4123" s="149" t="s">
        <v>58543</v>
      </c>
      <c r="C4123" s="149" t="s">
        <v>58544</v>
      </c>
      <c r="D4123" s="149" t="s">
        <v>1309</v>
      </c>
      <c r="E4123" s="149">
        <v>0.2</v>
      </c>
    </row>
    <row r="4124" spans="1:5" ht="25.5" customHeight="1">
      <c r="A4124" s="149" t="s">
        <v>58545</v>
      </c>
      <c r="B4124" s="149" t="s">
        <v>58546</v>
      </c>
      <c r="C4124" s="149" t="s">
        <v>58547</v>
      </c>
      <c r="D4124" s="149" t="s">
        <v>246</v>
      </c>
      <c r="E4124" s="149">
        <v>0.76</v>
      </c>
    </row>
    <row r="4125" spans="1:5" ht="25.5" customHeight="1">
      <c r="A4125" s="149" t="s">
        <v>58548</v>
      </c>
      <c r="B4125" s="149" t="s">
        <v>58549</v>
      </c>
      <c r="C4125" s="149" t="s">
        <v>58550</v>
      </c>
      <c r="D4125" s="149" t="s">
        <v>81</v>
      </c>
      <c r="E4125" s="149">
        <v>15.24</v>
      </c>
    </row>
    <row r="4126" spans="1:5" ht="38.25" customHeight="1">
      <c r="A4126" s="149" t="s">
        <v>58551</v>
      </c>
      <c r="B4126" s="149" t="s">
        <v>58552</v>
      </c>
      <c r="C4126" s="149" t="s">
        <v>58553</v>
      </c>
      <c r="D4126" s="149" t="s">
        <v>592</v>
      </c>
      <c r="E4126" s="149">
        <v>40.76</v>
      </c>
    </row>
    <row r="4127" spans="1:5" ht="38.25" customHeight="1">
      <c r="A4127" s="149" t="s">
        <v>58554</v>
      </c>
      <c r="B4127" s="149" t="s">
        <v>58555</v>
      </c>
      <c r="C4127" s="149" t="s">
        <v>58553</v>
      </c>
      <c r="D4127" s="149" t="s">
        <v>592</v>
      </c>
      <c r="E4127" s="149">
        <v>47.78</v>
      </c>
    </row>
    <row r="4128" spans="1:5" ht="25.5" customHeight="1">
      <c r="A4128" s="149" t="s">
        <v>58556</v>
      </c>
      <c r="B4128" s="149" t="s">
        <v>58557</v>
      </c>
      <c r="C4128" s="149" t="s">
        <v>58558</v>
      </c>
      <c r="D4128" s="149" t="s">
        <v>592</v>
      </c>
      <c r="E4128" s="149">
        <v>41.95</v>
      </c>
    </row>
    <row r="4129" spans="1:5" ht="25.5" customHeight="1">
      <c r="A4129" s="149" t="s">
        <v>58559</v>
      </c>
      <c r="B4129" s="149" t="s">
        <v>58560</v>
      </c>
      <c r="C4129" s="149" t="s">
        <v>58558</v>
      </c>
      <c r="D4129" s="149" t="s">
        <v>592</v>
      </c>
      <c r="E4129" s="149">
        <v>48.97</v>
      </c>
    </row>
    <row r="4130" spans="1:5" ht="38.25" customHeight="1">
      <c r="A4130" s="149" t="s">
        <v>58561</v>
      </c>
      <c r="B4130" s="149" t="s">
        <v>58562</v>
      </c>
      <c r="C4130" s="149" t="s">
        <v>58563</v>
      </c>
      <c r="D4130" s="149" t="s">
        <v>1403</v>
      </c>
      <c r="E4130" s="149">
        <v>3616.28</v>
      </c>
    </row>
    <row r="4131" spans="1:5" ht="38.25" customHeight="1">
      <c r="A4131" s="149" t="s">
        <v>58564</v>
      </c>
      <c r="B4131" s="149" t="s">
        <v>58565</v>
      </c>
      <c r="C4131" s="149" t="s">
        <v>58563</v>
      </c>
      <c r="D4131" s="149" t="s">
        <v>1403</v>
      </c>
      <c r="E4131" s="149">
        <v>3394.91</v>
      </c>
    </row>
    <row r="4132" spans="1:5" ht="25.5" customHeight="1">
      <c r="A4132" s="149" t="s">
        <v>58566</v>
      </c>
      <c r="B4132" s="149" t="s">
        <v>58567</v>
      </c>
      <c r="C4132" s="149" t="s">
        <v>58568</v>
      </c>
      <c r="D4132" s="149" t="s">
        <v>1309</v>
      </c>
      <c r="E4132" s="149">
        <v>6.77</v>
      </c>
    </row>
    <row r="4133" spans="1:5" ht="38.25" customHeight="1">
      <c r="A4133" s="149" t="s">
        <v>58569</v>
      </c>
      <c r="B4133" s="149" t="s">
        <v>58570</v>
      </c>
      <c r="C4133" s="149" t="s">
        <v>58571</v>
      </c>
      <c r="D4133" s="149" t="s">
        <v>81</v>
      </c>
      <c r="E4133" s="149">
        <v>17.649999999999999</v>
      </c>
    </row>
    <row r="4134" spans="1:5" ht="25.5" customHeight="1">
      <c r="A4134" s="149" t="s">
        <v>58572</v>
      </c>
      <c r="B4134" s="149" t="s">
        <v>58573</v>
      </c>
      <c r="C4134" s="149" t="s">
        <v>58574</v>
      </c>
      <c r="D4134" s="149" t="s">
        <v>1309</v>
      </c>
      <c r="E4134" s="149">
        <v>1.29</v>
      </c>
    </row>
    <row r="4135" spans="1:5" ht="38.25" customHeight="1">
      <c r="A4135" s="149" t="s">
        <v>58575</v>
      </c>
      <c r="B4135" s="149" t="s">
        <v>58576</v>
      </c>
      <c r="C4135" s="149" t="s">
        <v>58577</v>
      </c>
      <c r="D4135" s="149" t="s">
        <v>1309</v>
      </c>
      <c r="E4135" s="149">
        <v>5.99</v>
      </c>
    </row>
    <row r="4136" spans="1:5" ht="38.25" customHeight="1">
      <c r="A4136" s="149" t="s">
        <v>58578</v>
      </c>
      <c r="B4136" s="149" t="s">
        <v>58579</v>
      </c>
      <c r="C4136" s="149" t="s">
        <v>58580</v>
      </c>
      <c r="D4136" s="149" t="s">
        <v>81</v>
      </c>
      <c r="E4136" s="149">
        <v>75.88</v>
      </c>
    </row>
    <row r="4137" spans="1:5" ht="25.5" customHeight="1">
      <c r="A4137" s="149" t="s">
        <v>58581</v>
      </c>
      <c r="B4137" s="149" t="s">
        <v>58582</v>
      </c>
      <c r="C4137" s="149" t="s">
        <v>58583</v>
      </c>
      <c r="D4137" s="149" t="s">
        <v>81</v>
      </c>
      <c r="E4137" s="149">
        <v>51.72</v>
      </c>
    </row>
    <row r="4138" spans="1:5" ht="25.5" customHeight="1">
      <c r="A4138" s="149" t="s">
        <v>58584</v>
      </c>
      <c r="B4138" s="149" t="s">
        <v>58585</v>
      </c>
      <c r="C4138" s="149" t="s">
        <v>58586</v>
      </c>
      <c r="D4138" s="149" t="s">
        <v>246</v>
      </c>
      <c r="E4138" s="149">
        <v>53.3</v>
      </c>
    </row>
    <row r="4139" spans="1:5" ht="12.75" customHeight="1">
      <c r="A4139" s="149" t="s">
        <v>58587</v>
      </c>
      <c r="B4139" s="149" t="s">
        <v>58588</v>
      </c>
      <c r="C4139" s="149" t="s">
        <v>12944</v>
      </c>
      <c r="D4139" s="149" t="s">
        <v>592</v>
      </c>
      <c r="E4139" s="149">
        <v>2202.09</v>
      </c>
    </row>
    <row r="4140" spans="1:5" ht="12.75" customHeight="1">
      <c r="A4140" s="149" t="s">
        <v>58589</v>
      </c>
      <c r="B4140" s="149" t="s">
        <v>58590</v>
      </c>
      <c r="C4140" s="149" t="s">
        <v>12941</v>
      </c>
      <c r="D4140" s="149" t="s">
        <v>592</v>
      </c>
      <c r="E4140" s="149">
        <v>564.59</v>
      </c>
    </row>
    <row r="4141" spans="1:5" ht="25.5" customHeight="1">
      <c r="A4141" s="149" t="s">
        <v>58591</v>
      </c>
      <c r="B4141" s="149" t="s">
        <v>58592</v>
      </c>
      <c r="C4141" s="149" t="s">
        <v>58593</v>
      </c>
      <c r="D4141" s="149" t="s">
        <v>81</v>
      </c>
      <c r="E4141" s="149">
        <v>77.03</v>
      </c>
    </row>
    <row r="4142" spans="1:5" ht="25.5" customHeight="1">
      <c r="A4142" s="149" t="s">
        <v>58594</v>
      </c>
      <c r="B4142" s="149" t="s">
        <v>58595</v>
      </c>
      <c r="C4142" s="149" t="s">
        <v>58596</v>
      </c>
      <c r="D4142" s="149" t="s">
        <v>246</v>
      </c>
      <c r="E4142" s="149">
        <v>50.51</v>
      </c>
    </row>
    <row r="4143" spans="1:5" ht="25.5" customHeight="1">
      <c r="A4143" s="149" t="s">
        <v>58597</v>
      </c>
      <c r="B4143" s="149" t="s">
        <v>58598</v>
      </c>
      <c r="C4143" s="149" t="s">
        <v>58599</v>
      </c>
      <c r="D4143" s="149" t="s">
        <v>1309</v>
      </c>
      <c r="E4143" s="149">
        <v>18.850000000000001</v>
      </c>
    </row>
    <row r="4144" spans="1:5" ht="25.5" customHeight="1">
      <c r="A4144" s="149" t="s">
        <v>58600</v>
      </c>
      <c r="B4144" s="149" t="s">
        <v>58601</v>
      </c>
      <c r="C4144" s="149" t="s">
        <v>58602</v>
      </c>
      <c r="D4144" s="149" t="s">
        <v>1309</v>
      </c>
      <c r="E4144" s="149">
        <v>7.66</v>
      </c>
    </row>
    <row r="4145" spans="1:5" ht="25.5" customHeight="1">
      <c r="A4145" s="149" t="s">
        <v>58603</v>
      </c>
      <c r="B4145" s="149" t="s">
        <v>58604</v>
      </c>
      <c r="C4145" s="149" t="s">
        <v>58605</v>
      </c>
      <c r="D4145" s="149" t="s">
        <v>1309</v>
      </c>
      <c r="E4145" s="149">
        <v>14.75</v>
      </c>
    </row>
    <row r="4146" spans="1:5" ht="25.5" customHeight="1">
      <c r="A4146" s="149" t="s">
        <v>58606</v>
      </c>
      <c r="B4146" s="149" t="s">
        <v>58607</v>
      </c>
      <c r="C4146" s="149" t="s">
        <v>58608</v>
      </c>
      <c r="D4146" s="149" t="s">
        <v>1309</v>
      </c>
      <c r="E4146" s="149">
        <v>7.56</v>
      </c>
    </row>
    <row r="4147" spans="1:5" ht="25.5" customHeight="1">
      <c r="A4147" s="149" t="s">
        <v>58609</v>
      </c>
      <c r="B4147" s="149" t="s">
        <v>58610</v>
      </c>
      <c r="C4147" s="149" t="s">
        <v>58611</v>
      </c>
      <c r="D4147" s="149" t="s">
        <v>1309</v>
      </c>
      <c r="E4147" s="149">
        <v>2.16</v>
      </c>
    </row>
    <row r="4148" spans="1:5" ht="25.5" customHeight="1">
      <c r="A4148" s="149" t="s">
        <v>58612</v>
      </c>
      <c r="B4148" s="149" t="s">
        <v>58613</v>
      </c>
      <c r="C4148" s="149" t="s">
        <v>58614</v>
      </c>
      <c r="D4148" s="149" t="s">
        <v>1309</v>
      </c>
      <c r="E4148" s="149">
        <v>3.17</v>
      </c>
    </row>
    <row r="4149" spans="1:5" ht="25.5" customHeight="1">
      <c r="A4149" s="149" t="s">
        <v>58615</v>
      </c>
      <c r="B4149" s="149" t="s">
        <v>58616</v>
      </c>
      <c r="C4149" s="149" t="s">
        <v>58617</v>
      </c>
      <c r="D4149" s="149" t="s">
        <v>1309</v>
      </c>
      <c r="E4149" s="149">
        <v>22.84</v>
      </c>
    </row>
    <row r="4150" spans="1:5" ht="25.5" customHeight="1">
      <c r="A4150" s="149" t="s">
        <v>58618</v>
      </c>
      <c r="B4150" s="149" t="s">
        <v>58619</v>
      </c>
      <c r="C4150" s="149" t="s">
        <v>58620</v>
      </c>
      <c r="D4150" s="149" t="s">
        <v>1309</v>
      </c>
      <c r="E4150" s="149">
        <v>1.64</v>
      </c>
    </row>
    <row r="4151" spans="1:5" ht="12.75" customHeight="1">
      <c r="A4151" s="149" t="s">
        <v>58621</v>
      </c>
      <c r="B4151" s="149" t="s">
        <v>58622</v>
      </c>
      <c r="C4151" s="149" t="s">
        <v>58623</v>
      </c>
      <c r="D4151" s="149" t="s">
        <v>1309</v>
      </c>
      <c r="E4151" s="149">
        <v>153.15</v>
      </c>
    </row>
    <row r="4152" spans="1:5" ht="25.5" customHeight="1">
      <c r="A4152" s="149" t="s">
        <v>58624</v>
      </c>
      <c r="B4152" s="149" t="s">
        <v>58625</v>
      </c>
      <c r="C4152" s="149" t="s">
        <v>58626</v>
      </c>
      <c r="D4152" s="149" t="s">
        <v>1309</v>
      </c>
      <c r="E4152" s="149">
        <v>4.42</v>
      </c>
    </row>
    <row r="4153" spans="1:5" ht="25.5" customHeight="1">
      <c r="A4153" s="149" t="s">
        <v>58627</v>
      </c>
      <c r="B4153" s="149" t="s">
        <v>58628</v>
      </c>
      <c r="C4153" s="149" t="s">
        <v>58629</v>
      </c>
      <c r="D4153" s="149" t="s">
        <v>1309</v>
      </c>
      <c r="E4153" s="149">
        <v>21.35</v>
      </c>
    </row>
    <row r="4154" spans="1:5" ht="25.5" customHeight="1">
      <c r="A4154" s="149" t="s">
        <v>58630</v>
      </c>
      <c r="B4154" s="149" t="s">
        <v>58631</v>
      </c>
      <c r="C4154" s="149" t="s">
        <v>58632</v>
      </c>
      <c r="D4154" s="149" t="s">
        <v>1309</v>
      </c>
      <c r="E4154" s="149">
        <v>30.71</v>
      </c>
    </row>
    <row r="4155" spans="1:5" ht="25.5" customHeight="1">
      <c r="A4155" s="149" t="s">
        <v>58633</v>
      </c>
      <c r="B4155" s="149" t="s">
        <v>58634</v>
      </c>
      <c r="C4155" s="149" t="s">
        <v>58635</v>
      </c>
      <c r="D4155" s="149" t="s">
        <v>1309</v>
      </c>
      <c r="E4155" s="149">
        <v>11.87</v>
      </c>
    </row>
    <row r="4156" spans="1:5" ht="25.5" customHeight="1">
      <c r="A4156" s="149" t="s">
        <v>58636</v>
      </c>
      <c r="B4156" s="149" t="s">
        <v>58637</v>
      </c>
      <c r="C4156" s="149" t="s">
        <v>58638</v>
      </c>
      <c r="D4156" s="149" t="s">
        <v>1309</v>
      </c>
      <c r="E4156" s="149">
        <v>25.34</v>
      </c>
    </row>
    <row r="4157" spans="1:5" ht="25.5" customHeight="1">
      <c r="A4157" s="149" t="s">
        <v>58639</v>
      </c>
      <c r="B4157" s="149" t="s">
        <v>58640</v>
      </c>
      <c r="C4157" s="149" t="s">
        <v>58641</v>
      </c>
      <c r="D4157" s="149" t="s">
        <v>1309</v>
      </c>
      <c r="E4157" s="149">
        <v>18.89</v>
      </c>
    </row>
    <row r="4158" spans="1:5" ht="25.5" customHeight="1">
      <c r="A4158" s="149" t="s">
        <v>58642</v>
      </c>
      <c r="B4158" s="149" t="s">
        <v>58643</v>
      </c>
      <c r="C4158" s="149" t="s">
        <v>58644</v>
      </c>
      <c r="D4158" s="149" t="s">
        <v>1309</v>
      </c>
      <c r="E4158" s="149">
        <v>20.76</v>
      </c>
    </row>
    <row r="4159" spans="1:5" ht="25.5" customHeight="1">
      <c r="A4159" s="149" t="s">
        <v>58645</v>
      </c>
      <c r="B4159" s="149" t="s">
        <v>58646</v>
      </c>
      <c r="C4159" s="149" t="s">
        <v>58602</v>
      </c>
      <c r="D4159" s="149" t="s">
        <v>1309</v>
      </c>
      <c r="E4159" s="149">
        <v>31.52</v>
      </c>
    </row>
    <row r="4160" spans="1:5" ht="38.25" customHeight="1">
      <c r="A4160" s="149" t="s">
        <v>58647</v>
      </c>
      <c r="B4160" s="149" t="s">
        <v>58648</v>
      </c>
      <c r="C4160" s="149" t="s">
        <v>58649</v>
      </c>
      <c r="D4160" s="149" t="s">
        <v>1309</v>
      </c>
      <c r="E4160" s="149">
        <v>27.77</v>
      </c>
    </row>
    <row r="4161" spans="1:5" ht="25.5" customHeight="1">
      <c r="A4161" s="149" t="s">
        <v>58650</v>
      </c>
      <c r="B4161" s="149" t="s">
        <v>58651</v>
      </c>
      <c r="C4161" s="149" t="s">
        <v>58652</v>
      </c>
      <c r="D4161" s="149" t="s">
        <v>1309</v>
      </c>
      <c r="E4161" s="149">
        <v>139.91999999999999</v>
      </c>
    </row>
    <row r="4162" spans="1:5" ht="25.5" customHeight="1">
      <c r="A4162" s="149" t="s">
        <v>58653</v>
      </c>
      <c r="B4162" s="149" t="s">
        <v>58654</v>
      </c>
      <c r="C4162" s="149" t="s">
        <v>58655</v>
      </c>
      <c r="D4162" s="149" t="s">
        <v>1309</v>
      </c>
      <c r="E4162" s="149">
        <v>89.61</v>
      </c>
    </row>
    <row r="4163" spans="1:5" ht="25.5" customHeight="1">
      <c r="A4163" s="149" t="s">
        <v>58656</v>
      </c>
      <c r="B4163" s="149" t="s">
        <v>58657</v>
      </c>
      <c r="C4163" s="149" t="s">
        <v>58658</v>
      </c>
      <c r="D4163" s="149" t="s">
        <v>246</v>
      </c>
      <c r="E4163" s="149">
        <v>0.41</v>
      </c>
    </row>
    <row r="4164" spans="1:5" ht="38.25" customHeight="1">
      <c r="A4164" s="149" t="s">
        <v>58659</v>
      </c>
      <c r="B4164" s="149" t="s">
        <v>58660</v>
      </c>
      <c r="C4164" s="149" t="s">
        <v>58661</v>
      </c>
      <c r="D4164" s="149" t="s">
        <v>246</v>
      </c>
      <c r="E4164" s="149">
        <v>1232.25</v>
      </c>
    </row>
    <row r="4165" spans="1:5" ht="38.25" customHeight="1">
      <c r="A4165" s="149" t="s">
        <v>58662</v>
      </c>
      <c r="B4165" s="149" t="s">
        <v>58663</v>
      </c>
      <c r="C4165" s="149" t="s">
        <v>58664</v>
      </c>
      <c r="D4165" s="149" t="s">
        <v>246</v>
      </c>
      <c r="E4165" s="149">
        <v>616.13</v>
      </c>
    </row>
    <row r="4166" spans="1:5" ht="12.75" customHeight="1">
      <c r="A4166" s="149" t="s">
        <v>58665</v>
      </c>
      <c r="B4166" s="149" t="s">
        <v>58666</v>
      </c>
      <c r="C4166" s="149" t="s">
        <v>58667</v>
      </c>
      <c r="D4166" s="149" t="s">
        <v>246</v>
      </c>
      <c r="E4166" s="149">
        <v>107.51</v>
      </c>
    </row>
    <row r="4167" spans="1:5" ht="12.75" customHeight="1">
      <c r="A4167" s="149" t="s">
        <v>58668</v>
      </c>
      <c r="B4167" s="149" t="s">
        <v>58669</v>
      </c>
      <c r="C4167" s="149" t="s">
        <v>58670</v>
      </c>
      <c r="D4167" s="149" t="s">
        <v>246</v>
      </c>
      <c r="E4167" s="149">
        <v>238.4</v>
      </c>
    </row>
    <row r="4168" spans="1:5" ht="25.5" customHeight="1">
      <c r="A4168" s="149" t="s">
        <v>58671</v>
      </c>
      <c r="B4168" s="149" t="s">
        <v>58672</v>
      </c>
      <c r="C4168" s="149" t="s">
        <v>58673</v>
      </c>
      <c r="D4168" s="149" t="s">
        <v>246</v>
      </c>
      <c r="E4168" s="149">
        <v>849.96</v>
      </c>
    </row>
    <row r="4169" spans="1:5" ht="25.5" customHeight="1">
      <c r="A4169" s="149" t="s">
        <v>58674</v>
      </c>
      <c r="B4169" s="149" t="s">
        <v>58675</v>
      </c>
      <c r="C4169" s="149" t="s">
        <v>58676</v>
      </c>
      <c r="D4169" s="149" t="s">
        <v>246</v>
      </c>
      <c r="E4169" s="149">
        <v>11.24</v>
      </c>
    </row>
    <row r="4170" spans="1:5" ht="38.25" customHeight="1">
      <c r="A4170" s="149" t="s">
        <v>58677</v>
      </c>
      <c r="B4170" s="149" t="s">
        <v>58678</v>
      </c>
      <c r="C4170" s="149" t="s">
        <v>58679</v>
      </c>
      <c r="D4170" s="149" t="s">
        <v>81</v>
      </c>
      <c r="E4170" s="149">
        <v>11.07</v>
      </c>
    </row>
    <row r="4171" spans="1:5" ht="38.25" customHeight="1">
      <c r="A4171" s="149" t="s">
        <v>58680</v>
      </c>
      <c r="B4171" s="149" t="s">
        <v>58681</v>
      </c>
      <c r="C4171" s="149" t="s">
        <v>58682</v>
      </c>
      <c r="D4171" s="149" t="s">
        <v>592</v>
      </c>
      <c r="E4171" s="149">
        <v>76.19</v>
      </c>
    </row>
    <row r="4172" spans="1:5" ht="38.25" customHeight="1">
      <c r="A4172" s="149" t="s">
        <v>58683</v>
      </c>
      <c r="B4172" s="149" t="s">
        <v>58684</v>
      </c>
      <c r="C4172" s="149" t="s">
        <v>58682</v>
      </c>
      <c r="D4172" s="149" t="s">
        <v>592</v>
      </c>
      <c r="E4172" s="149">
        <v>51.13</v>
      </c>
    </row>
    <row r="4173" spans="1:5" ht="38.25" customHeight="1">
      <c r="A4173" s="149" t="s">
        <v>58685</v>
      </c>
      <c r="B4173" s="149" t="s">
        <v>58686</v>
      </c>
      <c r="C4173" s="149" t="s">
        <v>58687</v>
      </c>
      <c r="D4173" s="149" t="s">
        <v>1309</v>
      </c>
      <c r="E4173" s="149">
        <v>10.79</v>
      </c>
    </row>
    <row r="4174" spans="1:5" ht="25.5" customHeight="1">
      <c r="A4174" s="149" t="s">
        <v>58688</v>
      </c>
      <c r="B4174" s="149" t="s">
        <v>58689</v>
      </c>
      <c r="C4174" s="149" t="s">
        <v>58690</v>
      </c>
      <c r="D4174" s="149" t="s">
        <v>592</v>
      </c>
      <c r="E4174" s="149">
        <v>100.91</v>
      </c>
    </row>
    <row r="4175" spans="1:5" ht="25.5" customHeight="1">
      <c r="A4175" s="149" t="s">
        <v>58691</v>
      </c>
      <c r="B4175" s="149" t="s">
        <v>58692</v>
      </c>
      <c r="C4175" s="149" t="s">
        <v>58693</v>
      </c>
      <c r="D4175" s="149" t="s">
        <v>1309</v>
      </c>
      <c r="E4175" s="149">
        <v>8.48</v>
      </c>
    </row>
    <row r="4176" spans="1:5" ht="25.5" customHeight="1">
      <c r="A4176" s="149" t="s">
        <v>58694</v>
      </c>
      <c r="B4176" s="149" t="s">
        <v>58695</v>
      </c>
      <c r="C4176" s="149" t="s">
        <v>58696</v>
      </c>
      <c r="D4176" s="149" t="s">
        <v>1309</v>
      </c>
      <c r="E4176" s="149">
        <v>127.47</v>
      </c>
    </row>
    <row r="4177" spans="1:5" ht="25.5" customHeight="1">
      <c r="A4177" s="149" t="s">
        <v>58697</v>
      </c>
      <c r="B4177" s="149" t="s">
        <v>58698</v>
      </c>
      <c r="C4177" s="149" t="s">
        <v>58699</v>
      </c>
      <c r="D4177" s="149" t="s">
        <v>246</v>
      </c>
      <c r="E4177" s="149">
        <v>1166.67</v>
      </c>
    </row>
    <row r="4178" spans="1:5" ht="38.25" customHeight="1">
      <c r="A4178" s="149" t="s">
        <v>58700</v>
      </c>
      <c r="B4178" s="149" t="s">
        <v>58701</v>
      </c>
      <c r="C4178" s="149" t="s">
        <v>58702</v>
      </c>
      <c r="D4178" s="149" t="s">
        <v>592</v>
      </c>
      <c r="E4178" s="149">
        <v>3.49</v>
      </c>
    </row>
    <row r="4179" spans="1:5" ht="25.5" customHeight="1">
      <c r="A4179" s="149" t="s">
        <v>58703</v>
      </c>
      <c r="B4179" s="149" t="s">
        <v>58704</v>
      </c>
      <c r="C4179" s="149" t="s">
        <v>58705</v>
      </c>
      <c r="D4179" s="149" t="s">
        <v>592</v>
      </c>
      <c r="E4179" s="149">
        <v>97.54</v>
      </c>
    </row>
    <row r="4180" spans="1:5" ht="38.25" customHeight="1">
      <c r="A4180" s="149" t="s">
        <v>58706</v>
      </c>
      <c r="B4180" s="149" t="s">
        <v>58707</v>
      </c>
      <c r="C4180" s="149" t="s">
        <v>58708</v>
      </c>
      <c r="D4180" s="149" t="s">
        <v>592</v>
      </c>
      <c r="E4180" s="149">
        <v>29.65</v>
      </c>
    </row>
    <row r="4181" spans="1:5" ht="25.5" customHeight="1">
      <c r="A4181" s="149" t="s">
        <v>58709</v>
      </c>
      <c r="B4181" s="149" t="s">
        <v>58710</v>
      </c>
      <c r="C4181" s="149" t="s">
        <v>58711</v>
      </c>
      <c r="D4181" s="149" t="s">
        <v>1309</v>
      </c>
      <c r="E4181" s="149">
        <v>39.33</v>
      </c>
    </row>
    <row r="4182" spans="1:5" ht="25.5" customHeight="1">
      <c r="A4182" s="149" t="s">
        <v>58712</v>
      </c>
      <c r="B4182" s="149" t="s">
        <v>58713</v>
      </c>
      <c r="C4182" s="149" t="s">
        <v>58714</v>
      </c>
      <c r="D4182" s="149" t="s">
        <v>1309</v>
      </c>
      <c r="E4182" s="149">
        <v>13.51</v>
      </c>
    </row>
    <row r="4183" spans="1:5" ht="25.5" customHeight="1">
      <c r="A4183" s="149" t="s">
        <v>58715</v>
      </c>
      <c r="B4183" s="149" t="s">
        <v>58716</v>
      </c>
      <c r="C4183" s="149" t="s">
        <v>58717</v>
      </c>
      <c r="D4183" s="149" t="s">
        <v>246</v>
      </c>
      <c r="E4183" s="149">
        <v>14.11</v>
      </c>
    </row>
    <row r="4184" spans="1:5" ht="38.25" customHeight="1">
      <c r="A4184" s="149" t="s">
        <v>58718</v>
      </c>
      <c r="B4184" s="149" t="s">
        <v>58719</v>
      </c>
      <c r="C4184" s="149" t="s">
        <v>58720</v>
      </c>
      <c r="D4184" s="149" t="s">
        <v>1309</v>
      </c>
      <c r="E4184" s="149">
        <v>64.11</v>
      </c>
    </row>
    <row r="4185" spans="1:5" ht="25.5" customHeight="1">
      <c r="A4185" s="149" t="s">
        <v>58721</v>
      </c>
      <c r="B4185" s="149" t="s">
        <v>58722</v>
      </c>
      <c r="C4185" s="149" t="s">
        <v>58723</v>
      </c>
      <c r="D4185" s="149" t="s">
        <v>1309</v>
      </c>
      <c r="E4185" s="149">
        <v>0.84</v>
      </c>
    </row>
    <row r="4186" spans="1:5" ht="38.25" customHeight="1">
      <c r="A4186" s="149" t="s">
        <v>58724</v>
      </c>
      <c r="B4186" s="149" t="s">
        <v>58725</v>
      </c>
      <c r="C4186" s="149" t="s">
        <v>58726</v>
      </c>
      <c r="D4186" s="149" t="s">
        <v>81</v>
      </c>
      <c r="E4186" s="149">
        <v>36.15</v>
      </c>
    </row>
    <row r="4187" spans="1:5" ht="38.25" customHeight="1">
      <c r="A4187" s="149" t="s">
        <v>58727</v>
      </c>
      <c r="B4187" s="149" t="s">
        <v>58728</v>
      </c>
      <c r="C4187" s="149" t="s">
        <v>58729</v>
      </c>
      <c r="D4187" s="149" t="s">
        <v>81</v>
      </c>
      <c r="E4187" s="149">
        <v>75.459999999999994</v>
      </c>
    </row>
    <row r="4188" spans="1:5" ht="38.25" customHeight="1">
      <c r="A4188" s="149" t="s">
        <v>58730</v>
      </c>
      <c r="B4188" s="149" t="s">
        <v>58731</v>
      </c>
      <c r="C4188" s="149" t="s">
        <v>58732</v>
      </c>
      <c r="D4188" s="149" t="s">
        <v>81</v>
      </c>
      <c r="E4188" s="149">
        <v>137.4</v>
      </c>
    </row>
    <row r="4189" spans="1:5" ht="25.5" customHeight="1">
      <c r="A4189" s="149" t="s">
        <v>58733</v>
      </c>
      <c r="B4189" s="149" t="s">
        <v>58734</v>
      </c>
      <c r="C4189" s="149" t="s">
        <v>58735</v>
      </c>
      <c r="D4189" s="149" t="s">
        <v>246</v>
      </c>
      <c r="E4189" s="149">
        <v>4.45</v>
      </c>
    </row>
    <row r="4190" spans="1:5" ht="25.5" customHeight="1">
      <c r="A4190" s="149" t="s">
        <v>58736</v>
      </c>
      <c r="B4190" s="149" t="s">
        <v>58737</v>
      </c>
      <c r="C4190" s="149" t="s">
        <v>58738</v>
      </c>
      <c r="D4190" s="149" t="s">
        <v>246</v>
      </c>
      <c r="E4190" s="149">
        <v>17.2</v>
      </c>
    </row>
    <row r="4191" spans="1:5" ht="25.5" customHeight="1">
      <c r="A4191" s="149" t="s">
        <v>58739</v>
      </c>
      <c r="B4191" s="149" t="s">
        <v>58740</v>
      </c>
      <c r="C4191" s="149" t="s">
        <v>58741</v>
      </c>
      <c r="D4191" s="149" t="s">
        <v>246</v>
      </c>
      <c r="E4191" s="149">
        <v>22.85</v>
      </c>
    </row>
    <row r="4192" spans="1:5" ht="25.5" customHeight="1">
      <c r="A4192" s="149" t="s">
        <v>58742</v>
      </c>
      <c r="B4192" s="149" t="s">
        <v>58743</v>
      </c>
      <c r="C4192" s="149" t="s">
        <v>58744</v>
      </c>
      <c r="D4192" s="149" t="s">
        <v>592</v>
      </c>
      <c r="E4192" s="149">
        <v>36.01</v>
      </c>
    </row>
    <row r="4193" spans="1:5" ht="38.25" customHeight="1">
      <c r="A4193" s="149" t="s">
        <v>58745</v>
      </c>
      <c r="B4193" s="149" t="s">
        <v>58746</v>
      </c>
      <c r="C4193" s="149" t="s">
        <v>58747</v>
      </c>
      <c r="D4193" s="149" t="s">
        <v>1309</v>
      </c>
      <c r="E4193" s="149">
        <v>34.79</v>
      </c>
    </row>
    <row r="4194" spans="1:5" ht="12.75" customHeight="1">
      <c r="A4194" s="149" t="s">
        <v>58748</v>
      </c>
      <c r="B4194" s="149" t="s">
        <v>58749</v>
      </c>
      <c r="C4194" s="149" t="s">
        <v>58750</v>
      </c>
      <c r="D4194" s="149" t="s">
        <v>592</v>
      </c>
      <c r="E4194" s="149">
        <v>12.06</v>
      </c>
    </row>
    <row r="4195" spans="1:5" ht="25.5" customHeight="1">
      <c r="A4195" s="149" t="s">
        <v>58751</v>
      </c>
      <c r="B4195" s="149" t="s">
        <v>58752</v>
      </c>
      <c r="C4195" s="149" t="s">
        <v>58753</v>
      </c>
      <c r="D4195" s="149" t="s">
        <v>1309</v>
      </c>
      <c r="E4195" s="149">
        <v>18.46</v>
      </c>
    </row>
    <row r="4196" spans="1:5" ht="38.25" customHeight="1">
      <c r="A4196" s="149" t="s">
        <v>58754</v>
      </c>
      <c r="B4196" s="149" t="s">
        <v>58755</v>
      </c>
      <c r="C4196" s="149" t="s">
        <v>58756</v>
      </c>
      <c r="D4196" s="149" t="s">
        <v>1309</v>
      </c>
      <c r="E4196" s="149">
        <v>14</v>
      </c>
    </row>
    <row r="4197" spans="1:5" ht="25.5" customHeight="1">
      <c r="A4197" s="149" t="s">
        <v>58757</v>
      </c>
      <c r="B4197" s="149" t="s">
        <v>58758</v>
      </c>
      <c r="C4197" s="149" t="s">
        <v>58759</v>
      </c>
      <c r="D4197" s="149" t="s">
        <v>1309</v>
      </c>
      <c r="E4197" s="149">
        <v>14.9</v>
      </c>
    </row>
    <row r="4198" spans="1:5" ht="38.25" customHeight="1">
      <c r="A4198" s="149" t="s">
        <v>58760</v>
      </c>
      <c r="B4198" s="149" t="s">
        <v>58761</v>
      </c>
      <c r="C4198" s="149" t="s">
        <v>58762</v>
      </c>
      <c r="D4198" s="149" t="s">
        <v>58763</v>
      </c>
      <c r="E4198" s="149">
        <v>0.87</v>
      </c>
    </row>
    <row r="4199" spans="1:5" ht="38.25" customHeight="1">
      <c r="A4199" s="149" t="s">
        <v>58764</v>
      </c>
      <c r="B4199" s="149" t="s">
        <v>58765</v>
      </c>
      <c r="C4199" s="149" t="s">
        <v>58766</v>
      </c>
      <c r="D4199" s="149" t="s">
        <v>58763</v>
      </c>
      <c r="E4199" s="149">
        <v>1.56</v>
      </c>
    </row>
    <row r="4200" spans="1:5" ht="38.25" customHeight="1">
      <c r="A4200" s="149" t="s">
        <v>58767</v>
      </c>
      <c r="B4200" s="149" t="s">
        <v>58768</v>
      </c>
      <c r="C4200" s="149" t="s">
        <v>58769</v>
      </c>
      <c r="D4200" s="149" t="s">
        <v>58763</v>
      </c>
      <c r="E4200" s="149">
        <v>1.39</v>
      </c>
    </row>
    <row r="4201" spans="1:5" ht="38.25" customHeight="1">
      <c r="A4201" s="149" t="s">
        <v>58770</v>
      </c>
      <c r="B4201" s="149" t="s">
        <v>58771</v>
      </c>
      <c r="C4201" s="149" t="s">
        <v>58772</v>
      </c>
      <c r="D4201" s="149" t="s">
        <v>58763</v>
      </c>
      <c r="E4201" s="149">
        <v>1.17</v>
      </c>
    </row>
    <row r="4202" spans="1:5" ht="38.25" customHeight="1">
      <c r="A4202" s="149" t="s">
        <v>58773</v>
      </c>
      <c r="B4202" s="149" t="s">
        <v>58774</v>
      </c>
      <c r="C4202" s="149" t="s">
        <v>58766</v>
      </c>
      <c r="D4202" s="149" t="s">
        <v>58763</v>
      </c>
      <c r="E4202" s="149">
        <v>0.92</v>
      </c>
    </row>
    <row r="4203" spans="1:5" ht="38.25" customHeight="1">
      <c r="A4203" s="149" t="s">
        <v>58775</v>
      </c>
      <c r="B4203" s="149" t="s">
        <v>58776</v>
      </c>
      <c r="C4203" s="149" t="s">
        <v>58772</v>
      </c>
      <c r="D4203" s="149" t="s">
        <v>58763</v>
      </c>
      <c r="E4203" s="149">
        <v>0.79</v>
      </c>
    </row>
    <row r="4204" spans="1:5" ht="38.25" customHeight="1">
      <c r="A4204" s="149" t="s">
        <v>58777</v>
      </c>
      <c r="B4204" s="149" t="s">
        <v>58778</v>
      </c>
      <c r="C4204" s="149" t="s">
        <v>58766</v>
      </c>
      <c r="D4204" s="149" t="s">
        <v>58763</v>
      </c>
      <c r="E4204" s="149">
        <v>1.1599999999999999</v>
      </c>
    </row>
    <row r="4205" spans="1:5" ht="25.5" customHeight="1">
      <c r="A4205" s="149" t="s">
        <v>58779</v>
      </c>
      <c r="B4205" s="149" t="s">
        <v>58780</v>
      </c>
      <c r="C4205" s="149" t="s">
        <v>58781</v>
      </c>
      <c r="D4205" s="149" t="s">
        <v>58782</v>
      </c>
      <c r="E4205" s="149">
        <v>3.81</v>
      </c>
    </row>
    <row r="4206" spans="1:5" ht="25.5" customHeight="1">
      <c r="A4206" s="149" t="s">
        <v>58783</v>
      </c>
      <c r="B4206" s="149" t="s">
        <v>58784</v>
      </c>
      <c r="C4206" s="149" t="s">
        <v>58785</v>
      </c>
      <c r="D4206" s="149" t="s">
        <v>81</v>
      </c>
      <c r="E4206" s="149">
        <v>40.090000000000003</v>
      </c>
    </row>
    <row r="4207" spans="1:5" ht="25.5" customHeight="1">
      <c r="A4207" s="149" t="s">
        <v>58786</v>
      </c>
      <c r="B4207" s="149" t="s">
        <v>58787</v>
      </c>
      <c r="C4207" s="149" t="s">
        <v>58788</v>
      </c>
      <c r="D4207" s="149" t="s">
        <v>592</v>
      </c>
      <c r="E4207" s="149">
        <v>1415.22</v>
      </c>
    </row>
    <row r="4208" spans="1:5" ht="25.5" customHeight="1">
      <c r="A4208" s="149" t="s">
        <v>58789</v>
      </c>
      <c r="B4208" s="149" t="s">
        <v>58790</v>
      </c>
      <c r="C4208" s="149" t="s">
        <v>58172</v>
      </c>
      <c r="D4208" s="149" t="s">
        <v>4500</v>
      </c>
      <c r="E4208" s="149">
        <v>4.3099999999999996</v>
      </c>
    </row>
    <row r="4209" spans="1:5" ht="38.25" customHeight="1">
      <c r="A4209" s="149" t="s">
        <v>58791</v>
      </c>
      <c r="B4209" s="149" t="s">
        <v>58792</v>
      </c>
      <c r="C4209" s="149" t="s">
        <v>58175</v>
      </c>
      <c r="D4209" s="149" t="s">
        <v>4500</v>
      </c>
      <c r="E4209" s="149">
        <v>3.05</v>
      </c>
    </row>
    <row r="4210" spans="1:5" ht="25.5" customHeight="1">
      <c r="A4210" s="149" t="s">
        <v>58793</v>
      </c>
      <c r="B4210" s="149" t="s">
        <v>58794</v>
      </c>
      <c r="C4210" s="149" t="s">
        <v>58172</v>
      </c>
      <c r="D4210" s="149" t="s">
        <v>4500</v>
      </c>
      <c r="E4210" s="149">
        <v>2.5</v>
      </c>
    </row>
    <row r="4211" spans="1:5" ht="38.25" customHeight="1">
      <c r="A4211" s="149" t="s">
        <v>58795</v>
      </c>
      <c r="B4211" s="149" t="s">
        <v>58796</v>
      </c>
      <c r="C4211" s="149" t="s">
        <v>58175</v>
      </c>
      <c r="D4211" s="149" t="s">
        <v>4500</v>
      </c>
      <c r="E4211" s="149">
        <v>3.66</v>
      </c>
    </row>
    <row r="4212" spans="1:5" ht="25.5" customHeight="1">
      <c r="A4212" s="149" t="s">
        <v>58797</v>
      </c>
      <c r="B4212" s="149" t="s">
        <v>58798</v>
      </c>
      <c r="C4212" s="149" t="s">
        <v>58172</v>
      </c>
      <c r="D4212" s="149" t="s">
        <v>4500</v>
      </c>
      <c r="E4212" s="149">
        <v>3.86</v>
      </c>
    </row>
    <row r="4213" spans="1:5" ht="25.5" customHeight="1">
      <c r="A4213" s="149" t="s">
        <v>58799</v>
      </c>
      <c r="B4213" s="149" t="s">
        <v>58800</v>
      </c>
      <c r="C4213" s="149" t="s">
        <v>58184</v>
      </c>
      <c r="D4213" s="149" t="s">
        <v>4500</v>
      </c>
      <c r="E4213" s="149">
        <v>2.5</v>
      </c>
    </row>
    <row r="4214" spans="1:5" ht="38.25" customHeight="1">
      <c r="A4214" s="149" t="s">
        <v>58801</v>
      </c>
      <c r="B4214" s="149" t="s">
        <v>58802</v>
      </c>
      <c r="C4214" s="149" t="s">
        <v>58187</v>
      </c>
      <c r="D4214" s="149" t="s">
        <v>4500</v>
      </c>
      <c r="E4214" s="149">
        <v>3.66</v>
      </c>
    </row>
    <row r="4215" spans="1:5" ht="38.25" customHeight="1">
      <c r="A4215" s="149" t="s">
        <v>58803</v>
      </c>
      <c r="B4215" s="149" t="s">
        <v>58804</v>
      </c>
      <c r="C4215" s="149" t="s">
        <v>58190</v>
      </c>
      <c r="D4215" s="149" t="s">
        <v>4500</v>
      </c>
      <c r="E4215" s="149">
        <v>3.66</v>
      </c>
    </row>
    <row r="4216" spans="1:5" ht="38.25" customHeight="1">
      <c r="A4216" s="149" t="s">
        <v>58805</v>
      </c>
      <c r="B4216" s="149" t="s">
        <v>58806</v>
      </c>
      <c r="C4216" s="149" t="s">
        <v>58187</v>
      </c>
      <c r="D4216" s="149" t="s">
        <v>4500</v>
      </c>
      <c r="E4216" s="149">
        <v>3.19</v>
      </c>
    </row>
    <row r="4217" spans="1:5" ht="25.5" customHeight="1">
      <c r="A4217" s="149" t="s">
        <v>58807</v>
      </c>
      <c r="B4217" s="149" t="s">
        <v>58808</v>
      </c>
      <c r="C4217" s="149" t="s">
        <v>58184</v>
      </c>
      <c r="D4217" s="149" t="s">
        <v>4500</v>
      </c>
      <c r="E4217" s="149">
        <v>2.5099999999999998</v>
      </c>
    </row>
    <row r="4218" spans="1:5" ht="25.5" customHeight="1">
      <c r="A4218" s="149" t="s">
        <v>58809</v>
      </c>
      <c r="B4218" s="149" t="s">
        <v>58810</v>
      </c>
      <c r="C4218" s="149" t="s">
        <v>58184</v>
      </c>
      <c r="D4218" s="149" t="s">
        <v>4500</v>
      </c>
      <c r="E4218" s="149">
        <v>2.15</v>
      </c>
    </row>
    <row r="4219" spans="1:5" ht="25.5" customHeight="1">
      <c r="A4219" s="149" t="s">
        <v>58811</v>
      </c>
      <c r="B4219" s="149" t="s">
        <v>58812</v>
      </c>
      <c r="C4219" s="149" t="s">
        <v>58184</v>
      </c>
      <c r="D4219" s="149" t="s">
        <v>4500</v>
      </c>
      <c r="E4219" s="149">
        <v>2.12</v>
      </c>
    </row>
    <row r="4220" spans="1:5" ht="25.5" customHeight="1">
      <c r="A4220" s="149" t="s">
        <v>58813</v>
      </c>
      <c r="B4220" s="149" t="s">
        <v>58814</v>
      </c>
      <c r="C4220" s="149" t="s">
        <v>58184</v>
      </c>
      <c r="D4220" s="149" t="s">
        <v>4500</v>
      </c>
      <c r="E4220" s="149">
        <v>2.19</v>
      </c>
    </row>
    <row r="4221" spans="1:5" ht="25.5" customHeight="1">
      <c r="A4221" s="149" t="s">
        <v>58815</v>
      </c>
      <c r="B4221" s="149" t="s">
        <v>58816</v>
      </c>
      <c r="C4221" s="149" t="s">
        <v>58184</v>
      </c>
      <c r="D4221" s="149" t="s">
        <v>4500</v>
      </c>
      <c r="E4221" s="149">
        <v>2.29</v>
      </c>
    </row>
    <row r="4222" spans="1:5" ht="38.25" customHeight="1">
      <c r="A4222" s="149" t="s">
        <v>58817</v>
      </c>
      <c r="B4222" s="149" t="s">
        <v>58818</v>
      </c>
      <c r="C4222" s="149" t="s">
        <v>58187</v>
      </c>
      <c r="D4222" s="149" t="s">
        <v>4500</v>
      </c>
      <c r="E4222" s="149">
        <v>2.74</v>
      </c>
    </row>
    <row r="4223" spans="1:5" ht="25.5" customHeight="1">
      <c r="A4223" s="149" t="s">
        <v>58819</v>
      </c>
      <c r="B4223" s="149" t="s">
        <v>58820</v>
      </c>
      <c r="C4223" s="149" t="s">
        <v>58207</v>
      </c>
      <c r="D4223" s="149" t="s">
        <v>4500</v>
      </c>
      <c r="E4223" s="149">
        <v>3.63</v>
      </c>
    </row>
    <row r="4224" spans="1:5" ht="25.5" customHeight="1">
      <c r="A4224" s="149" t="s">
        <v>58821</v>
      </c>
      <c r="B4224" s="149" t="s">
        <v>58822</v>
      </c>
      <c r="C4224" s="149" t="s">
        <v>58207</v>
      </c>
      <c r="D4224" s="149" t="s">
        <v>4500</v>
      </c>
      <c r="E4224" s="149">
        <v>3.64</v>
      </c>
    </row>
    <row r="4225" spans="1:5" ht="25.5" customHeight="1">
      <c r="A4225" s="149" t="s">
        <v>58823</v>
      </c>
      <c r="B4225" s="149" t="s">
        <v>58824</v>
      </c>
      <c r="C4225" s="149" t="s">
        <v>58207</v>
      </c>
      <c r="D4225" s="149" t="s">
        <v>4500</v>
      </c>
      <c r="E4225" s="149">
        <v>3.72</v>
      </c>
    </row>
    <row r="4226" spans="1:5" ht="38.25" customHeight="1">
      <c r="A4226" s="149" t="s">
        <v>58825</v>
      </c>
      <c r="B4226" s="149" t="s">
        <v>58826</v>
      </c>
      <c r="C4226" s="149" t="s">
        <v>58190</v>
      </c>
      <c r="D4226" s="149" t="s">
        <v>4500</v>
      </c>
      <c r="E4226" s="149">
        <v>3.36</v>
      </c>
    </row>
    <row r="4227" spans="1:5" ht="25.5" customHeight="1">
      <c r="A4227" s="149" t="s">
        <v>58827</v>
      </c>
      <c r="B4227" s="149" t="s">
        <v>58828</v>
      </c>
      <c r="C4227" s="149" t="s">
        <v>58829</v>
      </c>
      <c r="D4227" s="149" t="s">
        <v>246</v>
      </c>
      <c r="E4227" s="149">
        <v>69.48</v>
      </c>
    </row>
    <row r="4228" spans="1:5" ht="25.5" customHeight="1">
      <c r="A4228" s="149" t="s">
        <v>58830</v>
      </c>
      <c r="B4228" s="149" t="s">
        <v>58831</v>
      </c>
      <c r="C4228" s="149" t="s">
        <v>58219</v>
      </c>
      <c r="D4228" s="149" t="s">
        <v>1309</v>
      </c>
      <c r="E4228" s="149">
        <v>47.19</v>
      </c>
    </row>
    <row r="4229" spans="1:5" ht="25.5" customHeight="1">
      <c r="A4229" s="149" t="s">
        <v>58832</v>
      </c>
      <c r="B4229" s="149" t="s">
        <v>58833</v>
      </c>
      <c r="C4229" s="149" t="s">
        <v>58222</v>
      </c>
      <c r="D4229" s="149" t="s">
        <v>1309</v>
      </c>
      <c r="E4229" s="149">
        <v>45.53</v>
      </c>
    </row>
    <row r="4230" spans="1:5" ht="25.5" customHeight="1">
      <c r="A4230" s="149" t="s">
        <v>58834</v>
      </c>
      <c r="B4230" s="149" t="s">
        <v>58835</v>
      </c>
      <c r="C4230" s="149" t="s">
        <v>58219</v>
      </c>
      <c r="D4230" s="149" t="s">
        <v>1309</v>
      </c>
      <c r="E4230" s="149">
        <v>93.52</v>
      </c>
    </row>
    <row r="4231" spans="1:5" ht="25.5" customHeight="1">
      <c r="A4231" s="149" t="s">
        <v>58836</v>
      </c>
      <c r="B4231" s="149" t="s">
        <v>58837</v>
      </c>
      <c r="C4231" s="149" t="s">
        <v>58227</v>
      </c>
      <c r="D4231" s="149" t="s">
        <v>1309</v>
      </c>
      <c r="E4231" s="149">
        <v>77.099999999999994</v>
      </c>
    </row>
    <row r="4232" spans="1:5" ht="25.5" customHeight="1">
      <c r="A4232" s="149" t="s">
        <v>58838</v>
      </c>
      <c r="B4232" s="149" t="s">
        <v>58839</v>
      </c>
      <c r="C4232" s="149" t="s">
        <v>58230</v>
      </c>
      <c r="D4232" s="149" t="s">
        <v>1309</v>
      </c>
      <c r="E4232" s="149">
        <v>197.74</v>
      </c>
    </row>
    <row r="4233" spans="1:5" ht="38.25" customHeight="1">
      <c r="A4233" s="149" t="s">
        <v>58840</v>
      </c>
      <c r="B4233" s="149" t="s">
        <v>58841</v>
      </c>
      <c r="C4233" s="149" t="s">
        <v>58233</v>
      </c>
      <c r="D4233" s="149" t="s">
        <v>592</v>
      </c>
      <c r="E4233" s="149">
        <v>18.850000000000001</v>
      </c>
    </row>
    <row r="4234" spans="1:5" ht="38.25" customHeight="1">
      <c r="A4234" s="149" t="s">
        <v>58842</v>
      </c>
      <c r="B4234" s="149" t="s">
        <v>58843</v>
      </c>
      <c r="C4234" s="149" t="s">
        <v>58236</v>
      </c>
      <c r="D4234" s="149" t="s">
        <v>1309</v>
      </c>
      <c r="E4234" s="149">
        <v>6.08</v>
      </c>
    </row>
    <row r="4235" spans="1:5" ht="25.5" customHeight="1">
      <c r="A4235" s="149" t="s">
        <v>58844</v>
      </c>
      <c r="B4235" s="149" t="s">
        <v>58845</v>
      </c>
      <c r="C4235" s="149" t="s">
        <v>58846</v>
      </c>
      <c r="D4235" s="149" t="s">
        <v>592</v>
      </c>
      <c r="E4235" s="149">
        <v>728.93</v>
      </c>
    </row>
    <row r="4236" spans="1:5" ht="25.5" customHeight="1">
      <c r="A4236" s="149" t="s">
        <v>58847</v>
      </c>
      <c r="B4236" s="149" t="s">
        <v>58848</v>
      </c>
      <c r="C4236" s="149" t="s">
        <v>58849</v>
      </c>
      <c r="D4236" s="149" t="s">
        <v>592</v>
      </c>
      <c r="E4236" s="149">
        <v>465.65</v>
      </c>
    </row>
    <row r="4237" spans="1:5" ht="25.5" customHeight="1">
      <c r="A4237" s="149" t="s">
        <v>58850</v>
      </c>
      <c r="B4237" s="149" t="s">
        <v>58851</v>
      </c>
      <c r="C4237" s="149" t="s">
        <v>58852</v>
      </c>
      <c r="D4237" s="149" t="s">
        <v>592</v>
      </c>
      <c r="E4237" s="149">
        <v>368.03</v>
      </c>
    </row>
    <row r="4238" spans="1:5" ht="25.5" customHeight="1">
      <c r="A4238" s="149" t="s">
        <v>58853</v>
      </c>
      <c r="B4238" s="149" t="s">
        <v>58854</v>
      </c>
      <c r="C4238" s="149" t="s">
        <v>58855</v>
      </c>
      <c r="D4238" s="149" t="s">
        <v>592</v>
      </c>
      <c r="E4238" s="149">
        <v>485.33</v>
      </c>
    </row>
    <row r="4239" spans="1:5" ht="25.5" customHeight="1">
      <c r="A4239" s="149" t="s">
        <v>58856</v>
      </c>
      <c r="B4239" s="149" t="s">
        <v>58857</v>
      </c>
      <c r="C4239" s="149" t="s">
        <v>58858</v>
      </c>
      <c r="D4239" s="149" t="s">
        <v>592</v>
      </c>
      <c r="E4239" s="149">
        <v>327.54000000000002</v>
      </c>
    </row>
    <row r="4240" spans="1:5" ht="25.5" customHeight="1">
      <c r="A4240" s="149" t="s">
        <v>58859</v>
      </c>
      <c r="B4240" s="149" t="s">
        <v>58860</v>
      </c>
      <c r="C4240" s="149" t="s">
        <v>58861</v>
      </c>
      <c r="D4240" s="149" t="s">
        <v>592</v>
      </c>
      <c r="E4240" s="149">
        <v>302.39</v>
      </c>
    </row>
    <row r="4241" spans="1:5" ht="25.5" customHeight="1">
      <c r="A4241" s="149" t="s">
        <v>58862</v>
      </c>
      <c r="B4241" s="149" t="s">
        <v>58863</v>
      </c>
      <c r="C4241" s="149" t="s">
        <v>58864</v>
      </c>
      <c r="D4241" s="149" t="s">
        <v>592</v>
      </c>
      <c r="E4241" s="149">
        <v>285.79000000000002</v>
      </c>
    </row>
    <row r="4242" spans="1:5" ht="25.5" customHeight="1">
      <c r="A4242" s="149" t="s">
        <v>58865</v>
      </c>
      <c r="B4242" s="149" t="s">
        <v>58866</v>
      </c>
      <c r="C4242" s="149" t="s">
        <v>58867</v>
      </c>
      <c r="D4242" s="149" t="s">
        <v>592</v>
      </c>
      <c r="E4242" s="149">
        <v>263.35000000000002</v>
      </c>
    </row>
    <row r="4243" spans="1:5" ht="25.5" customHeight="1">
      <c r="A4243" s="149" t="s">
        <v>58868</v>
      </c>
      <c r="B4243" s="149" t="s">
        <v>58869</v>
      </c>
      <c r="C4243" s="149" t="s">
        <v>58870</v>
      </c>
      <c r="D4243" s="149" t="s">
        <v>592</v>
      </c>
      <c r="E4243" s="149">
        <v>365.99</v>
      </c>
    </row>
    <row r="4244" spans="1:5" ht="25.5" customHeight="1">
      <c r="A4244" s="149" t="s">
        <v>58871</v>
      </c>
      <c r="B4244" s="149" t="s">
        <v>58872</v>
      </c>
      <c r="C4244" s="149" t="s">
        <v>58873</v>
      </c>
      <c r="D4244" s="149" t="s">
        <v>592</v>
      </c>
      <c r="E4244" s="149">
        <v>320.5</v>
      </c>
    </row>
    <row r="4245" spans="1:5" ht="25.5" customHeight="1">
      <c r="A4245" s="149" t="s">
        <v>58874</v>
      </c>
      <c r="B4245" s="149" t="s">
        <v>58875</v>
      </c>
      <c r="C4245" s="149" t="s">
        <v>58876</v>
      </c>
      <c r="D4245" s="149" t="s">
        <v>592</v>
      </c>
      <c r="E4245" s="149">
        <v>286.66000000000003</v>
      </c>
    </row>
    <row r="4246" spans="1:5" ht="25.5" customHeight="1">
      <c r="A4246" s="149" t="s">
        <v>58877</v>
      </c>
      <c r="B4246" s="149" t="s">
        <v>58878</v>
      </c>
      <c r="C4246" s="149" t="s">
        <v>58879</v>
      </c>
      <c r="D4246" s="149" t="s">
        <v>592</v>
      </c>
      <c r="E4246" s="149">
        <v>268.29000000000002</v>
      </c>
    </row>
    <row r="4247" spans="1:5" ht="25.5" customHeight="1">
      <c r="A4247" s="149" t="s">
        <v>58880</v>
      </c>
      <c r="B4247" s="149" t="s">
        <v>58881</v>
      </c>
      <c r="C4247" s="149" t="s">
        <v>58882</v>
      </c>
      <c r="D4247" s="149" t="s">
        <v>592</v>
      </c>
      <c r="E4247" s="149">
        <v>357.31</v>
      </c>
    </row>
    <row r="4248" spans="1:5" ht="25.5" customHeight="1">
      <c r="A4248" s="149" t="s">
        <v>58883</v>
      </c>
      <c r="B4248" s="149" t="s">
        <v>58884</v>
      </c>
      <c r="C4248" s="149" t="s">
        <v>58885</v>
      </c>
      <c r="D4248" s="149" t="s">
        <v>592</v>
      </c>
      <c r="E4248" s="149">
        <v>341.5</v>
      </c>
    </row>
    <row r="4249" spans="1:5" ht="25.5" customHeight="1">
      <c r="A4249" s="149" t="s">
        <v>58886</v>
      </c>
      <c r="B4249" s="149" t="s">
        <v>58887</v>
      </c>
      <c r="C4249" s="149" t="s">
        <v>58888</v>
      </c>
      <c r="D4249" s="149" t="s">
        <v>592</v>
      </c>
      <c r="E4249" s="149">
        <v>324.83</v>
      </c>
    </row>
    <row r="4250" spans="1:5" ht="25.5" customHeight="1">
      <c r="A4250" s="149" t="s">
        <v>58889</v>
      </c>
      <c r="B4250" s="149" t="s">
        <v>58890</v>
      </c>
      <c r="C4250" s="149" t="s">
        <v>58284</v>
      </c>
      <c r="D4250" s="149" t="s">
        <v>1309</v>
      </c>
      <c r="E4250" s="149">
        <v>85.89</v>
      </c>
    </row>
    <row r="4251" spans="1:5" ht="38.25" customHeight="1">
      <c r="A4251" s="149" t="s">
        <v>58891</v>
      </c>
      <c r="B4251" s="149" t="s">
        <v>58892</v>
      </c>
      <c r="C4251" s="149" t="s">
        <v>58287</v>
      </c>
      <c r="D4251" s="149" t="s">
        <v>1309</v>
      </c>
      <c r="E4251" s="149">
        <v>379.9</v>
      </c>
    </row>
    <row r="4252" spans="1:5" ht="12.75" customHeight="1">
      <c r="A4252" s="149" t="s">
        <v>58893</v>
      </c>
      <c r="B4252" s="149" t="s">
        <v>58894</v>
      </c>
      <c r="C4252" s="149" t="s">
        <v>58895</v>
      </c>
      <c r="D4252" s="149" t="s">
        <v>592</v>
      </c>
      <c r="E4252" s="149">
        <v>3646.77</v>
      </c>
    </row>
    <row r="4253" spans="1:5" ht="25.5" customHeight="1">
      <c r="A4253" s="149" t="s">
        <v>58896</v>
      </c>
      <c r="B4253" s="149" t="s">
        <v>58897</v>
      </c>
      <c r="C4253" s="149" t="s">
        <v>58293</v>
      </c>
      <c r="D4253" s="149" t="s">
        <v>246</v>
      </c>
      <c r="E4253" s="149">
        <v>196.38</v>
      </c>
    </row>
    <row r="4254" spans="1:5" ht="38.25" customHeight="1">
      <c r="A4254" s="149" t="s">
        <v>58898</v>
      </c>
      <c r="B4254" s="149" t="s">
        <v>58899</v>
      </c>
      <c r="C4254" s="149" t="s">
        <v>58296</v>
      </c>
      <c r="D4254" s="149" t="s">
        <v>833</v>
      </c>
      <c r="E4254" s="149">
        <v>34.299999999999997</v>
      </c>
    </row>
    <row r="4255" spans="1:5" ht="38.25" customHeight="1">
      <c r="A4255" s="149" t="s">
        <v>58900</v>
      </c>
      <c r="B4255" s="149" t="s">
        <v>58901</v>
      </c>
      <c r="C4255" s="149" t="s">
        <v>58299</v>
      </c>
      <c r="D4255" s="149" t="s">
        <v>833</v>
      </c>
      <c r="E4255" s="149">
        <v>52.39</v>
      </c>
    </row>
    <row r="4256" spans="1:5" ht="25.5" customHeight="1">
      <c r="A4256" s="149" t="s">
        <v>58902</v>
      </c>
      <c r="B4256" s="149" t="s">
        <v>58903</v>
      </c>
      <c r="C4256" s="149" t="s">
        <v>58302</v>
      </c>
      <c r="D4256" s="149" t="s">
        <v>833</v>
      </c>
      <c r="E4256" s="149">
        <v>29.2</v>
      </c>
    </row>
    <row r="4257" spans="1:5" ht="38.25" customHeight="1">
      <c r="A4257" s="149" t="s">
        <v>58904</v>
      </c>
      <c r="B4257" s="149" t="s">
        <v>58905</v>
      </c>
      <c r="C4257" s="149" t="s">
        <v>58305</v>
      </c>
      <c r="D4257" s="149" t="s">
        <v>833</v>
      </c>
      <c r="E4257" s="149">
        <v>43.93</v>
      </c>
    </row>
    <row r="4258" spans="1:5" ht="38.25" customHeight="1">
      <c r="A4258" s="149" t="s">
        <v>58906</v>
      </c>
      <c r="B4258" s="149" t="s">
        <v>58907</v>
      </c>
      <c r="C4258" s="149" t="s">
        <v>58308</v>
      </c>
      <c r="D4258" s="149" t="s">
        <v>833</v>
      </c>
      <c r="E4258" s="149">
        <v>17.43</v>
      </c>
    </row>
    <row r="4259" spans="1:5" ht="25.5" customHeight="1">
      <c r="A4259" s="149" t="s">
        <v>58908</v>
      </c>
      <c r="B4259" s="149" t="s">
        <v>58909</v>
      </c>
      <c r="C4259" s="149" t="s">
        <v>58910</v>
      </c>
      <c r="D4259" s="149" t="s">
        <v>1309</v>
      </c>
      <c r="E4259" s="149">
        <v>8.08</v>
      </c>
    </row>
    <row r="4260" spans="1:5" ht="25.5" customHeight="1">
      <c r="A4260" s="149" t="s">
        <v>58911</v>
      </c>
      <c r="B4260" s="149" t="s">
        <v>58912</v>
      </c>
      <c r="C4260" s="149" t="s">
        <v>58913</v>
      </c>
      <c r="D4260" s="149" t="s">
        <v>592</v>
      </c>
      <c r="E4260" s="149">
        <v>31.98</v>
      </c>
    </row>
    <row r="4261" spans="1:5" ht="25.5" customHeight="1">
      <c r="A4261" s="149" t="s">
        <v>58914</v>
      </c>
      <c r="B4261" s="149" t="s">
        <v>58915</v>
      </c>
      <c r="C4261" s="149" t="s">
        <v>58916</v>
      </c>
      <c r="D4261" s="149" t="s">
        <v>592</v>
      </c>
      <c r="E4261" s="149">
        <v>35.82</v>
      </c>
    </row>
    <row r="4262" spans="1:5" ht="12.75" customHeight="1">
      <c r="A4262" s="149" t="s">
        <v>58917</v>
      </c>
      <c r="B4262" s="149" t="s">
        <v>58918</v>
      </c>
      <c r="C4262" s="149" t="s">
        <v>58919</v>
      </c>
      <c r="D4262" s="149" t="s">
        <v>246</v>
      </c>
      <c r="E4262" s="149">
        <v>88.88</v>
      </c>
    </row>
    <row r="4263" spans="1:5" ht="38.25" customHeight="1">
      <c r="A4263" s="149" t="s">
        <v>58920</v>
      </c>
      <c r="B4263" s="149" t="s">
        <v>58921</v>
      </c>
      <c r="C4263" s="149" t="s">
        <v>58323</v>
      </c>
      <c r="D4263" s="149" t="s">
        <v>592</v>
      </c>
      <c r="E4263" s="149">
        <v>2296.96</v>
      </c>
    </row>
    <row r="4264" spans="1:5" ht="38.25" customHeight="1">
      <c r="A4264" s="149" t="s">
        <v>58922</v>
      </c>
      <c r="B4264" s="149" t="s">
        <v>58923</v>
      </c>
      <c r="C4264" s="149" t="s">
        <v>58326</v>
      </c>
      <c r="D4264" s="149" t="s">
        <v>592</v>
      </c>
      <c r="E4264" s="149">
        <v>192.96</v>
      </c>
    </row>
    <row r="4265" spans="1:5" ht="38.25" customHeight="1">
      <c r="A4265" s="149" t="s">
        <v>58924</v>
      </c>
      <c r="B4265" s="149" t="s">
        <v>58925</v>
      </c>
      <c r="C4265" s="149" t="s">
        <v>58326</v>
      </c>
      <c r="D4265" s="149" t="s">
        <v>592</v>
      </c>
      <c r="E4265" s="149">
        <v>207.84</v>
      </c>
    </row>
    <row r="4266" spans="1:5" ht="38.25" customHeight="1">
      <c r="A4266" s="149" t="s">
        <v>58926</v>
      </c>
      <c r="B4266" s="149" t="s">
        <v>58927</v>
      </c>
      <c r="C4266" s="149" t="s">
        <v>58326</v>
      </c>
      <c r="D4266" s="149" t="s">
        <v>592</v>
      </c>
      <c r="E4266" s="149">
        <v>204.16</v>
      </c>
    </row>
    <row r="4267" spans="1:5" ht="38.25" customHeight="1">
      <c r="A4267" s="149" t="s">
        <v>58928</v>
      </c>
      <c r="B4267" s="149" t="s">
        <v>58929</v>
      </c>
      <c r="C4267" s="149" t="s">
        <v>58326</v>
      </c>
      <c r="D4267" s="149" t="s">
        <v>592</v>
      </c>
      <c r="E4267" s="149">
        <v>208.3</v>
      </c>
    </row>
    <row r="4268" spans="1:5" ht="38.25" customHeight="1">
      <c r="A4268" s="149" t="s">
        <v>58930</v>
      </c>
      <c r="B4268" s="149" t="s">
        <v>58931</v>
      </c>
      <c r="C4268" s="149" t="s">
        <v>58326</v>
      </c>
      <c r="D4268" s="149" t="s">
        <v>592</v>
      </c>
      <c r="E4268" s="149">
        <v>214.75</v>
      </c>
    </row>
    <row r="4269" spans="1:5" ht="38.25" customHeight="1">
      <c r="A4269" s="149" t="s">
        <v>58932</v>
      </c>
      <c r="B4269" s="149" t="s">
        <v>58933</v>
      </c>
      <c r="C4269" s="149" t="s">
        <v>58326</v>
      </c>
      <c r="D4269" s="149" t="s">
        <v>592</v>
      </c>
      <c r="E4269" s="149">
        <v>229.41</v>
      </c>
    </row>
    <row r="4270" spans="1:5" ht="38.25" customHeight="1">
      <c r="A4270" s="149" t="s">
        <v>58934</v>
      </c>
      <c r="B4270" s="149" t="s">
        <v>58935</v>
      </c>
      <c r="C4270" s="149" t="s">
        <v>58326</v>
      </c>
      <c r="D4270" s="149" t="s">
        <v>592</v>
      </c>
      <c r="E4270" s="149">
        <v>239.37</v>
      </c>
    </row>
    <row r="4271" spans="1:5" ht="38.25" customHeight="1">
      <c r="A4271" s="149" t="s">
        <v>58936</v>
      </c>
      <c r="B4271" s="149" t="s">
        <v>58937</v>
      </c>
      <c r="C4271" s="149" t="s">
        <v>58341</v>
      </c>
      <c r="D4271" s="149" t="s">
        <v>592</v>
      </c>
      <c r="E4271" s="149">
        <v>1293.04</v>
      </c>
    </row>
    <row r="4272" spans="1:5" ht="38.25" customHeight="1">
      <c r="A4272" s="149" t="s">
        <v>58938</v>
      </c>
      <c r="B4272" s="149" t="s">
        <v>58939</v>
      </c>
      <c r="C4272" s="149" t="s">
        <v>58344</v>
      </c>
      <c r="D4272" s="149" t="s">
        <v>1309</v>
      </c>
      <c r="E4272" s="149">
        <v>29.76</v>
      </c>
    </row>
    <row r="4273" spans="1:5" ht="38.25" customHeight="1">
      <c r="A4273" s="149" t="s">
        <v>58940</v>
      </c>
      <c r="B4273" s="149" t="s">
        <v>58941</v>
      </c>
      <c r="C4273" s="149" t="s">
        <v>58347</v>
      </c>
      <c r="D4273" s="149" t="s">
        <v>592</v>
      </c>
      <c r="E4273" s="149">
        <v>288.83</v>
      </c>
    </row>
    <row r="4274" spans="1:5" ht="38.25" customHeight="1">
      <c r="A4274" s="149" t="s">
        <v>58942</v>
      </c>
      <c r="B4274" s="149" t="s">
        <v>58943</v>
      </c>
      <c r="C4274" s="149" t="s">
        <v>58347</v>
      </c>
      <c r="D4274" s="149" t="s">
        <v>592</v>
      </c>
      <c r="E4274" s="149">
        <v>307.33999999999997</v>
      </c>
    </row>
    <row r="4275" spans="1:5" ht="38.25" customHeight="1">
      <c r="A4275" s="149" t="s">
        <v>58944</v>
      </c>
      <c r="B4275" s="149" t="s">
        <v>58945</v>
      </c>
      <c r="C4275" s="149" t="s">
        <v>58352</v>
      </c>
      <c r="D4275" s="149" t="s">
        <v>592</v>
      </c>
      <c r="E4275" s="149">
        <v>180.13</v>
      </c>
    </row>
    <row r="4276" spans="1:5" ht="38.25" customHeight="1">
      <c r="A4276" s="149" t="s">
        <v>58946</v>
      </c>
      <c r="B4276" s="149" t="s">
        <v>58947</v>
      </c>
      <c r="C4276" s="149" t="s">
        <v>58355</v>
      </c>
      <c r="D4276" s="149" t="s">
        <v>592</v>
      </c>
      <c r="E4276" s="149">
        <v>291.43</v>
      </c>
    </row>
    <row r="4277" spans="1:5" ht="38.25" customHeight="1">
      <c r="A4277" s="149" t="s">
        <v>58948</v>
      </c>
      <c r="B4277" s="149" t="s">
        <v>58949</v>
      </c>
      <c r="C4277" s="149" t="s">
        <v>58358</v>
      </c>
      <c r="D4277" s="149" t="s">
        <v>592</v>
      </c>
      <c r="E4277" s="149">
        <v>292.98</v>
      </c>
    </row>
    <row r="4278" spans="1:5" ht="38.25" customHeight="1">
      <c r="A4278" s="149" t="s">
        <v>58950</v>
      </c>
      <c r="B4278" s="149" t="s">
        <v>58951</v>
      </c>
      <c r="C4278" s="149" t="s">
        <v>58326</v>
      </c>
      <c r="D4278" s="149" t="s">
        <v>592</v>
      </c>
      <c r="E4278" s="149">
        <v>217.71</v>
      </c>
    </row>
    <row r="4279" spans="1:5" ht="25.5" customHeight="1">
      <c r="A4279" s="149" t="s">
        <v>58952</v>
      </c>
      <c r="B4279" s="149" t="s">
        <v>58953</v>
      </c>
      <c r="C4279" s="149" t="s">
        <v>58363</v>
      </c>
      <c r="D4279" s="149" t="s">
        <v>592</v>
      </c>
      <c r="E4279" s="149">
        <v>413.08</v>
      </c>
    </row>
    <row r="4280" spans="1:5" ht="38.25" customHeight="1">
      <c r="A4280" s="149" t="s">
        <v>58954</v>
      </c>
      <c r="B4280" s="149" t="s">
        <v>58955</v>
      </c>
      <c r="C4280" s="149" t="s">
        <v>58956</v>
      </c>
      <c r="D4280" s="149" t="s">
        <v>131</v>
      </c>
      <c r="E4280" s="149">
        <v>130.94</v>
      </c>
    </row>
    <row r="4281" spans="1:5" ht="38.25" customHeight="1">
      <c r="A4281" s="149" t="s">
        <v>58957</v>
      </c>
      <c r="B4281" s="149" t="s">
        <v>58958</v>
      </c>
      <c r="C4281" s="149" t="s">
        <v>58959</v>
      </c>
      <c r="D4281" s="149" t="s">
        <v>131</v>
      </c>
      <c r="E4281" s="149">
        <v>37.49</v>
      </c>
    </row>
    <row r="4282" spans="1:5" ht="38.25" customHeight="1">
      <c r="A4282" s="149" t="s">
        <v>58960</v>
      </c>
      <c r="B4282" s="149" t="s">
        <v>58961</v>
      </c>
      <c r="C4282" s="149" t="s">
        <v>58372</v>
      </c>
      <c r="D4282" s="149" t="s">
        <v>592</v>
      </c>
      <c r="E4282" s="149">
        <v>27.14</v>
      </c>
    </row>
    <row r="4283" spans="1:5" ht="38.25" customHeight="1">
      <c r="A4283" s="149" t="s">
        <v>58962</v>
      </c>
      <c r="B4283" s="149" t="s">
        <v>58963</v>
      </c>
      <c r="C4283" s="149" t="s">
        <v>58375</v>
      </c>
      <c r="D4283" s="149" t="s">
        <v>592</v>
      </c>
      <c r="E4283" s="149">
        <v>89.34</v>
      </c>
    </row>
    <row r="4284" spans="1:5" ht="25.5" customHeight="1">
      <c r="A4284" s="149" t="s">
        <v>58964</v>
      </c>
      <c r="B4284" s="149" t="s">
        <v>58965</v>
      </c>
      <c r="C4284" s="149" t="s">
        <v>58378</v>
      </c>
      <c r="D4284" s="149" t="s">
        <v>592</v>
      </c>
      <c r="E4284" s="149">
        <v>114.57</v>
      </c>
    </row>
    <row r="4285" spans="1:5" ht="25.5" customHeight="1">
      <c r="A4285" s="149" t="s">
        <v>58966</v>
      </c>
      <c r="B4285" s="149" t="s">
        <v>58967</v>
      </c>
      <c r="C4285" s="149" t="s">
        <v>58381</v>
      </c>
      <c r="D4285" s="149" t="s">
        <v>1309</v>
      </c>
      <c r="E4285" s="149">
        <v>8.48</v>
      </c>
    </row>
    <row r="4286" spans="1:5" ht="38.25" customHeight="1">
      <c r="A4286" s="149" t="s">
        <v>58968</v>
      </c>
      <c r="B4286" s="149" t="s">
        <v>58969</v>
      </c>
      <c r="C4286" s="149" t="s">
        <v>58384</v>
      </c>
      <c r="D4286" s="149" t="s">
        <v>1309</v>
      </c>
      <c r="E4286" s="149">
        <v>13.39</v>
      </c>
    </row>
    <row r="4287" spans="1:5" ht="38.25" customHeight="1">
      <c r="A4287" s="149" t="s">
        <v>58970</v>
      </c>
      <c r="B4287" s="149" t="s">
        <v>58971</v>
      </c>
      <c r="C4287" s="149" t="s">
        <v>58387</v>
      </c>
      <c r="D4287" s="149" t="s">
        <v>1309</v>
      </c>
      <c r="E4287" s="149">
        <v>20.09</v>
      </c>
    </row>
    <row r="4288" spans="1:5" ht="38.25" customHeight="1">
      <c r="A4288" s="149" t="s">
        <v>58972</v>
      </c>
      <c r="B4288" s="149" t="s">
        <v>58973</v>
      </c>
      <c r="C4288" s="149" t="s">
        <v>58390</v>
      </c>
      <c r="D4288" s="149" t="s">
        <v>1309</v>
      </c>
      <c r="E4288" s="149">
        <v>17.850000000000001</v>
      </c>
    </row>
    <row r="4289" spans="1:5" ht="38.25" customHeight="1">
      <c r="A4289" s="149" t="s">
        <v>58974</v>
      </c>
      <c r="B4289" s="149" t="s">
        <v>58975</v>
      </c>
      <c r="C4289" s="149" t="s">
        <v>58393</v>
      </c>
      <c r="D4289" s="149" t="s">
        <v>1309</v>
      </c>
      <c r="E4289" s="149">
        <v>22.35</v>
      </c>
    </row>
    <row r="4290" spans="1:5" ht="38.25" customHeight="1">
      <c r="A4290" s="149" t="s">
        <v>58976</v>
      </c>
      <c r="B4290" s="149" t="s">
        <v>58977</v>
      </c>
      <c r="C4290" s="149" t="s">
        <v>58396</v>
      </c>
      <c r="D4290" s="149" t="s">
        <v>592</v>
      </c>
      <c r="E4290" s="149">
        <v>249.8</v>
      </c>
    </row>
    <row r="4291" spans="1:5" ht="25.5" customHeight="1">
      <c r="A4291" s="149" t="s">
        <v>58978</v>
      </c>
      <c r="B4291" s="149" t="s">
        <v>58979</v>
      </c>
      <c r="C4291" s="149" t="s">
        <v>58399</v>
      </c>
      <c r="D4291" s="149" t="s">
        <v>1309</v>
      </c>
      <c r="E4291" s="149">
        <v>17.399999999999999</v>
      </c>
    </row>
    <row r="4292" spans="1:5" ht="38.25" customHeight="1">
      <c r="A4292" s="149" t="s">
        <v>58980</v>
      </c>
      <c r="B4292" s="149" t="s">
        <v>58981</v>
      </c>
      <c r="C4292" s="149" t="s">
        <v>58402</v>
      </c>
      <c r="D4292" s="149" t="s">
        <v>592</v>
      </c>
      <c r="E4292" s="149">
        <v>133.62</v>
      </c>
    </row>
    <row r="4293" spans="1:5" ht="38.25" customHeight="1">
      <c r="A4293" s="149" t="s">
        <v>58982</v>
      </c>
      <c r="B4293" s="149" t="s">
        <v>58983</v>
      </c>
      <c r="C4293" s="149" t="s">
        <v>58405</v>
      </c>
      <c r="D4293" s="149" t="s">
        <v>592</v>
      </c>
      <c r="E4293" s="149">
        <v>71.75</v>
      </c>
    </row>
    <row r="4294" spans="1:5" ht="25.5" customHeight="1">
      <c r="A4294" s="149" t="s">
        <v>58984</v>
      </c>
      <c r="B4294" s="149" t="s">
        <v>58985</v>
      </c>
      <c r="C4294" s="149" t="s">
        <v>58408</v>
      </c>
      <c r="D4294" s="149" t="s">
        <v>246</v>
      </c>
      <c r="E4294" s="149">
        <v>661.12</v>
      </c>
    </row>
    <row r="4295" spans="1:5" ht="38.25" customHeight="1">
      <c r="A4295" s="149" t="s">
        <v>58986</v>
      </c>
      <c r="B4295" s="149" t="s">
        <v>58987</v>
      </c>
      <c r="C4295" s="149" t="s">
        <v>58411</v>
      </c>
      <c r="D4295" s="149" t="s">
        <v>592</v>
      </c>
      <c r="E4295" s="149">
        <v>194.77</v>
      </c>
    </row>
    <row r="4296" spans="1:5" ht="25.5" customHeight="1">
      <c r="A4296" s="149" t="s">
        <v>58988</v>
      </c>
      <c r="B4296" s="149" t="s">
        <v>58989</v>
      </c>
      <c r="C4296" s="149" t="s">
        <v>58414</v>
      </c>
      <c r="D4296" s="149" t="s">
        <v>246</v>
      </c>
      <c r="E4296" s="149">
        <v>1014.75</v>
      </c>
    </row>
    <row r="4297" spans="1:5" ht="25.5" customHeight="1">
      <c r="A4297" s="149" t="s">
        <v>58990</v>
      </c>
      <c r="B4297" s="149" t="s">
        <v>58991</v>
      </c>
      <c r="C4297" s="149" t="s">
        <v>58992</v>
      </c>
      <c r="D4297" s="149" t="s">
        <v>1309</v>
      </c>
      <c r="E4297" s="149">
        <v>26.6</v>
      </c>
    </row>
    <row r="4298" spans="1:5" ht="25.5" customHeight="1">
      <c r="A4298" s="149" t="s">
        <v>58993</v>
      </c>
      <c r="B4298" s="149" t="s">
        <v>58994</v>
      </c>
      <c r="C4298" s="149" t="s">
        <v>58995</v>
      </c>
      <c r="D4298" s="149" t="s">
        <v>1309</v>
      </c>
      <c r="E4298" s="149">
        <v>25.96</v>
      </c>
    </row>
    <row r="4299" spans="1:5" ht="25.5" customHeight="1">
      <c r="A4299" s="149" t="s">
        <v>58996</v>
      </c>
      <c r="B4299" s="149" t="s">
        <v>58997</v>
      </c>
      <c r="C4299" s="149" t="s">
        <v>58423</v>
      </c>
      <c r="D4299" s="149" t="s">
        <v>1309</v>
      </c>
      <c r="E4299" s="149">
        <v>19.760000000000002</v>
      </c>
    </row>
    <row r="4300" spans="1:5" ht="25.5" customHeight="1">
      <c r="A4300" s="149" t="s">
        <v>58998</v>
      </c>
      <c r="B4300" s="149" t="s">
        <v>58999</v>
      </c>
      <c r="C4300" s="149" t="s">
        <v>59000</v>
      </c>
      <c r="D4300" s="149" t="s">
        <v>246</v>
      </c>
      <c r="E4300" s="149">
        <v>47.64</v>
      </c>
    </row>
    <row r="4301" spans="1:5" ht="38.25" customHeight="1">
      <c r="A4301" s="149" t="s">
        <v>59001</v>
      </c>
      <c r="B4301" s="149" t="s">
        <v>59002</v>
      </c>
      <c r="C4301" s="149" t="s">
        <v>58429</v>
      </c>
      <c r="D4301" s="149" t="s">
        <v>1309</v>
      </c>
      <c r="E4301" s="149">
        <v>175.44</v>
      </c>
    </row>
    <row r="4302" spans="1:5" ht="25.5" customHeight="1">
      <c r="A4302" s="149" t="s">
        <v>59003</v>
      </c>
      <c r="B4302" s="149" t="s">
        <v>59004</v>
      </c>
      <c r="C4302" s="149" t="s">
        <v>58432</v>
      </c>
      <c r="D4302" s="149" t="s">
        <v>1309</v>
      </c>
      <c r="E4302" s="149">
        <v>13.96</v>
      </c>
    </row>
    <row r="4303" spans="1:5" ht="25.5" customHeight="1">
      <c r="A4303" s="149" t="s">
        <v>59005</v>
      </c>
      <c r="B4303" s="149" t="s">
        <v>59006</v>
      </c>
      <c r="C4303" s="149" t="s">
        <v>58435</v>
      </c>
      <c r="D4303" s="149" t="s">
        <v>1309</v>
      </c>
      <c r="E4303" s="149">
        <v>21.96</v>
      </c>
    </row>
    <row r="4304" spans="1:5" ht="25.5" customHeight="1">
      <c r="A4304" s="149" t="s">
        <v>59007</v>
      </c>
      <c r="B4304" s="149" t="s">
        <v>59008</v>
      </c>
      <c r="C4304" s="149" t="s">
        <v>58438</v>
      </c>
      <c r="D4304" s="149" t="s">
        <v>592</v>
      </c>
      <c r="E4304" s="149">
        <v>35.82</v>
      </c>
    </row>
    <row r="4305" spans="1:5" ht="25.5" customHeight="1">
      <c r="A4305" s="149" t="s">
        <v>59009</v>
      </c>
      <c r="B4305" s="149" t="s">
        <v>59010</v>
      </c>
      <c r="C4305" s="149" t="s">
        <v>58441</v>
      </c>
      <c r="D4305" s="149" t="s">
        <v>592</v>
      </c>
      <c r="E4305" s="149">
        <v>30.7</v>
      </c>
    </row>
    <row r="4306" spans="1:5" ht="38.25" customHeight="1">
      <c r="A4306" s="149" t="s">
        <v>59011</v>
      </c>
      <c r="B4306" s="149" t="s">
        <v>59012</v>
      </c>
      <c r="C4306" s="149" t="s">
        <v>58444</v>
      </c>
      <c r="D4306" s="149" t="s">
        <v>592</v>
      </c>
      <c r="E4306" s="149">
        <v>25.59</v>
      </c>
    </row>
    <row r="4307" spans="1:5" ht="38.25" customHeight="1">
      <c r="A4307" s="149" t="s">
        <v>59013</v>
      </c>
      <c r="B4307" s="149" t="s">
        <v>59014</v>
      </c>
      <c r="C4307" s="149" t="s">
        <v>58447</v>
      </c>
      <c r="D4307" s="149" t="s">
        <v>592</v>
      </c>
      <c r="E4307" s="149">
        <v>57.57</v>
      </c>
    </row>
    <row r="4308" spans="1:5" ht="38.25" customHeight="1">
      <c r="A4308" s="149" t="s">
        <v>59015</v>
      </c>
      <c r="B4308" s="149" t="s">
        <v>59016</v>
      </c>
      <c r="C4308" s="149" t="s">
        <v>59017</v>
      </c>
      <c r="D4308" s="149" t="s">
        <v>592</v>
      </c>
      <c r="E4308" s="149">
        <v>70.36</v>
      </c>
    </row>
    <row r="4309" spans="1:5" ht="38.25" customHeight="1">
      <c r="A4309" s="149" t="s">
        <v>59018</v>
      </c>
      <c r="B4309" s="149" t="s">
        <v>59019</v>
      </c>
      <c r="C4309" s="149" t="s">
        <v>59020</v>
      </c>
      <c r="D4309" s="149" t="s">
        <v>246</v>
      </c>
      <c r="E4309" s="149">
        <v>4.6500000000000004</v>
      </c>
    </row>
    <row r="4310" spans="1:5" ht="25.5" customHeight="1">
      <c r="A4310" s="149" t="s">
        <v>59021</v>
      </c>
      <c r="B4310" s="149" t="s">
        <v>59022</v>
      </c>
      <c r="C4310" s="149" t="s">
        <v>58456</v>
      </c>
      <c r="D4310" s="149" t="s">
        <v>592</v>
      </c>
      <c r="E4310" s="149">
        <v>5.86</v>
      </c>
    </row>
    <row r="4311" spans="1:5" ht="38.25" customHeight="1">
      <c r="A4311" s="149" t="s">
        <v>59023</v>
      </c>
      <c r="B4311" s="149" t="s">
        <v>59024</v>
      </c>
      <c r="C4311" s="149" t="s">
        <v>58459</v>
      </c>
      <c r="D4311" s="149" t="s">
        <v>1309</v>
      </c>
      <c r="E4311" s="149">
        <v>30.21</v>
      </c>
    </row>
    <row r="4312" spans="1:5" ht="38.25" customHeight="1">
      <c r="A4312" s="149" t="s">
        <v>59025</v>
      </c>
      <c r="B4312" s="149" t="s">
        <v>59026</v>
      </c>
      <c r="C4312" s="149" t="s">
        <v>58462</v>
      </c>
      <c r="D4312" s="149" t="s">
        <v>592</v>
      </c>
      <c r="E4312" s="149">
        <v>19.510000000000002</v>
      </c>
    </row>
    <row r="4313" spans="1:5" ht="38.25" customHeight="1">
      <c r="A4313" s="149" t="s">
        <v>59027</v>
      </c>
      <c r="B4313" s="149" t="s">
        <v>59028</v>
      </c>
      <c r="C4313" s="149" t="s">
        <v>58465</v>
      </c>
      <c r="D4313" s="149" t="s">
        <v>592</v>
      </c>
      <c r="E4313" s="149">
        <v>7.66</v>
      </c>
    </row>
    <row r="4314" spans="1:5" ht="25.5" customHeight="1">
      <c r="A4314" s="149" t="s">
        <v>59029</v>
      </c>
      <c r="B4314" s="149" t="s">
        <v>59030</v>
      </c>
      <c r="C4314" s="149" t="s">
        <v>58468</v>
      </c>
      <c r="D4314" s="149" t="s">
        <v>1309</v>
      </c>
      <c r="E4314" s="149">
        <v>39.19</v>
      </c>
    </row>
    <row r="4315" spans="1:5" ht="38.25" customHeight="1">
      <c r="A4315" s="149" t="s">
        <v>59031</v>
      </c>
      <c r="B4315" s="149" t="s">
        <v>59032</v>
      </c>
      <c r="C4315" s="149" t="s">
        <v>58471</v>
      </c>
      <c r="D4315" s="149" t="s">
        <v>1309</v>
      </c>
      <c r="E4315" s="149">
        <v>57.66</v>
      </c>
    </row>
    <row r="4316" spans="1:5" ht="25.5" customHeight="1">
      <c r="A4316" s="149" t="s">
        <v>59033</v>
      </c>
      <c r="B4316" s="149" t="s">
        <v>59034</v>
      </c>
      <c r="C4316" s="149" t="s">
        <v>58474</v>
      </c>
      <c r="D4316" s="149" t="s">
        <v>1309</v>
      </c>
      <c r="E4316" s="149">
        <v>46.18</v>
      </c>
    </row>
    <row r="4317" spans="1:5" ht="25.5" customHeight="1">
      <c r="A4317" s="149" t="s">
        <v>59035</v>
      </c>
      <c r="B4317" s="149" t="s">
        <v>59036</v>
      </c>
      <c r="C4317" s="149" t="s">
        <v>58477</v>
      </c>
      <c r="D4317" s="149" t="s">
        <v>592</v>
      </c>
      <c r="E4317" s="149">
        <v>33.22</v>
      </c>
    </row>
    <row r="4318" spans="1:5" ht="25.5" customHeight="1">
      <c r="A4318" s="149" t="s">
        <v>59037</v>
      </c>
      <c r="B4318" s="149" t="s">
        <v>59038</v>
      </c>
      <c r="C4318" s="149" t="s">
        <v>58480</v>
      </c>
      <c r="D4318" s="149" t="s">
        <v>81</v>
      </c>
      <c r="E4318" s="149">
        <v>20.8</v>
      </c>
    </row>
    <row r="4319" spans="1:5" ht="25.5" customHeight="1">
      <c r="A4319" s="149" t="s">
        <v>59039</v>
      </c>
      <c r="B4319" s="149" t="s">
        <v>59040</v>
      </c>
      <c r="C4319" s="149" t="s">
        <v>58483</v>
      </c>
      <c r="D4319" s="149" t="s">
        <v>4500</v>
      </c>
      <c r="E4319" s="149">
        <v>47.95</v>
      </c>
    </row>
    <row r="4320" spans="1:5" ht="38.25" customHeight="1">
      <c r="A4320" s="149" t="s">
        <v>59041</v>
      </c>
      <c r="B4320" s="149" t="s">
        <v>59042</v>
      </c>
      <c r="C4320" s="149" t="s">
        <v>58486</v>
      </c>
      <c r="D4320" s="149" t="s">
        <v>1309</v>
      </c>
      <c r="E4320" s="149">
        <v>71.06</v>
      </c>
    </row>
    <row r="4321" spans="1:5" ht="25.5" customHeight="1">
      <c r="A4321" s="149" t="s">
        <v>59043</v>
      </c>
      <c r="B4321" s="149" t="s">
        <v>59044</v>
      </c>
      <c r="C4321" s="149" t="s">
        <v>58489</v>
      </c>
      <c r="D4321" s="149" t="s">
        <v>1309</v>
      </c>
      <c r="E4321" s="149">
        <v>42.38</v>
      </c>
    </row>
    <row r="4322" spans="1:5" ht="38.25" customHeight="1">
      <c r="A4322" s="149" t="s">
        <v>59045</v>
      </c>
      <c r="B4322" s="149" t="s">
        <v>59046</v>
      </c>
      <c r="C4322" s="149" t="s">
        <v>58492</v>
      </c>
      <c r="D4322" s="149" t="s">
        <v>1309</v>
      </c>
      <c r="E4322" s="149">
        <v>55.73</v>
      </c>
    </row>
    <row r="4323" spans="1:5" ht="38.25" customHeight="1">
      <c r="A4323" s="149" t="s">
        <v>59047</v>
      </c>
      <c r="B4323" s="149" t="s">
        <v>59048</v>
      </c>
      <c r="C4323" s="149" t="s">
        <v>58492</v>
      </c>
      <c r="D4323" s="149" t="s">
        <v>1309</v>
      </c>
      <c r="E4323" s="149">
        <v>50.2</v>
      </c>
    </row>
    <row r="4324" spans="1:5" ht="25.5" customHeight="1">
      <c r="A4324" s="149" t="s">
        <v>59049</v>
      </c>
      <c r="B4324" s="149" t="s">
        <v>59050</v>
      </c>
      <c r="C4324" s="149" t="s">
        <v>58497</v>
      </c>
      <c r="D4324" s="149" t="s">
        <v>1309</v>
      </c>
      <c r="E4324" s="149">
        <v>48.98</v>
      </c>
    </row>
    <row r="4325" spans="1:5" ht="25.5" customHeight="1">
      <c r="A4325" s="149" t="s">
        <v>59051</v>
      </c>
      <c r="B4325" s="149" t="s">
        <v>59052</v>
      </c>
      <c r="C4325" s="149" t="s">
        <v>58500</v>
      </c>
      <c r="D4325" s="149" t="s">
        <v>1309</v>
      </c>
      <c r="E4325" s="149">
        <v>57.05</v>
      </c>
    </row>
    <row r="4326" spans="1:5" ht="25.5" customHeight="1">
      <c r="A4326" s="149" t="s">
        <v>59053</v>
      </c>
      <c r="B4326" s="149" t="s">
        <v>59054</v>
      </c>
      <c r="C4326" s="149" t="s">
        <v>58500</v>
      </c>
      <c r="D4326" s="149" t="s">
        <v>1309</v>
      </c>
      <c r="E4326" s="149">
        <v>62.13</v>
      </c>
    </row>
    <row r="4327" spans="1:5" ht="25.5" customHeight="1">
      <c r="A4327" s="149" t="s">
        <v>59055</v>
      </c>
      <c r="B4327" s="149" t="s">
        <v>59056</v>
      </c>
      <c r="C4327" s="149" t="s">
        <v>58505</v>
      </c>
      <c r="D4327" s="149" t="s">
        <v>1309</v>
      </c>
      <c r="E4327" s="149">
        <v>71.66</v>
      </c>
    </row>
    <row r="4328" spans="1:5" ht="25.5" customHeight="1">
      <c r="A4328" s="149" t="s">
        <v>59057</v>
      </c>
      <c r="B4328" s="149" t="s">
        <v>59058</v>
      </c>
      <c r="C4328" s="149" t="s">
        <v>58508</v>
      </c>
      <c r="D4328" s="149" t="s">
        <v>1309</v>
      </c>
      <c r="E4328" s="149">
        <v>19.59</v>
      </c>
    </row>
    <row r="4329" spans="1:5" ht="25.5" customHeight="1">
      <c r="A4329" s="149" t="s">
        <v>59059</v>
      </c>
      <c r="B4329" s="149" t="s">
        <v>59060</v>
      </c>
      <c r="C4329" s="149" t="s">
        <v>59061</v>
      </c>
      <c r="D4329" s="149" t="s">
        <v>1309</v>
      </c>
      <c r="E4329" s="149">
        <v>69.52</v>
      </c>
    </row>
    <row r="4330" spans="1:5" ht="38.25" customHeight="1">
      <c r="A4330" s="149" t="s">
        <v>59062</v>
      </c>
      <c r="B4330" s="149" t="s">
        <v>59063</v>
      </c>
      <c r="C4330" s="149" t="s">
        <v>58514</v>
      </c>
      <c r="D4330" s="149" t="s">
        <v>1309</v>
      </c>
      <c r="E4330" s="149">
        <v>25.52</v>
      </c>
    </row>
    <row r="4331" spans="1:5" ht="25.5" customHeight="1">
      <c r="A4331" s="149" t="s">
        <v>59064</v>
      </c>
      <c r="B4331" s="149" t="s">
        <v>59065</v>
      </c>
      <c r="C4331" s="149" t="s">
        <v>59066</v>
      </c>
      <c r="D4331" s="149" t="s">
        <v>246</v>
      </c>
      <c r="E4331" s="149">
        <v>25.59</v>
      </c>
    </row>
    <row r="4332" spans="1:5" ht="25.5" customHeight="1">
      <c r="A4332" s="149" t="s">
        <v>59067</v>
      </c>
      <c r="B4332" s="149" t="s">
        <v>59068</v>
      </c>
      <c r="C4332" s="149" t="s">
        <v>59069</v>
      </c>
      <c r="D4332" s="149" t="s">
        <v>246</v>
      </c>
      <c r="E4332" s="149">
        <v>57.57</v>
      </c>
    </row>
    <row r="4333" spans="1:5" ht="25.5" customHeight="1">
      <c r="A4333" s="149" t="s">
        <v>59070</v>
      </c>
      <c r="B4333" s="149" t="s">
        <v>59071</v>
      </c>
      <c r="C4333" s="149" t="s">
        <v>58523</v>
      </c>
      <c r="D4333" s="149" t="s">
        <v>1309</v>
      </c>
      <c r="E4333" s="149">
        <v>521.48</v>
      </c>
    </row>
    <row r="4334" spans="1:5" ht="38.25" customHeight="1">
      <c r="A4334" s="149" t="s">
        <v>59072</v>
      </c>
      <c r="B4334" s="149" t="s">
        <v>59073</v>
      </c>
      <c r="C4334" s="149" t="s">
        <v>58526</v>
      </c>
      <c r="D4334" s="149" t="s">
        <v>81</v>
      </c>
      <c r="E4334" s="149">
        <v>537.25</v>
      </c>
    </row>
    <row r="4335" spans="1:5" ht="25.5" customHeight="1">
      <c r="A4335" s="149" t="s">
        <v>59074</v>
      </c>
      <c r="B4335" s="149" t="s">
        <v>59075</v>
      </c>
      <c r="C4335" s="149" t="s">
        <v>58529</v>
      </c>
      <c r="D4335" s="149" t="s">
        <v>1309</v>
      </c>
      <c r="E4335" s="149">
        <v>85</v>
      </c>
    </row>
    <row r="4336" spans="1:5" ht="25.5" customHeight="1">
      <c r="A4336" s="149" t="s">
        <v>59076</v>
      </c>
      <c r="B4336" s="149" t="s">
        <v>59077</v>
      </c>
      <c r="C4336" s="149" t="s">
        <v>58532</v>
      </c>
      <c r="D4336" s="149" t="s">
        <v>13122</v>
      </c>
      <c r="E4336" s="149">
        <v>170.68</v>
      </c>
    </row>
    <row r="4337" spans="1:5" ht="25.5" customHeight="1">
      <c r="A4337" s="149" t="s">
        <v>59078</v>
      </c>
      <c r="B4337" s="149" t="s">
        <v>59079</v>
      </c>
      <c r="C4337" s="149" t="s">
        <v>58535</v>
      </c>
      <c r="D4337" s="149" t="s">
        <v>81</v>
      </c>
      <c r="E4337" s="149">
        <v>95.27</v>
      </c>
    </row>
    <row r="4338" spans="1:5" ht="25.5" customHeight="1">
      <c r="A4338" s="149" t="s">
        <v>59080</v>
      </c>
      <c r="B4338" s="149" t="s">
        <v>59081</v>
      </c>
      <c r="C4338" s="149" t="s">
        <v>58538</v>
      </c>
      <c r="D4338" s="149" t="s">
        <v>246</v>
      </c>
      <c r="E4338" s="149">
        <v>288.01</v>
      </c>
    </row>
    <row r="4339" spans="1:5" ht="25.5" customHeight="1">
      <c r="A4339" s="149" t="s">
        <v>59082</v>
      </c>
      <c r="B4339" s="149" t="s">
        <v>59083</v>
      </c>
      <c r="C4339" s="149" t="s">
        <v>59084</v>
      </c>
      <c r="D4339" s="149" t="s">
        <v>1309</v>
      </c>
      <c r="E4339" s="149">
        <v>0.08</v>
      </c>
    </row>
    <row r="4340" spans="1:5" ht="25.5" customHeight="1">
      <c r="A4340" s="149" t="s">
        <v>59085</v>
      </c>
      <c r="B4340" s="149" t="s">
        <v>59086</v>
      </c>
      <c r="C4340" s="149" t="s">
        <v>59087</v>
      </c>
      <c r="D4340" s="149" t="s">
        <v>1309</v>
      </c>
      <c r="E4340" s="149">
        <v>0.2</v>
      </c>
    </row>
    <row r="4341" spans="1:5" ht="25.5" customHeight="1">
      <c r="A4341" s="149" t="s">
        <v>59088</v>
      </c>
      <c r="B4341" s="149" t="s">
        <v>59089</v>
      </c>
      <c r="C4341" s="149" t="s">
        <v>59090</v>
      </c>
      <c r="D4341" s="149" t="s">
        <v>246</v>
      </c>
      <c r="E4341" s="149">
        <v>0.73</v>
      </c>
    </row>
    <row r="4342" spans="1:5" ht="25.5" customHeight="1">
      <c r="A4342" s="149" t="s">
        <v>59091</v>
      </c>
      <c r="B4342" s="149" t="s">
        <v>59092</v>
      </c>
      <c r="C4342" s="149" t="s">
        <v>58550</v>
      </c>
      <c r="D4342" s="149" t="s">
        <v>81</v>
      </c>
      <c r="E4342" s="149">
        <v>14.15</v>
      </c>
    </row>
    <row r="4343" spans="1:5" ht="38.25" customHeight="1">
      <c r="A4343" s="149" t="s">
        <v>59093</v>
      </c>
      <c r="B4343" s="149" t="s">
        <v>59094</v>
      </c>
      <c r="C4343" s="149" t="s">
        <v>58553</v>
      </c>
      <c r="D4343" s="149" t="s">
        <v>592</v>
      </c>
      <c r="E4343" s="149">
        <v>37.020000000000003</v>
      </c>
    </row>
    <row r="4344" spans="1:5" ht="38.25" customHeight="1">
      <c r="A4344" s="149" t="s">
        <v>59095</v>
      </c>
      <c r="B4344" s="149" t="s">
        <v>59096</v>
      </c>
      <c r="C4344" s="149" t="s">
        <v>58553</v>
      </c>
      <c r="D4344" s="149" t="s">
        <v>592</v>
      </c>
      <c r="E4344" s="149">
        <v>43.37</v>
      </c>
    </row>
    <row r="4345" spans="1:5" ht="25.5" customHeight="1">
      <c r="A4345" s="149" t="s">
        <v>59097</v>
      </c>
      <c r="B4345" s="149" t="s">
        <v>59098</v>
      </c>
      <c r="C4345" s="149" t="s">
        <v>58558</v>
      </c>
      <c r="D4345" s="149" t="s">
        <v>592</v>
      </c>
      <c r="E4345" s="149">
        <v>38.11</v>
      </c>
    </row>
    <row r="4346" spans="1:5" ht="25.5" customHeight="1">
      <c r="A4346" s="149" t="s">
        <v>59099</v>
      </c>
      <c r="B4346" s="149" t="s">
        <v>59100</v>
      </c>
      <c r="C4346" s="149" t="s">
        <v>58558</v>
      </c>
      <c r="D4346" s="149" t="s">
        <v>592</v>
      </c>
      <c r="E4346" s="149">
        <v>44.47</v>
      </c>
    </row>
    <row r="4347" spans="1:5" ht="38.25" customHeight="1">
      <c r="A4347" s="149" t="s">
        <v>59101</v>
      </c>
      <c r="B4347" s="149" t="s">
        <v>59102</v>
      </c>
      <c r="C4347" s="149" t="s">
        <v>58563</v>
      </c>
      <c r="D4347" s="149" t="s">
        <v>1403</v>
      </c>
      <c r="E4347" s="149">
        <v>2967.68</v>
      </c>
    </row>
    <row r="4348" spans="1:5" ht="38.25" customHeight="1">
      <c r="A4348" s="149" t="s">
        <v>59103</v>
      </c>
      <c r="B4348" s="149" t="s">
        <v>59104</v>
      </c>
      <c r="C4348" s="149" t="s">
        <v>58563</v>
      </c>
      <c r="D4348" s="149" t="s">
        <v>1403</v>
      </c>
      <c r="E4348" s="149">
        <v>2803.51</v>
      </c>
    </row>
    <row r="4349" spans="1:5" ht="25.5" customHeight="1">
      <c r="A4349" s="149" t="s">
        <v>59105</v>
      </c>
      <c r="B4349" s="149" t="s">
        <v>59106</v>
      </c>
      <c r="C4349" s="149" t="s">
        <v>59107</v>
      </c>
      <c r="D4349" s="149" t="s">
        <v>1309</v>
      </c>
      <c r="E4349" s="149">
        <v>6.22</v>
      </c>
    </row>
    <row r="4350" spans="1:5" ht="38.25" customHeight="1">
      <c r="A4350" s="149" t="s">
        <v>59108</v>
      </c>
      <c r="B4350" s="149" t="s">
        <v>59109</v>
      </c>
      <c r="C4350" s="149" t="s">
        <v>58571</v>
      </c>
      <c r="D4350" s="149" t="s">
        <v>81</v>
      </c>
      <c r="E4350" s="149">
        <v>16.43</v>
      </c>
    </row>
    <row r="4351" spans="1:5" ht="25.5" customHeight="1">
      <c r="A4351" s="149" t="s">
        <v>59110</v>
      </c>
      <c r="B4351" s="149" t="s">
        <v>59111</v>
      </c>
      <c r="C4351" s="149" t="s">
        <v>58574</v>
      </c>
      <c r="D4351" s="149" t="s">
        <v>1309</v>
      </c>
      <c r="E4351" s="149">
        <v>1.27</v>
      </c>
    </row>
    <row r="4352" spans="1:5" ht="38.25" customHeight="1">
      <c r="A4352" s="149" t="s">
        <v>59112</v>
      </c>
      <c r="B4352" s="149" t="s">
        <v>59113</v>
      </c>
      <c r="C4352" s="149" t="s">
        <v>58577</v>
      </c>
      <c r="D4352" s="149" t="s">
        <v>1309</v>
      </c>
      <c r="E4352" s="149">
        <v>5.89</v>
      </c>
    </row>
    <row r="4353" spans="1:5" ht="38.25" customHeight="1">
      <c r="A4353" s="149" t="s">
        <v>59114</v>
      </c>
      <c r="B4353" s="149" t="s">
        <v>59115</v>
      </c>
      <c r="C4353" s="149" t="s">
        <v>58580</v>
      </c>
      <c r="D4353" s="149" t="s">
        <v>81</v>
      </c>
      <c r="E4353" s="149">
        <v>71.22</v>
      </c>
    </row>
    <row r="4354" spans="1:5" ht="25.5" customHeight="1">
      <c r="A4354" s="149" t="s">
        <v>59116</v>
      </c>
      <c r="B4354" s="149" t="s">
        <v>59117</v>
      </c>
      <c r="C4354" s="149" t="s">
        <v>58583</v>
      </c>
      <c r="D4354" s="149" t="s">
        <v>81</v>
      </c>
      <c r="E4354" s="149">
        <v>48.5</v>
      </c>
    </row>
    <row r="4355" spans="1:5" ht="25.5" customHeight="1">
      <c r="A4355" s="149" t="s">
        <v>59118</v>
      </c>
      <c r="B4355" s="149" t="s">
        <v>59119</v>
      </c>
      <c r="C4355" s="149" t="s">
        <v>59120</v>
      </c>
      <c r="D4355" s="149" t="s">
        <v>246</v>
      </c>
      <c r="E4355" s="149">
        <v>42.07</v>
      </c>
    </row>
    <row r="4356" spans="1:5" ht="12.75" customHeight="1">
      <c r="A4356" s="149" t="s">
        <v>59121</v>
      </c>
      <c r="B4356" s="149" t="s">
        <v>59122</v>
      </c>
      <c r="C4356" s="149" t="s">
        <v>59123</v>
      </c>
      <c r="D4356" s="149" t="s">
        <v>592</v>
      </c>
      <c r="E4356" s="149">
        <v>2190.13</v>
      </c>
    </row>
    <row r="4357" spans="1:5" ht="12.75" customHeight="1">
      <c r="A4357" s="149" t="s">
        <v>59124</v>
      </c>
      <c r="B4357" s="149" t="s">
        <v>59125</v>
      </c>
      <c r="C4357" s="149" t="s">
        <v>59126</v>
      </c>
      <c r="D4357" s="149" t="s">
        <v>592</v>
      </c>
      <c r="E4357" s="149">
        <v>552.63</v>
      </c>
    </row>
    <row r="4358" spans="1:5" ht="25.5" customHeight="1">
      <c r="A4358" s="149" t="s">
        <v>59127</v>
      </c>
      <c r="B4358" s="149" t="s">
        <v>59128</v>
      </c>
      <c r="C4358" s="149" t="s">
        <v>59129</v>
      </c>
      <c r="D4358" s="149" t="s">
        <v>81</v>
      </c>
      <c r="E4358" s="149">
        <v>74.39</v>
      </c>
    </row>
    <row r="4359" spans="1:5" ht="25.5" customHeight="1">
      <c r="A4359" s="149" t="s">
        <v>59130</v>
      </c>
      <c r="B4359" s="149" t="s">
        <v>59131</v>
      </c>
      <c r="C4359" s="149" t="s">
        <v>58596</v>
      </c>
      <c r="D4359" s="149" t="s">
        <v>246</v>
      </c>
      <c r="E4359" s="149">
        <v>50.06</v>
      </c>
    </row>
    <row r="4360" spans="1:5" ht="25.5" customHeight="1">
      <c r="A4360" s="149" t="s">
        <v>59132</v>
      </c>
      <c r="B4360" s="149" t="s">
        <v>59133</v>
      </c>
      <c r="C4360" s="149" t="s">
        <v>58599</v>
      </c>
      <c r="D4360" s="149" t="s">
        <v>1309</v>
      </c>
      <c r="E4360" s="149">
        <v>17.600000000000001</v>
      </c>
    </row>
    <row r="4361" spans="1:5" ht="25.5" customHeight="1">
      <c r="A4361" s="149" t="s">
        <v>59134</v>
      </c>
      <c r="B4361" s="149" t="s">
        <v>59135</v>
      </c>
      <c r="C4361" s="149" t="s">
        <v>58602</v>
      </c>
      <c r="D4361" s="149" t="s">
        <v>1309</v>
      </c>
      <c r="E4361" s="149">
        <v>7.21</v>
      </c>
    </row>
    <row r="4362" spans="1:5" ht="25.5" customHeight="1">
      <c r="A4362" s="149" t="s">
        <v>59136</v>
      </c>
      <c r="B4362" s="149" t="s">
        <v>59137</v>
      </c>
      <c r="C4362" s="149" t="s">
        <v>58605</v>
      </c>
      <c r="D4362" s="149" t="s">
        <v>1309</v>
      </c>
      <c r="E4362" s="149">
        <v>13.68</v>
      </c>
    </row>
    <row r="4363" spans="1:5" ht="25.5" customHeight="1">
      <c r="A4363" s="149" t="s">
        <v>59138</v>
      </c>
      <c r="B4363" s="149" t="s">
        <v>59139</v>
      </c>
      <c r="C4363" s="149" t="s">
        <v>58608</v>
      </c>
      <c r="D4363" s="149" t="s">
        <v>1309</v>
      </c>
      <c r="E4363" s="149">
        <v>7.04</v>
      </c>
    </row>
    <row r="4364" spans="1:5" ht="25.5" customHeight="1">
      <c r="A4364" s="149" t="s">
        <v>59140</v>
      </c>
      <c r="B4364" s="149" t="s">
        <v>59141</v>
      </c>
      <c r="C4364" s="149" t="s">
        <v>59142</v>
      </c>
      <c r="D4364" s="149" t="s">
        <v>1309</v>
      </c>
      <c r="E4364" s="149">
        <v>1.96</v>
      </c>
    </row>
    <row r="4365" spans="1:5" ht="25.5" customHeight="1">
      <c r="A4365" s="149" t="s">
        <v>59143</v>
      </c>
      <c r="B4365" s="149" t="s">
        <v>59144</v>
      </c>
      <c r="C4365" s="149" t="s">
        <v>59145</v>
      </c>
      <c r="D4365" s="149" t="s">
        <v>1309</v>
      </c>
      <c r="E4365" s="149">
        <v>2.9</v>
      </c>
    </row>
    <row r="4366" spans="1:5" ht="25.5" customHeight="1">
      <c r="A4366" s="149" t="s">
        <v>59146</v>
      </c>
      <c r="B4366" s="149" t="s">
        <v>59147</v>
      </c>
      <c r="C4366" s="149" t="s">
        <v>58617</v>
      </c>
      <c r="D4366" s="149" t="s">
        <v>1309</v>
      </c>
      <c r="E4366" s="149">
        <v>21.13</v>
      </c>
    </row>
    <row r="4367" spans="1:5" ht="25.5" customHeight="1">
      <c r="A4367" s="149" t="s">
        <v>59148</v>
      </c>
      <c r="B4367" s="149" t="s">
        <v>59149</v>
      </c>
      <c r="C4367" s="149" t="s">
        <v>59150</v>
      </c>
      <c r="D4367" s="149" t="s">
        <v>1309</v>
      </c>
      <c r="E4367" s="149">
        <v>1.62</v>
      </c>
    </row>
    <row r="4368" spans="1:5" ht="25.5" customHeight="1">
      <c r="A4368" s="149" t="s">
        <v>59151</v>
      </c>
      <c r="B4368" s="149" t="s">
        <v>59152</v>
      </c>
      <c r="C4368" s="149" t="s">
        <v>59153</v>
      </c>
      <c r="D4368" s="149" t="s">
        <v>1309</v>
      </c>
      <c r="E4368" s="149">
        <v>145.24</v>
      </c>
    </row>
    <row r="4369" spans="1:5" ht="25.5" customHeight="1">
      <c r="A4369" s="149" t="s">
        <v>59154</v>
      </c>
      <c r="B4369" s="149" t="s">
        <v>59155</v>
      </c>
      <c r="C4369" s="149" t="s">
        <v>59156</v>
      </c>
      <c r="D4369" s="149" t="s">
        <v>1309</v>
      </c>
      <c r="E4369" s="149">
        <v>4.1500000000000004</v>
      </c>
    </row>
    <row r="4370" spans="1:5" ht="25.5" customHeight="1">
      <c r="A4370" s="149" t="s">
        <v>59157</v>
      </c>
      <c r="B4370" s="149" t="s">
        <v>59158</v>
      </c>
      <c r="C4370" s="149" t="s">
        <v>59159</v>
      </c>
      <c r="D4370" s="149" t="s">
        <v>1309</v>
      </c>
      <c r="E4370" s="149">
        <v>20.100000000000001</v>
      </c>
    </row>
    <row r="4371" spans="1:5" ht="25.5" customHeight="1">
      <c r="A4371" s="149" t="s">
        <v>59160</v>
      </c>
      <c r="B4371" s="149" t="s">
        <v>59161</v>
      </c>
      <c r="C4371" s="149" t="s">
        <v>59162</v>
      </c>
      <c r="D4371" s="149" t="s">
        <v>1309</v>
      </c>
      <c r="E4371" s="149">
        <v>28.54</v>
      </c>
    </row>
    <row r="4372" spans="1:5" ht="25.5" customHeight="1">
      <c r="A4372" s="149" t="s">
        <v>59163</v>
      </c>
      <c r="B4372" s="149" t="s">
        <v>59164</v>
      </c>
      <c r="C4372" s="149" t="s">
        <v>59165</v>
      </c>
      <c r="D4372" s="149" t="s">
        <v>1309</v>
      </c>
      <c r="E4372" s="149">
        <v>10.84</v>
      </c>
    </row>
    <row r="4373" spans="1:5" ht="25.5" customHeight="1">
      <c r="A4373" s="149" t="s">
        <v>59166</v>
      </c>
      <c r="B4373" s="149" t="s">
        <v>59167</v>
      </c>
      <c r="C4373" s="149" t="s">
        <v>58638</v>
      </c>
      <c r="D4373" s="149" t="s">
        <v>1309</v>
      </c>
      <c r="E4373" s="149">
        <v>23.63</v>
      </c>
    </row>
    <row r="4374" spans="1:5" ht="25.5" customHeight="1">
      <c r="A4374" s="149" t="s">
        <v>59168</v>
      </c>
      <c r="B4374" s="149" t="s">
        <v>59169</v>
      </c>
      <c r="C4374" s="149" t="s">
        <v>58641</v>
      </c>
      <c r="D4374" s="149" t="s">
        <v>1309</v>
      </c>
      <c r="E4374" s="149">
        <v>17.64</v>
      </c>
    </row>
    <row r="4375" spans="1:5" ht="25.5" customHeight="1">
      <c r="A4375" s="149" t="s">
        <v>59170</v>
      </c>
      <c r="B4375" s="149" t="s">
        <v>59171</v>
      </c>
      <c r="C4375" s="149" t="s">
        <v>58644</v>
      </c>
      <c r="D4375" s="149" t="s">
        <v>1309</v>
      </c>
      <c r="E4375" s="149">
        <v>19.510000000000002</v>
      </c>
    </row>
    <row r="4376" spans="1:5" ht="25.5" customHeight="1">
      <c r="A4376" s="149" t="s">
        <v>59172</v>
      </c>
      <c r="B4376" s="149" t="s">
        <v>59173</v>
      </c>
      <c r="C4376" s="149" t="s">
        <v>58602</v>
      </c>
      <c r="D4376" s="149" t="s">
        <v>1309</v>
      </c>
      <c r="E4376" s="149">
        <v>29.35</v>
      </c>
    </row>
    <row r="4377" spans="1:5" ht="38.25" customHeight="1">
      <c r="A4377" s="149" t="s">
        <v>59174</v>
      </c>
      <c r="B4377" s="149" t="s">
        <v>59175</v>
      </c>
      <c r="C4377" s="149" t="s">
        <v>58649</v>
      </c>
      <c r="D4377" s="149" t="s">
        <v>1309</v>
      </c>
      <c r="E4377" s="149">
        <v>25.45</v>
      </c>
    </row>
    <row r="4378" spans="1:5" ht="25.5" customHeight="1">
      <c r="A4378" s="149" t="s">
        <v>59176</v>
      </c>
      <c r="B4378" s="149" t="s">
        <v>59177</v>
      </c>
      <c r="C4378" s="149" t="s">
        <v>58652</v>
      </c>
      <c r="D4378" s="149" t="s">
        <v>1309</v>
      </c>
      <c r="E4378" s="149">
        <v>131.36000000000001</v>
      </c>
    </row>
    <row r="4379" spans="1:5" ht="25.5" customHeight="1">
      <c r="A4379" s="149" t="s">
        <v>59178</v>
      </c>
      <c r="B4379" s="149" t="s">
        <v>59179</v>
      </c>
      <c r="C4379" s="149" t="s">
        <v>58655</v>
      </c>
      <c r="D4379" s="149" t="s">
        <v>1309</v>
      </c>
      <c r="E4379" s="149">
        <v>86.77</v>
      </c>
    </row>
    <row r="4380" spans="1:5" ht="25.5" customHeight="1">
      <c r="A4380" s="149" t="s">
        <v>59180</v>
      </c>
      <c r="B4380" s="149" t="s">
        <v>59181</v>
      </c>
      <c r="C4380" s="149" t="s">
        <v>59182</v>
      </c>
      <c r="D4380" s="149" t="s">
        <v>246</v>
      </c>
      <c r="E4380" s="149">
        <v>0.37</v>
      </c>
    </row>
    <row r="4381" spans="1:5" ht="38.25" customHeight="1">
      <c r="A4381" s="149" t="s">
        <v>59183</v>
      </c>
      <c r="B4381" s="149" t="s">
        <v>59184</v>
      </c>
      <c r="C4381" s="149" t="s">
        <v>58661</v>
      </c>
      <c r="D4381" s="149" t="s">
        <v>246</v>
      </c>
      <c r="E4381" s="149">
        <v>1169.97</v>
      </c>
    </row>
    <row r="4382" spans="1:5" ht="38.25" customHeight="1">
      <c r="A4382" s="149" t="s">
        <v>59185</v>
      </c>
      <c r="B4382" s="149" t="s">
        <v>59186</v>
      </c>
      <c r="C4382" s="149" t="s">
        <v>58664</v>
      </c>
      <c r="D4382" s="149" t="s">
        <v>246</v>
      </c>
      <c r="E4382" s="149">
        <v>584.98</v>
      </c>
    </row>
    <row r="4383" spans="1:5" ht="38.25" customHeight="1">
      <c r="A4383" s="149" t="s">
        <v>59187</v>
      </c>
      <c r="B4383" s="149" t="s">
        <v>59188</v>
      </c>
      <c r="C4383" s="149" t="s">
        <v>59189</v>
      </c>
      <c r="D4383" s="149" t="s">
        <v>246</v>
      </c>
      <c r="E4383" s="149">
        <v>101.19</v>
      </c>
    </row>
    <row r="4384" spans="1:5" ht="38.25" customHeight="1">
      <c r="A4384" s="149" t="s">
        <v>59190</v>
      </c>
      <c r="B4384" s="149" t="s">
        <v>59191</v>
      </c>
      <c r="C4384" s="149" t="s">
        <v>59192</v>
      </c>
      <c r="D4384" s="149" t="s">
        <v>246</v>
      </c>
      <c r="E4384" s="149">
        <v>224.2</v>
      </c>
    </row>
    <row r="4385" spans="1:5" ht="25.5" customHeight="1">
      <c r="A4385" s="149" t="s">
        <v>59193</v>
      </c>
      <c r="B4385" s="149" t="s">
        <v>59194</v>
      </c>
      <c r="C4385" s="149" t="s">
        <v>58673</v>
      </c>
      <c r="D4385" s="149" t="s">
        <v>246</v>
      </c>
      <c r="E4385" s="149">
        <v>837.59</v>
      </c>
    </row>
    <row r="4386" spans="1:5" ht="25.5" customHeight="1">
      <c r="A4386" s="149" t="s">
        <v>59195</v>
      </c>
      <c r="B4386" s="149" t="s">
        <v>59196</v>
      </c>
      <c r="C4386" s="149" t="s">
        <v>58676</v>
      </c>
      <c r="D4386" s="149" t="s">
        <v>246</v>
      </c>
      <c r="E4386" s="149">
        <v>10.82</v>
      </c>
    </row>
    <row r="4387" spans="1:5" ht="38.25" customHeight="1">
      <c r="A4387" s="149" t="s">
        <v>59197</v>
      </c>
      <c r="B4387" s="149" t="s">
        <v>59198</v>
      </c>
      <c r="C4387" s="149" t="s">
        <v>58679</v>
      </c>
      <c r="D4387" s="149" t="s">
        <v>81</v>
      </c>
      <c r="E4387" s="149">
        <v>10.15</v>
      </c>
    </row>
    <row r="4388" spans="1:5" ht="38.25" customHeight="1">
      <c r="A4388" s="149" t="s">
        <v>59199</v>
      </c>
      <c r="B4388" s="149" t="s">
        <v>59200</v>
      </c>
      <c r="C4388" s="149" t="s">
        <v>58682</v>
      </c>
      <c r="D4388" s="149" t="s">
        <v>592</v>
      </c>
      <c r="E4388" s="149">
        <v>69.11</v>
      </c>
    </row>
    <row r="4389" spans="1:5" ht="38.25" customHeight="1">
      <c r="A4389" s="149" t="s">
        <v>59201</v>
      </c>
      <c r="B4389" s="149" t="s">
        <v>59202</v>
      </c>
      <c r="C4389" s="149" t="s">
        <v>58682</v>
      </c>
      <c r="D4389" s="149" t="s">
        <v>592</v>
      </c>
      <c r="E4389" s="149">
        <v>46.57</v>
      </c>
    </row>
    <row r="4390" spans="1:5" ht="38.25" customHeight="1">
      <c r="A4390" s="149" t="s">
        <v>59203</v>
      </c>
      <c r="B4390" s="149" t="s">
        <v>59204</v>
      </c>
      <c r="C4390" s="149" t="s">
        <v>58687</v>
      </c>
      <c r="D4390" s="149" t="s">
        <v>1309</v>
      </c>
      <c r="E4390" s="149">
        <v>9.8800000000000008</v>
      </c>
    </row>
    <row r="4391" spans="1:5" ht="38.25" customHeight="1">
      <c r="A4391" s="149" t="s">
        <v>59205</v>
      </c>
      <c r="B4391" s="149" t="s">
        <v>59206</v>
      </c>
      <c r="C4391" s="149" t="s">
        <v>59207</v>
      </c>
      <c r="D4391" s="149" t="s">
        <v>592</v>
      </c>
      <c r="E4391" s="149">
        <v>91.41</v>
      </c>
    </row>
    <row r="4392" spans="1:5" ht="25.5" customHeight="1">
      <c r="A4392" s="149" t="s">
        <v>59208</v>
      </c>
      <c r="B4392" s="149" t="s">
        <v>59209</v>
      </c>
      <c r="C4392" s="149" t="s">
        <v>58693</v>
      </c>
      <c r="D4392" s="149" t="s">
        <v>1309</v>
      </c>
      <c r="E4392" s="149">
        <v>7.67</v>
      </c>
    </row>
    <row r="4393" spans="1:5" ht="25.5" customHeight="1">
      <c r="A4393" s="149" t="s">
        <v>59210</v>
      </c>
      <c r="B4393" s="149" t="s">
        <v>59211</v>
      </c>
      <c r="C4393" s="149" t="s">
        <v>58696</v>
      </c>
      <c r="D4393" s="149" t="s">
        <v>1309</v>
      </c>
      <c r="E4393" s="149">
        <v>115.8</v>
      </c>
    </row>
    <row r="4394" spans="1:5" ht="25.5" customHeight="1">
      <c r="A4394" s="149" t="s">
        <v>59212</v>
      </c>
      <c r="B4394" s="149" t="s">
        <v>59213</v>
      </c>
      <c r="C4394" s="149" t="s">
        <v>59214</v>
      </c>
      <c r="D4394" s="149" t="s">
        <v>246</v>
      </c>
      <c r="E4394" s="149">
        <v>1076.94</v>
      </c>
    </row>
    <row r="4395" spans="1:5" ht="38.25" customHeight="1">
      <c r="A4395" s="149" t="s">
        <v>59215</v>
      </c>
      <c r="B4395" s="149" t="s">
        <v>59216</v>
      </c>
      <c r="C4395" s="149" t="s">
        <v>58702</v>
      </c>
      <c r="D4395" s="149" t="s">
        <v>592</v>
      </c>
      <c r="E4395" s="149">
        <v>3.32</v>
      </c>
    </row>
    <row r="4396" spans="1:5" ht="38.25" customHeight="1">
      <c r="A4396" s="149" t="s">
        <v>59217</v>
      </c>
      <c r="B4396" s="149" t="s">
        <v>59218</v>
      </c>
      <c r="C4396" s="149" t="s">
        <v>59219</v>
      </c>
      <c r="D4396" s="149" t="s">
        <v>592</v>
      </c>
      <c r="E4396" s="149">
        <v>94.75</v>
      </c>
    </row>
    <row r="4397" spans="1:5" ht="38.25" customHeight="1">
      <c r="A4397" s="149" t="s">
        <v>59220</v>
      </c>
      <c r="B4397" s="149" t="s">
        <v>59221</v>
      </c>
      <c r="C4397" s="149" t="s">
        <v>58708</v>
      </c>
      <c r="D4397" s="149" t="s">
        <v>592</v>
      </c>
      <c r="E4397" s="149">
        <v>26.86</v>
      </c>
    </row>
    <row r="4398" spans="1:5" ht="25.5" customHeight="1">
      <c r="A4398" s="149" t="s">
        <v>59222</v>
      </c>
      <c r="B4398" s="149" t="s">
        <v>59223</v>
      </c>
      <c r="C4398" s="149" t="s">
        <v>58711</v>
      </c>
      <c r="D4398" s="149" t="s">
        <v>1309</v>
      </c>
      <c r="E4398" s="149">
        <v>36.06</v>
      </c>
    </row>
    <row r="4399" spans="1:5" ht="25.5" customHeight="1">
      <c r="A4399" s="149" t="s">
        <v>59224</v>
      </c>
      <c r="B4399" s="149" t="s">
        <v>59225</v>
      </c>
      <c r="C4399" s="149" t="s">
        <v>58714</v>
      </c>
      <c r="D4399" s="149" t="s">
        <v>1309</v>
      </c>
      <c r="E4399" s="149">
        <v>12.84</v>
      </c>
    </row>
    <row r="4400" spans="1:5" ht="25.5" customHeight="1">
      <c r="A4400" s="149" t="s">
        <v>59226</v>
      </c>
      <c r="B4400" s="149" t="s">
        <v>59227</v>
      </c>
      <c r="C4400" s="149" t="s">
        <v>59228</v>
      </c>
      <c r="D4400" s="149" t="s">
        <v>246</v>
      </c>
      <c r="E4400" s="149">
        <v>12.86</v>
      </c>
    </row>
    <row r="4401" spans="1:5" ht="38.25" customHeight="1">
      <c r="A4401" s="149" t="s">
        <v>59229</v>
      </c>
      <c r="B4401" s="149" t="s">
        <v>59230</v>
      </c>
      <c r="C4401" s="149" t="s">
        <v>58720</v>
      </c>
      <c r="D4401" s="149" t="s">
        <v>1309</v>
      </c>
      <c r="E4401" s="149">
        <v>60.82</v>
      </c>
    </row>
    <row r="4402" spans="1:5" ht="25.5" customHeight="1">
      <c r="A4402" s="149" t="s">
        <v>59231</v>
      </c>
      <c r="B4402" s="149" t="s">
        <v>59232</v>
      </c>
      <c r="C4402" s="149" t="s">
        <v>59233</v>
      </c>
      <c r="D4402" s="149" t="s">
        <v>1309</v>
      </c>
      <c r="E4402" s="149">
        <v>0.77</v>
      </c>
    </row>
    <row r="4403" spans="1:5" ht="38.25" customHeight="1">
      <c r="A4403" s="149" t="s">
        <v>59234</v>
      </c>
      <c r="B4403" s="149" t="s">
        <v>59235</v>
      </c>
      <c r="C4403" s="149" t="s">
        <v>58726</v>
      </c>
      <c r="D4403" s="149" t="s">
        <v>81</v>
      </c>
      <c r="E4403" s="149">
        <v>35.15</v>
      </c>
    </row>
    <row r="4404" spans="1:5" ht="38.25" customHeight="1">
      <c r="A4404" s="149" t="s">
        <v>59236</v>
      </c>
      <c r="B4404" s="149" t="s">
        <v>59237</v>
      </c>
      <c r="C4404" s="149" t="s">
        <v>58729</v>
      </c>
      <c r="D4404" s="149" t="s">
        <v>81</v>
      </c>
      <c r="E4404" s="149">
        <v>73.010000000000005</v>
      </c>
    </row>
    <row r="4405" spans="1:5" ht="38.25" customHeight="1">
      <c r="A4405" s="149" t="s">
        <v>59238</v>
      </c>
      <c r="B4405" s="149" t="s">
        <v>59239</v>
      </c>
      <c r="C4405" s="149" t="s">
        <v>58732</v>
      </c>
      <c r="D4405" s="149" t="s">
        <v>81</v>
      </c>
      <c r="E4405" s="149">
        <v>132.25</v>
      </c>
    </row>
    <row r="4406" spans="1:5" ht="25.5" customHeight="1">
      <c r="A4406" s="149" t="s">
        <v>59240</v>
      </c>
      <c r="B4406" s="149" t="s">
        <v>59241</v>
      </c>
      <c r="C4406" s="149" t="s">
        <v>59242</v>
      </c>
      <c r="D4406" s="149" t="s">
        <v>246</v>
      </c>
      <c r="E4406" s="149">
        <v>4.22</v>
      </c>
    </row>
    <row r="4407" spans="1:5" ht="25.5" customHeight="1">
      <c r="A4407" s="149" t="s">
        <v>59243</v>
      </c>
      <c r="B4407" s="149" t="s">
        <v>59244</v>
      </c>
      <c r="C4407" s="149" t="s">
        <v>58738</v>
      </c>
      <c r="D4407" s="149" t="s">
        <v>246</v>
      </c>
      <c r="E4407" s="149">
        <v>16</v>
      </c>
    </row>
    <row r="4408" spans="1:5" ht="25.5" customHeight="1">
      <c r="A4408" s="149" t="s">
        <v>59245</v>
      </c>
      <c r="B4408" s="149" t="s">
        <v>59246</v>
      </c>
      <c r="C4408" s="149" t="s">
        <v>58741</v>
      </c>
      <c r="D4408" s="149" t="s">
        <v>246</v>
      </c>
      <c r="E4408" s="149">
        <v>21.36</v>
      </c>
    </row>
    <row r="4409" spans="1:5" ht="25.5" customHeight="1">
      <c r="A4409" s="149" t="s">
        <v>59247</v>
      </c>
      <c r="B4409" s="149" t="s">
        <v>59248</v>
      </c>
      <c r="C4409" s="149" t="s">
        <v>59249</v>
      </c>
      <c r="D4409" s="149" t="s">
        <v>592</v>
      </c>
      <c r="E4409" s="149">
        <v>32.619999999999997</v>
      </c>
    </row>
    <row r="4410" spans="1:5" ht="38.25" customHeight="1">
      <c r="A4410" s="149" t="s">
        <v>59250</v>
      </c>
      <c r="B4410" s="149" t="s">
        <v>59251</v>
      </c>
      <c r="C4410" s="149" t="s">
        <v>58747</v>
      </c>
      <c r="D4410" s="149" t="s">
        <v>1309</v>
      </c>
      <c r="E4410" s="149">
        <v>32.880000000000003</v>
      </c>
    </row>
    <row r="4411" spans="1:5" ht="25.5" customHeight="1">
      <c r="A4411" s="149" t="s">
        <v>59252</v>
      </c>
      <c r="B4411" s="149" t="s">
        <v>59253</v>
      </c>
      <c r="C4411" s="149" t="s">
        <v>59254</v>
      </c>
      <c r="D4411" s="149" t="s">
        <v>592</v>
      </c>
      <c r="E4411" s="149">
        <v>12.06</v>
      </c>
    </row>
    <row r="4412" spans="1:5" ht="25.5" customHeight="1">
      <c r="A4412" s="149" t="s">
        <v>59255</v>
      </c>
      <c r="B4412" s="149" t="s">
        <v>59256</v>
      </c>
      <c r="C4412" s="149" t="s">
        <v>58753</v>
      </c>
      <c r="D4412" s="149" t="s">
        <v>1309</v>
      </c>
      <c r="E4412" s="149">
        <v>16.8</v>
      </c>
    </row>
    <row r="4413" spans="1:5" ht="38.25" customHeight="1">
      <c r="A4413" s="149" t="s">
        <v>59257</v>
      </c>
      <c r="B4413" s="149" t="s">
        <v>59258</v>
      </c>
      <c r="C4413" s="149" t="s">
        <v>58756</v>
      </c>
      <c r="D4413" s="149" t="s">
        <v>1309</v>
      </c>
      <c r="E4413" s="149">
        <v>13.32</v>
      </c>
    </row>
    <row r="4414" spans="1:5" ht="25.5" customHeight="1">
      <c r="A4414" s="149" t="s">
        <v>59259</v>
      </c>
      <c r="B4414" s="149" t="s">
        <v>59260</v>
      </c>
      <c r="C4414" s="149" t="s">
        <v>58759</v>
      </c>
      <c r="D4414" s="149" t="s">
        <v>1309</v>
      </c>
      <c r="E4414" s="149">
        <v>13.76</v>
      </c>
    </row>
    <row r="4415" spans="1:5" ht="38.25" customHeight="1">
      <c r="A4415" s="149" t="s">
        <v>59261</v>
      </c>
      <c r="B4415" s="149" t="s">
        <v>59262</v>
      </c>
      <c r="C4415" s="149" t="s">
        <v>58762</v>
      </c>
      <c r="D4415" s="149" t="s">
        <v>58763</v>
      </c>
      <c r="E4415" s="149">
        <v>0.86</v>
      </c>
    </row>
    <row r="4416" spans="1:5" ht="38.25" customHeight="1">
      <c r="A4416" s="149" t="s">
        <v>59263</v>
      </c>
      <c r="B4416" s="149" t="s">
        <v>59264</v>
      </c>
      <c r="C4416" s="149" t="s">
        <v>58766</v>
      </c>
      <c r="D4416" s="149" t="s">
        <v>58763</v>
      </c>
      <c r="E4416" s="149">
        <v>1.51</v>
      </c>
    </row>
    <row r="4417" spans="1:5" ht="38.25" customHeight="1">
      <c r="A4417" s="149" t="s">
        <v>59265</v>
      </c>
      <c r="B4417" s="149" t="s">
        <v>59266</v>
      </c>
      <c r="C4417" s="149" t="s">
        <v>58769</v>
      </c>
      <c r="D4417" s="149" t="s">
        <v>58763</v>
      </c>
      <c r="E4417" s="149">
        <v>1.38</v>
      </c>
    </row>
    <row r="4418" spans="1:5" ht="38.25" customHeight="1">
      <c r="A4418" s="149" t="s">
        <v>59267</v>
      </c>
      <c r="B4418" s="149" t="s">
        <v>59268</v>
      </c>
      <c r="C4418" s="149" t="s">
        <v>58772</v>
      </c>
      <c r="D4418" s="149" t="s">
        <v>58763</v>
      </c>
      <c r="E4418" s="149">
        <v>1.1499999999999999</v>
      </c>
    </row>
    <row r="4419" spans="1:5" ht="38.25" customHeight="1">
      <c r="A4419" s="149" t="s">
        <v>59269</v>
      </c>
      <c r="B4419" s="149" t="s">
        <v>59270</v>
      </c>
      <c r="C4419" s="149" t="s">
        <v>58766</v>
      </c>
      <c r="D4419" s="149" t="s">
        <v>58763</v>
      </c>
      <c r="E4419" s="149">
        <v>0.91</v>
      </c>
    </row>
    <row r="4420" spans="1:5" ht="38.25" customHeight="1">
      <c r="A4420" s="149" t="s">
        <v>59271</v>
      </c>
      <c r="B4420" s="149" t="s">
        <v>59272</v>
      </c>
      <c r="C4420" s="149" t="s">
        <v>58772</v>
      </c>
      <c r="D4420" s="149" t="s">
        <v>58763</v>
      </c>
      <c r="E4420" s="149">
        <v>0.78</v>
      </c>
    </row>
    <row r="4421" spans="1:5" ht="38.25" customHeight="1">
      <c r="A4421" s="149" t="s">
        <v>59273</v>
      </c>
      <c r="B4421" s="149" t="s">
        <v>59274</v>
      </c>
      <c r="C4421" s="149" t="s">
        <v>58766</v>
      </c>
      <c r="D4421" s="149" t="s">
        <v>58763</v>
      </c>
      <c r="E4421" s="149">
        <v>1.1299999999999999</v>
      </c>
    </row>
    <row r="4422" spans="1:5" ht="25.5" customHeight="1">
      <c r="A4422" s="149" t="s">
        <v>59275</v>
      </c>
      <c r="B4422" s="149" t="s">
        <v>59276</v>
      </c>
      <c r="C4422" s="149" t="s">
        <v>59277</v>
      </c>
      <c r="D4422" s="149" t="s">
        <v>58782</v>
      </c>
      <c r="E4422" s="149">
        <v>3.45</v>
      </c>
    </row>
    <row r="4423" spans="1:5" ht="25.5" customHeight="1">
      <c r="A4423" s="149" t="s">
        <v>59278</v>
      </c>
      <c r="B4423" s="149" t="s">
        <v>59279</v>
      </c>
      <c r="C4423" s="149" t="s">
        <v>59280</v>
      </c>
      <c r="D4423" s="149" t="s">
        <v>81</v>
      </c>
      <c r="E4423" s="149">
        <v>40.090000000000003</v>
      </c>
    </row>
    <row r="4424" spans="1:5" ht="38.25" customHeight="1">
      <c r="A4424" s="149" t="s">
        <v>59281</v>
      </c>
      <c r="B4424" s="149" t="s">
        <v>59282</v>
      </c>
      <c r="C4424" s="149" t="s">
        <v>59283</v>
      </c>
      <c r="D4424" s="149" t="s">
        <v>592</v>
      </c>
      <c r="E4424" s="149">
        <v>1328.99</v>
      </c>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100"/>
  <sheetViews>
    <sheetView showGridLines="0" workbookViewId="0">
      <pane xSplit="7" ySplit="26" topLeftCell="H27" activePane="bottomRight" state="frozen"/>
      <selection pane="topRight" activeCell="H1" sqref="H1"/>
      <selection pane="bottomLeft" activeCell="A27" sqref="A27"/>
      <selection pane="bottomRight" activeCell="H27" sqref="H27"/>
    </sheetView>
  </sheetViews>
  <sheetFormatPr defaultColWidth="12.5703125" defaultRowHeight="15" customHeight="1"/>
  <cols>
    <col min="1" max="1" width="46.5703125" customWidth="1"/>
    <col min="2" max="2" width="7.7109375" customWidth="1"/>
    <col min="3" max="3" width="86.5703125" customWidth="1"/>
    <col min="4" max="6" width="9.7109375" customWidth="1"/>
    <col min="7" max="7" width="18.85546875" customWidth="1"/>
    <col min="8" max="8" width="9.7109375" customWidth="1"/>
    <col min="9" max="11" width="8" customWidth="1"/>
  </cols>
  <sheetData>
    <row r="1" spans="1:11" ht="15" customHeight="1">
      <c r="A1" s="158"/>
      <c r="B1" s="158"/>
      <c r="C1" s="158"/>
      <c r="D1" s="145"/>
      <c r="E1" s="158"/>
      <c r="F1" s="158"/>
      <c r="G1" s="158"/>
      <c r="H1" s="158"/>
      <c r="I1" s="158"/>
      <c r="J1" s="158"/>
      <c r="K1" s="158"/>
    </row>
    <row r="2" spans="1:11" ht="15" customHeight="1">
      <c r="A2" s="158"/>
      <c r="B2" s="554" t="s">
        <v>59284</v>
      </c>
      <c r="C2" s="555"/>
      <c r="D2" s="145"/>
      <c r="E2" s="158"/>
      <c r="F2" s="158"/>
      <c r="G2" s="158"/>
      <c r="H2" s="158"/>
      <c r="I2" s="158"/>
      <c r="J2" s="158"/>
      <c r="K2" s="158"/>
    </row>
    <row r="3" spans="1:11" ht="15" customHeight="1">
      <c r="A3" s="158"/>
      <c r="B3" s="556"/>
      <c r="C3" s="557"/>
      <c r="D3" s="145"/>
      <c r="E3" s="158"/>
      <c r="F3" s="158"/>
      <c r="G3" s="158"/>
      <c r="H3" s="158"/>
      <c r="I3" s="158"/>
      <c r="J3" s="158"/>
      <c r="K3" s="158"/>
    </row>
    <row r="4" spans="1:11" ht="15" customHeight="1">
      <c r="A4" s="158"/>
      <c r="B4" s="159" t="s">
        <v>36</v>
      </c>
      <c r="C4" s="160" t="s">
        <v>59285</v>
      </c>
      <c r="D4" s="145"/>
      <c r="E4" s="158"/>
      <c r="F4" s="158"/>
      <c r="G4" s="158"/>
      <c r="H4" s="158"/>
      <c r="I4" s="158"/>
      <c r="J4" s="158"/>
      <c r="K4" s="158"/>
    </row>
    <row r="5" spans="1:11" ht="15" customHeight="1">
      <c r="A5" s="158"/>
      <c r="B5" s="161" t="s">
        <v>68</v>
      </c>
      <c r="C5" s="162" t="s">
        <v>59286</v>
      </c>
      <c r="D5" s="145"/>
      <c r="E5" s="158"/>
      <c r="F5" s="158"/>
      <c r="G5" s="158"/>
      <c r="H5" s="158"/>
      <c r="I5" s="158"/>
      <c r="J5" s="158"/>
      <c r="K5" s="158"/>
    </row>
    <row r="6" spans="1:11" ht="15" customHeight="1">
      <c r="A6" s="158"/>
      <c r="B6" s="161" t="s">
        <v>74</v>
      </c>
      <c r="C6" s="162" t="s">
        <v>59287</v>
      </c>
      <c r="D6" s="145"/>
      <c r="E6" s="158"/>
      <c r="F6" s="158"/>
      <c r="G6" s="158"/>
      <c r="H6" s="158"/>
      <c r="I6" s="158"/>
      <c r="J6" s="158"/>
      <c r="K6" s="158"/>
    </row>
    <row r="7" spans="1:11" ht="15" customHeight="1">
      <c r="A7" s="158"/>
      <c r="B7" s="161" t="s">
        <v>59288</v>
      </c>
      <c r="C7" s="163" t="s">
        <v>59289</v>
      </c>
      <c r="D7" s="145"/>
      <c r="E7" s="158"/>
      <c r="F7" s="158"/>
      <c r="G7" s="158"/>
      <c r="H7" s="158"/>
      <c r="I7" s="158"/>
      <c r="J7" s="158"/>
      <c r="K7" s="158"/>
    </row>
    <row r="8" spans="1:11" ht="15" customHeight="1">
      <c r="A8" s="158"/>
      <c r="B8" s="161" t="s">
        <v>56</v>
      </c>
      <c r="C8" s="163" t="s">
        <v>59290</v>
      </c>
      <c r="D8" s="145"/>
      <c r="E8" s="158"/>
      <c r="F8" s="158"/>
      <c r="G8" s="158"/>
      <c r="H8" s="158"/>
      <c r="I8" s="158"/>
      <c r="J8" s="158"/>
      <c r="K8" s="158"/>
    </row>
    <row r="9" spans="1:11" ht="15" customHeight="1">
      <c r="A9" s="158"/>
      <c r="B9" s="161" t="s">
        <v>61</v>
      </c>
      <c r="C9" s="163" t="s">
        <v>59291</v>
      </c>
      <c r="D9" s="145"/>
      <c r="E9" s="158"/>
      <c r="F9" s="158"/>
      <c r="G9" s="158"/>
      <c r="H9" s="158"/>
      <c r="I9" s="158"/>
      <c r="J9" s="158"/>
      <c r="K9" s="158"/>
    </row>
    <row r="10" spans="1:11" ht="15" customHeight="1">
      <c r="A10" s="158"/>
      <c r="B10" s="161" t="s">
        <v>59292</v>
      </c>
      <c r="C10" s="163" t="s">
        <v>59293</v>
      </c>
      <c r="D10" s="145"/>
      <c r="E10" s="158"/>
      <c r="F10" s="158"/>
      <c r="G10" s="158"/>
      <c r="H10" s="158"/>
      <c r="I10" s="158"/>
      <c r="J10" s="158"/>
      <c r="K10" s="158"/>
    </row>
    <row r="11" spans="1:11" ht="15" customHeight="1">
      <c r="A11" s="158"/>
      <c r="B11" s="161" t="s">
        <v>59294</v>
      </c>
      <c r="C11" s="163" t="s">
        <v>59295</v>
      </c>
      <c r="D11" s="145"/>
      <c r="E11" s="158"/>
      <c r="F11" s="158"/>
      <c r="G11" s="158"/>
      <c r="H11" s="158"/>
      <c r="I11" s="158"/>
      <c r="J11" s="158"/>
      <c r="K11" s="158"/>
    </row>
    <row r="12" spans="1:11" ht="15" customHeight="1">
      <c r="A12" s="158"/>
      <c r="B12" s="161" t="s">
        <v>59296</v>
      </c>
      <c r="C12" s="163" t="s">
        <v>59297</v>
      </c>
      <c r="D12" s="145"/>
      <c r="E12" s="158"/>
      <c r="F12" s="158"/>
      <c r="G12" s="158"/>
      <c r="H12" s="158"/>
      <c r="I12" s="158"/>
      <c r="J12" s="158"/>
      <c r="K12" s="158"/>
    </row>
    <row r="13" spans="1:11" ht="15" customHeight="1">
      <c r="A13" s="158"/>
      <c r="B13" s="161" t="s">
        <v>59298</v>
      </c>
      <c r="C13" s="163" t="s">
        <v>59299</v>
      </c>
      <c r="D13" s="145"/>
      <c r="E13" s="158"/>
      <c r="F13" s="158"/>
      <c r="G13" s="158"/>
      <c r="H13" s="158"/>
      <c r="I13" s="158"/>
      <c r="J13" s="158"/>
      <c r="K13" s="158"/>
    </row>
    <row r="14" spans="1:11" ht="15" customHeight="1">
      <c r="A14" s="158"/>
      <c r="B14" s="161" t="s">
        <v>59300</v>
      </c>
      <c r="C14" s="163" t="s">
        <v>59301</v>
      </c>
      <c r="D14" s="145"/>
      <c r="E14" s="158"/>
      <c r="F14" s="158"/>
      <c r="G14" s="158"/>
      <c r="H14" s="158"/>
      <c r="I14" s="158"/>
      <c r="J14" s="158"/>
      <c r="K14" s="158"/>
    </row>
    <row r="15" spans="1:11" ht="15" customHeight="1">
      <c r="A15" s="158"/>
      <c r="B15" s="161" t="s">
        <v>59302</v>
      </c>
      <c r="C15" s="163" t="s">
        <v>59303</v>
      </c>
      <c r="D15" s="145"/>
      <c r="E15" s="158"/>
      <c r="F15" s="158"/>
      <c r="G15" s="158"/>
      <c r="H15" s="158"/>
      <c r="I15" s="158"/>
      <c r="J15" s="158"/>
      <c r="K15" s="158"/>
    </row>
    <row r="16" spans="1:11" ht="15" customHeight="1">
      <c r="A16" s="158"/>
      <c r="B16" s="161" t="s">
        <v>59304</v>
      </c>
      <c r="C16" s="163" t="s">
        <v>59305</v>
      </c>
      <c r="D16" s="145"/>
      <c r="E16" s="158"/>
      <c r="F16" s="158"/>
      <c r="G16" s="158"/>
      <c r="H16" s="158"/>
      <c r="I16" s="158"/>
      <c r="J16" s="158"/>
      <c r="K16" s="158"/>
    </row>
    <row r="17" spans="1:11" ht="15" customHeight="1">
      <c r="A17" s="158"/>
      <c r="B17" s="161" t="s">
        <v>59306</v>
      </c>
      <c r="C17" s="163" t="s">
        <v>59307</v>
      </c>
      <c r="D17" s="145"/>
      <c r="E17" s="158"/>
      <c r="F17" s="158"/>
      <c r="G17" s="158"/>
      <c r="H17" s="158"/>
      <c r="I17" s="158"/>
      <c r="J17" s="158"/>
      <c r="K17" s="158"/>
    </row>
    <row r="18" spans="1:11" ht="15" customHeight="1">
      <c r="A18" s="158"/>
      <c r="B18" s="161" t="s">
        <v>59308</v>
      </c>
      <c r="C18" s="163" t="s">
        <v>59309</v>
      </c>
      <c r="D18" s="145"/>
      <c r="E18" s="158"/>
      <c r="F18" s="158"/>
      <c r="G18" s="158"/>
      <c r="H18" s="158"/>
      <c r="I18" s="158"/>
      <c r="J18" s="158"/>
      <c r="K18" s="158"/>
    </row>
    <row r="19" spans="1:11" ht="15" customHeight="1">
      <c r="A19" s="158"/>
      <c r="B19" s="161" t="s">
        <v>59310</v>
      </c>
      <c r="C19" s="163" t="s">
        <v>59311</v>
      </c>
      <c r="D19" s="145"/>
      <c r="E19" s="158"/>
      <c r="F19" s="158"/>
      <c r="G19" s="158"/>
      <c r="H19" s="158"/>
      <c r="I19" s="158"/>
      <c r="J19" s="158"/>
      <c r="K19" s="158"/>
    </row>
    <row r="20" spans="1:11" ht="15" customHeight="1">
      <c r="A20" s="158"/>
      <c r="B20" s="161" t="s">
        <v>59312</v>
      </c>
      <c r="C20" s="163" t="s">
        <v>59313</v>
      </c>
      <c r="D20" s="145"/>
      <c r="E20" s="158"/>
      <c r="F20" s="158"/>
      <c r="G20" s="158"/>
      <c r="H20" s="158"/>
      <c r="I20" s="158"/>
      <c r="J20" s="158"/>
      <c r="K20" s="158"/>
    </row>
    <row r="21" spans="1:11" ht="15" customHeight="1">
      <c r="A21" s="158"/>
      <c r="B21" s="161" t="s">
        <v>59314</v>
      </c>
      <c r="C21" s="162" t="s">
        <v>59315</v>
      </c>
      <c r="D21" s="145"/>
      <c r="E21" s="158"/>
      <c r="F21" s="158"/>
      <c r="G21" s="158"/>
      <c r="H21" s="158"/>
      <c r="I21" s="158"/>
      <c r="J21" s="158"/>
      <c r="K21" s="158"/>
    </row>
    <row r="22" spans="1:11" ht="15" customHeight="1">
      <c r="A22" s="158"/>
      <c r="B22" s="161" t="s">
        <v>128</v>
      </c>
      <c r="C22" s="162" t="s">
        <v>59316</v>
      </c>
      <c r="D22" s="145"/>
      <c r="E22" s="158"/>
      <c r="F22" s="158"/>
      <c r="G22" s="158"/>
      <c r="H22" s="158"/>
      <c r="I22" s="158"/>
      <c r="J22" s="158"/>
      <c r="K22" s="158"/>
    </row>
    <row r="23" spans="1:11" ht="15" customHeight="1">
      <c r="A23" s="158"/>
      <c r="B23" s="161" t="s">
        <v>59317</v>
      </c>
      <c r="C23" s="162" t="s">
        <v>59318</v>
      </c>
      <c r="D23" s="145"/>
      <c r="E23" s="158"/>
      <c r="F23" s="158"/>
      <c r="G23" s="158"/>
      <c r="H23" s="158"/>
      <c r="I23" s="158"/>
      <c r="J23" s="158"/>
      <c r="K23" s="158"/>
    </row>
    <row r="24" spans="1:11" ht="15" customHeight="1">
      <c r="A24" s="158"/>
      <c r="B24" s="161" t="s">
        <v>99</v>
      </c>
      <c r="C24" s="162" t="s">
        <v>59319</v>
      </c>
      <c r="D24" s="145"/>
      <c r="E24" s="158"/>
      <c r="F24" s="158"/>
      <c r="G24" s="158"/>
      <c r="H24" s="158"/>
      <c r="I24" s="158"/>
      <c r="J24" s="158"/>
      <c r="K24" s="158"/>
    </row>
    <row r="25" spans="1:11" ht="15" customHeight="1">
      <c r="A25" s="145"/>
      <c r="B25" s="161" t="s">
        <v>59320</v>
      </c>
      <c r="C25" s="162" t="s">
        <v>59321</v>
      </c>
      <c r="D25" s="145"/>
      <c r="E25" s="145"/>
      <c r="F25" s="145"/>
      <c r="G25" s="145"/>
      <c r="H25" s="145"/>
      <c r="I25" s="145"/>
      <c r="J25" s="145"/>
      <c r="K25" s="145"/>
    </row>
    <row r="26" spans="1:11" ht="15" customHeight="1">
      <c r="A26" s="145"/>
      <c r="B26" s="164" t="s">
        <v>59322</v>
      </c>
      <c r="C26" s="165" t="s">
        <v>67</v>
      </c>
      <c r="D26" s="145"/>
      <c r="E26" s="145"/>
      <c r="F26" s="145"/>
      <c r="G26" s="145"/>
      <c r="H26" s="145"/>
      <c r="I26" s="145"/>
      <c r="J26" s="145"/>
      <c r="K26" s="145"/>
    </row>
    <row r="27" spans="1:11" ht="12.75" customHeight="1">
      <c r="A27" s="145"/>
      <c r="B27" s="158"/>
      <c r="C27" s="158"/>
      <c r="D27" s="145"/>
      <c r="E27" s="145"/>
      <c r="F27" s="145"/>
      <c r="G27" s="145"/>
      <c r="H27" s="145"/>
      <c r="I27" s="145"/>
      <c r="J27" s="145"/>
      <c r="K27" s="145"/>
    </row>
    <row r="28" spans="1:11" ht="12.75" customHeight="1">
      <c r="A28" s="158"/>
      <c r="B28" s="158"/>
      <c r="C28" s="158"/>
      <c r="D28" s="145"/>
      <c r="E28" s="158"/>
      <c r="F28" s="158"/>
      <c r="G28" s="158"/>
      <c r="H28" s="158"/>
      <c r="I28" s="158"/>
      <c r="J28" s="158"/>
      <c r="K28" s="158"/>
    </row>
    <row r="29" spans="1:11" ht="11.25" customHeight="1">
      <c r="A29" s="145"/>
      <c r="B29" s="158"/>
      <c r="C29" s="158"/>
      <c r="D29" s="145"/>
      <c r="E29" s="145"/>
      <c r="F29" s="145"/>
      <c r="G29" s="145"/>
      <c r="H29" s="145"/>
      <c r="I29" s="145"/>
      <c r="J29" s="145"/>
      <c r="K29" s="145"/>
    </row>
    <row r="30" spans="1:11" ht="12.75" customHeight="1">
      <c r="A30" s="158"/>
      <c r="B30" s="158"/>
      <c r="C30" s="158"/>
      <c r="D30" s="145"/>
      <c r="E30" s="158"/>
      <c r="F30" s="158"/>
      <c r="G30" s="158"/>
      <c r="H30" s="158"/>
      <c r="I30" s="158"/>
      <c r="J30" s="158"/>
      <c r="K30" s="158"/>
    </row>
    <row r="31" spans="1:11" ht="12.75" customHeight="1">
      <c r="A31" s="158"/>
      <c r="B31" s="158"/>
      <c r="C31" s="158"/>
      <c r="D31" s="145"/>
      <c r="E31" s="158"/>
      <c r="F31" s="158"/>
      <c r="G31" s="158"/>
      <c r="H31" s="158"/>
      <c r="I31" s="158"/>
      <c r="J31" s="158"/>
      <c r="K31" s="158"/>
    </row>
    <row r="32" spans="1:11" ht="12.75" customHeight="1">
      <c r="A32" s="158"/>
      <c r="B32" s="158"/>
      <c r="C32" s="158"/>
      <c r="D32" s="145"/>
      <c r="E32" s="158"/>
      <c r="F32" s="158"/>
      <c r="G32" s="158"/>
      <c r="H32" s="158"/>
      <c r="I32" s="158"/>
      <c r="J32" s="158"/>
      <c r="K32" s="158"/>
    </row>
    <row r="33" spans="1:11" ht="12.75" customHeight="1">
      <c r="A33" s="158"/>
      <c r="B33" s="158"/>
      <c r="C33" s="158"/>
      <c r="D33" s="145"/>
      <c r="E33" s="158"/>
      <c r="F33" s="158"/>
      <c r="G33" s="158"/>
      <c r="H33" s="158"/>
      <c r="I33" s="158"/>
      <c r="J33" s="158"/>
      <c r="K33" s="158"/>
    </row>
    <row r="34" spans="1:11" ht="12.75" customHeight="1">
      <c r="A34" s="158"/>
      <c r="B34" s="158"/>
      <c r="C34" s="158"/>
      <c r="D34" s="145"/>
      <c r="E34" s="158"/>
      <c r="F34" s="158"/>
      <c r="G34" s="158"/>
      <c r="H34" s="158"/>
      <c r="I34" s="158"/>
      <c r="J34" s="158"/>
      <c r="K34" s="158"/>
    </row>
    <row r="35" spans="1:11" ht="12.75" customHeight="1">
      <c r="A35" s="158"/>
      <c r="B35" s="158"/>
      <c r="C35" s="158"/>
      <c r="D35" s="145"/>
      <c r="E35" s="158"/>
      <c r="F35" s="158"/>
      <c r="G35" s="158"/>
      <c r="H35" s="158"/>
      <c r="I35" s="158"/>
      <c r="J35" s="158"/>
      <c r="K35" s="158"/>
    </row>
    <row r="36" spans="1:11" ht="12.75" customHeight="1">
      <c r="A36" s="158"/>
      <c r="B36" s="158"/>
      <c r="C36" s="158"/>
      <c r="D36" s="145"/>
      <c r="E36" s="158"/>
      <c r="F36" s="158"/>
      <c r="G36" s="158"/>
      <c r="H36" s="158"/>
      <c r="I36" s="158"/>
      <c r="J36" s="158"/>
      <c r="K36" s="158"/>
    </row>
    <row r="37" spans="1:11" ht="12.75" customHeight="1">
      <c r="A37" s="158"/>
      <c r="B37" s="158"/>
      <c r="C37" s="158"/>
      <c r="D37" s="145"/>
      <c r="E37" s="158"/>
      <c r="F37" s="158"/>
      <c r="G37" s="158"/>
      <c r="H37" s="158"/>
      <c r="I37" s="158"/>
      <c r="J37" s="158"/>
      <c r="K37" s="158"/>
    </row>
    <row r="38" spans="1:11" ht="12.75" customHeight="1">
      <c r="A38" s="158"/>
      <c r="B38" s="158"/>
      <c r="C38" s="158"/>
      <c r="D38" s="145"/>
      <c r="E38" s="158"/>
      <c r="F38" s="158"/>
      <c r="G38" s="158"/>
      <c r="H38" s="158"/>
      <c r="I38" s="158"/>
      <c r="J38" s="158"/>
      <c r="K38" s="158"/>
    </row>
    <row r="39" spans="1:11" ht="12.75" customHeight="1">
      <c r="A39" s="158"/>
      <c r="B39" s="158"/>
      <c r="C39" s="158"/>
      <c r="D39" s="145"/>
      <c r="E39" s="158"/>
      <c r="F39" s="158"/>
      <c r="G39" s="158"/>
      <c r="H39" s="158"/>
      <c r="I39" s="158"/>
      <c r="J39" s="158"/>
      <c r="K39" s="158"/>
    </row>
    <row r="40" spans="1:11" ht="12.75" customHeight="1">
      <c r="A40" s="158"/>
      <c r="B40" s="158"/>
      <c r="C40" s="158"/>
      <c r="D40" s="145"/>
      <c r="E40" s="158"/>
      <c r="F40" s="158"/>
      <c r="G40" s="158"/>
      <c r="H40" s="158"/>
      <c r="I40" s="158"/>
      <c r="J40" s="158"/>
      <c r="K40" s="158"/>
    </row>
    <row r="41" spans="1:11" ht="12.75" customHeight="1">
      <c r="A41" s="158"/>
      <c r="B41" s="158"/>
      <c r="C41" s="158"/>
      <c r="D41" s="145"/>
      <c r="E41" s="158"/>
      <c r="F41" s="158"/>
      <c r="G41" s="158"/>
      <c r="H41" s="158"/>
      <c r="I41" s="158"/>
      <c r="J41" s="158"/>
      <c r="K41" s="158"/>
    </row>
    <row r="42" spans="1:11" ht="12.75" customHeight="1">
      <c r="A42" s="158"/>
      <c r="B42" s="158"/>
      <c r="C42" s="158"/>
      <c r="D42" s="145"/>
      <c r="E42" s="158"/>
      <c r="F42" s="158"/>
      <c r="G42" s="158"/>
      <c r="H42" s="158"/>
      <c r="I42" s="158"/>
      <c r="J42" s="158"/>
      <c r="K42" s="158"/>
    </row>
    <row r="43" spans="1:11" ht="12.75" customHeight="1">
      <c r="A43" s="158"/>
      <c r="B43" s="158"/>
      <c r="C43" s="158"/>
      <c r="D43" s="145"/>
      <c r="E43" s="158"/>
      <c r="F43" s="158"/>
      <c r="G43" s="158"/>
      <c r="H43" s="158"/>
      <c r="I43" s="158"/>
      <c r="J43" s="158"/>
      <c r="K43" s="158"/>
    </row>
    <row r="44" spans="1:11" ht="12.75" customHeight="1">
      <c r="A44" s="158"/>
      <c r="B44" s="158"/>
      <c r="C44" s="158"/>
      <c r="D44" s="145"/>
      <c r="E44" s="158"/>
      <c r="F44" s="158"/>
      <c r="G44" s="158"/>
      <c r="H44" s="158"/>
      <c r="I44" s="158"/>
      <c r="J44" s="158"/>
      <c r="K44" s="158"/>
    </row>
    <row r="45" spans="1:11" ht="12.75" customHeight="1">
      <c r="A45" s="158"/>
      <c r="B45" s="158"/>
      <c r="C45" s="158"/>
      <c r="D45" s="145"/>
      <c r="E45" s="158"/>
      <c r="F45" s="158"/>
      <c r="G45" s="158"/>
      <c r="H45" s="158"/>
      <c r="I45" s="158"/>
      <c r="J45" s="158"/>
      <c r="K45" s="158"/>
    </row>
    <row r="46" spans="1:11" ht="12.75" customHeight="1">
      <c r="A46" s="158"/>
      <c r="B46" s="158"/>
      <c r="C46" s="158"/>
      <c r="D46" s="145"/>
      <c r="E46" s="158"/>
      <c r="F46" s="158"/>
      <c r="G46" s="158"/>
      <c r="H46" s="158"/>
      <c r="I46" s="158"/>
      <c r="J46" s="158"/>
      <c r="K46" s="158"/>
    </row>
    <row r="47" spans="1:11" ht="12.75" customHeight="1">
      <c r="A47" s="158"/>
      <c r="B47" s="158"/>
      <c r="C47" s="158"/>
      <c r="D47" s="145"/>
      <c r="E47" s="158"/>
      <c r="F47" s="158"/>
      <c r="G47" s="158"/>
      <c r="H47" s="158"/>
      <c r="I47" s="158"/>
      <c r="J47" s="158"/>
      <c r="K47" s="158"/>
    </row>
    <row r="48" spans="1:11" ht="12.75" customHeight="1">
      <c r="A48" s="158"/>
      <c r="B48" s="158"/>
      <c r="C48" s="158"/>
      <c r="D48" s="145"/>
      <c r="E48" s="158"/>
      <c r="F48" s="158"/>
      <c r="G48" s="158"/>
      <c r="H48" s="158"/>
      <c r="I48" s="158"/>
      <c r="J48" s="158"/>
      <c r="K48" s="158"/>
    </row>
    <row r="49" spans="1:11" ht="12.75" customHeight="1">
      <c r="A49" s="158"/>
      <c r="B49" s="158"/>
      <c r="C49" s="158"/>
      <c r="D49" s="145"/>
      <c r="E49" s="158"/>
      <c r="F49" s="158"/>
      <c r="G49" s="158"/>
      <c r="H49" s="158"/>
      <c r="I49" s="158"/>
      <c r="J49" s="158"/>
      <c r="K49" s="158"/>
    </row>
    <row r="50" spans="1:11" ht="12.75" customHeight="1">
      <c r="A50" s="158"/>
      <c r="B50" s="158"/>
      <c r="C50" s="158"/>
      <c r="D50" s="145"/>
      <c r="E50" s="158"/>
      <c r="F50" s="158"/>
      <c r="G50" s="158"/>
      <c r="H50" s="158"/>
      <c r="I50" s="158"/>
      <c r="J50" s="158"/>
      <c r="K50" s="158"/>
    </row>
    <row r="51" spans="1:11" ht="12.75" customHeight="1">
      <c r="A51" s="158"/>
      <c r="B51" s="158"/>
      <c r="C51" s="158"/>
      <c r="D51" s="145"/>
      <c r="E51" s="158"/>
      <c r="F51" s="158"/>
      <c r="G51" s="158"/>
      <c r="H51" s="158"/>
      <c r="I51" s="158"/>
      <c r="J51" s="158"/>
      <c r="K51" s="158"/>
    </row>
    <row r="52" spans="1:11" ht="12.75" customHeight="1">
      <c r="A52" s="158"/>
      <c r="B52" s="158"/>
      <c r="C52" s="158"/>
      <c r="D52" s="145"/>
      <c r="E52" s="158"/>
      <c r="F52" s="158"/>
      <c r="G52" s="158"/>
      <c r="H52" s="158"/>
      <c r="I52" s="158"/>
      <c r="J52" s="158"/>
      <c r="K52" s="158"/>
    </row>
    <row r="53" spans="1:11" ht="12.75" customHeight="1">
      <c r="A53" s="158"/>
      <c r="B53" s="158"/>
      <c r="C53" s="158"/>
      <c r="D53" s="145"/>
      <c r="E53" s="158"/>
      <c r="F53" s="158"/>
      <c r="G53" s="158"/>
      <c r="H53" s="158"/>
      <c r="I53" s="158"/>
      <c r="J53" s="158"/>
      <c r="K53" s="158"/>
    </row>
    <row r="54" spans="1:11" ht="12.75" customHeight="1">
      <c r="A54" s="158"/>
      <c r="B54" s="158"/>
      <c r="C54" s="158"/>
      <c r="D54" s="145"/>
      <c r="E54" s="158"/>
      <c r="F54" s="158"/>
      <c r="G54" s="158"/>
      <c r="H54" s="158"/>
      <c r="I54" s="158"/>
      <c r="J54" s="158"/>
      <c r="K54" s="158"/>
    </row>
    <row r="55" spans="1:11" ht="12.75" customHeight="1">
      <c r="A55" s="158"/>
      <c r="B55" s="158"/>
      <c r="C55" s="158"/>
      <c r="D55" s="145"/>
      <c r="E55" s="158"/>
      <c r="F55" s="158"/>
      <c r="G55" s="158"/>
      <c r="H55" s="158"/>
      <c r="I55" s="158"/>
      <c r="J55" s="158"/>
      <c r="K55" s="158"/>
    </row>
    <row r="56" spans="1:11" ht="12.75" customHeight="1">
      <c r="A56" s="158"/>
      <c r="B56" s="158"/>
      <c r="C56" s="158"/>
      <c r="D56" s="145"/>
      <c r="E56" s="158"/>
      <c r="F56" s="158"/>
      <c r="G56" s="158"/>
      <c r="H56" s="158"/>
      <c r="I56" s="158"/>
      <c r="J56" s="158"/>
      <c r="K56" s="158"/>
    </row>
    <row r="57" spans="1:11" ht="12.75" customHeight="1">
      <c r="A57" s="158"/>
      <c r="B57" s="158"/>
      <c r="C57" s="158"/>
      <c r="D57" s="145"/>
      <c r="E57" s="158"/>
      <c r="F57" s="158"/>
      <c r="G57" s="158"/>
      <c r="H57" s="158"/>
      <c r="I57" s="158"/>
      <c r="J57" s="158"/>
      <c r="K57" s="158"/>
    </row>
    <row r="58" spans="1:11" ht="12.75" customHeight="1">
      <c r="A58" s="158"/>
      <c r="B58" s="158"/>
      <c r="C58" s="158"/>
      <c r="D58" s="145"/>
      <c r="E58" s="158"/>
      <c r="F58" s="158"/>
      <c r="G58" s="158"/>
      <c r="H58" s="158"/>
      <c r="I58" s="158"/>
      <c r="J58" s="158"/>
      <c r="K58" s="158"/>
    </row>
    <row r="59" spans="1:11" ht="12.75" customHeight="1">
      <c r="A59" s="158"/>
      <c r="B59" s="158"/>
      <c r="C59" s="158"/>
      <c r="D59" s="145"/>
      <c r="E59" s="158"/>
      <c r="F59" s="158"/>
      <c r="G59" s="158"/>
      <c r="H59" s="158"/>
      <c r="I59" s="158"/>
      <c r="J59" s="158"/>
      <c r="K59" s="158"/>
    </row>
    <row r="60" spans="1:11" ht="12.75" customHeight="1">
      <c r="A60" s="158"/>
      <c r="B60" s="158"/>
      <c r="C60" s="158"/>
      <c r="D60" s="145"/>
      <c r="E60" s="158"/>
      <c r="F60" s="158"/>
      <c r="G60" s="158"/>
      <c r="H60" s="158"/>
      <c r="I60" s="158"/>
      <c r="J60" s="158"/>
      <c r="K60" s="158"/>
    </row>
    <row r="61" spans="1:11" ht="12.75" customHeight="1">
      <c r="A61" s="158"/>
      <c r="B61" s="158"/>
      <c r="C61" s="158"/>
      <c r="D61" s="145"/>
      <c r="E61" s="158"/>
      <c r="F61" s="158"/>
      <c r="G61" s="158"/>
      <c r="H61" s="158"/>
      <c r="I61" s="158"/>
      <c r="J61" s="158"/>
      <c r="K61" s="158"/>
    </row>
    <row r="62" spans="1:11" ht="12.75" customHeight="1">
      <c r="A62" s="158"/>
      <c r="B62" s="158"/>
      <c r="C62" s="158"/>
      <c r="D62" s="145"/>
      <c r="E62" s="158"/>
      <c r="F62" s="158"/>
      <c r="G62" s="158"/>
      <c r="H62" s="158"/>
      <c r="I62" s="158"/>
      <c r="J62" s="158"/>
      <c r="K62" s="158"/>
    </row>
    <row r="63" spans="1:11" ht="12.75" customHeight="1">
      <c r="A63" s="158"/>
      <c r="B63" s="158"/>
      <c r="C63" s="158"/>
      <c r="D63" s="145"/>
      <c r="E63" s="158"/>
      <c r="F63" s="158"/>
      <c r="G63" s="158"/>
      <c r="H63" s="158"/>
      <c r="I63" s="158"/>
      <c r="J63" s="158"/>
      <c r="K63" s="158"/>
    </row>
    <row r="64" spans="1:11" ht="12.75" customHeight="1">
      <c r="A64" s="158"/>
      <c r="B64" s="158"/>
      <c r="C64" s="158"/>
      <c r="D64" s="145"/>
      <c r="E64" s="158"/>
      <c r="F64" s="158"/>
      <c r="G64" s="158"/>
      <c r="H64" s="158"/>
      <c r="I64" s="158"/>
      <c r="J64" s="158"/>
      <c r="K64" s="158"/>
    </row>
    <row r="65" spans="1:11" ht="12.75" customHeight="1">
      <c r="A65" s="158"/>
      <c r="B65" s="158"/>
      <c r="C65" s="158"/>
      <c r="D65" s="145"/>
      <c r="E65" s="158"/>
      <c r="F65" s="158"/>
      <c r="G65" s="158"/>
      <c r="H65" s="158"/>
      <c r="I65" s="158"/>
      <c r="J65" s="158"/>
      <c r="K65" s="158"/>
    </row>
    <row r="66" spans="1:11" ht="12.75" customHeight="1">
      <c r="A66" s="158"/>
      <c r="B66" s="158"/>
      <c r="C66" s="158"/>
      <c r="D66" s="145"/>
      <c r="E66" s="158"/>
      <c r="F66" s="158"/>
      <c r="G66" s="158"/>
      <c r="H66" s="158"/>
      <c r="I66" s="158"/>
      <c r="J66" s="158"/>
      <c r="K66" s="158"/>
    </row>
    <row r="67" spans="1:11" ht="12.75" customHeight="1">
      <c r="A67" s="158"/>
      <c r="B67" s="158"/>
      <c r="C67" s="158"/>
      <c r="D67" s="145"/>
      <c r="E67" s="158"/>
      <c r="F67" s="158"/>
      <c r="G67" s="158"/>
      <c r="H67" s="158"/>
      <c r="I67" s="158"/>
      <c r="J67" s="158"/>
      <c r="K67" s="158"/>
    </row>
    <row r="68" spans="1:11" ht="12.75" customHeight="1">
      <c r="A68" s="158"/>
      <c r="B68" s="158"/>
      <c r="C68" s="158"/>
      <c r="D68" s="145"/>
      <c r="E68" s="158"/>
      <c r="F68" s="158"/>
      <c r="G68" s="158"/>
      <c r="H68" s="158"/>
      <c r="I68" s="158"/>
      <c r="J68" s="158"/>
      <c r="K68" s="158"/>
    </row>
    <row r="69" spans="1:11" ht="12.75" customHeight="1">
      <c r="A69" s="158"/>
      <c r="B69" s="158"/>
      <c r="C69" s="158"/>
      <c r="D69" s="145"/>
      <c r="E69" s="158"/>
      <c r="F69" s="158"/>
      <c r="G69" s="158"/>
      <c r="H69" s="158"/>
      <c r="I69" s="158"/>
      <c r="J69" s="158"/>
      <c r="K69" s="158"/>
    </row>
    <row r="70" spans="1:11" ht="12.75" customHeight="1">
      <c r="A70" s="158"/>
      <c r="B70" s="158"/>
      <c r="C70" s="158"/>
      <c r="D70" s="145"/>
      <c r="E70" s="158"/>
      <c r="F70" s="158"/>
      <c r="G70" s="158"/>
      <c r="H70" s="158"/>
      <c r="I70" s="158"/>
      <c r="J70" s="158"/>
      <c r="K70" s="158"/>
    </row>
    <row r="71" spans="1:11" ht="12.75" customHeight="1">
      <c r="A71" s="158"/>
      <c r="B71" s="158"/>
      <c r="C71" s="158"/>
      <c r="D71" s="145"/>
      <c r="E71" s="158"/>
      <c r="F71" s="158"/>
      <c r="G71" s="158"/>
      <c r="H71" s="158"/>
      <c r="I71" s="158"/>
      <c r="J71" s="158"/>
      <c r="K71" s="158"/>
    </row>
    <row r="72" spans="1:11" ht="12.75" customHeight="1">
      <c r="A72" s="158"/>
      <c r="B72" s="158"/>
      <c r="C72" s="158"/>
      <c r="D72" s="145"/>
      <c r="E72" s="158"/>
      <c r="F72" s="158"/>
      <c r="G72" s="158"/>
      <c r="H72" s="158"/>
      <c r="I72" s="158"/>
      <c r="J72" s="158"/>
      <c r="K72" s="158"/>
    </row>
    <row r="73" spans="1:11" ht="12.75" customHeight="1">
      <c r="A73" s="158"/>
      <c r="B73" s="158"/>
      <c r="C73" s="158"/>
      <c r="D73" s="145"/>
      <c r="E73" s="158"/>
      <c r="F73" s="158"/>
      <c r="G73" s="158"/>
      <c r="H73" s="158"/>
      <c r="I73" s="158"/>
      <c r="J73" s="158"/>
      <c r="K73" s="158"/>
    </row>
    <row r="74" spans="1:11" ht="12.75" customHeight="1">
      <c r="A74" s="158"/>
      <c r="B74" s="158"/>
      <c r="C74" s="158"/>
      <c r="D74" s="145"/>
      <c r="E74" s="158"/>
      <c r="F74" s="158"/>
      <c r="G74" s="158"/>
      <c r="H74" s="158"/>
      <c r="I74" s="158"/>
      <c r="J74" s="158"/>
      <c r="K74" s="158"/>
    </row>
    <row r="75" spans="1:11" ht="12.75" customHeight="1">
      <c r="A75" s="158"/>
      <c r="B75" s="158"/>
      <c r="C75" s="158"/>
      <c r="D75" s="145"/>
      <c r="E75" s="158"/>
      <c r="F75" s="158"/>
      <c r="G75" s="158"/>
      <c r="H75" s="158"/>
      <c r="I75" s="158"/>
      <c r="J75" s="158"/>
      <c r="K75" s="158"/>
    </row>
    <row r="76" spans="1:11" ht="12.75" customHeight="1">
      <c r="A76" s="158"/>
      <c r="B76" s="158"/>
      <c r="C76" s="158"/>
      <c r="D76" s="145"/>
      <c r="E76" s="158"/>
      <c r="F76" s="158"/>
      <c r="G76" s="158"/>
      <c r="H76" s="158"/>
      <c r="I76" s="158"/>
      <c r="J76" s="158"/>
      <c r="K76" s="158"/>
    </row>
    <row r="77" spans="1:11" ht="12.75" customHeight="1">
      <c r="A77" s="158"/>
      <c r="B77" s="158"/>
      <c r="C77" s="158"/>
      <c r="D77" s="145"/>
      <c r="E77" s="158"/>
      <c r="F77" s="158"/>
      <c r="G77" s="158"/>
      <c r="H77" s="158"/>
      <c r="I77" s="158"/>
      <c r="J77" s="158"/>
      <c r="K77" s="158"/>
    </row>
    <row r="78" spans="1:11" ht="12.75" customHeight="1">
      <c r="A78" s="158"/>
      <c r="B78" s="158"/>
      <c r="C78" s="158"/>
      <c r="D78" s="145"/>
      <c r="E78" s="158"/>
      <c r="F78" s="158"/>
      <c r="G78" s="158"/>
      <c r="H78" s="158"/>
      <c r="I78" s="158"/>
      <c r="J78" s="158"/>
      <c r="K78" s="158"/>
    </row>
    <row r="79" spans="1:11" ht="12.75" customHeight="1">
      <c r="A79" s="158"/>
      <c r="B79" s="158"/>
      <c r="C79" s="158"/>
      <c r="D79" s="145"/>
      <c r="E79" s="158"/>
      <c r="F79" s="158"/>
      <c r="G79" s="158"/>
      <c r="H79" s="158"/>
      <c r="I79" s="158"/>
      <c r="J79" s="158"/>
      <c r="K79" s="158"/>
    </row>
    <row r="80" spans="1:11" ht="12.75" customHeight="1">
      <c r="A80" s="158"/>
      <c r="B80" s="158"/>
      <c r="C80" s="158"/>
      <c r="D80" s="145"/>
      <c r="E80" s="158"/>
      <c r="F80" s="158"/>
      <c r="G80" s="158"/>
      <c r="H80" s="158"/>
      <c r="I80" s="158"/>
      <c r="J80" s="158"/>
      <c r="K80" s="158"/>
    </row>
    <row r="81" spans="1:11" ht="12.75" customHeight="1">
      <c r="A81" s="158"/>
      <c r="B81" s="158"/>
      <c r="C81" s="158"/>
      <c r="D81" s="145"/>
      <c r="E81" s="158"/>
      <c r="F81" s="158"/>
      <c r="G81" s="158"/>
      <c r="H81" s="158"/>
      <c r="I81" s="158"/>
      <c r="J81" s="158"/>
      <c r="K81" s="158"/>
    </row>
    <row r="82" spans="1:11" ht="12.75" customHeight="1">
      <c r="A82" s="158"/>
      <c r="B82" s="158"/>
      <c r="C82" s="158"/>
      <c r="D82" s="145"/>
      <c r="E82" s="158"/>
      <c r="F82" s="158"/>
      <c r="G82" s="158"/>
      <c r="H82" s="158"/>
      <c r="I82" s="158"/>
      <c r="J82" s="158"/>
      <c r="K82" s="158"/>
    </row>
    <row r="83" spans="1:11" ht="12.75" customHeight="1">
      <c r="A83" s="158"/>
      <c r="B83" s="158"/>
      <c r="C83" s="158"/>
      <c r="D83" s="145"/>
      <c r="E83" s="158"/>
      <c r="F83" s="158"/>
      <c r="G83" s="158"/>
      <c r="H83" s="158"/>
      <c r="I83" s="158"/>
      <c r="J83" s="158"/>
      <c r="K83" s="158"/>
    </row>
    <row r="84" spans="1:11" ht="12.75" customHeight="1">
      <c r="A84" s="158"/>
      <c r="B84" s="158"/>
      <c r="C84" s="158"/>
      <c r="D84" s="145"/>
      <c r="E84" s="158"/>
      <c r="F84" s="158"/>
      <c r="G84" s="158"/>
      <c r="H84" s="158"/>
      <c r="I84" s="158"/>
      <c r="J84" s="158"/>
      <c r="K84" s="158"/>
    </row>
    <row r="85" spans="1:11" ht="12.75" customHeight="1">
      <c r="A85" s="158"/>
      <c r="B85" s="158"/>
      <c r="C85" s="158"/>
      <c r="D85" s="145"/>
      <c r="E85" s="158"/>
      <c r="F85" s="158"/>
      <c r="G85" s="158"/>
      <c r="H85" s="158"/>
      <c r="I85" s="158"/>
      <c r="J85" s="158"/>
      <c r="K85" s="158"/>
    </row>
    <row r="86" spans="1:11" ht="12.75" customHeight="1">
      <c r="A86" s="158"/>
      <c r="B86" s="158"/>
      <c r="C86" s="158"/>
      <c r="D86" s="145"/>
      <c r="E86" s="158"/>
      <c r="F86" s="158"/>
      <c r="G86" s="158"/>
      <c r="H86" s="158"/>
      <c r="I86" s="158"/>
      <c r="J86" s="158"/>
      <c r="K86" s="158"/>
    </row>
    <row r="87" spans="1:11" ht="12.75" customHeight="1">
      <c r="A87" s="158"/>
      <c r="B87" s="158"/>
      <c r="C87" s="158"/>
      <c r="D87" s="145"/>
      <c r="E87" s="158"/>
      <c r="F87" s="158"/>
      <c r="G87" s="158"/>
      <c r="H87" s="158"/>
      <c r="I87" s="158"/>
      <c r="J87" s="158"/>
      <c r="K87" s="158"/>
    </row>
    <row r="88" spans="1:11" ht="12.75" customHeight="1">
      <c r="A88" s="158"/>
      <c r="B88" s="158"/>
      <c r="C88" s="158"/>
      <c r="D88" s="145"/>
      <c r="E88" s="158"/>
      <c r="F88" s="158"/>
      <c r="G88" s="158"/>
      <c r="H88" s="158"/>
      <c r="I88" s="158"/>
      <c r="J88" s="158"/>
      <c r="K88" s="158"/>
    </row>
    <row r="89" spans="1:11" ht="12.75" customHeight="1">
      <c r="A89" s="158"/>
      <c r="B89" s="158"/>
      <c r="C89" s="158"/>
      <c r="D89" s="145"/>
      <c r="E89" s="158"/>
      <c r="F89" s="158"/>
      <c r="G89" s="158"/>
      <c r="H89" s="158"/>
      <c r="I89" s="158"/>
      <c r="J89" s="158"/>
      <c r="K89" s="158"/>
    </row>
    <row r="90" spans="1:11" ht="12.75" customHeight="1">
      <c r="A90" s="158"/>
      <c r="B90" s="158"/>
      <c r="C90" s="158"/>
      <c r="D90" s="145"/>
      <c r="E90" s="158"/>
      <c r="F90" s="158"/>
      <c r="G90" s="158"/>
      <c r="H90" s="158"/>
      <c r="I90" s="158"/>
      <c r="J90" s="158"/>
      <c r="K90" s="158"/>
    </row>
    <row r="91" spans="1:11" ht="12.75" customHeight="1">
      <c r="A91" s="158"/>
      <c r="B91" s="158"/>
      <c r="C91" s="158"/>
      <c r="D91" s="145"/>
      <c r="E91" s="158"/>
      <c r="F91" s="158"/>
      <c r="G91" s="158"/>
      <c r="H91" s="158"/>
      <c r="I91" s="158"/>
      <c r="J91" s="158"/>
      <c r="K91" s="158"/>
    </row>
    <row r="92" spans="1:11" ht="12.75" customHeight="1">
      <c r="A92" s="158"/>
      <c r="B92" s="158"/>
      <c r="C92" s="158"/>
      <c r="D92" s="145"/>
      <c r="E92" s="158"/>
      <c r="F92" s="158"/>
      <c r="G92" s="158"/>
      <c r="H92" s="158"/>
      <c r="I92" s="158"/>
      <c r="J92" s="158"/>
      <c r="K92" s="158"/>
    </row>
    <row r="93" spans="1:11" ht="12.75" customHeight="1">
      <c r="A93" s="158"/>
      <c r="B93" s="158"/>
      <c r="C93" s="158"/>
      <c r="D93" s="145"/>
      <c r="E93" s="158"/>
      <c r="F93" s="158"/>
      <c r="G93" s="158"/>
      <c r="H93" s="158"/>
      <c r="I93" s="158"/>
      <c r="J93" s="158"/>
      <c r="K93" s="158"/>
    </row>
    <row r="94" spans="1:11" ht="12.75" customHeight="1">
      <c r="A94" s="158"/>
      <c r="B94" s="158"/>
      <c r="C94" s="158"/>
      <c r="D94" s="145"/>
      <c r="E94" s="158"/>
      <c r="F94" s="158"/>
      <c r="G94" s="158"/>
      <c r="H94" s="158"/>
      <c r="I94" s="158"/>
      <c r="J94" s="158"/>
      <c r="K94" s="158"/>
    </row>
    <row r="95" spans="1:11" ht="12.75" customHeight="1">
      <c r="A95" s="158"/>
      <c r="B95" s="158"/>
      <c r="C95" s="158"/>
      <c r="D95" s="145"/>
      <c r="E95" s="158"/>
      <c r="F95" s="158"/>
      <c r="G95" s="158"/>
      <c r="H95" s="158"/>
      <c r="I95" s="158"/>
      <c r="J95" s="158"/>
      <c r="K95" s="158"/>
    </row>
    <row r="96" spans="1:11" ht="12.75" customHeight="1">
      <c r="A96" s="158"/>
      <c r="B96" s="158"/>
      <c r="C96" s="158"/>
      <c r="D96" s="145"/>
      <c r="E96" s="158"/>
      <c r="F96" s="158"/>
      <c r="G96" s="158"/>
      <c r="H96" s="158"/>
      <c r="I96" s="158"/>
      <c r="J96" s="158"/>
      <c r="K96" s="158"/>
    </row>
    <row r="97" spans="1:11" ht="12.75" customHeight="1">
      <c r="A97" s="158"/>
      <c r="B97" s="158"/>
      <c r="C97" s="158"/>
      <c r="D97" s="145"/>
      <c r="E97" s="158"/>
      <c r="F97" s="158"/>
      <c r="G97" s="158"/>
      <c r="H97" s="158"/>
      <c r="I97" s="158"/>
      <c r="J97" s="158"/>
      <c r="K97" s="158"/>
    </row>
    <row r="98" spans="1:11" ht="12.75" customHeight="1">
      <c r="A98" s="158"/>
      <c r="B98" s="158"/>
      <c r="C98" s="158"/>
      <c r="D98" s="145"/>
      <c r="E98" s="158"/>
      <c r="F98" s="158"/>
      <c r="G98" s="158"/>
      <c r="H98" s="158"/>
      <c r="I98" s="158"/>
      <c r="J98" s="158"/>
      <c r="K98" s="158"/>
    </row>
    <row r="99" spans="1:11" ht="12.75" customHeight="1">
      <c r="A99" s="158"/>
      <c r="B99" s="158"/>
      <c r="C99" s="158"/>
      <c r="D99" s="145"/>
      <c r="E99" s="158"/>
      <c r="F99" s="158"/>
      <c r="G99" s="158"/>
      <c r="H99" s="158"/>
      <c r="I99" s="158"/>
      <c r="J99" s="158"/>
      <c r="K99" s="158"/>
    </row>
    <row r="100" spans="1:11" ht="12.75" customHeight="1">
      <c r="A100" s="158"/>
      <c r="B100" s="158"/>
      <c r="C100" s="158"/>
      <c r="D100" s="145"/>
      <c r="E100" s="158"/>
      <c r="F100" s="158"/>
      <c r="G100" s="158"/>
      <c r="H100" s="158"/>
      <c r="I100" s="158"/>
      <c r="J100" s="158"/>
      <c r="K100" s="158"/>
    </row>
  </sheetData>
  <mergeCells count="1">
    <mergeCell ref="B2:C3"/>
  </mergeCells>
  <pageMargins left="0.7" right="0.7" top="0.75" bottom="0.75" header="0" footer="0"/>
  <pageSetup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7</vt:i4>
      </vt:variant>
    </vt:vector>
  </HeadingPairs>
  <TitlesOfParts>
    <vt:vector size="19" baseType="lpstr">
      <vt:lpstr>RESUMO</vt:lpstr>
      <vt:lpstr>ORÇ</vt:lpstr>
      <vt:lpstr>M. cálculo</vt:lpstr>
      <vt:lpstr>BDI SERVIÇOS</vt:lpstr>
      <vt:lpstr>CRONOGRAMA.</vt:lpstr>
      <vt:lpstr>COMPOSIÇÕES</vt:lpstr>
      <vt:lpstr>CATALOGO.EMOP.1.21</vt:lpstr>
      <vt:lpstr>EMOP.1.2021</vt:lpstr>
      <vt:lpstr>EMOP_INS_05-2018</vt:lpstr>
      <vt:lpstr>SCO 04-2019</vt:lpstr>
      <vt:lpstr>SCO_INS_05-2018</vt:lpstr>
      <vt:lpstr>CATEGORIAS</vt:lpstr>
      <vt:lpstr>COMPOSIÇÕES!Area_de_impressao</vt:lpstr>
      <vt:lpstr>CRONOGRAMA.!Area_de_impressao</vt:lpstr>
      <vt:lpstr>'M. cálculo'!Area_de_impressao</vt:lpstr>
      <vt:lpstr>ORÇ!Area_de_impressao</vt:lpstr>
      <vt:lpstr>RESUMO!Area_de_impressao</vt:lpstr>
      <vt:lpstr>COMPOSIÇÕES!JR_PAGE_ANCHOR_0_1</vt:lpstr>
      <vt:lpstr>ORÇ!Titulos_de_impressao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Douglas Ferraz</cp:lastModifiedBy>
  <cp:lastPrinted>2025-07-03T18:51:36Z</cp:lastPrinted>
  <dcterms:created xsi:type="dcterms:W3CDTF">2014-05-11T16:15:58Z</dcterms:created>
  <dcterms:modified xsi:type="dcterms:W3CDTF">2025-07-10T19:42:19Z</dcterms:modified>
</cp:coreProperties>
</file>